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5.xml.rels" ContentType="application/vnd.openxmlformats-package.relationships+xml"/>
  <Override PartName="/xl/worksheets/_rels/sheet16.xml.rels" ContentType="application/vnd.openxmlformats-package.relationships+xml"/>
  <Override PartName="/xl/worksheets/_rels/sheet35.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media/image4.jpeg" ContentType="image/jpeg"/>
  <Override PartName="/xl/media/image5.jpeg" ContentType="image/jpeg"/>
  <Override PartName="/xl/media/image6.png" ContentType="image/png"/>
  <Override PartName="/xl/sharedStrings.xml" ContentType="application/vnd.openxmlformats-officedocument.spreadsheetml.sharedStrings+xml"/>
  <Override PartName="/xl/externalLinks/externalLink26.xml" ContentType="application/vnd.openxmlformats-officedocument.spreadsheetml.externalLink+xml"/>
  <Override PartName="/xl/externalLinks/externalLink9.xml" ContentType="application/vnd.openxmlformats-officedocument.spreadsheetml.externalLink+xml"/>
  <Override PartName="/xl/externalLinks/externalLink13.xml" ContentType="application/vnd.openxmlformats-officedocument.spreadsheetml.externalLink+xml"/>
  <Override PartName="/xl/externalLinks/externalLink36.xml" ContentType="application/vnd.openxmlformats-officedocument.spreadsheetml.externalLink+xml"/>
  <Override PartName="/xl/externalLinks/externalLink6.xml" ContentType="application/vnd.openxmlformats-officedocument.spreadsheetml.externalLink+xml"/>
  <Override PartName="/xl/externalLinks/externalLink10.xml" ContentType="application/vnd.openxmlformats-officedocument.spreadsheetml.externalLink+xml"/>
  <Override PartName="/xl/externalLinks/externalLink29.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25.xml" ContentType="application/vnd.openxmlformats-officedocument.spreadsheetml.externalLink+xml"/>
  <Override PartName="/xl/externalLinks/externalLink37.xml" ContentType="application/vnd.openxmlformats-officedocument.spreadsheetml.externalLink+xml"/>
  <Override PartName="/xl/externalLinks/externalLink39.xml" ContentType="application/vnd.openxmlformats-officedocument.spreadsheetml.externalLink+xml"/>
  <Override PartName="/xl/externalLinks/externalLink3.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8.xml" ContentType="application/vnd.openxmlformats-officedocument.spreadsheetml.externalLink+xml"/>
  <Override PartName="/xl/externalLinks/externalLink12.xml" ContentType="application/vnd.openxmlformats-officedocument.spreadsheetml.externalLink+xml"/>
  <Override PartName="/xl/externalLinks/externalLink7.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51.xml" ContentType="application/vnd.openxmlformats-officedocument.spreadsheetml.externalLink+xml"/>
  <Override PartName="/xl/externalLinks/externalLink58.xml" ContentType="application/vnd.openxmlformats-officedocument.spreadsheetml.externalLink+xml"/>
  <Override PartName="/xl/externalLinks/externalLink53.xml" ContentType="application/vnd.openxmlformats-officedocument.spreadsheetml.externalLink+xml"/>
  <Override PartName="/xl/externalLinks/externalLink24.xml" ContentType="application/vnd.openxmlformats-officedocument.spreadsheetml.externalLink+xml"/>
  <Override PartName="/xl/externalLinks/externalLink35.xml" ContentType="application/vnd.openxmlformats-officedocument.spreadsheetml.externalLink+xml"/>
  <Override PartName="/xl/externalLinks/externalLink45.xml" ContentType="application/vnd.openxmlformats-officedocument.spreadsheetml.externalLink+xml"/>
  <Override PartName="/xl/externalLinks/externalLink23.xml" ContentType="application/vnd.openxmlformats-officedocument.spreadsheetml.externalLink+xml"/>
  <Override PartName="/xl/externalLinks/externalLink34.xml" ContentType="application/vnd.openxmlformats-officedocument.spreadsheetml.externalLink+xml"/>
  <Override PartName="/xl/externalLinks/externalLink52.xml" ContentType="application/vnd.openxmlformats-officedocument.spreadsheetml.externalLink+xml"/>
  <Override PartName="/xl/externalLinks/externalLink59.xml" ContentType="application/vnd.openxmlformats-officedocument.spreadsheetml.externalLink+xml"/>
  <Override PartName="/xl/externalLinks/externalLink46.xml" ContentType="application/vnd.openxmlformats-officedocument.spreadsheetml.externalLink+xml"/>
  <Override PartName="/xl/externalLinks/externalLink21.xml" ContentType="application/vnd.openxmlformats-officedocument.spreadsheetml.externalLink+xml"/>
  <Override PartName="/xl/externalLinks/externalLink32.xml" ContentType="application/vnd.openxmlformats-officedocument.spreadsheetml.externalLink+xml"/>
  <Override PartName="/xl/externalLinks/externalLink44.xml" ContentType="application/vnd.openxmlformats-officedocument.spreadsheetml.externalLink+xml"/>
  <Override PartName="/xl/externalLinks/externalLink57.xml" ContentType="application/vnd.openxmlformats-officedocument.spreadsheetml.externalLink+xml"/>
  <Override PartName="/xl/externalLinks/externalLink5.xml" ContentType="application/vnd.openxmlformats-officedocument.spreadsheetml.externalLink+xml"/>
  <Override PartName="/xl/externalLinks/externalLink20.xml" ContentType="application/vnd.openxmlformats-officedocument.spreadsheetml.externalLink+xml"/>
  <Override PartName="/xl/externalLinks/externalLink31.xml" ContentType="application/vnd.openxmlformats-officedocument.spreadsheetml.externalLink+xml"/>
  <Override PartName="/xl/externalLinks/externalLink50.xml" ContentType="application/vnd.openxmlformats-officedocument.spreadsheetml.externalLink+xml"/>
  <Override PartName="/xl/externalLinks/externalLink56.xml" ContentType="application/vnd.openxmlformats-officedocument.spreadsheetml.externalLink+xml"/>
  <Override PartName="/xl/externalLinks/_rels/externalLink26.xml.rels" ContentType="application/vnd.openxmlformats-package.relationships+xml"/>
  <Override PartName="/xl/externalLinks/_rels/externalLink13.xml.rels" ContentType="application/vnd.openxmlformats-package.relationships+xml"/>
  <Override PartName="/xl/externalLinks/_rels/externalLink36.xml.rels" ContentType="application/vnd.openxmlformats-package.relationships+xml"/>
  <Override PartName="/xl/externalLinks/_rels/externalLink10.xml.rels" ContentType="application/vnd.openxmlformats-package.relationships+xml"/>
  <Override PartName="/xl/externalLinks/_rels/externalLink29.xml.rels" ContentType="application/vnd.openxmlformats-package.relationships+xml"/>
  <Override PartName="/xl/externalLinks/_rels/externalLink16.xml.rels" ContentType="application/vnd.openxmlformats-package.relationships+xml"/>
  <Override PartName="/xl/externalLinks/_rels/externalLink17.xml.rels" ContentType="application/vnd.openxmlformats-package.relationships+xml"/>
  <Override PartName="/xl/externalLinks/_rels/externalLink25.xml.rels" ContentType="application/vnd.openxmlformats-package.relationships+xml"/>
  <Override PartName="/xl/externalLinks/_rels/externalLink37.xml.rels" ContentType="application/vnd.openxmlformats-package.relationships+xml"/>
  <Override PartName="/xl/externalLinks/_rels/externalLink39.xml.rels" ContentType="application/vnd.openxmlformats-package.relationships+xml"/>
  <Override PartName="/xl/externalLinks/_rels/externalLink60.xml.rels" ContentType="application/vnd.openxmlformats-package.relationships+xml"/>
  <Override PartName="/xl/externalLinks/_rels/externalLink3.xml.rels" ContentType="application/vnd.openxmlformats-package.relationships+xml"/>
  <Override PartName="/xl/externalLinks/_rels/externalLink47.xml.rels" ContentType="application/vnd.openxmlformats-package.relationships+xml"/>
  <Override PartName="/xl/externalLinks/_rels/externalLink48.xml.rels" ContentType="application/vnd.openxmlformats-package.relationships+xml"/>
  <Override PartName="/xl/externalLinks/_rels/externalLink49.xml.rels" ContentType="application/vnd.openxmlformats-package.relationships+xml"/>
  <Override PartName="/xl/externalLinks/_rels/externalLink54.xml.rels" ContentType="application/vnd.openxmlformats-package.relationships+xml"/>
  <Override PartName="/xl/externalLinks/_rels/externalLink55.xml.rels" ContentType="application/vnd.openxmlformats-package.relationships+xml"/>
  <Override PartName="/xl/externalLinks/_rels/externalLink61.xml.rels" ContentType="application/vnd.openxmlformats-package.relationships+xml"/>
  <Override PartName="/xl/externalLinks/_rels/externalLink12.xml.rels" ContentType="application/vnd.openxmlformats-package.relationships+xml"/>
  <Override PartName="/xl/externalLinks/_rels/externalLink7.xml.rels" ContentType="application/vnd.openxmlformats-package.relationships+xml"/>
  <Override PartName="/xl/externalLinks/_rels/externalLink22.xml.rels" ContentType="application/vnd.openxmlformats-package.relationships+xml"/>
  <Override PartName="/xl/externalLinks/_rels/externalLink33.xml.rels" ContentType="application/vnd.openxmlformats-package.relationships+xml"/>
  <Override PartName="/xl/externalLinks/_rels/externalLink51.xml.rels" ContentType="application/vnd.openxmlformats-package.relationships+xml"/>
  <Override PartName="/xl/externalLinks/_rels/externalLink58.xml.rels" ContentType="application/vnd.openxmlformats-package.relationships+xml"/>
  <Override PartName="/xl/externalLinks/_rels/externalLink53.xml.rels" ContentType="application/vnd.openxmlformats-package.relationships+xml"/>
  <Override PartName="/xl/externalLinks/_rels/externalLink9.xml.rels" ContentType="application/vnd.openxmlformats-package.relationships+xml"/>
  <Override PartName="/xl/externalLinks/_rels/externalLink24.xml.rels" ContentType="application/vnd.openxmlformats-package.relationships+xml"/>
  <Override PartName="/xl/externalLinks/_rels/externalLink35.xml.rels" ContentType="application/vnd.openxmlformats-package.relationships+xml"/>
  <Override PartName="/xl/externalLinks/_rels/externalLink45.xml.rels" ContentType="application/vnd.openxmlformats-package.relationships+xml"/>
  <Override PartName="/xl/externalLinks/_rels/externalLink8.xml.rels" ContentType="application/vnd.openxmlformats-package.relationships+xml"/>
  <Override PartName="/xl/externalLinks/_rels/externalLink23.xml.rels" ContentType="application/vnd.openxmlformats-package.relationships+xml"/>
  <Override PartName="/xl/externalLinks/_rels/externalLink34.xml.rels" ContentType="application/vnd.openxmlformats-package.relationships+xml"/>
  <Override PartName="/xl/externalLinks/_rels/externalLink52.xml.rels" ContentType="application/vnd.openxmlformats-package.relationships+xml"/>
  <Override PartName="/xl/externalLinks/_rels/externalLink59.xml.rels" ContentType="application/vnd.openxmlformats-package.relationships+xml"/>
  <Override PartName="/xl/externalLinks/_rels/externalLink46.xml.rels" ContentType="application/vnd.openxmlformats-package.relationships+xml"/>
  <Override PartName="/xl/externalLinks/_rels/externalLink63.xml.rels" ContentType="application/vnd.openxmlformats-package.relationships+xml"/>
  <Override PartName="/xl/externalLinks/_rels/externalLink6.xml.rels" ContentType="application/vnd.openxmlformats-package.relationships+xml"/>
  <Override PartName="/xl/externalLinks/_rels/externalLink21.xml.rels" ContentType="application/vnd.openxmlformats-package.relationships+xml"/>
  <Override PartName="/xl/externalLinks/_rels/externalLink32.xml.rels" ContentType="application/vnd.openxmlformats-package.relationships+xml"/>
  <Override PartName="/xl/externalLinks/_rels/externalLink44.xml.rels" ContentType="application/vnd.openxmlformats-package.relationships+xml"/>
  <Override PartName="/xl/externalLinks/_rels/externalLink57.xml.rels" ContentType="application/vnd.openxmlformats-package.relationships+xml"/>
  <Override PartName="/xl/externalLinks/_rels/externalLink62.xml.rels" ContentType="application/vnd.openxmlformats-package.relationships+xml"/>
  <Override PartName="/xl/externalLinks/_rels/externalLink5.xml.rels" ContentType="application/vnd.openxmlformats-package.relationships+xml"/>
  <Override PartName="/xl/externalLinks/_rels/externalLink20.xml.rels" ContentType="application/vnd.openxmlformats-package.relationships+xml"/>
  <Override PartName="/xl/externalLinks/_rels/externalLink31.xml.rels" ContentType="application/vnd.openxmlformats-package.relationships+xml"/>
  <Override PartName="/xl/externalLinks/_rels/externalLink50.xml.rels" ContentType="application/vnd.openxmlformats-package.relationships+xml"/>
  <Override PartName="/xl/externalLinks/_rels/externalLink56.xml.rels" ContentType="application/vnd.openxmlformats-package.relationships+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drawings/drawing1.xml" ContentType="application/vnd.openxmlformats-officedocument.drawing+xml"/>
  <Override PartName="/xl/drawings/drawing2.xml" ContentType="application/vnd.openxmlformats-officedocument.drawing+xml"/>
  <Override PartName="/xl/drawings/_rels/drawing2.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6" activeTab="10"/>
  </bookViews>
  <sheets>
    <sheet name="NovoSicro_AL202010 " sheetId="1" state="hidden" r:id="rId2"/>
    <sheet name="CustoEquip " sheetId="2" state="hidden" r:id="rId3"/>
    <sheet name="Mão de Obra" sheetId="3" state="hidden" r:id="rId4"/>
    <sheet name="SINAPI-012021" sheetId="4" state="hidden" r:id="rId5"/>
    <sheet name="Dados Iniciais" sheetId="5" state="hidden" r:id="rId6"/>
    <sheet name="PlanQuantid" sheetId="6" state="hidden" r:id="rId7"/>
    <sheet name="PlanResumo(ok)" sheetId="7" state="visible" r:id="rId8"/>
    <sheet name="Cronograma (ok)" sheetId="8" state="hidden" r:id="rId9"/>
    <sheet name="PlanQuant(ok)" sheetId="9" state="visible" r:id="rId10"/>
    <sheet name="Curva ABC (ok)" sheetId="10" state="visible" r:id="rId11"/>
    <sheet name="PlanOrC (ok) " sheetId="11" state="visible" r:id="rId12"/>
    <sheet name="PlanServ" sheetId="12" state="hidden" r:id="rId13"/>
    <sheet name="CRONOGRAMA." sheetId="13" state="visible" r:id="rId14"/>
    <sheet name="CURVA ABC_02" sheetId="14" state="hidden" r:id="rId15"/>
    <sheet name="AuxDren" sheetId="15" state="hidden" r:id="rId16"/>
    <sheet name="CURVA ABC old" sheetId="16" state="hidden" r:id="rId17"/>
    <sheet name="MobDesmobEquipMO (ok)" sheetId="17" state="hidden" r:id="rId18"/>
    <sheet name="Canteiro (ok)" sheetId="18" state="hidden" r:id="rId19"/>
    <sheet name="Composições (ok)" sheetId="19" state="visible" r:id="rId20"/>
    <sheet name="ResumoAdmLocal (ok)" sheetId="20" state="visible" r:id="rId21"/>
    <sheet name="ParcFixa_AdmLocal (ok)" sheetId="21" state="hidden" r:id="rId22"/>
    <sheet name="ParcVinc_AdmLocal (ok)" sheetId="22" state="hidden" r:id="rId23"/>
    <sheet name="ParcVariável_AdmLocal " sheetId="23" state="hidden" r:id="rId24"/>
    <sheet name="EqAcFrServ" sheetId="24" state="hidden" r:id="rId25"/>
    <sheet name="ContrTecnol" sheetId="25" state="hidden" r:id="rId26"/>
    <sheet name="ManutençãoCanteiro (ok)" sheetId="26" state="hidden" r:id="rId27"/>
    <sheet name="AuxObCompl" sheetId="27" state="hidden" r:id="rId28"/>
    <sheet name="RelEquipMinimo" sheetId="28" state="hidden" r:id="rId29"/>
    <sheet name="Binômio" sheetId="29" state="visible" r:id="rId30"/>
    <sheet name="Aquisição" sheetId="30" state="visible" r:id="rId31"/>
    <sheet name="Transporte" sheetId="31" state="hidden" r:id="rId32"/>
    <sheet name="Transporte Mat. Bet " sheetId="32" state="visible" r:id="rId33"/>
    <sheet name="Aquisição Mat. Betuminoso" sheetId="33" state="hidden" r:id="rId34"/>
    <sheet name="BDI" sheetId="34" state="hidden" r:id="rId35"/>
    <sheet name="BDI Setrand (ok)" sheetId="35" state="visible" r:id="rId36"/>
    <sheet name="MAPA DE COTAÇÃO" sheetId="36" state="hidden" r:id="rId37"/>
    <sheet name="BinômioAq+Tr" sheetId="37" state="hidden" r:id="rId38"/>
    <sheet name="RelEquip" sheetId="38"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s>
  <definedNames>
    <definedName function="false" hidden="false" localSheetId="29" name="_xlnm.Print_Area" vbProcedure="false">Aquisição!$A$1:$E$31</definedName>
    <definedName function="false" hidden="false" localSheetId="32" name="_xlnm.Print_Area" vbProcedure="false">'Aquisição Mat. Betuminoso'!$A$1:$E$53</definedName>
    <definedName function="false" hidden="false" localSheetId="33" name="_xlnm.Print_Area" vbProcedure="false">BDI!$A$1:$I$34</definedName>
    <definedName function="false" hidden="false" localSheetId="34" name="_xlnm.Print_Area" vbProcedure="false">'BDI Setrand (ok)'!$A$1:$V$43</definedName>
    <definedName function="false" hidden="false" localSheetId="17" name="_xlnm.Print_Area" vbProcedure="false">'Canteiro (ok)'!$A$1:$E$61</definedName>
    <definedName function="false" hidden="false" localSheetId="24" name="_xlnm.Print_Area" vbProcedure="false">ContrTecnol!$A$1:$J$66</definedName>
    <definedName function="false" hidden="false" localSheetId="24" name="_xlnm.Print_Titles" vbProcedure="false">ContrTecnol!$1:$10</definedName>
    <definedName function="false" hidden="false" localSheetId="7" name="_xlnm.Print_Area" vbProcedure="false">'Cronograma (ok)'!$A$1:$G$40</definedName>
    <definedName function="false" hidden="false" localSheetId="12" name="_xlnm.Print_Area" vbProcedure="false">'CRONOGRAMA.'!$A$1:$I$23</definedName>
    <definedName function="false" hidden="false" localSheetId="9" name="_xlnm.Print_Area" vbProcedure="false">'Curva ABC (ok)'!$A$1:$N$43</definedName>
    <definedName function="false" hidden="false" localSheetId="9" name="_xlnm.Print_Titles" vbProcedure="false">'Curva ABC (ok)'!$1:$8</definedName>
    <definedName function="false" hidden="false" localSheetId="15" name="_xlnm.Print_Area" vbProcedure="false">'CURVA ABC old'!$B$1:$M$99</definedName>
    <definedName function="false" hidden="false" localSheetId="15" name="_xlnm.Print_Titles" vbProcedure="false">'CURVA ABC old'!$1:$9</definedName>
    <definedName function="false" hidden="true" localSheetId="15" name="_xlnm._FilterDatabase" vbProcedure="false">'CURVA ABC old'!$A$9:$AE$99</definedName>
    <definedName function="false" hidden="false" localSheetId="13" name="_xlnm.Print_Area" vbProcedure="false">'CURVA ABC_02'!$A$1:$M$88</definedName>
    <definedName function="false" hidden="false" localSheetId="13" name="_xlnm.Print_Titles" vbProcedure="false">'CURVA ABC_02'!$1:$8</definedName>
    <definedName function="false" hidden="false" localSheetId="23" name="_xlnm.Print_Area" vbProcedure="false">EqAcFrServ!$A$1:$H$37</definedName>
    <definedName function="false" hidden="false" localSheetId="23" name="_xlnm.Print_Titles" vbProcedure="false">EqAcFrServ!$1:$10</definedName>
    <definedName function="false" hidden="false" localSheetId="25" name="_xlnm.Print_Area" vbProcedure="false">'ManutençãoCanteiro (ok)'!$A$1:$H$31</definedName>
    <definedName function="false" hidden="false" localSheetId="25" name="_xlnm.Print_Titles" vbProcedure="false">'ManutençãoCanteiro (ok)'!$1:$9</definedName>
    <definedName function="false" hidden="false" localSheetId="35" name="_xlnm.Print_Area" vbProcedure="false">'MAPA DE COTAÇÃO'!$A$1:$J$34</definedName>
    <definedName function="false" hidden="false" localSheetId="35" name="_xlnm.Print_Titles" vbProcedure="false">'MAPA DE COTAÇÃO'!$7:$10</definedName>
    <definedName function="false" hidden="false" localSheetId="16" name="_xlnm.Print_Area" vbProcedure="false">'MobDesmobEquipMO (ok)'!$A$1:$L$83</definedName>
    <definedName function="false" hidden="false" localSheetId="20" name="_xlnm.Print_Area" vbProcedure="false">'ParcFixa_AdmLocal (ok)'!$A$1:$J$52</definedName>
    <definedName function="false" hidden="false" localSheetId="20" name="_xlnm.Print_Titles" vbProcedure="false">'ParcFixa_AdmLocal (ok)'!$1:$9</definedName>
    <definedName function="false" hidden="false" localSheetId="22" name="_xlnm.Print_Area" vbProcedure="false">'ParcVariável_AdmLocal '!$A$1:$J$16</definedName>
    <definedName function="false" hidden="false" localSheetId="22" name="_xlnm.Print_Titles" vbProcedure="false">'ParcVariável_AdmLocal '!$1:$8</definedName>
    <definedName function="false" hidden="false" localSheetId="21" name="_xlnm.Print_Area" vbProcedure="false">'ParcVinc_AdmLocal (ok)'!$A$1:$J$53</definedName>
    <definedName function="false" hidden="false" localSheetId="21" name="_xlnm.Print_Titles" vbProcedure="false">'ParcVinc_AdmLocal (ok)'!$1:$9</definedName>
    <definedName function="false" hidden="false" localSheetId="10" name="_xlnm.Print_Area" vbProcedure="false">'PlanOrC (ok) '!$A$1:$N$55</definedName>
    <definedName function="false" hidden="false" localSheetId="10" name="_xlnm.Print_Titles" vbProcedure="false">'PlanOrC (ok) '!$1:$8</definedName>
    <definedName function="false" hidden="false" localSheetId="8" name="_xlnm.Print_Area" vbProcedure="false">'PlanQuant(ok)'!$A$1:$D$52</definedName>
    <definedName function="false" hidden="false" localSheetId="8" name="_xlnm.Print_Titles" vbProcedure="false">'PlanQuant(ok)'!$1:$8</definedName>
    <definedName function="false" hidden="false" localSheetId="6" name="_xlnm.Print_Area" vbProcedure="false">'PlanResumo(ok)'!$A$1:$G$24</definedName>
    <definedName function="false" hidden="false" localSheetId="19" name="_xlnm.Print_Area" vbProcedure="false">'ResumoAdmLocal (ok)'!$A$1:$F$34</definedName>
    <definedName function="false" hidden="false" localSheetId="19" name="_xlnm.Print_Titles" vbProcedure="false">'ResumoAdmLocal (ok)'!$1:$12</definedName>
    <definedName function="false" hidden="false" localSheetId="31" name="_xlnm.Print_Area" vbProcedure="false">'Transporte Mat. Bet '!$A$1:$G$52</definedName>
    <definedName function="false" hidden="false" name="a" vbProcedure="false">#REF!</definedName>
    <definedName function="false" hidden="false" name="a1_10" vbProcedure="false">#REF!</definedName>
    <definedName function="false" hidden="false" name="a1_100" vbProcedure="false">#REF!</definedName>
    <definedName function="false" hidden="false" name="a1_15" vbProcedure="false">#REF!</definedName>
    <definedName function="false" hidden="false" name="a1_25" vbProcedure="false">#REF!</definedName>
    <definedName function="false" hidden="false" name="a1_5" vbProcedure="false">#REF!</definedName>
    <definedName function="false" hidden="false" name="a1_50" vbProcedure="false">#REF!</definedName>
    <definedName function="false" hidden="false" name="a1_a15" vbProcedure="false">#REF!</definedName>
    <definedName function="false" hidden="false" name="a1_a5" vbProcedure="false">#REF!</definedName>
    <definedName function="false" hidden="false" name="a2_10" vbProcedure="false">#REF!</definedName>
    <definedName function="false" hidden="false" name="a2_100" vbProcedure="false">#REF!</definedName>
    <definedName function="false" hidden="false" name="a2_25" vbProcedure="false">#REF!</definedName>
    <definedName function="false" hidden="false" name="a2_5" vbProcedure="false">#REF!</definedName>
    <definedName function="false" hidden="false" name="a2_50" vbProcedure="false">#REF!</definedName>
    <definedName function="false" hidden="false" name="a2_a15" vbProcedure="false">#REF!</definedName>
    <definedName function="false" hidden="false" name="AA" vbProcedure="false">#N/A</definedName>
    <definedName function="false" hidden="false" name="aapoio3por2por02" vbProcedure="false">#REF!</definedName>
    <definedName function="false" hidden="false" name="aapoio3por8por03" vbProcedure="false">#REF!</definedName>
    <definedName function="false" hidden="false" name="ABRE_COLUNAS" vbProcedure="false">#N/A</definedName>
    <definedName function="false" hidden="false" name="ACERTA_TITULOS" vbProcedure="false">#N/A</definedName>
    <definedName function="false" hidden="false" name="ADS" vbProcedure="false">#REF!</definedName>
    <definedName function="false" hidden="false" name="af" vbProcedure="false">#REF!</definedName>
    <definedName function="false" hidden="false" name="AGORA" vbProcedure="false">#REF!</definedName>
    <definedName function="false" hidden="false" name="ALBERTO" vbProcedure="false">#REF!</definedName>
    <definedName function="false" hidden="false" name="ALTA" vbProcedure="false">'[11]pro-08'!#ref!</definedName>
    <definedName function="false" hidden="false" name="alvenaria" vbProcedure="false">#REF!</definedName>
    <definedName function="false" hidden="false" name="amarela" vbProcedure="false">#REF!</definedName>
    <definedName function="false" hidden="false" name="andaime" vbProcedure="false">#REF!</definedName>
    <definedName function="false" hidden="false" name="apontador" vbProcedure="false">#REF!</definedName>
    <definedName function="false" hidden="false" name="arlkajf" vbProcedure="false">#REF!</definedName>
    <definedName function="false" hidden="false" name="atual" vbProcedure="false">[13]Imai03!$A$2:$D$3535</definedName>
    <definedName function="false" hidden="false" name="Aut_original" vbProcedure="false">[14]projeto!#ref!</definedName>
    <definedName function="false" hidden="false" name="Aut_resumo" vbProcedure="false">[15]resumo_aut1!#ref!</definedName>
    <definedName function="false" hidden="false" name="auxiliar" vbProcedure="false">#REF!</definedName>
    <definedName function="false" hidden="false" name="azul" vbProcedure="false">#REF!</definedName>
    <definedName function="false" hidden="false" name="AZULSINAL" vbProcedure="false">#REF!</definedName>
    <definedName function="false" hidden="false" name="AçoCA.50" vbProcedure="false">[10]composições!$E$214</definedName>
    <definedName function="false" hidden="false" name="b" vbProcedure="false">#REF!</definedName>
    <definedName function="false" hidden="false" name="b1_10" vbProcedure="false">#REF!</definedName>
    <definedName function="false" hidden="false" name="b1_100" vbProcedure="false">#REF!</definedName>
    <definedName function="false" hidden="false" name="b1_25" vbProcedure="false">#REF!</definedName>
    <definedName function="false" hidden="false" name="b1_5" vbProcedure="false">#REF!</definedName>
    <definedName function="false" hidden="false" name="b1_50" vbProcedure="false">#REF!</definedName>
    <definedName function="false" hidden="false" name="b1_a15" vbProcedure="false">#REF!</definedName>
    <definedName function="false" hidden="false" name="b1_b15" vbProcedure="false">#REF!</definedName>
    <definedName function="false" hidden="false" name="b2_10" vbProcedure="false">#REF!</definedName>
    <definedName function="false" hidden="false" name="b2_100" vbProcedure="false">#REF!</definedName>
    <definedName function="false" hidden="false" name="b2_15" vbProcedure="false">#REF!</definedName>
    <definedName function="false" hidden="false" name="b2_25" vbProcedure="false">#REF!</definedName>
    <definedName function="false" hidden="false" name="b2_5" vbProcedure="false">#REF!</definedName>
    <definedName function="false" hidden="false" name="b2_50" vbProcedure="false">#REF!</definedName>
    <definedName function="false" hidden="false" name="b2_a15" vbProcedure="false">#REF!</definedName>
    <definedName function="false" hidden="false" name="b2_b15" vbProcedure="false">#REF!</definedName>
    <definedName function="false" hidden="false" name="bate" vbProcedure="false">#REF!</definedName>
    <definedName function="false" hidden="false" name="bdi" vbProcedure="false">'[10]mão de obra,leis e bdi'!$C$25</definedName>
    <definedName function="false" hidden="false" name="BG" vbProcedure="false">#REF!</definedName>
    <definedName function="false" hidden="false" name="BGU" vbProcedure="false">#REF!</definedName>
    <definedName function="false" hidden="false" name="BI" vbProcedure="false">[16]Teor!$A$3:$G$7</definedName>
    <definedName function="false" hidden="false" name="BII" vbProcedure="false">'[17]Página 16'!$A$3:$G$7</definedName>
    <definedName function="false" hidden="false" name="BLOCO_BEEP" vbProcedure="false">#N/A</definedName>
    <definedName function="false" hidden="false" name="BLOCO_IMPRESSAO" vbProcedure="false">#N/A</definedName>
    <definedName function="false" hidden="false" name="BLOCO_SI" vbProcedure="false">#N/A</definedName>
    <definedName function="false" hidden="false" name="BR" vbProcedure="false">#REF!</definedName>
    <definedName function="false" hidden="false" name="calcinsumos" vbProcedure="false">[18]pontes!#ref!</definedName>
    <definedName function="false" hidden="false" name="calcpunit" vbProcedure="false">[19]pontes!#ref!</definedName>
    <definedName function="false" hidden="false" name="calinsumos" vbProcedure="false">[18]pontes!#ref!</definedName>
    <definedName function="false" hidden="false" name="calpunit" vbProcedure="false">[19]pontes!#ref!</definedName>
    <definedName function="false" hidden="false" name="cantoneira" vbProcedure="false">[10]composições!$E$468</definedName>
    <definedName function="false" hidden="false" name="CAPA" vbProcedure="false">{#N/A,#N/A,TRUE,"Serviços"}</definedName>
    <definedName function="false" hidden="false" name="capa1" vbProcedure="false">{#N/A,#N/A,TRUE,"Serviços"}</definedName>
    <definedName function="false" hidden="false" name="capa1_1" vbProcedure="false">{#N/A,#N/A,TRUE,"Serviços"}</definedName>
    <definedName function="false" hidden="false" name="capa2" vbProcedure="false">{#N/A,#N/A,TRUE,"Serviços"}</definedName>
    <definedName function="false" hidden="false" name="capa2_1" vbProcedure="false">{#N/A,#N/A,TRUE,"Serviços"}</definedName>
    <definedName function="false" hidden="false" name="capataz" vbProcedure="false">#REF!</definedName>
    <definedName function="false" hidden="false" name="CAPA_1" vbProcedure="false">{#N/A,#N/A,TRUE,"Serviços"}</definedName>
    <definedName function="false" hidden="false" name="carpinteiro" vbProcedure="false">#REF!</definedName>
    <definedName function="false" hidden="false" name="CBU" vbProcedure="false">#REF!</definedName>
    <definedName function="false" hidden="false" name="CBUII" vbProcedure="false">#REF!</definedName>
    <definedName function="false" hidden="false" name="CBUQB" vbProcedure="false">#REF!</definedName>
    <definedName function="false" hidden="false" name="CBUQc" vbProcedure="false">#REF!</definedName>
    <definedName function="false" hidden="false" name="CC" vbProcedure="false">#REF!</definedName>
    <definedName function="false" hidden="false" name="cccusto" vbProcedure="false">[25]Sheet6!$F$54</definedName>
    <definedName function="false" hidden="false" name="ccusto" vbProcedure="false">[25]Sheet6!$F$54</definedName>
    <definedName function="false" hidden="false" name="cdi" vbProcedure="false">[26]Assumptions!$B$23</definedName>
    <definedName function="false" hidden="false" name="cha" vbProcedure="false">#REF!</definedName>
    <definedName function="false" hidden="false" name="chapa" vbProcedure="false">#REF!</definedName>
    <definedName function="false" hidden="false" name="CINSMG" vbProcedure="false">[27]pontes!#ref!</definedName>
    <definedName function="false" hidden="false" name="cinsumg" vbProcedure="false">[28]pontes!#ref!</definedName>
    <definedName function="false" hidden="false" name="CODIGO" vbProcedure="false">#REF!</definedName>
    <definedName function="false" hidden="false" name="COMP" vbProcedure="false">'[29]COMPOSIÇOES-ORDEM NÚMERICA'!$A$8:$D$98</definedName>
    <definedName function="false" hidden="false" name="concreto15" vbProcedure="false">#REF!</definedName>
    <definedName function="false" hidden="false" name="concreto25" vbProcedure="false">[10]composições!$E$347</definedName>
    <definedName function="false" hidden="false" name="concreto30" vbProcedure="false">[10]composições!$E$371</definedName>
    <definedName function="false" hidden="false" name="construtora" vbProcedure="false">#REF!</definedName>
    <definedName function="false" hidden="false" name="Consumodemateriais" vbProcedure="false">plan1</definedName>
    <definedName function="false" hidden="false" name="CONTADOR" vbProcedure="false">#N/A</definedName>
    <definedName function="false" hidden="false" name="contrato_revisto" vbProcedure="false">#REF!</definedName>
    <definedName function="false" hidden="false" name="copiado" vbProcedure="false">{#N/A,#N/A,TRUE,"Serviços"}</definedName>
    <definedName function="false" hidden="false" name="cpaux" vbProcedure="false">#REF!</definedName>
    <definedName function="false" hidden="false" name="CPOS" vbProcedure="false">#REF!</definedName>
    <definedName function="false" hidden="false" name="CPU" vbProcedure="false">#REF!</definedName>
    <definedName function="false" hidden="false" name="crav3Tr32" vbProcedure="false">#REF!</definedName>
    <definedName function="false" hidden="false" name="cravTr68" vbProcedure="false">#REF!</definedName>
    <definedName function="false" hidden="false" name="crono" vbProcedure="false">#REF!</definedName>
    <definedName function="false" hidden="false" name="Cronogr." vbProcedure="false">'[30]cr lote 02'!#ref!</definedName>
    <definedName function="false" hidden="false" name="CUSTO" vbProcedure="false">[36]Sheet6!$F$54</definedName>
    <definedName function="false" hidden="false" name="CustoPMVC" vbProcedure="false">#REF!</definedName>
    <definedName function="false" hidden="false" name="CUSTO_06" vbProcedure="false">#REF!</definedName>
    <definedName function="false" hidden="false" name="Código" vbProcedure="false">#REF!</definedName>
    <definedName function="false" hidden="false" name="d" vbProcedure="false">#REF!</definedName>
    <definedName function="false" hidden="false" name="d1a" vbProcedure="false">#REF!</definedName>
    <definedName function="false" hidden="false" name="d2a" vbProcedure="false">#REF!</definedName>
    <definedName function="false" hidden="false" name="dadinho" vbProcedure="false">#REF!</definedName>
    <definedName function="false" hidden="false" name="DADOS" vbProcedure="false">#REF!</definedName>
    <definedName function="false" hidden="false" name="Dados_Primário" vbProcedure="false">#REF!</definedName>
    <definedName function="false" hidden="false" name="DAER1" vbProcedure="false">{#N/A,#N/A,TRUE,"Serviços"}</definedName>
    <definedName function="false" hidden="false" name="DAER1_1" vbProcedure="false">{#N/A,#N/A,TRUE,"Serviços"}</definedName>
    <definedName function="false" hidden="false" name="DATA" vbProcedure="false">[37]DADOS_NAO_IMPRIMIR!$E$43</definedName>
    <definedName function="false" hidden="false" name="Database" vbProcedure="false">#REF!</definedName>
    <definedName function="false" hidden="false" name="Data_Final" vbProcedure="false">#REF!</definedName>
    <definedName function="false" hidden="false" name="Data_Início" vbProcedure="false">#REF!</definedName>
    <definedName function="false" hidden="false" name="dealer" vbProcedure="false">[26]Assumptions!$B$29</definedName>
    <definedName function="false" hidden="false" name="DEFINE_COMECO" vbProcedure="false">#N/A</definedName>
    <definedName function="false" hidden="false" name="DEFINE_Q_ATUAL" vbProcedure="false">#N/A</definedName>
    <definedName function="false" hidden="false" name="DEFINE_RANGE" vbProcedure="false">#N/A</definedName>
    <definedName function="false" hidden="false" name="DEFINE_U_ATUAL" vbProcedure="false">#N/A</definedName>
    <definedName function="false" hidden="false" name="DEF_ITEM_ATUAL" vbProcedure="false">#N/A</definedName>
    <definedName function="false" hidden="false" name="DEF_I_U_Q_ATUAL" vbProcedure="false">#N/A</definedName>
    <definedName function="false" hidden="false" name="DEL_LINHA" vbProcedure="false">#N/A</definedName>
    <definedName function="false" hidden="false" name="Densidades" vbProcedure="false">#REF!</definedName>
    <definedName function="false" hidden="false" name="DESCONTO" vbProcedure="false">#REF!</definedName>
    <definedName function="false" hidden="false" name="dg" vbProcedure="false">#REF!</definedName>
    <definedName function="false" hidden="false" name="DGA" vbProcedure="false">'[11]pro-08'!#ref!</definedName>
    <definedName function="false" hidden="false" name="DJ" vbProcedure="false">#REF!</definedName>
    <definedName function="false" hidden="false" name="DMT" vbProcedure="false">'[38]instalação e manutenção de cant'!$d$1651,'[38]instalação e manutenção de cant'!$d$1155</definedName>
    <definedName function="false" hidden="false" name="drenos" vbProcedure="false">[10]composições!$E$397</definedName>
    <definedName function="false" hidden="false" name="DTM" vbProcedure="false">#REF!</definedName>
    <definedName function="false" hidden="false" name="e" vbProcedure="false">#REF!</definedName>
    <definedName function="false" hidden="false" name="ECJ" vbProcedure="false">#REF!</definedName>
    <definedName function="false" hidden="false" name="edital" vbProcedure="false">#REF!</definedName>
    <definedName function="false" hidden="false" name="EJ" vbProcedure="false">#REF!</definedName>
    <definedName function="false" hidden="false" name="elevação" vbProcedure="false">#REF!</definedName>
    <definedName function="false" hidden="false" name="encarregadoAr" vbProcedure="false">#REF!</definedName>
    <definedName function="false" hidden="false" name="enchimento" vbProcedure="false">#REF!</definedName>
    <definedName function="false" hidden="false" name="engenheiro" vbProcedure="false">#REF!</definedName>
    <definedName function="false" hidden="false" name="enroPA" vbProcedure="false">#REF!</definedName>
    <definedName function="false" hidden="false" name="ensecadeira5" vbProcedure="false">#REF!</definedName>
    <definedName function="false" hidden="false" name="ensecadeira7" vbProcedure="false">[10]composições!$E$161</definedName>
    <definedName function="false" hidden="false" name="ERRO" vbProcedure="false">#N/A</definedName>
    <definedName function="false" hidden="false" name="escavacao.1" vbProcedure="false">[10]composições!$E$29</definedName>
    <definedName function="false" hidden="false" name="escavacao.2" vbProcedure="false">#REF!</definedName>
    <definedName function="false" hidden="false" name="escavacao.3" vbProcedure="false">[10]composições!$E$56</definedName>
    <definedName function="false" hidden="false" name="escoramentof" vbProcedure="false">#REF!</definedName>
    <definedName function="false" hidden="false" name="EST" vbProcedure="false">#REF!</definedName>
    <definedName function="false" hidden="false" name="Estabilidade" vbProcedure="false">[39]Teor!$D$3:$D$7</definedName>
    <definedName function="false" hidden="false" name="EXA" vbProcedure="false">'[11]pro-08'!#ref!</definedName>
    <definedName function="false" hidden="false" name="Excel_BuiltIn_Criteria" vbProcedure="false">#REF!</definedName>
    <definedName function="false" hidden="false" name="Excel_BuiltIn_Print_Area_1" vbProcedure="false">"$#REF!.$A$1:$G$27"</definedName>
    <definedName function="false" hidden="false" name="Excel_BuiltIn_Print_Area_1_1" vbProcedure="false">"$#REF!.$A$1:$G$25"</definedName>
    <definedName function="false" hidden="false" name="Excel_BuiltIn_Print_Area_2" vbProcedure="false">"$#REF!.$A$8:$D$82"</definedName>
    <definedName function="false" hidden="false" name="Excel_BuiltIn_Print_Area_2_1" vbProcedure="false">#REF!</definedName>
    <definedName function="false" hidden="false" name="Excel_BuiltIn_Print_Area_2_1_1" vbProcedure="false">"$#REF!.$A$7:$J$73"</definedName>
    <definedName function="false" hidden="false" name="Excel_BuiltIn_Print_Area_2_1_6" vbProcedure="false">#REF!</definedName>
    <definedName function="false" hidden="false" name="Excel_BuiltIn_Print_Area_3" vbProcedure="false">"$#REF!.$A$8:$D$76"</definedName>
    <definedName function="false" hidden="false" name="Excel_BuiltIn_Print_Area_3_1" vbProcedure="false">"$#REF!.$A$7:$K$92"</definedName>
    <definedName function="false" hidden="false" name="Excel_BuiltIn_Print_Area_3_1_1" vbProcedure="false">"$#REF!.$A$7:$K$91"</definedName>
    <definedName function="false" hidden="false" name="Excel_BuiltIn_Print_Area_6_1" vbProcedure="false">#REF!</definedName>
    <definedName function="false" hidden="false" name="Excel_BuiltIn_Print_Area_6_1_6" vbProcedure="false">#REF!</definedName>
    <definedName function="false" hidden="false" name="Excel_BuiltIn_Print_Titles_3_1" vbProcedure="false">"$#REF!.$A$7:$IV$15"</definedName>
    <definedName function="false" hidden="false" name="Ext" vbProcedure="false">#REF!</definedName>
    <definedName function="false" hidden="false" name="Extenso" vbProcedure="false">#N/A</definedName>
    <definedName function="false" hidden="false" name="ExtFaixa" vbProcedure="false">#REF!</definedName>
    <definedName function="false" hidden="false" name="ExtFaixa2" vbProcedure="false">'[2]p a t o 99 b'!#ref!</definedName>
    <definedName function="false" hidden="false" name="E_ESQUERDA" vbProcedure="false">#N/A</definedName>
    <definedName function="false" hidden="false" name="f" vbProcedure="false">#REF!</definedName>
    <definedName function="false" hidden="false" name="FATURAS2002" vbProcedure="false">{#N/A,#N/A,TRUE,"Serviços"}</definedName>
    <definedName function="false" hidden="false" name="FATURAS2002_1" vbProcedure="false">{#N/A,#N/A,TRUE,"Serviços"}</definedName>
    <definedName function="false" hidden="false" name="fc1a" vbProcedure="false">'[11]pro-08'!#ref!</definedName>
    <definedName function="false" hidden="false" name="FC2A" vbProcedure="false">'[11]pro-08'!#ref!</definedName>
    <definedName function="false" hidden="false" name="FC3A" vbProcedure="false">'[11]pro-08'!#ref!</definedName>
    <definedName function="false" hidden="false" name="feitor" vbProcedure="false">#REF!</definedName>
    <definedName function="false" hidden="false" name="fer" vbProcedure="false">[40]comp1!#ref!</definedName>
    <definedName function="false" hidden="false" name="ferreiro" vbProcedure="false">#REF!</definedName>
    <definedName function="false" hidden="false" name="FINAL" vbProcedure="false">#N/A</definedName>
    <definedName function="false" hidden="false" name="FLU" vbProcedure="false">#REF!</definedName>
    <definedName function="false" hidden="false" name="Fluência" vbProcedure="false">[39]Teor!$E$3:$E$7</definedName>
    <definedName function="false" hidden="false" name="FOLHA01" vbProcedure="false">{#N/A,#N/A,TRUE,"Serviços"}</definedName>
    <definedName function="false" hidden="false" name="FOLHA01_1" vbProcedure="false">{#N/A,#N/A,TRUE,"Serviços"}</definedName>
    <definedName function="false" hidden="false" name="folha1" vbProcedure="false">{#N/A,#N/A,TRUE,"Serviços"}</definedName>
    <definedName function="false" hidden="false" name="folha1_1" vbProcedure="false">{#N/A,#N/A,TRUE,"Serviços"}</definedName>
    <definedName function="false" hidden="false" name="Fonte" vbProcedure="false">#REF!</definedName>
    <definedName function="false" hidden="false" name="forcortdob" vbProcedure="false">#REF!</definedName>
    <definedName function="false" hidden="false" name="formacurva" vbProcedure="false">#REF!</definedName>
    <definedName function="false" hidden="false" name="formamad" vbProcedure="false">[10]composições!$E$239</definedName>
    <definedName function="false" hidden="false" name="formaplana" vbProcedure="false">#REF!</definedName>
    <definedName function="false" hidden="false" name="formulas" vbProcedure="false">'[41]compactação  botafora'!$b$112,'[41]compactação  botafora'!$b$50,'[41]compactação  botafora'!$b$174:#REF!,'[41]compactação  botafora'!$b$236:#REF!,'[41]compactação  botafora'!$b$298:#REF!,'[41]compactação  botafora'!$b$360:#REF!,'[41]compactação  botafora'!$b$422:#REF!,'[41]compactação  botafora'!$b$484:#REF!,'[41]compactação  botafora'!$b$546:#REF!,'[41]compactação  botafora'!$b$608:#REF!,'[41]compactação  botafora'!$b$671:#REF!,'[41]compactação  botafora'!$b$733:#REF!,'[41]compactação  botafora'!$b$795:#REF!,'[41]compactação  botafora'!$b$857:#REF!,'[41]compactação  botafora'!$b$980,'[41]compactação  botafora'!$b$1042,'[41]compactação  botafora'!$b$1104,'[41]compactação  botafora'!$b$1166:#REF!,'[41]compactação  botafora'!$b$1228:#REF!,'[41]compactação  botafora'!$b$1290:#REF!</definedName>
    <definedName function="false" hidden="false" name="fornec3Tr32" vbProcedure="false">#REF!</definedName>
    <definedName function="false" hidden="false" name="fornecTr68" vbProcedure="false">#REF!</definedName>
    <definedName function="false" hidden="false" name="FUNCAO" vbProcedure="false">#N/A</definedName>
    <definedName function="false" hidden="false" name="FUNCAO_1" vbProcedure="false">#N/A</definedName>
    <definedName function="false" hidden="false" name="FUNCAO_3" vbProcedure="false">#N/A</definedName>
    <definedName function="false" hidden="false" name="FUNCAO_TITULOS" vbProcedure="false">#N/A</definedName>
    <definedName function="false" hidden="false" name="furador" vbProcedure="false">#REF!</definedName>
    <definedName function="false" hidden="false" name="g" vbProcedure="false">#REF!</definedName>
    <definedName function="false" hidden="false" name="gcorpo" vbProcedure="false">#REF!</definedName>
    <definedName function="false" hidden="false" name="gtryfj" vbProcedure="false">{#N/A,#N/A,TRUE,"Serviços"}</definedName>
    <definedName function="false" hidden="false" name="gtryfj_1" vbProcedure="false">{#N/A,#N/A,TRUE,"Serviços"}</definedName>
    <definedName function="false" hidden="false" name="h" vbProcedure="false">#REF!</definedName>
    <definedName function="false" hidden="false" name="hbomba" vbProcedure="false">#REF!</definedName>
    <definedName function="false" hidden="false" name="hgfh" vbProcedure="false">#REF!</definedName>
    <definedName function="false" hidden="false" name="hi" vbProcedure="false">#REF!</definedName>
    <definedName function="false" hidden="false" name="ht" vbProcedure="false">#REF!</definedName>
    <definedName function="false" hidden="false" name="I" vbProcedure="false">#REF!</definedName>
    <definedName function="false" hidden="false" name="IA" vbProcedure="false">#N/A</definedName>
    <definedName function="false" hidden="false" name="IM" vbProcedure="false">#REF!</definedName>
    <definedName function="false" hidden="false" name="INSUMOS" vbProcedure="false">#REF!</definedName>
    <definedName function="false" hidden="false" name="INTERVALO" vbProcedure="false">#REF!</definedName>
    <definedName function="false" hidden="false" name="Item" vbProcedure="false">#REF!</definedName>
    <definedName function="false" hidden="false" name="JANEIRO2003" vbProcedure="false">{#N/A,#N/A,TRUE,"Serviços"}</definedName>
    <definedName function="false" hidden="false" name="JANEIRO2003_1" vbProcedure="false">{#N/A,#N/A,TRUE,"Serviços"}</definedName>
    <definedName function="false" hidden="false" name="jeribu" vbProcedure="false">#REF!</definedName>
    <definedName function="false" hidden="false" name="JR_PAGE_ANCHOR_0_1" vbProcedure="false">#REF!</definedName>
    <definedName function="false" hidden="false" name="KAPA" vbProcedure="false">'[42]1-1'!#ref!</definedName>
    <definedName function="false" hidden="false" name="kg" vbProcedure="false">#REF!</definedName>
    <definedName function="false" hidden="false" name="KKK" vbProcedure="false">1.25</definedName>
    <definedName function="false" hidden="false" name="kmgjhjfsjhsdf" vbProcedure="false">#REF!</definedName>
    <definedName function="false" hidden="false" name="lama" vbProcedure="false">#REF!</definedName>
    <definedName function="false" hidden="false" name="leis" vbProcedure="false">#REF!</definedName>
    <definedName function="false" hidden="false" name="LILASDRENA" vbProcedure="false">#REF!</definedName>
    <definedName function="false" hidden="false" name="LL" vbProcedure="false">#REF!</definedName>
    <definedName function="false" hidden="false" name="L_" vbProcedure="false">#N/A</definedName>
    <definedName function="false" hidden="false" name="m" vbProcedure="false">#REF!</definedName>
    <definedName function="false" hidden="false" name="mao_de_obra" vbProcedure="false">#REF!</definedName>
    <definedName function="false" hidden="false" name="Massa" vbProcedure="false">[39]Teor!$F$3:$F$7</definedName>
    <definedName function="false" hidden="false" name="massacara" vbProcedure="false">#REF!</definedName>
    <definedName function="false" hidden="false" name="MATRIZ" vbProcedure="false">#REF!</definedName>
    <definedName function="false" hidden="false" name="mdoinstal" vbProcedure="false">#REF!</definedName>
    <definedName function="false" hidden="false" name="Medição" vbProcedure="false">#REF!</definedName>
    <definedName function="false" hidden="false" name="memoria" vbProcedure="false">#REF!</definedName>
    <definedName function="false" hidden="false" name="memoria_brita" vbProcedure="false">#REF!</definedName>
    <definedName function="false" hidden="false" name="memoria_cap5070" vbProcedure="false">#REF!</definedName>
    <definedName function="false" hidden="false" name="memoria_cbuq" vbProcedure="false">#REF!</definedName>
    <definedName function="false" hidden="false" name="memoria_filler" vbProcedure="false">#REF!</definedName>
    <definedName function="false" hidden="false" name="memoria_pintura" vbProcedure="false">#REF!</definedName>
    <definedName function="false" hidden="false" name="memoria_qdade" vbProcedure="false">#REF!</definedName>
    <definedName function="false" hidden="false" name="memoria_RR1C" vbProcedure="false">#REF!</definedName>
    <definedName function="false" hidden="false" name="memoria_trans_areia" vbProcedure="false">#REF!</definedName>
    <definedName function="false" hidden="false" name="memoria_trans_brita" vbProcedure="false">#REF!</definedName>
    <definedName function="false" hidden="false" name="memoria_trans_cbuq" vbProcedure="false">#REF!</definedName>
    <definedName function="false" hidden="false" name="memoria_trans_filler" vbProcedure="false">#REF!</definedName>
    <definedName function="false" hidden="false" name="MENSAGEM" vbProcedure="false">#N/A</definedName>
    <definedName function="false" hidden="false" name="MENSSAGEM_ERRO" vbProcedure="false">#N/A</definedName>
    <definedName function="false" hidden="false" name="mestre" vbProcedure="false">#REF!</definedName>
    <definedName function="false" hidden="false" name="MM" vbProcedure="false">#REF!</definedName>
    <definedName function="false" hidden="false" name="MMhut" vbProcedure="false">#REF!</definedName>
    <definedName function="false" hidden="false" name="mobra" vbProcedure="false">[40]comp1!#ref!</definedName>
    <definedName function="false" hidden="false" name="M_HUT" vbProcedure="false">#REF!</definedName>
    <definedName function="false" hidden="false" name="módulo1.Extenso" vbProcedure="false">#N/A</definedName>
    <definedName function="false" hidden="false" name="N" vbProcedure="false">#REF!</definedName>
    <definedName function="false" hidden="false" name="nn" vbProcedure="false">#REF!</definedName>
    <definedName function="false" hidden="false" name="nome" vbProcedure="false">#REF!</definedName>
    <definedName function="false" hidden="false" name="novo" vbProcedure="false">{#N/A,#N/A,FALSE,"Planilha";#N/A,#N/A,FALSE,"Resumo";#N/A,#N/A,FALSE,"Fisico";#N/A,#N/A,FALSE,"Financeiro";#N/A,#N/A,FALSE,"Financeiro"}</definedName>
    <definedName function="false" hidden="false" name="NOVOS" vbProcedure="false">#REF!</definedName>
    <definedName function="false" hidden="false" name="NTEI" vbProcedure="false">'[11]pro-08'!#ref!</definedName>
    <definedName function="false" hidden="false" name="N_FOLHAS" vbProcedure="false">#N/A</definedName>
    <definedName function="false" hidden="false" name="objeto" vbProcedure="false">#REF!</definedName>
    <definedName function="false" hidden="false" name="ok" vbProcedure="false">[13]Imai03!$A$2:$D$3535</definedName>
    <definedName function="false" hidden="false" name="OPA" vbProcedure="false">'[11]pro-08'!#ref!</definedName>
    <definedName function="false" hidden="false" name="operabate" vbProcedure="false">#REF!</definedName>
    <definedName function="false" hidden="false" name="orgao" vbProcedure="false">#REF!</definedName>
    <definedName function="false" hidden="false" name="orçamrest" vbProcedure="false">{#N/A,#N/A,TRUE,"Serviços"}</definedName>
    <definedName function="false" hidden="false" name="orçamrest_1" vbProcedure="false">{#N/A,#N/A,TRUE,"Serviços"}</definedName>
    <definedName function="false" hidden="false" name="Para_agua_base" vbProcedure="false">#REF!</definedName>
    <definedName function="false" hidden="false" name="Para_agua_dmt_base" vbProcedure="false">#REF!</definedName>
    <definedName function="false" hidden="false" name="Para_agua_dmt_regula" vbProcedure="false">#REF!</definedName>
    <definedName function="false" hidden="false" name="Para_agua_dmt_terra" vbProcedure="false">#REF!</definedName>
    <definedName function="false" hidden="false" name="Para_agua_regula" vbProcedure="false">#REF!</definedName>
    <definedName function="false" hidden="false" name="Para_agua_terra" vbProcedure="false">#REF!</definedName>
    <definedName function="false" hidden="false" name="Para_areia_dens" vbProcedure="false">#REF!</definedName>
    <definedName function="false" hidden="false" name="Para_areia_dmt" vbProcedure="false">#REF!</definedName>
    <definedName function="false" hidden="false" name="Para_base_dens" vbProcedure="false">#REF!</definedName>
    <definedName function="false" hidden="false" name="Para_base_dmt" vbProcedure="false">#REF!</definedName>
    <definedName function="false" hidden="false" name="Para_base_espess" vbProcedure="false">#REF!</definedName>
    <definedName function="false" hidden="false" name="Para_base_larg" vbProcedure="false">#REF!</definedName>
    <definedName function="false" hidden="false" name="Para_brita_dens" vbProcedure="false">#REF!</definedName>
    <definedName function="false" hidden="false" name="Para_brita_dmt_com" vbProcedure="false">#REF!</definedName>
    <definedName function="false" hidden="false" name="Para_brita_dmt_loc" vbProcedure="false">#REF!</definedName>
    <definedName function="false" hidden="false" name="Para_cbuq_areia" vbProcedure="false">#REF!</definedName>
    <definedName function="false" hidden="false" name="Para_cbuq_brita" vbProcedure="false">#REF!</definedName>
    <definedName function="false" hidden="false" name="Para_cbuq_cap" vbProcedure="false">#REF!</definedName>
    <definedName function="false" hidden="false" name="Para_cbuq_dens" vbProcedure="false">#REF!</definedName>
    <definedName function="false" hidden="false" name="Para_cbuq_dmt" vbProcedure="false">#REF!</definedName>
    <definedName function="false" hidden="false" name="Para_cbuq_espess" vbProcedure="false">#REF!</definedName>
    <definedName function="false" hidden="false" name="Para_cbuq_filler" vbProcedure="false">#REF!</definedName>
    <definedName function="false" hidden="false" name="Para_cbuq_larg" vbProcedure="false">#REF!</definedName>
    <definedName function="false" hidden="false" name="Para_desmatemento" vbProcedure="false">#REF!</definedName>
    <definedName function="false" hidden="false" name="Para_empolamento" vbProcedure="false">#REF!</definedName>
    <definedName function="false" hidden="false" name="Para_extensao_prev" vbProcedure="false">#REF!</definedName>
    <definedName function="false" hidden="false" name="Para_filler_dmt" vbProcedure="false">#REF!</definedName>
    <definedName function="false" hidden="false" name="Para_fin_dec" vbProcedure="false">#REF!</definedName>
    <definedName function="false" hidden="false" name="Para_fin_tx" vbProcedure="false">#REF!</definedName>
    <definedName function="false" hidden="false" name="Para_imprimacao_larg" vbProcedure="false">#REF!</definedName>
    <definedName function="false" hidden="false" name="Para_imprimacao_taxa" vbProcedure="false">#REF!</definedName>
    <definedName function="false" hidden="false" name="Para_intersecao" vbProcedure="false">#REF!</definedName>
    <definedName function="false" hidden="false" name="Para_pintura_larg" vbProcedure="false">#REF!</definedName>
    <definedName function="false" hidden="false" name="Para_pintura_taxa" vbProcedure="false">#REF!</definedName>
    <definedName function="false" hidden="false" name="Para_qda_dec" vbProcedure="false">#REF!</definedName>
    <definedName function="false" hidden="false" name="Para_qda_tx" vbProcedure="false">#REF!</definedName>
    <definedName function="false" hidden="false" name="Para_regula_espes" vbProcedure="false">#REF!</definedName>
    <definedName function="false" hidden="false" name="Para_regula_larg" vbProcedure="false">#REF!</definedName>
    <definedName function="false" hidden="false" name="Para_roco" vbProcedure="false">#REF!</definedName>
    <definedName function="false" hidden="false" name="Para_tss_brita" vbProcedure="false">#REF!</definedName>
    <definedName function="false" hidden="false" name="Para_tss_larg" vbProcedure="false">#REF!</definedName>
    <definedName function="false" hidden="false" name="Para_tss_RR2C" vbProcedure="false">#REF!</definedName>
    <definedName function="false" hidden="false" name="PassaExtenso" vbProcedure="false">[43]!PassaExtenso</definedName>
    <definedName function="false" hidden="false" name="paux" vbProcedure="false">#REF!</definedName>
    <definedName function="false" hidden="false" name="pedreiro" vbProcedure="false">#REF!</definedName>
    <definedName function="false" hidden="false" name="Percentual_adm_local" vbProcedure="false">#REF!</definedName>
    <definedName function="false" hidden="false" name="pesquisa" vbProcedure="false">#REF!</definedName>
    <definedName function="false" hidden="false" name="pesquisa1" vbProcedure="false">'[3]Página 16'!$A$3:$G$7</definedName>
    <definedName function="false" hidden="false" name="pinturas" vbProcedure="false">#REF!</definedName>
    <definedName function="false" hidden="false" name="pju" vbProcedure="false">#REF!</definedName>
    <definedName function="false" hidden="false" name="PL" vbProcedure="false">#REF!</definedName>
    <definedName function="false" hidden="false" name="PLAN" vbProcedure="false">#REF!</definedName>
    <definedName function="false" hidden="false" name="PLANILHA" vbProcedure="false">#REF!</definedName>
    <definedName function="false" hidden="false" name="pldner" vbProcedure="false">#REF!</definedName>
    <definedName function="false" hidden="false" name="plpb" vbProcedure="false">#REF!</definedName>
    <definedName function="false" hidden="false" name="PL_DNER_BARREIRO" vbProcedure="false">#REF!</definedName>
    <definedName function="false" hidden="false" name="PL_PB_BARREIRO" vbProcedure="false">#REF!</definedName>
    <definedName function="false" hidden="false" name="ponteest1650" vbProcedure="false">#REF!</definedName>
    <definedName function="false" hidden="false" name="ponteest856" vbProcedure="false">#REF!</definedName>
    <definedName function="false" hidden="false" name="ponteest894" vbProcedure="false">#REF!</definedName>
    <definedName function="false" hidden="false" name="PRECO" vbProcedure="false">#REF!</definedName>
    <definedName function="false" hidden="false" name="preco1" vbProcedure="false">#REF!</definedName>
    <definedName function="false" hidden="false" name="Preço_unit_total_comp" vbProcedure="false">#REF!</definedName>
    <definedName function="false" hidden="false" name="Print_Area_MI" vbProcedure="false">#REF!</definedName>
    <definedName function="false" hidden="false" name="PRINT_TITLES_MI" vbProcedure="false">#REF!</definedName>
    <definedName function="false" hidden="false" name="processo" vbProcedure="false">#REF!</definedName>
    <definedName function="false" hidden="false" name="PROD_1" vbProcedure="false">{#N/A,#N/A,TRUE,"Serviços"}</definedName>
    <definedName function="false" hidden="false" name="PROD_1_1" vbProcedure="false">{#N/A,#N/A,TRUE,"Serviços"}</definedName>
    <definedName function="false" hidden="false" name="QA" vbProcedure="false">#N/A</definedName>
    <definedName function="false" hidden="false" name="qq" vbProcedure="false">[18]pontes!#ref!</definedName>
    <definedName function="false" hidden="false" name="QQ_2" vbProcedure="false">#N/A</definedName>
    <definedName function="false" hidden="false" name="qualquer" vbProcedure="false">[18]pontes!#ref!</definedName>
    <definedName function="false" hidden="false" name="queiroz" vbProcedure="false">#REF!</definedName>
    <definedName function="false" hidden="false" name="quilometros" vbProcedure="false">#REF!</definedName>
    <definedName function="false" hidden="false" name="Q_resumo" vbProcedure="false">#REF!</definedName>
    <definedName function="false" hidden="false" name="RBV" vbProcedure="false">[47]Teor!$C$3:$C$7</definedName>
    <definedName function="false" hidden="false" name="RBVV" vbProcedure="false">'[17]Página 16'!$A$3:$A$7</definedName>
    <definedName function="false" hidden="false" name="REF" vbProcedure="false">#REF!</definedName>
    <definedName function="false" hidden="false" name="REG" vbProcedure="false">#REF!</definedName>
    <definedName function="false" hidden="false" name="REGULA" vbProcedure="false">#REF!</definedName>
    <definedName function="false" hidden="false" name="REL" vbProcedure="false">{#N/A,#N/A,TRUE,"Serviços"}</definedName>
    <definedName function="false" hidden="false" name="REL_1" vbProcedure="false">{#N/A,#N/A,TRUE,"Serviços"}</definedName>
    <definedName function="false" hidden="false" name="RESUMO" vbProcedure="false">#N/A</definedName>
    <definedName function="false" hidden="false" name="RETORNA_CURSOR" vbProcedure="false">#N/A</definedName>
    <definedName function="false" hidden="false" name="Revisao" vbProcedure="false">#REF!</definedName>
    <definedName function="false" hidden="false" name="Revisao_rev" vbProcedure="false">#REF!</definedName>
    <definedName function="false" hidden="false" name="Revisao_serv" vbProcedure="false">#REF!</definedName>
    <definedName function="false" hidden="false" name="Revisao_und" vbProcedure="false">#REF!</definedName>
    <definedName function="false" hidden="false" name="RMA" vbProcedure="false">'[11]pro-08'!#ref!</definedName>
    <definedName function="false" hidden="false" name="ROD" vbProcedure="false">[37]DADOS_NAO_IMPRIMIR!$B$8</definedName>
    <definedName function="false" hidden="false" name="rr" vbProcedure="false">{#N/A,#N/A,TRUE,"Serviços"}</definedName>
    <definedName function="false" hidden="false" name="rrff" vbProcedure="false">{#N/A,#N/A,TRUE,"Serviços"}</definedName>
    <definedName function="false" hidden="false" name="rrff_1" vbProcedure="false">{#N/A,#N/A,TRUE,"Serviços"}</definedName>
    <definedName function="false" hidden="false" name="rr_1" vbProcedure="false">{#N/A,#N/A,TRUE,"Serviços"}</definedName>
    <definedName function="false" hidden="false" name="RS" vbProcedure="false">#REF!</definedName>
    <definedName function="false" hidden="false" name="sbg" vbProcedure="false">#REF!</definedName>
    <definedName function="false" hidden="false" name="SBTC" vbProcedure="false">#REF!</definedName>
    <definedName function="false" hidden="false" name="sd" vbProcedure="false">#REF!</definedName>
    <definedName function="false" hidden="false" name="SEG" vbProcedure="false">[37]DADOS_NAO_IMPRIMIR!$B$11</definedName>
    <definedName function="false" hidden="false" name="servente" vbProcedure="false">#REF!</definedName>
    <definedName function="false" hidden="false" name="serventep" vbProcedure="false">#REF!</definedName>
    <definedName function="false" hidden="false" name="servi" vbProcedure="false">#REF!</definedName>
    <definedName function="false" hidden="false" name="Serviço" vbProcedure="false">#REF!</definedName>
    <definedName function="false" hidden="false" name="Serviços" vbProcedure="false">[48]Solum!$A$3:$AD$2430</definedName>
    <definedName function="false" hidden="false" name="Serviços_1" vbProcedure="false">[49]Serviços!$A$3:$AE$2694</definedName>
    <definedName function="false" hidden="false" name="Serviços_10" vbProcedure="false">[49]Serviços!$A$3:$AE$2694</definedName>
    <definedName function="false" hidden="false" name="Serviços_11" vbProcedure="false">[49]Serviços!$A$3:$AE$2694</definedName>
    <definedName function="false" hidden="false" name="Serviços_12" vbProcedure="false">[49]Serviços!$A$3:$AE$2694</definedName>
    <definedName function="false" hidden="false" name="Serviços_2" vbProcedure="false">[49]Serviços!$A$3:$AE$2694</definedName>
    <definedName function="false" hidden="false" name="Serviços_3" vbProcedure="false">[49]Serviços!$A$3:$AE$2694</definedName>
    <definedName function="false" hidden="false" name="Serviços_4" vbProcedure="false">[49]Serviços!$A$3:$AE$2694</definedName>
    <definedName function="false" hidden="false" name="Serviços_5" vbProcedure="false">[49]Serviços!$A$3:$AE$2694</definedName>
    <definedName function="false" hidden="false" name="Serviços_6" vbProcedure="false">[49]Serviços!$A$3:$AE$2694</definedName>
    <definedName function="false" hidden="false" name="Serviços_7" vbProcedure="false">[49]Serviços!$A$3:$AE$2694</definedName>
    <definedName function="false" hidden="false" name="Serviços_8" vbProcedure="false">[49]Serviços!$A$3:$AE$2694</definedName>
    <definedName function="false" hidden="false" name="Serviços_9" vbProcedure="false">[49]Serviços!$A$3:$AE$2694</definedName>
    <definedName function="false" hidden="false" name="SETEMBRO" vbProcedure="false">{#N/A,#N/A,TRUE,"Serviços"}</definedName>
    <definedName function="false" hidden="false" name="SETEMBRO_1" vbProcedure="false">{#N/A,#N/A,TRUE,"Serviços"}</definedName>
    <definedName function="false" hidden="false" name="sicro" vbProcedure="false">#REF!</definedName>
    <definedName function="false" hidden="false" name="SINAPI_OUTUBRO" vbProcedure="false">'[54]TABELA DE COMPOSIÇÕES - SINAPI '!$A$35:$D$5473</definedName>
    <definedName function="false" hidden="false" name="SOBE_ATE_I_0" vbProcedure="false">#N/A</definedName>
    <definedName function="false" hidden="false" name="soldador" vbProcedure="false">#REF!</definedName>
    <definedName function="false" hidden="false" name="SomaMedAtual" vbProcedure="false">SUM(IF(#REF!=#REF!,IF(#REF!=#REF!,#REF!)))</definedName>
    <definedName function="false" hidden="false" name="ss" vbProcedure="false">'[55]SERVIÇOS SABESP'!$B$2:$E$8622</definedName>
    <definedName function="false" hidden="false" name="ssss" vbProcedure="false">'[55]SERVIÇOS SABESP'!$B$2:$E$8622</definedName>
    <definedName function="false" hidden="false" name="STOP" vbProcedure="false">#N/A</definedName>
    <definedName function="false" hidden="false" name="STOP_3" vbProcedure="false">#N/A</definedName>
    <definedName function="false" hidden="false" name="SUBTRECHO" vbProcedure="false">[37]DADOS_NAO_IMPRIMIR!$B$10</definedName>
    <definedName function="false" hidden="false" name="SUB_91" vbProcedure="false">#N/A</definedName>
    <definedName function="false" hidden="false" name="SUB_92" vbProcedure="false">#N/A</definedName>
    <definedName function="false" hidden="false" name="SUB_93" vbProcedure="false">#N/A</definedName>
    <definedName function="false" hidden="false" name="SUB_94" vbProcedure="false">#N/A</definedName>
    <definedName function="false" hidden="false" name="SUB_95" vbProcedure="false">#N/A</definedName>
    <definedName function="false" hidden="false" name="SUB_96" vbProcedure="false">#N/A</definedName>
    <definedName function="false" hidden="false" name="SUB_97" vbProcedure="false">#N/A</definedName>
    <definedName function="false" hidden="false" name="SUB_SI" vbProcedure="false">#N/A</definedName>
    <definedName function="false" hidden="false" name="tab" vbProcedure="false">#REF!</definedName>
    <definedName function="false" hidden="false" name="Tab_Serv." vbProcedure="false">#REF!</definedName>
    <definedName function="false" hidden="false" name="Tab_Serviços" vbProcedure="false">#REF!</definedName>
    <definedName function="false" hidden="false" name="TD" vbProcedure="false">#REF!</definedName>
    <definedName function="false" hidden="false" name="Teor" vbProcedure="false">[47]Teor!$A$3:$A$7</definedName>
    <definedName function="false" hidden="false" name="Teor1" vbProcedure="false">'[3]Página 16'!$A$3:$A$7</definedName>
    <definedName function="false" hidden="false" name="teste" vbProcedure="false">[18]pontes!#ref!</definedName>
    <definedName function="false" hidden="false" name="the" vbProcedure="false">#REF!</definedName>
    <definedName function="false" hidden="false" name="Tijuipe" vbProcedure="false">#REF!</definedName>
    <definedName function="false" hidden="false" name="tijuipinho" vbProcedure="false">#REF!</definedName>
    <definedName function="false" hidden="false" name="tipos" vbProcedure="false">[60]CustosTransp!$V$2:$V$4</definedName>
    <definedName function="false" hidden="false" name="TiposObras" vbProcedure="false">[61]DADOS!$A$1:$A$6</definedName>
    <definedName function="false" hidden="false" name="Tipo_de_Obra" vbProcedure="false">#REF!</definedName>
    <definedName function="false" hidden="false" name="topógrafo" vbProcedure="false">#REF!</definedName>
    <definedName function="false" hidden="false" name="total" vbProcedure="false">#REF!</definedName>
    <definedName function="false" hidden="false" name="TOTALSAIBRO" vbProcedure="false">#REF!</definedName>
    <definedName function="false" hidden="false" name="TPM" vbProcedure="false">#REF!</definedName>
    <definedName function="false" hidden="false" name="transolo" vbProcedure="false">#REF!</definedName>
    <definedName function="false" hidden="false" name="transporte" vbProcedure="false">#REF!</definedName>
    <definedName function="false" hidden="false" name="TRECHO" vbProcedure="false">[37]DADOS_NAO_IMPRIMIR!$B$9</definedName>
    <definedName function="false" hidden="false" name="tst" vbProcedure="false">[18]pontes!#ref!</definedName>
    <definedName function="false" hidden="false" name="tubulCA" vbProcedure="false">#REF!</definedName>
    <definedName function="false" hidden="false" name="tubulão" vbProcedure="false">#REF!</definedName>
    <definedName function="false" hidden="false" name="TYUIO" vbProcedure="false">{#N/A,#N/A,TRUE,"Serviços"}</definedName>
    <definedName function="false" hidden="false" name="TYUIO_1" vbProcedure="false">{#N/A,#N/A,TRUE,"Serviços"}</definedName>
    <definedName function="false" hidden="false" name="UA" vbProcedure="false">#N/A</definedName>
    <definedName function="false" hidden="false" name="VALOR" vbProcedure="false">#N/A</definedName>
    <definedName function="false" hidden="false" name="VALOR_1" vbProcedure="false">#N/A</definedName>
    <definedName function="false" hidden="false" name="VALOR_2" vbProcedure="false">#N/A</definedName>
    <definedName function="false" hidden="false" name="Valor_total_cal" vbProcedure="false">#REF!</definedName>
    <definedName function="false" hidden="false" name="VAM" vbProcedure="false">[39]Teor!$G$3:$G$7</definedName>
    <definedName function="false" hidden="false" name="VAMM" vbProcedure="false">#REF!</definedName>
    <definedName function="false" hidden="false" name="Vazio1" vbProcedure="false">'[3]Página 16'!$B$3:$B$7</definedName>
    <definedName function="false" hidden="false" name="VAZIO2" vbProcedure="false">'[17]Página 16'!$B$3:$B$7</definedName>
    <definedName function="false" hidden="false" name="Vazios" vbProcedure="false">[47]Teor!$B$3:$B$7</definedName>
    <definedName function="false" hidden="false" name="vb" vbProcedure="false">#REF!</definedName>
    <definedName function="false" hidden="false" name="verde" vbProcedure="false">#REF!</definedName>
    <definedName function="false" hidden="false" name="verdepav" vbProcedure="false">#REF!</definedName>
    <definedName function="false" hidden="false" name="VERIFICA_SI" vbProcedure="false">#N/A</definedName>
    <definedName function="false" hidden="false" name="vigia" vbProcedure="false">#REF!</definedName>
    <definedName function="false" hidden="false" name="w" vbProcedure="false">#REF!</definedName>
    <definedName function="false" hidden="false" name="WEWRWR" vbProcedure="false">#N/A</definedName>
    <definedName function="false" hidden="false" name="wrn.Orçamento." vbProcedure="false">{#N/A,#N/A,FALSE,"Planilha";#N/A,#N/A,FALSE,"Resumo";#N/A,#N/A,FALSE,"Fisico";#N/A,#N/A,FALSE,"Financeiro";#N/A,#N/A,FALSE,"Financeiro"}</definedName>
    <definedName function="false" hidden="false" name="wrn.Tipo." vbProcedure="false">{#N/A,#N/A,TRUE,"Serviços"}</definedName>
    <definedName function="false" hidden="false" name="wrn.Tipo._1" vbProcedure="false">{#N/A,#N/A,TRUE,"Serviços"}</definedName>
    <definedName function="false" hidden="false" name="WWW" vbProcedure="false">plan1</definedName>
    <definedName function="false" hidden="false" name="X" vbProcedure="false">#REF!</definedName>
    <definedName function="false" hidden="false" name="X1a" vbProcedure="false">#REF!</definedName>
    <definedName function="false" hidden="false" name="X2a" vbProcedure="false">#REF!</definedName>
    <definedName function="false" hidden="false" name="xique" vbProcedure="false">#REF!</definedName>
    <definedName function="false" hidden="false" name="XXX" vbProcedure="false">#N/A</definedName>
    <definedName function="false" hidden="false" name="\0" vbProcedure="false">#N/A</definedName>
    <definedName function="false" hidden="false" name="\e" vbProcedure="false">#N/A</definedName>
    <definedName function="false" hidden="false" name="\I" vbProcedure="false">#REF!</definedName>
    <definedName function="false" hidden="false" name="\S" vbProcedure="false">[1]compos1!#ref!</definedName>
    <definedName function="false" hidden="false" name="_" vbProcedure="false">#REF!</definedName>
    <definedName function="false" hidden="false" name="_01_09_96" vbProcedure="false">#REF!</definedName>
    <definedName function="false" hidden="false" name="_a100000" vbProcedure="false">#REF!</definedName>
    <definedName function="false" hidden="false" name="_a70000" vbProcedure="false">#REF!</definedName>
    <definedName function="false" hidden="false" name="_apf1" vbProcedure="false">#REF!</definedName>
    <definedName function="false" hidden="false" name="_c" vbProcedure="false">[4]q8!#ref!</definedName>
    <definedName function="false" hidden="false" name="_cpf1" vbProcedure="false">#REF!</definedName>
    <definedName function="false" hidden="false" name="_EDA02" vbProcedure="false">#REF!</definedName>
    <definedName function="false" hidden="false" name="_Ext2" vbProcedure="false">'[2]p a t o 99 b'!#ref!</definedName>
    <definedName function="false" hidden="false" name="_Order1" vbProcedure="false">255</definedName>
    <definedName function="false" hidden="false" name="_OUT98" vbProcedure="false">{#N/A,#N/A,TRUE,"Serviços"}</definedName>
    <definedName function="false" hidden="false" name="_OUT98_1" vbProcedure="false">{#N/A,#N/A,TRUE,"Serviços"}</definedName>
    <definedName function="false" hidden="false" name="_PL1" vbProcedure="false">#REF!</definedName>
    <definedName function="false" hidden="false" name="_r" vbProcedure="false">#REF!</definedName>
    <definedName function="false" hidden="false" name="_Rbv1" vbProcedure="false">'[3]Página 16'!$C$3:$C$7</definedName>
    <definedName function="false" hidden="false" name="_SL6" vbProcedure="false">#N/A</definedName>
    <definedName function="false" hidden="false" name="_ta105" vbProcedure="false">#REF!</definedName>
    <definedName function="false" hidden="false" name="_ta157" vbProcedure="false">#REF!</definedName>
    <definedName function="false" hidden="false" name="_xlnm.Criteria" vbProcedure="false">#REF!</definedName>
    <definedName function="false" hidden="false" name="_xlnm.Database" vbProcedure="false">#REF!</definedName>
    <definedName function="false" hidden="false" name="_xlnm.Print_Area" vbProcedure="false">#REF!</definedName>
    <definedName function="false" hidden="false" name="__a100000" vbProcedure="false">#REF!</definedName>
    <definedName function="false" hidden="false" name="__a70000" vbProcedure="false">#REF!</definedName>
    <definedName function="false" hidden="false" name="__apf1" vbProcedure="false">#REF!</definedName>
    <definedName function="false" hidden="false" name="__cpf1" vbProcedure="false">#REF!</definedName>
    <definedName function="false" hidden="false" name="__EDA02" vbProcedure="false">#REF!</definedName>
    <definedName function="false" hidden="false" name="__Ext2" vbProcedure="false">'[2]p a t o 99 b'!#ref!</definedName>
    <definedName function="false" hidden="false" name="__OUT98" vbProcedure="false">{#N/A,#N/A,TRUE,"Serviços"}</definedName>
    <definedName function="false" hidden="false" name="__OUT98_1" vbProcedure="false">{#N/A,#N/A,TRUE,"Serviços"}</definedName>
    <definedName function="false" hidden="false" name="__PL1" vbProcedure="false">#REF!</definedName>
    <definedName function="false" hidden="false" name="__r" vbProcedure="false">#REF!</definedName>
    <definedName function="false" hidden="false" name="__Rbv1" vbProcedure="false">'[3]Página 16'!$C$3:$C$7</definedName>
    <definedName function="false" hidden="false" name="__SL6" vbProcedure="false">#N/A</definedName>
    <definedName function="false" hidden="false" name="__ta105" vbProcedure="false">#REF!</definedName>
    <definedName function="false" hidden="false" name="__ta157" vbProcedure="false">#REF!</definedName>
    <definedName function="false" hidden="false" name="___EDA02" vbProcedure="false">#REF!</definedName>
    <definedName function="false" hidden="false" name="___Ext2" vbProcedure="false">'[2]p a t o 99 b'!#ref!</definedName>
    <definedName function="false" hidden="false" name="___OUT98" vbProcedure="false">{#N/A,#N/A,TRUE,"Serviços"}</definedName>
    <definedName function="false" hidden="false" name="___OUT98_1" vbProcedure="false">{#N/A,#N/A,TRUE,"Serviços"}</definedName>
    <definedName function="false" hidden="false" name="___PL1" vbProcedure="false">#REF!</definedName>
    <definedName function="false" hidden="false" name="___r" vbProcedure="false">#REF!</definedName>
    <definedName function="false" hidden="false" name="___Rbv1" vbProcedure="false">'[3]Página 16'!$C$3:$C$7</definedName>
    <definedName function="false" hidden="false" name="___ta105" vbProcedure="false">#REF!</definedName>
    <definedName function="false" hidden="false" name="___ta157" vbProcedure="false">#REF!</definedName>
    <definedName function="false" hidden="false" name="____OUT98" vbProcedure="false">{#N/A,#N/A,TRUE,"Serviços"}</definedName>
    <definedName function="false" hidden="false" name="____OUT98_1" vbProcedure="false">{#N/A,#N/A,TRUE,"Serviços"}</definedName>
    <definedName function="false" hidden="false" name="____PL1" vbProcedure="false">#REF!</definedName>
    <definedName function="false" hidden="false" name="____r" vbProcedure="false">#REF!</definedName>
    <definedName function="false" hidden="false" name="____Rbv1" vbProcedure="false">'[3]Página 16'!$C$3:$C$7</definedName>
    <definedName function="false" hidden="false" name="____ta105" vbProcedure="false">#REF!</definedName>
    <definedName function="false" hidden="false" name="____ta157" vbProcedure="false">#REF!</definedName>
    <definedName function="false" hidden="false" name="_____Ext2" vbProcedure="false">'[2]p a t o 99 b'!#ref!</definedName>
    <definedName function="false" hidden="false" name="_____PL1" vbProcedure="false">#REF!</definedName>
    <definedName function="false" hidden="false" name="_____r" vbProcedure="false">#REF!</definedName>
    <definedName function="false" hidden="false" name="_____Rbv1" vbProcedure="false">'[3]Página 16'!$C$3:$C$7</definedName>
    <definedName function="false" hidden="false" name="_____ta105" vbProcedure="false">#REF!</definedName>
    <definedName function="false" hidden="false" name="_____ta157" vbProcedure="false">#REF!</definedName>
    <definedName function="false" hidden="false" name="______Ext2" vbProcedure="false">'[2]p a t o 99 b'!#ref!</definedName>
    <definedName function="false" hidden="false" name="______OUT98" vbProcedure="false">{#N/A,#N/A,TRUE,"Serviços"}</definedName>
    <definedName function="false" hidden="false" name="______OUT98_1" vbProcedure="false">{#N/A,#N/A,TRUE,"Serviços"}</definedName>
    <definedName function="false" hidden="false" name="______PL1" vbProcedure="false">#REF!</definedName>
    <definedName function="false" hidden="false" name="______r" vbProcedure="false">#REF!</definedName>
    <definedName function="false" hidden="false" name="______Rbv1" vbProcedure="false">'[3]Página 16'!$C$3:$C$7</definedName>
    <definedName function="false" hidden="false" name="______ta105" vbProcedure="false">#REF!</definedName>
    <definedName function="false" hidden="false" name="______ta157" vbProcedure="false">#REF!</definedName>
    <definedName function="false" hidden="false" name="_______PL1" vbProcedure="false">#REF!</definedName>
    <definedName function="false" hidden="false" name="_______r" vbProcedure="false">#REF!</definedName>
    <definedName function="false" hidden="false" name="_______Rbv1" vbProcedure="false">'[3]Página 16'!$C$3:$C$7</definedName>
    <definedName function="false" hidden="false" name="_______ta105" vbProcedure="false">#REF!</definedName>
    <definedName function="false" hidden="false" name="_______ta157" vbProcedure="false">#REF!</definedName>
    <definedName function="false" hidden="false" name="________Ext2" vbProcedure="false">'[2]p a t o 99 b'!#ref!</definedName>
    <definedName function="false" hidden="false" name="________OUT98" vbProcedure="false">{#N/A,#N/A,TRUE,"Serviços"}</definedName>
    <definedName function="false" hidden="false" name="________OUT98_1" vbProcedure="false">{#N/A,#N/A,TRUE,"Serviços"}</definedName>
    <definedName function="false" hidden="false" name="________r" vbProcedure="false">#REF!</definedName>
    <definedName function="false" hidden="false" name="________ta105" vbProcedure="false">#REF!</definedName>
    <definedName function="false" hidden="false" name="________ta157" vbProcedure="false">#REF!</definedName>
    <definedName function="false" hidden="false" name="_________PL1" vbProcedure="false">#REF!</definedName>
    <definedName function="false" hidden="false" name="_________ta105" vbProcedure="false">#REF!</definedName>
    <definedName function="false" hidden="false" name="_________ta157" vbProcedure="false">#REF!</definedName>
    <definedName function="false" hidden="false" name="__________Ext2" vbProcedure="false">'[2]p a t o 99 b'!#ref!</definedName>
    <definedName function="false" hidden="false" name="__________OUT98" vbProcedure="false">{#N/A,#N/A,TRUE,"Serviços"}</definedName>
    <definedName function="false" hidden="false" name="__________OUT98_1" vbProcedure="false">{#N/A,#N/A,TRUE,"Serviços"}</definedName>
    <definedName function="false" hidden="false" name="__________ta105" vbProcedure="false">#REF!</definedName>
    <definedName function="false" hidden="false" name="__________ta157" vbProcedure="false">#REF!</definedName>
    <definedName function="false" hidden="false" name="___________copiado" vbProcedure="false">{#N/A,#N/A,TRUE,"Serviços"}</definedName>
    <definedName function="false" hidden="false" name="___________PL1" vbProcedure="false">#REF!</definedName>
    <definedName function="false" hidden="false" name="___________ta105" vbProcedure="false">#REF!</definedName>
    <definedName function="false" hidden="false" name="___________ta157" vbProcedure="false">#REF!</definedName>
    <definedName function="false" hidden="false" name="____________Ext2" vbProcedure="false">'[2]p a t o 99 b'!#ref!</definedName>
    <definedName function="false" hidden="false" name="____________OUT98" vbProcedure="false">{#N/A,#N/A,TRUE,"Serviços"}</definedName>
    <definedName function="false" hidden="false" name="____________OUT98_1" vbProcedure="false">{#N/A,#N/A,TRUE,"Serviços"}</definedName>
    <definedName function="false" hidden="false" name="____________ta105" vbProcedure="false">#REF!</definedName>
    <definedName function="false" hidden="false" name="____________ta157" vbProcedure="false">#REF!</definedName>
    <definedName function="false" hidden="false" name="_____________PL1" vbProcedure="false">#REF!</definedName>
    <definedName function="false" hidden="false" name="_____________ta105" vbProcedure="false">#REF!</definedName>
    <definedName function="false" hidden="false" name="_____________ta157" vbProcedure="false">#REF!</definedName>
    <definedName function="false" hidden="false" name="______________ta105" vbProcedure="false">#REF!</definedName>
    <definedName function="false" hidden="false" name="______________ta157" vbProcedure="false">#REF!</definedName>
    <definedName function="false" hidden="false" name="_______________ta105" vbProcedure="false">#REF!</definedName>
    <definedName function="false" hidden="false" name="_______________ta157" vbProcedure="false">#REF!</definedName>
    <definedName function="false" hidden="false" name="________________ta105" vbProcedure="false">#REF!</definedName>
    <definedName function="false" hidden="false" name="________________ta157" vbProcedure="false">#REF!</definedName>
    <definedName function="false" hidden="false" name="_________________ta105" vbProcedure="false">#REF!</definedName>
    <definedName function="false" hidden="false" name="_________________ta157" vbProcedure="false">#REF!</definedName>
    <definedName function="false" hidden="false" name="__________________ta105" vbProcedure="false">#REF!</definedName>
    <definedName function="false" hidden="false" name="__________________ta157" vbProcedure="false">#REF!</definedName>
    <definedName function="false" hidden="false" name="___________________ta105" vbProcedure="false">#REF!</definedName>
    <definedName function="false" hidden="false" name="___________________ta157" vbProcedure="false">#REF!</definedName>
    <definedName function="false" hidden="false" name="____________________ta105" vbProcedure="false">#REF!</definedName>
    <definedName function="false" hidden="false" name="____________________ta157" vbProcedure="false">#REF!</definedName>
    <definedName function="false" hidden="false" name="_____________________ta105" vbProcedure="false">#REF!</definedName>
    <definedName function="false" hidden="false" name="_____________________ta157" vbProcedure="false">#REF!</definedName>
    <definedName function="false" hidden="false" name="______________________ta105" vbProcedure="false">#REF!</definedName>
    <definedName function="false" hidden="false" name="______________________ta157" vbProcedure="false">#REF!</definedName>
    <definedName function="false" hidden="false" name="_______________________ta105" vbProcedure="false">#REF!</definedName>
    <definedName function="false" hidden="false" name="_______________________ta157" vbProcedure="false">#REF!</definedName>
    <definedName function="false" hidden="false" name="________________________ta105" vbProcedure="false">#REF!</definedName>
    <definedName function="false" hidden="false" name="________________________ta157" vbProcedure="false">#REF!</definedName>
    <definedName function="false" hidden="false" name="Área_impressão" vbProcedure="false">#REF!</definedName>
    <definedName function="false" hidden="false" name="Área_impressão_IM" vbProcedure="false">#REF!</definedName>
    <definedName function="false" hidden="false" name="ÁREA_PROCV_BAIRROS" vbProcedure="false">[12]Códigos!$E$5:$O$38</definedName>
    <definedName function="false" hidden="false" name="ÁREA_PROCV_SUB_EMPREITEIRAS" vbProcedure="false">[12]Códigos!$B$5:$C$38</definedName>
    <definedName function="false" hidden="false" localSheetId="0" name="CAPA" vbProcedure="false">{#N/A,#N/A,TRUE,"Serviços"}</definedName>
    <definedName function="false" hidden="false" localSheetId="0" name="capa1" vbProcedure="false">{#N/A,#N/A,TRUE,"Serviços"}</definedName>
    <definedName function="false" hidden="false" localSheetId="0" name="capa1_1" vbProcedure="false">{#N/A,#N/A,TRUE,"Serviços"}</definedName>
    <definedName function="false" hidden="false" localSheetId="0" name="capa2" vbProcedure="false">{#N/A,#N/A,TRUE,"Serviços"}</definedName>
    <definedName function="false" hidden="false" localSheetId="0" name="capa2_1" vbProcedure="false">{#N/A,#N/A,TRUE,"Serviços"}</definedName>
    <definedName function="false" hidden="false" localSheetId="0" name="CAPA_1" vbProcedure="false">{#N/A,#N/A,TRUE,"Serviços"}</definedName>
    <definedName function="false" hidden="false" localSheetId="0" name="Consumodemateriais" vbProcedure="false">plan1</definedName>
    <definedName function="false" hidden="false" localSheetId="0" name="DAER1" vbProcedure="false">{#N/A,#N/A,TRUE,"Serviços"}</definedName>
    <definedName function="false" hidden="false" localSheetId="0" name="DAER1_1" vbProcedure="false">{#N/A,#N/A,TRUE,"Serviços"}</definedName>
    <definedName function="false" hidden="false" localSheetId="0" name="Database" vbProcedure="false">#REF!</definedName>
    <definedName function="false" hidden="false" localSheetId="0" name="Ext" vbProcedure="false">#REF!</definedName>
    <definedName function="false" hidden="false" localSheetId="0" name="FATURAS2002" vbProcedure="false">{#N/A,#N/A,TRUE,"Serviços"}</definedName>
    <definedName function="false" hidden="false" localSheetId="0" name="FATURAS2002_1" vbProcedure="false">{#N/A,#N/A,TRUE,"Serviços"}</definedName>
    <definedName function="false" hidden="false" localSheetId="0" name="FOLHA01" vbProcedure="false">{#N/A,#N/A,TRUE,"Serviços"}</definedName>
    <definedName function="false" hidden="false" localSheetId="0" name="FOLHA01_1" vbProcedure="false">{#N/A,#N/A,TRUE,"Serviços"}</definedName>
    <definedName function="false" hidden="false" localSheetId="0" name="folha1" vbProcedure="false">{#N/A,#N/A,TRUE,"Serviços"}</definedName>
    <definedName function="false" hidden="false" localSheetId="0" name="folha1_1" vbProcedure="false">{#N/A,#N/A,TRUE,"Serviços"}</definedName>
    <definedName function="false" hidden="false" localSheetId="0" name="gtryfj" vbProcedure="false">{#N/A,#N/A,TRUE,"Serviços"}</definedName>
    <definedName function="false" hidden="false" localSheetId="0" name="gtryfj_1" vbProcedure="false">{#N/A,#N/A,TRUE,"Serviços"}</definedName>
    <definedName function="false" hidden="false" localSheetId="0" name="JANEIRO2003" vbProcedure="false">{#N/A,#N/A,TRUE,"Serviços"}</definedName>
    <definedName function="false" hidden="false" localSheetId="0" name="JANEIRO2003_1" vbProcedure="false">{#N/A,#N/A,TRUE,"Serviços"}</definedName>
    <definedName function="false" hidden="false" localSheetId="0" name="novo" vbProcedure="false">{#N/A,#N/A,FALSE,"Planilha";#N/A,#N/A,FALSE,"Resumo";#N/A,#N/A,FALSE,"Fisico";#N/A,#N/A,FALSE,"Financeiro";#N/A,#N/A,FALSE,"Financeiro"}</definedName>
    <definedName function="false" hidden="false" localSheetId="0" name="orçamrest" vbProcedure="false">{#N/A,#N/A,TRUE,"Serviços"}</definedName>
    <definedName function="false" hidden="false" localSheetId="0" name="orçamrest_1" vbProcedure="false">{#N/A,#N/A,TRUE,"Serviços"}</definedName>
    <definedName function="false" hidden="false" localSheetId="0" name="PROD_1" vbProcedure="false">{#N/A,#N/A,TRUE,"Serviços"}</definedName>
    <definedName function="false" hidden="false" localSheetId="0" name="PROD_1_1" vbProcedure="false">{#N/A,#N/A,TRUE,"Serviços"}</definedName>
    <definedName function="false" hidden="false" localSheetId="0" name="REL" vbProcedure="false">{#N/A,#N/A,TRUE,"Serviços"}</definedName>
    <definedName function="false" hidden="false" localSheetId="0" name="REL_1" vbProcedure="false">{#N/A,#N/A,TRUE,"Serviços"}</definedName>
    <definedName function="false" hidden="false" localSheetId="0" name="rr" vbProcedure="false">{#N/A,#N/A,TRUE,"Serviços"}</definedName>
    <definedName function="false" hidden="false" localSheetId="0" name="rrff" vbProcedure="false">{#N/A,#N/A,TRUE,"Serviços"}</definedName>
    <definedName function="false" hidden="false" localSheetId="0" name="rrff_1" vbProcedure="false">{#N/A,#N/A,TRUE,"Serviços"}</definedName>
    <definedName function="false" hidden="false" localSheetId="0" name="rr_1" vbProcedure="false">{#N/A,#N/A,TRUE,"Serviços"}</definedName>
    <definedName function="false" hidden="false" localSheetId="0" name="SETEMBRO" vbProcedure="false">{#N/A,#N/A,TRUE,"Serviços"}</definedName>
    <definedName function="false" hidden="false" localSheetId="0" name="SETEMBRO_1" vbProcedure="false">{#N/A,#N/A,TRUE,"Serviços"}</definedName>
    <definedName function="false" hidden="false" localSheetId="0" name="SomaMedAtual" vbProcedure="false">SUM(IF(#REF!=#REF!,IF(#REF!=#REF!,#REF!)))</definedName>
    <definedName function="false" hidden="false" localSheetId="0" name="TYUIO" vbProcedure="false">{#N/A,#N/A,TRUE,"Serviços"}</definedName>
    <definedName function="false" hidden="false" localSheetId="0" name="TYUIO_1" vbProcedure="false">{#N/A,#N/A,TRUE,"Serviços"}</definedName>
    <definedName function="false" hidden="false" localSheetId="0" name="wrn.Orçamento." vbProcedure="false">{#N/A,#N/A,FALSE,"Planilha";#N/A,#N/A,FALSE,"Resumo";#N/A,#N/A,FALSE,"Fisico";#N/A,#N/A,FALSE,"Financeiro";#N/A,#N/A,FALSE,"Financeiro"}</definedName>
    <definedName function="false" hidden="false" localSheetId="0" name="wrn.Tipo." vbProcedure="false">{#N/A,#N/A,TRUE,"Serviços"}</definedName>
    <definedName function="false" hidden="false" localSheetId="0" name="wrn.Tipo._1" vbProcedure="false">{#N/A,#N/A,TRUE,"Serviços"}</definedName>
    <definedName function="false" hidden="false" localSheetId="0" name="WWW" vbProcedure="false">plan1</definedName>
    <definedName function="false" hidden="false" localSheetId="0" name="X" vbProcedure="false">#REF!</definedName>
    <definedName function="false" hidden="false" localSheetId="0" name="_OUT98" vbProcedure="false">{#N/A,#N/A,TRUE,"Serviços"}</definedName>
    <definedName function="false" hidden="false" localSheetId="0" name="_OUT98_1" vbProcedure="false">{#N/A,#N/A,TRUE,"Serviços"}</definedName>
    <definedName function="false" hidden="false" localSheetId="0" name="_xlnm.Print_Area" vbProcedure="false">#REF!</definedName>
    <definedName function="false" hidden="false" localSheetId="0" name="__OUT98" vbProcedure="false">{#N/A,#N/A,TRUE,"Serviços"}</definedName>
    <definedName function="false" hidden="false" localSheetId="0" name="__OUT98_1" vbProcedure="false">{#N/A,#N/A,TRUE,"Serviços"}</definedName>
    <definedName function="false" hidden="false" localSheetId="0" name="___OUT98" vbProcedure="false">{#N/A,#N/A,TRUE,"Serviços"}</definedName>
    <definedName function="false" hidden="false" localSheetId="0" name="___OUT98_1" vbProcedure="false">{#N/A,#N/A,TRUE,"Serviços"}</definedName>
    <definedName function="false" hidden="false" localSheetId="0" name="____OUT98" vbProcedure="false">{#N/A,#N/A,TRUE,"Serviços"}</definedName>
    <definedName function="false" hidden="false" localSheetId="0" name="____OUT98_1" vbProcedure="false">{#N/A,#N/A,TRUE,"Serviços"}</definedName>
    <definedName function="false" hidden="false" localSheetId="0" name="______OUT98" vbProcedure="false">{#N/A,#N/A,TRUE,"Serviços"}</definedName>
    <definedName function="false" hidden="false" localSheetId="0" name="______OUT98_1" vbProcedure="false">{#N/A,#N/A,TRUE,"Serviços"}</definedName>
    <definedName function="false" hidden="false" localSheetId="0" name="________OUT98" vbProcedure="false">{#N/A,#N/A,TRUE,"Serviços"}</definedName>
    <definedName function="false" hidden="false" localSheetId="0" name="________OUT98_1" vbProcedure="false">{#N/A,#N/A,TRUE,"Serviços"}</definedName>
    <definedName function="false" hidden="false" localSheetId="0" name="__________OUT98" vbProcedure="false">{#N/A,#N/A,TRUE,"Serviços"}</definedName>
    <definedName function="false" hidden="false" localSheetId="0" name="__________OUT98_1" vbProcedure="false">{#N/A,#N/A,TRUE,"Serviços"}</definedName>
    <definedName function="false" hidden="false" localSheetId="0" name="____________OUT98" vbProcedure="false">{#N/A,#N/A,TRUE,"Serviços"}</definedName>
    <definedName function="false" hidden="false" localSheetId="0" name="____________OUT98_1" vbProcedure="false">{#N/A,#N/A,TRUE,"Serviços"}</definedName>
    <definedName function="false" hidden="false" localSheetId="1" name="_xlnm.Print_Area" vbProcedure="false">#REF!</definedName>
    <definedName function="false" hidden="false" localSheetId="2" name="AçoCA.50" vbProcedure="false">[7]composições!$E$214</definedName>
    <definedName function="false" hidden="false" localSheetId="2" name="bdi" vbProcedure="false">'[7]mão de obra,leis e bdi'!$C$25</definedName>
    <definedName function="false" hidden="false" localSheetId="2" name="cantoneira" vbProcedure="false">[7]composições!$E$468</definedName>
    <definedName function="false" hidden="false" localSheetId="2" name="CAPA" vbProcedure="false">{#N/A,#N/A,TRUE,"Serviços"}</definedName>
    <definedName function="false" hidden="false" localSheetId="2" name="capa1" vbProcedure="false">{#N/A,#N/A,TRUE,"Serviços"}</definedName>
    <definedName function="false" hidden="false" localSheetId="2" name="capa1_1" vbProcedure="false">{#N/A,#N/A,TRUE,"Serviços"}</definedName>
    <definedName function="false" hidden="false" localSheetId="2" name="capa2" vbProcedure="false">{#N/A,#N/A,TRUE,"Serviços"}</definedName>
    <definedName function="false" hidden="false" localSheetId="2" name="capa2_1" vbProcedure="false">{#N/A,#N/A,TRUE,"Serviços"}</definedName>
    <definedName function="false" hidden="false" localSheetId="2" name="CAPA_1" vbProcedure="false">{#N/A,#N/A,TRUE,"Serviços"}</definedName>
    <definedName function="false" hidden="false" localSheetId="2" name="cccusto" vbProcedure="false">[22]Sheet6!$F$54</definedName>
    <definedName function="false" hidden="false" localSheetId="2" name="ccusto" vbProcedure="false">[22]Sheet6!$F$54</definedName>
    <definedName function="false" hidden="false" localSheetId="2" name="concreto25" vbProcedure="false">[7]composições!$E$347</definedName>
    <definedName function="false" hidden="false" localSheetId="2" name="concreto30" vbProcedure="false">[7]composições!$E$371</definedName>
    <definedName function="false" hidden="false" localSheetId="2" name="Consumodemateriais" vbProcedure="false">plan1</definedName>
    <definedName function="false" hidden="false" localSheetId="2" name="CUSTO" vbProcedure="false">[33]Sheet6!$F$54</definedName>
    <definedName function="false" hidden="false" localSheetId="2" name="DAER1" vbProcedure="false">{#N/A,#N/A,TRUE,"Serviços"}</definedName>
    <definedName function="false" hidden="false" localSheetId="2" name="DAER1_1" vbProcedure="false">{#N/A,#N/A,TRUE,"Serviços"}</definedName>
    <definedName function="false" hidden="false" localSheetId="2" name="drenos" vbProcedure="false">[7]composições!$E$397</definedName>
    <definedName function="false" hidden="false" localSheetId="2" name="ensecadeira7" vbProcedure="false">[7]composições!$E$161</definedName>
    <definedName function="false" hidden="false" localSheetId="2" name="escavacao.1" vbProcedure="false">[7]composições!$E$29</definedName>
    <definedName function="false" hidden="false" localSheetId="2" name="escavacao.3" vbProcedure="false">[7]composições!$E$56</definedName>
    <definedName function="false" hidden="false" localSheetId="2" name="FATURAS2002" vbProcedure="false">{#N/A,#N/A,TRUE,"Serviços"}</definedName>
    <definedName function="false" hidden="false" localSheetId="2" name="FATURAS2002_1" vbProcedure="false">{#N/A,#N/A,TRUE,"Serviços"}</definedName>
    <definedName function="false" hidden="false" localSheetId="2" name="FOLHA01" vbProcedure="false">{#N/A,#N/A,TRUE,"Serviços"}</definedName>
    <definedName function="false" hidden="false" localSheetId="2" name="FOLHA01_1" vbProcedure="false">{#N/A,#N/A,TRUE,"Serviços"}</definedName>
    <definedName function="false" hidden="false" localSheetId="2" name="folha1" vbProcedure="false">{#N/A,#N/A,TRUE,"Serviços"}</definedName>
    <definedName function="false" hidden="false" localSheetId="2" name="folha1_1" vbProcedure="false">{#N/A,#N/A,TRUE,"Serviços"}</definedName>
    <definedName function="false" hidden="false" localSheetId="2" name="formamad" vbProcedure="false">[7]composições!$E$239</definedName>
    <definedName function="false" hidden="false" localSheetId="2" name="gtryfj" vbProcedure="false">{#N/A,#N/A,TRUE,"Serviços"}</definedName>
    <definedName function="false" hidden="false" localSheetId="2" name="gtryfj_1" vbProcedure="false">{#N/A,#N/A,TRUE,"Serviços"}</definedName>
    <definedName function="false" hidden="false" localSheetId="2" name="JANEIRO2003" vbProcedure="false">{#N/A,#N/A,TRUE,"Serviços"}</definedName>
    <definedName function="false" hidden="false" localSheetId="2" name="JANEIRO2003_1" vbProcedure="false">{#N/A,#N/A,TRUE,"Serviços"}</definedName>
    <definedName function="false" hidden="false" localSheetId="2" name="novo" vbProcedure="false">{#N/A,#N/A,FALSE,"Planilha";#N/A,#N/A,FALSE,"Resumo";#N/A,#N/A,FALSE,"Fisico";#N/A,#N/A,FALSE,"Financeiro";#N/A,#N/A,FALSE,"Financeiro"}</definedName>
    <definedName function="false" hidden="false" localSheetId="2" name="orçamrest" vbProcedure="false">{#N/A,#N/A,TRUE,"Serviços"}</definedName>
    <definedName function="false" hidden="false" localSheetId="2" name="orçamrest_1" vbProcedure="false">{#N/A,#N/A,TRUE,"Serviços"}</definedName>
    <definedName function="false" hidden="false" localSheetId="2" name="Print_Area_MI" vbProcedure="false">#REF!</definedName>
    <definedName function="false" hidden="false" localSheetId="2" name="PROD_1" vbProcedure="false">{#N/A,#N/A,TRUE,"Serviços"}</definedName>
    <definedName function="false" hidden="false" localSheetId="2" name="PROD_1_1" vbProcedure="false">{#N/A,#N/A,TRUE,"Serviços"}</definedName>
    <definedName function="false" hidden="false" localSheetId="2" name="REL" vbProcedure="false">{#N/A,#N/A,TRUE,"Serviços"}</definedName>
    <definedName function="false" hidden="false" localSheetId="2" name="REL_1" vbProcedure="false">{#N/A,#N/A,TRUE,"Serviços"}</definedName>
    <definedName function="false" hidden="false" localSheetId="2" name="rr" vbProcedure="false">{#N/A,#N/A,TRUE,"Serviços"}</definedName>
    <definedName function="false" hidden="false" localSheetId="2" name="rrff" vbProcedure="false">{#N/A,#N/A,TRUE,"Serviços"}</definedName>
    <definedName function="false" hidden="false" localSheetId="2" name="rrff_1" vbProcedure="false">{#N/A,#N/A,TRUE,"Serviços"}</definedName>
    <definedName function="false" hidden="false" localSheetId="2" name="rr_1" vbProcedure="false">{#N/A,#N/A,TRUE,"Serviços"}</definedName>
    <definedName function="false" hidden="false" localSheetId="2" name="SETEMBRO" vbProcedure="false">{#N/A,#N/A,TRUE,"Serviços"}</definedName>
    <definedName function="false" hidden="false" localSheetId="2" name="SETEMBRO_1" vbProcedure="false">{#N/A,#N/A,TRUE,"Serviços"}</definedName>
    <definedName function="false" hidden="false" localSheetId="2" name="SINAPI_OUTUBRO" vbProcedure="false">'[51]TABELA DE COMPOSIÇÕES - SINAPI '!$A$35:$D$5473</definedName>
    <definedName function="false" hidden="false" localSheetId="2" name="SomaMedAtual" vbProcedure="false">SUM(IF(#REF!=#REF!,IF(#REF!=#REF!,#REF!)))</definedName>
    <definedName function="false" hidden="false" localSheetId="2" name="tipos" vbProcedure="false">[58]CustosTransp!$V$2:$V$4</definedName>
    <definedName function="false" hidden="false" localSheetId="2" name="TYUIO" vbProcedure="false">{#N/A,#N/A,TRUE,"Serviços"}</definedName>
    <definedName function="false" hidden="false" localSheetId="2" name="TYUIO_1" vbProcedure="false">{#N/A,#N/A,TRUE,"Serviços"}</definedName>
    <definedName function="false" hidden="false" localSheetId="2" name="wrn.Orçamento." vbProcedure="false">{#N/A,#N/A,FALSE,"Planilha";#N/A,#N/A,FALSE,"Resumo";#N/A,#N/A,FALSE,"Fisico";#N/A,#N/A,FALSE,"Financeiro";#N/A,#N/A,FALSE,"Financeiro"}</definedName>
    <definedName function="false" hidden="false" localSheetId="2" name="wrn.Tipo." vbProcedure="false">{#N/A,#N/A,TRUE,"Serviços"}</definedName>
    <definedName function="false" hidden="false" localSheetId="2" name="wrn.Tipo._1" vbProcedure="false">{#N/A,#N/A,TRUE,"Serviços"}</definedName>
    <definedName function="false" hidden="false" localSheetId="2" name="WWW" vbProcedure="false">plan1</definedName>
    <definedName function="false" hidden="false" localSheetId="2" name="X" vbProcedure="false">#REF!</definedName>
    <definedName function="false" hidden="false" localSheetId="2" name="_OUT98" vbProcedure="false">{#N/A,#N/A,TRUE,"Serviços"}</definedName>
    <definedName function="false" hidden="false" localSheetId="2" name="_OUT98_1" vbProcedure="false">{#N/A,#N/A,TRUE,"Serviços"}</definedName>
    <definedName function="false" hidden="false" localSheetId="2" name="_xlnm.Print_Area" vbProcedure="false">#REF!</definedName>
    <definedName function="false" hidden="false" localSheetId="2" name="__OUT98" vbProcedure="false">{#N/A,#N/A,TRUE,"Serviços"}</definedName>
    <definedName function="false" hidden="false" localSheetId="2" name="__OUT98_1" vbProcedure="false">{#N/A,#N/A,TRUE,"Serviços"}</definedName>
    <definedName function="false" hidden="false" localSheetId="2" name="___OUT98" vbProcedure="false">{#N/A,#N/A,TRUE,"Serviços"}</definedName>
    <definedName function="false" hidden="false" localSheetId="2" name="___OUT98_1" vbProcedure="false">{#N/A,#N/A,TRUE,"Serviços"}</definedName>
    <definedName function="false" hidden="false" localSheetId="2" name="____OUT98" vbProcedure="false">{#N/A,#N/A,TRUE,"Serviços"}</definedName>
    <definedName function="false" hidden="false" localSheetId="2" name="____OUT98_1" vbProcedure="false">{#N/A,#N/A,TRUE,"Serviços"}</definedName>
    <definedName function="false" hidden="false" localSheetId="2" name="______OUT98" vbProcedure="false">{#N/A,#N/A,TRUE,"Serviços"}</definedName>
    <definedName function="false" hidden="false" localSheetId="2" name="______OUT98_1" vbProcedure="false">{#N/A,#N/A,TRUE,"Serviços"}</definedName>
    <definedName function="false" hidden="false" localSheetId="2" name="________OUT98" vbProcedure="false">{#N/A,#N/A,TRUE,"Serviços"}</definedName>
    <definedName function="false" hidden="false" localSheetId="2" name="________OUT98_1" vbProcedure="false">{#N/A,#N/A,TRUE,"Serviços"}</definedName>
    <definedName function="false" hidden="false" localSheetId="2" name="__________OUT98" vbProcedure="false">{#N/A,#N/A,TRUE,"Serviços"}</definedName>
    <definedName function="false" hidden="false" localSheetId="2" name="__________OUT98_1" vbProcedure="false">{#N/A,#N/A,TRUE,"Serviços"}</definedName>
    <definedName function="false" hidden="false" localSheetId="2" name="____________OUT98" vbProcedure="false">{#N/A,#N/A,TRUE,"Serviços"}</definedName>
    <definedName function="false" hidden="false" localSheetId="2" name="____________OUT98_1" vbProcedure="false">{#N/A,#N/A,TRUE,"Serviços"}</definedName>
    <definedName function="false" hidden="false" localSheetId="3" name="_xlnm.Print_Area" vbProcedure="false">#REF!</definedName>
    <definedName function="false" hidden="false" localSheetId="4" name="AçoCA.50" vbProcedure="false">[7]composições!$E$214</definedName>
    <definedName function="false" hidden="false" localSheetId="4" name="bdi" vbProcedure="false">'[7]mão de obra,leis e bdi'!$C$25</definedName>
    <definedName function="false" hidden="false" localSheetId="4" name="cantoneira" vbProcedure="false">[7]composições!$E$468</definedName>
    <definedName function="false" hidden="false" localSheetId="4" name="CAPA" vbProcedure="false">{#N/A,#N/A,TRUE,"Serviços"}</definedName>
    <definedName function="false" hidden="false" localSheetId="4" name="capa1" vbProcedure="false">{#N/A,#N/A,TRUE,"Serviços"}</definedName>
    <definedName function="false" hidden="false" localSheetId="4" name="capa1_1" vbProcedure="false">{#N/A,#N/A,TRUE,"Serviços"}</definedName>
    <definedName function="false" hidden="false" localSheetId="4" name="capa2" vbProcedure="false">{#N/A,#N/A,TRUE,"Serviços"}</definedName>
    <definedName function="false" hidden="false" localSheetId="4" name="capa2_1" vbProcedure="false">{#N/A,#N/A,TRUE,"Serviços"}</definedName>
    <definedName function="false" hidden="false" localSheetId="4" name="CAPA_1" vbProcedure="false">{#N/A,#N/A,TRUE,"Serviços"}</definedName>
    <definedName function="false" hidden="false" localSheetId="4" name="cccusto" vbProcedure="false">[22]Sheet6!$F$54</definedName>
    <definedName function="false" hidden="false" localSheetId="4" name="ccusto" vbProcedure="false">[22]Sheet6!$F$54</definedName>
    <definedName function="false" hidden="false" localSheetId="4" name="CINSMG" vbProcedure="false">[27]pontes!#ref!</definedName>
    <definedName function="false" hidden="false" localSheetId="4" name="concreto25" vbProcedure="false">[7]composições!$E$347</definedName>
    <definedName function="false" hidden="false" localSheetId="4" name="concreto30" vbProcedure="false">[7]composições!$E$371</definedName>
    <definedName function="false" hidden="false" localSheetId="4" name="construtora" vbProcedure="false">#REF!</definedName>
    <definedName function="false" hidden="false" localSheetId="4" name="Consumodemateriais" vbProcedure="false">plan1</definedName>
    <definedName function="false" hidden="false" localSheetId="4" name="contrato_revisto" vbProcedure="false">#REF!</definedName>
    <definedName function="false" hidden="false" localSheetId="4" name="CUSTO" vbProcedure="false">[33]Sheet6!$F$54</definedName>
    <definedName function="false" hidden="false" localSheetId="4" name="DAER1" vbProcedure="false">{#N/A,#N/A,TRUE,"Serviços"}</definedName>
    <definedName function="false" hidden="false" localSheetId="4" name="DAER1_1" vbProcedure="false">{#N/A,#N/A,TRUE,"Serviços"}</definedName>
    <definedName function="false" hidden="false" localSheetId="4" name="drenos" vbProcedure="false">[7]composições!$E$397</definedName>
    <definedName function="false" hidden="false" localSheetId="4" name="edital" vbProcedure="false">#REF!</definedName>
    <definedName function="false" hidden="false" localSheetId="4" name="ensecadeira7" vbProcedure="false">[7]composições!$E$161</definedName>
    <definedName function="false" hidden="false" localSheetId="4" name="escavacao.1" vbProcedure="false">[7]composições!$E$29</definedName>
    <definedName function="false" hidden="false" localSheetId="4" name="escavacao.3" vbProcedure="false">[7]composições!$E$56</definedName>
    <definedName function="false" hidden="false" localSheetId="4" name="FATURAS2002" vbProcedure="false">{#N/A,#N/A,TRUE,"Serviços"}</definedName>
    <definedName function="false" hidden="false" localSheetId="4" name="FATURAS2002_1" vbProcedure="false">{#N/A,#N/A,TRUE,"Serviços"}</definedName>
    <definedName function="false" hidden="false" localSheetId="4" name="FOLHA01" vbProcedure="false">{#N/A,#N/A,TRUE,"Serviços"}</definedName>
    <definedName function="false" hidden="false" localSheetId="4" name="FOLHA01_1" vbProcedure="false">{#N/A,#N/A,TRUE,"Serviços"}</definedName>
    <definedName function="false" hidden="false" localSheetId="4" name="folha1" vbProcedure="false">{#N/A,#N/A,TRUE,"Serviços"}</definedName>
    <definedName function="false" hidden="false" localSheetId="4" name="folha1_1" vbProcedure="false">{#N/A,#N/A,TRUE,"Serviços"}</definedName>
    <definedName function="false" hidden="false" localSheetId="4" name="formamad" vbProcedure="false">[7]composições!$E$239</definedName>
    <definedName function="false" hidden="false" localSheetId="4" name="gtryfj" vbProcedure="false">{#N/A,#N/A,TRUE,"Serviços"}</definedName>
    <definedName function="false" hidden="false" localSheetId="4" name="gtryfj_1" vbProcedure="false">{#N/A,#N/A,TRUE,"Serviços"}</definedName>
    <definedName function="false" hidden="false" localSheetId="4" name="JANEIRO2003" vbProcedure="false">{#N/A,#N/A,TRUE,"Serviços"}</definedName>
    <definedName function="false" hidden="false" localSheetId="4" name="JANEIRO2003_1" vbProcedure="false">{#N/A,#N/A,TRUE,"Serviços"}</definedName>
    <definedName function="false" hidden="false" localSheetId="4" name="mdoinstal" vbProcedure="false">#REF!</definedName>
    <definedName function="false" hidden="false" localSheetId="4" name="memoria" vbProcedure="false">#REF!</definedName>
    <definedName function="false" hidden="false" localSheetId="4" name="memoria_brita" vbProcedure="false">#REF!</definedName>
    <definedName function="false" hidden="false" localSheetId="4" name="memoria_cap5070" vbProcedure="false">#REF!</definedName>
    <definedName function="false" hidden="false" localSheetId="4" name="memoria_cbuq" vbProcedure="false">#REF!</definedName>
    <definedName function="false" hidden="false" localSheetId="4" name="memoria_filler" vbProcedure="false">#REF!</definedName>
    <definedName function="false" hidden="false" localSheetId="4" name="memoria_pintura" vbProcedure="false">#REF!</definedName>
    <definedName function="false" hidden="false" localSheetId="4" name="memoria_qdade" vbProcedure="false">#REF!</definedName>
    <definedName function="false" hidden="false" localSheetId="4" name="memoria_RR1C" vbProcedure="false">#REF!</definedName>
    <definedName function="false" hidden="false" localSheetId="4" name="memoria_trans_areia" vbProcedure="false">#REF!</definedName>
    <definedName function="false" hidden="false" localSheetId="4" name="memoria_trans_brita" vbProcedure="false">#REF!</definedName>
    <definedName function="false" hidden="false" localSheetId="4" name="memoria_trans_cbuq" vbProcedure="false">#REF!</definedName>
    <definedName function="false" hidden="false" localSheetId="4" name="memoria_trans_filler" vbProcedure="false">#REF!</definedName>
    <definedName function="false" hidden="false" localSheetId="4" name="novo" vbProcedure="false">{#N/A,#N/A,FALSE,"Planilha";#N/A,#N/A,FALSE,"Resumo";#N/A,#N/A,FALSE,"Fisico";#N/A,#N/A,FALSE,"Financeiro";#N/A,#N/A,FALSE,"Financeiro"}</definedName>
    <definedName function="false" hidden="false" localSheetId="4" name="objeto" vbProcedure="false">#REF!</definedName>
    <definedName function="false" hidden="false" localSheetId="4" name="orgao" vbProcedure="false">#REF!</definedName>
    <definedName function="false" hidden="false" localSheetId="4" name="orçamrest" vbProcedure="false">{#N/A,#N/A,TRUE,"Serviços"}</definedName>
    <definedName function="false" hidden="false" localSheetId="4" name="orçamrest_1" vbProcedure="false">{#N/A,#N/A,TRUE,"Serviços"}</definedName>
    <definedName function="false" hidden="false" localSheetId="4" name="Para_agua_base" vbProcedure="false">#REF!</definedName>
    <definedName function="false" hidden="false" localSheetId="4" name="Para_agua_dmt_base" vbProcedure="false">#REF!</definedName>
    <definedName function="false" hidden="false" localSheetId="4" name="Para_agua_dmt_regula" vbProcedure="false">#REF!</definedName>
    <definedName function="false" hidden="false" localSheetId="4" name="Para_agua_dmt_terra" vbProcedure="false">#REF!</definedName>
    <definedName function="false" hidden="false" localSheetId="4" name="Para_agua_regula" vbProcedure="false">#REF!</definedName>
    <definedName function="false" hidden="false" localSheetId="4" name="Para_agua_terra" vbProcedure="false">#REF!</definedName>
    <definedName function="false" hidden="false" localSheetId="4" name="Para_areia_dens" vbProcedure="false">#REF!</definedName>
    <definedName function="false" hidden="false" localSheetId="4" name="Para_areia_dmt" vbProcedure="false">#REF!</definedName>
    <definedName function="false" hidden="false" localSheetId="4" name="Para_base_dens" vbProcedure="false">#REF!</definedName>
    <definedName function="false" hidden="false" localSheetId="4" name="Para_base_dmt" vbProcedure="false">#REF!</definedName>
    <definedName function="false" hidden="false" localSheetId="4" name="Para_base_espess" vbProcedure="false">#REF!</definedName>
    <definedName function="false" hidden="false" localSheetId="4" name="Para_base_larg" vbProcedure="false">#REF!</definedName>
    <definedName function="false" hidden="false" localSheetId="4" name="Para_brita_dens" vbProcedure="false">#REF!</definedName>
    <definedName function="false" hidden="false" localSheetId="4" name="Para_brita_dmt_com" vbProcedure="false">#REF!</definedName>
    <definedName function="false" hidden="false" localSheetId="4" name="Para_brita_dmt_loc" vbProcedure="false">#REF!</definedName>
    <definedName function="false" hidden="false" localSheetId="4" name="Para_cbuq_areia" vbProcedure="false">#REF!</definedName>
    <definedName function="false" hidden="false" localSheetId="4" name="Para_cbuq_brita" vbProcedure="false">#REF!</definedName>
    <definedName function="false" hidden="false" localSheetId="4" name="Para_cbuq_cap" vbProcedure="false">#REF!</definedName>
    <definedName function="false" hidden="false" localSheetId="4" name="Para_cbuq_dens" vbProcedure="false">#REF!</definedName>
    <definedName function="false" hidden="false" localSheetId="4" name="Para_cbuq_dmt" vbProcedure="false">#REF!</definedName>
    <definedName function="false" hidden="false" localSheetId="4" name="Para_cbuq_espess" vbProcedure="false">#REF!</definedName>
    <definedName function="false" hidden="false" localSheetId="4" name="Para_cbuq_filler" vbProcedure="false">#REF!</definedName>
    <definedName function="false" hidden="false" localSheetId="4" name="Para_cbuq_larg" vbProcedure="false">#REF!</definedName>
    <definedName function="false" hidden="false" localSheetId="4" name="Para_desmatemento" vbProcedure="false">#REF!</definedName>
    <definedName function="false" hidden="false" localSheetId="4" name="Para_empolamento" vbProcedure="false">#REF!</definedName>
    <definedName function="false" hidden="false" localSheetId="4" name="Para_extensao_prev" vbProcedure="false">#REF!</definedName>
    <definedName function="false" hidden="false" localSheetId="4" name="Para_filler_dmt" vbProcedure="false">#REF!</definedName>
    <definedName function="false" hidden="false" localSheetId="4" name="Para_fin_dec" vbProcedure="false">#REF!</definedName>
    <definedName function="false" hidden="false" localSheetId="4" name="Para_fin_tx" vbProcedure="false">#REF!</definedName>
    <definedName function="false" hidden="false" localSheetId="4" name="Para_imprimacao_larg" vbProcedure="false">#REF!</definedName>
    <definedName function="false" hidden="false" localSheetId="4" name="Para_imprimacao_taxa" vbProcedure="false">#REF!</definedName>
    <definedName function="false" hidden="false" localSheetId="4" name="Para_intersecao" vbProcedure="false">#REF!</definedName>
    <definedName function="false" hidden="false" localSheetId="4" name="Para_pintura_larg" vbProcedure="false">#REF!</definedName>
    <definedName function="false" hidden="false" localSheetId="4" name="Para_pintura_taxa" vbProcedure="false">#REF!</definedName>
    <definedName function="false" hidden="false" localSheetId="4" name="Para_qda_dec" vbProcedure="false">#REF!</definedName>
    <definedName function="false" hidden="false" localSheetId="4" name="Para_qda_tx" vbProcedure="false">#REF!</definedName>
    <definedName function="false" hidden="false" localSheetId="4" name="Para_regula_espes" vbProcedure="false">#REF!</definedName>
    <definedName function="false" hidden="false" localSheetId="4" name="Para_regula_larg" vbProcedure="false">#REF!</definedName>
    <definedName function="false" hidden="false" localSheetId="4" name="Para_roco" vbProcedure="false">#REF!</definedName>
    <definedName function="false" hidden="false" localSheetId="4" name="Para_tss_brita" vbProcedure="false">#REF!</definedName>
    <definedName function="false" hidden="false" localSheetId="4" name="Para_tss_larg" vbProcedure="false">#REF!</definedName>
    <definedName function="false" hidden="false" localSheetId="4" name="Para_tss_RR2C" vbProcedure="false">#REF!</definedName>
    <definedName function="false" hidden="false" localSheetId="4" name="pju" vbProcedure="false">#REF!</definedName>
    <definedName function="false" hidden="false" localSheetId="4" name="processo" vbProcedure="false">#REF!</definedName>
    <definedName function="false" hidden="false" localSheetId="4" name="PROD_1" vbProcedure="false">{#N/A,#N/A,TRUE,"Serviços"}</definedName>
    <definedName function="false" hidden="false" localSheetId="4" name="PROD_1_1" vbProcedure="false">{#N/A,#N/A,TRUE,"Serviços"}</definedName>
    <definedName function="false" hidden="false" localSheetId="4" name="REF" vbProcedure="false">#REF!</definedName>
    <definedName function="false" hidden="false" localSheetId="4" name="REL" vbProcedure="false">{#N/A,#N/A,TRUE,"Serviços"}</definedName>
    <definedName function="false" hidden="false" localSheetId="4" name="REL_1" vbProcedure="false">{#N/A,#N/A,TRUE,"Serviços"}</definedName>
    <definedName function="false" hidden="false" localSheetId="4" name="Revisao" vbProcedure="false">#REF!</definedName>
    <definedName function="false" hidden="false" localSheetId="4" name="Revisao_rev" vbProcedure="false">#REF!</definedName>
    <definedName function="false" hidden="false" localSheetId="4" name="Revisao_serv" vbProcedure="false">#REF!</definedName>
    <definedName function="false" hidden="false" localSheetId="4" name="Revisao_und" vbProcedure="false">#REF!</definedName>
    <definedName function="false" hidden="false" localSheetId="4" name="rr" vbProcedure="false">{#N/A,#N/A,TRUE,"Serviços"}</definedName>
    <definedName function="false" hidden="false" localSheetId="4" name="rrff" vbProcedure="false">{#N/A,#N/A,TRUE,"Serviços"}</definedName>
    <definedName function="false" hidden="false" localSheetId="4" name="rrff_1" vbProcedure="false">{#N/A,#N/A,TRUE,"Serviços"}</definedName>
    <definedName function="false" hidden="false" localSheetId="4" name="rr_1" vbProcedure="false">{#N/A,#N/A,TRUE,"Serviços"}</definedName>
    <definedName function="false" hidden="false" localSheetId="4" name="SETEMBRO" vbProcedure="false">{#N/A,#N/A,TRUE,"Serviços"}</definedName>
    <definedName function="false" hidden="false" localSheetId="4" name="SETEMBRO_1" vbProcedure="false">{#N/A,#N/A,TRUE,"Serviços"}</definedName>
    <definedName function="false" hidden="false" localSheetId="4" name="SINAPI_OUTUBRO" vbProcedure="false">'[51]TABELA DE COMPOSIÇÕES - SINAPI '!$A$35:$D$5473</definedName>
    <definedName function="false" hidden="false" localSheetId="4" name="SomaMedAtual" vbProcedure="false">SUM(IF(#REF!=#REF!,IF(#REF!=#REF!,#REF!)))</definedName>
    <definedName function="false" hidden="false" localSheetId="4" name="teste" vbProcedure="false">[18]pontes!#ref!</definedName>
    <definedName function="false" hidden="false" localSheetId="4" name="the" vbProcedure="false">#REF!</definedName>
    <definedName function="false" hidden="false" localSheetId="4" name="tipos" vbProcedure="false">[58]CustosTransp!$V$2:$V$4</definedName>
    <definedName function="false" hidden="false" localSheetId="4" name="total" vbProcedure="false">#REF!</definedName>
    <definedName function="false" hidden="false" localSheetId="4" name="tst" vbProcedure="false">[18]pontes!#ref!</definedName>
    <definedName function="false" hidden="false" localSheetId="4" name="TYUIO" vbProcedure="false">{#N/A,#N/A,TRUE,"Serviços"}</definedName>
    <definedName function="false" hidden="false" localSheetId="4" name="TYUIO_1" vbProcedure="false">{#N/A,#N/A,TRUE,"Serviços"}</definedName>
    <definedName function="false" hidden="false" localSheetId="4" name="wrn.Orçamento." vbProcedure="false">{#N/A,#N/A,FALSE,"Planilha";#N/A,#N/A,FALSE,"Resumo";#N/A,#N/A,FALSE,"Fisico";#N/A,#N/A,FALSE,"Financeiro";#N/A,#N/A,FALSE,"Financeiro"}</definedName>
    <definedName function="false" hidden="false" localSheetId="4" name="wrn.Tipo." vbProcedure="false">{#N/A,#N/A,TRUE,"Serviços"}</definedName>
    <definedName function="false" hidden="false" localSheetId="4" name="wrn.Tipo._1" vbProcedure="false">{#N/A,#N/A,TRUE,"Serviços"}</definedName>
    <definedName function="false" hidden="false" localSheetId="4" name="WWW" vbProcedure="false">plan1</definedName>
    <definedName function="false" hidden="false" localSheetId="4" name="\I" vbProcedure="false">#REF!</definedName>
    <definedName function="false" hidden="false" localSheetId="4" name="\S" vbProcedure="false">[1]compos1!#ref!</definedName>
    <definedName function="false" hidden="false" localSheetId="4" name="_OUT98" vbProcedure="false">{#N/A,#N/A,TRUE,"Serviços"}</definedName>
    <definedName function="false" hidden="false" localSheetId="4" name="_OUT98_1" vbProcedure="false">{#N/A,#N/A,TRUE,"Serviços"}</definedName>
    <definedName function="false" hidden="false" localSheetId="4" name="__OUT98" vbProcedure="false">{#N/A,#N/A,TRUE,"Serviços"}</definedName>
    <definedName function="false" hidden="false" localSheetId="4" name="__OUT98_1" vbProcedure="false">{#N/A,#N/A,TRUE,"Serviços"}</definedName>
    <definedName function="false" hidden="false" localSheetId="4" name="___OUT98" vbProcedure="false">{#N/A,#N/A,TRUE,"Serviços"}</definedName>
    <definedName function="false" hidden="false" localSheetId="4" name="___OUT98_1" vbProcedure="false">{#N/A,#N/A,TRUE,"Serviços"}</definedName>
    <definedName function="false" hidden="false" localSheetId="4" name="____OUT98" vbProcedure="false">{#N/A,#N/A,TRUE,"Serviços"}</definedName>
    <definedName function="false" hidden="false" localSheetId="4" name="____OUT98_1" vbProcedure="false">{#N/A,#N/A,TRUE,"Serviços"}</definedName>
    <definedName function="false" hidden="false" localSheetId="4" name="______OUT98" vbProcedure="false">{#N/A,#N/A,TRUE,"Serviços"}</definedName>
    <definedName function="false" hidden="false" localSheetId="4" name="______OUT98_1" vbProcedure="false">{#N/A,#N/A,TRUE,"Serviços"}</definedName>
    <definedName function="false" hidden="false" localSheetId="4" name="________OUT98" vbProcedure="false">{#N/A,#N/A,TRUE,"Serviços"}</definedName>
    <definedName function="false" hidden="false" localSheetId="4" name="________OUT98_1" vbProcedure="false">{#N/A,#N/A,TRUE,"Serviços"}</definedName>
    <definedName function="false" hidden="false" localSheetId="4" name="__________OUT98" vbProcedure="false">{#N/A,#N/A,TRUE,"Serviços"}</definedName>
    <definedName function="false" hidden="false" localSheetId="4" name="__________OUT98_1" vbProcedure="false">{#N/A,#N/A,TRUE,"Serviços"}</definedName>
    <definedName function="false" hidden="false" localSheetId="4" name="____________OUT98" vbProcedure="false">{#N/A,#N/A,TRUE,"Serviços"}</definedName>
    <definedName function="false" hidden="false" localSheetId="4" name="____________OUT98_1" vbProcedure="false">{#N/A,#N/A,TRUE,"Serviços"}</definedName>
    <definedName function="false" hidden="false" localSheetId="5" name="a" vbProcedure="false">#REF!</definedName>
    <definedName function="false" hidden="false" localSheetId="5" name="aapoio3por2por02" vbProcedure="false">#REF!</definedName>
    <definedName function="false" hidden="false" localSheetId="5" name="aapoio3por8por03" vbProcedure="false">#REF!</definedName>
    <definedName function="false" hidden="false" localSheetId="5" name="ADS" vbProcedure="false">#REF!</definedName>
    <definedName function="false" hidden="false" localSheetId="5" name="ALTA" vbProcedure="false">'[11]pro-08'!#ref!</definedName>
    <definedName function="false" hidden="false" localSheetId="5" name="alvenaria" vbProcedure="false">#REF!</definedName>
    <definedName function="false" hidden="false" localSheetId="5" name="amarela" vbProcedure="false">#REF!</definedName>
    <definedName function="false" hidden="false" localSheetId="5" name="andaime" vbProcedure="false">#REF!</definedName>
    <definedName function="false" hidden="false" localSheetId="5" name="apontador" vbProcedure="false">#REF!</definedName>
    <definedName function="false" hidden="false" localSheetId="5" name="Aut_original" vbProcedure="false">[14]projeto!#ref!</definedName>
    <definedName function="false" hidden="false" localSheetId="5" name="Aut_resumo" vbProcedure="false">[15]resumo_aut1!#ref!</definedName>
    <definedName function="false" hidden="false" localSheetId="5" name="auxiliar" vbProcedure="false">#REF!</definedName>
    <definedName function="false" hidden="false" localSheetId="5" name="azul" vbProcedure="false">#REF!</definedName>
    <definedName function="false" hidden="false" localSheetId="5" name="AZULSINAL" vbProcedure="false">#REF!</definedName>
    <definedName function="false" hidden="false" localSheetId="5" name="AçoCA.50" vbProcedure="false">[7]composições!$E$214</definedName>
    <definedName function="false" hidden="false" localSheetId="5" name="bdi" vbProcedure="false">'[7]mão de obra,leis e bdi'!$C$25</definedName>
    <definedName function="false" hidden="false" localSheetId="5" name="BG" vbProcedure="false">#REF!</definedName>
    <definedName function="false" hidden="false" localSheetId="5" name="BGU" vbProcedure="false">#REF!</definedName>
    <definedName function="false" hidden="false" localSheetId="5" name="BR" vbProcedure="false">#REF!</definedName>
    <definedName function="false" hidden="false" localSheetId="5" name="calcinsumos" vbProcedure="false">[18]pontes!#ref!</definedName>
    <definedName function="false" hidden="false" localSheetId="5" name="calcpunit" vbProcedure="false">[19]pontes!#ref!</definedName>
    <definedName function="false" hidden="false" localSheetId="5" name="calinsumos" vbProcedure="false">[18]pontes!#ref!</definedName>
    <definedName function="false" hidden="false" localSheetId="5" name="calpunit" vbProcedure="false">[19]pontes!#ref!</definedName>
    <definedName function="false" hidden="false" localSheetId="5" name="cantoneira" vbProcedure="false">[7]composições!$E$468</definedName>
    <definedName function="false" hidden="false" localSheetId="5" name="CAPA" vbProcedure="false">{#N/A,#N/A,TRUE,"Serviços"}</definedName>
    <definedName function="false" hidden="false" localSheetId="5" name="capa1" vbProcedure="false">{#N/A,#N/A,TRUE,"Serviços"}</definedName>
    <definedName function="false" hidden="false" localSheetId="5" name="capa1_1" vbProcedure="false">{#N/A,#N/A,TRUE,"Serviços"}</definedName>
    <definedName function="false" hidden="false" localSheetId="5" name="capa2" vbProcedure="false">{#N/A,#N/A,TRUE,"Serviços"}</definedName>
    <definedName function="false" hidden="false" localSheetId="5" name="capa2_1" vbProcedure="false">{#N/A,#N/A,TRUE,"Serviços"}</definedName>
    <definedName function="false" hidden="false" localSheetId="5" name="capataz" vbProcedure="false">#REF!</definedName>
    <definedName function="false" hidden="false" localSheetId="5" name="CAPA_1" vbProcedure="false">{#N/A,#N/A,TRUE,"Serviços"}</definedName>
    <definedName function="false" hidden="false" localSheetId="5" name="carpinteiro" vbProcedure="false">#REF!</definedName>
    <definedName function="false" hidden="false" localSheetId="5" name="CBU" vbProcedure="false">#REF!</definedName>
    <definedName function="false" hidden="false" localSheetId="5" name="CBUII" vbProcedure="false">#REF!</definedName>
    <definedName function="false" hidden="false" localSheetId="5" name="CBUQB" vbProcedure="false">#REF!</definedName>
    <definedName function="false" hidden="false" localSheetId="5" name="CBUQc" vbProcedure="false">#REF!</definedName>
    <definedName function="false" hidden="false" localSheetId="5" name="CC" vbProcedure="false">#REF!</definedName>
    <definedName function="false" hidden="false" localSheetId="5" name="cccusto" vbProcedure="false">[22]Sheet6!$F$54</definedName>
    <definedName function="false" hidden="false" localSheetId="5" name="ccusto" vbProcedure="false">[22]Sheet6!$F$54</definedName>
    <definedName function="false" hidden="false" localSheetId="5" name="CINSMG" vbProcedure="false">[27]pontes!#ref!</definedName>
    <definedName function="false" hidden="false" localSheetId="5" name="cinsumg" vbProcedure="false">[28]pontes!#ref!</definedName>
    <definedName function="false" hidden="false" localSheetId="5" name="CODIGO" vbProcedure="false">#REF!</definedName>
    <definedName function="false" hidden="false" localSheetId="5" name="concreto15" vbProcedure="false">#REF!</definedName>
    <definedName function="false" hidden="false" localSheetId="5" name="concreto25" vbProcedure="false">[7]composições!$E$347</definedName>
    <definedName function="false" hidden="false" localSheetId="5" name="concreto30" vbProcedure="false">[7]composições!$E$371</definedName>
    <definedName function="false" hidden="false" localSheetId="5" name="Consumodemateriais" vbProcedure="false">plan1</definedName>
    <definedName function="false" hidden="false" localSheetId="5" name="cpaux" vbProcedure="false">#REF!</definedName>
    <definedName function="false" hidden="false" localSheetId="5" name="CPU" vbProcedure="false">#REF!</definedName>
    <definedName function="false" hidden="false" localSheetId="5" name="crav3Tr32" vbProcedure="false">#REF!</definedName>
    <definedName function="false" hidden="false" localSheetId="5" name="cravTr68" vbProcedure="false">#REF!</definedName>
    <definedName function="false" hidden="false" localSheetId="5" name="CUSTO" vbProcedure="false">[33]Sheet6!$F$54</definedName>
    <definedName function="false" hidden="false" localSheetId="5" name="CustoPMVC" vbProcedure="false">#REF!</definedName>
    <definedName function="false" hidden="false" localSheetId="5" name="CUSTO_06" vbProcedure="false">#REF!</definedName>
    <definedName function="false" hidden="false" localSheetId="5" name="Código" vbProcedure="false">#REF!</definedName>
    <definedName function="false" hidden="false" localSheetId="5" name="d" vbProcedure="false">#REF!</definedName>
    <definedName function="false" hidden="false" localSheetId="5" name="dadinho" vbProcedure="false">#REF!</definedName>
    <definedName function="false" hidden="false" localSheetId="5" name="DADOS" vbProcedure="false">#REF!</definedName>
    <definedName function="false" hidden="false" localSheetId="5" name="Dados_Primário" vbProcedure="false">#REF!</definedName>
    <definedName function="false" hidden="false" localSheetId="5" name="DAER1" vbProcedure="false">{#N/A,#N/A,TRUE,"Serviços"}</definedName>
    <definedName function="false" hidden="false" localSheetId="5" name="DAER1_1" vbProcedure="false">{#N/A,#N/A,TRUE,"Serviços"}</definedName>
    <definedName function="false" hidden="false" localSheetId="5" name="Database" vbProcedure="false">#REF!</definedName>
    <definedName function="false" hidden="false" localSheetId="5" name="Data_Final" vbProcedure="false">#REF!</definedName>
    <definedName function="false" hidden="false" localSheetId="5" name="Data_Início" vbProcedure="false">#REF!</definedName>
    <definedName function="false" hidden="false" localSheetId="5" name="Densidades" vbProcedure="false">#REF!</definedName>
    <definedName function="false" hidden="false" localSheetId="5" name="dg" vbProcedure="false">#REF!</definedName>
    <definedName function="false" hidden="false" localSheetId="5" name="DGA" vbProcedure="false">'[11]pro-08'!#ref!</definedName>
    <definedName function="false" hidden="false" localSheetId="5" name="DJ" vbProcedure="false">#REF!</definedName>
    <definedName function="false" hidden="false" localSheetId="5" name="drenos" vbProcedure="false">[7]composições!$E$397</definedName>
    <definedName function="false" hidden="false" localSheetId="5" name="ECJ" vbProcedure="false">#REF!</definedName>
    <definedName function="false" hidden="false" localSheetId="5" name="EJ" vbProcedure="false">#REF!</definedName>
    <definedName function="false" hidden="false" localSheetId="5" name="elevação" vbProcedure="false">#REF!</definedName>
    <definedName function="false" hidden="false" localSheetId="5" name="encarregadoAr" vbProcedure="false">#REF!</definedName>
    <definedName function="false" hidden="false" localSheetId="5" name="enchimento" vbProcedure="false">#REF!</definedName>
    <definedName function="false" hidden="false" localSheetId="5" name="engenheiro" vbProcedure="false">#REF!</definedName>
    <definedName function="false" hidden="false" localSheetId="5" name="enroPA" vbProcedure="false">#REF!</definedName>
    <definedName function="false" hidden="false" localSheetId="5" name="ensecadeira5" vbProcedure="false">#REF!</definedName>
    <definedName function="false" hidden="false" localSheetId="5" name="ensecadeira7" vbProcedure="false">[7]composições!$E$161</definedName>
    <definedName function="false" hidden="false" localSheetId="5" name="escavacao.1" vbProcedure="false">[7]composições!$E$29</definedName>
    <definedName function="false" hidden="false" localSheetId="5" name="escavacao.2" vbProcedure="false">#REF!</definedName>
    <definedName function="false" hidden="false" localSheetId="5" name="escavacao.3" vbProcedure="false">[7]composições!$E$56</definedName>
    <definedName function="false" hidden="false" localSheetId="5" name="escoramentof" vbProcedure="false">#REF!</definedName>
    <definedName function="false" hidden="false" localSheetId="5" name="EST" vbProcedure="false">#REF!</definedName>
    <definedName function="false" hidden="false" localSheetId="5" name="EXA" vbProcedure="false">'[11]pro-08'!#ref!</definedName>
    <definedName function="false" hidden="false" localSheetId="5" name="Ext" vbProcedure="false">#REF!</definedName>
    <definedName function="false" hidden="false" localSheetId="5" name="ExtFaixa" vbProcedure="false">#REF!</definedName>
    <definedName function="false" hidden="false" localSheetId="5" name="ExtFaixa2" vbProcedure="false">'[2]p a t o 99 b'!#ref!</definedName>
    <definedName function="false" hidden="false" localSheetId="5" name="f" vbProcedure="false">#REF!</definedName>
    <definedName function="false" hidden="false" localSheetId="5" name="FATURAS2002" vbProcedure="false">{#N/A,#N/A,TRUE,"Serviços"}</definedName>
    <definedName function="false" hidden="false" localSheetId="5" name="FATURAS2002_1" vbProcedure="false">{#N/A,#N/A,TRUE,"Serviços"}</definedName>
    <definedName function="false" hidden="false" localSheetId="5" name="fc1a" vbProcedure="false">'[11]pro-08'!#ref!</definedName>
    <definedName function="false" hidden="false" localSheetId="5" name="FC2A" vbProcedure="false">'[11]pro-08'!#ref!</definedName>
    <definedName function="false" hidden="false" localSheetId="5" name="FC3A" vbProcedure="false">'[11]pro-08'!#ref!</definedName>
    <definedName function="false" hidden="false" localSheetId="5" name="feitor" vbProcedure="false">#REF!</definedName>
    <definedName function="false" hidden="false" localSheetId="5" name="fer" vbProcedure="false">[40]comp1!#ref!</definedName>
    <definedName function="false" hidden="false" localSheetId="5" name="ferreiro" vbProcedure="false">#REF!</definedName>
    <definedName function="false" hidden="false" localSheetId="5" name="FLU" vbProcedure="false">#REF!</definedName>
    <definedName function="false" hidden="false" localSheetId="5" name="FOLHA01" vbProcedure="false">{#N/A,#N/A,TRUE,"Serviços"}</definedName>
    <definedName function="false" hidden="false" localSheetId="5" name="FOLHA01_1" vbProcedure="false">{#N/A,#N/A,TRUE,"Serviços"}</definedName>
    <definedName function="false" hidden="false" localSheetId="5" name="folha1" vbProcedure="false">{#N/A,#N/A,TRUE,"Serviços"}</definedName>
    <definedName function="false" hidden="false" localSheetId="5" name="folha1_1" vbProcedure="false">{#N/A,#N/A,TRUE,"Serviços"}</definedName>
    <definedName function="false" hidden="false" localSheetId="5" name="forcortdob" vbProcedure="false">#REF!</definedName>
    <definedName function="false" hidden="false" localSheetId="5" name="formacurva" vbProcedure="false">#REF!</definedName>
    <definedName function="false" hidden="false" localSheetId="5" name="formamad" vbProcedure="false">[7]composições!$E$239</definedName>
    <definedName function="false" hidden="false" localSheetId="5" name="formaplana" vbProcedure="false">#REF!</definedName>
    <definedName function="false" hidden="false" localSheetId="5" name="fornec3Tr32" vbProcedure="false">#REF!</definedName>
    <definedName function="false" hidden="false" localSheetId="5" name="fornecTr68" vbProcedure="false">#REF!</definedName>
    <definedName function="false" hidden="false" localSheetId="5" name="furador" vbProcedure="false">#REF!</definedName>
    <definedName function="false" hidden="false" localSheetId="5" name="gcorpo" vbProcedure="false">#REF!</definedName>
    <definedName function="false" hidden="false" localSheetId="5" name="gtryfj" vbProcedure="false">{#N/A,#N/A,TRUE,"Serviços"}</definedName>
    <definedName function="false" hidden="false" localSheetId="5" name="gtryfj_1" vbProcedure="false">{#N/A,#N/A,TRUE,"Serviços"}</definedName>
    <definedName function="false" hidden="false" localSheetId="5" name="hbomba" vbProcedure="false">#REF!</definedName>
    <definedName function="false" hidden="false" localSheetId="5" name="hi" vbProcedure="false">#REF!</definedName>
    <definedName function="false" hidden="false" localSheetId="5" name="I" vbProcedure="false">#REF!</definedName>
    <definedName function="false" hidden="false" localSheetId="5" name="IM" vbProcedure="false">#REF!</definedName>
    <definedName function="false" hidden="false" localSheetId="5" name="INSUMOS" vbProcedure="false">#REF!</definedName>
    <definedName function="false" hidden="false" localSheetId="5" name="JANEIRO2003" vbProcedure="false">{#N/A,#N/A,TRUE,"Serviços"}</definedName>
    <definedName function="false" hidden="false" localSheetId="5" name="JANEIRO2003_1" vbProcedure="false">{#N/A,#N/A,TRUE,"Serviços"}</definedName>
    <definedName function="false" hidden="false" localSheetId="5" name="jeribu" vbProcedure="false">#REF!</definedName>
    <definedName function="false" hidden="false" localSheetId="5" name="KAPA" vbProcedure="false">'[42]1-1'!#ref!</definedName>
    <definedName function="false" hidden="false" localSheetId="5" name="kg" vbProcedure="false">#REF!</definedName>
    <definedName function="false" hidden="false" localSheetId="5" name="lama" vbProcedure="false">#REF!</definedName>
    <definedName function="false" hidden="false" localSheetId="5" name="leis" vbProcedure="false">#REF!</definedName>
    <definedName function="false" hidden="false" localSheetId="5" name="LILASDRENA" vbProcedure="false">#REF!</definedName>
    <definedName function="false" hidden="false" localSheetId="5" name="mao_de_obra" vbProcedure="false">#REF!</definedName>
    <definedName function="false" hidden="false" localSheetId="5" name="massacara" vbProcedure="false">#REF!</definedName>
    <definedName function="false" hidden="false" localSheetId="5" name="Medição" vbProcedure="false">#REF!</definedName>
    <definedName function="false" hidden="false" localSheetId="5" name="mestre" vbProcedure="false">#REF!</definedName>
    <definedName function="false" hidden="false" localSheetId="5" name="mobra" vbProcedure="false">[40]comp1!#ref!</definedName>
    <definedName function="false" hidden="false" localSheetId="5" name="N" vbProcedure="false">#REF!</definedName>
    <definedName function="false" hidden="false" localSheetId="5" name="nome" vbProcedure="false">#REF!</definedName>
    <definedName function="false" hidden="false" localSheetId="5" name="NOVOS" vbProcedure="false">#REF!</definedName>
    <definedName function="false" hidden="false" localSheetId="5" name="NTEI" vbProcedure="false">'[11]pro-08'!#ref!</definedName>
    <definedName function="false" hidden="false" localSheetId="5" name="OPA" vbProcedure="false">'[11]pro-08'!#ref!</definedName>
    <definedName function="false" hidden="false" localSheetId="5" name="operabate" vbProcedure="false">#REF!</definedName>
    <definedName function="false" hidden="false" localSheetId="5" name="orçamrest" vbProcedure="false">{#N/A,#N/A,TRUE,"Serviços"}</definedName>
    <definedName function="false" hidden="false" localSheetId="5" name="orçamrest_1" vbProcedure="false">{#N/A,#N/A,TRUE,"Serviços"}</definedName>
    <definedName function="false" hidden="false" localSheetId="5" name="PassaExtenso" vbProcedure="false">[43]!PassaExtenso</definedName>
    <definedName function="false" hidden="false" localSheetId="5" name="paux" vbProcedure="false">#REF!</definedName>
    <definedName function="false" hidden="false" localSheetId="5" name="pedreiro" vbProcedure="false">#REF!</definedName>
    <definedName function="false" hidden="false" localSheetId="5" name="pesquisa" vbProcedure="false">#REF!</definedName>
    <definedName function="false" hidden="false" localSheetId="5" name="pinturas" vbProcedure="false">#REF!</definedName>
    <definedName function="false" hidden="false" localSheetId="5" name="PL" vbProcedure="false">#REF!</definedName>
    <definedName function="false" hidden="false" localSheetId="5" name="PLAN" vbProcedure="false">#REF!</definedName>
    <definedName function="false" hidden="false" localSheetId="5" name="PLANILHA" vbProcedure="false">#REF!</definedName>
    <definedName function="false" hidden="false" localSheetId="5" name="pldner" vbProcedure="false">#REF!</definedName>
    <definedName function="false" hidden="false" localSheetId="5" name="plpb" vbProcedure="false">#REF!</definedName>
    <definedName function="false" hidden="false" localSheetId="5" name="PL_DNER_BARREIRO" vbProcedure="false">#REF!</definedName>
    <definedName function="false" hidden="false" localSheetId="5" name="PL_PB_BARREIRO" vbProcedure="false">#REF!</definedName>
    <definedName function="false" hidden="false" localSheetId="5" name="ponteest1650" vbProcedure="false">#REF!</definedName>
    <definedName function="false" hidden="false" localSheetId="5" name="ponteest856" vbProcedure="false">#REF!</definedName>
    <definedName function="false" hidden="false" localSheetId="5" name="ponteest894" vbProcedure="false">#REF!</definedName>
    <definedName function="false" hidden="false" localSheetId="5" name="PRECO" vbProcedure="false">#REF!</definedName>
    <definedName function="false" hidden="false" localSheetId="5" name="preco1" vbProcedure="false">#REF!</definedName>
    <definedName function="false" hidden="false" localSheetId="5" name="Print_Area_MI" vbProcedure="false">#REF!</definedName>
    <definedName function="false" hidden="false" localSheetId="5" name="PRINT_TITLES_MI" vbProcedure="false">#REF!</definedName>
    <definedName function="false" hidden="false" localSheetId="5" name="PROD_1" vbProcedure="false">{#N/A,#N/A,TRUE,"Serviços"}</definedName>
    <definedName function="false" hidden="false" localSheetId="5" name="PROD_1_1" vbProcedure="false">{#N/A,#N/A,TRUE,"Serviços"}</definedName>
    <definedName function="false" hidden="false" localSheetId="5" name="qq" vbProcedure="false">[18]pontes!#ref!</definedName>
    <definedName function="false" hidden="false" localSheetId="5" name="qualquer" vbProcedure="false">[18]pontes!#ref!</definedName>
    <definedName function="false" hidden="false" localSheetId="5" name="queiroz" vbProcedure="false">#REF!</definedName>
    <definedName function="false" hidden="false" localSheetId="5" name="quilometros" vbProcedure="false">#REF!</definedName>
    <definedName function="false" hidden="false" localSheetId="5" name="REG" vbProcedure="false">#REF!</definedName>
    <definedName function="false" hidden="false" localSheetId="5" name="REGULA" vbProcedure="false">#REF!</definedName>
    <definedName function="false" hidden="false" localSheetId="5" name="REL" vbProcedure="false">{#N/A,#N/A,TRUE,"Serviços"}</definedName>
    <definedName function="false" hidden="false" localSheetId="5" name="REL_1" vbProcedure="false">{#N/A,#N/A,TRUE,"Serviços"}</definedName>
    <definedName function="false" hidden="false" localSheetId="5" name="RMA" vbProcedure="false">'[11]pro-08'!#ref!</definedName>
    <definedName function="false" hidden="false" localSheetId="5" name="rr" vbProcedure="false">{#N/A,#N/A,TRUE,"Serviços"}</definedName>
    <definedName function="false" hidden="false" localSheetId="5" name="rrff" vbProcedure="false">{#N/A,#N/A,TRUE,"Serviços"}</definedName>
    <definedName function="false" hidden="false" localSheetId="5" name="rrff_1" vbProcedure="false">{#N/A,#N/A,TRUE,"Serviços"}</definedName>
    <definedName function="false" hidden="false" localSheetId="5" name="rr_1" vbProcedure="false">{#N/A,#N/A,TRUE,"Serviços"}</definedName>
    <definedName function="false" hidden="false" localSheetId="5" name="RS" vbProcedure="false">#REF!</definedName>
    <definedName function="false" hidden="false" localSheetId="5" name="sbg" vbProcedure="false">#REF!</definedName>
    <definedName function="false" hidden="false" localSheetId="5" name="SBTC" vbProcedure="false">#REF!</definedName>
    <definedName function="false" hidden="false" localSheetId="5" name="servente" vbProcedure="false">#REF!</definedName>
    <definedName function="false" hidden="false" localSheetId="5" name="serventep" vbProcedure="false">#REF!</definedName>
    <definedName function="false" hidden="false" localSheetId="5" name="servi" vbProcedure="false">#REF!</definedName>
    <definedName function="false" hidden="false" localSheetId="5" name="Serviço" vbProcedure="false">#REF!</definedName>
    <definedName function="false" hidden="false" localSheetId="5" name="SETEMBRO" vbProcedure="false">{#N/A,#N/A,TRUE,"Serviços"}</definedName>
    <definedName function="false" hidden="false" localSheetId="5" name="SETEMBRO_1" vbProcedure="false">{#N/A,#N/A,TRUE,"Serviços"}</definedName>
    <definedName function="false" hidden="false" localSheetId="5" name="SINAPI_OUTUBRO" vbProcedure="false">'[53]TABELA DE COMPOSIÇÕES - SINAPI '!$A$35:$D$5473</definedName>
    <definedName function="false" hidden="false" localSheetId="5" name="soldador" vbProcedure="false">#REF!</definedName>
    <definedName function="false" hidden="false" localSheetId="5" name="SomaMedAtual" vbProcedure="false">SUM(IF(#REF!=#REF!,IF(#REF!=#REF!,#REF!)))</definedName>
    <definedName function="false" hidden="false" localSheetId="5" name="Tab_Serv." vbProcedure="false">#REF!</definedName>
    <definedName function="false" hidden="false" localSheetId="5" name="Tab_Serviços" vbProcedure="false">#REF!</definedName>
    <definedName function="false" hidden="false" localSheetId="5" name="teste" vbProcedure="false">[18]pontes!#ref!</definedName>
    <definedName function="false" hidden="false" localSheetId="5" name="Tijuipe" vbProcedure="false">#REF!</definedName>
    <definedName function="false" hidden="false" localSheetId="5" name="tijuipinho" vbProcedure="false">#REF!</definedName>
    <definedName function="false" hidden="false" localSheetId="5" name="tipos" vbProcedure="false">[58]CustosTransp!$V$2:$V$4</definedName>
    <definedName function="false" hidden="false" localSheetId="5" name="topógrafo" vbProcedure="false">#REF!</definedName>
    <definedName function="false" hidden="false" localSheetId="5" name="TOTALSAIBRO" vbProcedure="false">#REF!</definedName>
    <definedName function="false" hidden="false" localSheetId="5" name="TPM" vbProcedure="false">#REF!</definedName>
    <definedName function="false" hidden="false" localSheetId="5" name="transolo" vbProcedure="false">#REF!</definedName>
    <definedName function="false" hidden="false" localSheetId="5" name="transporte" vbProcedure="false">#REF!</definedName>
    <definedName function="false" hidden="false" localSheetId="5" name="tst" vbProcedure="false">[18]pontes!#ref!</definedName>
    <definedName function="false" hidden="false" localSheetId="5" name="tubulCA" vbProcedure="false">#REF!</definedName>
    <definedName function="false" hidden="false" localSheetId="5" name="tubulão" vbProcedure="false">#REF!</definedName>
    <definedName function="false" hidden="false" localSheetId="5" name="TYUIO" vbProcedure="false">{#N/A,#N/A,TRUE,"Serviços"}</definedName>
    <definedName function="false" hidden="false" localSheetId="5" name="TYUIO_1" vbProcedure="false">{#N/A,#N/A,TRUE,"Serviços"}</definedName>
    <definedName function="false" hidden="false" localSheetId="5" name="VAMM" vbProcedure="false">#REF!</definedName>
    <definedName function="false" hidden="false" localSheetId="5" name="verde" vbProcedure="false">#REF!</definedName>
    <definedName function="false" hidden="false" localSheetId="5" name="verdepav" vbProcedure="false">#REF!</definedName>
    <definedName function="false" hidden="false" localSheetId="5" name="vigia" vbProcedure="false">#REF!</definedName>
    <definedName function="false" hidden="false" localSheetId="5" name="w" vbProcedure="false">#REF!</definedName>
    <definedName function="false" hidden="false" localSheetId="5" name="wrn.Tipo." vbProcedure="false">{#N/A,#N/A,TRUE,"Serviços"}</definedName>
    <definedName function="false" hidden="false" localSheetId="5" name="wrn.Tipo._1" vbProcedure="false">{#N/A,#N/A,TRUE,"Serviços"}</definedName>
    <definedName function="false" hidden="false" localSheetId="5" name="X" vbProcedure="false">#REF!</definedName>
    <definedName function="false" hidden="false" localSheetId="5" name="xique" vbProcedure="false">#REF!</definedName>
    <definedName function="false" hidden="false" localSheetId="5" name="\I" vbProcedure="false">#REF!</definedName>
    <definedName function="false" hidden="false" localSheetId="5" name="\S" vbProcedure="false">[1]compos1!#ref!</definedName>
    <definedName function="false" hidden="false" localSheetId="5" name="_" vbProcedure="false">#REF!</definedName>
    <definedName function="false" hidden="false" localSheetId="5" name="_01_09_96" vbProcedure="false">#REF!</definedName>
    <definedName function="false" hidden="false" localSheetId="5" name="_apf1" vbProcedure="false">#REF!</definedName>
    <definedName function="false" hidden="false" localSheetId="5" name="_cpf1" vbProcedure="false">#REF!</definedName>
    <definedName function="false" hidden="false" localSheetId="5" name="_Ext2" vbProcedure="false">'[2]p a t o 99 b'!#ref!</definedName>
    <definedName function="false" hidden="false" localSheetId="5" name="_OUT98" vbProcedure="false">{#N/A,#N/A,TRUE,"Serviços"}</definedName>
    <definedName function="false" hidden="false" localSheetId="5" name="_OUT98_1" vbProcedure="false">{#N/A,#N/A,TRUE,"Serviços"}</definedName>
    <definedName function="false" hidden="false" localSheetId="5" name="_PL1" vbProcedure="false">#REF!</definedName>
    <definedName function="false" hidden="false" localSheetId="5" name="_r" vbProcedure="false">#REF!</definedName>
    <definedName function="false" hidden="false" localSheetId="5" name="_ta105" vbProcedure="false">#REF!</definedName>
    <definedName function="false" hidden="false" localSheetId="5" name="_ta157" vbProcedure="false">#REF!</definedName>
    <definedName function="false" hidden="false" localSheetId="5" name="_xlnm.Database" vbProcedure="false">#REF!</definedName>
    <definedName function="false" hidden="false" localSheetId="5" name="__apf1" vbProcedure="false">#REF!</definedName>
    <definedName function="false" hidden="false" localSheetId="5" name="__cpf1" vbProcedure="false">#REF!</definedName>
    <definedName function="false" hidden="false" localSheetId="5" name="__Ext2" vbProcedure="false">'[2]p a t o 99 b'!#ref!</definedName>
    <definedName function="false" hidden="false" localSheetId="5" name="__OUT98" vbProcedure="false">{#N/A,#N/A,TRUE,"Serviços"}</definedName>
    <definedName function="false" hidden="false" localSheetId="5" name="__OUT98_1" vbProcedure="false">{#N/A,#N/A,TRUE,"Serviços"}</definedName>
    <definedName function="false" hidden="false" localSheetId="5" name="__PL1" vbProcedure="false">#REF!</definedName>
    <definedName function="false" hidden="false" localSheetId="5" name="__r" vbProcedure="false">#REF!</definedName>
    <definedName function="false" hidden="false" localSheetId="5" name="__ta105" vbProcedure="false">#REF!</definedName>
    <definedName function="false" hidden="false" localSheetId="5" name="__ta157" vbProcedure="false">#REF!</definedName>
    <definedName function="false" hidden="false" localSheetId="5" name="___Ext2" vbProcedure="false">'[2]p a t o 99 b'!#ref!</definedName>
    <definedName function="false" hidden="false" localSheetId="5" name="___OUT98" vbProcedure="false">{#N/A,#N/A,TRUE,"Serviços"}</definedName>
    <definedName function="false" hidden="false" localSheetId="5" name="___OUT98_1" vbProcedure="false">{#N/A,#N/A,TRUE,"Serviços"}</definedName>
    <definedName function="false" hidden="false" localSheetId="5" name="___PL1" vbProcedure="false">#REF!</definedName>
    <definedName function="false" hidden="false" localSheetId="5" name="___r" vbProcedure="false">#REF!</definedName>
    <definedName function="false" hidden="false" localSheetId="5" name="___ta105" vbProcedure="false">#REF!</definedName>
    <definedName function="false" hidden="false" localSheetId="5" name="___ta157" vbProcedure="false">#REF!</definedName>
    <definedName function="false" hidden="false" localSheetId="5" name="____OUT98" vbProcedure="false">{#N/A,#N/A,TRUE,"Serviços"}</definedName>
    <definedName function="false" hidden="false" localSheetId="5" name="____OUT98_1" vbProcedure="false">{#N/A,#N/A,TRUE,"Serviços"}</definedName>
    <definedName function="false" hidden="false" localSheetId="5" name="____PL1" vbProcedure="false">#REF!</definedName>
    <definedName function="false" hidden="false" localSheetId="5" name="____r" vbProcedure="false">#REF!</definedName>
    <definedName function="false" hidden="false" localSheetId="5" name="____ta105" vbProcedure="false">#REF!</definedName>
    <definedName function="false" hidden="false" localSheetId="5" name="____ta157" vbProcedure="false">#REF!</definedName>
    <definedName function="false" hidden="false" localSheetId="5" name="_____Ext2" vbProcedure="false">'[2]p a t o 99 b'!#ref!</definedName>
    <definedName function="false" hidden="false" localSheetId="5" name="_____PL1" vbProcedure="false">#REF!</definedName>
    <definedName function="false" hidden="false" localSheetId="5" name="_____r" vbProcedure="false">#REF!</definedName>
    <definedName function="false" hidden="false" localSheetId="5" name="_____ta105" vbProcedure="false">#REF!</definedName>
    <definedName function="false" hidden="false" localSheetId="5" name="_____ta157" vbProcedure="false">#REF!</definedName>
    <definedName function="false" hidden="false" localSheetId="5" name="______Ext2" vbProcedure="false">'[2]p a t o 99 b'!#ref!</definedName>
    <definedName function="false" hidden="false" localSheetId="5" name="______OUT98" vbProcedure="false">{#N/A,#N/A,TRUE,"Serviços"}</definedName>
    <definedName function="false" hidden="false" localSheetId="5" name="______OUT98_1" vbProcedure="false">{#N/A,#N/A,TRUE,"Serviços"}</definedName>
    <definedName function="false" hidden="false" localSheetId="5" name="______PL1" vbProcedure="false">#REF!</definedName>
    <definedName function="false" hidden="false" localSheetId="5" name="______r" vbProcedure="false">#REF!</definedName>
    <definedName function="false" hidden="false" localSheetId="5" name="______ta105" vbProcedure="false">#REF!</definedName>
    <definedName function="false" hidden="false" localSheetId="5" name="______ta157" vbProcedure="false">#REF!</definedName>
    <definedName function="false" hidden="false" localSheetId="5" name="_______PL1" vbProcedure="false">#REF!</definedName>
    <definedName function="false" hidden="false" localSheetId="5" name="_______r" vbProcedure="false">#REF!</definedName>
    <definedName function="false" hidden="false" localSheetId="5" name="_______ta105" vbProcedure="false">#REF!</definedName>
    <definedName function="false" hidden="false" localSheetId="5" name="_______ta157" vbProcedure="false">#REF!</definedName>
    <definedName function="false" hidden="false" localSheetId="5" name="________Ext2" vbProcedure="false">'[2]p a t o 99 b'!#ref!</definedName>
    <definedName function="false" hidden="false" localSheetId="5" name="________OUT98" vbProcedure="false">{#N/A,#N/A,TRUE,"Serviços"}</definedName>
    <definedName function="false" hidden="false" localSheetId="5" name="________OUT98_1" vbProcedure="false">{#N/A,#N/A,TRUE,"Serviços"}</definedName>
    <definedName function="false" hidden="false" localSheetId="5" name="________r" vbProcedure="false">#REF!</definedName>
    <definedName function="false" hidden="false" localSheetId="5" name="________ta105" vbProcedure="false">#REF!</definedName>
    <definedName function="false" hidden="false" localSheetId="5" name="________ta157" vbProcedure="false">#REF!</definedName>
    <definedName function="false" hidden="false" localSheetId="5" name="_________PL1" vbProcedure="false">#REF!</definedName>
    <definedName function="false" hidden="false" localSheetId="5" name="_________ta105" vbProcedure="false">#REF!</definedName>
    <definedName function="false" hidden="false" localSheetId="5" name="_________ta157" vbProcedure="false">#REF!</definedName>
    <definedName function="false" hidden="false" localSheetId="5" name="__________Ext2" vbProcedure="false">'[2]p a t o 99 b'!#ref!</definedName>
    <definedName function="false" hidden="false" localSheetId="5" name="__________OUT98" vbProcedure="false">{#N/A,#N/A,TRUE,"Serviços"}</definedName>
    <definedName function="false" hidden="false" localSheetId="5" name="__________OUT98_1" vbProcedure="false">{#N/A,#N/A,TRUE,"Serviços"}</definedName>
    <definedName function="false" hidden="false" localSheetId="5" name="__________ta105" vbProcedure="false">#REF!</definedName>
    <definedName function="false" hidden="false" localSheetId="5" name="__________ta157" vbProcedure="false">#REF!</definedName>
    <definedName function="false" hidden="false" localSheetId="5" name="___________PL1" vbProcedure="false">#REF!</definedName>
    <definedName function="false" hidden="false" localSheetId="5" name="___________ta105" vbProcedure="false">#REF!</definedName>
    <definedName function="false" hidden="false" localSheetId="5" name="___________ta157" vbProcedure="false">#REF!</definedName>
    <definedName function="false" hidden="false" localSheetId="5" name="____________Ext2" vbProcedure="false">'[2]p a t o 99 b'!#ref!</definedName>
    <definedName function="false" hidden="false" localSheetId="5" name="____________OUT98" vbProcedure="false">{#N/A,#N/A,TRUE,"Serviços"}</definedName>
    <definedName function="false" hidden="false" localSheetId="5" name="____________OUT98_1" vbProcedure="false">{#N/A,#N/A,TRUE,"Serviços"}</definedName>
    <definedName function="false" hidden="false" localSheetId="5" name="____________ta105" vbProcedure="false">#REF!</definedName>
    <definedName function="false" hidden="false" localSheetId="5" name="____________ta157" vbProcedure="false">#REF!</definedName>
    <definedName function="false" hidden="false" localSheetId="5" name="_____________PL1" vbProcedure="false">#REF!</definedName>
    <definedName function="false" hidden="false" localSheetId="5" name="_____________ta105" vbProcedure="false">#REF!</definedName>
    <definedName function="false" hidden="false" localSheetId="5" name="_____________ta157" vbProcedure="false">#REF!</definedName>
    <definedName function="false" hidden="false" localSheetId="5" name="______________ta105" vbProcedure="false">#REF!</definedName>
    <definedName function="false" hidden="false" localSheetId="5" name="______________ta157" vbProcedure="false">#REF!</definedName>
    <definedName function="false" hidden="false" localSheetId="5" name="_______________ta105" vbProcedure="false">#REF!</definedName>
    <definedName function="false" hidden="false" localSheetId="5" name="_______________ta157" vbProcedure="false">#REF!</definedName>
    <definedName function="false" hidden="false" localSheetId="5" name="________________ta105" vbProcedure="false">#REF!</definedName>
    <definedName function="false" hidden="false" localSheetId="5" name="________________ta157" vbProcedure="false">#REF!</definedName>
    <definedName function="false" hidden="false" localSheetId="5" name="_________________ta105" vbProcedure="false">#REF!</definedName>
    <definedName function="false" hidden="false" localSheetId="5" name="_________________ta157" vbProcedure="false">#REF!</definedName>
    <definedName function="false" hidden="false" localSheetId="5" name="__________________ta105" vbProcedure="false">#REF!</definedName>
    <definedName function="false" hidden="false" localSheetId="5" name="__________________ta157" vbProcedure="false">#REF!</definedName>
    <definedName function="false" hidden="false" localSheetId="5" name="____________________ta105" vbProcedure="false">#REF!</definedName>
    <definedName function="false" hidden="false" localSheetId="5" name="____________________ta157" vbProcedure="false">#REF!</definedName>
    <definedName function="false" hidden="false" localSheetId="5" name="Área_impressão_IM" vbProcedure="false">#REF!</definedName>
    <definedName function="false" hidden="false" localSheetId="6" name="a" vbProcedure="false">#REF!</definedName>
    <definedName function="false" hidden="false" localSheetId="6" name="AA" vbProcedure="false">#N/A</definedName>
    <definedName function="false" hidden="false" localSheetId="6" name="aapoio3por2por02" vbProcedure="false">#REF!</definedName>
    <definedName function="false" hidden="false" localSheetId="6" name="aapoio3por8por03" vbProcedure="false">#REF!</definedName>
    <definedName function="false" hidden="false" localSheetId="6" name="ADS" vbProcedure="false">#REF!</definedName>
    <definedName function="false" hidden="false" localSheetId="6" name="ALTA" vbProcedure="false">'[11]pro-08'!#ref!</definedName>
    <definedName function="false" hidden="false" localSheetId="6" name="alvenaria" vbProcedure="false">#REF!</definedName>
    <definedName function="false" hidden="false" localSheetId="6" name="amarela" vbProcedure="false">#REF!</definedName>
    <definedName function="false" hidden="false" localSheetId="6" name="andaime" vbProcedure="false">#REF!</definedName>
    <definedName function="false" hidden="false" localSheetId="6" name="apontador" vbProcedure="false">#REF!</definedName>
    <definedName function="false" hidden="false" localSheetId="6" name="Aut_original" vbProcedure="false">[14]projeto!#ref!</definedName>
    <definedName function="false" hidden="false" localSheetId="6" name="Aut_resumo" vbProcedure="false">[15]resumo_aut1!#ref!</definedName>
    <definedName function="false" hidden="false" localSheetId="6" name="auxiliar" vbProcedure="false">#REF!</definedName>
    <definedName function="false" hidden="false" localSheetId="6" name="azul" vbProcedure="false">#REF!</definedName>
    <definedName function="false" hidden="false" localSheetId="6" name="AZULSINAL" vbProcedure="false">#REF!</definedName>
    <definedName function="false" hidden="false" localSheetId="6" name="AçoCA.50" vbProcedure="false">[9]composições!$E$214</definedName>
    <definedName function="false" hidden="false" localSheetId="6" name="bdi" vbProcedure="false">'[9]mão de obra,leis e bdi'!$C$25</definedName>
    <definedName function="false" hidden="false" localSheetId="6" name="BG" vbProcedure="false">#REF!</definedName>
    <definedName function="false" hidden="false" localSheetId="6" name="BGU" vbProcedure="false">#REF!</definedName>
    <definedName function="false" hidden="false" localSheetId="6" name="BR" vbProcedure="false">#REF!</definedName>
    <definedName function="false" hidden="false" localSheetId="6" name="cantoneira" vbProcedure="false">[9]composições!$E$468</definedName>
    <definedName function="false" hidden="false" localSheetId="6" name="CAPA" vbProcedure="false">{#N/A,#N/A,TRUE,"Serviços"}</definedName>
    <definedName function="false" hidden="false" localSheetId="6" name="capa1" vbProcedure="false">{#N/A,#N/A,TRUE,"Serviços"}</definedName>
    <definedName function="false" hidden="false" localSheetId="6" name="capa2" vbProcedure="false">{#N/A,#N/A,TRUE,"Serviços"}</definedName>
    <definedName function="false" hidden="false" localSheetId="6" name="capataz" vbProcedure="false">#REF!</definedName>
    <definedName function="false" hidden="false" localSheetId="6" name="carpinteiro" vbProcedure="false">#REF!</definedName>
    <definedName function="false" hidden="false" localSheetId="6" name="CBU" vbProcedure="false">#REF!</definedName>
    <definedName function="false" hidden="false" localSheetId="6" name="CBUII" vbProcedure="false">#REF!</definedName>
    <definedName function="false" hidden="false" localSheetId="6" name="CBUQB" vbProcedure="false">#REF!</definedName>
    <definedName function="false" hidden="false" localSheetId="6" name="CBUQc" vbProcedure="false">#REF!</definedName>
    <definedName function="false" hidden="false" localSheetId="6" name="CC" vbProcedure="false">#REF!</definedName>
    <definedName function="false" hidden="false" localSheetId="6" name="cccusto" vbProcedure="false">[24]Sheet6!$F$54</definedName>
    <definedName function="false" hidden="false" localSheetId="6" name="ccusto" vbProcedure="false">[24]Sheet6!$F$54</definedName>
    <definedName function="false" hidden="false" localSheetId="6" name="CODIGO" vbProcedure="false">#REF!</definedName>
    <definedName function="false" hidden="false" localSheetId="6" name="concreto15" vbProcedure="false">#REF!</definedName>
    <definedName function="false" hidden="false" localSheetId="6" name="concreto25" vbProcedure="false">[9]composições!$E$347</definedName>
    <definedName function="false" hidden="false" localSheetId="6" name="concreto30" vbProcedure="false">[9]composições!$E$371</definedName>
    <definedName function="false" hidden="false" localSheetId="6" name="cpaux" vbProcedure="false">#REF!</definedName>
    <definedName function="false" hidden="false" localSheetId="6" name="CPU" vbProcedure="false">#REF!</definedName>
    <definedName function="false" hidden="false" localSheetId="6" name="crav3Tr32" vbProcedure="false">#REF!</definedName>
    <definedName function="false" hidden="false" localSheetId="6" name="cravTr68" vbProcedure="false">#REF!</definedName>
    <definedName function="false" hidden="false" localSheetId="6" name="CUSTO" vbProcedure="false">[35]Sheet6!$F$54</definedName>
    <definedName function="false" hidden="false" localSheetId="6" name="CustoPMVC" vbProcedure="false">#REF!</definedName>
    <definedName function="false" hidden="false" localSheetId="6" name="Código" vbProcedure="false">#REF!</definedName>
    <definedName function="false" hidden="false" localSheetId="6" name="d" vbProcedure="false">#REF!</definedName>
    <definedName function="false" hidden="false" localSheetId="6" name="Dados_Primário" vbProcedure="false">#REF!</definedName>
    <definedName function="false" hidden="false" localSheetId="6" name="DAER1" vbProcedure="false">{#N/A,#N/A,TRUE,"Serviços"}</definedName>
    <definedName function="false" hidden="false" localSheetId="6" name="Database" vbProcedure="false">#REF!</definedName>
    <definedName function="false" hidden="false" localSheetId="6" name="Data_Final" vbProcedure="false">#REF!</definedName>
    <definedName function="false" hidden="false" localSheetId="6" name="Data_Início" vbProcedure="false">#REF!</definedName>
    <definedName function="false" hidden="false" localSheetId="6" name="Densidades" vbProcedure="false">#REF!</definedName>
    <definedName function="false" hidden="false" localSheetId="6" name="DGA" vbProcedure="false">'[11]pro-08'!#ref!</definedName>
    <definedName function="false" hidden="false" localSheetId="6" name="DJ" vbProcedure="false">#REF!</definedName>
    <definedName function="false" hidden="false" localSheetId="6" name="drenos" vbProcedure="false">[9]composições!$E$397</definedName>
    <definedName function="false" hidden="false" localSheetId="6" name="ECJ" vbProcedure="false">#REF!</definedName>
    <definedName function="false" hidden="false" localSheetId="6" name="EJ" vbProcedure="false">#REF!</definedName>
    <definedName function="false" hidden="false" localSheetId="6" name="elevação" vbProcedure="false">#REF!</definedName>
    <definedName function="false" hidden="false" localSheetId="6" name="encarregadoAr" vbProcedure="false">#REF!</definedName>
    <definedName function="false" hidden="false" localSheetId="6" name="enchimento" vbProcedure="false">#REF!</definedName>
    <definedName function="false" hidden="false" localSheetId="6" name="engenheiro" vbProcedure="false">#REF!</definedName>
    <definedName function="false" hidden="false" localSheetId="6" name="enroPA" vbProcedure="false">#REF!</definedName>
    <definedName function="false" hidden="false" localSheetId="6" name="ensecadeira5" vbProcedure="false">#REF!</definedName>
    <definedName function="false" hidden="false" localSheetId="6" name="ensecadeira7" vbProcedure="false">[9]composições!$E$161</definedName>
    <definedName function="false" hidden="false" localSheetId="6" name="escavacao.1" vbProcedure="false">[9]composições!$E$29</definedName>
    <definedName function="false" hidden="false" localSheetId="6" name="escavacao.2" vbProcedure="false">#REF!</definedName>
    <definedName function="false" hidden="false" localSheetId="6" name="escavacao.3" vbProcedure="false">[9]composições!$E$56</definedName>
    <definedName function="false" hidden="false" localSheetId="6" name="escoramentof" vbProcedure="false">#REF!</definedName>
    <definedName function="false" hidden="false" localSheetId="6" name="EST" vbProcedure="false">#REF!</definedName>
    <definedName function="false" hidden="false" localSheetId="6" name="EXA" vbProcedure="false">'[11]pro-08'!#ref!</definedName>
    <definedName function="false" hidden="false" localSheetId="6" name="Ext" vbProcedure="false">#REF!</definedName>
    <definedName function="false" hidden="false" localSheetId="6" name="Extenso" vbProcedure="false">#N/A</definedName>
    <definedName function="false" hidden="false" localSheetId="6" name="ExtFaixa" vbProcedure="false">#REF!</definedName>
    <definedName function="false" hidden="false" localSheetId="6" name="ExtFaixa2" vbProcedure="false">'[2]p a t o 99 b'!#ref!</definedName>
    <definedName function="false" hidden="false" localSheetId="6" name="f" vbProcedure="false">#REF!</definedName>
    <definedName function="false" hidden="false" localSheetId="6" name="FATURAS2002" vbProcedure="false">{#N/A,#N/A,TRUE,"Serviços"}</definedName>
    <definedName function="false" hidden="false" localSheetId="6" name="fc1a" vbProcedure="false">'[11]pro-08'!#ref!</definedName>
    <definedName function="false" hidden="false" localSheetId="6" name="FC2A" vbProcedure="false">'[11]pro-08'!#ref!</definedName>
    <definedName function="false" hidden="false" localSheetId="6" name="FC3A" vbProcedure="false">'[11]pro-08'!#ref!</definedName>
    <definedName function="false" hidden="false" localSheetId="6" name="feitor" vbProcedure="false">#REF!</definedName>
    <definedName function="false" hidden="false" localSheetId="6" name="ferreiro" vbProcedure="false">#REF!</definedName>
    <definedName function="false" hidden="false" localSheetId="6" name="FLU" vbProcedure="false">#REF!</definedName>
    <definedName function="false" hidden="false" localSheetId="6" name="FOLHA01" vbProcedure="false">{#N/A,#N/A,TRUE,"Serviços"}</definedName>
    <definedName function="false" hidden="false" localSheetId="6" name="folha1" vbProcedure="false">{#N/A,#N/A,TRUE,"Serviços"}</definedName>
    <definedName function="false" hidden="false" localSheetId="6" name="forcortdob" vbProcedure="false">#REF!</definedName>
    <definedName function="false" hidden="false" localSheetId="6" name="formacurva" vbProcedure="false">#REF!</definedName>
    <definedName function="false" hidden="false" localSheetId="6" name="formamad" vbProcedure="false">[9]composições!$E$239</definedName>
    <definedName function="false" hidden="false" localSheetId="6" name="formaplana" vbProcedure="false">#REF!</definedName>
    <definedName function="false" hidden="false" localSheetId="6" name="fornec3Tr32" vbProcedure="false">#REF!</definedName>
    <definedName function="false" hidden="false" localSheetId="6" name="fornecTr68" vbProcedure="false">#REF!</definedName>
    <definedName function="false" hidden="false" localSheetId="6" name="furador" vbProcedure="false">#REF!</definedName>
    <definedName function="false" hidden="false" localSheetId="6" name="gcorpo" vbProcedure="false">#REF!</definedName>
    <definedName function="false" hidden="false" localSheetId="6" name="gtryfj" vbProcedure="false">{#N/A,#N/A,TRUE,"Serviços"}</definedName>
    <definedName function="false" hidden="false" localSheetId="6" name="hbomba" vbProcedure="false">#REF!</definedName>
    <definedName function="false" hidden="false" localSheetId="6" name="hi" vbProcedure="false">#REF!</definedName>
    <definedName function="false" hidden="false" localSheetId="6" name="IM" vbProcedure="false">#REF!</definedName>
    <definedName function="false" hidden="false" localSheetId="6" name="INSUMOS" vbProcedure="false">#REF!</definedName>
    <definedName function="false" hidden="false" localSheetId="6" name="JANEIRO2003" vbProcedure="false">{#N/A,#N/A,TRUE,"Serviços"}</definedName>
    <definedName function="false" hidden="false" localSheetId="6" name="jeribu" vbProcedure="false">#REF!</definedName>
    <definedName function="false" hidden="false" localSheetId="6" name="kg" vbProcedure="false">#REF!</definedName>
    <definedName function="false" hidden="false" localSheetId="6" name="lama" vbProcedure="false">#REF!</definedName>
    <definedName function="false" hidden="false" localSheetId="6" name="leis" vbProcedure="false">#REF!</definedName>
    <definedName function="false" hidden="false" localSheetId="6" name="LILASDRENA" vbProcedure="false">#REF!</definedName>
    <definedName function="false" hidden="false" localSheetId="6" name="massacara" vbProcedure="false">#REF!</definedName>
    <definedName function="false" hidden="false" localSheetId="6" name="Medição" vbProcedure="false">#REF!</definedName>
    <definedName function="false" hidden="false" localSheetId="6" name="mestre" vbProcedure="false">#REF!</definedName>
    <definedName function="false" hidden="false" localSheetId="6" name="módulo1.Extenso" vbProcedure="false">#N/A</definedName>
    <definedName function="false" hidden="false" localSheetId="6" name="nome" vbProcedure="false">#REF!</definedName>
    <definedName function="false" hidden="false" localSheetId="6" name="NOVOS" vbProcedure="false">#REF!</definedName>
    <definedName function="false" hidden="false" localSheetId="6" name="NTEI" vbProcedure="false">'[11]pro-08'!#ref!</definedName>
    <definedName function="false" hidden="false" localSheetId="6" name="OPA" vbProcedure="false">'[11]pro-08'!#ref!</definedName>
    <definedName function="false" hidden="false" localSheetId="6" name="operabate" vbProcedure="false">#REF!</definedName>
    <definedName function="false" hidden="false" localSheetId="6" name="orçamrest" vbProcedure="false">{#N/A,#N/A,TRUE,"Serviços"}</definedName>
    <definedName function="false" hidden="false" localSheetId="6" name="paux" vbProcedure="false">#REF!</definedName>
    <definedName function="false" hidden="false" localSheetId="6" name="pedreiro" vbProcedure="false">#REF!</definedName>
    <definedName function="false" hidden="false" localSheetId="6" name="pesquisa" vbProcedure="false">#REF!</definedName>
    <definedName function="false" hidden="false" localSheetId="6" name="pinturas" vbProcedure="false">#REF!</definedName>
    <definedName function="false" hidden="false" localSheetId="6" name="PL" vbProcedure="false">#REF!</definedName>
    <definedName function="false" hidden="false" localSheetId="6" name="PLAN" vbProcedure="false">#REF!</definedName>
    <definedName function="false" hidden="false" localSheetId="6" name="PLANILHA" vbProcedure="false">#REF!</definedName>
    <definedName function="false" hidden="false" localSheetId="6" name="ponteest1650" vbProcedure="false">#REF!</definedName>
    <definedName function="false" hidden="false" localSheetId="6" name="ponteest856" vbProcedure="false">#REF!</definedName>
    <definedName function="false" hidden="false" localSheetId="6" name="ponteest894" vbProcedure="false">#REF!</definedName>
    <definedName function="false" hidden="false" localSheetId="6" name="PRECO" vbProcedure="false">#REF!</definedName>
    <definedName function="false" hidden="false" localSheetId="6" name="preco1" vbProcedure="false">#REF!</definedName>
    <definedName function="false" hidden="false" localSheetId="6" name="Print_Area" vbProcedure="false">'PlanResumo(ok)'!$A$1:$G$21</definedName>
    <definedName function="false" hidden="false" localSheetId="6" name="Print_Area_MI" vbProcedure="false">#REF!</definedName>
    <definedName function="false" hidden="false" localSheetId="6" name="PRINT_TITLES_MI" vbProcedure="false">#REF!</definedName>
    <definedName function="false" hidden="false" localSheetId="6" name="PROD_1" vbProcedure="false">{#N/A,#N/A,TRUE,"Serviços"}</definedName>
    <definedName function="false" hidden="false" localSheetId="6" name="QQ_2" vbProcedure="false">#N/A</definedName>
    <definedName function="false" hidden="false" localSheetId="6" name="queiroz" vbProcedure="false">#REF!</definedName>
    <definedName function="false" hidden="false" localSheetId="6" name="quilometros" vbProcedure="false">#REF!</definedName>
    <definedName function="false" hidden="false" localSheetId="6" name="RBV" vbProcedure="false">[45]Teor!$C$3:$C$7</definedName>
    <definedName function="false" hidden="false" localSheetId="6" name="REG" vbProcedure="false">#REF!</definedName>
    <definedName function="false" hidden="false" localSheetId="6" name="REGULA" vbProcedure="false">#REF!</definedName>
    <definedName function="false" hidden="false" localSheetId="6" name="REL" vbProcedure="false">{#N/A,#N/A,TRUE,"Serviços"}</definedName>
    <definedName function="false" hidden="false" localSheetId="6" name="RESUMO" vbProcedure="false">#N/A</definedName>
    <definedName function="false" hidden="false" localSheetId="6" name="RMA" vbProcedure="false">'[11]pro-08'!#ref!</definedName>
    <definedName function="false" hidden="false" localSheetId="6" name="rr" vbProcedure="false">{#N/A,#N/A,TRUE,"Serviços"}</definedName>
    <definedName function="false" hidden="false" localSheetId="6" name="rrff" vbProcedure="false">{#N/A,#N/A,TRUE,"Serviços"}</definedName>
    <definedName function="false" hidden="false" localSheetId="6" name="RS" vbProcedure="false">#REF!</definedName>
    <definedName function="false" hidden="false" localSheetId="6" name="sbg" vbProcedure="false">#REF!</definedName>
    <definedName function="false" hidden="false" localSheetId="6" name="SBTC" vbProcedure="false">#REF!</definedName>
    <definedName function="false" hidden="false" localSheetId="6" name="servente" vbProcedure="false">#REF!</definedName>
    <definedName function="false" hidden="false" localSheetId="6" name="serventep" vbProcedure="false">#REF!</definedName>
    <definedName function="false" hidden="false" localSheetId="6" name="servi" vbProcedure="false">#REF!</definedName>
    <definedName function="false" hidden="false" localSheetId="6" name="Serviço" vbProcedure="false">#REF!</definedName>
    <definedName function="false" hidden="false" localSheetId="6" name="SETEMBRO" vbProcedure="false">{#N/A,#N/A,TRUE,"Serviços"}</definedName>
    <definedName function="false" hidden="false" localSheetId="6" name="SINAPI_OUTUBRO" vbProcedure="false">#REF!</definedName>
    <definedName function="false" hidden="false" localSheetId="6" name="soldador" vbProcedure="false">#REF!</definedName>
    <definedName function="false" hidden="false" localSheetId="6" name="SomaMedAtual" vbProcedure="false">SUM(IF(#REF!=#REF!,IF(#REF!=#REF!,#REF!)))</definedName>
    <definedName function="false" hidden="false" localSheetId="6" name="Tab_Serv." vbProcedure="false">#REF!</definedName>
    <definedName function="false" hidden="false" localSheetId="6" name="Tab_Serviços" vbProcedure="false">#REF!</definedName>
    <definedName function="false" hidden="false" localSheetId="6" name="Teor" vbProcedure="false">[45]Teor!$A$3:$A$7</definedName>
    <definedName function="false" hidden="false" localSheetId="6" name="Tijuipe" vbProcedure="false">#REF!</definedName>
    <definedName function="false" hidden="false" localSheetId="6" name="tijuipinho" vbProcedure="false">#REF!</definedName>
    <definedName function="false" hidden="false" localSheetId="6" name="topógrafo" vbProcedure="false">#REF!</definedName>
    <definedName function="false" hidden="false" localSheetId="6" name="TOTALSAIBRO" vbProcedure="false">#REF!</definedName>
    <definedName function="false" hidden="false" localSheetId="6" name="TPM" vbProcedure="false">#REF!</definedName>
    <definedName function="false" hidden="false" localSheetId="6" name="transolo" vbProcedure="false">#REF!</definedName>
    <definedName function="false" hidden="false" localSheetId="6" name="transporte" vbProcedure="false">#REF!</definedName>
    <definedName function="false" hidden="false" localSheetId="6" name="tubulCA" vbProcedure="false">#REF!</definedName>
    <definedName function="false" hidden="false" localSheetId="6" name="tubulão" vbProcedure="false">#REF!</definedName>
    <definedName function="false" hidden="false" localSheetId="6" name="TYUIO" vbProcedure="false">{#N/A,#N/A,TRUE,"Serviços"}</definedName>
    <definedName function="false" hidden="false" localSheetId="6" name="VAMM" vbProcedure="false">#REF!</definedName>
    <definedName function="false" hidden="false" localSheetId="6" name="Vazios" vbProcedure="false">[45]Teor!$B$3:$B$7</definedName>
    <definedName function="false" hidden="false" localSheetId="6" name="verde" vbProcedure="false">#REF!</definedName>
    <definedName function="false" hidden="false" localSheetId="6" name="verdepav" vbProcedure="false">#REF!</definedName>
    <definedName function="false" hidden="false" localSheetId="6" name="vigia" vbProcedure="false">#REF!</definedName>
    <definedName function="false" hidden="false" localSheetId="6" name="w" vbProcedure="false">#REF!</definedName>
    <definedName function="false" hidden="false" localSheetId="6" name="WEWRWR" vbProcedure="false">#N/A</definedName>
    <definedName function="false" hidden="false" localSheetId="6" name="wrn.Tipo." vbProcedure="false">{#N/A,#N/A,TRUE,"Serviços"}</definedName>
    <definedName function="false" hidden="false" localSheetId="6" name="X" vbProcedure="false">#REF!</definedName>
    <definedName function="false" hidden="false" localSheetId="6" name="xique" vbProcedure="false">#REF!</definedName>
    <definedName function="false" hidden="false" localSheetId="6" name="XXX" vbProcedure="false">#N/A</definedName>
    <definedName function="false" hidden="false" localSheetId="6" name="_01_09_96" vbProcedure="false">#REF!</definedName>
    <definedName function="false" hidden="false" localSheetId="6" name="_Ext2" vbProcedure="false">'[2]p a t o 99 b'!#ref!</definedName>
    <definedName function="false" hidden="false" localSheetId="6" name="_OUT98" vbProcedure="false">{#N/A,#N/A,TRUE,"Serviços"}</definedName>
    <definedName function="false" hidden="false" localSheetId="6" name="_PL1" vbProcedure="false">#REF!</definedName>
    <definedName function="false" hidden="false" localSheetId="6" name="_r" vbProcedure="false">#REF!</definedName>
    <definedName function="false" hidden="false" localSheetId="6" name="_ta105" vbProcedure="false">#REF!</definedName>
    <definedName function="false" hidden="false" localSheetId="6" name="_ta157" vbProcedure="false">#REF!</definedName>
    <definedName function="false" hidden="false" localSheetId="6" name="_xlnm.Print_Area" vbProcedure="false">'PlanResumo(ok)'!$A$1:$G$24</definedName>
    <definedName function="false" hidden="false" localSheetId="6" name="__Ext2" vbProcedure="false">'[2]p a t o 99 b'!#ref!</definedName>
    <definedName function="false" hidden="false" localSheetId="6" name="__OUT98" vbProcedure="false">{#N/A,#N/A,TRUE,"Serviços"}</definedName>
    <definedName function="false" hidden="false" localSheetId="6" name="__PL1" vbProcedure="false">#REF!</definedName>
    <definedName function="false" hidden="false" localSheetId="6" name="__r" vbProcedure="false">#REF!</definedName>
    <definedName function="false" hidden="false" localSheetId="6" name="__ta105" vbProcedure="false">#REF!</definedName>
    <definedName function="false" hidden="false" localSheetId="6" name="__ta157" vbProcedure="false">#REF!</definedName>
    <definedName function="false" hidden="false" localSheetId="6" name="___Ext2" vbProcedure="false">'[2]p a t o 99 b'!#ref!</definedName>
    <definedName function="false" hidden="false" localSheetId="6" name="___OUT98" vbProcedure="false">{#N/A,#N/A,TRUE,"Serviços"}</definedName>
    <definedName function="false" hidden="false" localSheetId="6" name="___PL1" vbProcedure="false">#REF!</definedName>
    <definedName function="false" hidden="false" localSheetId="6" name="___r" vbProcedure="false">#REF!</definedName>
    <definedName function="false" hidden="false" localSheetId="6" name="___ta105" vbProcedure="false">#REF!</definedName>
    <definedName function="false" hidden="false" localSheetId="6" name="___ta157" vbProcedure="false">#REF!</definedName>
    <definedName function="false" hidden="false" localSheetId="6" name="____OUT98" vbProcedure="false">{#N/A,#N/A,TRUE,"Serviços"}</definedName>
    <definedName function="false" hidden="false" localSheetId="6" name="____PL1" vbProcedure="false">#REF!</definedName>
    <definedName function="false" hidden="false" localSheetId="6" name="____r" vbProcedure="false">#REF!</definedName>
    <definedName function="false" hidden="false" localSheetId="6" name="____ta105" vbProcedure="false">#REF!</definedName>
    <definedName function="false" hidden="false" localSheetId="6" name="____ta157" vbProcedure="false">#REF!</definedName>
    <definedName function="false" hidden="false" localSheetId="6" name="_____Ext2" vbProcedure="false">'[2]p a t o 99 b'!#ref!</definedName>
    <definedName function="false" hidden="false" localSheetId="6" name="_____PL1" vbProcedure="false">#REF!</definedName>
    <definedName function="false" hidden="false" localSheetId="6" name="_____r" vbProcedure="false">#REF!</definedName>
    <definedName function="false" hidden="false" localSheetId="6" name="_____ta105" vbProcedure="false">#REF!</definedName>
    <definedName function="false" hidden="false" localSheetId="6" name="_____ta157" vbProcedure="false">#REF!</definedName>
    <definedName function="false" hidden="false" localSheetId="6" name="______Ext2" vbProcedure="false">'[2]p a t o 99 b'!#ref!</definedName>
    <definedName function="false" hidden="false" localSheetId="6" name="______OUT98" vbProcedure="false">{#N/A,#N/A,TRUE,"Serviços"}</definedName>
    <definedName function="false" hidden="false" localSheetId="6" name="______r" vbProcedure="false">#REF!</definedName>
    <definedName function="false" hidden="false" localSheetId="6" name="______ta105" vbProcedure="false">#REF!</definedName>
    <definedName function="false" hidden="false" localSheetId="6" name="______ta157" vbProcedure="false">#REF!</definedName>
    <definedName function="false" hidden="false" localSheetId="6" name="_______PL1" vbProcedure="false">#REF!</definedName>
    <definedName function="false" hidden="false" localSheetId="6" name="_______r" vbProcedure="false">#REF!</definedName>
    <definedName function="false" hidden="false" localSheetId="6" name="_______ta105" vbProcedure="false">#REF!</definedName>
    <definedName function="false" hidden="false" localSheetId="6" name="_______ta157" vbProcedure="false">#REF!</definedName>
    <definedName function="false" hidden="false" localSheetId="6" name="________Ext2" vbProcedure="false">'[2]p a t o 99 b'!#ref!</definedName>
    <definedName function="false" hidden="false" localSheetId="6" name="________OUT98" vbProcedure="false">{#N/A,#N/A,TRUE,"Serviços"}</definedName>
    <definedName function="false" hidden="false" localSheetId="6" name="________r" vbProcedure="false">#REF!</definedName>
    <definedName function="false" hidden="false" localSheetId="6" name="________ta105" vbProcedure="false">#REF!</definedName>
    <definedName function="false" hidden="false" localSheetId="6" name="________ta157" vbProcedure="false">#REF!</definedName>
    <definedName function="false" hidden="false" localSheetId="6" name="_________PL1" vbProcedure="false">#REF!</definedName>
    <definedName function="false" hidden="false" localSheetId="6" name="_________ta105" vbProcedure="false">#REF!</definedName>
    <definedName function="false" hidden="false" localSheetId="6" name="_________ta157" vbProcedure="false">#REF!</definedName>
    <definedName function="false" hidden="false" localSheetId="6" name="__________Ext2" vbProcedure="false">'[2]p a t o 99 b'!#ref!</definedName>
    <definedName function="false" hidden="false" localSheetId="6" name="__________OUT98" vbProcedure="false">{#N/A,#N/A,TRUE,"Serviços"}</definedName>
    <definedName function="false" hidden="false" localSheetId="6" name="__________ta105" vbProcedure="false">#REF!</definedName>
    <definedName function="false" hidden="false" localSheetId="6" name="__________ta157" vbProcedure="false">#REF!</definedName>
    <definedName function="false" hidden="false" localSheetId="6" name="___________PL1" vbProcedure="false">#REF!</definedName>
    <definedName function="false" hidden="false" localSheetId="6" name="___________ta105" vbProcedure="false">#REF!</definedName>
    <definedName function="false" hidden="false" localSheetId="6" name="___________ta157" vbProcedure="false">#REF!</definedName>
    <definedName function="false" hidden="false" localSheetId="6" name="____________Ext2" vbProcedure="false">'[2]p a t o 99 b'!#ref!</definedName>
    <definedName function="false" hidden="false" localSheetId="6" name="____________OUT98" vbProcedure="false">{#N/A,#N/A,TRUE,"Serviços"}</definedName>
    <definedName function="false" hidden="false" localSheetId="6" name="_____________PL1" vbProcedure="false">#REF!</definedName>
    <definedName function="false" hidden="false" localSheetId="6" name="_____________ta105" vbProcedure="false">#REF!</definedName>
    <definedName function="false" hidden="false" localSheetId="6" name="_____________ta157" vbProcedure="false">#REF!</definedName>
    <definedName function="false" hidden="false" localSheetId="6" name="______________ta105" vbProcedure="false">#REF!</definedName>
    <definedName function="false" hidden="false" localSheetId="6" name="______________ta157" vbProcedure="false">#REF!</definedName>
    <definedName function="false" hidden="false" localSheetId="7" name="a" vbProcedure="false">#REF!</definedName>
    <definedName function="false" hidden="false" localSheetId="7" name="AA" vbProcedure="false">#N/A</definedName>
    <definedName function="false" hidden="false" localSheetId="7" name="aapoio3por2por02" vbProcedure="false">#REF!</definedName>
    <definedName function="false" hidden="false" localSheetId="7" name="aapoio3por8por03" vbProcedure="false">#REF!</definedName>
    <definedName function="false" hidden="false" localSheetId="7" name="ADS" vbProcedure="false">#REF!</definedName>
    <definedName function="false" hidden="false" localSheetId="7" name="ALTA" vbProcedure="false">'[11]pro-08'!#ref!</definedName>
    <definedName function="false" hidden="false" localSheetId="7" name="alvenaria" vbProcedure="false">#REF!</definedName>
    <definedName function="false" hidden="false" localSheetId="7" name="amarela" vbProcedure="false">#REF!</definedName>
    <definedName function="false" hidden="false" localSheetId="7" name="andaime" vbProcedure="false">#REF!</definedName>
    <definedName function="false" hidden="false" localSheetId="7" name="apontador" vbProcedure="false">#REF!</definedName>
    <definedName function="false" hidden="false" localSheetId="7" name="Aut_original" vbProcedure="false">[14]projeto!#ref!</definedName>
    <definedName function="false" hidden="false" localSheetId="7" name="Aut_resumo" vbProcedure="false">[15]resumo_aut1!#ref!</definedName>
    <definedName function="false" hidden="false" localSheetId="7" name="auxiliar" vbProcedure="false">#REF!</definedName>
    <definedName function="false" hidden="false" localSheetId="7" name="azul" vbProcedure="false">#REF!</definedName>
    <definedName function="false" hidden="false" localSheetId="7" name="AZULSINAL" vbProcedure="false">#REF!</definedName>
    <definedName function="false" hidden="false" localSheetId="7" name="AçoCA.50" vbProcedure="false">[9]composições!$E$214</definedName>
    <definedName function="false" hidden="false" localSheetId="7" name="bdi" vbProcedure="false">'[9]mão de obra,leis e bdi'!$C$25</definedName>
    <definedName function="false" hidden="false" localSheetId="7" name="BG" vbProcedure="false">#REF!</definedName>
    <definedName function="false" hidden="false" localSheetId="7" name="BGU" vbProcedure="false">#REF!</definedName>
    <definedName function="false" hidden="false" localSheetId="7" name="BR" vbProcedure="false">#REF!</definedName>
    <definedName function="false" hidden="false" localSheetId="7" name="cantoneira" vbProcedure="false">[9]composições!$E$468</definedName>
    <definedName function="false" hidden="false" localSheetId="7" name="CAPA" vbProcedure="false">{#N/A,#N/A,TRUE,"Serviços"}</definedName>
    <definedName function="false" hidden="false" localSheetId="7" name="capa1" vbProcedure="false">{#N/A,#N/A,TRUE,"Serviços"}</definedName>
    <definedName function="false" hidden="false" localSheetId="7" name="capa2" vbProcedure="false">{#N/A,#N/A,TRUE,"Serviços"}</definedName>
    <definedName function="false" hidden="false" localSheetId="7" name="capataz" vbProcedure="false">#REF!</definedName>
    <definedName function="false" hidden="false" localSheetId="7" name="carpinteiro" vbProcedure="false">#REF!</definedName>
    <definedName function="false" hidden="false" localSheetId="7" name="CBU" vbProcedure="false">#REF!</definedName>
    <definedName function="false" hidden="false" localSheetId="7" name="CBUII" vbProcedure="false">#REF!</definedName>
    <definedName function="false" hidden="false" localSheetId="7" name="CBUQB" vbProcedure="false">#REF!</definedName>
    <definedName function="false" hidden="false" localSheetId="7" name="CBUQc" vbProcedure="false">#REF!</definedName>
    <definedName function="false" hidden="false" localSheetId="7" name="CC" vbProcedure="false">#REF!</definedName>
    <definedName function="false" hidden="false" localSheetId="7" name="cccusto" vbProcedure="false">[24]Sheet6!$F$54</definedName>
    <definedName function="false" hidden="false" localSheetId="7" name="ccusto" vbProcedure="false">[24]Sheet6!$F$54</definedName>
    <definedName function="false" hidden="false" localSheetId="7" name="CODIGO" vbProcedure="false">#REF!</definedName>
    <definedName function="false" hidden="false" localSheetId="7" name="concreto15" vbProcedure="false">#REF!</definedName>
    <definedName function="false" hidden="false" localSheetId="7" name="concreto25" vbProcedure="false">[9]composições!$E$347</definedName>
    <definedName function="false" hidden="false" localSheetId="7" name="concreto30" vbProcedure="false">[9]composições!$E$371</definedName>
    <definedName function="false" hidden="false" localSheetId="7" name="cpaux" vbProcedure="false">#REF!</definedName>
    <definedName function="false" hidden="false" localSheetId="7" name="CPU" vbProcedure="false">#REF!</definedName>
    <definedName function="false" hidden="false" localSheetId="7" name="crav3Tr32" vbProcedure="false">#REF!</definedName>
    <definedName function="false" hidden="false" localSheetId="7" name="cravTr68" vbProcedure="false">#REF!</definedName>
    <definedName function="false" hidden="false" localSheetId="7" name="CUSTO" vbProcedure="false">[35]Sheet6!$F$54</definedName>
    <definedName function="false" hidden="false" localSheetId="7" name="CustoPMVC" vbProcedure="false">#REF!</definedName>
    <definedName function="false" hidden="false" localSheetId="7" name="Código" vbProcedure="false">#REF!</definedName>
    <definedName function="false" hidden="false" localSheetId="7" name="d" vbProcedure="false">#REF!</definedName>
    <definedName function="false" hidden="false" localSheetId="7" name="Dados_Primário" vbProcedure="false">#REF!</definedName>
    <definedName function="false" hidden="false" localSheetId="7" name="DAER1" vbProcedure="false">{#N/A,#N/A,TRUE,"Serviços"}</definedName>
    <definedName function="false" hidden="false" localSheetId="7" name="Database" vbProcedure="false">#REF!</definedName>
    <definedName function="false" hidden="false" localSheetId="7" name="Data_Final" vbProcedure="false">#REF!</definedName>
    <definedName function="false" hidden="false" localSheetId="7" name="Data_Início" vbProcedure="false">#REF!</definedName>
    <definedName function="false" hidden="false" localSheetId="7" name="Densidades" vbProcedure="false">#REF!</definedName>
    <definedName function="false" hidden="false" localSheetId="7" name="DGA" vbProcedure="false">'[11]pro-08'!#ref!</definedName>
    <definedName function="false" hidden="false" localSheetId="7" name="DJ" vbProcedure="false">#REF!</definedName>
    <definedName function="false" hidden="false" localSheetId="7" name="drenos" vbProcedure="false">[9]composições!$E$397</definedName>
    <definedName function="false" hidden="false" localSheetId="7" name="ECJ" vbProcedure="false">#REF!</definedName>
    <definedName function="false" hidden="false" localSheetId="7" name="EJ" vbProcedure="false">#REF!</definedName>
    <definedName function="false" hidden="false" localSheetId="7" name="elevação" vbProcedure="false">#REF!</definedName>
    <definedName function="false" hidden="false" localSheetId="7" name="encarregadoAr" vbProcedure="false">#REF!</definedName>
    <definedName function="false" hidden="false" localSheetId="7" name="enchimento" vbProcedure="false">#REF!</definedName>
    <definedName function="false" hidden="false" localSheetId="7" name="engenheiro" vbProcedure="false">#REF!</definedName>
    <definedName function="false" hidden="false" localSheetId="7" name="enroPA" vbProcedure="false">#REF!</definedName>
    <definedName function="false" hidden="false" localSheetId="7" name="ensecadeira5" vbProcedure="false">#REF!</definedName>
    <definedName function="false" hidden="false" localSheetId="7" name="ensecadeira7" vbProcedure="false">[9]composições!$E$161</definedName>
    <definedName function="false" hidden="false" localSheetId="7" name="escavacao.1" vbProcedure="false">[9]composições!$E$29</definedName>
    <definedName function="false" hidden="false" localSheetId="7" name="escavacao.2" vbProcedure="false">#REF!</definedName>
    <definedName function="false" hidden="false" localSheetId="7" name="escavacao.3" vbProcedure="false">[9]composições!$E$56</definedName>
    <definedName function="false" hidden="false" localSheetId="7" name="escoramentof" vbProcedure="false">#REF!</definedName>
    <definedName function="false" hidden="false" localSheetId="7" name="EST" vbProcedure="false">#REF!</definedName>
    <definedName function="false" hidden="false" localSheetId="7" name="EXA" vbProcedure="false">'[11]pro-08'!#ref!</definedName>
    <definedName function="false" hidden="false" localSheetId="7" name="Ext" vbProcedure="false">#REF!</definedName>
    <definedName function="false" hidden="false" localSheetId="7" name="Extenso" vbProcedure="false">#N/A</definedName>
    <definedName function="false" hidden="false" localSheetId="7" name="ExtFaixa" vbProcedure="false">#REF!</definedName>
    <definedName function="false" hidden="false" localSheetId="7" name="ExtFaixa2" vbProcedure="false">'[2]p a t o 99 b'!#ref!</definedName>
    <definedName function="false" hidden="false" localSheetId="7" name="f" vbProcedure="false">#REF!</definedName>
    <definedName function="false" hidden="false" localSheetId="7" name="FATURAS2002" vbProcedure="false">{#N/A,#N/A,TRUE,"Serviços"}</definedName>
    <definedName function="false" hidden="false" localSheetId="7" name="fc1a" vbProcedure="false">'[11]pro-08'!#ref!</definedName>
    <definedName function="false" hidden="false" localSheetId="7" name="FC2A" vbProcedure="false">'[11]pro-08'!#ref!</definedName>
    <definedName function="false" hidden="false" localSheetId="7" name="FC3A" vbProcedure="false">'[11]pro-08'!#ref!</definedName>
    <definedName function="false" hidden="false" localSheetId="7" name="feitor" vbProcedure="false">#REF!</definedName>
    <definedName function="false" hidden="false" localSheetId="7" name="ferreiro" vbProcedure="false">#REF!</definedName>
    <definedName function="false" hidden="false" localSheetId="7" name="FLU" vbProcedure="false">#REF!</definedName>
    <definedName function="false" hidden="false" localSheetId="7" name="FOLHA01" vbProcedure="false">{#N/A,#N/A,TRUE,"Serviços"}</definedName>
    <definedName function="false" hidden="false" localSheetId="7" name="folha1" vbProcedure="false">{#N/A,#N/A,TRUE,"Serviços"}</definedName>
    <definedName function="false" hidden="false" localSheetId="7" name="forcortdob" vbProcedure="false">#REF!</definedName>
    <definedName function="false" hidden="false" localSheetId="7" name="formacurva" vbProcedure="false">#REF!</definedName>
    <definedName function="false" hidden="false" localSheetId="7" name="formamad" vbProcedure="false">[9]composições!$E$239</definedName>
    <definedName function="false" hidden="false" localSheetId="7" name="formaplana" vbProcedure="false">#REF!</definedName>
    <definedName function="false" hidden="false" localSheetId="7" name="fornec3Tr32" vbProcedure="false">#REF!</definedName>
    <definedName function="false" hidden="false" localSheetId="7" name="fornecTr68" vbProcedure="false">#REF!</definedName>
    <definedName function="false" hidden="false" localSheetId="7" name="furador" vbProcedure="false">#REF!</definedName>
    <definedName function="false" hidden="false" localSheetId="7" name="gcorpo" vbProcedure="false">#REF!</definedName>
    <definedName function="false" hidden="false" localSheetId="7" name="gtryfj" vbProcedure="false">{#N/A,#N/A,TRUE,"Serviços"}</definedName>
    <definedName function="false" hidden="false" localSheetId="7" name="hbomba" vbProcedure="false">#REF!</definedName>
    <definedName function="false" hidden="false" localSheetId="7" name="hi" vbProcedure="false">#REF!</definedName>
    <definedName function="false" hidden="false" localSheetId="7" name="IM" vbProcedure="false">#REF!</definedName>
    <definedName function="false" hidden="false" localSheetId="7" name="INSUMOS" vbProcedure="false">#REF!</definedName>
    <definedName function="false" hidden="false" localSheetId="7" name="JANEIRO2003" vbProcedure="false">{#N/A,#N/A,TRUE,"Serviços"}</definedName>
    <definedName function="false" hidden="false" localSheetId="7" name="jeribu" vbProcedure="false">#REF!</definedName>
    <definedName function="false" hidden="false" localSheetId="7" name="kg" vbProcedure="false">#REF!</definedName>
    <definedName function="false" hidden="false" localSheetId="7" name="lama" vbProcedure="false">#REF!</definedName>
    <definedName function="false" hidden="false" localSheetId="7" name="leis" vbProcedure="false">#REF!</definedName>
    <definedName function="false" hidden="false" localSheetId="7" name="LILASDRENA" vbProcedure="false">#REF!</definedName>
    <definedName function="false" hidden="false" localSheetId="7" name="massacara" vbProcedure="false">#REF!</definedName>
    <definedName function="false" hidden="false" localSheetId="7" name="Medição" vbProcedure="false">#REF!</definedName>
    <definedName function="false" hidden="false" localSheetId="7" name="mestre" vbProcedure="false">#REF!</definedName>
    <definedName function="false" hidden="false" localSheetId="7" name="módulo1.Extenso" vbProcedure="false">#N/A</definedName>
    <definedName function="false" hidden="false" localSheetId="7" name="nome" vbProcedure="false">#REF!</definedName>
    <definedName function="false" hidden="false" localSheetId="7" name="NOVOS" vbProcedure="false">#REF!</definedName>
    <definedName function="false" hidden="false" localSheetId="7" name="NTEI" vbProcedure="false">'[11]pro-08'!#ref!</definedName>
    <definedName function="false" hidden="false" localSheetId="7" name="OPA" vbProcedure="false">'[11]pro-08'!#ref!</definedName>
    <definedName function="false" hidden="false" localSheetId="7" name="operabate" vbProcedure="false">#REF!</definedName>
    <definedName function="false" hidden="false" localSheetId="7" name="orçamrest" vbProcedure="false">{#N/A,#N/A,TRUE,"Serviços"}</definedName>
    <definedName function="false" hidden="false" localSheetId="7" name="paux" vbProcedure="false">#REF!</definedName>
    <definedName function="false" hidden="false" localSheetId="7" name="pedreiro" vbProcedure="false">#REF!</definedName>
    <definedName function="false" hidden="false" localSheetId="7" name="pesquisa" vbProcedure="false">#REF!</definedName>
    <definedName function="false" hidden="false" localSheetId="7" name="pinturas" vbProcedure="false">#REF!</definedName>
    <definedName function="false" hidden="false" localSheetId="7" name="PL" vbProcedure="false">#REF!</definedName>
    <definedName function="false" hidden="false" localSheetId="7" name="PLAN" vbProcedure="false">#REF!</definedName>
    <definedName function="false" hidden="false" localSheetId="7" name="PLANILHA" vbProcedure="false">#REF!</definedName>
    <definedName function="false" hidden="false" localSheetId="7" name="ponteest1650" vbProcedure="false">#REF!</definedName>
    <definedName function="false" hidden="false" localSheetId="7" name="ponteest856" vbProcedure="false">#REF!</definedName>
    <definedName function="false" hidden="false" localSheetId="7" name="ponteest894" vbProcedure="false">#REF!</definedName>
    <definedName function="false" hidden="false" localSheetId="7" name="PRECO" vbProcedure="false">#REF!</definedName>
    <definedName function="false" hidden="false" localSheetId="7" name="preco1" vbProcedure="false">#REF!</definedName>
    <definedName function="false" hidden="false" localSheetId="7" name="Print_Area" vbProcedure="false">'Cronograma (ok)'!$A$7:$G$35</definedName>
    <definedName function="false" hidden="false" localSheetId="7" name="Print_Area_MI" vbProcedure="false">#REF!</definedName>
    <definedName function="false" hidden="false" localSheetId="7" name="PRINT_TITLES_MI" vbProcedure="false">#REF!</definedName>
    <definedName function="false" hidden="false" localSheetId="7" name="PROD_1" vbProcedure="false">{#N/A,#N/A,TRUE,"Serviços"}</definedName>
    <definedName function="false" hidden="false" localSheetId="7" name="QQ_2" vbProcedure="false">#N/A</definedName>
    <definedName function="false" hidden="false" localSheetId="7" name="queiroz" vbProcedure="false">#REF!</definedName>
    <definedName function="false" hidden="false" localSheetId="7" name="quilometros" vbProcedure="false">#REF!</definedName>
    <definedName function="false" hidden="false" localSheetId="7" name="RBV" vbProcedure="false">[45]Teor!$C$3:$C$7</definedName>
    <definedName function="false" hidden="false" localSheetId="7" name="REG" vbProcedure="false">#REF!</definedName>
    <definedName function="false" hidden="false" localSheetId="7" name="REGULA" vbProcedure="false">#REF!</definedName>
    <definedName function="false" hidden="false" localSheetId="7" name="REL" vbProcedure="false">{#N/A,#N/A,TRUE,"Serviços"}</definedName>
    <definedName function="false" hidden="false" localSheetId="7" name="RESUMO" vbProcedure="false">#N/A</definedName>
    <definedName function="false" hidden="false" localSheetId="7" name="RMA" vbProcedure="false">'[11]pro-08'!#ref!</definedName>
    <definedName function="false" hidden="false" localSheetId="7" name="rr" vbProcedure="false">{#N/A,#N/A,TRUE,"Serviços"}</definedName>
    <definedName function="false" hidden="false" localSheetId="7" name="rrff" vbProcedure="false">{#N/A,#N/A,TRUE,"Serviços"}</definedName>
    <definedName function="false" hidden="false" localSheetId="7" name="RS" vbProcedure="false">#REF!</definedName>
    <definedName function="false" hidden="false" localSheetId="7" name="sbg" vbProcedure="false">#REF!</definedName>
    <definedName function="false" hidden="false" localSheetId="7" name="SBTC" vbProcedure="false">#REF!</definedName>
    <definedName function="false" hidden="false" localSheetId="7" name="servente" vbProcedure="false">#REF!</definedName>
    <definedName function="false" hidden="false" localSheetId="7" name="serventep" vbProcedure="false">#REF!</definedName>
    <definedName function="false" hidden="false" localSheetId="7" name="servi" vbProcedure="false">#REF!</definedName>
    <definedName function="false" hidden="false" localSheetId="7" name="Serviço" vbProcedure="false">#REF!</definedName>
    <definedName function="false" hidden="false" localSheetId="7" name="SETEMBRO" vbProcedure="false">{#N/A,#N/A,TRUE,"Serviços"}</definedName>
    <definedName function="false" hidden="false" localSheetId="7" name="SINAPI_OUTUBRO" vbProcedure="false">#REF!</definedName>
    <definedName function="false" hidden="false" localSheetId="7" name="soldador" vbProcedure="false">#REF!</definedName>
    <definedName function="false" hidden="false" localSheetId="7" name="SomaMedAtual" vbProcedure="false">SUM(IF(#REF!=#REF!,IF(#REF!=#REF!,#REF!)))</definedName>
    <definedName function="false" hidden="false" localSheetId="7" name="Tab_Serv." vbProcedure="false">#REF!</definedName>
    <definedName function="false" hidden="false" localSheetId="7" name="Tab_Serviços" vbProcedure="false">#REF!</definedName>
    <definedName function="false" hidden="false" localSheetId="7" name="Teor" vbProcedure="false">[45]Teor!$A$3:$A$7</definedName>
    <definedName function="false" hidden="false" localSheetId="7" name="Tijuipe" vbProcedure="false">#REF!</definedName>
    <definedName function="false" hidden="false" localSheetId="7" name="tijuipinho" vbProcedure="false">#REF!</definedName>
    <definedName function="false" hidden="false" localSheetId="7" name="topógrafo" vbProcedure="false">#REF!</definedName>
    <definedName function="false" hidden="false" localSheetId="7" name="TOTALSAIBRO" vbProcedure="false">#REF!</definedName>
    <definedName function="false" hidden="false" localSheetId="7" name="TPM" vbProcedure="false">#REF!</definedName>
    <definedName function="false" hidden="false" localSheetId="7" name="transolo" vbProcedure="false">#REF!</definedName>
    <definedName function="false" hidden="false" localSheetId="7" name="transporte" vbProcedure="false">#REF!</definedName>
    <definedName function="false" hidden="false" localSheetId="7" name="tubulCA" vbProcedure="false">#REF!</definedName>
    <definedName function="false" hidden="false" localSheetId="7" name="tubulão" vbProcedure="false">#REF!</definedName>
    <definedName function="false" hidden="false" localSheetId="7" name="TYUIO" vbProcedure="false">{#N/A,#N/A,TRUE,"Serviços"}</definedName>
    <definedName function="false" hidden="false" localSheetId="7" name="VAMM" vbProcedure="false">#REF!</definedName>
    <definedName function="false" hidden="false" localSheetId="7" name="Vazios" vbProcedure="false">[45]Teor!$B$3:$B$7</definedName>
    <definedName function="false" hidden="false" localSheetId="7" name="verde" vbProcedure="false">#REF!</definedName>
    <definedName function="false" hidden="false" localSheetId="7" name="verdepav" vbProcedure="false">#REF!</definedName>
    <definedName function="false" hidden="false" localSheetId="7" name="vigia" vbProcedure="false">#REF!</definedName>
    <definedName function="false" hidden="false" localSheetId="7" name="w" vbProcedure="false">#REF!</definedName>
    <definedName function="false" hidden="false" localSheetId="7" name="WEWRWR" vbProcedure="false">#N/A</definedName>
    <definedName function="false" hidden="false" localSheetId="7" name="wrn.Tipo." vbProcedure="false">{#N/A,#N/A,TRUE,"Serviços"}</definedName>
    <definedName function="false" hidden="false" localSheetId="7" name="X" vbProcedure="false">#REF!</definedName>
    <definedName function="false" hidden="false" localSheetId="7" name="xique" vbProcedure="false">#REF!</definedName>
    <definedName function="false" hidden="false" localSheetId="7" name="XXX" vbProcedure="false">#N/A</definedName>
    <definedName function="false" hidden="false" localSheetId="7" name="_01_09_96" vbProcedure="false">#REF!</definedName>
    <definedName function="false" hidden="false" localSheetId="7" name="_Ext2" vbProcedure="false">'[2]p a t o 99 b'!#ref!</definedName>
    <definedName function="false" hidden="false" localSheetId="7" name="_OUT98" vbProcedure="false">{#N/A,#N/A,TRUE,"Serviços"}</definedName>
    <definedName function="false" hidden="false" localSheetId="7" name="_PL1" vbProcedure="false">#REF!</definedName>
    <definedName function="false" hidden="false" localSheetId="7" name="_r" vbProcedure="false">#REF!</definedName>
    <definedName function="false" hidden="false" localSheetId="7" name="_ta105" vbProcedure="false">#REF!</definedName>
    <definedName function="false" hidden="false" localSheetId="7" name="_ta157" vbProcedure="false">#REF!</definedName>
    <definedName function="false" hidden="false" localSheetId="7" name="_xlnm.Print_Area" vbProcedure="false">'Cronograma (ok)'!$A$1:$G$40</definedName>
    <definedName function="false" hidden="false" localSheetId="7" name="__Ext2" vbProcedure="false">'[2]p a t o 99 b'!#ref!</definedName>
    <definedName function="false" hidden="false" localSheetId="7" name="__OUT98" vbProcedure="false">{#N/A,#N/A,TRUE,"Serviços"}</definedName>
    <definedName function="false" hidden="false" localSheetId="7" name="__PL1" vbProcedure="false">#REF!</definedName>
    <definedName function="false" hidden="false" localSheetId="7" name="__r" vbProcedure="false">#REF!</definedName>
    <definedName function="false" hidden="false" localSheetId="7" name="__ta105" vbProcedure="false">#REF!</definedName>
    <definedName function="false" hidden="false" localSheetId="7" name="__ta157" vbProcedure="false">#REF!</definedName>
    <definedName function="false" hidden="false" localSheetId="7" name="___Ext2" vbProcedure="false">'[2]p a t o 99 b'!#ref!</definedName>
    <definedName function="false" hidden="false" localSheetId="7" name="___OUT98" vbProcedure="false">{#N/A,#N/A,TRUE,"Serviços"}</definedName>
    <definedName function="false" hidden="false" localSheetId="7" name="___PL1" vbProcedure="false">#REF!</definedName>
    <definedName function="false" hidden="false" localSheetId="7" name="___r" vbProcedure="false">#REF!</definedName>
    <definedName function="false" hidden="false" localSheetId="7" name="___ta105" vbProcedure="false">#REF!</definedName>
    <definedName function="false" hidden="false" localSheetId="7" name="___ta157" vbProcedure="false">#REF!</definedName>
    <definedName function="false" hidden="false" localSheetId="7" name="____OUT98" vbProcedure="false">{#N/A,#N/A,TRUE,"Serviços"}</definedName>
    <definedName function="false" hidden="false" localSheetId="7" name="____PL1" vbProcedure="false">#REF!</definedName>
    <definedName function="false" hidden="false" localSheetId="7" name="____r" vbProcedure="false">#REF!</definedName>
    <definedName function="false" hidden="false" localSheetId="7" name="____ta105" vbProcedure="false">#REF!</definedName>
    <definedName function="false" hidden="false" localSheetId="7" name="____ta157" vbProcedure="false">#REF!</definedName>
    <definedName function="false" hidden="false" localSheetId="7" name="_____Ext2" vbProcedure="false">'[2]p a t o 99 b'!#ref!</definedName>
    <definedName function="false" hidden="false" localSheetId="7" name="_____PL1" vbProcedure="false">#REF!</definedName>
    <definedName function="false" hidden="false" localSheetId="7" name="_____r" vbProcedure="false">#REF!</definedName>
    <definedName function="false" hidden="false" localSheetId="7" name="_____ta105" vbProcedure="false">#REF!</definedName>
    <definedName function="false" hidden="false" localSheetId="7" name="_____ta157" vbProcedure="false">#REF!</definedName>
    <definedName function="false" hidden="false" localSheetId="7" name="______Ext2" vbProcedure="false">'[2]p a t o 99 b'!#ref!</definedName>
    <definedName function="false" hidden="false" localSheetId="7" name="______OUT98" vbProcedure="false">{#N/A,#N/A,TRUE,"Serviços"}</definedName>
    <definedName function="false" hidden="false" localSheetId="7" name="______r" vbProcedure="false">#REF!</definedName>
    <definedName function="false" hidden="false" localSheetId="7" name="______ta105" vbProcedure="false">#REF!</definedName>
    <definedName function="false" hidden="false" localSheetId="7" name="______ta157" vbProcedure="false">#REF!</definedName>
    <definedName function="false" hidden="false" localSheetId="7" name="_______PL1" vbProcedure="false">#REF!</definedName>
    <definedName function="false" hidden="false" localSheetId="7" name="_______r" vbProcedure="false">#REF!</definedName>
    <definedName function="false" hidden="false" localSheetId="7" name="_______ta105" vbProcedure="false">#REF!</definedName>
    <definedName function="false" hidden="false" localSheetId="7" name="_______ta157" vbProcedure="false">#REF!</definedName>
    <definedName function="false" hidden="false" localSheetId="7" name="________Ext2" vbProcedure="false">'[2]p a t o 99 b'!#ref!</definedName>
    <definedName function="false" hidden="false" localSheetId="7" name="________OUT98" vbProcedure="false">{#N/A,#N/A,TRUE,"Serviços"}</definedName>
    <definedName function="false" hidden="false" localSheetId="7" name="________r" vbProcedure="false">#REF!</definedName>
    <definedName function="false" hidden="false" localSheetId="7" name="________ta105" vbProcedure="false">#REF!</definedName>
    <definedName function="false" hidden="false" localSheetId="7" name="________ta157" vbProcedure="false">#REF!</definedName>
    <definedName function="false" hidden="false" localSheetId="7" name="_________PL1" vbProcedure="false">#REF!</definedName>
    <definedName function="false" hidden="false" localSheetId="7" name="_________ta105" vbProcedure="false">#REF!</definedName>
    <definedName function="false" hidden="false" localSheetId="7" name="_________ta157" vbProcedure="false">#REF!</definedName>
    <definedName function="false" hidden="false" localSheetId="7" name="__________Ext2" vbProcedure="false">'[2]p a t o 99 b'!#ref!</definedName>
    <definedName function="false" hidden="false" localSheetId="7" name="__________OUT98" vbProcedure="false">{#N/A,#N/A,TRUE,"Serviços"}</definedName>
    <definedName function="false" hidden="false" localSheetId="7" name="__________ta105" vbProcedure="false">#REF!</definedName>
    <definedName function="false" hidden="false" localSheetId="7" name="__________ta157" vbProcedure="false">#REF!</definedName>
    <definedName function="false" hidden="false" localSheetId="7" name="___________PL1" vbProcedure="false">#REF!</definedName>
    <definedName function="false" hidden="false" localSheetId="7" name="___________ta105" vbProcedure="false">#REF!</definedName>
    <definedName function="false" hidden="false" localSheetId="7" name="___________ta157" vbProcedure="false">#REF!</definedName>
    <definedName function="false" hidden="false" localSheetId="7" name="____________Ext2" vbProcedure="false">'[2]p a t o 99 b'!#ref!</definedName>
    <definedName function="false" hidden="false" localSheetId="7" name="____________OUT98" vbProcedure="false">{#N/A,#N/A,TRUE,"Serviços"}</definedName>
    <definedName function="false" hidden="false" localSheetId="7" name="_____________PL1" vbProcedure="false">#REF!</definedName>
    <definedName function="false" hidden="false" localSheetId="7" name="_____________ta105" vbProcedure="false">#REF!</definedName>
    <definedName function="false" hidden="false" localSheetId="7" name="_____________ta157" vbProcedure="false">#REF!</definedName>
    <definedName function="false" hidden="false" localSheetId="7" name="______________ta105" vbProcedure="false">#REF!</definedName>
    <definedName function="false" hidden="false" localSheetId="7" name="______________ta157" vbProcedure="false">#REF!</definedName>
    <definedName function="false" hidden="false" localSheetId="8" name="_xlnm.Print_Area" vbProcedure="false">'PlanQuant(ok)'!$A$1:$D$52</definedName>
    <definedName function="false" hidden="false" localSheetId="8" name="_xlnm.Print_Titles" vbProcedure="false">'PlanQuant(ok)'!$1:$8</definedName>
    <definedName function="false" hidden="false" localSheetId="9" name="a" vbProcedure="false">#REF!</definedName>
    <definedName function="false" hidden="false" localSheetId="9" name="a1_10" vbProcedure="false">#REF!</definedName>
    <definedName function="false" hidden="false" localSheetId="9" name="a1_100" vbProcedure="false">#REF!</definedName>
    <definedName function="false" hidden="false" localSheetId="9" name="a1_15" vbProcedure="false">#REF!</definedName>
    <definedName function="false" hidden="false" localSheetId="9" name="a1_25" vbProcedure="false">#REF!</definedName>
    <definedName function="false" hidden="false" localSheetId="9" name="a1_5" vbProcedure="false">#REF!</definedName>
    <definedName function="false" hidden="false" localSheetId="9" name="a1_50" vbProcedure="false">#REF!</definedName>
    <definedName function="false" hidden="false" localSheetId="9" name="a1_a15" vbProcedure="false">#REF!</definedName>
    <definedName function="false" hidden="false" localSheetId="9" name="a1_a5" vbProcedure="false">#REF!</definedName>
    <definedName function="false" hidden="false" localSheetId="9" name="a2_10" vbProcedure="false">#REF!</definedName>
    <definedName function="false" hidden="false" localSheetId="9" name="a2_100" vbProcedure="false">#REF!</definedName>
    <definedName function="false" hidden="false" localSheetId="9" name="a2_25" vbProcedure="false">#REF!</definedName>
    <definedName function="false" hidden="false" localSheetId="9" name="a2_5" vbProcedure="false">#REF!</definedName>
    <definedName function="false" hidden="false" localSheetId="9" name="a2_50" vbProcedure="false">#REF!</definedName>
    <definedName function="false" hidden="false" localSheetId="9" name="a2_a15" vbProcedure="false">#REF!</definedName>
    <definedName function="false" hidden="false" localSheetId="9" name="aapoio3por2por02" vbProcedure="false">#REF!</definedName>
    <definedName function="false" hidden="false" localSheetId="9" name="aapoio3por8por03" vbProcedure="false">#REF!</definedName>
    <definedName function="false" hidden="false" localSheetId="9" name="ADS" vbProcedure="false">#REF!</definedName>
    <definedName function="false" hidden="false" localSheetId="9" name="af" vbProcedure="false">#REF!</definedName>
    <definedName function="false" hidden="false" localSheetId="9" name="AGORA" vbProcedure="false">#REF!</definedName>
    <definedName function="false" hidden="false" localSheetId="9" name="ALBERTO" vbProcedure="false">#REF!</definedName>
    <definedName function="false" hidden="false" localSheetId="9" name="ALTA" vbProcedure="false">'[11]pro-08'!#ref!</definedName>
    <definedName function="false" hidden="false" localSheetId="9" name="alvenaria" vbProcedure="false">#REF!</definedName>
    <definedName function="false" hidden="false" localSheetId="9" name="amarela" vbProcedure="false">#REF!</definedName>
    <definedName function="false" hidden="false" localSheetId="9" name="andaime" vbProcedure="false">#REF!</definedName>
    <definedName function="false" hidden="false" localSheetId="9" name="apontador" vbProcedure="false">#REF!</definedName>
    <definedName function="false" hidden="false" localSheetId="9" name="arlkajf" vbProcedure="false">#REF!</definedName>
    <definedName function="false" hidden="false" localSheetId="9" name="Aut_original" vbProcedure="false">[14]projeto!#ref!</definedName>
    <definedName function="false" hidden="false" localSheetId="9" name="Aut_resumo" vbProcedure="false">[15]resumo_aut1!#ref!</definedName>
    <definedName function="false" hidden="false" localSheetId="9" name="auxiliar" vbProcedure="false">#REF!</definedName>
    <definedName function="false" hidden="false" localSheetId="9" name="azul" vbProcedure="false">#REF!</definedName>
    <definedName function="false" hidden="false" localSheetId="9" name="AZULSINAL" vbProcedure="false">#REF!</definedName>
    <definedName function="false" hidden="false" localSheetId="9" name="b" vbProcedure="false">#REF!</definedName>
    <definedName function="false" hidden="false" localSheetId="9" name="b1_10" vbProcedure="false">#REF!</definedName>
    <definedName function="false" hidden="false" localSheetId="9" name="b1_100" vbProcedure="false">#REF!</definedName>
    <definedName function="false" hidden="false" localSheetId="9" name="b1_25" vbProcedure="false">#REF!</definedName>
    <definedName function="false" hidden="false" localSheetId="9" name="b1_5" vbProcedure="false">#REF!</definedName>
    <definedName function="false" hidden="false" localSheetId="9" name="b1_50" vbProcedure="false">#REF!</definedName>
    <definedName function="false" hidden="false" localSheetId="9" name="b1_a15" vbProcedure="false">#REF!</definedName>
    <definedName function="false" hidden="false" localSheetId="9" name="b1_b15" vbProcedure="false">#REF!</definedName>
    <definedName function="false" hidden="false" localSheetId="9" name="b2_10" vbProcedure="false">#REF!</definedName>
    <definedName function="false" hidden="false" localSheetId="9" name="b2_100" vbProcedure="false">#REF!</definedName>
    <definedName function="false" hidden="false" localSheetId="9" name="b2_15" vbProcedure="false">#REF!</definedName>
    <definedName function="false" hidden="false" localSheetId="9" name="b2_25" vbProcedure="false">#REF!</definedName>
    <definedName function="false" hidden="false" localSheetId="9" name="b2_5" vbProcedure="false">#REF!</definedName>
    <definedName function="false" hidden="false" localSheetId="9" name="b2_50" vbProcedure="false">#REF!</definedName>
    <definedName function="false" hidden="false" localSheetId="9" name="b2_a15" vbProcedure="false">#REF!</definedName>
    <definedName function="false" hidden="false" localSheetId="9" name="b2_b15" vbProcedure="false">#REF!</definedName>
    <definedName function="false" hidden="false" localSheetId="9" name="bate" vbProcedure="false">#REF!</definedName>
    <definedName function="false" hidden="false" localSheetId="9" name="BG" vbProcedure="false">#REF!</definedName>
    <definedName function="false" hidden="false" localSheetId="9" name="BGU" vbProcedure="false">#REF!</definedName>
    <definedName function="false" hidden="false" localSheetId="9" name="BR" vbProcedure="false">#REF!</definedName>
    <definedName function="false" hidden="false" localSheetId="9" name="calcinsumos" vbProcedure="false">[18]pontes!#ref!</definedName>
    <definedName function="false" hidden="false" localSheetId="9" name="calcpunit" vbProcedure="false">[19]pontes!#ref!</definedName>
    <definedName function="false" hidden="false" localSheetId="9" name="calinsumos" vbProcedure="false">[18]pontes!#ref!</definedName>
    <definedName function="false" hidden="false" localSheetId="9" name="calpunit" vbProcedure="false">[19]pontes!#ref!</definedName>
    <definedName function="false" hidden="false" localSheetId="9" name="capataz" vbProcedure="false">#REF!</definedName>
    <definedName function="false" hidden="false" localSheetId="9" name="carpinteiro" vbProcedure="false">#REF!</definedName>
    <definedName function="false" hidden="false" localSheetId="9" name="CBU" vbProcedure="false">#REF!</definedName>
    <definedName function="false" hidden="false" localSheetId="9" name="CBUII" vbProcedure="false">#REF!</definedName>
    <definedName function="false" hidden="false" localSheetId="9" name="CBUQB" vbProcedure="false">#REF!</definedName>
    <definedName function="false" hidden="false" localSheetId="9" name="CBUQc" vbProcedure="false">#REF!</definedName>
    <definedName function="false" hidden="false" localSheetId="9" name="CC" vbProcedure="false">#REF!</definedName>
    <definedName function="false" hidden="false" localSheetId="9" name="cha" vbProcedure="false">#REF!</definedName>
    <definedName function="false" hidden="false" localSheetId="9" name="chapa" vbProcedure="false">#REF!</definedName>
    <definedName function="false" hidden="false" localSheetId="9" name="CINSMG" vbProcedure="false">[27]pontes!#ref!</definedName>
    <definedName function="false" hidden="false" localSheetId="9" name="cinsumg" vbProcedure="false">[28]pontes!#ref!</definedName>
    <definedName function="false" hidden="false" localSheetId="9" name="CODIGO" vbProcedure="false">#REF!</definedName>
    <definedName function="false" hidden="false" localSheetId="9" name="concreto15" vbProcedure="false">#REF!</definedName>
    <definedName function="false" hidden="false" localSheetId="9" name="construtora" vbProcedure="false">#REF!</definedName>
    <definedName function="false" hidden="false" localSheetId="9" name="Consumodemateriais" vbProcedure="false">plan1</definedName>
    <definedName function="false" hidden="false" localSheetId="9" name="contrato_revisto" vbProcedure="false">#REF!</definedName>
    <definedName function="false" hidden="false" localSheetId="9" name="cpaux" vbProcedure="false">#REF!</definedName>
    <definedName function="false" hidden="false" localSheetId="9" name="CPOS" vbProcedure="false">#REF!</definedName>
    <definedName function="false" hidden="false" localSheetId="9" name="CPU" vbProcedure="false">#REF!</definedName>
    <definedName function="false" hidden="false" localSheetId="9" name="crav3Tr32" vbProcedure="false">#REF!</definedName>
    <definedName function="false" hidden="false" localSheetId="9" name="cravTr68" vbProcedure="false">#REF!</definedName>
    <definedName function="false" hidden="false" localSheetId="9" name="crono" vbProcedure="false">#REF!</definedName>
    <definedName function="false" hidden="false" localSheetId="9" name="Cronogr." vbProcedure="false">'[30]cr lote 02'!#ref!</definedName>
    <definedName function="false" hidden="false" localSheetId="9" name="CustoPMVC" vbProcedure="false">#REF!</definedName>
    <definedName function="false" hidden="false" localSheetId="9" name="CUSTO_06" vbProcedure="false">#REF!</definedName>
    <definedName function="false" hidden="false" localSheetId="9" name="Código" vbProcedure="false">#REF!</definedName>
    <definedName function="false" hidden="false" localSheetId="9" name="d" vbProcedure="false">#REF!</definedName>
    <definedName function="false" hidden="false" localSheetId="9" name="d1a" vbProcedure="false">#REF!</definedName>
    <definedName function="false" hidden="false" localSheetId="9" name="d2a" vbProcedure="false">#REF!</definedName>
    <definedName function="false" hidden="false" localSheetId="9" name="dadinho" vbProcedure="false">#REF!</definedName>
    <definedName function="false" hidden="false" localSheetId="9" name="DADOS" vbProcedure="false">#REF!</definedName>
    <definedName function="false" hidden="false" localSheetId="9" name="Dados_Primário" vbProcedure="false">#REF!</definedName>
    <definedName function="false" hidden="false" localSheetId="9" name="Database" vbProcedure="false">#REF!</definedName>
    <definedName function="false" hidden="false" localSheetId="9" name="Data_Final" vbProcedure="false">#REF!</definedName>
    <definedName function="false" hidden="false" localSheetId="9" name="Data_Início" vbProcedure="false">#REF!</definedName>
    <definedName function="false" hidden="false" localSheetId="9" name="Densidades" vbProcedure="false">#REF!</definedName>
    <definedName function="false" hidden="false" localSheetId="9" name="DESCONTO" vbProcedure="false">#REF!</definedName>
    <definedName function="false" hidden="false" localSheetId="9" name="dg" vbProcedure="false">#REF!</definedName>
    <definedName function="false" hidden="false" localSheetId="9" name="DGA" vbProcedure="false">'[11]pro-08'!#ref!</definedName>
    <definedName function="false" hidden="false" localSheetId="9" name="DJ" vbProcedure="false">#REF!</definedName>
    <definedName function="false" hidden="false" localSheetId="9" name="DTM" vbProcedure="false">#REF!</definedName>
    <definedName function="false" hidden="false" localSheetId="9" name="e" vbProcedure="false">#REF!</definedName>
    <definedName function="false" hidden="false" localSheetId="9" name="ECJ" vbProcedure="false">#REF!</definedName>
    <definedName function="false" hidden="false" localSheetId="9" name="edital" vbProcedure="false">#REF!</definedName>
    <definedName function="false" hidden="false" localSheetId="9" name="EJ" vbProcedure="false">#REF!</definedName>
    <definedName function="false" hidden="false" localSheetId="9" name="elevação" vbProcedure="false">#REF!</definedName>
    <definedName function="false" hidden="false" localSheetId="9" name="encarregadoAr" vbProcedure="false">#REF!</definedName>
    <definedName function="false" hidden="false" localSheetId="9" name="enchimento" vbProcedure="false">#REF!</definedName>
    <definedName function="false" hidden="false" localSheetId="9" name="engenheiro" vbProcedure="false">#REF!</definedName>
    <definedName function="false" hidden="false" localSheetId="9" name="enroPA" vbProcedure="false">#REF!</definedName>
    <definedName function="false" hidden="false" localSheetId="9" name="ensecadeira5" vbProcedure="false">#REF!</definedName>
    <definedName function="false" hidden="false" localSheetId="9" name="escavacao.2" vbProcedure="false">#REF!</definedName>
    <definedName function="false" hidden="false" localSheetId="9" name="escoramentof" vbProcedure="false">#REF!</definedName>
    <definedName function="false" hidden="false" localSheetId="9" name="EST" vbProcedure="false">#REF!</definedName>
    <definedName function="false" hidden="false" localSheetId="9" name="EXA" vbProcedure="false">'[11]pro-08'!#ref!</definedName>
    <definedName function="false" hidden="false" localSheetId="9" name="Excel_BuiltIn_Criteria" vbProcedure="false">#REF!</definedName>
    <definedName function="false" hidden="false" localSheetId="9" name="Excel_BuiltIn_Print_Area_2_1" vbProcedure="false">#REF!</definedName>
    <definedName function="false" hidden="false" localSheetId="9" name="Excel_BuiltIn_Print_Area_2_1_6" vbProcedure="false">#REF!</definedName>
    <definedName function="false" hidden="false" localSheetId="9" name="Excel_BuiltIn_Print_Area_6_1" vbProcedure="false">#REF!</definedName>
    <definedName function="false" hidden="false" localSheetId="9" name="Excel_BuiltIn_Print_Area_6_1_6" vbProcedure="false">#REF!</definedName>
    <definedName function="false" hidden="false" localSheetId="9" name="Ext" vbProcedure="false">#REF!</definedName>
    <definedName function="false" hidden="false" localSheetId="9" name="ExtFaixa" vbProcedure="false">#REF!</definedName>
    <definedName function="false" hidden="false" localSheetId="9" name="ExtFaixa2" vbProcedure="false">'[2]p a t o 99 b'!#ref!</definedName>
    <definedName function="false" hidden="false" localSheetId="9" name="f" vbProcedure="false">#REF!</definedName>
    <definedName function="false" hidden="false" localSheetId="9" name="fc1a" vbProcedure="false">'[11]pro-08'!#ref!</definedName>
    <definedName function="false" hidden="false" localSheetId="9" name="FC2A" vbProcedure="false">'[11]pro-08'!#ref!</definedName>
    <definedName function="false" hidden="false" localSheetId="9" name="FC3A" vbProcedure="false">'[11]pro-08'!#ref!</definedName>
    <definedName function="false" hidden="false" localSheetId="9" name="feitor" vbProcedure="false">#REF!</definedName>
    <definedName function="false" hidden="false" localSheetId="9" name="fer" vbProcedure="false">[40]comp1!#ref!</definedName>
    <definedName function="false" hidden="false" localSheetId="9" name="ferreiro" vbProcedure="false">#REF!</definedName>
    <definedName function="false" hidden="false" localSheetId="9" name="FLU" vbProcedure="false">#REF!</definedName>
    <definedName function="false" hidden="false" localSheetId="9" name="Fonte" vbProcedure="false">#REF!</definedName>
    <definedName function="false" hidden="false" localSheetId="9" name="forcortdob" vbProcedure="false">#REF!</definedName>
    <definedName function="false" hidden="false" localSheetId="9" name="formacurva" vbProcedure="false">#REF!</definedName>
    <definedName function="false" hidden="false" localSheetId="9" name="formaplana" vbProcedure="false">#REF!</definedName>
    <definedName function="false" hidden="false" localSheetId="9" name="fornec3Tr32" vbProcedure="false">#REF!</definedName>
    <definedName function="false" hidden="false" localSheetId="9" name="fornecTr68" vbProcedure="false">#REF!</definedName>
    <definedName function="false" hidden="false" localSheetId="9" name="furador" vbProcedure="false">#REF!</definedName>
    <definedName function="false" hidden="false" localSheetId="9" name="g" vbProcedure="false">#REF!</definedName>
    <definedName function="false" hidden="false" localSheetId="9" name="gcorpo" vbProcedure="false">#REF!</definedName>
    <definedName function="false" hidden="false" localSheetId="9" name="h" vbProcedure="false">#REF!</definedName>
    <definedName function="false" hidden="false" localSheetId="9" name="hbomba" vbProcedure="false">#REF!</definedName>
    <definedName function="false" hidden="false" localSheetId="9" name="hgfh" vbProcedure="false">#REF!</definedName>
    <definedName function="false" hidden="false" localSheetId="9" name="hi" vbProcedure="false">#REF!</definedName>
    <definedName function="false" hidden="false" localSheetId="9" name="ht" vbProcedure="false">#REF!</definedName>
    <definedName function="false" hidden="false" localSheetId="9" name="I" vbProcedure="false">#REF!</definedName>
    <definedName function="false" hidden="false" localSheetId="9" name="IM" vbProcedure="false">#REF!</definedName>
    <definedName function="false" hidden="false" localSheetId="9" name="INSUMOS" vbProcedure="false">#REF!</definedName>
    <definedName function="false" hidden="false" localSheetId="9" name="INTERVALO" vbProcedure="false">#REF!</definedName>
    <definedName function="false" hidden="false" localSheetId="9" name="Item" vbProcedure="false">#REF!</definedName>
    <definedName function="false" hidden="false" localSheetId="9" name="jeribu" vbProcedure="false">#REF!</definedName>
    <definedName function="false" hidden="false" localSheetId="9" name="JR_PAGE_ANCHOR_0_1" vbProcedure="false">#REF!</definedName>
    <definedName function="false" hidden="false" localSheetId="9" name="KAPA" vbProcedure="false">'[42]1-1'!#ref!</definedName>
    <definedName function="false" hidden="false" localSheetId="9" name="kg" vbProcedure="false">#REF!</definedName>
    <definedName function="false" hidden="false" localSheetId="9" name="kmgjhjfsjhsdf" vbProcedure="false">#REF!</definedName>
    <definedName function="false" hidden="false" localSheetId="9" name="lama" vbProcedure="false">#REF!</definedName>
    <definedName function="false" hidden="false" localSheetId="9" name="leis" vbProcedure="false">#REF!</definedName>
    <definedName function="false" hidden="false" localSheetId="9" name="LILASDRENA" vbProcedure="false">#REF!</definedName>
    <definedName function="false" hidden="false" localSheetId="9" name="LL" vbProcedure="false">#REF!</definedName>
    <definedName function="false" hidden="false" localSheetId="9" name="m" vbProcedure="false">#REF!</definedName>
    <definedName function="false" hidden="false" localSheetId="9" name="mao_de_obra" vbProcedure="false">#REF!</definedName>
    <definedName function="false" hidden="false" localSheetId="9" name="massacara" vbProcedure="false">#REF!</definedName>
    <definedName function="false" hidden="false" localSheetId="9" name="MATRIZ" vbProcedure="false">#REF!</definedName>
    <definedName function="false" hidden="false" localSheetId="9" name="mdoinstal" vbProcedure="false">#REF!</definedName>
    <definedName function="false" hidden="false" localSheetId="9" name="Medição" vbProcedure="false">#REF!</definedName>
    <definedName function="false" hidden="false" localSheetId="9" name="memoria" vbProcedure="false">#REF!</definedName>
    <definedName function="false" hidden="false" localSheetId="9" name="memoria_brita" vbProcedure="false">#REF!</definedName>
    <definedName function="false" hidden="false" localSheetId="9" name="memoria_cap5070" vbProcedure="false">#REF!</definedName>
    <definedName function="false" hidden="false" localSheetId="9" name="memoria_cbuq" vbProcedure="false">#REF!</definedName>
    <definedName function="false" hidden="false" localSheetId="9" name="memoria_filler" vbProcedure="false">#REF!</definedName>
    <definedName function="false" hidden="false" localSheetId="9" name="memoria_pintura" vbProcedure="false">#REF!</definedName>
    <definedName function="false" hidden="false" localSheetId="9" name="memoria_qdade" vbProcedure="false">#REF!</definedName>
    <definedName function="false" hidden="false" localSheetId="9" name="memoria_RR1C" vbProcedure="false">#REF!</definedName>
    <definedName function="false" hidden="false" localSheetId="9" name="memoria_trans_areia" vbProcedure="false">#REF!</definedName>
    <definedName function="false" hidden="false" localSheetId="9" name="memoria_trans_brita" vbProcedure="false">#REF!</definedName>
    <definedName function="false" hidden="false" localSheetId="9" name="memoria_trans_cbuq" vbProcedure="false">#REF!</definedName>
    <definedName function="false" hidden="false" localSheetId="9" name="memoria_trans_filler" vbProcedure="false">#REF!</definedName>
    <definedName function="false" hidden="false" localSheetId="9" name="mestre" vbProcedure="false">#REF!</definedName>
    <definedName function="false" hidden="false" localSheetId="9" name="MM" vbProcedure="false">#REF!</definedName>
    <definedName function="false" hidden="false" localSheetId="9" name="MMhut" vbProcedure="false">#REF!</definedName>
    <definedName function="false" hidden="false" localSheetId="9" name="mobra" vbProcedure="false">[40]comp1!#ref!</definedName>
    <definedName function="false" hidden="false" localSheetId="9" name="M_HUT" vbProcedure="false">#REF!</definedName>
    <definedName function="false" hidden="false" localSheetId="9" name="N" vbProcedure="false">#REF!</definedName>
    <definedName function="false" hidden="false" localSheetId="9" name="nn" vbProcedure="false">#REF!</definedName>
    <definedName function="false" hidden="false" localSheetId="9" name="nome" vbProcedure="false">#REF!</definedName>
    <definedName function="false" hidden="false" localSheetId="9" name="NOVOS" vbProcedure="false">#REF!</definedName>
    <definedName function="false" hidden="false" localSheetId="9" name="NTEI" vbProcedure="false">'[11]pro-08'!#ref!</definedName>
    <definedName function="false" hidden="false" localSheetId="9" name="objeto" vbProcedure="false">#REF!</definedName>
    <definedName function="false" hidden="false" localSheetId="9" name="OPA" vbProcedure="false">'[11]pro-08'!#ref!</definedName>
    <definedName function="false" hidden="false" localSheetId="9" name="operabate" vbProcedure="false">#REF!</definedName>
    <definedName function="false" hidden="false" localSheetId="9" name="orgao" vbProcedure="false">#REF!</definedName>
    <definedName function="false" hidden="false" localSheetId="9" name="Para_agua_base" vbProcedure="false">#REF!</definedName>
    <definedName function="false" hidden="false" localSheetId="9" name="Para_agua_dmt_base" vbProcedure="false">#REF!</definedName>
    <definedName function="false" hidden="false" localSheetId="9" name="Para_agua_dmt_regula" vbProcedure="false">#REF!</definedName>
    <definedName function="false" hidden="false" localSheetId="9" name="Para_agua_dmt_terra" vbProcedure="false">#REF!</definedName>
    <definedName function="false" hidden="false" localSheetId="9" name="Para_agua_regula" vbProcedure="false">#REF!</definedName>
    <definedName function="false" hidden="false" localSheetId="9" name="Para_agua_terra" vbProcedure="false">#REF!</definedName>
    <definedName function="false" hidden="false" localSheetId="9" name="Para_areia_dens" vbProcedure="false">#REF!</definedName>
    <definedName function="false" hidden="false" localSheetId="9" name="Para_areia_dmt" vbProcedure="false">#REF!</definedName>
    <definedName function="false" hidden="false" localSheetId="9" name="Para_base_dens" vbProcedure="false">#REF!</definedName>
    <definedName function="false" hidden="false" localSheetId="9" name="Para_base_dmt" vbProcedure="false">#REF!</definedName>
    <definedName function="false" hidden="false" localSheetId="9" name="Para_base_espess" vbProcedure="false">#REF!</definedName>
    <definedName function="false" hidden="false" localSheetId="9" name="Para_base_larg" vbProcedure="false">#REF!</definedName>
    <definedName function="false" hidden="false" localSheetId="9" name="Para_brita_dens" vbProcedure="false">#REF!</definedName>
    <definedName function="false" hidden="false" localSheetId="9" name="Para_brita_dmt_com" vbProcedure="false">#REF!</definedName>
    <definedName function="false" hidden="false" localSheetId="9" name="Para_brita_dmt_loc" vbProcedure="false">#REF!</definedName>
    <definedName function="false" hidden="false" localSheetId="9" name="Para_cbuq_areia" vbProcedure="false">#REF!</definedName>
    <definedName function="false" hidden="false" localSheetId="9" name="Para_cbuq_brita" vbProcedure="false">#REF!</definedName>
    <definedName function="false" hidden="false" localSheetId="9" name="Para_cbuq_cap" vbProcedure="false">#REF!</definedName>
    <definedName function="false" hidden="false" localSheetId="9" name="Para_cbuq_dens" vbProcedure="false">#REF!</definedName>
    <definedName function="false" hidden="false" localSheetId="9" name="Para_cbuq_dmt" vbProcedure="false">#REF!</definedName>
    <definedName function="false" hidden="false" localSheetId="9" name="Para_cbuq_espess" vbProcedure="false">#REF!</definedName>
    <definedName function="false" hidden="false" localSheetId="9" name="Para_cbuq_filler" vbProcedure="false">#REF!</definedName>
    <definedName function="false" hidden="false" localSheetId="9" name="Para_cbuq_larg" vbProcedure="false">#REF!</definedName>
    <definedName function="false" hidden="false" localSheetId="9" name="Para_desmatemento" vbProcedure="false">#REF!</definedName>
    <definedName function="false" hidden="false" localSheetId="9" name="Para_empolamento" vbProcedure="false">#REF!</definedName>
    <definedName function="false" hidden="false" localSheetId="9" name="Para_extensao_prev" vbProcedure="false">#REF!</definedName>
    <definedName function="false" hidden="false" localSheetId="9" name="Para_filler_dmt" vbProcedure="false">#REF!</definedName>
    <definedName function="false" hidden="false" localSheetId="9" name="Para_fin_dec" vbProcedure="false">#REF!</definedName>
    <definedName function="false" hidden="false" localSheetId="9" name="Para_fin_tx" vbProcedure="false">#REF!</definedName>
    <definedName function="false" hidden="false" localSheetId="9" name="Para_imprimacao_larg" vbProcedure="false">#REF!</definedName>
    <definedName function="false" hidden="false" localSheetId="9" name="Para_imprimacao_taxa" vbProcedure="false">#REF!</definedName>
    <definedName function="false" hidden="false" localSheetId="9" name="Para_intersecao" vbProcedure="false">#REF!</definedName>
    <definedName function="false" hidden="false" localSheetId="9" name="Para_pintura_larg" vbProcedure="false">#REF!</definedName>
    <definedName function="false" hidden="false" localSheetId="9" name="Para_pintura_taxa" vbProcedure="false">#REF!</definedName>
    <definedName function="false" hidden="false" localSheetId="9" name="Para_qda_dec" vbProcedure="false">#REF!</definedName>
    <definedName function="false" hidden="false" localSheetId="9" name="Para_qda_tx" vbProcedure="false">#REF!</definedName>
    <definedName function="false" hidden="false" localSheetId="9" name="Para_regula_espes" vbProcedure="false">#REF!</definedName>
    <definedName function="false" hidden="false" localSheetId="9" name="Para_regula_larg" vbProcedure="false">#REF!</definedName>
    <definedName function="false" hidden="false" localSheetId="9" name="Para_roco" vbProcedure="false">#REF!</definedName>
    <definedName function="false" hidden="false" localSheetId="9" name="Para_tss_brita" vbProcedure="false">#REF!</definedName>
    <definedName function="false" hidden="false" localSheetId="9" name="Para_tss_larg" vbProcedure="false">#REF!</definedName>
    <definedName function="false" hidden="false" localSheetId="9" name="Para_tss_RR2C" vbProcedure="false">#REF!</definedName>
    <definedName function="false" hidden="false" localSheetId="9" name="PassaExtenso" vbProcedure="false">[43]!PassaExtenso</definedName>
    <definedName function="false" hidden="false" localSheetId="9" name="paux" vbProcedure="false">#REF!</definedName>
    <definedName function="false" hidden="false" localSheetId="9" name="pedreiro" vbProcedure="false">#REF!</definedName>
    <definedName function="false" hidden="false" localSheetId="9" name="Percentual_adm_local" vbProcedure="false">#REF!</definedName>
    <definedName function="false" hidden="false" localSheetId="9" name="pesquisa" vbProcedure="false">#REF!</definedName>
    <definedName function="false" hidden="false" localSheetId="9" name="pinturas" vbProcedure="false">#REF!</definedName>
    <definedName function="false" hidden="false" localSheetId="9" name="pju" vbProcedure="false">#REF!</definedName>
    <definedName function="false" hidden="false" localSheetId="9" name="PL" vbProcedure="false">#REF!</definedName>
    <definedName function="false" hidden="false" localSheetId="9" name="PLAN" vbProcedure="false">#REF!</definedName>
    <definedName function="false" hidden="false" localSheetId="9" name="PLANILHA" vbProcedure="false">#REF!</definedName>
    <definedName function="false" hidden="false" localSheetId="9" name="pldner" vbProcedure="false">#REF!</definedName>
    <definedName function="false" hidden="false" localSheetId="9" name="plpb" vbProcedure="false">#REF!</definedName>
    <definedName function="false" hidden="false" localSheetId="9" name="PL_DNER_BARREIRO" vbProcedure="false">#REF!</definedName>
    <definedName function="false" hidden="false" localSheetId="9" name="PL_PB_BARREIRO" vbProcedure="false">#REF!</definedName>
    <definedName function="false" hidden="false" localSheetId="9" name="ponteest1650" vbProcedure="false">#REF!</definedName>
    <definedName function="false" hidden="false" localSheetId="9" name="ponteest856" vbProcedure="false">#REF!</definedName>
    <definedName function="false" hidden="false" localSheetId="9" name="ponteest894" vbProcedure="false">#REF!</definedName>
    <definedName function="false" hidden="false" localSheetId="9" name="PRECO" vbProcedure="false">#REF!</definedName>
    <definedName function="false" hidden="false" localSheetId="9" name="preco1" vbProcedure="false">#REF!</definedName>
    <definedName function="false" hidden="false" localSheetId="9" name="Preço_unit_total_comp" vbProcedure="false">#REF!</definedName>
    <definedName function="false" hidden="false" localSheetId="9" name="Print_Area_MI" vbProcedure="false">#REF!</definedName>
    <definedName function="false" hidden="false" localSheetId="9" name="PRINT_TITLES_MI" vbProcedure="false">#REF!</definedName>
    <definedName function="false" hidden="false" localSheetId="9" name="processo" vbProcedure="false">#REF!</definedName>
    <definedName function="false" hidden="false" localSheetId="9" name="qq" vbProcedure="false">[18]pontes!#ref!</definedName>
    <definedName function="false" hidden="false" localSheetId="9" name="qualquer" vbProcedure="false">[18]pontes!#ref!</definedName>
    <definedName function="false" hidden="false" localSheetId="9" name="queiroz" vbProcedure="false">#REF!</definedName>
    <definedName function="false" hidden="false" localSheetId="9" name="quilometros" vbProcedure="false">#REF!</definedName>
    <definedName function="false" hidden="false" localSheetId="9" name="Q_resumo" vbProcedure="false">#REF!</definedName>
    <definedName function="false" hidden="false" localSheetId="9" name="REF" vbProcedure="false">#REF!</definedName>
    <definedName function="false" hidden="false" localSheetId="9" name="REG" vbProcedure="false">#REF!</definedName>
    <definedName function="false" hidden="false" localSheetId="9" name="REGULA" vbProcedure="false">#REF!</definedName>
    <definedName function="false" hidden="false" localSheetId="9" name="Revisao" vbProcedure="false">#REF!</definedName>
    <definedName function="false" hidden="false" localSheetId="9" name="Revisao_rev" vbProcedure="false">#REF!</definedName>
    <definedName function="false" hidden="false" localSheetId="9" name="Revisao_serv" vbProcedure="false">#REF!</definedName>
    <definedName function="false" hidden="false" localSheetId="9" name="Revisao_und" vbProcedure="false">#REF!</definedName>
    <definedName function="false" hidden="false" localSheetId="9" name="RMA" vbProcedure="false">'[11]pro-08'!#ref!</definedName>
    <definedName function="false" hidden="false" localSheetId="9" name="RS" vbProcedure="false">#REF!</definedName>
    <definedName function="false" hidden="false" localSheetId="9" name="sbg" vbProcedure="false">#REF!</definedName>
    <definedName function="false" hidden="false" localSheetId="9" name="SBTC" vbProcedure="false">#REF!</definedName>
    <definedName function="false" hidden="false" localSheetId="9" name="sd" vbProcedure="false">#REF!</definedName>
    <definedName function="false" hidden="false" localSheetId="9" name="servente" vbProcedure="false">#REF!</definedName>
    <definedName function="false" hidden="false" localSheetId="9" name="serventep" vbProcedure="false">#REF!</definedName>
    <definedName function="false" hidden="false" localSheetId="9" name="servi" vbProcedure="false">#REF!</definedName>
    <definedName function="false" hidden="false" localSheetId="9" name="Serviço" vbProcedure="false">#REF!</definedName>
    <definedName function="false" hidden="false" localSheetId="9" name="sicro" vbProcedure="false">#REF!</definedName>
    <definedName function="false" hidden="false" localSheetId="9" name="soldador" vbProcedure="false">#REF!</definedName>
    <definedName function="false" hidden="false" localSheetId="9" name="SomaMedAtual" vbProcedure="false">SUM(IF(#REF!=#REF!,IF(#REF!=#REF!,#REF!)))</definedName>
    <definedName function="false" hidden="false" localSheetId="9" name="tab" vbProcedure="false">#REF!</definedName>
    <definedName function="false" hidden="false" localSheetId="9" name="Tab_Serv." vbProcedure="false">#REF!</definedName>
    <definedName function="false" hidden="false" localSheetId="9" name="Tab_Serviços" vbProcedure="false">#REF!</definedName>
    <definedName function="false" hidden="false" localSheetId="9" name="TD" vbProcedure="false">#REF!</definedName>
    <definedName function="false" hidden="false" localSheetId="9" name="teste" vbProcedure="false">[18]pontes!#ref!</definedName>
    <definedName function="false" hidden="false" localSheetId="9" name="the" vbProcedure="false">#REF!</definedName>
    <definedName function="false" hidden="false" localSheetId="9" name="Tijuipe" vbProcedure="false">#REF!</definedName>
    <definedName function="false" hidden="false" localSheetId="9" name="tijuipinho" vbProcedure="false">#REF!</definedName>
    <definedName function="false" hidden="false" localSheetId="9" name="Tipo_de_Obra" vbProcedure="false">#REF!</definedName>
    <definedName function="false" hidden="false" localSheetId="9" name="topógrafo" vbProcedure="false">#REF!</definedName>
    <definedName function="false" hidden="false" localSheetId="9" name="total" vbProcedure="false">#REF!</definedName>
    <definedName function="false" hidden="false" localSheetId="9" name="TOTALSAIBRO" vbProcedure="false">#REF!</definedName>
    <definedName function="false" hidden="false" localSheetId="9" name="TPM" vbProcedure="false">#REF!</definedName>
    <definedName function="false" hidden="false" localSheetId="9" name="transolo" vbProcedure="false">#REF!</definedName>
    <definedName function="false" hidden="false" localSheetId="9" name="transporte" vbProcedure="false">#REF!</definedName>
    <definedName function="false" hidden="false" localSheetId="9" name="tst" vbProcedure="false">[18]pontes!#ref!</definedName>
    <definedName function="false" hidden="false" localSheetId="9" name="tubulCA" vbProcedure="false">#REF!</definedName>
    <definedName function="false" hidden="false" localSheetId="9" name="tubulão" vbProcedure="false">#REF!</definedName>
    <definedName function="false" hidden="false" localSheetId="9" name="Valor_total_cal" vbProcedure="false">#REF!</definedName>
    <definedName function="false" hidden="false" localSheetId="9" name="VAMM" vbProcedure="false">#REF!</definedName>
    <definedName function="false" hidden="false" localSheetId="9" name="vb" vbProcedure="false">#REF!</definedName>
    <definedName function="false" hidden="false" localSheetId="9" name="verde" vbProcedure="false">#REF!</definedName>
    <definedName function="false" hidden="false" localSheetId="9" name="verdepav" vbProcedure="false">#REF!</definedName>
    <definedName function="false" hidden="false" localSheetId="9" name="vigia" vbProcedure="false">#REF!</definedName>
    <definedName function="false" hidden="false" localSheetId="9" name="w" vbProcedure="false">#REF!</definedName>
    <definedName function="false" hidden="false" localSheetId="9" name="WWW" vbProcedure="false">plan1</definedName>
    <definedName function="false" hidden="false" localSheetId="9" name="X" vbProcedure="false">#REF!</definedName>
    <definedName function="false" hidden="false" localSheetId="9" name="X1a" vbProcedure="false">#REF!</definedName>
    <definedName function="false" hidden="false" localSheetId="9" name="X2a" vbProcedure="false">#REF!</definedName>
    <definedName function="false" hidden="false" localSheetId="9" name="xique" vbProcedure="false">#REF!</definedName>
    <definedName function="false" hidden="false" localSheetId="9" name="\I" vbProcedure="false">#REF!</definedName>
    <definedName function="false" hidden="false" localSheetId="9" name="\S" vbProcedure="false">[1]compos1!#ref!</definedName>
    <definedName function="false" hidden="false" localSheetId="9" name="_" vbProcedure="false">#REF!</definedName>
    <definedName function="false" hidden="false" localSheetId="9" name="_01_09_96" vbProcedure="false">#REF!</definedName>
    <definedName function="false" hidden="false" localSheetId="9" name="_a100000" vbProcedure="false">#REF!</definedName>
    <definedName function="false" hidden="false" localSheetId="9" name="_a70000" vbProcedure="false">#REF!</definedName>
    <definedName function="false" hidden="false" localSheetId="9" name="_apf1" vbProcedure="false">#REF!</definedName>
    <definedName function="false" hidden="false" localSheetId="9" name="_c" vbProcedure="false">[4]q8!#ref!</definedName>
    <definedName function="false" hidden="false" localSheetId="9" name="_cpf1" vbProcedure="false">#REF!</definedName>
    <definedName function="false" hidden="false" localSheetId="9" name="_EDA02" vbProcedure="false">#REF!</definedName>
    <definedName function="false" hidden="false" localSheetId="9" name="_Ext2" vbProcedure="false">'[2]p a t o 99 b'!#ref!</definedName>
    <definedName function="false" hidden="false" localSheetId="9" name="_PL1" vbProcedure="false">#REF!</definedName>
    <definedName function="false" hidden="false" localSheetId="9" name="_r" vbProcedure="false">#REF!</definedName>
    <definedName function="false" hidden="false" localSheetId="9" name="_ta105" vbProcedure="false">#REF!</definedName>
    <definedName function="false" hidden="false" localSheetId="9" name="_ta157" vbProcedure="false">#REF!</definedName>
    <definedName function="false" hidden="false" localSheetId="9" name="_xlnm.Criteria" vbProcedure="false">#REF!</definedName>
    <definedName function="false" hidden="false" localSheetId="9" name="_xlnm.Database" vbProcedure="false">#REF!</definedName>
    <definedName function="false" hidden="false" localSheetId="9" name="_xlnm.Print_Area" vbProcedure="false">'Curva ABC (ok)'!$A$1:$N$43</definedName>
    <definedName function="false" hidden="false" localSheetId="9" name="_xlnm.Print_Titles" vbProcedure="false">'Curva ABC (ok)'!$1:$8</definedName>
    <definedName function="false" hidden="false" localSheetId="9" name="__a100000" vbProcedure="false">#REF!</definedName>
    <definedName function="false" hidden="false" localSheetId="9" name="__a70000" vbProcedure="false">#REF!</definedName>
    <definedName function="false" hidden="false" localSheetId="9" name="__apf1" vbProcedure="false">#REF!</definedName>
    <definedName function="false" hidden="false" localSheetId="9" name="__cpf1" vbProcedure="false">#REF!</definedName>
    <definedName function="false" hidden="false" localSheetId="9" name="__EDA02" vbProcedure="false">#REF!</definedName>
    <definedName function="false" hidden="false" localSheetId="9" name="__Ext2" vbProcedure="false">'[2]p a t o 99 b'!#ref!</definedName>
    <definedName function="false" hidden="false" localSheetId="9" name="__PL1" vbProcedure="false">#REF!</definedName>
    <definedName function="false" hidden="false" localSheetId="9" name="__r" vbProcedure="false">#REF!</definedName>
    <definedName function="false" hidden="false" localSheetId="9" name="__ta105" vbProcedure="false">#REF!</definedName>
    <definedName function="false" hidden="false" localSheetId="9" name="__ta157" vbProcedure="false">#REF!</definedName>
    <definedName function="false" hidden="false" localSheetId="9" name="___EDA02" vbProcedure="false">#REF!</definedName>
    <definedName function="false" hidden="false" localSheetId="9" name="___Ext2" vbProcedure="false">'[2]p a t o 99 b'!#ref!</definedName>
    <definedName function="false" hidden="false" localSheetId="9" name="___PL1" vbProcedure="false">#REF!</definedName>
    <definedName function="false" hidden="false" localSheetId="9" name="___r" vbProcedure="false">#REF!</definedName>
    <definedName function="false" hidden="false" localSheetId="9" name="___ta105" vbProcedure="false">#REF!</definedName>
    <definedName function="false" hidden="false" localSheetId="9" name="___ta157" vbProcedure="false">#REF!</definedName>
    <definedName function="false" hidden="false" localSheetId="9" name="____PL1" vbProcedure="false">#REF!</definedName>
    <definedName function="false" hidden="false" localSheetId="9" name="____r" vbProcedure="false">#REF!</definedName>
    <definedName function="false" hidden="false" localSheetId="9" name="____ta105" vbProcedure="false">#REF!</definedName>
    <definedName function="false" hidden="false" localSheetId="9" name="____ta157" vbProcedure="false">#REF!</definedName>
    <definedName function="false" hidden="false" localSheetId="9" name="_____Ext2" vbProcedure="false">'[2]p a t o 99 b'!#ref!</definedName>
    <definedName function="false" hidden="false" localSheetId="9" name="_____PL1" vbProcedure="false">#REF!</definedName>
    <definedName function="false" hidden="false" localSheetId="9" name="_____r" vbProcedure="false">#REF!</definedName>
    <definedName function="false" hidden="false" localSheetId="9" name="_____ta105" vbProcedure="false">#REF!</definedName>
    <definedName function="false" hidden="false" localSheetId="9" name="_____ta157" vbProcedure="false">#REF!</definedName>
    <definedName function="false" hidden="false" localSheetId="9" name="______Ext2" vbProcedure="false">'[2]p a t o 99 b'!#ref!</definedName>
    <definedName function="false" hidden="false" localSheetId="9" name="______PL1" vbProcedure="false">#REF!</definedName>
    <definedName function="false" hidden="false" localSheetId="9" name="______r" vbProcedure="false">#REF!</definedName>
    <definedName function="false" hidden="false" localSheetId="9" name="______ta105" vbProcedure="false">#REF!</definedName>
    <definedName function="false" hidden="false" localSheetId="9" name="______ta157" vbProcedure="false">#REF!</definedName>
    <definedName function="false" hidden="false" localSheetId="9" name="_______PL1" vbProcedure="false">#REF!</definedName>
    <definedName function="false" hidden="false" localSheetId="9" name="_______r" vbProcedure="false">#REF!</definedName>
    <definedName function="false" hidden="false" localSheetId="9" name="_______ta105" vbProcedure="false">#REF!</definedName>
    <definedName function="false" hidden="false" localSheetId="9" name="_______ta157" vbProcedure="false">#REF!</definedName>
    <definedName function="false" hidden="false" localSheetId="9" name="________Ext2" vbProcedure="false">'[2]p a t o 99 b'!#ref!</definedName>
    <definedName function="false" hidden="false" localSheetId="9" name="________r" vbProcedure="false">#REF!</definedName>
    <definedName function="false" hidden="false" localSheetId="9" name="________ta105" vbProcedure="false">#REF!</definedName>
    <definedName function="false" hidden="false" localSheetId="9" name="________ta157" vbProcedure="false">#REF!</definedName>
    <definedName function="false" hidden="false" localSheetId="9" name="_________PL1" vbProcedure="false">#REF!</definedName>
    <definedName function="false" hidden="false" localSheetId="9" name="_________ta105" vbProcedure="false">#REF!</definedName>
    <definedName function="false" hidden="false" localSheetId="9" name="_________ta157" vbProcedure="false">#REF!</definedName>
    <definedName function="false" hidden="false" localSheetId="9" name="__________Ext2" vbProcedure="false">'[2]p a t o 99 b'!#ref!</definedName>
    <definedName function="false" hidden="false" localSheetId="9" name="__________ta105" vbProcedure="false">#REF!</definedName>
    <definedName function="false" hidden="false" localSheetId="9" name="__________ta157" vbProcedure="false">#REF!</definedName>
    <definedName function="false" hidden="false" localSheetId="9" name="___________PL1" vbProcedure="false">#REF!</definedName>
    <definedName function="false" hidden="false" localSheetId="9" name="___________ta105" vbProcedure="false">#REF!</definedName>
    <definedName function="false" hidden="false" localSheetId="9" name="___________ta157" vbProcedure="false">#REF!</definedName>
    <definedName function="false" hidden="false" localSheetId="9" name="____________Ext2" vbProcedure="false">'[2]p a t o 99 b'!#ref!</definedName>
    <definedName function="false" hidden="false" localSheetId="9" name="____________ta105" vbProcedure="false">#REF!</definedName>
    <definedName function="false" hidden="false" localSheetId="9" name="____________ta157" vbProcedure="false">#REF!</definedName>
    <definedName function="false" hidden="false" localSheetId="9" name="_____________PL1" vbProcedure="false">#REF!</definedName>
    <definedName function="false" hidden="false" localSheetId="9" name="_____________ta105" vbProcedure="false">#REF!</definedName>
    <definedName function="false" hidden="false" localSheetId="9" name="_____________ta157" vbProcedure="false">#REF!</definedName>
    <definedName function="false" hidden="false" localSheetId="9" name="______________ta105" vbProcedure="false">#REF!</definedName>
    <definedName function="false" hidden="false" localSheetId="9" name="______________ta157" vbProcedure="false">#REF!</definedName>
    <definedName function="false" hidden="false" localSheetId="9" name="_______________ta105" vbProcedure="false">#REF!</definedName>
    <definedName function="false" hidden="false" localSheetId="9" name="_______________ta157" vbProcedure="false">#REF!</definedName>
    <definedName function="false" hidden="false" localSheetId="9" name="________________ta105" vbProcedure="false">#REF!</definedName>
    <definedName function="false" hidden="false" localSheetId="9" name="________________ta157" vbProcedure="false">#REF!</definedName>
    <definedName function="false" hidden="false" localSheetId="9" name="_________________ta105" vbProcedure="false">#REF!</definedName>
    <definedName function="false" hidden="false" localSheetId="9" name="_________________ta157" vbProcedure="false">#REF!</definedName>
    <definedName function="false" hidden="false" localSheetId="9" name="__________________ta105" vbProcedure="false">#REF!</definedName>
    <definedName function="false" hidden="false" localSheetId="9" name="__________________ta157" vbProcedure="false">#REF!</definedName>
    <definedName function="false" hidden="false" localSheetId="9" name="___________________ta105" vbProcedure="false">#REF!</definedName>
    <definedName function="false" hidden="false" localSheetId="9" name="___________________ta157" vbProcedure="false">#REF!</definedName>
    <definedName function="false" hidden="false" localSheetId="9" name="____________________ta105" vbProcedure="false">#REF!</definedName>
    <definedName function="false" hidden="false" localSheetId="9" name="____________________ta157" vbProcedure="false">#REF!</definedName>
    <definedName function="false" hidden="false" localSheetId="9" name="_____________________ta105" vbProcedure="false">#REF!</definedName>
    <definedName function="false" hidden="false" localSheetId="9" name="_____________________ta157" vbProcedure="false">#REF!</definedName>
    <definedName function="false" hidden="false" localSheetId="9" name="______________________ta105" vbProcedure="false">#REF!</definedName>
    <definedName function="false" hidden="false" localSheetId="9" name="______________________ta157" vbProcedure="false">#REF!</definedName>
    <definedName function="false" hidden="false" localSheetId="9" name="_______________________ta105" vbProcedure="false">#REF!</definedName>
    <definedName function="false" hidden="false" localSheetId="9" name="_______________________ta157" vbProcedure="false">#REF!</definedName>
    <definedName function="false" hidden="false" localSheetId="9" name="________________________ta105" vbProcedure="false">#REF!</definedName>
    <definedName function="false" hidden="false" localSheetId="9" name="________________________ta157" vbProcedure="false">#REF!</definedName>
    <definedName function="false" hidden="false" localSheetId="9" name="Área_impressão" vbProcedure="false">#REF!</definedName>
    <definedName function="false" hidden="false" localSheetId="9" name="Área_impressão_IM" vbProcedure="false">#REF!</definedName>
    <definedName function="false" hidden="false" localSheetId="10" name="a" vbProcedure="false">#REF!</definedName>
    <definedName function="false" hidden="false" localSheetId="10" name="a1_10" vbProcedure="false">#REF!</definedName>
    <definedName function="false" hidden="false" localSheetId="10" name="a1_100" vbProcedure="false">#REF!</definedName>
    <definedName function="false" hidden="false" localSheetId="10" name="a1_15" vbProcedure="false">#REF!</definedName>
    <definedName function="false" hidden="false" localSheetId="10" name="a1_25" vbProcedure="false">#REF!</definedName>
    <definedName function="false" hidden="false" localSheetId="10" name="a1_5" vbProcedure="false">#REF!</definedName>
    <definedName function="false" hidden="false" localSheetId="10" name="a1_50" vbProcedure="false">#REF!</definedName>
    <definedName function="false" hidden="false" localSheetId="10" name="a1_a15" vbProcedure="false">#REF!</definedName>
    <definedName function="false" hidden="false" localSheetId="10" name="a1_a5" vbProcedure="false">#REF!</definedName>
    <definedName function="false" hidden="false" localSheetId="10" name="a2_10" vbProcedure="false">#REF!</definedName>
    <definedName function="false" hidden="false" localSheetId="10" name="a2_100" vbProcedure="false">#REF!</definedName>
    <definedName function="false" hidden="false" localSheetId="10" name="a2_25" vbProcedure="false">#REF!</definedName>
    <definedName function="false" hidden="false" localSheetId="10" name="a2_5" vbProcedure="false">#REF!</definedName>
    <definedName function="false" hidden="false" localSheetId="10" name="a2_50" vbProcedure="false">#REF!</definedName>
    <definedName function="false" hidden="false" localSheetId="10" name="a2_a15" vbProcedure="false">#REF!</definedName>
    <definedName function="false" hidden="false" localSheetId="10" name="aapoio3por2por02" vbProcedure="false">#REF!</definedName>
    <definedName function="false" hidden="false" localSheetId="10" name="aapoio3por8por03" vbProcedure="false">#REF!</definedName>
    <definedName function="false" hidden="false" localSheetId="10" name="ADS" vbProcedure="false">#REF!</definedName>
    <definedName function="false" hidden="false" localSheetId="10" name="af" vbProcedure="false">#REF!</definedName>
    <definedName function="false" hidden="false" localSheetId="10" name="AGORA" vbProcedure="false">#REF!</definedName>
    <definedName function="false" hidden="false" localSheetId="10" name="ALBERTO" vbProcedure="false">#REF!</definedName>
    <definedName function="false" hidden="false" localSheetId="10" name="ALTA" vbProcedure="false">'[11]pro-08'!#ref!</definedName>
    <definedName function="false" hidden="false" localSheetId="10" name="alvenaria" vbProcedure="false">#REF!</definedName>
    <definedName function="false" hidden="false" localSheetId="10" name="amarela" vbProcedure="false">#REF!</definedName>
    <definedName function="false" hidden="false" localSheetId="10" name="andaime" vbProcedure="false">#REF!</definedName>
    <definedName function="false" hidden="false" localSheetId="10" name="apontador" vbProcedure="false">#REF!</definedName>
    <definedName function="false" hidden="false" localSheetId="10" name="arlkajf" vbProcedure="false">#REF!</definedName>
    <definedName function="false" hidden="false" localSheetId="10" name="Aut_original" vbProcedure="false">[14]projeto!#ref!</definedName>
    <definedName function="false" hidden="false" localSheetId="10" name="Aut_resumo" vbProcedure="false">[15]resumo_aut1!#ref!</definedName>
    <definedName function="false" hidden="false" localSheetId="10" name="auxiliar" vbProcedure="false">#REF!</definedName>
    <definedName function="false" hidden="false" localSheetId="10" name="azul" vbProcedure="false">#REF!</definedName>
    <definedName function="false" hidden="false" localSheetId="10" name="AZULSINAL" vbProcedure="false">#REF!</definedName>
    <definedName function="false" hidden="false" localSheetId="10" name="b" vbProcedure="false">#REF!</definedName>
    <definedName function="false" hidden="false" localSheetId="10" name="b1_10" vbProcedure="false">#REF!</definedName>
    <definedName function="false" hidden="false" localSheetId="10" name="b1_100" vbProcedure="false">#REF!</definedName>
    <definedName function="false" hidden="false" localSheetId="10" name="b1_25" vbProcedure="false">#REF!</definedName>
    <definedName function="false" hidden="false" localSheetId="10" name="b1_5" vbProcedure="false">#REF!</definedName>
    <definedName function="false" hidden="false" localSheetId="10" name="b1_50" vbProcedure="false">#REF!</definedName>
    <definedName function="false" hidden="false" localSheetId="10" name="b1_a15" vbProcedure="false">#REF!</definedName>
    <definedName function="false" hidden="false" localSheetId="10" name="b1_b15" vbProcedure="false">#REF!</definedName>
    <definedName function="false" hidden="false" localSheetId="10" name="b2_10" vbProcedure="false">#REF!</definedName>
    <definedName function="false" hidden="false" localSheetId="10" name="b2_100" vbProcedure="false">#REF!</definedName>
    <definedName function="false" hidden="false" localSheetId="10" name="b2_15" vbProcedure="false">#REF!</definedName>
    <definedName function="false" hidden="false" localSheetId="10" name="b2_25" vbProcedure="false">#REF!</definedName>
    <definedName function="false" hidden="false" localSheetId="10" name="b2_5" vbProcedure="false">#REF!</definedName>
    <definedName function="false" hidden="false" localSheetId="10" name="b2_50" vbProcedure="false">#REF!</definedName>
    <definedName function="false" hidden="false" localSheetId="10" name="b2_a15" vbProcedure="false">#REF!</definedName>
    <definedName function="false" hidden="false" localSheetId="10" name="b2_b15" vbProcedure="false">#REF!</definedName>
    <definedName function="false" hidden="false" localSheetId="10" name="bate" vbProcedure="false">#REF!</definedName>
    <definedName function="false" hidden="false" localSheetId="10" name="BG" vbProcedure="false">#REF!</definedName>
    <definedName function="false" hidden="false" localSheetId="10" name="BGU" vbProcedure="false">#REF!</definedName>
    <definedName function="false" hidden="false" localSheetId="10" name="BR" vbProcedure="false">#REF!</definedName>
    <definedName function="false" hidden="false" localSheetId="10" name="calcinsumos" vbProcedure="false">[18]pontes!#ref!</definedName>
    <definedName function="false" hidden="false" localSheetId="10" name="calcpunit" vbProcedure="false">[19]pontes!#ref!</definedName>
    <definedName function="false" hidden="false" localSheetId="10" name="calinsumos" vbProcedure="false">[18]pontes!#ref!</definedName>
    <definedName function="false" hidden="false" localSheetId="10" name="calpunit" vbProcedure="false">[19]pontes!#ref!</definedName>
    <definedName function="false" hidden="false" localSheetId="10" name="capataz" vbProcedure="false">#REF!</definedName>
    <definedName function="false" hidden="false" localSheetId="10" name="carpinteiro" vbProcedure="false">#REF!</definedName>
    <definedName function="false" hidden="false" localSheetId="10" name="CBU" vbProcedure="false">#REF!</definedName>
    <definedName function="false" hidden="false" localSheetId="10" name="CBUII" vbProcedure="false">#REF!</definedName>
    <definedName function="false" hidden="false" localSheetId="10" name="CBUQB" vbProcedure="false">#REF!</definedName>
    <definedName function="false" hidden="false" localSheetId="10" name="CBUQc" vbProcedure="false">#REF!</definedName>
    <definedName function="false" hidden="false" localSheetId="10" name="CC" vbProcedure="false">#REF!</definedName>
    <definedName function="false" hidden="false" localSheetId="10" name="cha" vbProcedure="false">#REF!</definedName>
    <definedName function="false" hidden="false" localSheetId="10" name="chapa" vbProcedure="false">#REF!</definedName>
    <definedName function="false" hidden="false" localSheetId="10" name="CINSMG" vbProcedure="false">[27]pontes!#ref!</definedName>
    <definedName function="false" hidden="false" localSheetId="10" name="cinsumg" vbProcedure="false">[28]pontes!#ref!</definedName>
    <definedName function="false" hidden="false" localSheetId="10" name="CODIGO" vbProcedure="false">#REF!</definedName>
    <definedName function="false" hidden="false" localSheetId="10" name="concreto15" vbProcedure="false">#REF!</definedName>
    <definedName function="false" hidden="false" localSheetId="10" name="construtora" vbProcedure="false">#REF!</definedName>
    <definedName function="false" hidden="false" localSheetId="10" name="Consumodemateriais" vbProcedure="false">plan1</definedName>
    <definedName function="false" hidden="false" localSheetId="10" name="contrato_revisto" vbProcedure="false">#REF!</definedName>
    <definedName function="false" hidden="false" localSheetId="10" name="cpaux" vbProcedure="false">#REF!</definedName>
    <definedName function="false" hidden="false" localSheetId="10" name="CPOS" vbProcedure="false">#REF!</definedName>
    <definedName function="false" hidden="false" localSheetId="10" name="CPU" vbProcedure="false">#REF!</definedName>
    <definedName function="false" hidden="false" localSheetId="10" name="crav3Tr32" vbProcedure="false">#REF!</definedName>
    <definedName function="false" hidden="false" localSheetId="10" name="cravTr68" vbProcedure="false">#REF!</definedName>
    <definedName function="false" hidden="false" localSheetId="10" name="crono" vbProcedure="false">#REF!</definedName>
    <definedName function="false" hidden="false" localSheetId="10" name="Cronogr." vbProcedure="false">'[30]cr lote 02'!#ref!</definedName>
    <definedName function="false" hidden="false" localSheetId="10" name="CustoPMVC" vbProcedure="false">#REF!</definedName>
    <definedName function="false" hidden="false" localSheetId="10" name="CUSTO_06" vbProcedure="false">#REF!</definedName>
    <definedName function="false" hidden="false" localSheetId="10" name="Código" vbProcedure="false">#REF!</definedName>
    <definedName function="false" hidden="false" localSheetId="10" name="d" vbProcedure="false">#REF!</definedName>
    <definedName function="false" hidden="false" localSheetId="10" name="d1a" vbProcedure="false">#REF!</definedName>
    <definedName function="false" hidden="false" localSheetId="10" name="d2a" vbProcedure="false">#REF!</definedName>
    <definedName function="false" hidden="false" localSheetId="10" name="dadinho" vbProcedure="false">#REF!</definedName>
    <definedName function="false" hidden="false" localSheetId="10" name="DADOS" vbProcedure="false">#REF!</definedName>
    <definedName function="false" hidden="false" localSheetId="10" name="Dados_Primário" vbProcedure="false">#REF!</definedName>
    <definedName function="false" hidden="false" localSheetId="10" name="Database" vbProcedure="false">#REF!</definedName>
    <definedName function="false" hidden="false" localSheetId="10" name="Data_Final" vbProcedure="false">#REF!</definedName>
    <definedName function="false" hidden="false" localSheetId="10" name="Data_Início" vbProcedure="false">#REF!</definedName>
    <definedName function="false" hidden="false" localSheetId="10" name="Densidades" vbProcedure="false">#REF!</definedName>
    <definedName function="false" hidden="false" localSheetId="10" name="DESCONTO" vbProcedure="false">#REF!</definedName>
    <definedName function="false" hidden="false" localSheetId="10" name="dg" vbProcedure="false">#REF!</definedName>
    <definedName function="false" hidden="false" localSheetId="10" name="DGA" vbProcedure="false">'[11]pro-08'!#ref!</definedName>
    <definedName function="false" hidden="false" localSheetId="10" name="DJ" vbProcedure="false">#REF!</definedName>
    <definedName function="false" hidden="false" localSheetId="10" name="DTM" vbProcedure="false">#REF!</definedName>
    <definedName function="false" hidden="false" localSheetId="10" name="e" vbProcedure="false">#REF!</definedName>
    <definedName function="false" hidden="false" localSheetId="10" name="ECJ" vbProcedure="false">#REF!</definedName>
    <definedName function="false" hidden="false" localSheetId="10" name="edital" vbProcedure="false">#REF!</definedName>
    <definedName function="false" hidden="false" localSheetId="10" name="EJ" vbProcedure="false">#REF!</definedName>
    <definedName function="false" hidden="false" localSheetId="10" name="elevação" vbProcedure="false">#REF!</definedName>
    <definedName function="false" hidden="false" localSheetId="10" name="encarregadoAr" vbProcedure="false">#REF!</definedName>
    <definedName function="false" hidden="false" localSheetId="10" name="enchimento" vbProcedure="false">#REF!</definedName>
    <definedName function="false" hidden="false" localSheetId="10" name="engenheiro" vbProcedure="false">#REF!</definedName>
    <definedName function="false" hidden="false" localSheetId="10" name="enroPA" vbProcedure="false">#REF!</definedName>
    <definedName function="false" hidden="false" localSheetId="10" name="ensecadeira5" vbProcedure="false">#REF!</definedName>
    <definedName function="false" hidden="false" localSheetId="10" name="escavacao.2" vbProcedure="false">#REF!</definedName>
    <definedName function="false" hidden="false" localSheetId="10" name="escoramentof" vbProcedure="false">#REF!</definedName>
    <definedName function="false" hidden="false" localSheetId="10" name="EST" vbProcedure="false">#REF!</definedName>
    <definedName function="false" hidden="false" localSheetId="10" name="EXA" vbProcedure="false">'[11]pro-08'!#ref!</definedName>
    <definedName function="false" hidden="false" localSheetId="10" name="Excel_BuiltIn_Criteria" vbProcedure="false">#REF!</definedName>
    <definedName function="false" hidden="false" localSheetId="10" name="Excel_BuiltIn_Print_Area_2_1" vbProcedure="false">#REF!</definedName>
    <definedName function="false" hidden="false" localSheetId="10" name="Excel_BuiltIn_Print_Area_2_1_6" vbProcedure="false">#REF!</definedName>
    <definedName function="false" hidden="false" localSheetId="10" name="Excel_BuiltIn_Print_Area_6_1" vbProcedure="false">#REF!</definedName>
    <definedName function="false" hidden="false" localSheetId="10" name="Excel_BuiltIn_Print_Area_6_1_6" vbProcedure="false">#REF!</definedName>
    <definedName function="false" hidden="false" localSheetId="10" name="Ext" vbProcedure="false">#REF!</definedName>
    <definedName function="false" hidden="false" localSheetId="10" name="ExtFaixa" vbProcedure="false">#REF!</definedName>
    <definedName function="false" hidden="false" localSheetId="10" name="ExtFaixa2" vbProcedure="false">'[2]p a t o 99 b'!#ref!</definedName>
    <definedName function="false" hidden="false" localSheetId="10" name="f" vbProcedure="false">#REF!</definedName>
    <definedName function="false" hidden="false" localSheetId="10" name="fc1a" vbProcedure="false">'[11]pro-08'!#ref!</definedName>
    <definedName function="false" hidden="false" localSheetId="10" name="FC2A" vbProcedure="false">'[11]pro-08'!#ref!</definedName>
    <definedName function="false" hidden="false" localSheetId="10" name="FC3A" vbProcedure="false">'[11]pro-08'!#ref!</definedName>
    <definedName function="false" hidden="false" localSheetId="10" name="feitor" vbProcedure="false">#REF!</definedName>
    <definedName function="false" hidden="false" localSheetId="10" name="fer" vbProcedure="false">[40]comp1!#ref!</definedName>
    <definedName function="false" hidden="false" localSheetId="10" name="ferreiro" vbProcedure="false">#REF!</definedName>
    <definedName function="false" hidden="false" localSheetId="10" name="FLU" vbProcedure="false">#REF!</definedName>
    <definedName function="false" hidden="false" localSheetId="10" name="Fonte" vbProcedure="false">#REF!</definedName>
    <definedName function="false" hidden="false" localSheetId="10" name="forcortdob" vbProcedure="false">#REF!</definedName>
    <definedName function="false" hidden="false" localSheetId="10" name="formacurva" vbProcedure="false">#REF!</definedName>
    <definedName function="false" hidden="false" localSheetId="10" name="formaplana" vbProcedure="false">#REF!</definedName>
    <definedName function="false" hidden="false" localSheetId="10" name="fornec3Tr32" vbProcedure="false">#REF!</definedName>
    <definedName function="false" hidden="false" localSheetId="10" name="fornecTr68" vbProcedure="false">#REF!</definedName>
    <definedName function="false" hidden="false" localSheetId="10" name="furador" vbProcedure="false">#REF!</definedName>
    <definedName function="false" hidden="false" localSheetId="10" name="g" vbProcedure="false">#REF!</definedName>
    <definedName function="false" hidden="false" localSheetId="10" name="gcorpo" vbProcedure="false">#REF!</definedName>
    <definedName function="false" hidden="false" localSheetId="10" name="h" vbProcedure="false">#REF!</definedName>
    <definedName function="false" hidden="false" localSheetId="10" name="hbomba" vbProcedure="false">#REF!</definedName>
    <definedName function="false" hidden="false" localSheetId="10" name="hgfh" vbProcedure="false">#REF!</definedName>
    <definedName function="false" hidden="false" localSheetId="10" name="hi" vbProcedure="false">#REF!</definedName>
    <definedName function="false" hidden="false" localSheetId="10" name="ht" vbProcedure="false">#REF!</definedName>
    <definedName function="false" hidden="false" localSheetId="10" name="I" vbProcedure="false">#REF!</definedName>
    <definedName function="false" hidden="false" localSheetId="10" name="IM" vbProcedure="false">#REF!</definedName>
    <definedName function="false" hidden="false" localSheetId="10" name="INSUMOS" vbProcedure="false">#REF!</definedName>
    <definedName function="false" hidden="false" localSheetId="10" name="INTERVALO" vbProcedure="false">#REF!</definedName>
    <definedName function="false" hidden="false" localSheetId="10" name="Item" vbProcedure="false">#REF!</definedName>
    <definedName function="false" hidden="false" localSheetId="10" name="jeribu" vbProcedure="false">#REF!</definedName>
    <definedName function="false" hidden="false" localSheetId="10" name="JR_PAGE_ANCHOR_0_1" vbProcedure="false">#REF!</definedName>
    <definedName function="false" hidden="false" localSheetId="10" name="KAPA" vbProcedure="false">'[42]1-1'!#ref!</definedName>
    <definedName function="false" hidden="false" localSheetId="10" name="kg" vbProcedure="false">#REF!</definedName>
    <definedName function="false" hidden="false" localSheetId="10" name="kmgjhjfsjhsdf" vbProcedure="false">#REF!</definedName>
    <definedName function="false" hidden="false" localSheetId="10" name="lama" vbProcedure="false">#REF!</definedName>
    <definedName function="false" hidden="false" localSheetId="10" name="leis" vbProcedure="false">#REF!</definedName>
    <definedName function="false" hidden="false" localSheetId="10" name="LILASDRENA" vbProcedure="false">#REF!</definedName>
    <definedName function="false" hidden="false" localSheetId="10" name="LL" vbProcedure="false">#REF!</definedName>
    <definedName function="false" hidden="false" localSheetId="10" name="m" vbProcedure="false">#REF!</definedName>
    <definedName function="false" hidden="false" localSheetId="10" name="mao_de_obra" vbProcedure="false">#REF!</definedName>
    <definedName function="false" hidden="false" localSheetId="10" name="massacara" vbProcedure="false">#REF!</definedName>
    <definedName function="false" hidden="false" localSheetId="10" name="MATRIZ" vbProcedure="false">#REF!</definedName>
    <definedName function="false" hidden="false" localSheetId="10" name="mdoinstal" vbProcedure="false">#REF!</definedName>
    <definedName function="false" hidden="false" localSheetId="10" name="Medição" vbProcedure="false">#REF!</definedName>
    <definedName function="false" hidden="false" localSheetId="10" name="memoria" vbProcedure="false">#REF!</definedName>
    <definedName function="false" hidden="false" localSheetId="10" name="memoria_brita" vbProcedure="false">#REF!</definedName>
    <definedName function="false" hidden="false" localSheetId="10" name="memoria_cap5070" vbProcedure="false">#REF!</definedName>
    <definedName function="false" hidden="false" localSheetId="10" name="memoria_cbuq" vbProcedure="false">#REF!</definedName>
    <definedName function="false" hidden="false" localSheetId="10" name="memoria_filler" vbProcedure="false">#REF!</definedName>
    <definedName function="false" hidden="false" localSheetId="10" name="memoria_pintura" vbProcedure="false">#REF!</definedName>
    <definedName function="false" hidden="false" localSheetId="10" name="memoria_qdade" vbProcedure="false">#REF!</definedName>
    <definedName function="false" hidden="false" localSheetId="10" name="memoria_RR1C" vbProcedure="false">#REF!</definedName>
    <definedName function="false" hidden="false" localSheetId="10" name="memoria_trans_areia" vbProcedure="false">#REF!</definedName>
    <definedName function="false" hidden="false" localSheetId="10" name="memoria_trans_brita" vbProcedure="false">#REF!</definedName>
    <definedName function="false" hidden="false" localSheetId="10" name="memoria_trans_cbuq" vbProcedure="false">#REF!</definedName>
    <definedName function="false" hidden="false" localSheetId="10" name="memoria_trans_filler" vbProcedure="false">#REF!</definedName>
    <definedName function="false" hidden="false" localSheetId="10" name="mestre" vbProcedure="false">#REF!</definedName>
    <definedName function="false" hidden="false" localSheetId="10" name="MM" vbProcedure="false">#REF!</definedName>
    <definedName function="false" hidden="false" localSheetId="10" name="MMhut" vbProcedure="false">#REF!</definedName>
    <definedName function="false" hidden="false" localSheetId="10" name="mobra" vbProcedure="false">[40]comp1!#ref!</definedName>
    <definedName function="false" hidden="false" localSheetId="10" name="M_HUT" vbProcedure="false">#REF!</definedName>
    <definedName function="false" hidden="false" localSheetId="10" name="N" vbProcedure="false">#REF!</definedName>
    <definedName function="false" hidden="false" localSheetId="10" name="nn" vbProcedure="false">#REF!</definedName>
    <definedName function="false" hidden="false" localSheetId="10" name="nome" vbProcedure="false">#REF!</definedName>
    <definedName function="false" hidden="false" localSheetId="10" name="NOVOS" vbProcedure="false">#REF!</definedName>
    <definedName function="false" hidden="false" localSheetId="10" name="NTEI" vbProcedure="false">'[11]pro-08'!#ref!</definedName>
    <definedName function="false" hidden="false" localSheetId="10" name="objeto" vbProcedure="false">#REF!</definedName>
    <definedName function="false" hidden="false" localSheetId="10" name="OPA" vbProcedure="false">'[11]pro-08'!#ref!</definedName>
    <definedName function="false" hidden="false" localSheetId="10" name="operabate" vbProcedure="false">#REF!</definedName>
    <definedName function="false" hidden="false" localSheetId="10" name="orgao" vbProcedure="false">#REF!</definedName>
    <definedName function="false" hidden="false" localSheetId="10" name="Para_agua_base" vbProcedure="false">#REF!</definedName>
    <definedName function="false" hidden="false" localSheetId="10" name="Para_agua_dmt_base" vbProcedure="false">#REF!</definedName>
    <definedName function="false" hidden="false" localSheetId="10" name="Para_agua_dmt_regula" vbProcedure="false">#REF!</definedName>
    <definedName function="false" hidden="false" localSheetId="10" name="Para_agua_dmt_terra" vbProcedure="false">#REF!</definedName>
    <definedName function="false" hidden="false" localSheetId="10" name="Para_agua_regula" vbProcedure="false">#REF!</definedName>
    <definedName function="false" hidden="false" localSheetId="10" name="Para_agua_terra" vbProcedure="false">#REF!</definedName>
    <definedName function="false" hidden="false" localSheetId="10" name="Para_areia_dens" vbProcedure="false">#REF!</definedName>
    <definedName function="false" hidden="false" localSheetId="10" name="Para_areia_dmt" vbProcedure="false">#REF!</definedName>
    <definedName function="false" hidden="false" localSheetId="10" name="Para_base_dens" vbProcedure="false">#REF!</definedName>
    <definedName function="false" hidden="false" localSheetId="10" name="Para_base_dmt" vbProcedure="false">#REF!</definedName>
    <definedName function="false" hidden="false" localSheetId="10" name="Para_base_espess" vbProcedure="false">#REF!</definedName>
    <definedName function="false" hidden="false" localSheetId="10" name="Para_base_larg" vbProcedure="false">#REF!</definedName>
    <definedName function="false" hidden="false" localSheetId="10" name="Para_brita_dens" vbProcedure="false">#REF!</definedName>
    <definedName function="false" hidden="false" localSheetId="10" name="Para_brita_dmt_com" vbProcedure="false">#REF!</definedName>
    <definedName function="false" hidden="false" localSheetId="10" name="Para_brita_dmt_loc" vbProcedure="false">#REF!</definedName>
    <definedName function="false" hidden="false" localSheetId="10" name="Para_cbuq_areia" vbProcedure="false">#REF!</definedName>
    <definedName function="false" hidden="false" localSheetId="10" name="Para_cbuq_brita" vbProcedure="false">#REF!</definedName>
    <definedName function="false" hidden="false" localSheetId="10" name="Para_cbuq_cap" vbProcedure="false">#REF!</definedName>
    <definedName function="false" hidden="false" localSheetId="10" name="Para_cbuq_dens" vbProcedure="false">#REF!</definedName>
    <definedName function="false" hidden="false" localSheetId="10" name="Para_cbuq_dmt" vbProcedure="false">#REF!</definedName>
    <definedName function="false" hidden="false" localSheetId="10" name="Para_cbuq_espess" vbProcedure="false">#REF!</definedName>
    <definedName function="false" hidden="false" localSheetId="10" name="Para_cbuq_filler" vbProcedure="false">#REF!</definedName>
    <definedName function="false" hidden="false" localSheetId="10" name="Para_cbuq_larg" vbProcedure="false">#REF!</definedName>
    <definedName function="false" hidden="false" localSheetId="10" name="Para_desmatemento" vbProcedure="false">#REF!</definedName>
    <definedName function="false" hidden="false" localSheetId="10" name="Para_empolamento" vbProcedure="false">#REF!</definedName>
    <definedName function="false" hidden="false" localSheetId="10" name="Para_extensao_prev" vbProcedure="false">#REF!</definedName>
    <definedName function="false" hidden="false" localSheetId="10" name="Para_filler_dmt" vbProcedure="false">#REF!</definedName>
    <definedName function="false" hidden="false" localSheetId="10" name="Para_fin_dec" vbProcedure="false">#REF!</definedName>
    <definedName function="false" hidden="false" localSheetId="10" name="Para_fin_tx" vbProcedure="false">#REF!</definedName>
    <definedName function="false" hidden="false" localSheetId="10" name="Para_imprimacao_larg" vbProcedure="false">#REF!</definedName>
    <definedName function="false" hidden="false" localSheetId="10" name="Para_imprimacao_taxa" vbProcedure="false">#REF!</definedName>
    <definedName function="false" hidden="false" localSheetId="10" name="Para_intersecao" vbProcedure="false">#REF!</definedName>
    <definedName function="false" hidden="false" localSheetId="10" name="Para_pintura_larg" vbProcedure="false">#REF!</definedName>
    <definedName function="false" hidden="false" localSheetId="10" name="Para_pintura_taxa" vbProcedure="false">#REF!</definedName>
    <definedName function="false" hidden="false" localSheetId="10" name="Para_qda_dec" vbProcedure="false">#REF!</definedName>
    <definedName function="false" hidden="false" localSheetId="10" name="Para_qda_tx" vbProcedure="false">#REF!</definedName>
    <definedName function="false" hidden="false" localSheetId="10" name="Para_regula_espes" vbProcedure="false">#REF!</definedName>
    <definedName function="false" hidden="false" localSheetId="10" name="Para_regula_larg" vbProcedure="false">#REF!</definedName>
    <definedName function="false" hidden="false" localSheetId="10" name="Para_roco" vbProcedure="false">#REF!</definedName>
    <definedName function="false" hidden="false" localSheetId="10" name="Para_tss_brita" vbProcedure="false">#REF!</definedName>
    <definedName function="false" hidden="false" localSheetId="10" name="Para_tss_larg" vbProcedure="false">#REF!</definedName>
    <definedName function="false" hidden="false" localSheetId="10" name="Para_tss_RR2C" vbProcedure="false">#REF!</definedName>
    <definedName function="false" hidden="false" localSheetId="10" name="PassaExtenso" vbProcedure="false">[43]!PassaExtenso</definedName>
    <definedName function="false" hidden="false" localSheetId="10" name="paux" vbProcedure="false">#REF!</definedName>
    <definedName function="false" hidden="false" localSheetId="10" name="pedreiro" vbProcedure="false">#REF!</definedName>
    <definedName function="false" hidden="false" localSheetId="10" name="Percentual_adm_local" vbProcedure="false">#REF!</definedName>
    <definedName function="false" hidden="false" localSheetId="10" name="pesquisa" vbProcedure="false">#REF!</definedName>
    <definedName function="false" hidden="false" localSheetId="10" name="pinturas" vbProcedure="false">#REF!</definedName>
    <definedName function="false" hidden="false" localSheetId="10" name="pju" vbProcedure="false">#REF!</definedName>
    <definedName function="false" hidden="false" localSheetId="10" name="PL" vbProcedure="false">#REF!</definedName>
    <definedName function="false" hidden="false" localSheetId="10" name="PLAN" vbProcedure="false">#REF!</definedName>
    <definedName function="false" hidden="false" localSheetId="10" name="PLANILHA" vbProcedure="false">#REF!</definedName>
    <definedName function="false" hidden="false" localSheetId="10" name="pldner" vbProcedure="false">#REF!</definedName>
    <definedName function="false" hidden="false" localSheetId="10" name="plpb" vbProcedure="false">#REF!</definedName>
    <definedName function="false" hidden="false" localSheetId="10" name="PL_DNER_BARREIRO" vbProcedure="false">#REF!</definedName>
    <definedName function="false" hidden="false" localSheetId="10" name="PL_PB_BARREIRO" vbProcedure="false">#REF!</definedName>
    <definedName function="false" hidden="false" localSheetId="10" name="ponteest1650" vbProcedure="false">#REF!</definedName>
    <definedName function="false" hidden="false" localSheetId="10" name="ponteest856" vbProcedure="false">#REF!</definedName>
    <definedName function="false" hidden="false" localSheetId="10" name="ponteest894" vbProcedure="false">#REF!</definedName>
    <definedName function="false" hidden="false" localSheetId="10" name="PRECO" vbProcedure="false">#REF!</definedName>
    <definedName function="false" hidden="false" localSheetId="10" name="preco1" vbProcedure="false">#REF!</definedName>
    <definedName function="false" hidden="false" localSheetId="10" name="Preço_unit_total_comp" vbProcedure="false">#REF!</definedName>
    <definedName function="false" hidden="false" localSheetId="10" name="Print_Area_MI" vbProcedure="false">#REF!</definedName>
    <definedName function="false" hidden="false" localSheetId="10" name="PRINT_TITLES_MI" vbProcedure="false">#REF!</definedName>
    <definedName function="false" hidden="false" localSheetId="10" name="processo" vbProcedure="false">#REF!</definedName>
    <definedName function="false" hidden="false" localSheetId="10" name="qq" vbProcedure="false">[18]pontes!#ref!</definedName>
    <definedName function="false" hidden="false" localSheetId="10" name="qualquer" vbProcedure="false">[18]pontes!#ref!</definedName>
    <definedName function="false" hidden="false" localSheetId="10" name="queiroz" vbProcedure="false">#REF!</definedName>
    <definedName function="false" hidden="false" localSheetId="10" name="quilometros" vbProcedure="false">#REF!</definedName>
    <definedName function="false" hidden="false" localSheetId="10" name="Q_resumo" vbProcedure="false">#REF!</definedName>
    <definedName function="false" hidden="false" localSheetId="10" name="REF" vbProcedure="false">#REF!</definedName>
    <definedName function="false" hidden="false" localSheetId="10" name="REG" vbProcedure="false">#REF!</definedName>
    <definedName function="false" hidden="false" localSheetId="10" name="REGULA" vbProcedure="false">#REF!</definedName>
    <definedName function="false" hidden="false" localSheetId="10" name="Revisao" vbProcedure="false">#REF!</definedName>
    <definedName function="false" hidden="false" localSheetId="10" name="Revisao_rev" vbProcedure="false">#REF!</definedName>
    <definedName function="false" hidden="false" localSheetId="10" name="Revisao_serv" vbProcedure="false">#REF!</definedName>
    <definedName function="false" hidden="false" localSheetId="10" name="Revisao_und" vbProcedure="false">#REF!</definedName>
    <definedName function="false" hidden="false" localSheetId="10" name="RMA" vbProcedure="false">'[11]pro-08'!#ref!</definedName>
    <definedName function="false" hidden="false" localSheetId="10" name="RS" vbProcedure="false">#REF!</definedName>
    <definedName function="false" hidden="false" localSheetId="10" name="sbg" vbProcedure="false">#REF!</definedName>
    <definedName function="false" hidden="false" localSheetId="10" name="SBTC" vbProcedure="false">#REF!</definedName>
    <definedName function="false" hidden="false" localSheetId="10" name="sd" vbProcedure="false">#REF!</definedName>
    <definedName function="false" hidden="false" localSheetId="10" name="servente" vbProcedure="false">#REF!</definedName>
    <definedName function="false" hidden="false" localSheetId="10" name="serventep" vbProcedure="false">#REF!</definedName>
    <definedName function="false" hidden="false" localSheetId="10" name="servi" vbProcedure="false">#REF!</definedName>
    <definedName function="false" hidden="false" localSheetId="10" name="Serviço" vbProcedure="false">#REF!</definedName>
    <definedName function="false" hidden="false" localSheetId="10" name="sicro" vbProcedure="false">#REF!</definedName>
    <definedName function="false" hidden="false" localSheetId="10" name="soldador" vbProcedure="false">#REF!</definedName>
    <definedName function="false" hidden="false" localSheetId="10" name="SomaMedAtual" vbProcedure="false">SUM(IF(#REF!=#REF!,IF(#REF!=#REF!,#REF!)))</definedName>
    <definedName function="false" hidden="false" localSheetId="10" name="tab" vbProcedure="false">#REF!</definedName>
    <definedName function="false" hidden="false" localSheetId="10" name="Tab_Serv." vbProcedure="false">#REF!</definedName>
    <definedName function="false" hidden="false" localSheetId="10" name="Tab_Serviços" vbProcedure="false">#REF!</definedName>
    <definedName function="false" hidden="false" localSheetId="10" name="TD" vbProcedure="false">#REF!</definedName>
    <definedName function="false" hidden="false" localSheetId="10" name="teste" vbProcedure="false">[18]pontes!#ref!</definedName>
    <definedName function="false" hidden="false" localSheetId="10" name="the" vbProcedure="false">#REF!</definedName>
    <definedName function="false" hidden="false" localSheetId="10" name="Tijuipe" vbProcedure="false">#REF!</definedName>
    <definedName function="false" hidden="false" localSheetId="10" name="tijuipinho" vbProcedure="false">#REF!</definedName>
    <definedName function="false" hidden="false" localSheetId="10" name="Tipo_de_Obra" vbProcedure="false">#REF!</definedName>
    <definedName function="false" hidden="false" localSheetId="10" name="topógrafo" vbProcedure="false">#REF!</definedName>
    <definedName function="false" hidden="false" localSheetId="10" name="total" vbProcedure="false">#REF!</definedName>
    <definedName function="false" hidden="false" localSheetId="10" name="TOTALSAIBRO" vbProcedure="false">#REF!</definedName>
    <definedName function="false" hidden="false" localSheetId="10" name="TPM" vbProcedure="false">#REF!</definedName>
    <definedName function="false" hidden="false" localSheetId="10" name="transolo" vbProcedure="false">#REF!</definedName>
    <definedName function="false" hidden="false" localSheetId="10" name="transporte" vbProcedure="false">#REF!</definedName>
    <definedName function="false" hidden="false" localSheetId="10" name="tst" vbProcedure="false">[18]pontes!#ref!</definedName>
    <definedName function="false" hidden="false" localSheetId="10" name="tubulCA" vbProcedure="false">#REF!</definedName>
    <definedName function="false" hidden="false" localSheetId="10" name="tubulão" vbProcedure="false">#REF!</definedName>
    <definedName function="false" hidden="false" localSheetId="10" name="Valor_total_cal" vbProcedure="false">#REF!</definedName>
    <definedName function="false" hidden="false" localSheetId="10" name="VAMM" vbProcedure="false">#REF!</definedName>
    <definedName function="false" hidden="false" localSheetId="10" name="vb" vbProcedure="false">#REF!</definedName>
    <definedName function="false" hidden="false" localSheetId="10" name="verde" vbProcedure="false">#REF!</definedName>
    <definedName function="false" hidden="false" localSheetId="10" name="verdepav" vbProcedure="false">#REF!</definedName>
    <definedName function="false" hidden="false" localSheetId="10" name="vigia" vbProcedure="false">#REF!</definedName>
    <definedName function="false" hidden="false" localSheetId="10" name="w" vbProcedure="false">#REF!</definedName>
    <definedName function="false" hidden="false" localSheetId="10" name="WWW" vbProcedure="false">plan1</definedName>
    <definedName function="false" hidden="false" localSheetId="10" name="X" vbProcedure="false">#REF!</definedName>
    <definedName function="false" hidden="false" localSheetId="10" name="X1a" vbProcedure="false">#REF!</definedName>
    <definedName function="false" hidden="false" localSheetId="10" name="X2a" vbProcedure="false">#REF!</definedName>
    <definedName function="false" hidden="false" localSheetId="10" name="xique" vbProcedure="false">#REF!</definedName>
    <definedName function="false" hidden="false" localSheetId="10" name="\I" vbProcedure="false">#REF!</definedName>
    <definedName function="false" hidden="false" localSheetId="10" name="\S" vbProcedure="false">[1]compos1!#ref!</definedName>
    <definedName function="false" hidden="false" localSheetId="10" name="_" vbProcedure="false">#REF!</definedName>
    <definedName function="false" hidden="false" localSheetId="10" name="_01_09_96" vbProcedure="false">#REF!</definedName>
    <definedName function="false" hidden="false" localSheetId="10" name="_a100000" vbProcedure="false">#REF!</definedName>
    <definedName function="false" hidden="false" localSheetId="10" name="_a70000" vbProcedure="false">#REF!</definedName>
    <definedName function="false" hidden="false" localSheetId="10" name="_apf1" vbProcedure="false">#REF!</definedName>
    <definedName function="false" hidden="false" localSheetId="10" name="_c" vbProcedure="false">[4]q8!#ref!</definedName>
    <definedName function="false" hidden="false" localSheetId="10" name="_cpf1" vbProcedure="false">#REF!</definedName>
    <definedName function="false" hidden="false" localSheetId="10" name="_EDA02" vbProcedure="false">#REF!</definedName>
    <definedName function="false" hidden="false" localSheetId="10" name="_Ext2" vbProcedure="false">'[2]p a t o 99 b'!#ref!</definedName>
    <definedName function="false" hidden="false" localSheetId="10" name="_PL1" vbProcedure="false">#REF!</definedName>
    <definedName function="false" hidden="false" localSheetId="10" name="_r" vbProcedure="false">#REF!</definedName>
    <definedName function="false" hidden="false" localSheetId="10" name="_ta105" vbProcedure="false">#REF!</definedName>
    <definedName function="false" hidden="false" localSheetId="10" name="_ta157" vbProcedure="false">#REF!</definedName>
    <definedName function="false" hidden="false" localSheetId="10" name="_xlnm.Criteria" vbProcedure="false">#REF!</definedName>
    <definedName function="false" hidden="false" localSheetId="10" name="_xlnm.Database" vbProcedure="false">#REF!</definedName>
    <definedName function="false" hidden="false" localSheetId="10" name="_xlnm.Print_Area" vbProcedure="false">'PlanOrC (ok) '!$A$1:$N$55</definedName>
    <definedName function="false" hidden="false" localSheetId="10" name="_xlnm.Print_Titles" vbProcedure="false">'PlanOrC (ok) '!$1:$8</definedName>
    <definedName function="false" hidden="false" localSheetId="10" name="__a100000" vbProcedure="false">#REF!</definedName>
    <definedName function="false" hidden="false" localSheetId="10" name="__a70000" vbProcedure="false">#REF!</definedName>
    <definedName function="false" hidden="false" localSheetId="10" name="__apf1" vbProcedure="false">#REF!</definedName>
    <definedName function="false" hidden="false" localSheetId="10" name="__cpf1" vbProcedure="false">#REF!</definedName>
    <definedName function="false" hidden="false" localSheetId="10" name="__EDA02" vbProcedure="false">#REF!</definedName>
    <definedName function="false" hidden="false" localSheetId="10" name="__Ext2" vbProcedure="false">'[2]p a t o 99 b'!#ref!</definedName>
    <definedName function="false" hidden="false" localSheetId="10" name="__PL1" vbProcedure="false">#REF!</definedName>
    <definedName function="false" hidden="false" localSheetId="10" name="__r" vbProcedure="false">#REF!</definedName>
    <definedName function="false" hidden="false" localSheetId="10" name="__ta105" vbProcedure="false">#REF!</definedName>
    <definedName function="false" hidden="false" localSheetId="10" name="__ta157" vbProcedure="false">#REF!</definedName>
    <definedName function="false" hidden="false" localSheetId="10" name="___EDA02" vbProcedure="false">#REF!</definedName>
    <definedName function="false" hidden="false" localSheetId="10" name="___Ext2" vbProcedure="false">'[2]p a t o 99 b'!#ref!</definedName>
    <definedName function="false" hidden="false" localSheetId="10" name="___PL1" vbProcedure="false">#REF!</definedName>
    <definedName function="false" hidden="false" localSheetId="10" name="___r" vbProcedure="false">#REF!</definedName>
    <definedName function="false" hidden="false" localSheetId="10" name="___ta105" vbProcedure="false">#REF!</definedName>
    <definedName function="false" hidden="false" localSheetId="10" name="___ta157" vbProcedure="false">#REF!</definedName>
    <definedName function="false" hidden="false" localSheetId="10" name="____PL1" vbProcedure="false">#REF!</definedName>
    <definedName function="false" hidden="false" localSheetId="10" name="____r" vbProcedure="false">#REF!</definedName>
    <definedName function="false" hidden="false" localSheetId="10" name="____ta105" vbProcedure="false">#REF!</definedName>
    <definedName function="false" hidden="false" localSheetId="10" name="____ta157" vbProcedure="false">#REF!</definedName>
    <definedName function="false" hidden="false" localSheetId="10" name="_____Ext2" vbProcedure="false">'[2]p a t o 99 b'!#ref!</definedName>
    <definedName function="false" hidden="false" localSheetId="10" name="_____PL1" vbProcedure="false">#REF!</definedName>
    <definedName function="false" hidden="false" localSheetId="10" name="_____r" vbProcedure="false">#REF!</definedName>
    <definedName function="false" hidden="false" localSheetId="10" name="_____ta105" vbProcedure="false">#REF!</definedName>
    <definedName function="false" hidden="false" localSheetId="10" name="_____ta157" vbProcedure="false">#REF!</definedName>
    <definedName function="false" hidden="false" localSheetId="10" name="______Ext2" vbProcedure="false">'[2]p a t o 99 b'!#ref!</definedName>
    <definedName function="false" hidden="false" localSheetId="10" name="______PL1" vbProcedure="false">#REF!</definedName>
    <definedName function="false" hidden="false" localSheetId="10" name="______r" vbProcedure="false">#REF!</definedName>
    <definedName function="false" hidden="false" localSheetId="10" name="______ta105" vbProcedure="false">#REF!</definedName>
    <definedName function="false" hidden="false" localSheetId="10" name="______ta157" vbProcedure="false">#REF!</definedName>
    <definedName function="false" hidden="false" localSheetId="10" name="_______PL1" vbProcedure="false">#REF!</definedName>
    <definedName function="false" hidden="false" localSheetId="10" name="_______r" vbProcedure="false">#REF!</definedName>
    <definedName function="false" hidden="false" localSheetId="10" name="_______ta105" vbProcedure="false">#REF!</definedName>
    <definedName function="false" hidden="false" localSheetId="10" name="_______ta157" vbProcedure="false">#REF!</definedName>
    <definedName function="false" hidden="false" localSheetId="10" name="________Ext2" vbProcedure="false">'[2]p a t o 99 b'!#ref!</definedName>
    <definedName function="false" hidden="false" localSheetId="10" name="________r" vbProcedure="false">#REF!</definedName>
    <definedName function="false" hidden="false" localSheetId="10" name="________ta105" vbProcedure="false">#REF!</definedName>
    <definedName function="false" hidden="false" localSheetId="10" name="________ta157" vbProcedure="false">#REF!</definedName>
    <definedName function="false" hidden="false" localSheetId="10" name="_________PL1" vbProcedure="false">#REF!</definedName>
    <definedName function="false" hidden="false" localSheetId="10" name="_________ta105" vbProcedure="false">#REF!</definedName>
    <definedName function="false" hidden="false" localSheetId="10" name="_________ta157" vbProcedure="false">#REF!</definedName>
    <definedName function="false" hidden="false" localSheetId="10" name="__________Ext2" vbProcedure="false">'[2]p a t o 99 b'!#ref!</definedName>
    <definedName function="false" hidden="false" localSheetId="10" name="__________ta105" vbProcedure="false">#REF!</definedName>
    <definedName function="false" hidden="false" localSheetId="10" name="__________ta157" vbProcedure="false">#REF!</definedName>
    <definedName function="false" hidden="false" localSheetId="10" name="___________PL1" vbProcedure="false">#REF!</definedName>
    <definedName function="false" hidden="false" localSheetId="10" name="___________ta105" vbProcedure="false">#REF!</definedName>
    <definedName function="false" hidden="false" localSheetId="10" name="___________ta157" vbProcedure="false">#REF!</definedName>
    <definedName function="false" hidden="false" localSheetId="10" name="____________Ext2" vbProcedure="false">'[2]p a t o 99 b'!#ref!</definedName>
    <definedName function="false" hidden="false" localSheetId="10" name="____________ta105" vbProcedure="false">#REF!</definedName>
    <definedName function="false" hidden="false" localSheetId="10" name="____________ta157" vbProcedure="false">#REF!</definedName>
    <definedName function="false" hidden="false" localSheetId="10" name="_____________PL1" vbProcedure="false">#REF!</definedName>
    <definedName function="false" hidden="false" localSheetId="10" name="_____________ta105" vbProcedure="false">#REF!</definedName>
    <definedName function="false" hidden="false" localSheetId="10" name="_____________ta157" vbProcedure="false">#REF!</definedName>
    <definedName function="false" hidden="false" localSheetId="10" name="______________ta105" vbProcedure="false">#REF!</definedName>
    <definedName function="false" hidden="false" localSheetId="10" name="______________ta157" vbProcedure="false">#REF!</definedName>
    <definedName function="false" hidden="false" localSheetId="10" name="_______________ta105" vbProcedure="false">#REF!</definedName>
    <definedName function="false" hidden="false" localSheetId="10" name="_______________ta157" vbProcedure="false">#REF!</definedName>
    <definedName function="false" hidden="false" localSheetId="10" name="________________ta105" vbProcedure="false">#REF!</definedName>
    <definedName function="false" hidden="false" localSheetId="10" name="________________ta157" vbProcedure="false">#REF!</definedName>
    <definedName function="false" hidden="false" localSheetId="10" name="_________________ta105" vbProcedure="false">#REF!</definedName>
    <definedName function="false" hidden="false" localSheetId="10" name="_________________ta157" vbProcedure="false">#REF!</definedName>
    <definedName function="false" hidden="false" localSheetId="10" name="__________________ta105" vbProcedure="false">#REF!</definedName>
    <definedName function="false" hidden="false" localSheetId="10" name="__________________ta157" vbProcedure="false">#REF!</definedName>
    <definedName function="false" hidden="false" localSheetId="10" name="___________________ta105" vbProcedure="false">#REF!</definedName>
    <definedName function="false" hidden="false" localSheetId="10" name="___________________ta157" vbProcedure="false">#REF!</definedName>
    <definedName function="false" hidden="false" localSheetId="10" name="____________________ta105" vbProcedure="false">#REF!</definedName>
    <definedName function="false" hidden="false" localSheetId="10" name="____________________ta157" vbProcedure="false">#REF!</definedName>
    <definedName function="false" hidden="false" localSheetId="10" name="_____________________ta105" vbProcedure="false">#REF!</definedName>
    <definedName function="false" hidden="false" localSheetId="10" name="_____________________ta157" vbProcedure="false">#REF!</definedName>
    <definedName function="false" hidden="false" localSheetId="10" name="______________________ta105" vbProcedure="false">#REF!</definedName>
    <definedName function="false" hidden="false" localSheetId="10" name="______________________ta157" vbProcedure="false">#REF!</definedName>
    <definedName function="false" hidden="false" localSheetId="10" name="_______________________ta105" vbProcedure="false">#REF!</definedName>
    <definedName function="false" hidden="false" localSheetId="10" name="_______________________ta157" vbProcedure="false">#REF!</definedName>
    <definedName function="false" hidden="false" localSheetId="10" name="________________________ta105" vbProcedure="false">#REF!</definedName>
    <definedName function="false" hidden="false" localSheetId="10" name="________________________ta157" vbProcedure="false">#REF!</definedName>
    <definedName function="false" hidden="false" localSheetId="10" name="Área_impressão" vbProcedure="false">#REF!</definedName>
    <definedName function="false" hidden="false" localSheetId="10" name="Área_impressão_IM" vbProcedure="false">#REF!</definedName>
    <definedName function="false" hidden="false" localSheetId="11" name="AçoCA.50" vbProcedure="false">[7]composições!$E$214</definedName>
    <definedName function="false" hidden="false" localSheetId="11" name="bdi" vbProcedure="false">'[7]mão de obra,leis e bdi'!$C$25</definedName>
    <definedName function="false" hidden="false" localSheetId="11" name="cantoneira" vbProcedure="false">[7]composições!$E$468</definedName>
    <definedName function="false" hidden="false" localSheetId="11" name="CAPA" vbProcedure="false">{#N/A,#N/A,TRUE,"Serviços"}</definedName>
    <definedName function="false" hidden="false" localSheetId="11" name="capa1" vbProcedure="false">{#N/A,#N/A,TRUE,"Serviços"}</definedName>
    <definedName function="false" hidden="false" localSheetId="11" name="capa1_1" vbProcedure="false">{#N/A,#N/A,TRUE,"Serviços"}</definedName>
    <definedName function="false" hidden="false" localSheetId="11" name="capa2" vbProcedure="false">{#N/A,#N/A,TRUE,"Serviços"}</definedName>
    <definedName function="false" hidden="false" localSheetId="11" name="capa2_1" vbProcedure="false">{#N/A,#N/A,TRUE,"Serviços"}</definedName>
    <definedName function="false" hidden="false" localSheetId="11" name="CAPA_1" vbProcedure="false">{#N/A,#N/A,TRUE,"Serviços"}</definedName>
    <definedName function="false" hidden="false" localSheetId="11" name="cccusto" vbProcedure="false">[22]Sheet6!$F$54</definedName>
    <definedName function="false" hidden="false" localSheetId="11" name="ccusto" vbProcedure="false">[22]Sheet6!$F$54</definedName>
    <definedName function="false" hidden="false" localSheetId="11" name="concreto25" vbProcedure="false">[7]composições!$E$347</definedName>
    <definedName function="false" hidden="false" localSheetId="11" name="concreto30" vbProcedure="false">[7]composições!$E$371</definedName>
    <definedName function="false" hidden="false" localSheetId="11" name="CUSTO" vbProcedure="false">[33]Sheet6!$F$54</definedName>
    <definedName function="false" hidden="false" localSheetId="11" name="DAER1" vbProcedure="false">{#N/A,#N/A,TRUE,"Serviços"}</definedName>
    <definedName function="false" hidden="false" localSheetId="11" name="DAER1_1" vbProcedure="false">{#N/A,#N/A,TRUE,"Serviços"}</definedName>
    <definedName function="false" hidden="false" localSheetId="11" name="drenos" vbProcedure="false">[7]composições!$E$397</definedName>
    <definedName function="false" hidden="false" localSheetId="11" name="ensecadeira7" vbProcedure="false">[7]composições!$E$161</definedName>
    <definedName function="false" hidden="false" localSheetId="11" name="escavacao.1" vbProcedure="false">[7]composições!$E$29</definedName>
    <definedName function="false" hidden="false" localSheetId="11" name="escavacao.3" vbProcedure="false">[7]composições!$E$56</definedName>
    <definedName function="false" hidden="false" localSheetId="11" name="FATURAS2002" vbProcedure="false">{#N/A,#N/A,TRUE,"Serviços"}</definedName>
    <definedName function="false" hidden="false" localSheetId="11" name="FATURAS2002_1" vbProcedure="false">{#N/A,#N/A,TRUE,"Serviços"}</definedName>
    <definedName function="false" hidden="false" localSheetId="11" name="FOLHA01" vbProcedure="false">{#N/A,#N/A,TRUE,"Serviços"}</definedName>
    <definedName function="false" hidden="false" localSheetId="11" name="FOLHA01_1" vbProcedure="false">{#N/A,#N/A,TRUE,"Serviços"}</definedName>
    <definedName function="false" hidden="false" localSheetId="11" name="folha1" vbProcedure="false">{#N/A,#N/A,TRUE,"Serviços"}</definedName>
    <definedName function="false" hidden="false" localSheetId="11" name="folha1_1" vbProcedure="false">{#N/A,#N/A,TRUE,"Serviços"}</definedName>
    <definedName function="false" hidden="false" localSheetId="11" name="formamad" vbProcedure="false">[7]composições!$E$239</definedName>
    <definedName function="false" hidden="false" localSheetId="11" name="gtryfj" vbProcedure="false">{#N/A,#N/A,TRUE,"Serviços"}</definedName>
    <definedName function="false" hidden="false" localSheetId="11" name="gtryfj_1" vbProcedure="false">{#N/A,#N/A,TRUE,"Serviços"}</definedName>
    <definedName function="false" hidden="false" localSheetId="11" name="JANEIRO2003" vbProcedure="false">{#N/A,#N/A,TRUE,"Serviços"}</definedName>
    <definedName function="false" hidden="false" localSheetId="11" name="JANEIRO2003_1" vbProcedure="false">{#N/A,#N/A,TRUE,"Serviços"}</definedName>
    <definedName function="false" hidden="false" localSheetId="11" name="orçamrest" vbProcedure="false">{#N/A,#N/A,TRUE,"Serviços"}</definedName>
    <definedName function="false" hidden="false" localSheetId="11" name="orçamrest_1" vbProcedure="false">{#N/A,#N/A,TRUE,"Serviços"}</definedName>
    <definedName function="false" hidden="false" localSheetId="11" name="Print_Area_MI" vbProcedure="false">#REF!</definedName>
    <definedName function="false" hidden="false" localSheetId="11" name="PROD_1" vbProcedure="false">{#N/A,#N/A,TRUE,"Serviços"}</definedName>
    <definedName function="false" hidden="false" localSheetId="11" name="PROD_1_1" vbProcedure="false">{#N/A,#N/A,TRUE,"Serviços"}</definedName>
    <definedName function="false" hidden="false" localSheetId="11" name="REL" vbProcedure="false">{#N/A,#N/A,TRUE,"Serviços"}</definedName>
    <definedName function="false" hidden="false" localSheetId="11" name="REL_1" vbProcedure="false">{#N/A,#N/A,TRUE,"Serviços"}</definedName>
    <definedName function="false" hidden="false" localSheetId="11" name="rr" vbProcedure="false">{#N/A,#N/A,TRUE,"Serviços"}</definedName>
    <definedName function="false" hidden="false" localSheetId="11" name="rrff" vbProcedure="false">{#N/A,#N/A,TRUE,"Serviços"}</definedName>
    <definedName function="false" hidden="false" localSheetId="11" name="rrff_1" vbProcedure="false">{#N/A,#N/A,TRUE,"Serviços"}</definedName>
    <definedName function="false" hidden="false" localSheetId="11" name="rr_1" vbProcedure="false">{#N/A,#N/A,TRUE,"Serviços"}</definedName>
    <definedName function="false" hidden="false" localSheetId="11" name="SETEMBRO" vbProcedure="false">{#N/A,#N/A,TRUE,"Serviços"}</definedName>
    <definedName function="false" hidden="false" localSheetId="11" name="SETEMBRO_1" vbProcedure="false">{#N/A,#N/A,TRUE,"Serviços"}</definedName>
    <definedName function="false" hidden="false" localSheetId="11" name="SINAPI_OUTUBRO" vbProcedure="false">'[51]TABELA DE COMPOSIÇÕES - SINAPI '!$A$35:$D$5473</definedName>
    <definedName function="false" hidden="false" localSheetId="11" name="SomaMedAtual" vbProcedure="false">SUM(IF(#REF!=#REF!,IF(#REF!=#REF!,#REF!)))</definedName>
    <definedName function="false" hidden="false" localSheetId="11" name="tipos" vbProcedure="false">[58]CustosTransp!$V$2:$V$4</definedName>
    <definedName function="false" hidden="false" localSheetId="11" name="TYUIO" vbProcedure="false">{#N/A,#N/A,TRUE,"Serviços"}</definedName>
    <definedName function="false" hidden="false" localSheetId="11" name="TYUIO_1" vbProcedure="false">{#N/A,#N/A,TRUE,"Serviços"}</definedName>
    <definedName function="false" hidden="false" localSheetId="11" name="wrn.Tipo." vbProcedure="false">{#N/A,#N/A,TRUE,"Serviços"}</definedName>
    <definedName function="false" hidden="false" localSheetId="11" name="wrn.Tipo._1" vbProcedure="false">{#N/A,#N/A,TRUE,"Serviços"}</definedName>
    <definedName function="false" hidden="false" localSheetId="11" name="X" vbProcedure="false">#REF!</definedName>
    <definedName function="false" hidden="false" localSheetId="11" name="_OUT98" vbProcedure="false">{#N/A,#N/A,TRUE,"Serviços"}</definedName>
    <definedName function="false" hidden="false" localSheetId="11" name="_OUT98_1" vbProcedure="false">{#N/A,#N/A,TRUE,"Serviços"}</definedName>
    <definedName function="false" hidden="false" localSheetId="11" name="__OUT98" vbProcedure="false">{#N/A,#N/A,TRUE,"Serviços"}</definedName>
    <definedName function="false" hidden="false" localSheetId="11" name="__OUT98_1" vbProcedure="false">{#N/A,#N/A,TRUE,"Serviços"}</definedName>
    <definedName function="false" hidden="false" localSheetId="11" name="___OUT98" vbProcedure="false">{#N/A,#N/A,TRUE,"Serviços"}</definedName>
    <definedName function="false" hidden="false" localSheetId="11" name="___OUT98_1" vbProcedure="false">{#N/A,#N/A,TRUE,"Serviços"}</definedName>
    <definedName function="false" hidden="false" localSheetId="11" name="____OUT98" vbProcedure="false">{#N/A,#N/A,TRUE,"Serviços"}</definedName>
    <definedName function="false" hidden="false" localSheetId="11" name="____OUT98_1" vbProcedure="false">{#N/A,#N/A,TRUE,"Serviços"}</definedName>
    <definedName function="false" hidden="false" localSheetId="11" name="______OUT98" vbProcedure="false">{#N/A,#N/A,TRUE,"Serviços"}</definedName>
    <definedName function="false" hidden="false" localSheetId="11" name="______OUT98_1" vbProcedure="false">{#N/A,#N/A,TRUE,"Serviços"}</definedName>
    <definedName function="false" hidden="false" localSheetId="11" name="________OUT98" vbProcedure="false">{#N/A,#N/A,TRUE,"Serviços"}</definedName>
    <definedName function="false" hidden="false" localSheetId="11" name="________OUT98_1" vbProcedure="false">{#N/A,#N/A,TRUE,"Serviços"}</definedName>
    <definedName function="false" hidden="false" localSheetId="11" name="__________OUT98" vbProcedure="false">{#N/A,#N/A,TRUE,"Serviços"}</definedName>
    <definedName function="false" hidden="false" localSheetId="11" name="__________OUT98_1" vbProcedure="false">{#N/A,#N/A,TRUE,"Serviços"}</definedName>
    <definedName function="false" hidden="false" localSheetId="11" name="____________OUT98" vbProcedure="false">{#N/A,#N/A,TRUE,"Serviços"}</definedName>
    <definedName function="false" hidden="false" localSheetId="11" name="____________OUT98_1" vbProcedure="false">{#N/A,#N/A,TRUE,"Serviços"}</definedName>
    <definedName function="false" hidden="false" localSheetId="12" name="a" vbProcedure="false">#REF!</definedName>
    <definedName function="false" hidden="false" localSheetId="12" name="a1_10" vbProcedure="false">#REF!</definedName>
    <definedName function="false" hidden="false" localSheetId="12" name="a1_100" vbProcedure="false">#REF!</definedName>
    <definedName function="false" hidden="false" localSheetId="12" name="a1_15" vbProcedure="false">#REF!</definedName>
    <definedName function="false" hidden="false" localSheetId="12" name="a1_25" vbProcedure="false">#REF!</definedName>
    <definedName function="false" hidden="false" localSheetId="12" name="a1_5" vbProcedure="false">#REF!</definedName>
    <definedName function="false" hidden="false" localSheetId="12" name="a1_50" vbProcedure="false">#REF!</definedName>
    <definedName function="false" hidden="false" localSheetId="12" name="a1_a15" vbProcedure="false">#REF!</definedName>
    <definedName function="false" hidden="false" localSheetId="12" name="a1_a5" vbProcedure="false">#REF!</definedName>
    <definedName function="false" hidden="false" localSheetId="12" name="a2_10" vbProcedure="false">#REF!</definedName>
    <definedName function="false" hidden="false" localSheetId="12" name="a2_100" vbProcedure="false">#REF!</definedName>
    <definedName function="false" hidden="false" localSheetId="12" name="a2_25" vbProcedure="false">#REF!</definedName>
    <definedName function="false" hidden="false" localSheetId="12" name="a2_5" vbProcedure="false">#REF!</definedName>
    <definedName function="false" hidden="false" localSheetId="12" name="a2_50" vbProcedure="false">#REF!</definedName>
    <definedName function="false" hidden="false" localSheetId="12" name="a2_a15" vbProcedure="false">#REF!</definedName>
    <definedName function="false" hidden="false" localSheetId="12" name="aapoio3por2por02" vbProcedure="false">#REF!</definedName>
    <definedName function="false" hidden="false" localSheetId="12" name="aapoio3por8por03" vbProcedure="false">#REF!</definedName>
    <definedName function="false" hidden="false" localSheetId="12" name="ADS" vbProcedure="false">#REF!</definedName>
    <definedName function="false" hidden="false" localSheetId="12" name="af" vbProcedure="false">#REF!</definedName>
    <definedName function="false" hidden="false" localSheetId="12" name="AGORA" vbProcedure="false">#REF!</definedName>
    <definedName function="false" hidden="false" localSheetId="12" name="ALBERTO" vbProcedure="false">#REF!</definedName>
    <definedName function="false" hidden="false" localSheetId="12" name="ALTA" vbProcedure="false">'[11]pro-08'!#ref!</definedName>
    <definedName function="false" hidden="false" localSheetId="12" name="alvenaria" vbProcedure="false">#REF!</definedName>
    <definedName function="false" hidden="false" localSheetId="12" name="amarela" vbProcedure="false">#REF!</definedName>
    <definedName function="false" hidden="false" localSheetId="12" name="andaime" vbProcedure="false">#REF!</definedName>
    <definedName function="false" hidden="false" localSheetId="12" name="apontador" vbProcedure="false">#REF!</definedName>
    <definedName function="false" hidden="false" localSheetId="12" name="arlkajf" vbProcedure="false">#REF!</definedName>
    <definedName function="false" hidden="false" localSheetId="12" name="Aut_original" vbProcedure="false">[14]projeto!#ref!</definedName>
    <definedName function="false" hidden="false" localSheetId="12" name="Aut_resumo" vbProcedure="false">[15]resumo_aut1!#ref!</definedName>
    <definedName function="false" hidden="false" localSheetId="12" name="auxiliar" vbProcedure="false">#REF!</definedName>
    <definedName function="false" hidden="false" localSheetId="12" name="azul" vbProcedure="false">#REF!</definedName>
    <definedName function="false" hidden="false" localSheetId="12" name="AZULSINAL" vbProcedure="false">#REF!</definedName>
    <definedName function="false" hidden="false" localSheetId="12" name="b" vbProcedure="false">#REF!</definedName>
    <definedName function="false" hidden="false" localSheetId="12" name="b1_10" vbProcedure="false">#REF!</definedName>
    <definedName function="false" hidden="false" localSheetId="12" name="b1_100" vbProcedure="false">#REF!</definedName>
    <definedName function="false" hidden="false" localSheetId="12" name="b1_25" vbProcedure="false">#REF!</definedName>
    <definedName function="false" hidden="false" localSheetId="12" name="b1_5" vbProcedure="false">#REF!</definedName>
    <definedName function="false" hidden="false" localSheetId="12" name="b1_50" vbProcedure="false">#REF!</definedName>
    <definedName function="false" hidden="false" localSheetId="12" name="b1_a15" vbProcedure="false">#REF!</definedName>
    <definedName function="false" hidden="false" localSheetId="12" name="b1_b15" vbProcedure="false">#REF!</definedName>
    <definedName function="false" hidden="false" localSheetId="12" name="b2_10" vbProcedure="false">#REF!</definedName>
    <definedName function="false" hidden="false" localSheetId="12" name="b2_100" vbProcedure="false">#REF!</definedName>
    <definedName function="false" hidden="false" localSheetId="12" name="b2_15" vbProcedure="false">#REF!</definedName>
    <definedName function="false" hidden="false" localSheetId="12" name="b2_25" vbProcedure="false">#REF!</definedName>
    <definedName function="false" hidden="false" localSheetId="12" name="b2_5" vbProcedure="false">#REF!</definedName>
    <definedName function="false" hidden="false" localSheetId="12" name="b2_50" vbProcedure="false">#REF!</definedName>
    <definedName function="false" hidden="false" localSheetId="12" name="b2_a15" vbProcedure="false">#REF!</definedName>
    <definedName function="false" hidden="false" localSheetId="12" name="b2_b15" vbProcedure="false">#REF!</definedName>
    <definedName function="false" hidden="false" localSheetId="12" name="bate" vbProcedure="false">#REF!</definedName>
    <definedName function="false" hidden="false" localSheetId="12" name="BG" vbProcedure="false">#REF!</definedName>
    <definedName function="false" hidden="false" localSheetId="12" name="BGU" vbProcedure="false">#REF!</definedName>
    <definedName function="false" hidden="false" localSheetId="12" name="BR" vbProcedure="false">#REF!</definedName>
    <definedName function="false" hidden="false" localSheetId="12" name="calcinsumos" vbProcedure="false">[18]pontes!#ref!</definedName>
    <definedName function="false" hidden="false" localSheetId="12" name="calcpunit" vbProcedure="false">[19]pontes!#ref!</definedName>
    <definedName function="false" hidden="false" localSheetId="12" name="calinsumos" vbProcedure="false">[18]pontes!#ref!</definedName>
    <definedName function="false" hidden="false" localSheetId="12" name="calpunit" vbProcedure="false">[19]pontes!#ref!</definedName>
    <definedName function="false" hidden="false" localSheetId="12" name="CAPA" vbProcedure="false">{#N/A,#N/A,TRUE,"Serviços"}</definedName>
    <definedName function="false" hidden="false" localSheetId="12" name="capa1" vbProcedure="false">{#N/A,#N/A,TRUE,"Serviços"}</definedName>
    <definedName function="false" hidden="false" localSheetId="12" name="capa1_1" vbProcedure="false">{#N/A,#N/A,TRUE,"Serviços"}</definedName>
    <definedName function="false" hidden="false" localSheetId="12" name="capa2" vbProcedure="false">{#N/A,#N/A,TRUE,"Serviços"}</definedName>
    <definedName function="false" hidden="false" localSheetId="12" name="capa2_1" vbProcedure="false">{#N/A,#N/A,TRUE,"Serviços"}</definedName>
    <definedName function="false" hidden="false" localSheetId="12" name="capataz" vbProcedure="false">#REF!</definedName>
    <definedName function="false" hidden="false" localSheetId="12" name="CAPA_1" vbProcedure="false">{#N/A,#N/A,TRUE,"Serviços"}</definedName>
    <definedName function="false" hidden="false" localSheetId="12" name="carpinteiro" vbProcedure="false">#REF!</definedName>
    <definedName function="false" hidden="false" localSheetId="12" name="CBU" vbProcedure="false">#REF!</definedName>
    <definedName function="false" hidden="false" localSheetId="12" name="CBUII" vbProcedure="false">#REF!</definedName>
    <definedName function="false" hidden="false" localSheetId="12" name="CBUQB" vbProcedure="false">#REF!</definedName>
    <definedName function="false" hidden="false" localSheetId="12" name="CBUQc" vbProcedure="false">#REF!</definedName>
    <definedName function="false" hidden="false" localSheetId="12" name="CC" vbProcedure="false">#REF!</definedName>
    <definedName function="false" hidden="false" localSheetId="12" name="cha" vbProcedure="false">#REF!</definedName>
    <definedName function="false" hidden="false" localSheetId="12" name="chapa" vbProcedure="false">#REF!</definedName>
    <definedName function="false" hidden="false" localSheetId="12" name="CINSMG" vbProcedure="false">[27]pontes!#ref!</definedName>
    <definedName function="false" hidden="false" localSheetId="12" name="cinsumg" vbProcedure="false">[28]pontes!#ref!</definedName>
    <definedName function="false" hidden="false" localSheetId="12" name="CODIGO" vbProcedure="false">#REF!</definedName>
    <definedName function="false" hidden="false" localSheetId="12" name="concreto15" vbProcedure="false">#REF!</definedName>
    <definedName function="false" hidden="false" localSheetId="12" name="construtora" vbProcedure="false">#REF!</definedName>
    <definedName function="false" hidden="false" localSheetId="12" name="Consumodemateriais" vbProcedure="false">plan1</definedName>
    <definedName function="false" hidden="false" localSheetId="12" name="contrato_revisto" vbProcedure="false">#REF!</definedName>
    <definedName function="false" hidden="false" localSheetId="12" name="copiado" vbProcedure="false">{#N/A,#N/A,TRUE,"Serviços"}</definedName>
    <definedName function="false" hidden="false" localSheetId="12" name="cpaux" vbProcedure="false">#REF!</definedName>
    <definedName function="false" hidden="false" localSheetId="12" name="CPOS" vbProcedure="false">#REF!</definedName>
    <definedName function="false" hidden="false" localSheetId="12" name="CPU" vbProcedure="false">#REF!</definedName>
    <definedName function="false" hidden="false" localSheetId="12" name="crav3Tr32" vbProcedure="false">#REF!</definedName>
    <definedName function="false" hidden="false" localSheetId="12" name="cravTr68" vbProcedure="false">#REF!</definedName>
    <definedName function="false" hidden="false" localSheetId="12" name="crono" vbProcedure="false">#REF!</definedName>
    <definedName function="false" hidden="false" localSheetId="12" name="Cronogr." vbProcedure="false">'[30]cr lote 02'!#ref!</definedName>
    <definedName function="false" hidden="false" localSheetId="12" name="CustoPMVC" vbProcedure="false">#REF!</definedName>
    <definedName function="false" hidden="false" localSheetId="12" name="CUSTO_06" vbProcedure="false">#REF!</definedName>
    <definedName function="false" hidden="false" localSheetId="12" name="Código" vbProcedure="false">#REF!</definedName>
    <definedName function="false" hidden="false" localSheetId="12" name="d" vbProcedure="false">#REF!</definedName>
    <definedName function="false" hidden="false" localSheetId="12" name="d1a" vbProcedure="false">#REF!</definedName>
    <definedName function="false" hidden="false" localSheetId="12" name="d2a" vbProcedure="false">#REF!</definedName>
    <definedName function="false" hidden="false" localSheetId="12" name="dadinho" vbProcedure="false">#REF!</definedName>
    <definedName function="false" hidden="false" localSheetId="12" name="DADOS" vbProcedure="false">#REF!</definedName>
    <definedName function="false" hidden="false" localSheetId="12" name="Dados_Primário" vbProcedure="false">#REF!</definedName>
    <definedName function="false" hidden="false" localSheetId="12" name="DAER1" vbProcedure="false">{#N/A,#N/A,TRUE,"Serviços"}</definedName>
    <definedName function="false" hidden="false" localSheetId="12" name="DAER1_1" vbProcedure="false">{#N/A,#N/A,TRUE,"Serviços"}</definedName>
    <definedName function="false" hidden="false" localSheetId="12" name="Database" vbProcedure="false">#REF!</definedName>
    <definedName function="false" hidden="false" localSheetId="12" name="Data_Final" vbProcedure="false">#REF!</definedName>
    <definedName function="false" hidden="false" localSheetId="12" name="Data_Início" vbProcedure="false">#REF!</definedName>
    <definedName function="false" hidden="false" localSheetId="12" name="Densidades" vbProcedure="false">#REF!</definedName>
    <definedName function="false" hidden="false" localSheetId="12" name="DESCONTO" vbProcedure="false">#REF!</definedName>
    <definedName function="false" hidden="false" localSheetId="12" name="dg" vbProcedure="false">#REF!</definedName>
    <definedName function="false" hidden="false" localSheetId="12" name="DGA" vbProcedure="false">'[11]pro-08'!#ref!</definedName>
    <definedName function="false" hidden="false" localSheetId="12" name="DJ" vbProcedure="false">#REF!</definedName>
    <definedName function="false" hidden="false" localSheetId="12" name="DTM" vbProcedure="false">#REF!</definedName>
    <definedName function="false" hidden="false" localSheetId="12" name="e" vbProcedure="false">#REF!</definedName>
    <definedName function="false" hidden="false" localSheetId="12" name="ECJ" vbProcedure="false">#REF!</definedName>
    <definedName function="false" hidden="false" localSheetId="12" name="edital" vbProcedure="false">#REF!</definedName>
    <definedName function="false" hidden="false" localSheetId="12" name="EJ" vbProcedure="false">#REF!</definedName>
    <definedName function="false" hidden="false" localSheetId="12" name="elevação" vbProcedure="false">#REF!</definedName>
    <definedName function="false" hidden="false" localSheetId="12" name="encarregadoAr" vbProcedure="false">#REF!</definedName>
    <definedName function="false" hidden="false" localSheetId="12" name="enchimento" vbProcedure="false">#REF!</definedName>
    <definedName function="false" hidden="false" localSheetId="12" name="engenheiro" vbProcedure="false">#REF!</definedName>
    <definedName function="false" hidden="false" localSheetId="12" name="enroPA" vbProcedure="false">#REF!</definedName>
    <definedName function="false" hidden="false" localSheetId="12" name="ensecadeira5" vbProcedure="false">#REF!</definedName>
    <definedName function="false" hidden="false" localSheetId="12" name="escavacao.2" vbProcedure="false">#REF!</definedName>
    <definedName function="false" hidden="false" localSheetId="12" name="escoramentof" vbProcedure="false">#REF!</definedName>
    <definedName function="false" hidden="false" localSheetId="12" name="EST" vbProcedure="false">#REF!</definedName>
    <definedName function="false" hidden="false" localSheetId="12" name="EXA" vbProcedure="false">'[11]pro-08'!#ref!</definedName>
    <definedName function="false" hidden="false" localSheetId="12" name="Excel_BuiltIn_Criteria" vbProcedure="false">#REF!</definedName>
    <definedName function="false" hidden="false" localSheetId="12" name="Excel_BuiltIn_Print_Area_2_1" vbProcedure="false">#REF!</definedName>
    <definedName function="false" hidden="false" localSheetId="12" name="Excel_BuiltIn_Print_Area_2_1_6" vbProcedure="false">#REF!</definedName>
    <definedName function="false" hidden="false" localSheetId="12" name="Excel_BuiltIn_Print_Area_6_1" vbProcedure="false">#REF!</definedName>
    <definedName function="false" hidden="false" localSheetId="12" name="Excel_BuiltIn_Print_Area_6_1_6" vbProcedure="false">#REF!</definedName>
    <definedName function="false" hidden="false" localSheetId="12" name="Ext" vbProcedure="false">#REF!</definedName>
    <definedName function="false" hidden="false" localSheetId="12" name="ExtFaixa" vbProcedure="false">#REF!</definedName>
    <definedName function="false" hidden="false" localSheetId="12" name="ExtFaixa2" vbProcedure="false">'[2]p a t o 99 b'!#ref!</definedName>
    <definedName function="false" hidden="false" localSheetId="12" name="f" vbProcedure="false">#REF!</definedName>
    <definedName function="false" hidden="false" localSheetId="12" name="FATURAS2002" vbProcedure="false">{#N/A,#N/A,TRUE,"Serviços"}</definedName>
    <definedName function="false" hidden="false" localSheetId="12" name="FATURAS2002_1" vbProcedure="false">{#N/A,#N/A,TRUE,"Serviços"}</definedName>
    <definedName function="false" hidden="false" localSheetId="12" name="fc1a" vbProcedure="false">'[11]pro-08'!#ref!</definedName>
    <definedName function="false" hidden="false" localSheetId="12" name="FC2A" vbProcedure="false">'[11]pro-08'!#ref!</definedName>
    <definedName function="false" hidden="false" localSheetId="12" name="FC3A" vbProcedure="false">'[11]pro-08'!#ref!</definedName>
    <definedName function="false" hidden="false" localSheetId="12" name="feitor" vbProcedure="false">#REF!</definedName>
    <definedName function="false" hidden="false" localSheetId="12" name="fer" vbProcedure="false">[40]comp1!#ref!</definedName>
    <definedName function="false" hidden="false" localSheetId="12" name="ferreiro" vbProcedure="false">#REF!</definedName>
    <definedName function="false" hidden="false" localSheetId="12" name="FLU" vbProcedure="false">#REF!</definedName>
    <definedName function="false" hidden="false" localSheetId="12" name="FOLHA01" vbProcedure="false">{#N/A,#N/A,TRUE,"Serviços"}</definedName>
    <definedName function="false" hidden="false" localSheetId="12" name="FOLHA01_1" vbProcedure="false">{#N/A,#N/A,TRUE,"Serviços"}</definedName>
    <definedName function="false" hidden="false" localSheetId="12" name="folha1" vbProcedure="false">{#N/A,#N/A,TRUE,"Serviços"}</definedName>
    <definedName function="false" hidden="false" localSheetId="12" name="folha1_1" vbProcedure="false">{#N/A,#N/A,TRUE,"Serviços"}</definedName>
    <definedName function="false" hidden="false" localSheetId="12" name="Fonte" vbProcedure="false">#REF!</definedName>
    <definedName function="false" hidden="false" localSheetId="12" name="forcortdob" vbProcedure="false">#REF!</definedName>
    <definedName function="false" hidden="false" localSheetId="12" name="formacurva" vbProcedure="false">#REF!</definedName>
    <definedName function="false" hidden="false" localSheetId="12" name="formaplana" vbProcedure="false">#REF!</definedName>
    <definedName function="false" hidden="false" localSheetId="12" name="fornec3Tr32" vbProcedure="false">#REF!</definedName>
    <definedName function="false" hidden="false" localSheetId="12" name="fornecTr68" vbProcedure="false">#REF!</definedName>
    <definedName function="false" hidden="false" localSheetId="12" name="furador" vbProcedure="false">#REF!</definedName>
    <definedName function="false" hidden="false" localSheetId="12" name="g" vbProcedure="false">#REF!</definedName>
    <definedName function="false" hidden="false" localSheetId="12" name="gcorpo" vbProcedure="false">#REF!</definedName>
    <definedName function="false" hidden="false" localSheetId="12" name="gtryfj" vbProcedure="false">{#N/A,#N/A,TRUE,"Serviços"}</definedName>
    <definedName function="false" hidden="false" localSheetId="12" name="gtryfj_1" vbProcedure="false">{#N/A,#N/A,TRUE,"Serviços"}</definedName>
    <definedName function="false" hidden="false" localSheetId="12" name="h" vbProcedure="false">#REF!</definedName>
    <definedName function="false" hidden="false" localSheetId="12" name="hbomba" vbProcedure="false">#REF!</definedName>
    <definedName function="false" hidden="false" localSheetId="12" name="hgfh" vbProcedure="false">#REF!</definedName>
    <definedName function="false" hidden="false" localSheetId="12" name="hi" vbProcedure="false">#REF!</definedName>
    <definedName function="false" hidden="false" localSheetId="12" name="ht" vbProcedure="false">#REF!</definedName>
    <definedName function="false" hidden="false" localSheetId="12" name="I" vbProcedure="false">#REF!</definedName>
    <definedName function="false" hidden="false" localSheetId="12" name="IM" vbProcedure="false">#REF!</definedName>
    <definedName function="false" hidden="false" localSheetId="12" name="INSUMOS" vbProcedure="false">#REF!</definedName>
    <definedName function="false" hidden="false" localSheetId="12" name="INTERVALO" vbProcedure="false">#REF!</definedName>
    <definedName function="false" hidden="false" localSheetId="12" name="Item" vbProcedure="false">#REF!</definedName>
    <definedName function="false" hidden="false" localSheetId="12" name="JANEIRO2003" vbProcedure="false">{#N/A,#N/A,TRUE,"Serviços"}</definedName>
    <definedName function="false" hidden="false" localSheetId="12" name="JANEIRO2003_1" vbProcedure="false">{#N/A,#N/A,TRUE,"Serviços"}</definedName>
    <definedName function="false" hidden="false" localSheetId="12" name="jeribu" vbProcedure="false">#REF!</definedName>
    <definedName function="false" hidden="false" localSheetId="12" name="JR_PAGE_ANCHOR_0_1" vbProcedure="false">#REF!</definedName>
    <definedName function="false" hidden="false" localSheetId="12" name="KAPA" vbProcedure="false">'[42]1-1'!#ref!</definedName>
    <definedName function="false" hidden="false" localSheetId="12" name="kg" vbProcedure="false">#REF!</definedName>
    <definedName function="false" hidden="false" localSheetId="12" name="kmgjhjfsjhsdf" vbProcedure="false">#REF!</definedName>
    <definedName function="false" hidden="false" localSheetId="12" name="lama" vbProcedure="false">#REF!</definedName>
    <definedName function="false" hidden="false" localSheetId="12" name="leis" vbProcedure="false">#REF!</definedName>
    <definedName function="false" hidden="false" localSheetId="12" name="LILASDRENA" vbProcedure="false">#REF!</definedName>
    <definedName function="false" hidden="false" localSheetId="12" name="LL" vbProcedure="false">#REF!</definedName>
    <definedName function="false" hidden="false" localSheetId="12" name="m" vbProcedure="false">#REF!</definedName>
    <definedName function="false" hidden="false" localSheetId="12" name="mao_de_obra" vbProcedure="false">#REF!</definedName>
    <definedName function="false" hidden="false" localSheetId="12" name="massacara" vbProcedure="false">#REF!</definedName>
    <definedName function="false" hidden="false" localSheetId="12" name="MATRIZ" vbProcedure="false">#REF!</definedName>
    <definedName function="false" hidden="false" localSheetId="12" name="mdoinstal" vbProcedure="false">#REF!</definedName>
    <definedName function="false" hidden="false" localSheetId="12" name="Medição" vbProcedure="false">#REF!</definedName>
    <definedName function="false" hidden="false" localSheetId="12" name="memoria" vbProcedure="false">#REF!</definedName>
    <definedName function="false" hidden="false" localSheetId="12" name="memoria_brita" vbProcedure="false">#REF!</definedName>
    <definedName function="false" hidden="false" localSheetId="12" name="memoria_cap5070" vbProcedure="false">#REF!</definedName>
    <definedName function="false" hidden="false" localSheetId="12" name="memoria_cbuq" vbProcedure="false">#REF!</definedName>
    <definedName function="false" hidden="false" localSheetId="12" name="memoria_filler" vbProcedure="false">#REF!</definedName>
    <definedName function="false" hidden="false" localSheetId="12" name="memoria_pintura" vbProcedure="false">#REF!</definedName>
    <definedName function="false" hidden="false" localSheetId="12" name="memoria_qdade" vbProcedure="false">#REF!</definedName>
    <definedName function="false" hidden="false" localSheetId="12" name="memoria_RR1C" vbProcedure="false">#REF!</definedName>
    <definedName function="false" hidden="false" localSheetId="12" name="memoria_trans_areia" vbProcedure="false">#REF!</definedName>
    <definedName function="false" hidden="false" localSheetId="12" name="memoria_trans_brita" vbProcedure="false">#REF!</definedName>
    <definedName function="false" hidden="false" localSheetId="12" name="memoria_trans_cbuq" vbProcedure="false">#REF!</definedName>
    <definedName function="false" hidden="false" localSheetId="12" name="memoria_trans_filler" vbProcedure="false">#REF!</definedName>
    <definedName function="false" hidden="false" localSheetId="12" name="mestre" vbProcedure="false">#REF!</definedName>
    <definedName function="false" hidden="false" localSheetId="12" name="MM" vbProcedure="false">#REF!</definedName>
    <definedName function="false" hidden="false" localSheetId="12" name="MMhut" vbProcedure="false">#REF!</definedName>
    <definedName function="false" hidden="false" localSheetId="12" name="mobra" vbProcedure="false">[40]comp1!#ref!</definedName>
    <definedName function="false" hidden="false" localSheetId="12" name="M_HUT" vbProcedure="false">#REF!</definedName>
    <definedName function="false" hidden="false" localSheetId="12" name="N" vbProcedure="false">#REF!</definedName>
    <definedName function="false" hidden="false" localSheetId="12" name="nn" vbProcedure="false">#REF!</definedName>
    <definedName function="false" hidden="false" localSheetId="12" name="nome" vbProcedure="false">#REF!</definedName>
    <definedName function="false" hidden="false" localSheetId="12" name="novo" vbProcedure="false">{#N/A,#N/A,FALSE,"Planilha";#N/A,#N/A,FALSE,"Resumo";#N/A,#N/A,FALSE,"Fisico";#N/A,#N/A,FALSE,"Financeiro";#N/A,#N/A,FALSE,"Financeiro"}</definedName>
    <definedName function="false" hidden="false" localSheetId="12" name="NOVOS" vbProcedure="false">#REF!</definedName>
    <definedName function="false" hidden="false" localSheetId="12" name="NTEI" vbProcedure="false">'[11]pro-08'!#ref!</definedName>
    <definedName function="false" hidden="false" localSheetId="12" name="objeto" vbProcedure="false">#REF!</definedName>
    <definedName function="false" hidden="false" localSheetId="12" name="OPA" vbProcedure="false">'[11]pro-08'!#ref!</definedName>
    <definedName function="false" hidden="false" localSheetId="12" name="operabate" vbProcedure="false">#REF!</definedName>
    <definedName function="false" hidden="false" localSheetId="12" name="orgao" vbProcedure="false">#REF!</definedName>
    <definedName function="false" hidden="false" localSheetId="12" name="orçamrest" vbProcedure="false">{#N/A,#N/A,TRUE,"Serviços"}</definedName>
    <definedName function="false" hidden="false" localSheetId="12" name="orçamrest_1" vbProcedure="false">{#N/A,#N/A,TRUE,"Serviços"}</definedName>
    <definedName function="false" hidden="false" localSheetId="12" name="Para_agua_base" vbProcedure="false">#REF!</definedName>
    <definedName function="false" hidden="false" localSheetId="12" name="Para_agua_dmt_base" vbProcedure="false">#REF!</definedName>
    <definedName function="false" hidden="false" localSheetId="12" name="Para_agua_dmt_regula" vbProcedure="false">#REF!</definedName>
    <definedName function="false" hidden="false" localSheetId="12" name="Para_agua_dmt_terra" vbProcedure="false">#REF!</definedName>
    <definedName function="false" hidden="false" localSheetId="12" name="Para_agua_regula" vbProcedure="false">#REF!</definedName>
    <definedName function="false" hidden="false" localSheetId="12" name="Para_agua_terra" vbProcedure="false">#REF!</definedName>
    <definedName function="false" hidden="false" localSheetId="12" name="Para_areia_dens" vbProcedure="false">#REF!</definedName>
    <definedName function="false" hidden="false" localSheetId="12" name="Para_areia_dmt" vbProcedure="false">#REF!</definedName>
    <definedName function="false" hidden="false" localSheetId="12" name="Para_base_dens" vbProcedure="false">#REF!</definedName>
    <definedName function="false" hidden="false" localSheetId="12" name="Para_base_dmt" vbProcedure="false">#REF!</definedName>
    <definedName function="false" hidden="false" localSheetId="12" name="Para_base_espess" vbProcedure="false">#REF!</definedName>
    <definedName function="false" hidden="false" localSheetId="12" name="Para_base_larg" vbProcedure="false">#REF!</definedName>
    <definedName function="false" hidden="false" localSheetId="12" name="Para_brita_dens" vbProcedure="false">#REF!</definedName>
    <definedName function="false" hidden="false" localSheetId="12" name="Para_brita_dmt_com" vbProcedure="false">#REF!</definedName>
    <definedName function="false" hidden="false" localSheetId="12" name="Para_brita_dmt_loc" vbProcedure="false">#REF!</definedName>
    <definedName function="false" hidden="false" localSheetId="12" name="Para_cbuq_areia" vbProcedure="false">#REF!</definedName>
    <definedName function="false" hidden="false" localSheetId="12" name="Para_cbuq_brita" vbProcedure="false">#REF!</definedName>
    <definedName function="false" hidden="false" localSheetId="12" name="Para_cbuq_cap" vbProcedure="false">#REF!</definedName>
    <definedName function="false" hidden="false" localSheetId="12" name="Para_cbuq_dens" vbProcedure="false">#REF!</definedName>
    <definedName function="false" hidden="false" localSheetId="12" name="Para_cbuq_dmt" vbProcedure="false">#REF!</definedName>
    <definedName function="false" hidden="false" localSheetId="12" name="Para_cbuq_espess" vbProcedure="false">#REF!</definedName>
    <definedName function="false" hidden="false" localSheetId="12" name="Para_cbuq_filler" vbProcedure="false">#REF!</definedName>
    <definedName function="false" hidden="false" localSheetId="12" name="Para_cbuq_larg" vbProcedure="false">#REF!</definedName>
    <definedName function="false" hidden="false" localSheetId="12" name="Para_desmatemento" vbProcedure="false">#REF!</definedName>
    <definedName function="false" hidden="false" localSheetId="12" name="Para_empolamento" vbProcedure="false">#REF!</definedName>
    <definedName function="false" hidden="false" localSheetId="12" name="Para_extensao_prev" vbProcedure="false">#REF!</definedName>
    <definedName function="false" hidden="false" localSheetId="12" name="Para_filler_dmt" vbProcedure="false">#REF!</definedName>
    <definedName function="false" hidden="false" localSheetId="12" name="Para_fin_dec" vbProcedure="false">#REF!</definedName>
    <definedName function="false" hidden="false" localSheetId="12" name="Para_fin_tx" vbProcedure="false">#REF!</definedName>
    <definedName function="false" hidden="false" localSheetId="12" name="Para_imprimacao_larg" vbProcedure="false">#REF!</definedName>
    <definedName function="false" hidden="false" localSheetId="12" name="Para_imprimacao_taxa" vbProcedure="false">#REF!</definedName>
    <definedName function="false" hidden="false" localSheetId="12" name="Para_intersecao" vbProcedure="false">#REF!</definedName>
    <definedName function="false" hidden="false" localSheetId="12" name="Para_pintura_larg" vbProcedure="false">#REF!</definedName>
    <definedName function="false" hidden="false" localSheetId="12" name="Para_pintura_taxa" vbProcedure="false">#REF!</definedName>
    <definedName function="false" hidden="false" localSheetId="12" name="Para_qda_dec" vbProcedure="false">#REF!</definedName>
    <definedName function="false" hidden="false" localSheetId="12" name="Para_qda_tx" vbProcedure="false">#REF!</definedName>
    <definedName function="false" hidden="false" localSheetId="12" name="Para_regula_espes" vbProcedure="false">#REF!</definedName>
    <definedName function="false" hidden="false" localSheetId="12" name="Para_regula_larg" vbProcedure="false">#REF!</definedName>
    <definedName function="false" hidden="false" localSheetId="12" name="Para_roco" vbProcedure="false">#REF!</definedName>
    <definedName function="false" hidden="false" localSheetId="12" name="Para_tss_brita" vbProcedure="false">#REF!</definedName>
    <definedName function="false" hidden="false" localSheetId="12" name="Para_tss_larg" vbProcedure="false">#REF!</definedName>
    <definedName function="false" hidden="false" localSheetId="12" name="Para_tss_RR2C" vbProcedure="false">#REF!</definedName>
    <definedName function="false" hidden="false" localSheetId="12" name="paux" vbProcedure="false">#REF!</definedName>
    <definedName function="false" hidden="false" localSheetId="12" name="pedreiro" vbProcedure="false">#REF!</definedName>
    <definedName function="false" hidden="false" localSheetId="12" name="Percentual_adm_local" vbProcedure="false">#REF!</definedName>
    <definedName function="false" hidden="false" localSheetId="12" name="pesquisa" vbProcedure="false">#REF!</definedName>
    <definedName function="false" hidden="false" localSheetId="12" name="pinturas" vbProcedure="false">#REF!</definedName>
    <definedName function="false" hidden="false" localSheetId="12" name="pju" vbProcedure="false">#REF!</definedName>
    <definedName function="false" hidden="false" localSheetId="12" name="PL" vbProcedure="false">#REF!</definedName>
    <definedName function="false" hidden="false" localSheetId="12" name="PLAN" vbProcedure="false">#REF!</definedName>
    <definedName function="false" hidden="false" localSheetId="12" name="PLANILHA" vbProcedure="false">#REF!</definedName>
    <definedName function="false" hidden="false" localSheetId="12" name="pldner" vbProcedure="false">#REF!</definedName>
    <definedName function="false" hidden="false" localSheetId="12" name="plpb" vbProcedure="false">#REF!</definedName>
    <definedName function="false" hidden="false" localSheetId="12" name="PL_DNER_BARREIRO" vbProcedure="false">#REF!</definedName>
    <definedName function="false" hidden="false" localSheetId="12" name="PL_PB_BARREIRO" vbProcedure="false">#REF!</definedName>
    <definedName function="false" hidden="false" localSheetId="12" name="ponteest1650" vbProcedure="false">#REF!</definedName>
    <definedName function="false" hidden="false" localSheetId="12" name="ponteest856" vbProcedure="false">#REF!</definedName>
    <definedName function="false" hidden="false" localSheetId="12" name="ponteest894" vbProcedure="false">#REF!</definedName>
    <definedName function="false" hidden="false" localSheetId="12" name="PRECO" vbProcedure="false">#REF!</definedName>
    <definedName function="false" hidden="false" localSheetId="12" name="preco1" vbProcedure="false">#REF!</definedName>
    <definedName function="false" hidden="false" localSheetId="12" name="Preço_unit_total_comp" vbProcedure="false">#REF!</definedName>
    <definedName function="false" hidden="false" localSheetId="12" name="Print_Area_MI" vbProcedure="false">#REF!</definedName>
    <definedName function="false" hidden="false" localSheetId="12" name="PRINT_TITLES_MI" vbProcedure="false">#REF!</definedName>
    <definedName function="false" hidden="false" localSheetId="12" name="processo" vbProcedure="false">#REF!</definedName>
    <definedName function="false" hidden="false" localSheetId="12" name="PROD_1" vbProcedure="false">{#N/A,#N/A,TRUE,"Serviços"}</definedName>
    <definedName function="false" hidden="false" localSheetId="12" name="PROD_1_1" vbProcedure="false">{#N/A,#N/A,TRUE,"Serviços"}</definedName>
    <definedName function="false" hidden="false" localSheetId="12" name="qq" vbProcedure="false">[18]pontes!#ref!</definedName>
    <definedName function="false" hidden="false" localSheetId="12" name="qualquer" vbProcedure="false">[18]pontes!#ref!</definedName>
    <definedName function="false" hidden="false" localSheetId="12" name="queiroz" vbProcedure="false">#REF!</definedName>
    <definedName function="false" hidden="false" localSheetId="12" name="quilometros" vbProcedure="false">#REF!</definedName>
    <definedName function="false" hidden="false" localSheetId="12" name="Q_resumo" vbProcedure="false">#REF!</definedName>
    <definedName function="false" hidden="false" localSheetId="12" name="REF" vbProcedure="false">#REF!</definedName>
    <definedName function="false" hidden="false" localSheetId="12" name="REG" vbProcedure="false">#REF!</definedName>
    <definedName function="false" hidden="false" localSheetId="12" name="REGULA" vbProcedure="false">#REF!</definedName>
    <definedName function="false" hidden="false" localSheetId="12" name="REL" vbProcedure="false">{#N/A,#N/A,TRUE,"Serviços"}</definedName>
    <definedName function="false" hidden="false" localSheetId="12" name="REL_1" vbProcedure="false">{#N/A,#N/A,TRUE,"Serviços"}</definedName>
    <definedName function="false" hidden="false" localSheetId="12" name="Revisao" vbProcedure="false">#REF!</definedName>
    <definedName function="false" hidden="false" localSheetId="12" name="Revisao_rev" vbProcedure="false">#REF!</definedName>
    <definedName function="false" hidden="false" localSheetId="12" name="Revisao_serv" vbProcedure="false">#REF!</definedName>
    <definedName function="false" hidden="false" localSheetId="12" name="Revisao_und" vbProcedure="false">#REF!</definedName>
    <definedName function="false" hidden="false" localSheetId="12" name="RMA" vbProcedure="false">'[11]pro-08'!#ref!</definedName>
    <definedName function="false" hidden="false" localSheetId="12" name="rr" vbProcedure="false">{#N/A,#N/A,TRUE,"Serviços"}</definedName>
    <definedName function="false" hidden="false" localSheetId="12" name="rrff" vbProcedure="false">{#N/A,#N/A,TRUE,"Serviços"}</definedName>
    <definedName function="false" hidden="false" localSheetId="12" name="rrff_1" vbProcedure="false">{#N/A,#N/A,TRUE,"Serviços"}</definedName>
    <definedName function="false" hidden="false" localSheetId="12" name="rr_1" vbProcedure="false">{#N/A,#N/A,TRUE,"Serviços"}</definedName>
    <definedName function="false" hidden="false" localSheetId="12" name="RS" vbProcedure="false">#REF!</definedName>
    <definedName function="false" hidden="false" localSheetId="12" name="sbg" vbProcedure="false">#REF!</definedName>
    <definedName function="false" hidden="false" localSheetId="12" name="SBTC" vbProcedure="false">#REF!</definedName>
    <definedName function="false" hidden="false" localSheetId="12" name="sd" vbProcedure="false">#REF!</definedName>
    <definedName function="false" hidden="false" localSheetId="12" name="servente" vbProcedure="false">#REF!</definedName>
    <definedName function="false" hidden="false" localSheetId="12" name="serventep" vbProcedure="false">#REF!</definedName>
    <definedName function="false" hidden="false" localSheetId="12" name="servi" vbProcedure="false">#REF!</definedName>
    <definedName function="false" hidden="false" localSheetId="12" name="Serviço" vbProcedure="false">#REF!</definedName>
    <definedName function="false" hidden="false" localSheetId="12" name="SETEMBRO" vbProcedure="false">{#N/A,#N/A,TRUE,"Serviços"}</definedName>
    <definedName function="false" hidden="false" localSheetId="12" name="SETEMBRO_1" vbProcedure="false">{#N/A,#N/A,TRUE,"Serviços"}</definedName>
    <definedName function="false" hidden="false" localSheetId="12" name="sicro" vbProcedure="false">#REF!</definedName>
    <definedName function="false" hidden="false" localSheetId="12" name="soldador" vbProcedure="false">#REF!</definedName>
    <definedName function="false" hidden="false" localSheetId="12" name="SomaMedAtual" vbProcedure="false">SUM(IF(#REF!=#REF!,IF(#REF!=#REF!,#REF!)))</definedName>
    <definedName function="false" hidden="false" localSheetId="12" name="tab" vbProcedure="false">#REF!</definedName>
    <definedName function="false" hidden="false" localSheetId="12" name="Tab_Serv." vbProcedure="false">#REF!</definedName>
    <definedName function="false" hidden="false" localSheetId="12" name="Tab_Serviços" vbProcedure="false">#REF!</definedName>
    <definedName function="false" hidden="false" localSheetId="12" name="TD" vbProcedure="false">#REF!</definedName>
    <definedName function="false" hidden="false" localSheetId="12" name="teste" vbProcedure="false">[18]pontes!#ref!</definedName>
    <definedName function="false" hidden="false" localSheetId="12" name="the" vbProcedure="false">#REF!</definedName>
    <definedName function="false" hidden="false" localSheetId="12" name="Tijuipe" vbProcedure="false">#REF!</definedName>
    <definedName function="false" hidden="false" localSheetId="12" name="tijuipinho" vbProcedure="false">#REF!</definedName>
    <definedName function="false" hidden="false" localSheetId="12" name="Tipo_de_Obra" vbProcedure="false">#REF!</definedName>
    <definedName function="false" hidden="false" localSheetId="12" name="topógrafo" vbProcedure="false">#REF!</definedName>
    <definedName function="false" hidden="false" localSheetId="12" name="total" vbProcedure="false">#REF!</definedName>
    <definedName function="false" hidden="false" localSheetId="12" name="TOTALSAIBRO" vbProcedure="false">#REF!</definedName>
    <definedName function="false" hidden="false" localSheetId="12" name="TPM" vbProcedure="false">#REF!</definedName>
    <definedName function="false" hidden="false" localSheetId="12" name="transolo" vbProcedure="false">#REF!</definedName>
    <definedName function="false" hidden="false" localSheetId="12" name="transporte" vbProcedure="false">#REF!</definedName>
    <definedName function="false" hidden="false" localSheetId="12" name="tst" vbProcedure="false">[18]pontes!#ref!</definedName>
    <definedName function="false" hidden="false" localSheetId="12" name="tubulCA" vbProcedure="false">#REF!</definedName>
    <definedName function="false" hidden="false" localSheetId="12" name="tubulão" vbProcedure="false">#REF!</definedName>
    <definedName function="false" hidden="false" localSheetId="12" name="TYUIO" vbProcedure="false">{#N/A,#N/A,TRUE,"Serviços"}</definedName>
    <definedName function="false" hidden="false" localSheetId="12" name="TYUIO_1" vbProcedure="false">{#N/A,#N/A,TRUE,"Serviços"}</definedName>
    <definedName function="false" hidden="false" localSheetId="12" name="Valor_total_cal" vbProcedure="false">#REF!</definedName>
    <definedName function="false" hidden="false" localSheetId="12" name="VAMM" vbProcedure="false">#REF!</definedName>
    <definedName function="false" hidden="false" localSheetId="12" name="vb" vbProcedure="false">#REF!</definedName>
    <definedName function="false" hidden="false" localSheetId="12" name="verde" vbProcedure="false">#REF!</definedName>
    <definedName function="false" hidden="false" localSheetId="12" name="verdepav" vbProcedure="false">#REF!</definedName>
    <definedName function="false" hidden="false" localSheetId="12" name="vigia" vbProcedure="false">#REF!</definedName>
    <definedName function="false" hidden="false" localSheetId="12" name="w" vbProcedure="false">#REF!</definedName>
    <definedName function="false" hidden="false" localSheetId="12" name="wrn.Orçamento." vbProcedure="false">{#N/A,#N/A,FALSE,"Planilha";#N/A,#N/A,FALSE,"Resumo";#N/A,#N/A,FALSE,"Fisico";#N/A,#N/A,FALSE,"Financeiro";#N/A,#N/A,FALSE,"Financeiro"}</definedName>
    <definedName function="false" hidden="false" localSheetId="12" name="wrn.Tipo." vbProcedure="false">{#N/A,#N/A,TRUE,"Serviços"}</definedName>
    <definedName function="false" hidden="false" localSheetId="12" name="wrn.Tipo._1" vbProcedure="false">{#N/A,#N/A,TRUE,"Serviços"}</definedName>
    <definedName function="false" hidden="false" localSheetId="12" name="WWW" vbProcedure="false">plan1</definedName>
    <definedName function="false" hidden="false" localSheetId="12" name="X" vbProcedure="false">#REF!</definedName>
    <definedName function="false" hidden="false" localSheetId="12" name="X1a" vbProcedure="false">#REF!</definedName>
    <definedName function="false" hidden="false" localSheetId="12" name="X2a" vbProcedure="false">#REF!</definedName>
    <definedName function="false" hidden="false" localSheetId="12" name="xique" vbProcedure="false">#REF!</definedName>
    <definedName function="false" hidden="false" localSheetId="12" name="\I" vbProcedure="false">#REF!</definedName>
    <definedName function="false" hidden="false" localSheetId="12" name="\S" vbProcedure="false">[1]compos1!#ref!</definedName>
    <definedName function="false" hidden="false" localSheetId="12" name="_" vbProcedure="false">#REF!</definedName>
    <definedName function="false" hidden="false" localSheetId="12" name="_01_09_96" vbProcedure="false">#REF!</definedName>
    <definedName function="false" hidden="false" localSheetId="12" name="_a100000" vbProcedure="false">#REF!</definedName>
    <definedName function="false" hidden="false" localSheetId="12" name="_a70000" vbProcedure="false">#REF!</definedName>
    <definedName function="false" hidden="false" localSheetId="12" name="_apf1" vbProcedure="false">#REF!</definedName>
    <definedName function="false" hidden="false" localSheetId="12" name="_c" vbProcedure="false">[4]q8!#ref!</definedName>
    <definedName function="false" hidden="false" localSheetId="12" name="_cpf1" vbProcedure="false">#REF!</definedName>
    <definedName function="false" hidden="false" localSheetId="12" name="_EDA02" vbProcedure="false">#REF!</definedName>
    <definedName function="false" hidden="false" localSheetId="12" name="_Ext2" vbProcedure="false">'[2]p a t o 99 b'!#ref!</definedName>
    <definedName function="false" hidden="false" localSheetId="12" name="_OUT98" vbProcedure="false">{#N/A,#N/A,TRUE,"Serviços"}</definedName>
    <definedName function="false" hidden="false" localSheetId="12" name="_OUT98_1" vbProcedure="false">{#N/A,#N/A,TRUE,"Serviços"}</definedName>
    <definedName function="false" hidden="false" localSheetId="12" name="_PL1" vbProcedure="false">#REF!</definedName>
    <definedName function="false" hidden="false" localSheetId="12" name="_r" vbProcedure="false">#REF!</definedName>
    <definedName function="false" hidden="false" localSheetId="12" name="_ta105" vbProcedure="false">#REF!</definedName>
    <definedName function="false" hidden="false" localSheetId="12" name="_ta157" vbProcedure="false">#REF!</definedName>
    <definedName function="false" hidden="false" localSheetId="12" name="_xlnm.Criteria" vbProcedure="false">#REF!</definedName>
    <definedName function="false" hidden="false" localSheetId="12" name="_xlnm.Database" vbProcedure="false">#REF!</definedName>
    <definedName function="false" hidden="false" localSheetId="12" name="_xlnm.Print_Area" vbProcedure="false">'CRONOGRAMA.'!$B$1:$H$23</definedName>
    <definedName function="false" hidden="false" localSheetId="12" name="__a100000" vbProcedure="false">#REF!</definedName>
    <definedName function="false" hidden="false" localSheetId="12" name="__a70000" vbProcedure="false">#REF!</definedName>
    <definedName function="false" hidden="false" localSheetId="12" name="__apf1" vbProcedure="false">#REF!</definedName>
    <definedName function="false" hidden="false" localSheetId="12" name="__cpf1" vbProcedure="false">#REF!</definedName>
    <definedName function="false" hidden="false" localSheetId="12" name="__EDA02" vbProcedure="false">#REF!</definedName>
    <definedName function="false" hidden="false" localSheetId="12" name="__Ext2" vbProcedure="false">'[2]p a t o 99 b'!#ref!</definedName>
    <definedName function="false" hidden="false" localSheetId="12" name="__OUT98" vbProcedure="false">{#N/A,#N/A,TRUE,"Serviços"}</definedName>
    <definedName function="false" hidden="false" localSheetId="12" name="__OUT98_1" vbProcedure="false">{#N/A,#N/A,TRUE,"Serviços"}</definedName>
    <definedName function="false" hidden="false" localSheetId="12" name="__PL1" vbProcedure="false">#REF!</definedName>
    <definedName function="false" hidden="false" localSheetId="12" name="__r" vbProcedure="false">#REF!</definedName>
    <definedName function="false" hidden="false" localSheetId="12" name="__ta105" vbProcedure="false">#REF!</definedName>
    <definedName function="false" hidden="false" localSheetId="12" name="__ta157" vbProcedure="false">#REF!</definedName>
    <definedName function="false" hidden="false" localSheetId="12" name="___EDA02" vbProcedure="false">#REF!</definedName>
    <definedName function="false" hidden="false" localSheetId="12" name="___Ext2" vbProcedure="false">'[2]p a t o 99 b'!#ref!</definedName>
    <definedName function="false" hidden="false" localSheetId="12" name="___OUT98" vbProcedure="false">{#N/A,#N/A,TRUE,"Serviços"}</definedName>
    <definedName function="false" hidden="false" localSheetId="12" name="___OUT98_1" vbProcedure="false">{#N/A,#N/A,TRUE,"Serviços"}</definedName>
    <definedName function="false" hidden="false" localSheetId="12" name="___PL1" vbProcedure="false">#REF!</definedName>
    <definedName function="false" hidden="false" localSheetId="12" name="___r" vbProcedure="false">#REF!</definedName>
    <definedName function="false" hidden="false" localSheetId="12" name="___ta105" vbProcedure="false">#REF!</definedName>
    <definedName function="false" hidden="false" localSheetId="12" name="___ta157" vbProcedure="false">#REF!</definedName>
    <definedName function="false" hidden="false" localSheetId="12" name="____OUT98" vbProcedure="false">{#N/A,#N/A,TRUE,"Serviços"}</definedName>
    <definedName function="false" hidden="false" localSheetId="12" name="____OUT98_1" vbProcedure="false">{#N/A,#N/A,TRUE,"Serviços"}</definedName>
    <definedName function="false" hidden="false" localSheetId="12" name="____PL1" vbProcedure="false">#REF!</definedName>
    <definedName function="false" hidden="false" localSheetId="12" name="____r" vbProcedure="false">#REF!</definedName>
    <definedName function="false" hidden="false" localSheetId="12" name="____ta105" vbProcedure="false">#REF!</definedName>
    <definedName function="false" hidden="false" localSheetId="12" name="____ta157" vbProcedure="false">#REF!</definedName>
    <definedName function="false" hidden="false" localSheetId="12" name="_____Ext2" vbProcedure="false">'[2]p a t o 99 b'!#ref!</definedName>
    <definedName function="false" hidden="false" localSheetId="12" name="_____PL1" vbProcedure="false">#REF!</definedName>
    <definedName function="false" hidden="false" localSheetId="12" name="_____r" vbProcedure="false">#REF!</definedName>
    <definedName function="false" hidden="false" localSheetId="12" name="_____ta105" vbProcedure="false">#REF!</definedName>
    <definedName function="false" hidden="false" localSheetId="12" name="_____ta157" vbProcedure="false">#REF!</definedName>
    <definedName function="false" hidden="false" localSheetId="12" name="______Ext2" vbProcedure="false">'[2]p a t o 99 b'!#ref!</definedName>
    <definedName function="false" hidden="false" localSheetId="12" name="______OUT98" vbProcedure="false">{#N/A,#N/A,TRUE,"Serviços"}</definedName>
    <definedName function="false" hidden="false" localSheetId="12" name="______OUT98_1" vbProcedure="false">{#N/A,#N/A,TRUE,"Serviços"}</definedName>
    <definedName function="false" hidden="false" localSheetId="12" name="______PL1" vbProcedure="false">#REF!</definedName>
    <definedName function="false" hidden="false" localSheetId="12" name="______r" vbProcedure="false">#REF!</definedName>
    <definedName function="false" hidden="false" localSheetId="12" name="______ta105" vbProcedure="false">#REF!</definedName>
    <definedName function="false" hidden="false" localSheetId="12" name="______ta157" vbProcedure="false">#REF!</definedName>
    <definedName function="false" hidden="false" localSheetId="12" name="_______PL1" vbProcedure="false">#REF!</definedName>
    <definedName function="false" hidden="false" localSheetId="12" name="_______r" vbProcedure="false">#REF!</definedName>
    <definedName function="false" hidden="false" localSheetId="12" name="_______ta105" vbProcedure="false">#REF!</definedName>
    <definedName function="false" hidden="false" localSheetId="12" name="_______ta157" vbProcedure="false">#REF!</definedName>
    <definedName function="false" hidden="false" localSheetId="12" name="________Ext2" vbProcedure="false">'[2]p a t o 99 b'!#ref!</definedName>
    <definedName function="false" hidden="false" localSheetId="12" name="________OUT98" vbProcedure="false">{#N/A,#N/A,TRUE,"Serviços"}</definedName>
    <definedName function="false" hidden="false" localSheetId="12" name="________OUT98_1" vbProcedure="false">{#N/A,#N/A,TRUE,"Serviços"}</definedName>
    <definedName function="false" hidden="false" localSheetId="12" name="________r" vbProcedure="false">#REF!</definedName>
    <definedName function="false" hidden="false" localSheetId="12" name="________ta105" vbProcedure="false">#REF!</definedName>
    <definedName function="false" hidden="false" localSheetId="12" name="________ta157" vbProcedure="false">#REF!</definedName>
    <definedName function="false" hidden="false" localSheetId="12" name="_________PL1" vbProcedure="false">#REF!</definedName>
    <definedName function="false" hidden="false" localSheetId="12" name="_________ta105" vbProcedure="false">#REF!</definedName>
    <definedName function="false" hidden="false" localSheetId="12" name="_________ta157" vbProcedure="false">#REF!</definedName>
    <definedName function="false" hidden="false" localSheetId="12" name="__________Ext2" vbProcedure="false">'[2]p a t o 99 b'!#ref!</definedName>
    <definedName function="false" hidden="false" localSheetId="12" name="__________OUT98" vbProcedure="false">{#N/A,#N/A,TRUE,"Serviços"}</definedName>
    <definedName function="false" hidden="false" localSheetId="12" name="__________OUT98_1" vbProcedure="false">{#N/A,#N/A,TRUE,"Serviços"}</definedName>
    <definedName function="false" hidden="false" localSheetId="12" name="__________ta105" vbProcedure="false">#REF!</definedName>
    <definedName function="false" hidden="false" localSheetId="12" name="__________ta157" vbProcedure="false">#REF!</definedName>
    <definedName function="false" hidden="false" localSheetId="12" name="___________copiado" vbProcedure="false">{#N/A,#N/A,TRUE,"Serviços"}</definedName>
    <definedName function="false" hidden="false" localSheetId="12" name="___________PL1" vbProcedure="false">#REF!</definedName>
    <definedName function="false" hidden="false" localSheetId="12" name="___________ta105" vbProcedure="false">#REF!</definedName>
    <definedName function="false" hidden="false" localSheetId="12" name="___________ta157" vbProcedure="false">#REF!</definedName>
    <definedName function="false" hidden="false" localSheetId="12" name="____________Ext2" vbProcedure="false">'[2]p a t o 99 b'!#ref!</definedName>
    <definedName function="false" hidden="false" localSheetId="12" name="____________OUT98" vbProcedure="false">{#N/A,#N/A,TRUE,"Serviços"}</definedName>
    <definedName function="false" hidden="false" localSheetId="12" name="____________OUT98_1" vbProcedure="false">{#N/A,#N/A,TRUE,"Serviços"}</definedName>
    <definedName function="false" hidden="false" localSheetId="12" name="____________ta105" vbProcedure="false">#REF!</definedName>
    <definedName function="false" hidden="false" localSheetId="12" name="____________ta157" vbProcedure="false">#REF!</definedName>
    <definedName function="false" hidden="false" localSheetId="12" name="_____________PL1" vbProcedure="false">#REF!</definedName>
    <definedName function="false" hidden="false" localSheetId="12" name="_____________ta105" vbProcedure="false">#REF!</definedName>
    <definedName function="false" hidden="false" localSheetId="12" name="_____________ta157" vbProcedure="false">#REF!</definedName>
    <definedName function="false" hidden="false" localSheetId="12" name="______________ta105" vbProcedure="false">#REF!</definedName>
    <definedName function="false" hidden="false" localSheetId="12" name="______________ta157" vbProcedure="false">#REF!</definedName>
    <definedName function="false" hidden="false" localSheetId="12" name="_______________ta105" vbProcedure="false">#REF!</definedName>
    <definedName function="false" hidden="false" localSheetId="12" name="_______________ta157" vbProcedure="false">#REF!</definedName>
    <definedName function="false" hidden="false" localSheetId="12" name="________________ta105" vbProcedure="false">#REF!</definedName>
    <definedName function="false" hidden="false" localSheetId="12" name="________________ta157" vbProcedure="false">#REF!</definedName>
    <definedName function="false" hidden="false" localSheetId="12" name="_________________ta105" vbProcedure="false">#REF!</definedName>
    <definedName function="false" hidden="false" localSheetId="12" name="_________________ta157" vbProcedure="false">#REF!</definedName>
    <definedName function="false" hidden="false" localSheetId="12" name="__________________ta105" vbProcedure="false">#REF!</definedName>
    <definedName function="false" hidden="false" localSheetId="12" name="__________________ta157" vbProcedure="false">#REF!</definedName>
    <definedName function="false" hidden="false" localSheetId="12" name="___________________ta105" vbProcedure="false">#REF!</definedName>
    <definedName function="false" hidden="false" localSheetId="12" name="___________________ta157" vbProcedure="false">#REF!</definedName>
    <definedName function="false" hidden="false" localSheetId="12" name="____________________ta105" vbProcedure="false">#REF!</definedName>
    <definedName function="false" hidden="false" localSheetId="12" name="____________________ta157" vbProcedure="false">#REF!</definedName>
    <definedName function="false" hidden="false" localSheetId="12" name="_____________________ta105" vbProcedure="false">#REF!</definedName>
    <definedName function="false" hidden="false" localSheetId="12" name="_____________________ta157" vbProcedure="false">#REF!</definedName>
    <definedName function="false" hidden="false" localSheetId="12" name="______________________ta105" vbProcedure="false">#REF!</definedName>
    <definedName function="false" hidden="false" localSheetId="12" name="______________________ta157" vbProcedure="false">#REF!</definedName>
    <definedName function="false" hidden="false" localSheetId="12" name="_______________________ta105" vbProcedure="false">#REF!</definedName>
    <definedName function="false" hidden="false" localSheetId="12" name="_______________________ta157" vbProcedure="false">#REF!</definedName>
    <definedName function="false" hidden="false" localSheetId="12" name="________________________ta105" vbProcedure="false">#REF!</definedName>
    <definedName function="false" hidden="false" localSheetId="12" name="________________________ta157" vbProcedure="false">#REF!</definedName>
    <definedName function="false" hidden="false" localSheetId="12" name="Área_impressão" vbProcedure="false">#REF!</definedName>
    <definedName function="false" hidden="false" localSheetId="12" name="Área_impressão_IM" vbProcedure="false">#REF!</definedName>
    <definedName function="false" hidden="false" localSheetId="13" name="a" vbProcedure="false">#REF!</definedName>
    <definedName function="false" hidden="false" localSheetId="13" name="a1_10" vbProcedure="false">#REF!</definedName>
    <definedName function="false" hidden="false" localSheetId="13" name="a1_100" vbProcedure="false">#REF!</definedName>
    <definedName function="false" hidden="false" localSheetId="13" name="a1_15" vbProcedure="false">#REF!</definedName>
    <definedName function="false" hidden="false" localSheetId="13" name="a1_25" vbProcedure="false">#REF!</definedName>
    <definedName function="false" hidden="false" localSheetId="13" name="a1_5" vbProcedure="false">#REF!</definedName>
    <definedName function="false" hidden="false" localSheetId="13" name="a1_50" vbProcedure="false">#REF!</definedName>
    <definedName function="false" hidden="false" localSheetId="13" name="a1_a15" vbProcedure="false">#REF!</definedName>
    <definedName function="false" hidden="false" localSheetId="13" name="a1_a5" vbProcedure="false">#REF!</definedName>
    <definedName function="false" hidden="false" localSheetId="13" name="a2_10" vbProcedure="false">#REF!</definedName>
    <definedName function="false" hidden="false" localSheetId="13" name="a2_100" vbProcedure="false">#REF!</definedName>
    <definedName function="false" hidden="false" localSheetId="13" name="a2_25" vbProcedure="false">#REF!</definedName>
    <definedName function="false" hidden="false" localSheetId="13" name="a2_5" vbProcedure="false">#REF!</definedName>
    <definedName function="false" hidden="false" localSheetId="13" name="a2_50" vbProcedure="false">#REF!</definedName>
    <definedName function="false" hidden="false" localSheetId="13" name="a2_a15" vbProcedure="false">#REF!</definedName>
    <definedName function="false" hidden="false" localSheetId="13" name="aapoio3por2por02" vbProcedure="false">#REF!</definedName>
    <definedName function="false" hidden="false" localSheetId="13" name="aapoio3por8por03" vbProcedure="false">#REF!</definedName>
    <definedName function="false" hidden="false" localSheetId="13" name="ADS" vbProcedure="false">#REF!</definedName>
    <definedName function="false" hidden="false" localSheetId="13" name="af" vbProcedure="false">#REF!</definedName>
    <definedName function="false" hidden="false" localSheetId="13" name="AGORA" vbProcedure="false">#REF!</definedName>
    <definedName function="false" hidden="false" localSheetId="13" name="ALBERTO" vbProcedure="false">#REF!</definedName>
    <definedName function="false" hidden="false" localSheetId="13" name="ALTA" vbProcedure="false">'[11]pro-08'!#ref!</definedName>
    <definedName function="false" hidden="false" localSheetId="13" name="alvenaria" vbProcedure="false">#REF!</definedName>
    <definedName function="false" hidden="false" localSheetId="13" name="amarela" vbProcedure="false">#REF!</definedName>
    <definedName function="false" hidden="false" localSheetId="13" name="andaime" vbProcedure="false">#REF!</definedName>
    <definedName function="false" hidden="false" localSheetId="13" name="apontador" vbProcedure="false">#REF!</definedName>
    <definedName function="false" hidden="false" localSheetId="13" name="arlkajf" vbProcedure="false">#REF!</definedName>
    <definedName function="false" hidden="false" localSheetId="13" name="Aut_original" vbProcedure="false">[14]projeto!#ref!</definedName>
    <definedName function="false" hidden="false" localSheetId="13" name="Aut_resumo" vbProcedure="false">[15]resumo_aut1!#ref!</definedName>
    <definedName function="false" hidden="false" localSheetId="13" name="auxiliar" vbProcedure="false">#REF!</definedName>
    <definedName function="false" hidden="false" localSheetId="13" name="azul" vbProcedure="false">#REF!</definedName>
    <definedName function="false" hidden="false" localSheetId="13" name="AZULSINAL" vbProcedure="false">#REF!</definedName>
    <definedName function="false" hidden="false" localSheetId="13" name="b" vbProcedure="false">#REF!</definedName>
    <definedName function="false" hidden="false" localSheetId="13" name="b1_10" vbProcedure="false">#REF!</definedName>
    <definedName function="false" hidden="false" localSheetId="13" name="b1_100" vbProcedure="false">#REF!</definedName>
    <definedName function="false" hidden="false" localSheetId="13" name="b1_25" vbProcedure="false">#REF!</definedName>
    <definedName function="false" hidden="false" localSheetId="13" name="b1_5" vbProcedure="false">#REF!</definedName>
    <definedName function="false" hidden="false" localSheetId="13" name="b1_50" vbProcedure="false">#REF!</definedName>
    <definedName function="false" hidden="false" localSheetId="13" name="b1_a15" vbProcedure="false">#REF!</definedName>
    <definedName function="false" hidden="false" localSheetId="13" name="b1_b15" vbProcedure="false">#REF!</definedName>
    <definedName function="false" hidden="false" localSheetId="13" name="b2_10" vbProcedure="false">#REF!</definedName>
    <definedName function="false" hidden="false" localSheetId="13" name="b2_100" vbProcedure="false">#REF!</definedName>
    <definedName function="false" hidden="false" localSheetId="13" name="b2_15" vbProcedure="false">#REF!</definedName>
    <definedName function="false" hidden="false" localSheetId="13" name="b2_25" vbProcedure="false">#REF!</definedName>
    <definedName function="false" hidden="false" localSheetId="13" name="b2_5" vbProcedure="false">#REF!</definedName>
    <definedName function="false" hidden="false" localSheetId="13" name="b2_50" vbProcedure="false">#REF!</definedName>
    <definedName function="false" hidden="false" localSheetId="13" name="b2_a15" vbProcedure="false">#REF!</definedName>
    <definedName function="false" hidden="false" localSheetId="13" name="b2_b15" vbProcedure="false">#REF!</definedName>
    <definedName function="false" hidden="false" localSheetId="13" name="bate" vbProcedure="false">#REF!</definedName>
    <definedName function="false" hidden="false" localSheetId="13" name="BG" vbProcedure="false">#REF!</definedName>
    <definedName function="false" hidden="false" localSheetId="13" name="BGU" vbProcedure="false">#REF!</definedName>
    <definedName function="false" hidden="false" localSheetId="13" name="BR" vbProcedure="false">#REF!</definedName>
    <definedName function="false" hidden="false" localSheetId="13" name="calcinsumos" vbProcedure="false">[18]pontes!#ref!</definedName>
    <definedName function="false" hidden="false" localSheetId="13" name="calcpunit" vbProcedure="false">[19]pontes!#ref!</definedName>
    <definedName function="false" hidden="false" localSheetId="13" name="calinsumos" vbProcedure="false">[18]pontes!#ref!</definedName>
    <definedName function="false" hidden="false" localSheetId="13" name="calpunit" vbProcedure="false">[19]pontes!#ref!</definedName>
    <definedName function="false" hidden="false" localSheetId="13" name="capataz" vbProcedure="false">#REF!</definedName>
    <definedName function="false" hidden="false" localSheetId="13" name="carpinteiro" vbProcedure="false">#REF!</definedName>
    <definedName function="false" hidden="false" localSheetId="13" name="CBU" vbProcedure="false">#REF!</definedName>
    <definedName function="false" hidden="false" localSheetId="13" name="CBUII" vbProcedure="false">#REF!</definedName>
    <definedName function="false" hidden="false" localSheetId="13" name="CBUQB" vbProcedure="false">#REF!</definedName>
    <definedName function="false" hidden="false" localSheetId="13" name="CBUQc" vbProcedure="false">#REF!</definedName>
    <definedName function="false" hidden="false" localSheetId="13" name="CC" vbProcedure="false">#REF!</definedName>
    <definedName function="false" hidden="false" localSheetId="13" name="cha" vbProcedure="false">#REF!</definedName>
    <definedName function="false" hidden="false" localSheetId="13" name="chapa" vbProcedure="false">#REF!</definedName>
    <definedName function="false" hidden="false" localSheetId="13" name="CINSMG" vbProcedure="false">[27]pontes!#ref!</definedName>
    <definedName function="false" hidden="false" localSheetId="13" name="cinsumg" vbProcedure="false">[28]pontes!#ref!</definedName>
    <definedName function="false" hidden="false" localSheetId="13" name="CODIGO" vbProcedure="false">#REF!</definedName>
    <definedName function="false" hidden="false" localSheetId="13" name="concreto15" vbProcedure="false">#REF!</definedName>
    <definedName function="false" hidden="false" localSheetId="13" name="construtora" vbProcedure="false">#REF!</definedName>
    <definedName function="false" hidden="false" localSheetId="13" name="Consumodemateriais" vbProcedure="false">plan1</definedName>
    <definedName function="false" hidden="false" localSheetId="13" name="contrato_revisto" vbProcedure="false">#REF!</definedName>
    <definedName function="false" hidden="false" localSheetId="13" name="cpaux" vbProcedure="false">#REF!</definedName>
    <definedName function="false" hidden="false" localSheetId="13" name="CPOS" vbProcedure="false">#REF!</definedName>
    <definedName function="false" hidden="false" localSheetId="13" name="CPU" vbProcedure="false">#REF!</definedName>
    <definedName function="false" hidden="false" localSheetId="13" name="crav3Tr32" vbProcedure="false">#REF!</definedName>
    <definedName function="false" hidden="false" localSheetId="13" name="cravTr68" vbProcedure="false">#REF!</definedName>
    <definedName function="false" hidden="false" localSheetId="13" name="crono" vbProcedure="false">#REF!</definedName>
    <definedName function="false" hidden="false" localSheetId="13" name="Cronogr." vbProcedure="false">'[30]cr lote 02'!#ref!</definedName>
    <definedName function="false" hidden="false" localSheetId="13" name="CustoPMVC" vbProcedure="false">#REF!</definedName>
    <definedName function="false" hidden="false" localSheetId="13" name="CUSTO_06" vbProcedure="false">#REF!</definedName>
    <definedName function="false" hidden="false" localSheetId="13" name="Código" vbProcedure="false">#REF!</definedName>
    <definedName function="false" hidden="false" localSheetId="13" name="d" vbProcedure="false">#REF!</definedName>
    <definedName function="false" hidden="false" localSheetId="13" name="d1a" vbProcedure="false">#REF!</definedName>
    <definedName function="false" hidden="false" localSheetId="13" name="d2a" vbProcedure="false">#REF!</definedName>
    <definedName function="false" hidden="false" localSheetId="13" name="dadinho" vbProcedure="false">#REF!</definedName>
    <definedName function="false" hidden="false" localSheetId="13" name="DADOS" vbProcedure="false">#REF!</definedName>
    <definedName function="false" hidden="false" localSheetId="13" name="Dados_Primário" vbProcedure="false">#REF!</definedName>
    <definedName function="false" hidden="false" localSheetId="13" name="Database" vbProcedure="false">#REF!</definedName>
    <definedName function="false" hidden="false" localSheetId="13" name="Data_Final" vbProcedure="false">#REF!</definedName>
    <definedName function="false" hidden="false" localSheetId="13" name="Data_Início" vbProcedure="false">#REF!</definedName>
    <definedName function="false" hidden="false" localSheetId="13" name="Densidades" vbProcedure="false">#REF!</definedName>
    <definedName function="false" hidden="false" localSheetId="13" name="DESCONTO" vbProcedure="false">#REF!</definedName>
    <definedName function="false" hidden="false" localSheetId="13" name="dg" vbProcedure="false">#REF!</definedName>
    <definedName function="false" hidden="false" localSheetId="13" name="DGA" vbProcedure="false">'[11]pro-08'!#ref!</definedName>
    <definedName function="false" hidden="false" localSheetId="13" name="DJ" vbProcedure="false">#REF!</definedName>
    <definedName function="false" hidden="false" localSheetId="13" name="DTM" vbProcedure="false">#REF!</definedName>
    <definedName function="false" hidden="false" localSheetId="13" name="e" vbProcedure="false">#REF!</definedName>
    <definedName function="false" hidden="false" localSheetId="13" name="ECJ" vbProcedure="false">#REF!</definedName>
    <definedName function="false" hidden="false" localSheetId="13" name="edital" vbProcedure="false">#REF!</definedName>
    <definedName function="false" hidden="false" localSheetId="13" name="EJ" vbProcedure="false">#REF!</definedName>
    <definedName function="false" hidden="false" localSheetId="13" name="elevação" vbProcedure="false">#REF!</definedName>
    <definedName function="false" hidden="false" localSheetId="13" name="encarregadoAr" vbProcedure="false">#REF!</definedName>
    <definedName function="false" hidden="false" localSheetId="13" name="enchimento" vbProcedure="false">#REF!</definedName>
    <definedName function="false" hidden="false" localSheetId="13" name="engenheiro" vbProcedure="false">#REF!</definedName>
    <definedName function="false" hidden="false" localSheetId="13" name="enroPA" vbProcedure="false">#REF!</definedName>
    <definedName function="false" hidden="false" localSheetId="13" name="ensecadeira5" vbProcedure="false">#REF!</definedName>
    <definedName function="false" hidden="false" localSheetId="13" name="escavacao.2" vbProcedure="false">#REF!</definedName>
    <definedName function="false" hidden="false" localSheetId="13" name="escoramentof" vbProcedure="false">#REF!</definedName>
    <definedName function="false" hidden="false" localSheetId="13" name="EST" vbProcedure="false">#REF!</definedName>
    <definedName function="false" hidden="false" localSheetId="13" name="EXA" vbProcedure="false">'[11]pro-08'!#ref!</definedName>
    <definedName function="false" hidden="false" localSheetId="13" name="Excel_BuiltIn_Criteria" vbProcedure="false">#REF!</definedName>
    <definedName function="false" hidden="false" localSheetId="13" name="Excel_BuiltIn_Print_Area_2_1" vbProcedure="false">#REF!</definedName>
    <definedName function="false" hidden="false" localSheetId="13" name="Excel_BuiltIn_Print_Area_2_1_6" vbProcedure="false">#REF!</definedName>
    <definedName function="false" hidden="false" localSheetId="13" name="Excel_BuiltIn_Print_Area_6_1" vbProcedure="false">#REF!</definedName>
    <definedName function="false" hidden="false" localSheetId="13" name="Excel_BuiltIn_Print_Area_6_1_6" vbProcedure="false">#REF!</definedName>
    <definedName function="false" hidden="false" localSheetId="13" name="Ext" vbProcedure="false">#REF!</definedName>
    <definedName function="false" hidden="false" localSheetId="13" name="ExtFaixa" vbProcedure="false">#REF!</definedName>
    <definedName function="false" hidden="false" localSheetId="13" name="ExtFaixa2" vbProcedure="false">'[2]p a t o 99 b'!#ref!</definedName>
    <definedName function="false" hidden="false" localSheetId="13" name="f" vbProcedure="false">#REF!</definedName>
    <definedName function="false" hidden="false" localSheetId="13" name="fc1a" vbProcedure="false">'[11]pro-08'!#ref!</definedName>
    <definedName function="false" hidden="false" localSheetId="13" name="FC2A" vbProcedure="false">'[11]pro-08'!#ref!</definedName>
    <definedName function="false" hidden="false" localSheetId="13" name="FC3A" vbProcedure="false">'[11]pro-08'!#ref!</definedName>
    <definedName function="false" hidden="false" localSheetId="13" name="feitor" vbProcedure="false">#REF!</definedName>
    <definedName function="false" hidden="false" localSheetId="13" name="fer" vbProcedure="false">[40]comp1!#ref!</definedName>
    <definedName function="false" hidden="false" localSheetId="13" name="ferreiro" vbProcedure="false">#REF!</definedName>
    <definedName function="false" hidden="false" localSheetId="13" name="FLU" vbProcedure="false">#REF!</definedName>
    <definedName function="false" hidden="false" localSheetId="13" name="Fonte" vbProcedure="false">#REF!</definedName>
    <definedName function="false" hidden="false" localSheetId="13" name="forcortdob" vbProcedure="false">#REF!</definedName>
    <definedName function="false" hidden="false" localSheetId="13" name="formacurva" vbProcedure="false">#REF!</definedName>
    <definedName function="false" hidden="false" localSheetId="13" name="formaplana" vbProcedure="false">#REF!</definedName>
    <definedName function="false" hidden="false" localSheetId="13" name="fornec3Tr32" vbProcedure="false">#REF!</definedName>
    <definedName function="false" hidden="false" localSheetId="13" name="fornecTr68" vbProcedure="false">#REF!</definedName>
    <definedName function="false" hidden="false" localSheetId="13" name="furador" vbProcedure="false">#REF!</definedName>
    <definedName function="false" hidden="false" localSheetId="13" name="g" vbProcedure="false">#REF!</definedName>
    <definedName function="false" hidden="false" localSheetId="13" name="gcorpo" vbProcedure="false">#REF!</definedName>
    <definedName function="false" hidden="false" localSheetId="13" name="h" vbProcedure="false">#REF!</definedName>
    <definedName function="false" hidden="false" localSheetId="13" name="hbomba" vbProcedure="false">#REF!</definedName>
    <definedName function="false" hidden="false" localSheetId="13" name="hgfh" vbProcedure="false">#REF!</definedName>
    <definedName function="false" hidden="false" localSheetId="13" name="hi" vbProcedure="false">#REF!</definedName>
    <definedName function="false" hidden="false" localSheetId="13" name="ht" vbProcedure="false">#REF!</definedName>
    <definedName function="false" hidden="false" localSheetId="13" name="I" vbProcedure="false">#REF!</definedName>
    <definedName function="false" hidden="false" localSheetId="13" name="IM" vbProcedure="false">#REF!</definedName>
    <definedName function="false" hidden="false" localSheetId="13" name="INSUMOS" vbProcedure="false">#REF!</definedName>
    <definedName function="false" hidden="false" localSheetId="13" name="INTERVALO" vbProcedure="false">#REF!</definedName>
    <definedName function="false" hidden="false" localSheetId="13" name="Item" vbProcedure="false">#REF!</definedName>
    <definedName function="false" hidden="false" localSheetId="13" name="jeribu" vbProcedure="false">#REF!</definedName>
    <definedName function="false" hidden="false" localSheetId="13" name="JR_PAGE_ANCHOR_0_1" vbProcedure="false">#REF!</definedName>
    <definedName function="false" hidden="false" localSheetId="13" name="KAPA" vbProcedure="false">'[42]1-1'!#ref!</definedName>
    <definedName function="false" hidden="false" localSheetId="13" name="kg" vbProcedure="false">#REF!</definedName>
    <definedName function="false" hidden="false" localSheetId="13" name="kmgjhjfsjhsdf" vbProcedure="false">#REF!</definedName>
    <definedName function="false" hidden="false" localSheetId="13" name="lama" vbProcedure="false">#REF!</definedName>
    <definedName function="false" hidden="false" localSheetId="13" name="leis" vbProcedure="false">#REF!</definedName>
    <definedName function="false" hidden="false" localSheetId="13" name="LILASDRENA" vbProcedure="false">#REF!</definedName>
    <definedName function="false" hidden="false" localSheetId="13" name="LL" vbProcedure="false">#REF!</definedName>
    <definedName function="false" hidden="false" localSheetId="13" name="m" vbProcedure="false">#REF!</definedName>
    <definedName function="false" hidden="false" localSheetId="13" name="mao_de_obra" vbProcedure="false">#REF!</definedName>
    <definedName function="false" hidden="false" localSheetId="13" name="massacara" vbProcedure="false">#REF!</definedName>
    <definedName function="false" hidden="false" localSheetId="13" name="MATRIZ" vbProcedure="false">#REF!</definedName>
    <definedName function="false" hidden="false" localSheetId="13" name="mdoinstal" vbProcedure="false">#REF!</definedName>
    <definedName function="false" hidden="false" localSheetId="13" name="Medição" vbProcedure="false">#REF!</definedName>
    <definedName function="false" hidden="false" localSheetId="13" name="memoria" vbProcedure="false">#REF!</definedName>
    <definedName function="false" hidden="false" localSheetId="13" name="memoria_brita" vbProcedure="false">#REF!</definedName>
    <definedName function="false" hidden="false" localSheetId="13" name="memoria_cap5070" vbProcedure="false">#REF!</definedName>
    <definedName function="false" hidden="false" localSheetId="13" name="memoria_cbuq" vbProcedure="false">#REF!</definedName>
    <definedName function="false" hidden="false" localSheetId="13" name="memoria_filler" vbProcedure="false">#REF!</definedName>
    <definedName function="false" hidden="false" localSheetId="13" name="memoria_pintura" vbProcedure="false">#REF!</definedName>
    <definedName function="false" hidden="false" localSheetId="13" name="memoria_qdade" vbProcedure="false">#REF!</definedName>
    <definedName function="false" hidden="false" localSheetId="13" name="memoria_RR1C" vbProcedure="false">#REF!</definedName>
    <definedName function="false" hidden="false" localSheetId="13" name="memoria_trans_areia" vbProcedure="false">#REF!</definedName>
    <definedName function="false" hidden="false" localSheetId="13" name="memoria_trans_brita" vbProcedure="false">#REF!</definedName>
    <definedName function="false" hidden="false" localSheetId="13" name="memoria_trans_cbuq" vbProcedure="false">#REF!</definedName>
    <definedName function="false" hidden="false" localSheetId="13" name="memoria_trans_filler" vbProcedure="false">#REF!</definedName>
    <definedName function="false" hidden="false" localSheetId="13" name="mestre" vbProcedure="false">#REF!</definedName>
    <definedName function="false" hidden="false" localSheetId="13" name="MM" vbProcedure="false">#REF!</definedName>
    <definedName function="false" hidden="false" localSheetId="13" name="MMhut" vbProcedure="false">#REF!</definedName>
    <definedName function="false" hidden="false" localSheetId="13" name="mobra" vbProcedure="false">[40]comp1!#ref!</definedName>
    <definedName function="false" hidden="false" localSheetId="13" name="M_HUT" vbProcedure="false">#REF!</definedName>
    <definedName function="false" hidden="false" localSheetId="13" name="N" vbProcedure="false">#REF!</definedName>
    <definedName function="false" hidden="false" localSheetId="13" name="nn" vbProcedure="false">#REF!</definedName>
    <definedName function="false" hidden="false" localSheetId="13" name="nome" vbProcedure="false">#REF!</definedName>
    <definedName function="false" hidden="false" localSheetId="13" name="NOVOS" vbProcedure="false">#REF!</definedName>
    <definedName function="false" hidden="false" localSheetId="13" name="NTEI" vbProcedure="false">'[11]pro-08'!#ref!</definedName>
    <definedName function="false" hidden="false" localSheetId="13" name="objeto" vbProcedure="false">#REF!</definedName>
    <definedName function="false" hidden="false" localSheetId="13" name="OPA" vbProcedure="false">'[11]pro-08'!#ref!</definedName>
    <definedName function="false" hidden="false" localSheetId="13" name="operabate" vbProcedure="false">#REF!</definedName>
    <definedName function="false" hidden="false" localSheetId="13" name="orgao" vbProcedure="false">#REF!</definedName>
    <definedName function="false" hidden="false" localSheetId="13" name="Para_agua_base" vbProcedure="false">#REF!</definedName>
    <definedName function="false" hidden="false" localSheetId="13" name="Para_agua_dmt_base" vbProcedure="false">#REF!</definedName>
    <definedName function="false" hidden="false" localSheetId="13" name="Para_agua_dmt_regula" vbProcedure="false">#REF!</definedName>
    <definedName function="false" hidden="false" localSheetId="13" name="Para_agua_dmt_terra" vbProcedure="false">#REF!</definedName>
    <definedName function="false" hidden="false" localSheetId="13" name="Para_agua_regula" vbProcedure="false">#REF!</definedName>
    <definedName function="false" hidden="false" localSheetId="13" name="Para_agua_terra" vbProcedure="false">#REF!</definedName>
    <definedName function="false" hidden="false" localSheetId="13" name="Para_areia_dens" vbProcedure="false">#REF!</definedName>
    <definedName function="false" hidden="false" localSheetId="13" name="Para_areia_dmt" vbProcedure="false">#REF!</definedName>
    <definedName function="false" hidden="false" localSheetId="13" name="Para_base_dens" vbProcedure="false">#REF!</definedName>
    <definedName function="false" hidden="false" localSheetId="13" name="Para_base_dmt" vbProcedure="false">#REF!</definedName>
    <definedName function="false" hidden="false" localSheetId="13" name="Para_base_espess" vbProcedure="false">#REF!</definedName>
    <definedName function="false" hidden="false" localSheetId="13" name="Para_base_larg" vbProcedure="false">#REF!</definedName>
    <definedName function="false" hidden="false" localSheetId="13" name="Para_brita_dens" vbProcedure="false">#REF!</definedName>
    <definedName function="false" hidden="false" localSheetId="13" name="Para_brita_dmt_com" vbProcedure="false">#REF!</definedName>
    <definedName function="false" hidden="false" localSheetId="13" name="Para_brita_dmt_loc" vbProcedure="false">#REF!</definedName>
    <definedName function="false" hidden="false" localSheetId="13" name="Para_cbuq_areia" vbProcedure="false">#REF!</definedName>
    <definedName function="false" hidden="false" localSheetId="13" name="Para_cbuq_brita" vbProcedure="false">#REF!</definedName>
    <definedName function="false" hidden="false" localSheetId="13" name="Para_cbuq_cap" vbProcedure="false">#REF!</definedName>
    <definedName function="false" hidden="false" localSheetId="13" name="Para_cbuq_dens" vbProcedure="false">#REF!</definedName>
    <definedName function="false" hidden="false" localSheetId="13" name="Para_cbuq_dmt" vbProcedure="false">#REF!</definedName>
    <definedName function="false" hidden="false" localSheetId="13" name="Para_cbuq_espess" vbProcedure="false">#REF!</definedName>
    <definedName function="false" hidden="false" localSheetId="13" name="Para_cbuq_filler" vbProcedure="false">#REF!</definedName>
    <definedName function="false" hidden="false" localSheetId="13" name="Para_cbuq_larg" vbProcedure="false">#REF!</definedName>
    <definedName function="false" hidden="false" localSheetId="13" name="Para_desmatemento" vbProcedure="false">#REF!</definedName>
    <definedName function="false" hidden="false" localSheetId="13" name="Para_empolamento" vbProcedure="false">#REF!</definedName>
    <definedName function="false" hidden="false" localSheetId="13" name="Para_extensao_prev" vbProcedure="false">#REF!</definedName>
    <definedName function="false" hidden="false" localSheetId="13" name="Para_filler_dmt" vbProcedure="false">#REF!</definedName>
    <definedName function="false" hidden="false" localSheetId="13" name="Para_fin_dec" vbProcedure="false">#REF!</definedName>
    <definedName function="false" hidden="false" localSheetId="13" name="Para_fin_tx" vbProcedure="false">#REF!</definedName>
    <definedName function="false" hidden="false" localSheetId="13" name="Para_imprimacao_larg" vbProcedure="false">#REF!</definedName>
    <definedName function="false" hidden="false" localSheetId="13" name="Para_imprimacao_taxa" vbProcedure="false">#REF!</definedName>
    <definedName function="false" hidden="false" localSheetId="13" name="Para_intersecao" vbProcedure="false">#REF!</definedName>
    <definedName function="false" hidden="false" localSheetId="13" name="Para_pintura_larg" vbProcedure="false">#REF!</definedName>
    <definedName function="false" hidden="false" localSheetId="13" name="Para_pintura_taxa" vbProcedure="false">#REF!</definedName>
    <definedName function="false" hidden="false" localSheetId="13" name="Para_qda_dec" vbProcedure="false">#REF!</definedName>
    <definedName function="false" hidden="false" localSheetId="13" name="Para_qda_tx" vbProcedure="false">#REF!</definedName>
    <definedName function="false" hidden="false" localSheetId="13" name="Para_regula_espes" vbProcedure="false">#REF!</definedName>
    <definedName function="false" hidden="false" localSheetId="13" name="Para_regula_larg" vbProcedure="false">#REF!</definedName>
    <definedName function="false" hidden="false" localSheetId="13" name="Para_roco" vbProcedure="false">#REF!</definedName>
    <definedName function="false" hidden="false" localSheetId="13" name="Para_tss_brita" vbProcedure="false">#REF!</definedName>
    <definedName function="false" hidden="false" localSheetId="13" name="Para_tss_larg" vbProcedure="false">#REF!</definedName>
    <definedName function="false" hidden="false" localSheetId="13" name="Para_tss_RR2C" vbProcedure="false">#REF!</definedName>
    <definedName function="false" hidden="false" localSheetId="13" name="PassaExtenso" vbProcedure="false">[43]!PassaExtenso</definedName>
    <definedName function="false" hidden="false" localSheetId="13" name="paux" vbProcedure="false">#REF!</definedName>
    <definedName function="false" hidden="false" localSheetId="13" name="pedreiro" vbProcedure="false">#REF!</definedName>
    <definedName function="false" hidden="false" localSheetId="13" name="Percentual_adm_local" vbProcedure="false">#REF!</definedName>
    <definedName function="false" hidden="false" localSheetId="13" name="pesquisa" vbProcedure="false">#REF!</definedName>
    <definedName function="false" hidden="false" localSheetId="13" name="pinturas" vbProcedure="false">#REF!</definedName>
    <definedName function="false" hidden="false" localSheetId="13" name="pju" vbProcedure="false">#REF!</definedName>
    <definedName function="false" hidden="false" localSheetId="13" name="PL" vbProcedure="false">#REF!</definedName>
    <definedName function="false" hidden="false" localSheetId="13" name="PLAN" vbProcedure="false">#REF!</definedName>
    <definedName function="false" hidden="false" localSheetId="13" name="PLANILHA" vbProcedure="false">#REF!</definedName>
    <definedName function="false" hidden="false" localSheetId="13" name="pldner" vbProcedure="false">#REF!</definedName>
    <definedName function="false" hidden="false" localSheetId="13" name="plpb" vbProcedure="false">#REF!</definedName>
    <definedName function="false" hidden="false" localSheetId="13" name="PL_DNER_BARREIRO" vbProcedure="false">#REF!</definedName>
    <definedName function="false" hidden="false" localSheetId="13" name="PL_PB_BARREIRO" vbProcedure="false">#REF!</definedName>
    <definedName function="false" hidden="false" localSheetId="13" name="ponteest1650" vbProcedure="false">#REF!</definedName>
    <definedName function="false" hidden="false" localSheetId="13" name="ponteest856" vbProcedure="false">#REF!</definedName>
    <definedName function="false" hidden="false" localSheetId="13" name="ponteest894" vbProcedure="false">#REF!</definedName>
    <definedName function="false" hidden="false" localSheetId="13" name="PRECO" vbProcedure="false">#REF!</definedName>
    <definedName function="false" hidden="false" localSheetId="13" name="preco1" vbProcedure="false">#REF!</definedName>
    <definedName function="false" hidden="false" localSheetId="13" name="Preço_unit_total_comp" vbProcedure="false">#REF!</definedName>
    <definedName function="false" hidden="false" localSheetId="13" name="Print_Area_MI" vbProcedure="false">#REF!</definedName>
    <definedName function="false" hidden="false" localSheetId="13" name="PRINT_TITLES_MI" vbProcedure="false">#REF!</definedName>
    <definedName function="false" hidden="false" localSheetId="13" name="processo" vbProcedure="false">#REF!</definedName>
    <definedName function="false" hidden="false" localSheetId="13" name="qq" vbProcedure="false">[18]pontes!#ref!</definedName>
    <definedName function="false" hidden="false" localSheetId="13" name="qualquer" vbProcedure="false">[18]pontes!#ref!</definedName>
    <definedName function="false" hidden="false" localSheetId="13" name="queiroz" vbProcedure="false">#REF!</definedName>
    <definedName function="false" hidden="false" localSheetId="13" name="quilometros" vbProcedure="false">#REF!</definedName>
    <definedName function="false" hidden="false" localSheetId="13" name="Q_resumo" vbProcedure="false">#REF!</definedName>
    <definedName function="false" hidden="false" localSheetId="13" name="REF" vbProcedure="false">#REF!</definedName>
    <definedName function="false" hidden="false" localSheetId="13" name="REG" vbProcedure="false">#REF!</definedName>
    <definedName function="false" hidden="false" localSheetId="13" name="REGULA" vbProcedure="false">#REF!</definedName>
    <definedName function="false" hidden="false" localSheetId="13" name="Revisao" vbProcedure="false">#REF!</definedName>
    <definedName function="false" hidden="false" localSheetId="13" name="Revisao_rev" vbProcedure="false">#REF!</definedName>
    <definedName function="false" hidden="false" localSheetId="13" name="Revisao_serv" vbProcedure="false">#REF!</definedName>
    <definedName function="false" hidden="false" localSheetId="13" name="Revisao_und" vbProcedure="false">#REF!</definedName>
    <definedName function="false" hidden="false" localSheetId="13" name="RMA" vbProcedure="false">'[11]pro-08'!#ref!</definedName>
    <definedName function="false" hidden="false" localSheetId="13" name="RS" vbProcedure="false">#REF!</definedName>
    <definedName function="false" hidden="false" localSheetId="13" name="sbg" vbProcedure="false">#REF!</definedName>
    <definedName function="false" hidden="false" localSheetId="13" name="SBTC" vbProcedure="false">#REF!</definedName>
    <definedName function="false" hidden="false" localSheetId="13" name="sd" vbProcedure="false">#REF!</definedName>
    <definedName function="false" hidden="false" localSheetId="13" name="servente" vbProcedure="false">#REF!</definedName>
    <definedName function="false" hidden="false" localSheetId="13" name="serventep" vbProcedure="false">#REF!</definedName>
    <definedName function="false" hidden="false" localSheetId="13" name="servi" vbProcedure="false">#REF!</definedName>
    <definedName function="false" hidden="false" localSheetId="13" name="Serviço" vbProcedure="false">#REF!</definedName>
    <definedName function="false" hidden="false" localSheetId="13" name="sicro" vbProcedure="false">#REF!</definedName>
    <definedName function="false" hidden="false" localSheetId="13" name="soldador" vbProcedure="false">#REF!</definedName>
    <definedName function="false" hidden="false" localSheetId="13" name="SomaMedAtual" vbProcedure="false">SUM(IF(#REF!=#REF!,IF(#REF!=#REF!,#REF!)))</definedName>
    <definedName function="false" hidden="false" localSheetId="13" name="tab" vbProcedure="false">#REF!</definedName>
    <definedName function="false" hidden="false" localSheetId="13" name="Tab_Serv." vbProcedure="false">#REF!</definedName>
    <definedName function="false" hidden="false" localSheetId="13" name="Tab_Serviços" vbProcedure="false">#REF!</definedName>
    <definedName function="false" hidden="false" localSheetId="13" name="TD" vbProcedure="false">#REF!</definedName>
    <definedName function="false" hidden="false" localSheetId="13" name="teste" vbProcedure="false">[18]pontes!#ref!</definedName>
    <definedName function="false" hidden="false" localSheetId="13" name="the" vbProcedure="false">#REF!</definedName>
    <definedName function="false" hidden="false" localSheetId="13" name="Tijuipe" vbProcedure="false">#REF!</definedName>
    <definedName function="false" hidden="false" localSheetId="13" name="tijuipinho" vbProcedure="false">#REF!</definedName>
    <definedName function="false" hidden="false" localSheetId="13" name="Tipo_de_Obra" vbProcedure="false">#REF!</definedName>
    <definedName function="false" hidden="false" localSheetId="13" name="topógrafo" vbProcedure="false">#REF!</definedName>
    <definedName function="false" hidden="false" localSheetId="13" name="total" vbProcedure="false">#REF!</definedName>
    <definedName function="false" hidden="false" localSheetId="13" name="TOTALSAIBRO" vbProcedure="false">#REF!</definedName>
    <definedName function="false" hidden="false" localSheetId="13" name="TPM" vbProcedure="false">#REF!</definedName>
    <definedName function="false" hidden="false" localSheetId="13" name="transolo" vbProcedure="false">#REF!</definedName>
    <definedName function="false" hidden="false" localSheetId="13" name="transporte" vbProcedure="false">#REF!</definedName>
    <definedName function="false" hidden="false" localSheetId="13" name="tst" vbProcedure="false">[18]pontes!#ref!</definedName>
    <definedName function="false" hidden="false" localSheetId="13" name="tubulCA" vbProcedure="false">#REF!</definedName>
    <definedName function="false" hidden="false" localSheetId="13" name="tubulão" vbProcedure="false">#REF!</definedName>
    <definedName function="false" hidden="false" localSheetId="13" name="Valor_total_cal" vbProcedure="false">#REF!</definedName>
    <definedName function="false" hidden="false" localSheetId="13" name="VAMM" vbProcedure="false">#REF!</definedName>
    <definedName function="false" hidden="false" localSheetId="13" name="vb" vbProcedure="false">#REF!</definedName>
    <definedName function="false" hidden="false" localSheetId="13" name="verde" vbProcedure="false">#REF!</definedName>
    <definedName function="false" hidden="false" localSheetId="13" name="verdepav" vbProcedure="false">#REF!</definedName>
    <definedName function="false" hidden="false" localSheetId="13" name="vigia" vbProcedure="false">#REF!</definedName>
    <definedName function="false" hidden="false" localSheetId="13" name="w" vbProcedure="false">#REF!</definedName>
    <definedName function="false" hidden="false" localSheetId="13" name="WWW" vbProcedure="false">plan1</definedName>
    <definedName function="false" hidden="false" localSheetId="13" name="X" vbProcedure="false">#REF!</definedName>
    <definedName function="false" hidden="false" localSheetId="13" name="X1a" vbProcedure="false">#REF!</definedName>
    <definedName function="false" hidden="false" localSheetId="13" name="X2a" vbProcedure="false">#REF!</definedName>
    <definedName function="false" hidden="false" localSheetId="13" name="xique" vbProcedure="false">#REF!</definedName>
    <definedName function="false" hidden="false" localSheetId="13" name="\I" vbProcedure="false">#REF!</definedName>
    <definedName function="false" hidden="false" localSheetId="13" name="\S" vbProcedure="false">[1]compos1!#ref!</definedName>
    <definedName function="false" hidden="false" localSheetId="13" name="_" vbProcedure="false">#REF!</definedName>
    <definedName function="false" hidden="false" localSheetId="13" name="_01_09_96" vbProcedure="false">#REF!</definedName>
    <definedName function="false" hidden="false" localSheetId="13" name="_a100000" vbProcedure="false">#REF!</definedName>
    <definedName function="false" hidden="false" localSheetId="13" name="_a70000" vbProcedure="false">#REF!</definedName>
    <definedName function="false" hidden="false" localSheetId="13" name="_apf1" vbProcedure="false">#REF!</definedName>
    <definedName function="false" hidden="false" localSheetId="13" name="_c" vbProcedure="false">[4]q8!#ref!</definedName>
    <definedName function="false" hidden="false" localSheetId="13" name="_cpf1" vbProcedure="false">#REF!</definedName>
    <definedName function="false" hidden="false" localSheetId="13" name="_EDA02" vbProcedure="false">#REF!</definedName>
    <definedName function="false" hidden="false" localSheetId="13" name="_Ext2" vbProcedure="false">'[2]p a t o 99 b'!#ref!</definedName>
    <definedName function="false" hidden="false" localSheetId="13" name="_PL1" vbProcedure="false">#REF!</definedName>
    <definedName function="false" hidden="false" localSheetId="13" name="_r" vbProcedure="false">#REF!</definedName>
    <definedName function="false" hidden="false" localSheetId="13" name="_ta105" vbProcedure="false">#REF!</definedName>
    <definedName function="false" hidden="false" localSheetId="13" name="_ta157" vbProcedure="false">#REF!</definedName>
    <definedName function="false" hidden="false" localSheetId="13" name="_xlnm.Criteria" vbProcedure="false">#REF!</definedName>
    <definedName function="false" hidden="false" localSheetId="13" name="_xlnm.Database" vbProcedure="false">#REF!</definedName>
    <definedName function="false" hidden="false" localSheetId="13" name="_xlnm.Print_Area" vbProcedure="false">'CURVA ABC_02'!$A$1:$M$88</definedName>
    <definedName function="false" hidden="false" localSheetId="13" name="_xlnm.Print_Titles" vbProcedure="false">'CURVA ABC_02'!$1:$8</definedName>
    <definedName function="false" hidden="false" localSheetId="13" name="__a100000" vbProcedure="false">#REF!</definedName>
    <definedName function="false" hidden="false" localSheetId="13" name="__a70000" vbProcedure="false">#REF!</definedName>
    <definedName function="false" hidden="false" localSheetId="13" name="__apf1" vbProcedure="false">#REF!</definedName>
    <definedName function="false" hidden="false" localSheetId="13" name="__cpf1" vbProcedure="false">#REF!</definedName>
    <definedName function="false" hidden="false" localSheetId="13" name="__EDA02" vbProcedure="false">#REF!</definedName>
    <definedName function="false" hidden="false" localSheetId="13" name="__Ext2" vbProcedure="false">'[2]p a t o 99 b'!#ref!</definedName>
    <definedName function="false" hidden="false" localSheetId="13" name="__PL1" vbProcedure="false">#REF!</definedName>
    <definedName function="false" hidden="false" localSheetId="13" name="__r" vbProcedure="false">#REF!</definedName>
    <definedName function="false" hidden="false" localSheetId="13" name="__ta105" vbProcedure="false">#REF!</definedName>
    <definedName function="false" hidden="false" localSheetId="13" name="__ta157" vbProcedure="false">#REF!</definedName>
    <definedName function="false" hidden="false" localSheetId="13" name="___EDA02" vbProcedure="false">#REF!</definedName>
    <definedName function="false" hidden="false" localSheetId="13" name="___Ext2" vbProcedure="false">'[2]p a t o 99 b'!#ref!</definedName>
    <definedName function="false" hidden="false" localSheetId="13" name="___PL1" vbProcedure="false">#REF!</definedName>
    <definedName function="false" hidden="false" localSheetId="13" name="___r" vbProcedure="false">#REF!</definedName>
    <definedName function="false" hidden="false" localSheetId="13" name="___ta105" vbProcedure="false">#REF!</definedName>
    <definedName function="false" hidden="false" localSheetId="13" name="___ta157" vbProcedure="false">#REF!</definedName>
    <definedName function="false" hidden="false" localSheetId="13" name="____PL1" vbProcedure="false">#REF!</definedName>
    <definedName function="false" hidden="false" localSheetId="13" name="____r" vbProcedure="false">#REF!</definedName>
    <definedName function="false" hidden="false" localSheetId="13" name="____ta105" vbProcedure="false">#REF!</definedName>
    <definedName function="false" hidden="false" localSheetId="13" name="____ta157" vbProcedure="false">#REF!</definedName>
    <definedName function="false" hidden="false" localSheetId="13" name="_____Ext2" vbProcedure="false">'[2]p a t o 99 b'!#ref!</definedName>
    <definedName function="false" hidden="false" localSheetId="13" name="_____PL1" vbProcedure="false">#REF!</definedName>
    <definedName function="false" hidden="false" localSheetId="13" name="_____r" vbProcedure="false">#REF!</definedName>
    <definedName function="false" hidden="false" localSheetId="13" name="_____ta105" vbProcedure="false">#REF!</definedName>
    <definedName function="false" hidden="false" localSheetId="13" name="_____ta157" vbProcedure="false">#REF!</definedName>
    <definedName function="false" hidden="false" localSheetId="13" name="______Ext2" vbProcedure="false">'[2]p a t o 99 b'!#ref!</definedName>
    <definedName function="false" hidden="false" localSheetId="13" name="______PL1" vbProcedure="false">#REF!</definedName>
    <definedName function="false" hidden="false" localSheetId="13" name="______r" vbProcedure="false">#REF!</definedName>
    <definedName function="false" hidden="false" localSheetId="13" name="______ta105" vbProcedure="false">#REF!</definedName>
    <definedName function="false" hidden="false" localSheetId="13" name="______ta157" vbProcedure="false">#REF!</definedName>
    <definedName function="false" hidden="false" localSheetId="13" name="_______PL1" vbProcedure="false">#REF!</definedName>
    <definedName function="false" hidden="false" localSheetId="13" name="_______r" vbProcedure="false">#REF!</definedName>
    <definedName function="false" hidden="false" localSheetId="13" name="_______ta105" vbProcedure="false">#REF!</definedName>
    <definedName function="false" hidden="false" localSheetId="13" name="_______ta157" vbProcedure="false">#REF!</definedName>
    <definedName function="false" hidden="false" localSheetId="13" name="________Ext2" vbProcedure="false">'[2]p a t o 99 b'!#ref!</definedName>
    <definedName function="false" hidden="false" localSheetId="13" name="________r" vbProcedure="false">#REF!</definedName>
    <definedName function="false" hidden="false" localSheetId="13" name="________ta105" vbProcedure="false">#REF!</definedName>
    <definedName function="false" hidden="false" localSheetId="13" name="________ta157" vbProcedure="false">#REF!</definedName>
    <definedName function="false" hidden="false" localSheetId="13" name="_________PL1" vbProcedure="false">#REF!</definedName>
    <definedName function="false" hidden="false" localSheetId="13" name="_________ta105" vbProcedure="false">#REF!</definedName>
    <definedName function="false" hidden="false" localSheetId="13" name="_________ta157" vbProcedure="false">#REF!</definedName>
    <definedName function="false" hidden="false" localSheetId="13" name="__________Ext2" vbProcedure="false">'[2]p a t o 99 b'!#ref!</definedName>
    <definedName function="false" hidden="false" localSheetId="13" name="__________ta105" vbProcedure="false">#REF!</definedName>
    <definedName function="false" hidden="false" localSheetId="13" name="__________ta157" vbProcedure="false">#REF!</definedName>
    <definedName function="false" hidden="false" localSheetId="13" name="___________PL1" vbProcedure="false">#REF!</definedName>
    <definedName function="false" hidden="false" localSheetId="13" name="___________ta105" vbProcedure="false">#REF!</definedName>
    <definedName function="false" hidden="false" localSheetId="13" name="___________ta157" vbProcedure="false">#REF!</definedName>
    <definedName function="false" hidden="false" localSheetId="13" name="____________Ext2" vbProcedure="false">'[2]p a t o 99 b'!#ref!</definedName>
    <definedName function="false" hidden="false" localSheetId="13" name="____________ta105" vbProcedure="false">#REF!</definedName>
    <definedName function="false" hidden="false" localSheetId="13" name="____________ta157" vbProcedure="false">#REF!</definedName>
    <definedName function="false" hidden="false" localSheetId="13" name="_____________PL1" vbProcedure="false">#REF!</definedName>
    <definedName function="false" hidden="false" localSheetId="13" name="_____________ta105" vbProcedure="false">#REF!</definedName>
    <definedName function="false" hidden="false" localSheetId="13" name="_____________ta157" vbProcedure="false">#REF!</definedName>
    <definedName function="false" hidden="false" localSheetId="13" name="______________ta105" vbProcedure="false">#REF!</definedName>
    <definedName function="false" hidden="false" localSheetId="13" name="______________ta157" vbProcedure="false">#REF!</definedName>
    <definedName function="false" hidden="false" localSheetId="13" name="_______________ta105" vbProcedure="false">#REF!</definedName>
    <definedName function="false" hidden="false" localSheetId="13" name="_______________ta157" vbProcedure="false">#REF!</definedName>
    <definedName function="false" hidden="false" localSheetId="13" name="________________ta105" vbProcedure="false">#REF!</definedName>
    <definedName function="false" hidden="false" localSheetId="13" name="________________ta157" vbProcedure="false">#REF!</definedName>
    <definedName function="false" hidden="false" localSheetId="13" name="_________________ta105" vbProcedure="false">#REF!</definedName>
    <definedName function="false" hidden="false" localSheetId="13" name="_________________ta157" vbProcedure="false">#REF!</definedName>
    <definedName function="false" hidden="false" localSheetId="13" name="__________________ta105" vbProcedure="false">#REF!</definedName>
    <definedName function="false" hidden="false" localSheetId="13" name="__________________ta157" vbProcedure="false">#REF!</definedName>
    <definedName function="false" hidden="false" localSheetId="13" name="___________________ta105" vbProcedure="false">#REF!</definedName>
    <definedName function="false" hidden="false" localSheetId="13" name="___________________ta157" vbProcedure="false">#REF!</definedName>
    <definedName function="false" hidden="false" localSheetId="13" name="____________________ta105" vbProcedure="false">#REF!</definedName>
    <definedName function="false" hidden="false" localSheetId="13" name="____________________ta157" vbProcedure="false">#REF!</definedName>
    <definedName function="false" hidden="false" localSheetId="13" name="_____________________ta105" vbProcedure="false">#REF!</definedName>
    <definedName function="false" hidden="false" localSheetId="13" name="_____________________ta157" vbProcedure="false">#REF!</definedName>
    <definedName function="false" hidden="false" localSheetId="13" name="______________________ta105" vbProcedure="false">#REF!</definedName>
    <definedName function="false" hidden="false" localSheetId="13" name="______________________ta157" vbProcedure="false">#REF!</definedName>
    <definedName function="false" hidden="false" localSheetId="13" name="_______________________ta105" vbProcedure="false">#REF!</definedName>
    <definedName function="false" hidden="false" localSheetId="13" name="_______________________ta157" vbProcedure="false">#REF!</definedName>
    <definedName function="false" hidden="false" localSheetId="13" name="________________________ta105" vbProcedure="false">#REF!</definedName>
    <definedName function="false" hidden="false" localSheetId="13" name="________________________ta157" vbProcedure="false">#REF!</definedName>
    <definedName function="false" hidden="false" localSheetId="13" name="Área_impressão" vbProcedure="false">#REF!</definedName>
    <definedName function="false" hidden="false" localSheetId="13" name="Área_impressão_IM" vbProcedure="false">#REF!</definedName>
    <definedName function="false" hidden="false" localSheetId="15" name="Consumodemateriais" vbProcedure="false">plan1</definedName>
    <definedName function="false" hidden="false" localSheetId="15" name="PassaExtenso" vbProcedure="false">[43]!PassaExtenso</definedName>
    <definedName function="false" hidden="false" localSheetId="15" name="WWW" vbProcedure="false">plan1</definedName>
    <definedName function="false" hidden="false" localSheetId="15" name="_xlnm.Print_Area" vbProcedure="false">'CURVA ABC old'!$B$1:$M$99</definedName>
    <definedName function="false" hidden="false" localSheetId="15" name="_xlnm.Print_Titles" vbProcedure="false">'CURVA ABC old'!$1:$9</definedName>
    <definedName function="false" hidden="false" localSheetId="15" name="_xlnm._FilterDatabase" vbProcedure="false">'CURVA ABC old'!$A$9:$AE$99</definedName>
    <definedName function="false" hidden="false" localSheetId="16" name="CAPA" vbProcedure="false">{#N/A,#N/A,TRUE,"Serviços"}</definedName>
    <definedName function="false" hidden="false" localSheetId="16" name="capa1" vbProcedure="false">{#N/A,#N/A,TRUE,"Serviços"}</definedName>
    <definedName function="false" hidden="false" localSheetId="16" name="capa1_1" vbProcedure="false">{#N/A,#N/A,TRUE,"Serviços"}</definedName>
    <definedName function="false" hidden="false" localSheetId="16" name="capa2" vbProcedure="false">{#N/A,#N/A,TRUE,"Serviços"}</definedName>
    <definedName function="false" hidden="false" localSheetId="16" name="capa2_1" vbProcedure="false">{#N/A,#N/A,TRUE,"Serviços"}</definedName>
    <definedName function="false" hidden="false" localSheetId="16" name="CAPA_1" vbProcedure="false">{#N/A,#N/A,TRUE,"Serviços"}</definedName>
    <definedName function="false" hidden="false" localSheetId="16" name="Consumodemateriais" vbProcedure="false">plan1</definedName>
    <definedName function="false" hidden="false" localSheetId="16" name="DAER1" vbProcedure="false">{#N/A,#N/A,TRUE,"Serviços"}</definedName>
    <definedName function="false" hidden="false" localSheetId="16" name="DAER1_1" vbProcedure="false">{#N/A,#N/A,TRUE,"Serviços"}</definedName>
    <definedName function="false" hidden="false" localSheetId="16" name="Database" vbProcedure="false">#REF!</definedName>
    <definedName function="false" hidden="false" localSheetId="16" name="Ext" vbProcedure="false">#REF!</definedName>
    <definedName function="false" hidden="false" localSheetId="16" name="FATURAS2002" vbProcedure="false">{#N/A,#N/A,TRUE,"Serviços"}</definedName>
    <definedName function="false" hidden="false" localSheetId="16" name="FATURAS2002_1" vbProcedure="false">{#N/A,#N/A,TRUE,"Serviços"}</definedName>
    <definedName function="false" hidden="false" localSheetId="16" name="FOLHA01" vbProcedure="false">{#N/A,#N/A,TRUE,"Serviços"}</definedName>
    <definedName function="false" hidden="false" localSheetId="16" name="FOLHA01_1" vbProcedure="false">{#N/A,#N/A,TRUE,"Serviços"}</definedName>
    <definedName function="false" hidden="false" localSheetId="16" name="folha1" vbProcedure="false">{#N/A,#N/A,TRUE,"Serviços"}</definedName>
    <definedName function="false" hidden="false" localSheetId="16" name="folha1_1" vbProcedure="false">{#N/A,#N/A,TRUE,"Serviços"}</definedName>
    <definedName function="false" hidden="false" localSheetId="16" name="gtryfj" vbProcedure="false">{#N/A,#N/A,TRUE,"Serviços"}</definedName>
    <definedName function="false" hidden="false" localSheetId="16" name="gtryfj_1" vbProcedure="false">{#N/A,#N/A,TRUE,"Serviços"}</definedName>
    <definedName function="false" hidden="false" localSheetId="16" name="JANEIRO2003" vbProcedure="false">{#N/A,#N/A,TRUE,"Serviços"}</definedName>
    <definedName function="false" hidden="false" localSheetId="16" name="JANEIRO2003_1" vbProcedure="false">{#N/A,#N/A,TRUE,"Serviços"}</definedName>
    <definedName function="false" hidden="false" localSheetId="16" name="novo" vbProcedure="false">{#N/A,#N/A,FALSE,"Planilha";#N/A,#N/A,FALSE,"Resumo";#N/A,#N/A,FALSE,"Fisico";#N/A,#N/A,FALSE,"Financeiro";#N/A,#N/A,FALSE,"Financeiro"}</definedName>
    <definedName function="false" hidden="false" localSheetId="16" name="orçamrest" vbProcedure="false">{#N/A,#N/A,TRUE,"Serviços"}</definedName>
    <definedName function="false" hidden="false" localSheetId="16" name="orçamrest_1" vbProcedure="false">{#N/A,#N/A,TRUE,"Serviços"}</definedName>
    <definedName function="false" hidden="false" localSheetId="16" name="PROD_1" vbProcedure="false">{#N/A,#N/A,TRUE,"Serviços"}</definedName>
    <definedName function="false" hidden="false" localSheetId="16" name="PROD_1_1" vbProcedure="false">{#N/A,#N/A,TRUE,"Serviços"}</definedName>
    <definedName function="false" hidden="false" localSheetId="16" name="REL" vbProcedure="false">{#N/A,#N/A,TRUE,"Serviços"}</definedName>
    <definedName function="false" hidden="false" localSheetId="16" name="REL_1" vbProcedure="false">{#N/A,#N/A,TRUE,"Serviços"}</definedName>
    <definedName function="false" hidden="false" localSheetId="16" name="rr" vbProcedure="false">{#N/A,#N/A,TRUE,"Serviços"}</definedName>
    <definedName function="false" hidden="false" localSheetId="16" name="rrff" vbProcedure="false">{#N/A,#N/A,TRUE,"Serviços"}</definedName>
    <definedName function="false" hidden="false" localSheetId="16" name="rrff_1" vbProcedure="false">{#N/A,#N/A,TRUE,"Serviços"}</definedName>
    <definedName function="false" hidden="false" localSheetId="16" name="rr_1" vbProcedure="false">{#N/A,#N/A,TRUE,"Serviços"}</definedName>
    <definedName function="false" hidden="false" localSheetId="16" name="SETEMBRO" vbProcedure="false">{#N/A,#N/A,TRUE,"Serviços"}</definedName>
    <definedName function="false" hidden="false" localSheetId="16" name="SETEMBRO_1" vbProcedure="false">{#N/A,#N/A,TRUE,"Serviços"}</definedName>
    <definedName function="false" hidden="false" localSheetId="16" name="TYUIO" vbProcedure="false">{#N/A,#N/A,TRUE,"Serviços"}</definedName>
    <definedName function="false" hidden="false" localSheetId="16" name="TYUIO_1" vbProcedure="false">{#N/A,#N/A,TRUE,"Serviços"}</definedName>
    <definedName function="false" hidden="false" localSheetId="16" name="wrn.Orçamento." vbProcedure="false">{#N/A,#N/A,FALSE,"Planilha";#N/A,#N/A,FALSE,"Resumo";#N/A,#N/A,FALSE,"Fisico";#N/A,#N/A,FALSE,"Financeiro";#N/A,#N/A,FALSE,"Financeiro"}</definedName>
    <definedName function="false" hidden="false" localSheetId="16" name="wrn.Tipo." vbProcedure="false">{#N/A,#N/A,TRUE,"Serviços"}</definedName>
    <definedName function="false" hidden="false" localSheetId="16" name="wrn.Tipo._1" vbProcedure="false">{#N/A,#N/A,TRUE,"Serviços"}</definedName>
    <definedName function="false" hidden="false" localSheetId="16" name="WWW" vbProcedure="false">plan1</definedName>
    <definedName function="false" hidden="false" localSheetId="16" name="X" vbProcedure="false">#REF!</definedName>
    <definedName function="false" hidden="false" localSheetId="16" name="\S" vbProcedure="false">[1]compos1!#ref!</definedName>
    <definedName function="false" hidden="false" localSheetId="16" name="_OUT98" vbProcedure="false">{#N/A,#N/A,TRUE,"Serviços"}</definedName>
    <definedName function="false" hidden="false" localSheetId="16" name="_OUT98_1" vbProcedure="false">{#N/A,#N/A,TRUE,"Serviços"}</definedName>
    <definedName function="false" hidden="false" localSheetId="16" name="_xlnm.Print_Area" vbProcedure="false">'MobDesmobEquipMO (ok)'!$A$1:$L$83</definedName>
    <definedName function="false" hidden="false" localSheetId="16" name="__OUT98" vbProcedure="false">{#N/A,#N/A,TRUE,"Serviços"}</definedName>
    <definedName function="false" hidden="false" localSheetId="16" name="__OUT98_1" vbProcedure="false">{#N/A,#N/A,TRUE,"Serviços"}</definedName>
    <definedName function="false" hidden="false" localSheetId="16" name="___OUT98" vbProcedure="false">{#N/A,#N/A,TRUE,"Serviços"}</definedName>
    <definedName function="false" hidden="false" localSheetId="16" name="___OUT98_1" vbProcedure="false">{#N/A,#N/A,TRUE,"Serviços"}</definedName>
    <definedName function="false" hidden="false" localSheetId="16" name="____OUT98" vbProcedure="false">{#N/A,#N/A,TRUE,"Serviços"}</definedName>
    <definedName function="false" hidden="false" localSheetId="16" name="____OUT98_1" vbProcedure="false">{#N/A,#N/A,TRUE,"Serviços"}</definedName>
    <definedName function="false" hidden="false" localSheetId="16" name="______OUT98" vbProcedure="false">{#N/A,#N/A,TRUE,"Serviços"}</definedName>
    <definedName function="false" hidden="false" localSheetId="16" name="______OUT98_1" vbProcedure="false">{#N/A,#N/A,TRUE,"Serviços"}</definedName>
    <definedName function="false" hidden="false" localSheetId="16" name="________OUT98" vbProcedure="false">{#N/A,#N/A,TRUE,"Serviços"}</definedName>
    <definedName function="false" hidden="false" localSheetId="16" name="________OUT98_1" vbProcedure="false">{#N/A,#N/A,TRUE,"Serviços"}</definedName>
    <definedName function="false" hidden="false" localSheetId="16" name="__________OUT98" vbProcedure="false">{#N/A,#N/A,TRUE,"Serviços"}</definedName>
    <definedName function="false" hidden="false" localSheetId="16" name="__________OUT98_1" vbProcedure="false">{#N/A,#N/A,TRUE,"Serviços"}</definedName>
    <definedName function="false" hidden="false" localSheetId="16" name="____________Ext2" vbProcedure="false">'[2]p a t o 99 b'!#ref!</definedName>
    <definedName function="false" hidden="false" localSheetId="16" name="____________OUT98" vbProcedure="false">{#N/A,#N/A,TRUE,"Serviços"}</definedName>
    <definedName function="false" hidden="false" localSheetId="16" name="____________OUT98_1" vbProcedure="false">{#N/A,#N/A,TRUE,"Serviços"}</definedName>
    <definedName function="false" hidden="false" localSheetId="17" name="AçoCA.50" vbProcedure="false">[7]composições!$E$214</definedName>
    <definedName function="false" hidden="false" localSheetId="17" name="bdi" vbProcedure="false">'[7]mão de obra,leis e bdi'!$C$25</definedName>
    <definedName function="false" hidden="false" localSheetId="17" name="cantoneira" vbProcedure="false">[7]composições!$E$468</definedName>
    <definedName function="false" hidden="false" localSheetId="17" name="CAPA" vbProcedure="false">{#N/A,#N/A,TRUE,"Serviços"}</definedName>
    <definedName function="false" hidden="false" localSheetId="17" name="capa1" vbProcedure="false">{#N/A,#N/A,TRUE,"Serviços"}</definedName>
    <definedName function="false" hidden="false" localSheetId="17" name="capa1_1" vbProcedure="false">{#N/A,#N/A,TRUE,"Serviços"}</definedName>
    <definedName function="false" hidden="false" localSheetId="17" name="capa2" vbProcedure="false">{#N/A,#N/A,TRUE,"Serviços"}</definedName>
    <definedName function="false" hidden="false" localSheetId="17" name="capa2_1" vbProcedure="false">{#N/A,#N/A,TRUE,"Serviços"}</definedName>
    <definedName function="false" hidden="false" localSheetId="17" name="CAPA_1" vbProcedure="false">{#N/A,#N/A,TRUE,"Serviços"}</definedName>
    <definedName function="false" hidden="false" localSheetId="17" name="cccusto" vbProcedure="false">[22]Sheet6!$F$54</definedName>
    <definedName function="false" hidden="false" localSheetId="17" name="ccusto" vbProcedure="false">[22]Sheet6!$F$54</definedName>
    <definedName function="false" hidden="false" localSheetId="17" name="CINSMG" vbProcedure="false">[27]pontes!#ref!</definedName>
    <definedName function="false" hidden="false" localSheetId="17" name="concreto25" vbProcedure="false">[7]composições!$E$347</definedName>
    <definedName function="false" hidden="false" localSheetId="17" name="concreto30" vbProcedure="false">[7]composições!$E$371</definedName>
    <definedName function="false" hidden="false" localSheetId="17" name="construtora" vbProcedure="false">#REF!</definedName>
    <definedName function="false" hidden="false" localSheetId="17" name="Consumodemateriais" vbProcedure="false">plan1</definedName>
    <definedName function="false" hidden="false" localSheetId="17" name="contrato_revisto" vbProcedure="false">#REF!</definedName>
    <definedName function="false" hidden="false" localSheetId="17" name="CUSTO" vbProcedure="false">[33]Sheet6!$F$54</definedName>
    <definedName function="false" hidden="false" localSheetId="17" name="DAER1" vbProcedure="false">{#N/A,#N/A,TRUE,"Serviços"}</definedName>
    <definedName function="false" hidden="false" localSheetId="17" name="DAER1_1" vbProcedure="false">{#N/A,#N/A,TRUE,"Serviços"}</definedName>
    <definedName function="false" hidden="false" localSheetId="17" name="drenos" vbProcedure="false">[7]composições!$E$397</definedName>
    <definedName function="false" hidden="false" localSheetId="17" name="edital" vbProcedure="false">#REF!</definedName>
    <definedName function="false" hidden="false" localSheetId="17" name="ensecadeira7" vbProcedure="false">[7]composições!$E$161</definedName>
    <definedName function="false" hidden="false" localSheetId="17" name="escavacao.1" vbProcedure="false">[7]composições!$E$29</definedName>
    <definedName function="false" hidden="false" localSheetId="17" name="escavacao.3" vbProcedure="false">[7]composições!$E$56</definedName>
    <definedName function="false" hidden="false" localSheetId="17" name="FATURAS2002" vbProcedure="false">{#N/A,#N/A,TRUE,"Serviços"}</definedName>
    <definedName function="false" hidden="false" localSheetId="17" name="FATURAS2002_1" vbProcedure="false">{#N/A,#N/A,TRUE,"Serviços"}</definedName>
    <definedName function="false" hidden="false" localSheetId="17" name="FOLHA01" vbProcedure="false">{#N/A,#N/A,TRUE,"Serviços"}</definedName>
    <definedName function="false" hidden="false" localSheetId="17" name="FOLHA01_1" vbProcedure="false">{#N/A,#N/A,TRUE,"Serviços"}</definedName>
    <definedName function="false" hidden="false" localSheetId="17" name="folha1" vbProcedure="false">{#N/A,#N/A,TRUE,"Serviços"}</definedName>
    <definedName function="false" hidden="false" localSheetId="17" name="folha1_1" vbProcedure="false">{#N/A,#N/A,TRUE,"Serviços"}</definedName>
    <definedName function="false" hidden="false" localSheetId="17" name="formamad" vbProcedure="false">[7]composições!$E$239</definedName>
    <definedName function="false" hidden="false" localSheetId="17" name="gtryfj" vbProcedure="false">{#N/A,#N/A,TRUE,"Serviços"}</definedName>
    <definedName function="false" hidden="false" localSheetId="17" name="gtryfj_1" vbProcedure="false">{#N/A,#N/A,TRUE,"Serviços"}</definedName>
    <definedName function="false" hidden="false" localSheetId="17" name="JANEIRO2003" vbProcedure="false">{#N/A,#N/A,TRUE,"Serviços"}</definedName>
    <definedName function="false" hidden="false" localSheetId="17" name="JANEIRO2003_1" vbProcedure="false">{#N/A,#N/A,TRUE,"Serviços"}</definedName>
    <definedName function="false" hidden="false" localSheetId="17" name="mdoinstal" vbProcedure="false">#REF!</definedName>
    <definedName function="false" hidden="false" localSheetId="17" name="memoria" vbProcedure="false">#REF!</definedName>
    <definedName function="false" hidden="false" localSheetId="17" name="memoria_brita" vbProcedure="false">#REF!</definedName>
    <definedName function="false" hidden="false" localSheetId="17" name="memoria_cap5070" vbProcedure="false">#REF!</definedName>
    <definedName function="false" hidden="false" localSheetId="17" name="memoria_cbuq" vbProcedure="false">#REF!</definedName>
    <definedName function="false" hidden="false" localSheetId="17" name="memoria_filler" vbProcedure="false">#REF!</definedName>
    <definedName function="false" hidden="false" localSheetId="17" name="memoria_pintura" vbProcedure="false">#REF!</definedName>
    <definedName function="false" hidden="false" localSheetId="17" name="memoria_qdade" vbProcedure="false">#REF!</definedName>
    <definedName function="false" hidden="false" localSheetId="17" name="memoria_RR1C" vbProcedure="false">#REF!</definedName>
    <definedName function="false" hidden="false" localSheetId="17" name="memoria_trans_areia" vbProcedure="false">#REF!</definedName>
    <definedName function="false" hidden="false" localSheetId="17" name="memoria_trans_brita" vbProcedure="false">#REF!</definedName>
    <definedName function="false" hidden="false" localSheetId="17" name="memoria_trans_cbuq" vbProcedure="false">#REF!</definedName>
    <definedName function="false" hidden="false" localSheetId="17" name="memoria_trans_filler" vbProcedure="false">#REF!</definedName>
    <definedName function="false" hidden="false" localSheetId="17" name="novo" vbProcedure="false">{#N/A,#N/A,FALSE,"Planilha";#N/A,#N/A,FALSE,"Resumo";#N/A,#N/A,FALSE,"Fisico";#N/A,#N/A,FALSE,"Financeiro";#N/A,#N/A,FALSE,"Financeiro"}</definedName>
    <definedName function="false" hidden="false" localSheetId="17" name="objeto" vbProcedure="false">#REF!</definedName>
    <definedName function="false" hidden="false" localSheetId="17" name="orgao" vbProcedure="false">#REF!</definedName>
    <definedName function="false" hidden="false" localSheetId="17" name="orçamrest" vbProcedure="false">{#N/A,#N/A,TRUE,"Serviços"}</definedName>
    <definedName function="false" hidden="false" localSheetId="17" name="orçamrest_1" vbProcedure="false">{#N/A,#N/A,TRUE,"Serviços"}</definedName>
    <definedName function="false" hidden="false" localSheetId="17" name="Para_agua_base" vbProcedure="false">#REF!</definedName>
    <definedName function="false" hidden="false" localSheetId="17" name="Para_agua_dmt_base" vbProcedure="false">#REF!</definedName>
    <definedName function="false" hidden="false" localSheetId="17" name="Para_agua_dmt_regula" vbProcedure="false">#REF!</definedName>
    <definedName function="false" hidden="false" localSheetId="17" name="Para_agua_dmt_terra" vbProcedure="false">#REF!</definedName>
    <definedName function="false" hidden="false" localSheetId="17" name="Para_agua_regula" vbProcedure="false">#REF!</definedName>
    <definedName function="false" hidden="false" localSheetId="17" name="Para_agua_terra" vbProcedure="false">#REF!</definedName>
    <definedName function="false" hidden="false" localSheetId="17" name="Para_areia_dens" vbProcedure="false">#REF!</definedName>
    <definedName function="false" hidden="false" localSheetId="17" name="Para_areia_dmt" vbProcedure="false">#REF!</definedName>
    <definedName function="false" hidden="false" localSheetId="17" name="Para_base_dens" vbProcedure="false">#REF!</definedName>
    <definedName function="false" hidden="false" localSheetId="17" name="Para_base_dmt" vbProcedure="false">#REF!</definedName>
    <definedName function="false" hidden="false" localSheetId="17" name="Para_base_espess" vbProcedure="false">#REF!</definedName>
    <definedName function="false" hidden="false" localSheetId="17" name="Para_base_larg" vbProcedure="false">#REF!</definedName>
    <definedName function="false" hidden="false" localSheetId="17" name="Para_brita_dens" vbProcedure="false">#REF!</definedName>
    <definedName function="false" hidden="false" localSheetId="17" name="Para_brita_dmt_com" vbProcedure="false">#REF!</definedName>
    <definedName function="false" hidden="false" localSheetId="17" name="Para_brita_dmt_loc" vbProcedure="false">#REF!</definedName>
    <definedName function="false" hidden="false" localSheetId="17" name="Para_cbuq_areia" vbProcedure="false">#REF!</definedName>
    <definedName function="false" hidden="false" localSheetId="17" name="Para_cbuq_brita" vbProcedure="false">#REF!</definedName>
    <definedName function="false" hidden="false" localSheetId="17" name="Para_cbuq_cap" vbProcedure="false">#REF!</definedName>
    <definedName function="false" hidden="false" localSheetId="17" name="Para_cbuq_dens" vbProcedure="false">#REF!</definedName>
    <definedName function="false" hidden="false" localSheetId="17" name="Para_cbuq_dmt" vbProcedure="false">#REF!</definedName>
    <definedName function="false" hidden="false" localSheetId="17" name="Para_cbuq_espess" vbProcedure="false">#REF!</definedName>
    <definedName function="false" hidden="false" localSheetId="17" name="Para_cbuq_filler" vbProcedure="false">#REF!</definedName>
    <definedName function="false" hidden="false" localSheetId="17" name="Para_cbuq_larg" vbProcedure="false">#REF!</definedName>
    <definedName function="false" hidden="false" localSheetId="17" name="Para_desmatemento" vbProcedure="false">#REF!</definedName>
    <definedName function="false" hidden="false" localSheetId="17" name="Para_empolamento" vbProcedure="false">#REF!</definedName>
    <definedName function="false" hidden="false" localSheetId="17" name="Para_extensao_prev" vbProcedure="false">#REF!</definedName>
    <definedName function="false" hidden="false" localSheetId="17" name="Para_filler_dmt" vbProcedure="false">#REF!</definedName>
    <definedName function="false" hidden="false" localSheetId="17" name="Para_fin_dec" vbProcedure="false">#REF!</definedName>
    <definedName function="false" hidden="false" localSheetId="17" name="Para_fin_tx" vbProcedure="false">#REF!</definedName>
    <definedName function="false" hidden="false" localSheetId="17" name="Para_imprimacao_larg" vbProcedure="false">#REF!</definedName>
    <definedName function="false" hidden="false" localSheetId="17" name="Para_imprimacao_taxa" vbProcedure="false">#REF!</definedName>
    <definedName function="false" hidden="false" localSheetId="17" name="Para_intersecao" vbProcedure="false">#REF!</definedName>
    <definedName function="false" hidden="false" localSheetId="17" name="Para_pintura_larg" vbProcedure="false">#REF!</definedName>
    <definedName function="false" hidden="false" localSheetId="17" name="Para_pintura_taxa" vbProcedure="false">#REF!</definedName>
    <definedName function="false" hidden="false" localSheetId="17" name="Para_qda_dec" vbProcedure="false">#REF!</definedName>
    <definedName function="false" hidden="false" localSheetId="17" name="Para_qda_tx" vbProcedure="false">#REF!</definedName>
    <definedName function="false" hidden="false" localSheetId="17" name="Para_regula_espes" vbProcedure="false">#REF!</definedName>
    <definedName function="false" hidden="false" localSheetId="17" name="Para_regula_larg" vbProcedure="false">#REF!</definedName>
    <definedName function="false" hidden="false" localSheetId="17" name="Para_roco" vbProcedure="false">#REF!</definedName>
    <definedName function="false" hidden="false" localSheetId="17" name="Para_tss_brita" vbProcedure="false">#REF!</definedName>
    <definedName function="false" hidden="false" localSheetId="17" name="Para_tss_larg" vbProcedure="false">#REF!</definedName>
    <definedName function="false" hidden="false" localSheetId="17" name="Para_tss_RR2C" vbProcedure="false">#REF!</definedName>
    <definedName function="false" hidden="false" localSheetId="17" name="pju" vbProcedure="false">#REF!</definedName>
    <definedName function="false" hidden="false" localSheetId="17" name="processo" vbProcedure="false">#REF!</definedName>
    <definedName function="false" hidden="false" localSheetId="17" name="PROD_1" vbProcedure="false">{#N/A,#N/A,TRUE,"Serviços"}</definedName>
    <definedName function="false" hidden="false" localSheetId="17" name="PROD_1_1" vbProcedure="false">{#N/A,#N/A,TRUE,"Serviços"}</definedName>
    <definedName function="false" hidden="false" localSheetId="17" name="REF" vbProcedure="false">#REF!</definedName>
    <definedName function="false" hidden="false" localSheetId="17" name="REL" vbProcedure="false">{#N/A,#N/A,TRUE,"Serviços"}</definedName>
    <definedName function="false" hidden="false" localSheetId="17" name="REL_1" vbProcedure="false">{#N/A,#N/A,TRUE,"Serviços"}</definedName>
    <definedName function="false" hidden="false" localSheetId="17" name="Revisao" vbProcedure="false">#REF!</definedName>
    <definedName function="false" hidden="false" localSheetId="17" name="Revisao_rev" vbProcedure="false">#REF!</definedName>
    <definedName function="false" hidden="false" localSheetId="17" name="Revisao_serv" vbProcedure="false">#REF!</definedName>
    <definedName function="false" hidden="false" localSheetId="17" name="Revisao_und" vbProcedure="false">#REF!</definedName>
    <definedName function="false" hidden="false" localSheetId="17" name="rr" vbProcedure="false">{#N/A,#N/A,TRUE,"Serviços"}</definedName>
    <definedName function="false" hidden="false" localSheetId="17" name="rrff" vbProcedure="false">{#N/A,#N/A,TRUE,"Serviços"}</definedName>
    <definedName function="false" hidden="false" localSheetId="17" name="rrff_1" vbProcedure="false">{#N/A,#N/A,TRUE,"Serviços"}</definedName>
    <definedName function="false" hidden="false" localSheetId="17" name="rr_1" vbProcedure="false">{#N/A,#N/A,TRUE,"Serviços"}</definedName>
    <definedName function="false" hidden="false" localSheetId="17" name="SETEMBRO" vbProcedure="false">{#N/A,#N/A,TRUE,"Serviços"}</definedName>
    <definedName function="false" hidden="false" localSheetId="17" name="SETEMBRO_1" vbProcedure="false">{#N/A,#N/A,TRUE,"Serviços"}</definedName>
    <definedName function="false" hidden="false" localSheetId="17" name="SINAPI_OUTUBRO" vbProcedure="false">'[51]TABELA DE COMPOSIÇÕES - SINAPI '!$A$35:$D$5473</definedName>
    <definedName function="false" hidden="false" localSheetId="17" name="SomaMedAtual" vbProcedure="false">SUM(IF(#REF!=#REF!,IF(#REF!=#REF!,#REF!)))</definedName>
    <definedName function="false" hidden="false" localSheetId="17" name="teste" vbProcedure="false">[18]pontes!#ref!</definedName>
    <definedName function="false" hidden="false" localSheetId="17" name="the" vbProcedure="false">#REF!</definedName>
    <definedName function="false" hidden="false" localSheetId="17" name="tipos" vbProcedure="false">[58]CustosTransp!$V$2:$V$4</definedName>
    <definedName function="false" hidden="false" localSheetId="17" name="total" vbProcedure="false">#REF!</definedName>
    <definedName function="false" hidden="false" localSheetId="17" name="tst" vbProcedure="false">[18]pontes!#ref!</definedName>
    <definedName function="false" hidden="false" localSheetId="17" name="TYUIO" vbProcedure="false">{#N/A,#N/A,TRUE,"Serviços"}</definedName>
    <definedName function="false" hidden="false" localSheetId="17" name="TYUIO_1" vbProcedure="false">{#N/A,#N/A,TRUE,"Serviços"}</definedName>
    <definedName function="false" hidden="false" localSheetId="17" name="wrn.Orçamento." vbProcedure="false">{#N/A,#N/A,FALSE,"Planilha";#N/A,#N/A,FALSE,"Resumo";#N/A,#N/A,FALSE,"Fisico";#N/A,#N/A,FALSE,"Financeiro";#N/A,#N/A,FALSE,"Financeiro"}</definedName>
    <definedName function="false" hidden="false" localSheetId="17" name="wrn.Tipo." vbProcedure="false">{#N/A,#N/A,TRUE,"Serviços"}</definedName>
    <definedName function="false" hidden="false" localSheetId="17" name="wrn.Tipo._1" vbProcedure="false">{#N/A,#N/A,TRUE,"Serviços"}</definedName>
    <definedName function="false" hidden="false" localSheetId="17" name="WWW" vbProcedure="false">plan1</definedName>
    <definedName function="false" hidden="false" localSheetId="17" name="\I" vbProcedure="false">#REF!</definedName>
    <definedName function="false" hidden="false" localSheetId="17" name="\S" vbProcedure="false">[1]compos1!#ref!</definedName>
    <definedName function="false" hidden="false" localSheetId="17" name="_OUT98" vbProcedure="false">{#N/A,#N/A,TRUE,"Serviços"}</definedName>
    <definedName function="false" hidden="false" localSheetId="17" name="_OUT98_1" vbProcedure="false">{#N/A,#N/A,TRUE,"Serviços"}</definedName>
    <definedName function="false" hidden="false" localSheetId="17" name="_xlnm.Print_Area" vbProcedure="false">'Canteiro (ok)'!$A$1:$E$61</definedName>
    <definedName function="false" hidden="false" localSheetId="17" name="__OUT98" vbProcedure="false">{#N/A,#N/A,TRUE,"Serviços"}</definedName>
    <definedName function="false" hidden="false" localSheetId="17" name="__OUT98_1" vbProcedure="false">{#N/A,#N/A,TRUE,"Serviços"}</definedName>
    <definedName function="false" hidden="false" localSheetId="17" name="___OUT98" vbProcedure="false">{#N/A,#N/A,TRUE,"Serviços"}</definedName>
    <definedName function="false" hidden="false" localSheetId="17" name="___OUT98_1" vbProcedure="false">{#N/A,#N/A,TRUE,"Serviços"}</definedName>
    <definedName function="false" hidden="false" localSheetId="17" name="____OUT98" vbProcedure="false">{#N/A,#N/A,TRUE,"Serviços"}</definedName>
    <definedName function="false" hidden="false" localSheetId="17" name="____OUT98_1" vbProcedure="false">{#N/A,#N/A,TRUE,"Serviços"}</definedName>
    <definedName function="false" hidden="false" localSheetId="17" name="______OUT98" vbProcedure="false">{#N/A,#N/A,TRUE,"Serviços"}</definedName>
    <definedName function="false" hidden="false" localSheetId="17" name="______OUT98_1" vbProcedure="false">{#N/A,#N/A,TRUE,"Serviços"}</definedName>
    <definedName function="false" hidden="false" localSheetId="17" name="________OUT98" vbProcedure="false">{#N/A,#N/A,TRUE,"Serviços"}</definedName>
    <definedName function="false" hidden="false" localSheetId="17" name="________OUT98_1" vbProcedure="false">{#N/A,#N/A,TRUE,"Serviços"}</definedName>
    <definedName function="false" hidden="false" localSheetId="17" name="__________OUT98" vbProcedure="false">{#N/A,#N/A,TRUE,"Serviços"}</definedName>
    <definedName function="false" hidden="false" localSheetId="17" name="__________OUT98_1" vbProcedure="false">{#N/A,#N/A,TRUE,"Serviços"}</definedName>
    <definedName function="false" hidden="false" localSheetId="17" name="____________OUT98" vbProcedure="false">{#N/A,#N/A,TRUE,"Serviços"}</definedName>
    <definedName function="false" hidden="false" localSheetId="17" name="____________OUT98_1" vbProcedure="false">{#N/A,#N/A,TRUE,"Serviços"}</definedName>
    <definedName function="false" hidden="false" localSheetId="18" name="AçoCA.50" vbProcedure="false">[8]composições!$E$214</definedName>
    <definedName function="false" hidden="false" localSheetId="18" name="bdi" vbProcedure="false">'[8]mão de obra,leis e bdi'!$C$25</definedName>
    <definedName function="false" hidden="false" localSheetId="18" name="cantoneira" vbProcedure="false">[8]composições!$E$468</definedName>
    <definedName function="false" hidden="false" localSheetId="18" name="CAPA" vbProcedure="false">{#N/A,#N/A,TRUE,"Serviços"}</definedName>
    <definedName function="false" hidden="false" localSheetId="18" name="capa1" vbProcedure="false">{#N/A,#N/A,TRUE,"Serviços"}</definedName>
    <definedName function="false" hidden="false" localSheetId="18" name="capa1_1" vbProcedure="false">{#N/A,#N/A,TRUE,"Serviços"}</definedName>
    <definedName function="false" hidden="false" localSheetId="18" name="capa2" vbProcedure="false">{#N/A,#N/A,TRUE,"Serviços"}</definedName>
    <definedName function="false" hidden="false" localSheetId="18" name="capa2_1" vbProcedure="false">{#N/A,#N/A,TRUE,"Serviços"}</definedName>
    <definedName function="false" hidden="false" localSheetId="18" name="CAPA_1" vbProcedure="false">{#N/A,#N/A,TRUE,"Serviços"}</definedName>
    <definedName function="false" hidden="false" localSheetId="18" name="cccusto" vbProcedure="false">[23]Sheet6!$F$54</definedName>
    <definedName function="false" hidden="false" localSheetId="18" name="ccusto" vbProcedure="false">[23]Sheet6!$F$54</definedName>
    <definedName function="false" hidden="false" localSheetId="18" name="CINSMG" vbProcedure="false">[27]pontes!#ref!</definedName>
    <definedName function="false" hidden="false" localSheetId="18" name="concreto25" vbProcedure="false">[8]composições!$E$347</definedName>
    <definedName function="false" hidden="false" localSheetId="18" name="concreto30" vbProcedure="false">[8]composições!$E$371</definedName>
    <definedName function="false" hidden="false" localSheetId="18" name="construtora" vbProcedure="false">#REF!</definedName>
    <definedName function="false" hidden="false" localSheetId="18" name="Consumodemateriais" vbProcedure="false">plan1</definedName>
    <definedName function="false" hidden="false" localSheetId="18" name="contrato_revisto" vbProcedure="false">#REF!</definedName>
    <definedName function="false" hidden="false" localSheetId="18" name="CUSTO" vbProcedure="false">[34]Sheet6!$F$54</definedName>
    <definedName function="false" hidden="false" localSheetId="18" name="DAER1" vbProcedure="false">{#N/A,#N/A,TRUE,"Serviços"}</definedName>
    <definedName function="false" hidden="false" localSheetId="18" name="DAER1_1" vbProcedure="false">{#N/A,#N/A,TRUE,"Serviços"}</definedName>
    <definedName function="false" hidden="false" localSheetId="18" name="Database" vbProcedure="false">#REF!</definedName>
    <definedName function="false" hidden="false" localSheetId="18" name="drenos" vbProcedure="false">[8]composições!$E$397</definedName>
    <definedName function="false" hidden="false" localSheetId="18" name="edital" vbProcedure="false">#REF!</definedName>
    <definedName function="false" hidden="false" localSheetId="18" name="ensecadeira7" vbProcedure="false">[8]composições!$E$161</definedName>
    <definedName function="false" hidden="false" localSheetId="18" name="escavacao.1" vbProcedure="false">[8]composições!$E$29</definedName>
    <definedName function="false" hidden="false" localSheetId="18" name="escavacao.3" vbProcedure="false">[8]composições!$E$56</definedName>
    <definedName function="false" hidden="false" localSheetId="18" name="Ext" vbProcedure="false">#REF!</definedName>
    <definedName function="false" hidden="false" localSheetId="18" name="FATURAS2002" vbProcedure="false">{#N/A,#N/A,TRUE,"Serviços"}</definedName>
    <definedName function="false" hidden="false" localSheetId="18" name="FATURAS2002_1" vbProcedure="false">{#N/A,#N/A,TRUE,"Serviços"}</definedName>
    <definedName function="false" hidden="false" localSheetId="18" name="FOLHA01" vbProcedure="false">{#N/A,#N/A,TRUE,"Serviços"}</definedName>
    <definedName function="false" hidden="false" localSheetId="18" name="FOLHA01_1" vbProcedure="false">{#N/A,#N/A,TRUE,"Serviços"}</definedName>
    <definedName function="false" hidden="false" localSheetId="18" name="folha1" vbProcedure="false">{#N/A,#N/A,TRUE,"Serviços"}</definedName>
    <definedName function="false" hidden="false" localSheetId="18" name="folha1_1" vbProcedure="false">{#N/A,#N/A,TRUE,"Serviços"}</definedName>
    <definedName function="false" hidden="false" localSheetId="18" name="formamad" vbProcedure="false">[8]composições!$E$239</definedName>
    <definedName function="false" hidden="false" localSheetId="18" name="gtryfj" vbProcedure="false">{#N/A,#N/A,TRUE,"Serviços"}</definedName>
    <definedName function="false" hidden="false" localSheetId="18" name="gtryfj_1" vbProcedure="false">{#N/A,#N/A,TRUE,"Serviços"}</definedName>
    <definedName function="false" hidden="false" localSheetId="18" name="JANEIRO2003" vbProcedure="false">{#N/A,#N/A,TRUE,"Serviços"}</definedName>
    <definedName function="false" hidden="false" localSheetId="18" name="JANEIRO2003_1" vbProcedure="false">{#N/A,#N/A,TRUE,"Serviços"}</definedName>
    <definedName function="false" hidden="false" localSheetId="18" name="mdoinstal" vbProcedure="false">#REF!</definedName>
    <definedName function="false" hidden="false" localSheetId="18" name="memoria" vbProcedure="false">#REF!</definedName>
    <definedName function="false" hidden="false" localSheetId="18" name="memoria_brita" vbProcedure="false">#REF!</definedName>
    <definedName function="false" hidden="false" localSheetId="18" name="memoria_cap5070" vbProcedure="false">#REF!</definedName>
    <definedName function="false" hidden="false" localSheetId="18" name="memoria_cbuq" vbProcedure="false">#REF!</definedName>
    <definedName function="false" hidden="false" localSheetId="18" name="memoria_filler" vbProcedure="false">#REF!</definedName>
    <definedName function="false" hidden="false" localSheetId="18" name="memoria_pintura" vbProcedure="false">#REF!</definedName>
    <definedName function="false" hidden="false" localSheetId="18" name="memoria_qdade" vbProcedure="false">#REF!</definedName>
    <definedName function="false" hidden="false" localSheetId="18" name="memoria_RR1C" vbProcedure="false">#REF!</definedName>
    <definedName function="false" hidden="false" localSheetId="18" name="memoria_trans_areia" vbProcedure="false">#REF!</definedName>
    <definedName function="false" hidden="false" localSheetId="18" name="memoria_trans_brita" vbProcedure="false">#REF!</definedName>
    <definedName function="false" hidden="false" localSheetId="18" name="memoria_trans_cbuq" vbProcedure="false">#REF!</definedName>
    <definedName function="false" hidden="false" localSheetId="18" name="memoria_trans_filler" vbProcedure="false">#REF!</definedName>
    <definedName function="false" hidden="false" localSheetId="18" name="novo" vbProcedure="false">{#N/A,#N/A,FALSE,"Planilha";#N/A,#N/A,FALSE,"Resumo";#N/A,#N/A,FALSE,"Fisico";#N/A,#N/A,FALSE,"Financeiro";#N/A,#N/A,FALSE,"Financeiro"}</definedName>
    <definedName function="false" hidden="false" localSheetId="18" name="objeto" vbProcedure="false">#REF!</definedName>
    <definedName function="false" hidden="false" localSheetId="18" name="orgao" vbProcedure="false">#REF!</definedName>
    <definedName function="false" hidden="false" localSheetId="18" name="orçamrest" vbProcedure="false">{#N/A,#N/A,TRUE,"Serviços"}</definedName>
    <definedName function="false" hidden="false" localSheetId="18" name="orçamrest_1" vbProcedure="false">{#N/A,#N/A,TRUE,"Serviços"}</definedName>
    <definedName function="false" hidden="false" localSheetId="18" name="Para_agua_base" vbProcedure="false">#REF!</definedName>
    <definedName function="false" hidden="false" localSheetId="18" name="Para_agua_dmt_base" vbProcedure="false">#REF!</definedName>
    <definedName function="false" hidden="false" localSheetId="18" name="Para_agua_dmt_regula" vbProcedure="false">#REF!</definedName>
    <definedName function="false" hidden="false" localSheetId="18" name="Para_agua_dmt_terra" vbProcedure="false">#REF!</definedName>
    <definedName function="false" hidden="false" localSheetId="18" name="Para_agua_regula" vbProcedure="false">#REF!</definedName>
    <definedName function="false" hidden="false" localSheetId="18" name="Para_agua_terra" vbProcedure="false">#REF!</definedName>
    <definedName function="false" hidden="false" localSheetId="18" name="Para_areia_dens" vbProcedure="false">#REF!</definedName>
    <definedName function="false" hidden="false" localSheetId="18" name="Para_areia_dmt" vbProcedure="false">#REF!</definedName>
    <definedName function="false" hidden="false" localSheetId="18" name="Para_base_dens" vbProcedure="false">#REF!</definedName>
    <definedName function="false" hidden="false" localSheetId="18" name="Para_base_dmt" vbProcedure="false">#REF!</definedName>
    <definedName function="false" hidden="false" localSheetId="18" name="Para_base_espess" vbProcedure="false">#REF!</definedName>
    <definedName function="false" hidden="false" localSheetId="18" name="Para_base_larg" vbProcedure="false">#REF!</definedName>
    <definedName function="false" hidden="false" localSheetId="18" name="Para_brita_dens" vbProcedure="false">#REF!</definedName>
    <definedName function="false" hidden="false" localSheetId="18" name="Para_brita_dmt_com" vbProcedure="false">#REF!</definedName>
    <definedName function="false" hidden="false" localSheetId="18" name="Para_brita_dmt_loc" vbProcedure="false">#REF!</definedName>
    <definedName function="false" hidden="false" localSheetId="18" name="Para_cbuq_areia" vbProcedure="false">#REF!</definedName>
    <definedName function="false" hidden="false" localSheetId="18" name="Para_cbuq_brita" vbProcedure="false">#REF!</definedName>
    <definedName function="false" hidden="false" localSheetId="18" name="Para_cbuq_cap" vbProcedure="false">#REF!</definedName>
    <definedName function="false" hidden="false" localSheetId="18" name="Para_cbuq_dens" vbProcedure="false">#REF!</definedName>
    <definedName function="false" hidden="false" localSheetId="18" name="Para_cbuq_dmt" vbProcedure="false">#REF!</definedName>
    <definedName function="false" hidden="false" localSheetId="18" name="Para_cbuq_espess" vbProcedure="false">#REF!</definedName>
    <definedName function="false" hidden="false" localSheetId="18" name="Para_cbuq_filler" vbProcedure="false">#REF!</definedName>
    <definedName function="false" hidden="false" localSheetId="18" name="Para_cbuq_larg" vbProcedure="false">#REF!</definedName>
    <definedName function="false" hidden="false" localSheetId="18" name="Para_desmatemento" vbProcedure="false">#REF!</definedName>
    <definedName function="false" hidden="false" localSheetId="18" name="Para_empolamento" vbProcedure="false">#REF!</definedName>
    <definedName function="false" hidden="false" localSheetId="18" name="Para_extensao_prev" vbProcedure="false">#REF!</definedName>
    <definedName function="false" hidden="false" localSheetId="18" name="Para_filler_dmt" vbProcedure="false">#REF!</definedName>
    <definedName function="false" hidden="false" localSheetId="18" name="Para_fin_dec" vbProcedure="false">#REF!</definedName>
    <definedName function="false" hidden="false" localSheetId="18" name="Para_fin_tx" vbProcedure="false">#REF!</definedName>
    <definedName function="false" hidden="false" localSheetId="18" name="Para_imprimacao_larg" vbProcedure="false">#REF!</definedName>
    <definedName function="false" hidden="false" localSheetId="18" name="Para_imprimacao_taxa" vbProcedure="false">#REF!</definedName>
    <definedName function="false" hidden="false" localSheetId="18" name="Para_intersecao" vbProcedure="false">#REF!</definedName>
    <definedName function="false" hidden="false" localSheetId="18" name="Para_pintura_larg" vbProcedure="false">#REF!</definedName>
    <definedName function="false" hidden="false" localSheetId="18" name="Para_pintura_taxa" vbProcedure="false">#REF!</definedName>
    <definedName function="false" hidden="false" localSheetId="18" name="Para_qda_dec" vbProcedure="false">#REF!</definedName>
    <definedName function="false" hidden="false" localSheetId="18" name="Para_qda_tx" vbProcedure="false">#REF!</definedName>
    <definedName function="false" hidden="false" localSheetId="18" name="Para_regula_espes" vbProcedure="false">#REF!</definedName>
    <definedName function="false" hidden="false" localSheetId="18" name="Para_regula_larg" vbProcedure="false">#REF!</definedName>
    <definedName function="false" hidden="false" localSheetId="18" name="Para_roco" vbProcedure="false">#REF!</definedName>
    <definedName function="false" hidden="false" localSheetId="18" name="Para_tss_brita" vbProcedure="false">#REF!</definedName>
    <definedName function="false" hidden="false" localSheetId="18" name="Para_tss_larg" vbProcedure="false">#REF!</definedName>
    <definedName function="false" hidden="false" localSheetId="18" name="Para_tss_RR2C" vbProcedure="false">#REF!</definedName>
    <definedName function="false" hidden="false" localSheetId="18" name="pju" vbProcedure="false">#REF!</definedName>
    <definedName function="false" hidden="false" localSheetId="18" name="processo" vbProcedure="false">#REF!</definedName>
    <definedName function="false" hidden="false" localSheetId="18" name="PROD_1" vbProcedure="false">{#N/A,#N/A,TRUE,"Serviços"}</definedName>
    <definedName function="false" hidden="false" localSheetId="18" name="PROD_1_1" vbProcedure="false">{#N/A,#N/A,TRUE,"Serviços"}</definedName>
    <definedName function="false" hidden="false" localSheetId="18" name="REF" vbProcedure="false">#REF!</definedName>
    <definedName function="false" hidden="false" localSheetId="18" name="REL" vbProcedure="false">{#N/A,#N/A,TRUE,"Serviços"}</definedName>
    <definedName function="false" hidden="false" localSheetId="18" name="REL_1" vbProcedure="false">{#N/A,#N/A,TRUE,"Serviços"}</definedName>
    <definedName function="false" hidden="false" localSheetId="18" name="Revisao" vbProcedure="false">#REF!</definedName>
    <definedName function="false" hidden="false" localSheetId="18" name="Revisao_rev" vbProcedure="false">#REF!</definedName>
    <definedName function="false" hidden="false" localSheetId="18" name="Revisao_serv" vbProcedure="false">#REF!</definedName>
    <definedName function="false" hidden="false" localSheetId="18" name="Revisao_und" vbProcedure="false">#REF!</definedName>
    <definedName function="false" hidden="false" localSheetId="18" name="rr" vbProcedure="false">{#N/A,#N/A,TRUE,"Serviços"}</definedName>
    <definedName function="false" hidden="false" localSheetId="18" name="rrff" vbProcedure="false">{#N/A,#N/A,TRUE,"Serviços"}</definedName>
    <definedName function="false" hidden="false" localSheetId="18" name="rrff_1" vbProcedure="false">{#N/A,#N/A,TRUE,"Serviços"}</definedName>
    <definedName function="false" hidden="false" localSheetId="18" name="rr_1" vbProcedure="false">{#N/A,#N/A,TRUE,"Serviços"}</definedName>
    <definedName function="false" hidden="false" localSheetId="18" name="SETEMBRO" vbProcedure="false">{#N/A,#N/A,TRUE,"Serviços"}</definedName>
    <definedName function="false" hidden="false" localSheetId="18" name="SETEMBRO_1" vbProcedure="false">{#N/A,#N/A,TRUE,"Serviços"}</definedName>
    <definedName function="false" hidden="false" localSheetId="18" name="SINAPI_OUTUBRO" vbProcedure="false">'[52]TABELA DE COMPOSIÇÕES - SINAPI '!$A$35:$D$5473</definedName>
    <definedName function="false" hidden="false" localSheetId="18" name="SomaMedAtual" vbProcedure="false">SUM(IF(#REF!=#REF!,IF(#REF!=#REF!,#REF!)))</definedName>
    <definedName function="false" hidden="false" localSheetId="18" name="teste" vbProcedure="false">[18]pontes!#ref!</definedName>
    <definedName function="false" hidden="false" localSheetId="18" name="the" vbProcedure="false">#REF!</definedName>
    <definedName function="false" hidden="false" localSheetId="18" name="tipos" vbProcedure="false">[59]CustosTransp!$V$2:$V$4</definedName>
    <definedName function="false" hidden="false" localSheetId="18" name="total" vbProcedure="false">#REF!</definedName>
    <definedName function="false" hidden="false" localSheetId="18" name="TYUIO" vbProcedure="false">{#N/A,#N/A,TRUE,"Serviços"}</definedName>
    <definedName function="false" hidden="false" localSheetId="18" name="TYUIO_1" vbProcedure="false">{#N/A,#N/A,TRUE,"Serviços"}</definedName>
    <definedName function="false" hidden="false" localSheetId="18" name="wrn.Orçamento." vbProcedure="false">{#N/A,#N/A,FALSE,"Planilha";#N/A,#N/A,FALSE,"Resumo";#N/A,#N/A,FALSE,"Fisico";#N/A,#N/A,FALSE,"Financeiro";#N/A,#N/A,FALSE,"Financeiro"}</definedName>
    <definedName function="false" hidden="false" localSheetId="18" name="wrn.Tipo." vbProcedure="false">{#N/A,#N/A,TRUE,"Serviços"}</definedName>
    <definedName function="false" hidden="false" localSheetId="18" name="wrn.Tipo._1" vbProcedure="false">{#N/A,#N/A,TRUE,"Serviços"}</definedName>
    <definedName function="false" hidden="false" localSheetId="18" name="WWW" vbProcedure="false">plan1</definedName>
    <definedName function="false" hidden="false" localSheetId="18" name="X" vbProcedure="false">#REF!</definedName>
    <definedName function="false" hidden="false" localSheetId="18" name="_OUT98" vbProcedure="false">{#N/A,#N/A,TRUE,"Serviços"}</definedName>
    <definedName function="false" hidden="false" localSheetId="18" name="_OUT98_1" vbProcedure="false">{#N/A,#N/A,TRUE,"Serviços"}</definedName>
    <definedName function="false" hidden="false" localSheetId="18" name="__OUT98" vbProcedure="false">{#N/A,#N/A,TRUE,"Serviços"}</definedName>
    <definedName function="false" hidden="false" localSheetId="18" name="__OUT98_1" vbProcedure="false">{#N/A,#N/A,TRUE,"Serviços"}</definedName>
    <definedName function="false" hidden="false" localSheetId="18" name="___OUT98" vbProcedure="false">{#N/A,#N/A,TRUE,"Serviços"}</definedName>
    <definedName function="false" hidden="false" localSheetId="18" name="___OUT98_1" vbProcedure="false">{#N/A,#N/A,TRUE,"Serviços"}</definedName>
    <definedName function="false" hidden="false" localSheetId="18" name="____OUT98" vbProcedure="false">{#N/A,#N/A,TRUE,"Serviços"}</definedName>
    <definedName function="false" hidden="false" localSheetId="18" name="____OUT98_1" vbProcedure="false">{#N/A,#N/A,TRUE,"Serviços"}</definedName>
    <definedName function="false" hidden="false" localSheetId="18" name="______OUT98" vbProcedure="false">{#N/A,#N/A,TRUE,"Serviços"}</definedName>
    <definedName function="false" hidden="false" localSheetId="18" name="______OUT98_1" vbProcedure="false">{#N/A,#N/A,TRUE,"Serviços"}</definedName>
    <definedName function="false" hidden="false" localSheetId="18" name="________OUT98" vbProcedure="false">{#N/A,#N/A,TRUE,"Serviços"}</definedName>
    <definedName function="false" hidden="false" localSheetId="18" name="________OUT98_1" vbProcedure="false">{#N/A,#N/A,TRUE,"Serviços"}</definedName>
    <definedName function="false" hidden="false" localSheetId="18" name="__________OUT98" vbProcedure="false">{#N/A,#N/A,TRUE,"Serviços"}</definedName>
    <definedName function="false" hidden="false" localSheetId="18" name="__________OUT98_1" vbProcedure="false">{#N/A,#N/A,TRUE,"Serviços"}</definedName>
    <definedName function="false" hidden="false" localSheetId="18" name="____________OUT98" vbProcedure="false">{#N/A,#N/A,TRUE,"Serviços"}</definedName>
    <definedName function="false" hidden="false" localSheetId="18" name="____________OUT98_1" vbProcedure="false">{#N/A,#N/A,TRUE,"Serviços"}</definedName>
    <definedName function="false" hidden="false" localSheetId="19" name="a" vbProcedure="false">#REF!</definedName>
    <definedName function="false" hidden="false" localSheetId="19" name="aapoio3por2por02" vbProcedure="false">#REF!</definedName>
    <definedName function="false" hidden="false" localSheetId="19" name="aapoio3por8por03" vbProcedure="false">#REF!</definedName>
    <definedName function="false" hidden="false" localSheetId="19" name="ADS" vbProcedure="false">#REF!</definedName>
    <definedName function="false" hidden="false" localSheetId="19" name="ALTA" vbProcedure="false">'[11]pro-08'!#ref!</definedName>
    <definedName function="false" hidden="false" localSheetId="19" name="alvenaria" vbProcedure="false">#REF!</definedName>
    <definedName function="false" hidden="false" localSheetId="19" name="amarela" vbProcedure="false">#REF!</definedName>
    <definedName function="false" hidden="false" localSheetId="19" name="andaime" vbProcedure="false">#REF!</definedName>
    <definedName function="false" hidden="false" localSheetId="19" name="apontador" vbProcedure="false">#REF!</definedName>
    <definedName function="false" hidden="false" localSheetId="19" name="Aut_original" vbProcedure="false">[14]projeto!#ref!</definedName>
    <definedName function="false" hidden="false" localSheetId="19" name="Aut_resumo" vbProcedure="false">[15]resumo_aut1!#ref!</definedName>
    <definedName function="false" hidden="false" localSheetId="19" name="auxiliar" vbProcedure="false">#REF!</definedName>
    <definedName function="false" hidden="false" localSheetId="19" name="azul" vbProcedure="false">#REF!</definedName>
    <definedName function="false" hidden="false" localSheetId="19" name="AZULSINAL" vbProcedure="false">#REF!</definedName>
    <definedName function="false" hidden="false" localSheetId="19" name="AçoCA.50" vbProcedure="false">[7]composições!$E$214</definedName>
    <definedName function="false" hidden="false" localSheetId="19" name="bdi" vbProcedure="false">'[7]mão de obra,leis e bdi'!$C$25</definedName>
    <definedName function="false" hidden="false" localSheetId="19" name="BG" vbProcedure="false">#REF!</definedName>
    <definedName function="false" hidden="false" localSheetId="19" name="BGU" vbProcedure="false">#REF!</definedName>
    <definedName function="false" hidden="false" localSheetId="19" name="BR" vbProcedure="false">#REF!</definedName>
    <definedName function="false" hidden="false" localSheetId="19" name="calcinsumos" vbProcedure="false">[18]pontes!#ref!</definedName>
    <definedName function="false" hidden="false" localSheetId="19" name="calcpunit" vbProcedure="false">[19]pontes!#ref!</definedName>
    <definedName function="false" hidden="false" localSheetId="19" name="calinsumos" vbProcedure="false">[18]pontes!#ref!</definedName>
    <definedName function="false" hidden="false" localSheetId="19" name="calpunit" vbProcedure="false">[19]pontes!#ref!</definedName>
    <definedName function="false" hidden="false" localSheetId="19" name="cantoneira" vbProcedure="false">[7]composições!$E$468</definedName>
    <definedName function="false" hidden="false" localSheetId="19" name="CAPA" vbProcedure="false">{#N/A,#N/A,TRUE,"Serviços"}</definedName>
    <definedName function="false" hidden="false" localSheetId="19" name="capa1" vbProcedure="false">{#N/A,#N/A,TRUE,"Serviços"}</definedName>
    <definedName function="false" hidden="false" localSheetId="19" name="capa1_1" vbProcedure="false">{#N/A,#N/A,TRUE,"Serviços"}</definedName>
    <definedName function="false" hidden="false" localSheetId="19" name="capa2" vbProcedure="false">{#N/A,#N/A,TRUE,"Serviços"}</definedName>
    <definedName function="false" hidden="false" localSheetId="19" name="capa2_1" vbProcedure="false">{#N/A,#N/A,TRUE,"Serviços"}</definedName>
    <definedName function="false" hidden="false" localSheetId="19" name="capataz" vbProcedure="false">#REF!</definedName>
    <definedName function="false" hidden="false" localSheetId="19" name="CAPA_1" vbProcedure="false">{#N/A,#N/A,TRUE,"Serviços"}</definedName>
    <definedName function="false" hidden="false" localSheetId="19" name="carpinteiro" vbProcedure="false">#REF!</definedName>
    <definedName function="false" hidden="false" localSheetId="19" name="CBU" vbProcedure="false">#REF!</definedName>
    <definedName function="false" hidden="false" localSheetId="19" name="CBUII" vbProcedure="false">#REF!</definedName>
    <definedName function="false" hidden="false" localSheetId="19" name="CBUQB" vbProcedure="false">#REF!</definedName>
    <definedName function="false" hidden="false" localSheetId="19" name="CBUQc" vbProcedure="false">#REF!</definedName>
    <definedName function="false" hidden="false" localSheetId="19" name="CC" vbProcedure="false">#REF!</definedName>
    <definedName function="false" hidden="false" localSheetId="19" name="cccusto" vbProcedure="false">[22]Sheet6!$F$54</definedName>
    <definedName function="false" hidden="false" localSheetId="19" name="ccusto" vbProcedure="false">[22]Sheet6!$F$54</definedName>
    <definedName function="false" hidden="false" localSheetId="19" name="CINSMG" vbProcedure="false">[27]pontes!#ref!</definedName>
    <definedName function="false" hidden="false" localSheetId="19" name="cinsumg" vbProcedure="false">[28]pontes!#ref!</definedName>
    <definedName function="false" hidden="false" localSheetId="19" name="CODIGO" vbProcedure="false">#REF!</definedName>
    <definedName function="false" hidden="false" localSheetId="19" name="concreto15" vbProcedure="false">#REF!</definedName>
    <definedName function="false" hidden="false" localSheetId="19" name="concreto25" vbProcedure="false">[7]composições!$E$347</definedName>
    <definedName function="false" hidden="false" localSheetId="19" name="concreto30" vbProcedure="false">[7]composições!$E$371</definedName>
    <definedName function="false" hidden="false" localSheetId="19" name="construtora" vbProcedure="false">#REF!</definedName>
    <definedName function="false" hidden="false" localSheetId="19" name="Consumodemateriais" vbProcedure="false">plan1</definedName>
    <definedName function="false" hidden="false" localSheetId="19" name="contrato_revisto" vbProcedure="false">#REF!</definedName>
    <definedName function="false" hidden="false" localSheetId="19" name="cpaux" vbProcedure="false">#REF!</definedName>
    <definedName function="false" hidden="false" localSheetId="19" name="CPU" vbProcedure="false">#REF!</definedName>
    <definedName function="false" hidden="false" localSheetId="19" name="crav3Tr32" vbProcedure="false">#REF!</definedName>
    <definedName function="false" hidden="false" localSheetId="19" name="cravTr68" vbProcedure="false">#REF!</definedName>
    <definedName function="false" hidden="false" localSheetId="19" name="CUSTO" vbProcedure="false">[33]Sheet6!$F$54</definedName>
    <definedName function="false" hidden="false" localSheetId="19" name="CustoPMVC" vbProcedure="false">#REF!</definedName>
    <definedName function="false" hidden="false" localSheetId="19" name="CUSTO_06" vbProcedure="false">#REF!</definedName>
    <definedName function="false" hidden="false" localSheetId="19" name="Código" vbProcedure="false">#REF!</definedName>
    <definedName function="false" hidden="false" localSheetId="19" name="d" vbProcedure="false">#REF!</definedName>
    <definedName function="false" hidden="false" localSheetId="19" name="dadinho" vbProcedure="false">#REF!</definedName>
    <definedName function="false" hidden="false" localSheetId="19" name="DADOS" vbProcedure="false">#REF!</definedName>
    <definedName function="false" hidden="false" localSheetId="19" name="Dados_Primário" vbProcedure="false">#REF!</definedName>
    <definedName function="false" hidden="false" localSheetId="19" name="DAER1" vbProcedure="false">{#N/A,#N/A,TRUE,"Serviços"}</definedName>
    <definedName function="false" hidden="false" localSheetId="19" name="DAER1_1" vbProcedure="false">{#N/A,#N/A,TRUE,"Serviços"}</definedName>
    <definedName function="false" hidden="false" localSheetId="19" name="Database" vbProcedure="false">#REF!</definedName>
    <definedName function="false" hidden="false" localSheetId="19" name="Data_Final" vbProcedure="false">#REF!</definedName>
    <definedName function="false" hidden="false" localSheetId="19" name="Data_Início" vbProcedure="false">#REF!</definedName>
    <definedName function="false" hidden="false" localSheetId="19" name="Densidades" vbProcedure="false">#REF!</definedName>
    <definedName function="false" hidden="false" localSheetId="19" name="dg" vbProcedure="false">#REF!</definedName>
    <definedName function="false" hidden="false" localSheetId="19" name="DGA" vbProcedure="false">'[11]pro-08'!#ref!</definedName>
    <definedName function="false" hidden="false" localSheetId="19" name="DJ" vbProcedure="false">#REF!</definedName>
    <definedName function="false" hidden="false" localSheetId="19" name="drenos" vbProcedure="false">[7]composições!$E$397</definedName>
    <definedName function="false" hidden="false" localSheetId="19" name="ECJ" vbProcedure="false">#REF!</definedName>
    <definedName function="false" hidden="false" localSheetId="19" name="edital" vbProcedure="false">#REF!</definedName>
    <definedName function="false" hidden="false" localSheetId="19" name="EJ" vbProcedure="false">#REF!</definedName>
    <definedName function="false" hidden="false" localSheetId="19" name="elevação" vbProcedure="false">#REF!</definedName>
    <definedName function="false" hidden="false" localSheetId="19" name="encarregadoAr" vbProcedure="false">#REF!</definedName>
    <definedName function="false" hidden="false" localSheetId="19" name="enchimento" vbProcedure="false">#REF!</definedName>
    <definedName function="false" hidden="false" localSheetId="19" name="engenheiro" vbProcedure="false">#REF!</definedName>
    <definedName function="false" hidden="false" localSheetId="19" name="enroPA" vbProcedure="false">#REF!</definedName>
    <definedName function="false" hidden="false" localSheetId="19" name="ensecadeira5" vbProcedure="false">#REF!</definedName>
    <definedName function="false" hidden="false" localSheetId="19" name="ensecadeira7" vbProcedure="false">[7]composições!$E$161</definedName>
    <definedName function="false" hidden="false" localSheetId="19" name="escavacao.1" vbProcedure="false">[7]composições!$E$29</definedName>
    <definedName function="false" hidden="false" localSheetId="19" name="escavacao.2" vbProcedure="false">#REF!</definedName>
    <definedName function="false" hidden="false" localSheetId="19" name="escavacao.3" vbProcedure="false">[7]composições!$E$56</definedName>
    <definedName function="false" hidden="false" localSheetId="19" name="escoramentof" vbProcedure="false">#REF!</definedName>
    <definedName function="false" hidden="false" localSheetId="19" name="EST" vbProcedure="false">#REF!</definedName>
    <definedName function="false" hidden="false" localSheetId="19" name="EXA" vbProcedure="false">'[11]pro-08'!#ref!</definedName>
    <definedName function="false" hidden="false" localSheetId="19" name="Ext" vbProcedure="false">#REF!</definedName>
    <definedName function="false" hidden="false" localSheetId="19" name="ExtFaixa" vbProcedure="false">#REF!</definedName>
    <definedName function="false" hidden="false" localSheetId="19" name="ExtFaixa2" vbProcedure="false">'[2]p a t o 99 b'!#ref!</definedName>
    <definedName function="false" hidden="false" localSheetId="19" name="f" vbProcedure="false">#REF!</definedName>
    <definedName function="false" hidden="false" localSheetId="19" name="FATURAS2002" vbProcedure="false">{#N/A,#N/A,TRUE,"Serviços"}</definedName>
    <definedName function="false" hidden="false" localSheetId="19" name="FATURAS2002_1" vbProcedure="false">{#N/A,#N/A,TRUE,"Serviços"}</definedName>
    <definedName function="false" hidden="false" localSheetId="19" name="fc1a" vbProcedure="false">'[11]pro-08'!#ref!</definedName>
    <definedName function="false" hidden="false" localSheetId="19" name="FC2A" vbProcedure="false">'[11]pro-08'!#ref!</definedName>
    <definedName function="false" hidden="false" localSheetId="19" name="FC3A" vbProcedure="false">'[11]pro-08'!#ref!</definedName>
    <definedName function="false" hidden="false" localSheetId="19" name="feitor" vbProcedure="false">#REF!</definedName>
    <definedName function="false" hidden="false" localSheetId="19" name="fer" vbProcedure="false">[40]comp1!#ref!</definedName>
    <definedName function="false" hidden="false" localSheetId="19" name="ferreiro" vbProcedure="false">#REF!</definedName>
    <definedName function="false" hidden="false" localSheetId="19" name="FLU" vbProcedure="false">#REF!</definedName>
    <definedName function="false" hidden="false" localSheetId="19" name="FOLHA01" vbProcedure="false">{#N/A,#N/A,TRUE,"Serviços"}</definedName>
    <definedName function="false" hidden="false" localSheetId="19" name="FOLHA01_1" vbProcedure="false">{#N/A,#N/A,TRUE,"Serviços"}</definedName>
    <definedName function="false" hidden="false" localSheetId="19" name="folha1" vbProcedure="false">{#N/A,#N/A,TRUE,"Serviços"}</definedName>
    <definedName function="false" hidden="false" localSheetId="19" name="folha1_1" vbProcedure="false">{#N/A,#N/A,TRUE,"Serviços"}</definedName>
    <definedName function="false" hidden="false" localSheetId="19" name="forcortdob" vbProcedure="false">#REF!</definedName>
    <definedName function="false" hidden="false" localSheetId="19" name="formacurva" vbProcedure="false">#REF!</definedName>
    <definedName function="false" hidden="false" localSheetId="19" name="formamad" vbProcedure="false">[7]composições!$E$239</definedName>
    <definedName function="false" hidden="false" localSheetId="19" name="formaplana" vbProcedure="false">#REF!</definedName>
    <definedName function="false" hidden="false" localSheetId="19" name="fornec3Tr32" vbProcedure="false">#REF!</definedName>
    <definedName function="false" hidden="false" localSheetId="19" name="fornecTr68" vbProcedure="false">#REF!</definedName>
    <definedName function="false" hidden="false" localSheetId="19" name="furador" vbProcedure="false">#REF!</definedName>
    <definedName function="false" hidden="false" localSheetId="19" name="gcorpo" vbProcedure="false">#REF!</definedName>
    <definedName function="false" hidden="false" localSheetId="19" name="gtryfj" vbProcedure="false">{#N/A,#N/A,TRUE,"Serviços"}</definedName>
    <definedName function="false" hidden="false" localSheetId="19" name="gtryfj_1" vbProcedure="false">{#N/A,#N/A,TRUE,"Serviços"}</definedName>
    <definedName function="false" hidden="false" localSheetId="19" name="hbomba" vbProcedure="false">#REF!</definedName>
    <definedName function="false" hidden="false" localSheetId="19" name="hi" vbProcedure="false">#REF!</definedName>
    <definedName function="false" hidden="false" localSheetId="19" name="I" vbProcedure="false">#REF!</definedName>
    <definedName function="false" hidden="false" localSheetId="19" name="IM" vbProcedure="false">#REF!</definedName>
    <definedName function="false" hidden="false" localSheetId="19" name="INSUMOS" vbProcedure="false">#REF!</definedName>
    <definedName function="false" hidden="false" localSheetId="19" name="JANEIRO2003" vbProcedure="false">{#N/A,#N/A,TRUE,"Serviços"}</definedName>
    <definedName function="false" hidden="false" localSheetId="19" name="JANEIRO2003_1" vbProcedure="false">{#N/A,#N/A,TRUE,"Serviços"}</definedName>
    <definedName function="false" hidden="false" localSheetId="19" name="jeribu" vbProcedure="false">#REF!</definedName>
    <definedName function="false" hidden="false" localSheetId="19" name="KAPA" vbProcedure="false">'[42]1-1'!#ref!</definedName>
    <definedName function="false" hidden="false" localSheetId="19" name="kg" vbProcedure="false">#REF!</definedName>
    <definedName function="false" hidden="false" localSheetId="19" name="lama" vbProcedure="false">#REF!</definedName>
    <definedName function="false" hidden="false" localSheetId="19" name="leis" vbProcedure="false">#REF!</definedName>
    <definedName function="false" hidden="false" localSheetId="19" name="LILASDRENA" vbProcedure="false">#REF!</definedName>
    <definedName function="false" hidden="false" localSheetId="19" name="mao_de_obra" vbProcedure="false">#REF!</definedName>
    <definedName function="false" hidden="false" localSheetId="19" name="massacara" vbProcedure="false">#REF!</definedName>
    <definedName function="false" hidden="false" localSheetId="19" name="mdoinstal" vbProcedure="false">#REF!</definedName>
    <definedName function="false" hidden="false" localSheetId="19" name="Medição" vbProcedure="false">#REF!</definedName>
    <definedName function="false" hidden="false" localSheetId="19" name="memoria" vbProcedure="false">#REF!</definedName>
    <definedName function="false" hidden="false" localSheetId="19" name="memoria_brita" vbProcedure="false">#REF!</definedName>
    <definedName function="false" hidden="false" localSheetId="19" name="memoria_cap5070" vbProcedure="false">#REF!</definedName>
    <definedName function="false" hidden="false" localSheetId="19" name="memoria_cbuq" vbProcedure="false">#REF!</definedName>
    <definedName function="false" hidden="false" localSheetId="19" name="memoria_filler" vbProcedure="false">#REF!</definedName>
    <definedName function="false" hidden="false" localSheetId="19" name="memoria_pintura" vbProcedure="false">#REF!</definedName>
    <definedName function="false" hidden="false" localSheetId="19" name="memoria_qdade" vbProcedure="false">#REF!</definedName>
    <definedName function="false" hidden="false" localSheetId="19" name="memoria_RR1C" vbProcedure="false">#REF!</definedName>
    <definedName function="false" hidden="false" localSheetId="19" name="memoria_trans_areia" vbProcedure="false">#REF!</definedName>
    <definedName function="false" hidden="false" localSheetId="19" name="memoria_trans_brita" vbProcedure="false">#REF!</definedName>
    <definedName function="false" hidden="false" localSheetId="19" name="memoria_trans_cbuq" vbProcedure="false">#REF!</definedName>
    <definedName function="false" hidden="false" localSheetId="19" name="memoria_trans_filler" vbProcedure="false">#REF!</definedName>
    <definedName function="false" hidden="false" localSheetId="19" name="mestre" vbProcedure="false">#REF!</definedName>
    <definedName function="false" hidden="false" localSheetId="19" name="mobra" vbProcedure="false">[40]comp1!#ref!</definedName>
    <definedName function="false" hidden="false" localSheetId="19" name="N" vbProcedure="false">#REF!</definedName>
    <definedName function="false" hidden="false" localSheetId="19" name="nome" vbProcedure="false">#REF!</definedName>
    <definedName function="false" hidden="false" localSheetId="19" name="novo" vbProcedure="false">{#N/A,#N/A,FALSE,"Planilha";#N/A,#N/A,FALSE,"Resumo";#N/A,#N/A,FALSE,"Fisico";#N/A,#N/A,FALSE,"Financeiro";#N/A,#N/A,FALSE,"Financeiro"}</definedName>
    <definedName function="false" hidden="false" localSheetId="19" name="NOVOS" vbProcedure="false">#REF!</definedName>
    <definedName function="false" hidden="false" localSheetId="19" name="NTEI" vbProcedure="false">'[11]pro-08'!#ref!</definedName>
    <definedName function="false" hidden="false" localSheetId="19" name="objeto" vbProcedure="false">#REF!</definedName>
    <definedName function="false" hidden="false" localSheetId="19" name="OPA" vbProcedure="false">'[11]pro-08'!#ref!</definedName>
    <definedName function="false" hidden="false" localSheetId="19" name="operabate" vbProcedure="false">#REF!</definedName>
    <definedName function="false" hidden="false" localSheetId="19" name="orgao" vbProcedure="false">#REF!</definedName>
    <definedName function="false" hidden="false" localSheetId="19" name="orçamrest" vbProcedure="false">{#N/A,#N/A,TRUE,"Serviços"}</definedName>
    <definedName function="false" hidden="false" localSheetId="19" name="orçamrest_1" vbProcedure="false">{#N/A,#N/A,TRUE,"Serviços"}</definedName>
    <definedName function="false" hidden="false" localSheetId="19" name="Para_agua_base" vbProcedure="false">#REF!</definedName>
    <definedName function="false" hidden="false" localSheetId="19" name="Para_agua_dmt_base" vbProcedure="false">#REF!</definedName>
    <definedName function="false" hidden="false" localSheetId="19" name="Para_agua_dmt_regula" vbProcedure="false">#REF!</definedName>
    <definedName function="false" hidden="false" localSheetId="19" name="Para_agua_dmt_terra" vbProcedure="false">#REF!</definedName>
    <definedName function="false" hidden="false" localSheetId="19" name="Para_agua_regula" vbProcedure="false">#REF!</definedName>
    <definedName function="false" hidden="false" localSheetId="19" name="Para_agua_terra" vbProcedure="false">#REF!</definedName>
    <definedName function="false" hidden="false" localSheetId="19" name="Para_areia_dens" vbProcedure="false">#REF!</definedName>
    <definedName function="false" hidden="false" localSheetId="19" name="Para_areia_dmt" vbProcedure="false">#REF!</definedName>
    <definedName function="false" hidden="false" localSheetId="19" name="Para_base_dens" vbProcedure="false">#REF!</definedName>
    <definedName function="false" hidden="false" localSheetId="19" name="Para_base_dmt" vbProcedure="false">#REF!</definedName>
    <definedName function="false" hidden="false" localSheetId="19" name="Para_base_espess" vbProcedure="false">#REF!</definedName>
    <definedName function="false" hidden="false" localSheetId="19" name="Para_base_larg" vbProcedure="false">#REF!</definedName>
    <definedName function="false" hidden="false" localSheetId="19" name="Para_brita_dens" vbProcedure="false">#REF!</definedName>
    <definedName function="false" hidden="false" localSheetId="19" name="Para_brita_dmt_com" vbProcedure="false">#REF!</definedName>
    <definedName function="false" hidden="false" localSheetId="19" name="Para_brita_dmt_loc" vbProcedure="false">#REF!</definedName>
    <definedName function="false" hidden="false" localSheetId="19" name="Para_cbuq_areia" vbProcedure="false">#REF!</definedName>
    <definedName function="false" hidden="false" localSheetId="19" name="Para_cbuq_brita" vbProcedure="false">#REF!</definedName>
    <definedName function="false" hidden="false" localSheetId="19" name="Para_cbuq_cap" vbProcedure="false">#REF!</definedName>
    <definedName function="false" hidden="false" localSheetId="19" name="Para_cbuq_dens" vbProcedure="false">#REF!</definedName>
    <definedName function="false" hidden="false" localSheetId="19" name="Para_cbuq_dmt" vbProcedure="false">#REF!</definedName>
    <definedName function="false" hidden="false" localSheetId="19" name="Para_cbuq_espess" vbProcedure="false">#REF!</definedName>
    <definedName function="false" hidden="false" localSheetId="19" name="Para_cbuq_filler" vbProcedure="false">#REF!</definedName>
    <definedName function="false" hidden="false" localSheetId="19" name="Para_cbuq_larg" vbProcedure="false">#REF!</definedName>
    <definedName function="false" hidden="false" localSheetId="19" name="Para_desmatemento" vbProcedure="false">#REF!</definedName>
    <definedName function="false" hidden="false" localSheetId="19" name="Para_empolamento" vbProcedure="false">#REF!</definedName>
    <definedName function="false" hidden="false" localSheetId="19" name="Para_extensao_prev" vbProcedure="false">#REF!</definedName>
    <definedName function="false" hidden="false" localSheetId="19" name="Para_filler_dmt" vbProcedure="false">#REF!</definedName>
    <definedName function="false" hidden="false" localSheetId="19" name="Para_fin_dec" vbProcedure="false">#REF!</definedName>
    <definedName function="false" hidden="false" localSheetId="19" name="Para_fin_tx" vbProcedure="false">#REF!</definedName>
    <definedName function="false" hidden="false" localSheetId="19" name="Para_imprimacao_larg" vbProcedure="false">#REF!</definedName>
    <definedName function="false" hidden="false" localSheetId="19" name="Para_imprimacao_taxa" vbProcedure="false">#REF!</definedName>
    <definedName function="false" hidden="false" localSheetId="19" name="Para_intersecao" vbProcedure="false">#REF!</definedName>
    <definedName function="false" hidden="false" localSheetId="19" name="Para_pintura_larg" vbProcedure="false">#REF!</definedName>
    <definedName function="false" hidden="false" localSheetId="19" name="Para_pintura_taxa" vbProcedure="false">#REF!</definedName>
    <definedName function="false" hidden="false" localSheetId="19" name="Para_qda_dec" vbProcedure="false">#REF!</definedName>
    <definedName function="false" hidden="false" localSheetId="19" name="Para_qda_tx" vbProcedure="false">#REF!</definedName>
    <definedName function="false" hidden="false" localSheetId="19" name="Para_regula_espes" vbProcedure="false">#REF!</definedName>
    <definedName function="false" hidden="false" localSheetId="19" name="Para_regula_larg" vbProcedure="false">#REF!</definedName>
    <definedName function="false" hidden="false" localSheetId="19" name="Para_roco" vbProcedure="false">#REF!</definedName>
    <definedName function="false" hidden="false" localSheetId="19" name="Para_tss_brita" vbProcedure="false">#REF!</definedName>
    <definedName function="false" hidden="false" localSheetId="19" name="Para_tss_larg" vbProcedure="false">#REF!</definedName>
    <definedName function="false" hidden="false" localSheetId="19" name="Para_tss_RR2C" vbProcedure="false">#REF!</definedName>
    <definedName function="false" hidden="false" localSheetId="19" name="PassaExtenso" vbProcedure="false">[43]!PassaExtenso</definedName>
    <definedName function="false" hidden="false" localSheetId="19" name="paux" vbProcedure="false">#REF!</definedName>
    <definedName function="false" hidden="false" localSheetId="19" name="pedreiro" vbProcedure="false">#REF!</definedName>
    <definedName function="false" hidden="false" localSheetId="19" name="pesquisa" vbProcedure="false">#REF!</definedName>
    <definedName function="false" hidden="false" localSheetId="19" name="pinturas" vbProcedure="false">#REF!</definedName>
    <definedName function="false" hidden="false" localSheetId="19" name="pju" vbProcedure="false">#REF!</definedName>
    <definedName function="false" hidden="false" localSheetId="19" name="PL" vbProcedure="false">#REF!</definedName>
    <definedName function="false" hidden="false" localSheetId="19" name="PLAN" vbProcedure="false">#REF!</definedName>
    <definedName function="false" hidden="false" localSheetId="19" name="PLANILHA" vbProcedure="false">#REF!</definedName>
    <definedName function="false" hidden="false" localSheetId="19" name="pldner" vbProcedure="false">#REF!</definedName>
    <definedName function="false" hidden="false" localSheetId="19" name="plpb" vbProcedure="false">#REF!</definedName>
    <definedName function="false" hidden="false" localSheetId="19" name="PL_DNER_BARREIRO" vbProcedure="false">#REF!</definedName>
    <definedName function="false" hidden="false" localSheetId="19" name="PL_PB_BARREIRO" vbProcedure="false">#REF!</definedName>
    <definedName function="false" hidden="false" localSheetId="19" name="ponteest1650" vbProcedure="false">#REF!</definedName>
    <definedName function="false" hidden="false" localSheetId="19" name="ponteest856" vbProcedure="false">#REF!</definedName>
    <definedName function="false" hidden="false" localSheetId="19" name="ponteest894" vbProcedure="false">#REF!</definedName>
    <definedName function="false" hidden="false" localSheetId="19" name="PRECO" vbProcedure="false">#REF!</definedName>
    <definedName function="false" hidden="false" localSheetId="19" name="preco1" vbProcedure="false">#REF!</definedName>
    <definedName function="false" hidden="false" localSheetId="19" name="Print_Area_MI" vbProcedure="false">#REF!</definedName>
    <definedName function="false" hidden="false" localSheetId="19" name="PRINT_TITLES_MI" vbProcedure="false">#REF!</definedName>
    <definedName function="false" hidden="false" localSheetId="19" name="processo" vbProcedure="false">#REF!</definedName>
    <definedName function="false" hidden="false" localSheetId="19" name="PROD_1" vbProcedure="false">{#N/A,#N/A,TRUE,"Serviços"}</definedName>
    <definedName function="false" hidden="false" localSheetId="19" name="PROD_1_1" vbProcedure="false">{#N/A,#N/A,TRUE,"Serviços"}</definedName>
    <definedName function="false" hidden="false" localSheetId="19" name="qq" vbProcedure="false">[18]pontes!#ref!</definedName>
    <definedName function="false" hidden="false" localSheetId="19" name="qualquer" vbProcedure="false">[18]pontes!#ref!</definedName>
    <definedName function="false" hidden="false" localSheetId="19" name="queiroz" vbProcedure="false">#REF!</definedName>
    <definedName function="false" hidden="false" localSheetId="19" name="quilometros" vbProcedure="false">#REF!</definedName>
    <definedName function="false" hidden="false" localSheetId="19" name="REF" vbProcedure="false">#REF!</definedName>
    <definedName function="false" hidden="false" localSheetId="19" name="REG" vbProcedure="false">#REF!</definedName>
    <definedName function="false" hidden="false" localSheetId="19" name="REGULA" vbProcedure="false">#REF!</definedName>
    <definedName function="false" hidden="false" localSheetId="19" name="REL" vbProcedure="false">{#N/A,#N/A,TRUE,"Serviços"}</definedName>
    <definedName function="false" hidden="false" localSheetId="19" name="REL_1" vbProcedure="false">{#N/A,#N/A,TRUE,"Serviços"}</definedName>
    <definedName function="false" hidden="false" localSheetId="19" name="Revisao" vbProcedure="false">#REF!</definedName>
    <definedName function="false" hidden="false" localSheetId="19" name="Revisao_rev" vbProcedure="false">#REF!</definedName>
    <definedName function="false" hidden="false" localSheetId="19" name="Revisao_serv" vbProcedure="false">#REF!</definedName>
    <definedName function="false" hidden="false" localSheetId="19" name="Revisao_und" vbProcedure="false">#REF!</definedName>
    <definedName function="false" hidden="false" localSheetId="19" name="RMA" vbProcedure="false">'[11]pro-08'!#ref!</definedName>
    <definedName function="false" hidden="false" localSheetId="19" name="rr" vbProcedure="false">{#N/A,#N/A,TRUE,"Serviços"}</definedName>
    <definedName function="false" hidden="false" localSheetId="19" name="rrff" vbProcedure="false">{#N/A,#N/A,TRUE,"Serviços"}</definedName>
    <definedName function="false" hidden="false" localSheetId="19" name="rrff_1" vbProcedure="false">{#N/A,#N/A,TRUE,"Serviços"}</definedName>
    <definedName function="false" hidden="false" localSheetId="19" name="rr_1" vbProcedure="false">{#N/A,#N/A,TRUE,"Serviços"}</definedName>
    <definedName function="false" hidden="false" localSheetId="19" name="RS" vbProcedure="false">#REF!</definedName>
    <definedName function="false" hidden="false" localSheetId="19" name="sbg" vbProcedure="false">#REF!</definedName>
    <definedName function="false" hidden="false" localSheetId="19" name="SBTC" vbProcedure="false">#REF!</definedName>
    <definedName function="false" hidden="false" localSheetId="19" name="servente" vbProcedure="false">#REF!</definedName>
    <definedName function="false" hidden="false" localSheetId="19" name="serventep" vbProcedure="false">#REF!</definedName>
    <definedName function="false" hidden="false" localSheetId="19" name="servi" vbProcedure="false">#REF!</definedName>
    <definedName function="false" hidden="false" localSheetId="19" name="Serviço" vbProcedure="false">#REF!</definedName>
    <definedName function="false" hidden="false" localSheetId="19" name="SETEMBRO" vbProcedure="false">{#N/A,#N/A,TRUE,"Serviços"}</definedName>
    <definedName function="false" hidden="false" localSheetId="19" name="SETEMBRO_1" vbProcedure="false">{#N/A,#N/A,TRUE,"Serviços"}</definedName>
    <definedName function="false" hidden="false" localSheetId="19" name="SINAPI_OUTUBRO" vbProcedure="false">'[51]TABELA DE COMPOSIÇÕES - SINAPI '!$A$35:$D$5473</definedName>
    <definedName function="false" hidden="false" localSheetId="19" name="soldador" vbProcedure="false">#REF!</definedName>
    <definedName function="false" hidden="false" localSheetId="19" name="SomaMedAtual" vbProcedure="false">SUM(IF(#REF!=#REF!,IF(#REF!=#REF!,#REF!)))</definedName>
    <definedName function="false" hidden="false" localSheetId="19" name="Tab_Serv." vbProcedure="false">#REF!</definedName>
    <definedName function="false" hidden="false" localSheetId="19" name="Tab_Serviços" vbProcedure="false">#REF!</definedName>
    <definedName function="false" hidden="false" localSheetId="19" name="teste" vbProcedure="false">[18]pontes!#ref!</definedName>
    <definedName function="false" hidden="false" localSheetId="19" name="the" vbProcedure="false">#REF!</definedName>
    <definedName function="false" hidden="false" localSheetId="19" name="Tijuipe" vbProcedure="false">#REF!</definedName>
    <definedName function="false" hidden="false" localSheetId="19" name="tijuipinho" vbProcedure="false">#REF!</definedName>
    <definedName function="false" hidden="false" localSheetId="19" name="tipos" vbProcedure="false">[58]CustosTransp!$V$2:$V$4</definedName>
    <definedName function="false" hidden="false" localSheetId="19" name="topógrafo" vbProcedure="false">#REF!</definedName>
    <definedName function="false" hidden="false" localSheetId="19" name="total" vbProcedure="false">#REF!</definedName>
    <definedName function="false" hidden="false" localSheetId="19" name="TOTALSAIBRO" vbProcedure="false">#REF!</definedName>
    <definedName function="false" hidden="false" localSheetId="19" name="TPM" vbProcedure="false">#REF!</definedName>
    <definedName function="false" hidden="false" localSheetId="19" name="transolo" vbProcedure="false">#REF!</definedName>
    <definedName function="false" hidden="false" localSheetId="19" name="transporte" vbProcedure="false">#REF!</definedName>
    <definedName function="false" hidden="false" localSheetId="19" name="tst" vbProcedure="false">[18]pontes!#ref!</definedName>
    <definedName function="false" hidden="false" localSheetId="19" name="tubulCA" vbProcedure="false">#REF!</definedName>
    <definedName function="false" hidden="false" localSheetId="19" name="tubulão" vbProcedure="false">#REF!</definedName>
    <definedName function="false" hidden="false" localSheetId="19" name="TYUIO" vbProcedure="false">{#N/A,#N/A,TRUE,"Serviços"}</definedName>
    <definedName function="false" hidden="false" localSheetId="19" name="TYUIO_1" vbProcedure="false">{#N/A,#N/A,TRUE,"Serviços"}</definedName>
    <definedName function="false" hidden="false" localSheetId="19" name="VAMM" vbProcedure="false">#REF!</definedName>
    <definedName function="false" hidden="false" localSheetId="19" name="verde" vbProcedure="false">#REF!</definedName>
    <definedName function="false" hidden="false" localSheetId="19" name="verdepav" vbProcedure="false">#REF!</definedName>
    <definedName function="false" hidden="false" localSheetId="19" name="vigia" vbProcedure="false">#REF!</definedName>
    <definedName function="false" hidden="false" localSheetId="19" name="w" vbProcedure="false">#REF!</definedName>
    <definedName function="false" hidden="false" localSheetId="19" name="wrn.Orçamento." vbProcedure="false">{#N/A,#N/A,FALSE,"Planilha";#N/A,#N/A,FALSE,"Resumo";#N/A,#N/A,FALSE,"Fisico";#N/A,#N/A,FALSE,"Financeiro";#N/A,#N/A,FALSE,"Financeiro"}</definedName>
    <definedName function="false" hidden="false" localSheetId="19" name="wrn.Tipo." vbProcedure="false">{#N/A,#N/A,TRUE,"Serviços"}</definedName>
    <definedName function="false" hidden="false" localSheetId="19" name="wrn.Tipo._1" vbProcedure="false">{#N/A,#N/A,TRUE,"Serviços"}</definedName>
    <definedName function="false" hidden="false" localSheetId="19" name="WWW" vbProcedure="false">plan1</definedName>
    <definedName function="false" hidden="false" localSheetId="19" name="X" vbProcedure="false">#REF!</definedName>
    <definedName function="false" hidden="false" localSheetId="19" name="xique" vbProcedure="false">#REF!</definedName>
    <definedName function="false" hidden="false" localSheetId="19" name="\I" vbProcedure="false">#REF!</definedName>
    <definedName function="false" hidden="false" localSheetId="19" name="\S" vbProcedure="false">[1]compos1!#ref!</definedName>
    <definedName function="false" hidden="false" localSheetId="19" name="_" vbProcedure="false">#REF!</definedName>
    <definedName function="false" hidden="false" localSheetId="19" name="_01_09_96" vbProcedure="false">#REF!</definedName>
    <definedName function="false" hidden="false" localSheetId="19" name="_apf1" vbProcedure="false">#REF!</definedName>
    <definedName function="false" hidden="false" localSheetId="19" name="_cpf1" vbProcedure="false">#REF!</definedName>
    <definedName function="false" hidden="false" localSheetId="19" name="_Ext2" vbProcedure="false">'[2]p a t o 99 b'!#ref!</definedName>
    <definedName function="false" hidden="false" localSheetId="19" name="_OUT98" vbProcedure="false">{#N/A,#N/A,TRUE,"Serviços"}</definedName>
    <definedName function="false" hidden="false" localSheetId="19" name="_OUT98_1" vbProcedure="false">{#N/A,#N/A,TRUE,"Serviços"}</definedName>
    <definedName function="false" hidden="false" localSheetId="19" name="_PL1" vbProcedure="false">#REF!</definedName>
    <definedName function="false" hidden="false" localSheetId="19" name="_r" vbProcedure="false">#REF!</definedName>
    <definedName function="false" hidden="false" localSheetId="19" name="_ta105" vbProcedure="false">#REF!</definedName>
    <definedName function="false" hidden="false" localSheetId="19" name="_ta157" vbProcedure="false">#REF!</definedName>
    <definedName function="false" hidden="false" localSheetId="19" name="_xlnm.Database" vbProcedure="false">#REF!</definedName>
    <definedName function="false" hidden="false" localSheetId="19" name="_xlnm.Print_Area" vbProcedure="false">'ResumoAdmLocal (ok)'!$A$1:$F$34</definedName>
    <definedName function="false" hidden="false" localSheetId="19" name="_xlnm.Print_Titles" vbProcedure="false">'ResumoAdmLocal (ok)'!$1:$12</definedName>
    <definedName function="false" hidden="false" localSheetId="19" name="__apf1" vbProcedure="false">#REF!</definedName>
    <definedName function="false" hidden="false" localSheetId="19" name="__cpf1" vbProcedure="false">#REF!</definedName>
    <definedName function="false" hidden="false" localSheetId="19" name="__Ext2" vbProcedure="false">'[2]p a t o 99 b'!#ref!</definedName>
    <definedName function="false" hidden="false" localSheetId="19" name="__OUT98" vbProcedure="false">{#N/A,#N/A,TRUE,"Serviços"}</definedName>
    <definedName function="false" hidden="false" localSheetId="19" name="__OUT98_1" vbProcedure="false">{#N/A,#N/A,TRUE,"Serviços"}</definedName>
    <definedName function="false" hidden="false" localSheetId="19" name="__PL1" vbProcedure="false">#REF!</definedName>
    <definedName function="false" hidden="false" localSheetId="19" name="__r" vbProcedure="false">#REF!</definedName>
    <definedName function="false" hidden="false" localSheetId="19" name="__ta105" vbProcedure="false">#REF!</definedName>
    <definedName function="false" hidden="false" localSheetId="19" name="__ta157" vbProcedure="false">#REF!</definedName>
    <definedName function="false" hidden="false" localSheetId="19" name="___Ext2" vbProcedure="false">'[2]p a t o 99 b'!#ref!</definedName>
    <definedName function="false" hidden="false" localSheetId="19" name="___OUT98" vbProcedure="false">{#N/A,#N/A,TRUE,"Serviços"}</definedName>
    <definedName function="false" hidden="false" localSheetId="19" name="___OUT98_1" vbProcedure="false">{#N/A,#N/A,TRUE,"Serviços"}</definedName>
    <definedName function="false" hidden="false" localSheetId="19" name="___PL1" vbProcedure="false">#REF!</definedName>
    <definedName function="false" hidden="false" localSheetId="19" name="___r" vbProcedure="false">#REF!</definedName>
    <definedName function="false" hidden="false" localSheetId="19" name="___ta105" vbProcedure="false">#REF!</definedName>
    <definedName function="false" hidden="false" localSheetId="19" name="___ta157" vbProcedure="false">#REF!</definedName>
    <definedName function="false" hidden="false" localSheetId="19" name="____OUT98" vbProcedure="false">{#N/A,#N/A,TRUE,"Serviços"}</definedName>
    <definedName function="false" hidden="false" localSheetId="19" name="____OUT98_1" vbProcedure="false">{#N/A,#N/A,TRUE,"Serviços"}</definedName>
    <definedName function="false" hidden="false" localSheetId="19" name="____PL1" vbProcedure="false">#REF!</definedName>
    <definedName function="false" hidden="false" localSheetId="19" name="____r" vbProcedure="false">#REF!</definedName>
    <definedName function="false" hidden="false" localSheetId="19" name="____ta105" vbProcedure="false">#REF!</definedName>
    <definedName function="false" hidden="false" localSheetId="19" name="____ta157" vbProcedure="false">#REF!</definedName>
    <definedName function="false" hidden="false" localSheetId="19" name="_____Ext2" vbProcedure="false">'[2]p a t o 99 b'!#ref!</definedName>
    <definedName function="false" hidden="false" localSheetId="19" name="_____PL1" vbProcedure="false">#REF!</definedName>
    <definedName function="false" hidden="false" localSheetId="19" name="_____r" vbProcedure="false">#REF!</definedName>
    <definedName function="false" hidden="false" localSheetId="19" name="_____ta105" vbProcedure="false">#REF!</definedName>
    <definedName function="false" hidden="false" localSheetId="19" name="_____ta157" vbProcedure="false">#REF!</definedName>
    <definedName function="false" hidden="false" localSheetId="19" name="______Ext2" vbProcedure="false">'[2]p a t o 99 b'!#ref!</definedName>
    <definedName function="false" hidden="false" localSheetId="19" name="______OUT98" vbProcedure="false">{#N/A,#N/A,TRUE,"Serviços"}</definedName>
    <definedName function="false" hidden="false" localSheetId="19" name="______OUT98_1" vbProcedure="false">{#N/A,#N/A,TRUE,"Serviços"}</definedName>
    <definedName function="false" hidden="false" localSheetId="19" name="______PL1" vbProcedure="false">#REF!</definedName>
    <definedName function="false" hidden="false" localSheetId="19" name="______r" vbProcedure="false">#REF!</definedName>
    <definedName function="false" hidden="false" localSheetId="19" name="______ta105" vbProcedure="false">#REF!</definedName>
    <definedName function="false" hidden="false" localSheetId="19" name="______ta157" vbProcedure="false">#REF!</definedName>
    <definedName function="false" hidden="false" localSheetId="19" name="_______PL1" vbProcedure="false">#REF!</definedName>
    <definedName function="false" hidden="false" localSheetId="19" name="_______r" vbProcedure="false">#REF!</definedName>
    <definedName function="false" hidden="false" localSheetId="19" name="_______ta105" vbProcedure="false">#REF!</definedName>
    <definedName function="false" hidden="false" localSheetId="19" name="_______ta157" vbProcedure="false">#REF!</definedName>
    <definedName function="false" hidden="false" localSheetId="19" name="________Ext2" vbProcedure="false">'[2]p a t o 99 b'!#ref!</definedName>
    <definedName function="false" hidden="false" localSheetId="19" name="________OUT98" vbProcedure="false">{#N/A,#N/A,TRUE,"Serviços"}</definedName>
    <definedName function="false" hidden="false" localSheetId="19" name="________OUT98_1" vbProcedure="false">{#N/A,#N/A,TRUE,"Serviços"}</definedName>
    <definedName function="false" hidden="false" localSheetId="19" name="________r" vbProcedure="false">#REF!</definedName>
    <definedName function="false" hidden="false" localSheetId="19" name="________ta105" vbProcedure="false">#REF!</definedName>
    <definedName function="false" hidden="false" localSheetId="19" name="________ta157" vbProcedure="false">#REF!</definedName>
    <definedName function="false" hidden="false" localSheetId="19" name="_________PL1" vbProcedure="false">#REF!</definedName>
    <definedName function="false" hidden="false" localSheetId="19" name="_________ta105" vbProcedure="false">#REF!</definedName>
    <definedName function="false" hidden="false" localSheetId="19" name="_________ta157" vbProcedure="false">#REF!</definedName>
    <definedName function="false" hidden="false" localSheetId="19" name="__________Ext2" vbProcedure="false">'[2]p a t o 99 b'!#ref!</definedName>
    <definedName function="false" hidden="false" localSheetId="19" name="__________OUT98" vbProcedure="false">{#N/A,#N/A,TRUE,"Serviços"}</definedName>
    <definedName function="false" hidden="false" localSheetId="19" name="__________OUT98_1" vbProcedure="false">{#N/A,#N/A,TRUE,"Serviços"}</definedName>
    <definedName function="false" hidden="false" localSheetId="19" name="__________ta105" vbProcedure="false">#REF!</definedName>
    <definedName function="false" hidden="false" localSheetId="19" name="__________ta157" vbProcedure="false">#REF!</definedName>
    <definedName function="false" hidden="false" localSheetId="19" name="___________PL1" vbProcedure="false">#REF!</definedName>
    <definedName function="false" hidden="false" localSheetId="19" name="___________ta105" vbProcedure="false">#REF!</definedName>
    <definedName function="false" hidden="false" localSheetId="19" name="___________ta157" vbProcedure="false">#REF!</definedName>
    <definedName function="false" hidden="false" localSheetId="19" name="____________Ext2" vbProcedure="false">'[2]p a t o 99 b'!#ref!</definedName>
    <definedName function="false" hidden="false" localSheetId="19" name="____________OUT98" vbProcedure="false">{#N/A,#N/A,TRUE,"Serviços"}</definedName>
    <definedName function="false" hidden="false" localSheetId="19" name="____________OUT98_1" vbProcedure="false">{#N/A,#N/A,TRUE,"Serviços"}</definedName>
    <definedName function="false" hidden="false" localSheetId="19" name="____________ta105" vbProcedure="false">#REF!</definedName>
    <definedName function="false" hidden="false" localSheetId="19" name="____________ta157" vbProcedure="false">#REF!</definedName>
    <definedName function="false" hidden="false" localSheetId="19" name="_____________PL1" vbProcedure="false">#REF!</definedName>
    <definedName function="false" hidden="false" localSheetId="19" name="_____________ta105" vbProcedure="false">#REF!</definedName>
    <definedName function="false" hidden="false" localSheetId="19" name="_____________ta157" vbProcedure="false">#REF!</definedName>
    <definedName function="false" hidden="false" localSheetId="19" name="______________ta105" vbProcedure="false">#REF!</definedName>
    <definedName function="false" hidden="false" localSheetId="19" name="______________ta157" vbProcedure="false">#REF!</definedName>
    <definedName function="false" hidden="false" localSheetId="19" name="_______________ta105" vbProcedure="false">#REF!</definedName>
    <definedName function="false" hidden="false" localSheetId="19" name="_______________ta157" vbProcedure="false">#REF!</definedName>
    <definedName function="false" hidden="false" localSheetId="19" name="________________ta105" vbProcedure="false">#REF!</definedName>
    <definedName function="false" hidden="false" localSheetId="19" name="________________ta157" vbProcedure="false">#REF!</definedName>
    <definedName function="false" hidden="false" localSheetId="19" name="_________________ta105" vbProcedure="false">#REF!</definedName>
    <definedName function="false" hidden="false" localSheetId="19" name="_________________ta157" vbProcedure="false">#REF!</definedName>
    <definedName function="false" hidden="false" localSheetId="19" name="__________________ta105" vbProcedure="false">#REF!</definedName>
    <definedName function="false" hidden="false" localSheetId="19" name="__________________ta157" vbProcedure="false">#REF!</definedName>
    <definedName function="false" hidden="false" localSheetId="19" name="____________________ta105" vbProcedure="false">#REF!</definedName>
    <definedName function="false" hidden="false" localSheetId="19" name="____________________ta157" vbProcedure="false">#REF!</definedName>
    <definedName function="false" hidden="false" localSheetId="19" name="Área_impressão_IM" vbProcedure="false">#REF!</definedName>
    <definedName function="false" hidden="false" localSheetId="20" name="a" vbProcedure="false">#REF!</definedName>
    <definedName function="false" hidden="false" localSheetId="20" name="aapoio3por2por02" vbProcedure="false">#REF!</definedName>
    <definedName function="false" hidden="false" localSheetId="20" name="aapoio3por8por03" vbProcedure="false">#REF!</definedName>
    <definedName function="false" hidden="false" localSheetId="20" name="ADS" vbProcedure="false">#REF!</definedName>
    <definedName function="false" hidden="false" localSheetId="20" name="ALTA" vbProcedure="false">'[11]pro-08'!#ref!</definedName>
    <definedName function="false" hidden="false" localSheetId="20" name="alvenaria" vbProcedure="false">#REF!</definedName>
    <definedName function="false" hidden="false" localSheetId="20" name="amarela" vbProcedure="false">#REF!</definedName>
    <definedName function="false" hidden="false" localSheetId="20" name="andaime" vbProcedure="false">#REF!</definedName>
    <definedName function="false" hidden="false" localSheetId="20" name="apontador" vbProcedure="false">#REF!</definedName>
    <definedName function="false" hidden="false" localSheetId="20" name="Aut_original" vbProcedure="false">[14]projeto!#ref!</definedName>
    <definedName function="false" hidden="false" localSheetId="20" name="Aut_resumo" vbProcedure="false">[15]resumo_aut1!#ref!</definedName>
    <definedName function="false" hidden="false" localSheetId="20" name="auxiliar" vbProcedure="false">#REF!</definedName>
    <definedName function="false" hidden="false" localSheetId="20" name="azul" vbProcedure="false">#REF!</definedName>
    <definedName function="false" hidden="false" localSheetId="20" name="AZULSINAL" vbProcedure="false">#REF!</definedName>
    <definedName function="false" hidden="false" localSheetId="20" name="AçoCA.50" vbProcedure="false">[7]composições!$E$214</definedName>
    <definedName function="false" hidden="false" localSheetId="20" name="bdi" vbProcedure="false">'[7]mão de obra,leis e bdi'!$C$25</definedName>
    <definedName function="false" hidden="false" localSheetId="20" name="BG" vbProcedure="false">#REF!</definedName>
    <definedName function="false" hidden="false" localSheetId="20" name="BGU" vbProcedure="false">#REF!</definedName>
    <definedName function="false" hidden="false" localSheetId="20" name="BR" vbProcedure="false">#REF!</definedName>
    <definedName function="false" hidden="false" localSheetId="20" name="calcinsumos" vbProcedure="false">[18]pontes!#ref!</definedName>
    <definedName function="false" hidden="false" localSheetId="20" name="calcpunit" vbProcedure="false">[19]pontes!#ref!</definedName>
    <definedName function="false" hidden="false" localSheetId="20" name="calinsumos" vbProcedure="false">[18]pontes!#ref!</definedName>
    <definedName function="false" hidden="false" localSheetId="20" name="calpunit" vbProcedure="false">[19]pontes!#ref!</definedName>
    <definedName function="false" hidden="false" localSheetId="20" name="cantoneira" vbProcedure="false">[7]composições!$E$468</definedName>
    <definedName function="false" hidden="false" localSheetId="20" name="CAPA" vbProcedure="false">{#N/A,#N/A,TRUE,"Serviços"}</definedName>
    <definedName function="false" hidden="false" localSheetId="20" name="capa1" vbProcedure="false">{#N/A,#N/A,TRUE,"Serviços"}</definedName>
    <definedName function="false" hidden="false" localSheetId="20" name="capa1_1" vbProcedure="false">{#N/A,#N/A,TRUE,"Serviços"}</definedName>
    <definedName function="false" hidden="false" localSheetId="20" name="capa2" vbProcedure="false">{#N/A,#N/A,TRUE,"Serviços"}</definedName>
    <definedName function="false" hidden="false" localSheetId="20" name="capa2_1" vbProcedure="false">{#N/A,#N/A,TRUE,"Serviços"}</definedName>
    <definedName function="false" hidden="false" localSheetId="20" name="capataz" vbProcedure="false">#REF!</definedName>
    <definedName function="false" hidden="false" localSheetId="20" name="CAPA_1" vbProcedure="false">{#N/A,#N/A,TRUE,"Serviços"}</definedName>
    <definedName function="false" hidden="false" localSheetId="20" name="carpinteiro" vbProcedure="false">#REF!</definedName>
    <definedName function="false" hidden="false" localSheetId="20" name="CBU" vbProcedure="false">#REF!</definedName>
    <definedName function="false" hidden="false" localSheetId="20" name="CBUII" vbProcedure="false">#REF!</definedName>
    <definedName function="false" hidden="false" localSheetId="20" name="CBUQB" vbProcedure="false">#REF!</definedName>
    <definedName function="false" hidden="false" localSheetId="20" name="CBUQc" vbProcedure="false">#REF!</definedName>
    <definedName function="false" hidden="false" localSheetId="20" name="CC" vbProcedure="false">#REF!</definedName>
    <definedName function="false" hidden="false" localSheetId="20" name="cccusto" vbProcedure="false">[22]Sheet6!$F$54</definedName>
    <definedName function="false" hidden="false" localSheetId="20" name="ccusto" vbProcedure="false">[22]Sheet6!$F$54</definedName>
    <definedName function="false" hidden="false" localSheetId="20" name="CINSMG" vbProcedure="false">[27]pontes!#ref!</definedName>
    <definedName function="false" hidden="false" localSheetId="20" name="cinsumg" vbProcedure="false">[28]pontes!#ref!</definedName>
    <definedName function="false" hidden="false" localSheetId="20" name="CODIGO" vbProcedure="false">#REF!</definedName>
    <definedName function="false" hidden="false" localSheetId="20" name="concreto15" vbProcedure="false">#REF!</definedName>
    <definedName function="false" hidden="false" localSheetId="20" name="concreto25" vbProcedure="false">[7]composições!$E$347</definedName>
    <definedName function="false" hidden="false" localSheetId="20" name="concreto30" vbProcedure="false">[7]composições!$E$371</definedName>
    <definedName function="false" hidden="false" localSheetId="20" name="construtora" vbProcedure="false">#REF!</definedName>
    <definedName function="false" hidden="false" localSheetId="20" name="Consumodemateriais" vbProcedure="false">plan1</definedName>
    <definedName function="false" hidden="false" localSheetId="20" name="contrato_revisto" vbProcedure="false">#REF!</definedName>
    <definedName function="false" hidden="false" localSheetId="20" name="cpaux" vbProcedure="false">#REF!</definedName>
    <definedName function="false" hidden="false" localSheetId="20" name="CPU" vbProcedure="false">#REF!</definedName>
    <definedName function="false" hidden="false" localSheetId="20" name="crav3Tr32" vbProcedure="false">#REF!</definedName>
    <definedName function="false" hidden="false" localSheetId="20" name="cravTr68" vbProcedure="false">#REF!</definedName>
    <definedName function="false" hidden="false" localSheetId="20" name="CUSTO" vbProcedure="false">[33]Sheet6!$F$54</definedName>
    <definedName function="false" hidden="false" localSheetId="20" name="CustoPMVC" vbProcedure="false">#REF!</definedName>
    <definedName function="false" hidden="false" localSheetId="20" name="CUSTO_06" vbProcedure="false">#REF!</definedName>
    <definedName function="false" hidden="false" localSheetId="20" name="Código" vbProcedure="false">#REF!</definedName>
    <definedName function="false" hidden="false" localSheetId="20" name="d" vbProcedure="false">#REF!</definedName>
    <definedName function="false" hidden="false" localSheetId="20" name="dadinho" vbProcedure="false">#REF!</definedName>
    <definedName function="false" hidden="false" localSheetId="20" name="DADOS" vbProcedure="false">#REF!</definedName>
    <definedName function="false" hidden="false" localSheetId="20" name="Dados_Primário" vbProcedure="false">#REF!</definedName>
    <definedName function="false" hidden="false" localSheetId="20" name="DAER1" vbProcedure="false">{#N/A,#N/A,TRUE,"Serviços"}</definedName>
    <definedName function="false" hidden="false" localSheetId="20" name="DAER1_1" vbProcedure="false">{#N/A,#N/A,TRUE,"Serviços"}</definedName>
    <definedName function="false" hidden="false" localSheetId="20" name="Database" vbProcedure="false">#REF!</definedName>
    <definedName function="false" hidden="false" localSheetId="20" name="Data_Final" vbProcedure="false">#REF!</definedName>
    <definedName function="false" hidden="false" localSheetId="20" name="Data_Início" vbProcedure="false">#REF!</definedName>
    <definedName function="false" hidden="false" localSheetId="20" name="Densidades" vbProcedure="false">#REF!</definedName>
    <definedName function="false" hidden="false" localSheetId="20" name="dg" vbProcedure="false">#REF!</definedName>
    <definedName function="false" hidden="false" localSheetId="20" name="DGA" vbProcedure="false">'[11]pro-08'!#ref!</definedName>
    <definedName function="false" hidden="false" localSheetId="20" name="DJ" vbProcedure="false">#REF!</definedName>
    <definedName function="false" hidden="false" localSheetId="20" name="drenos" vbProcedure="false">[7]composições!$E$397</definedName>
    <definedName function="false" hidden="false" localSheetId="20" name="ECJ" vbProcedure="false">#REF!</definedName>
    <definedName function="false" hidden="false" localSheetId="20" name="edital" vbProcedure="false">#REF!</definedName>
    <definedName function="false" hidden="false" localSheetId="20" name="EJ" vbProcedure="false">#REF!</definedName>
    <definedName function="false" hidden="false" localSheetId="20" name="elevação" vbProcedure="false">#REF!</definedName>
    <definedName function="false" hidden="false" localSheetId="20" name="encarregadoAr" vbProcedure="false">#REF!</definedName>
    <definedName function="false" hidden="false" localSheetId="20" name="enchimento" vbProcedure="false">#REF!</definedName>
    <definedName function="false" hidden="false" localSheetId="20" name="engenheiro" vbProcedure="false">#REF!</definedName>
    <definedName function="false" hidden="false" localSheetId="20" name="enroPA" vbProcedure="false">#REF!</definedName>
    <definedName function="false" hidden="false" localSheetId="20" name="ensecadeira5" vbProcedure="false">#REF!</definedName>
    <definedName function="false" hidden="false" localSheetId="20" name="ensecadeira7" vbProcedure="false">[7]composições!$E$161</definedName>
    <definedName function="false" hidden="false" localSheetId="20" name="escavacao.1" vbProcedure="false">[7]composições!$E$29</definedName>
    <definedName function="false" hidden="false" localSheetId="20" name="escavacao.2" vbProcedure="false">#REF!</definedName>
    <definedName function="false" hidden="false" localSheetId="20" name="escavacao.3" vbProcedure="false">[7]composições!$E$56</definedName>
    <definedName function="false" hidden="false" localSheetId="20" name="escoramentof" vbProcedure="false">#REF!</definedName>
    <definedName function="false" hidden="false" localSheetId="20" name="EST" vbProcedure="false">#REF!</definedName>
    <definedName function="false" hidden="false" localSheetId="20" name="EXA" vbProcedure="false">'[11]pro-08'!#ref!</definedName>
    <definedName function="false" hidden="false" localSheetId="20" name="Ext" vbProcedure="false">#REF!</definedName>
    <definedName function="false" hidden="false" localSheetId="20" name="ExtFaixa" vbProcedure="false">#REF!</definedName>
    <definedName function="false" hidden="false" localSheetId="20" name="ExtFaixa2" vbProcedure="false">'[2]p a t o 99 b'!#ref!</definedName>
    <definedName function="false" hidden="false" localSheetId="20" name="f" vbProcedure="false">#REF!</definedName>
    <definedName function="false" hidden="false" localSheetId="20" name="FATURAS2002" vbProcedure="false">{#N/A,#N/A,TRUE,"Serviços"}</definedName>
    <definedName function="false" hidden="false" localSheetId="20" name="FATURAS2002_1" vbProcedure="false">{#N/A,#N/A,TRUE,"Serviços"}</definedName>
    <definedName function="false" hidden="false" localSheetId="20" name="fc1a" vbProcedure="false">'[11]pro-08'!#ref!</definedName>
    <definedName function="false" hidden="false" localSheetId="20" name="FC2A" vbProcedure="false">'[11]pro-08'!#ref!</definedName>
    <definedName function="false" hidden="false" localSheetId="20" name="FC3A" vbProcedure="false">'[11]pro-08'!#ref!</definedName>
    <definedName function="false" hidden="false" localSheetId="20" name="feitor" vbProcedure="false">#REF!</definedName>
    <definedName function="false" hidden="false" localSheetId="20" name="fer" vbProcedure="false">[40]comp1!#ref!</definedName>
    <definedName function="false" hidden="false" localSheetId="20" name="ferreiro" vbProcedure="false">#REF!</definedName>
    <definedName function="false" hidden="false" localSheetId="20" name="FLU" vbProcedure="false">#REF!</definedName>
    <definedName function="false" hidden="false" localSheetId="20" name="FOLHA01" vbProcedure="false">{#N/A,#N/A,TRUE,"Serviços"}</definedName>
    <definedName function="false" hidden="false" localSheetId="20" name="FOLHA01_1" vbProcedure="false">{#N/A,#N/A,TRUE,"Serviços"}</definedName>
    <definedName function="false" hidden="false" localSheetId="20" name="folha1" vbProcedure="false">{#N/A,#N/A,TRUE,"Serviços"}</definedName>
    <definedName function="false" hidden="false" localSheetId="20" name="folha1_1" vbProcedure="false">{#N/A,#N/A,TRUE,"Serviços"}</definedName>
    <definedName function="false" hidden="false" localSheetId="20" name="forcortdob" vbProcedure="false">#REF!</definedName>
    <definedName function="false" hidden="false" localSheetId="20" name="formacurva" vbProcedure="false">#REF!</definedName>
    <definedName function="false" hidden="false" localSheetId="20" name="formamad" vbProcedure="false">[7]composições!$E$239</definedName>
    <definedName function="false" hidden="false" localSheetId="20" name="formaplana" vbProcedure="false">#REF!</definedName>
    <definedName function="false" hidden="false" localSheetId="20" name="fornec3Tr32" vbProcedure="false">#REF!</definedName>
    <definedName function="false" hidden="false" localSheetId="20" name="fornecTr68" vbProcedure="false">#REF!</definedName>
    <definedName function="false" hidden="false" localSheetId="20" name="furador" vbProcedure="false">#REF!</definedName>
    <definedName function="false" hidden="false" localSheetId="20" name="gcorpo" vbProcedure="false">#REF!</definedName>
    <definedName function="false" hidden="false" localSheetId="20" name="gtryfj" vbProcedure="false">{#N/A,#N/A,TRUE,"Serviços"}</definedName>
    <definedName function="false" hidden="false" localSheetId="20" name="gtryfj_1" vbProcedure="false">{#N/A,#N/A,TRUE,"Serviços"}</definedName>
    <definedName function="false" hidden="false" localSheetId="20" name="hbomba" vbProcedure="false">#REF!</definedName>
    <definedName function="false" hidden="false" localSheetId="20" name="hi" vbProcedure="false">#REF!</definedName>
    <definedName function="false" hidden="false" localSheetId="20" name="I" vbProcedure="false">#REF!</definedName>
    <definedName function="false" hidden="false" localSheetId="20" name="IM" vbProcedure="false">#REF!</definedName>
    <definedName function="false" hidden="false" localSheetId="20" name="INSUMOS" vbProcedure="false">#REF!</definedName>
    <definedName function="false" hidden="false" localSheetId="20" name="JANEIRO2003" vbProcedure="false">{#N/A,#N/A,TRUE,"Serviços"}</definedName>
    <definedName function="false" hidden="false" localSheetId="20" name="JANEIRO2003_1" vbProcedure="false">{#N/A,#N/A,TRUE,"Serviços"}</definedName>
    <definedName function="false" hidden="false" localSheetId="20" name="jeribu" vbProcedure="false">#REF!</definedName>
    <definedName function="false" hidden="false" localSheetId="20" name="KAPA" vbProcedure="false">'[42]1-1'!#ref!</definedName>
    <definedName function="false" hidden="false" localSheetId="20" name="kg" vbProcedure="false">#REF!</definedName>
    <definedName function="false" hidden="false" localSheetId="20" name="lama" vbProcedure="false">#REF!</definedName>
    <definedName function="false" hidden="false" localSheetId="20" name="leis" vbProcedure="false">#REF!</definedName>
    <definedName function="false" hidden="false" localSheetId="20" name="LILASDRENA" vbProcedure="false">#REF!</definedName>
    <definedName function="false" hidden="false" localSheetId="20" name="mao_de_obra" vbProcedure="false">#REF!</definedName>
    <definedName function="false" hidden="false" localSheetId="20" name="massacara" vbProcedure="false">#REF!</definedName>
    <definedName function="false" hidden="false" localSheetId="20" name="mdoinstal" vbProcedure="false">#REF!</definedName>
    <definedName function="false" hidden="false" localSheetId="20" name="Medição" vbProcedure="false">#REF!</definedName>
    <definedName function="false" hidden="false" localSheetId="20" name="memoria" vbProcedure="false">#REF!</definedName>
    <definedName function="false" hidden="false" localSheetId="20" name="memoria_brita" vbProcedure="false">#REF!</definedName>
    <definedName function="false" hidden="false" localSheetId="20" name="memoria_cap5070" vbProcedure="false">#REF!</definedName>
    <definedName function="false" hidden="false" localSheetId="20" name="memoria_cbuq" vbProcedure="false">#REF!</definedName>
    <definedName function="false" hidden="false" localSheetId="20" name="memoria_filler" vbProcedure="false">#REF!</definedName>
    <definedName function="false" hidden="false" localSheetId="20" name="memoria_pintura" vbProcedure="false">#REF!</definedName>
    <definedName function="false" hidden="false" localSheetId="20" name="memoria_qdade" vbProcedure="false">#REF!</definedName>
    <definedName function="false" hidden="false" localSheetId="20" name="memoria_RR1C" vbProcedure="false">#REF!</definedName>
    <definedName function="false" hidden="false" localSheetId="20" name="memoria_trans_areia" vbProcedure="false">#REF!</definedName>
    <definedName function="false" hidden="false" localSheetId="20" name="memoria_trans_brita" vbProcedure="false">#REF!</definedName>
    <definedName function="false" hidden="false" localSheetId="20" name="memoria_trans_cbuq" vbProcedure="false">#REF!</definedName>
    <definedName function="false" hidden="false" localSheetId="20" name="memoria_trans_filler" vbProcedure="false">#REF!</definedName>
    <definedName function="false" hidden="false" localSheetId="20" name="mestre" vbProcedure="false">#REF!</definedName>
    <definedName function="false" hidden="false" localSheetId="20" name="mobra" vbProcedure="false">[40]comp1!#ref!</definedName>
    <definedName function="false" hidden="false" localSheetId="20" name="N" vbProcedure="false">#REF!</definedName>
    <definedName function="false" hidden="false" localSheetId="20" name="nome" vbProcedure="false">#REF!</definedName>
    <definedName function="false" hidden="false" localSheetId="20" name="novo" vbProcedure="false">{#N/A,#N/A,FALSE,"Planilha";#N/A,#N/A,FALSE,"Resumo";#N/A,#N/A,FALSE,"Fisico";#N/A,#N/A,FALSE,"Financeiro";#N/A,#N/A,FALSE,"Financeiro"}</definedName>
    <definedName function="false" hidden="false" localSheetId="20" name="NOVOS" vbProcedure="false">#REF!</definedName>
    <definedName function="false" hidden="false" localSheetId="20" name="NTEI" vbProcedure="false">'[11]pro-08'!#ref!</definedName>
    <definedName function="false" hidden="false" localSheetId="20" name="objeto" vbProcedure="false">#REF!</definedName>
    <definedName function="false" hidden="false" localSheetId="20" name="OPA" vbProcedure="false">'[11]pro-08'!#ref!</definedName>
    <definedName function="false" hidden="false" localSheetId="20" name="operabate" vbProcedure="false">#REF!</definedName>
    <definedName function="false" hidden="false" localSheetId="20" name="orgao" vbProcedure="false">#REF!</definedName>
    <definedName function="false" hidden="false" localSheetId="20" name="orçamrest" vbProcedure="false">{#N/A,#N/A,TRUE,"Serviços"}</definedName>
    <definedName function="false" hidden="false" localSheetId="20" name="orçamrest_1" vbProcedure="false">{#N/A,#N/A,TRUE,"Serviços"}</definedName>
    <definedName function="false" hidden="false" localSheetId="20" name="Para_agua_base" vbProcedure="false">#REF!</definedName>
    <definedName function="false" hidden="false" localSheetId="20" name="Para_agua_dmt_base" vbProcedure="false">#REF!</definedName>
    <definedName function="false" hidden="false" localSheetId="20" name="Para_agua_dmt_regula" vbProcedure="false">#REF!</definedName>
    <definedName function="false" hidden="false" localSheetId="20" name="Para_agua_dmt_terra" vbProcedure="false">#REF!</definedName>
    <definedName function="false" hidden="false" localSheetId="20" name="Para_agua_regula" vbProcedure="false">#REF!</definedName>
    <definedName function="false" hidden="false" localSheetId="20" name="Para_agua_terra" vbProcedure="false">#REF!</definedName>
    <definedName function="false" hidden="false" localSheetId="20" name="Para_areia_dens" vbProcedure="false">#REF!</definedName>
    <definedName function="false" hidden="false" localSheetId="20" name="Para_areia_dmt" vbProcedure="false">#REF!</definedName>
    <definedName function="false" hidden="false" localSheetId="20" name="Para_base_dens" vbProcedure="false">#REF!</definedName>
    <definedName function="false" hidden="false" localSheetId="20" name="Para_base_dmt" vbProcedure="false">#REF!</definedName>
    <definedName function="false" hidden="false" localSheetId="20" name="Para_base_espess" vbProcedure="false">#REF!</definedName>
    <definedName function="false" hidden="false" localSheetId="20" name="Para_base_larg" vbProcedure="false">#REF!</definedName>
    <definedName function="false" hidden="false" localSheetId="20" name="Para_brita_dens" vbProcedure="false">#REF!</definedName>
    <definedName function="false" hidden="false" localSheetId="20" name="Para_brita_dmt_com" vbProcedure="false">#REF!</definedName>
    <definedName function="false" hidden="false" localSheetId="20" name="Para_brita_dmt_loc" vbProcedure="false">#REF!</definedName>
    <definedName function="false" hidden="false" localSheetId="20" name="Para_cbuq_areia" vbProcedure="false">#REF!</definedName>
    <definedName function="false" hidden="false" localSheetId="20" name="Para_cbuq_brita" vbProcedure="false">#REF!</definedName>
    <definedName function="false" hidden="false" localSheetId="20" name="Para_cbuq_cap" vbProcedure="false">#REF!</definedName>
    <definedName function="false" hidden="false" localSheetId="20" name="Para_cbuq_dens" vbProcedure="false">#REF!</definedName>
    <definedName function="false" hidden="false" localSheetId="20" name="Para_cbuq_dmt" vbProcedure="false">#REF!</definedName>
    <definedName function="false" hidden="false" localSheetId="20" name="Para_cbuq_espess" vbProcedure="false">#REF!</definedName>
    <definedName function="false" hidden="false" localSheetId="20" name="Para_cbuq_filler" vbProcedure="false">#REF!</definedName>
    <definedName function="false" hidden="false" localSheetId="20" name="Para_cbuq_larg" vbProcedure="false">#REF!</definedName>
    <definedName function="false" hidden="false" localSheetId="20" name="Para_desmatemento" vbProcedure="false">#REF!</definedName>
    <definedName function="false" hidden="false" localSheetId="20" name="Para_empolamento" vbProcedure="false">#REF!</definedName>
    <definedName function="false" hidden="false" localSheetId="20" name="Para_extensao_prev" vbProcedure="false">#REF!</definedName>
    <definedName function="false" hidden="false" localSheetId="20" name="Para_filler_dmt" vbProcedure="false">#REF!</definedName>
    <definedName function="false" hidden="false" localSheetId="20" name="Para_fin_dec" vbProcedure="false">#REF!</definedName>
    <definedName function="false" hidden="false" localSheetId="20" name="Para_fin_tx" vbProcedure="false">#REF!</definedName>
    <definedName function="false" hidden="false" localSheetId="20" name="Para_imprimacao_larg" vbProcedure="false">#REF!</definedName>
    <definedName function="false" hidden="false" localSheetId="20" name="Para_imprimacao_taxa" vbProcedure="false">#REF!</definedName>
    <definedName function="false" hidden="false" localSheetId="20" name="Para_intersecao" vbProcedure="false">#REF!</definedName>
    <definedName function="false" hidden="false" localSheetId="20" name="Para_pintura_larg" vbProcedure="false">#REF!</definedName>
    <definedName function="false" hidden="false" localSheetId="20" name="Para_pintura_taxa" vbProcedure="false">#REF!</definedName>
    <definedName function="false" hidden="false" localSheetId="20" name="Para_qda_dec" vbProcedure="false">#REF!</definedName>
    <definedName function="false" hidden="false" localSheetId="20" name="Para_qda_tx" vbProcedure="false">#REF!</definedName>
    <definedName function="false" hidden="false" localSheetId="20" name="Para_regula_espes" vbProcedure="false">#REF!</definedName>
    <definedName function="false" hidden="false" localSheetId="20" name="Para_regula_larg" vbProcedure="false">#REF!</definedName>
    <definedName function="false" hidden="false" localSheetId="20" name="Para_roco" vbProcedure="false">#REF!</definedName>
    <definedName function="false" hidden="false" localSheetId="20" name="Para_tss_brita" vbProcedure="false">#REF!</definedName>
    <definedName function="false" hidden="false" localSheetId="20" name="Para_tss_larg" vbProcedure="false">#REF!</definedName>
    <definedName function="false" hidden="false" localSheetId="20" name="Para_tss_RR2C" vbProcedure="false">#REF!</definedName>
    <definedName function="false" hidden="false" localSheetId="20" name="PassaExtenso" vbProcedure="false">[43]!PassaExtenso</definedName>
    <definedName function="false" hidden="false" localSheetId="20" name="paux" vbProcedure="false">#REF!</definedName>
    <definedName function="false" hidden="false" localSheetId="20" name="pedreiro" vbProcedure="false">#REF!</definedName>
    <definedName function="false" hidden="false" localSheetId="20" name="pesquisa" vbProcedure="false">#REF!</definedName>
    <definedName function="false" hidden="false" localSheetId="20" name="pinturas" vbProcedure="false">#REF!</definedName>
    <definedName function="false" hidden="false" localSheetId="20" name="pju" vbProcedure="false">#REF!</definedName>
    <definedName function="false" hidden="false" localSheetId="20" name="PL" vbProcedure="false">#REF!</definedName>
    <definedName function="false" hidden="false" localSheetId="20" name="PLAN" vbProcedure="false">#REF!</definedName>
    <definedName function="false" hidden="false" localSheetId="20" name="PLANILHA" vbProcedure="false">#REF!</definedName>
    <definedName function="false" hidden="false" localSheetId="20" name="pldner" vbProcedure="false">#REF!</definedName>
    <definedName function="false" hidden="false" localSheetId="20" name="plpb" vbProcedure="false">#REF!</definedName>
    <definedName function="false" hidden="false" localSheetId="20" name="PL_DNER_BARREIRO" vbProcedure="false">#REF!</definedName>
    <definedName function="false" hidden="false" localSheetId="20" name="PL_PB_BARREIRO" vbProcedure="false">#REF!</definedName>
    <definedName function="false" hidden="false" localSheetId="20" name="ponteest1650" vbProcedure="false">#REF!</definedName>
    <definedName function="false" hidden="false" localSheetId="20" name="ponteest856" vbProcedure="false">#REF!</definedName>
    <definedName function="false" hidden="false" localSheetId="20" name="ponteest894" vbProcedure="false">#REF!</definedName>
    <definedName function="false" hidden="false" localSheetId="20" name="PRECO" vbProcedure="false">#REF!</definedName>
    <definedName function="false" hidden="false" localSheetId="20" name="preco1" vbProcedure="false">#REF!</definedName>
    <definedName function="false" hidden="false" localSheetId="20" name="Print_Area_MI" vbProcedure="false">#REF!</definedName>
    <definedName function="false" hidden="false" localSheetId="20" name="PRINT_TITLES_MI" vbProcedure="false">#REF!</definedName>
    <definedName function="false" hidden="false" localSheetId="20" name="processo" vbProcedure="false">#REF!</definedName>
    <definedName function="false" hidden="false" localSheetId="20" name="PROD_1" vbProcedure="false">{#N/A,#N/A,TRUE,"Serviços"}</definedName>
    <definedName function="false" hidden="false" localSheetId="20" name="PROD_1_1" vbProcedure="false">{#N/A,#N/A,TRUE,"Serviços"}</definedName>
    <definedName function="false" hidden="false" localSheetId="20" name="qq" vbProcedure="false">[18]pontes!#ref!</definedName>
    <definedName function="false" hidden="false" localSheetId="20" name="qualquer" vbProcedure="false">[18]pontes!#ref!</definedName>
    <definedName function="false" hidden="false" localSheetId="20" name="queiroz" vbProcedure="false">#REF!</definedName>
    <definedName function="false" hidden="false" localSheetId="20" name="quilometros" vbProcedure="false">#REF!</definedName>
    <definedName function="false" hidden="false" localSheetId="20" name="REF" vbProcedure="false">#REF!</definedName>
    <definedName function="false" hidden="false" localSheetId="20" name="REG" vbProcedure="false">#REF!</definedName>
    <definedName function="false" hidden="false" localSheetId="20" name="REGULA" vbProcedure="false">#REF!</definedName>
    <definedName function="false" hidden="false" localSheetId="20" name="REL" vbProcedure="false">{#N/A,#N/A,TRUE,"Serviços"}</definedName>
    <definedName function="false" hidden="false" localSheetId="20" name="REL_1" vbProcedure="false">{#N/A,#N/A,TRUE,"Serviços"}</definedName>
    <definedName function="false" hidden="false" localSheetId="20" name="Revisao" vbProcedure="false">#REF!</definedName>
    <definedName function="false" hidden="false" localSheetId="20" name="Revisao_rev" vbProcedure="false">#REF!</definedName>
    <definedName function="false" hidden="false" localSheetId="20" name="Revisao_serv" vbProcedure="false">#REF!</definedName>
    <definedName function="false" hidden="false" localSheetId="20" name="Revisao_und" vbProcedure="false">#REF!</definedName>
    <definedName function="false" hidden="false" localSheetId="20" name="RMA" vbProcedure="false">'[11]pro-08'!#ref!</definedName>
    <definedName function="false" hidden="false" localSheetId="20" name="rr" vbProcedure="false">{#N/A,#N/A,TRUE,"Serviços"}</definedName>
    <definedName function="false" hidden="false" localSheetId="20" name="rrff" vbProcedure="false">{#N/A,#N/A,TRUE,"Serviços"}</definedName>
    <definedName function="false" hidden="false" localSheetId="20" name="rrff_1" vbProcedure="false">{#N/A,#N/A,TRUE,"Serviços"}</definedName>
    <definedName function="false" hidden="false" localSheetId="20" name="rr_1" vbProcedure="false">{#N/A,#N/A,TRUE,"Serviços"}</definedName>
    <definedName function="false" hidden="false" localSheetId="20" name="RS" vbProcedure="false">#REF!</definedName>
    <definedName function="false" hidden="false" localSheetId="20" name="sbg" vbProcedure="false">#REF!</definedName>
    <definedName function="false" hidden="false" localSheetId="20" name="SBTC" vbProcedure="false">#REF!</definedName>
    <definedName function="false" hidden="false" localSheetId="20" name="servente" vbProcedure="false">#REF!</definedName>
    <definedName function="false" hidden="false" localSheetId="20" name="serventep" vbProcedure="false">#REF!</definedName>
    <definedName function="false" hidden="false" localSheetId="20" name="servi" vbProcedure="false">#REF!</definedName>
    <definedName function="false" hidden="false" localSheetId="20" name="Serviço" vbProcedure="false">#REF!</definedName>
    <definedName function="false" hidden="false" localSheetId="20" name="SETEMBRO" vbProcedure="false">{#N/A,#N/A,TRUE,"Serviços"}</definedName>
    <definedName function="false" hidden="false" localSheetId="20" name="SETEMBRO_1" vbProcedure="false">{#N/A,#N/A,TRUE,"Serviços"}</definedName>
    <definedName function="false" hidden="false" localSheetId="20" name="SINAPI_OUTUBRO" vbProcedure="false">'[51]TABELA DE COMPOSIÇÕES - SINAPI '!$A$35:$D$5473</definedName>
    <definedName function="false" hidden="false" localSheetId="20" name="soldador" vbProcedure="false">#REF!</definedName>
    <definedName function="false" hidden="false" localSheetId="20" name="SomaMedAtual" vbProcedure="false">SUM(IF(#REF!=#REF!,IF(#REF!=#REF!,#REF!)))</definedName>
    <definedName function="false" hidden="false" localSheetId="20" name="Tab_Serv." vbProcedure="false">#REF!</definedName>
    <definedName function="false" hidden="false" localSheetId="20" name="Tab_Serviços" vbProcedure="false">#REF!</definedName>
    <definedName function="false" hidden="false" localSheetId="20" name="teste" vbProcedure="false">[18]pontes!#ref!</definedName>
    <definedName function="false" hidden="false" localSheetId="20" name="the" vbProcedure="false">#REF!</definedName>
    <definedName function="false" hidden="false" localSheetId="20" name="Tijuipe" vbProcedure="false">#REF!</definedName>
    <definedName function="false" hidden="false" localSheetId="20" name="tijuipinho" vbProcedure="false">#REF!</definedName>
    <definedName function="false" hidden="false" localSheetId="20" name="tipos" vbProcedure="false">[58]CustosTransp!$V$2:$V$4</definedName>
    <definedName function="false" hidden="false" localSheetId="20" name="topógrafo" vbProcedure="false">#REF!</definedName>
    <definedName function="false" hidden="false" localSheetId="20" name="total" vbProcedure="false">#REF!</definedName>
    <definedName function="false" hidden="false" localSheetId="20" name="TOTALSAIBRO" vbProcedure="false">#REF!</definedName>
    <definedName function="false" hidden="false" localSheetId="20" name="TPM" vbProcedure="false">#REF!</definedName>
    <definedName function="false" hidden="false" localSheetId="20" name="transolo" vbProcedure="false">#REF!</definedName>
    <definedName function="false" hidden="false" localSheetId="20" name="transporte" vbProcedure="false">#REF!</definedName>
    <definedName function="false" hidden="false" localSheetId="20" name="tst" vbProcedure="false">[18]pontes!#ref!</definedName>
    <definedName function="false" hidden="false" localSheetId="20" name="tubulCA" vbProcedure="false">#REF!</definedName>
    <definedName function="false" hidden="false" localSheetId="20" name="tubulão" vbProcedure="false">#REF!</definedName>
    <definedName function="false" hidden="false" localSheetId="20" name="TYUIO" vbProcedure="false">{#N/A,#N/A,TRUE,"Serviços"}</definedName>
    <definedName function="false" hidden="false" localSheetId="20" name="TYUIO_1" vbProcedure="false">{#N/A,#N/A,TRUE,"Serviços"}</definedName>
    <definedName function="false" hidden="false" localSheetId="20" name="VAMM" vbProcedure="false">#REF!</definedName>
    <definedName function="false" hidden="false" localSheetId="20" name="verde" vbProcedure="false">#REF!</definedName>
    <definedName function="false" hidden="false" localSheetId="20" name="verdepav" vbProcedure="false">#REF!</definedName>
    <definedName function="false" hidden="false" localSheetId="20" name="vigia" vbProcedure="false">#REF!</definedName>
    <definedName function="false" hidden="false" localSheetId="20" name="w" vbProcedure="false">#REF!</definedName>
    <definedName function="false" hidden="false" localSheetId="20" name="wrn.Orçamento." vbProcedure="false">{#N/A,#N/A,FALSE,"Planilha";#N/A,#N/A,FALSE,"Resumo";#N/A,#N/A,FALSE,"Fisico";#N/A,#N/A,FALSE,"Financeiro";#N/A,#N/A,FALSE,"Financeiro"}</definedName>
    <definedName function="false" hidden="false" localSheetId="20" name="wrn.Tipo." vbProcedure="false">{#N/A,#N/A,TRUE,"Serviços"}</definedName>
    <definedName function="false" hidden="false" localSheetId="20" name="wrn.Tipo._1" vbProcedure="false">{#N/A,#N/A,TRUE,"Serviços"}</definedName>
    <definedName function="false" hidden="false" localSheetId="20" name="WWW" vbProcedure="false">plan1</definedName>
    <definedName function="false" hidden="false" localSheetId="20" name="X" vbProcedure="false">#REF!</definedName>
    <definedName function="false" hidden="false" localSheetId="20" name="xique" vbProcedure="false">#REF!</definedName>
    <definedName function="false" hidden="false" localSheetId="20" name="\I" vbProcedure="false">#REF!</definedName>
    <definedName function="false" hidden="false" localSheetId="20" name="\S" vbProcedure="false">[1]compos1!#ref!</definedName>
    <definedName function="false" hidden="false" localSheetId="20" name="_" vbProcedure="false">#REF!</definedName>
    <definedName function="false" hidden="false" localSheetId="20" name="_01_09_96" vbProcedure="false">#REF!</definedName>
    <definedName function="false" hidden="false" localSheetId="20" name="_apf1" vbProcedure="false">#REF!</definedName>
    <definedName function="false" hidden="false" localSheetId="20" name="_cpf1" vbProcedure="false">#REF!</definedName>
    <definedName function="false" hidden="false" localSheetId="20" name="_Ext2" vbProcedure="false">'[2]p a t o 99 b'!#ref!</definedName>
    <definedName function="false" hidden="false" localSheetId="20" name="_OUT98" vbProcedure="false">{#N/A,#N/A,TRUE,"Serviços"}</definedName>
    <definedName function="false" hidden="false" localSheetId="20" name="_OUT98_1" vbProcedure="false">{#N/A,#N/A,TRUE,"Serviços"}</definedName>
    <definedName function="false" hidden="false" localSheetId="20" name="_PL1" vbProcedure="false">#REF!</definedName>
    <definedName function="false" hidden="false" localSheetId="20" name="_r" vbProcedure="false">#REF!</definedName>
    <definedName function="false" hidden="false" localSheetId="20" name="_ta105" vbProcedure="false">#REF!</definedName>
    <definedName function="false" hidden="false" localSheetId="20" name="_ta157" vbProcedure="false">#REF!</definedName>
    <definedName function="false" hidden="false" localSheetId="20" name="_xlnm.Database" vbProcedure="false">#REF!</definedName>
    <definedName function="false" hidden="false" localSheetId="20" name="_xlnm.Print_Area" vbProcedure="false">'ParcFixa_AdmLocal (ok)'!$A$1:$J$52</definedName>
    <definedName function="false" hidden="false" localSheetId="20" name="_xlnm.Print_Titles" vbProcedure="false">'ParcFixa_AdmLocal (ok)'!$1:$9</definedName>
    <definedName function="false" hidden="false" localSheetId="20" name="__apf1" vbProcedure="false">#REF!</definedName>
    <definedName function="false" hidden="false" localSheetId="20" name="__cpf1" vbProcedure="false">#REF!</definedName>
    <definedName function="false" hidden="false" localSheetId="20" name="__Ext2" vbProcedure="false">'[2]p a t o 99 b'!#ref!</definedName>
    <definedName function="false" hidden="false" localSheetId="20" name="__OUT98" vbProcedure="false">{#N/A,#N/A,TRUE,"Serviços"}</definedName>
    <definedName function="false" hidden="false" localSheetId="20" name="__OUT98_1" vbProcedure="false">{#N/A,#N/A,TRUE,"Serviços"}</definedName>
    <definedName function="false" hidden="false" localSheetId="20" name="__PL1" vbProcedure="false">#REF!</definedName>
    <definedName function="false" hidden="false" localSheetId="20" name="__r" vbProcedure="false">#REF!</definedName>
    <definedName function="false" hidden="false" localSheetId="20" name="__ta105" vbProcedure="false">#REF!</definedName>
    <definedName function="false" hidden="false" localSheetId="20" name="__ta157" vbProcedure="false">#REF!</definedName>
    <definedName function="false" hidden="false" localSheetId="20" name="___Ext2" vbProcedure="false">'[2]p a t o 99 b'!#ref!</definedName>
    <definedName function="false" hidden="false" localSheetId="20" name="___OUT98" vbProcedure="false">{#N/A,#N/A,TRUE,"Serviços"}</definedName>
    <definedName function="false" hidden="false" localSheetId="20" name="___OUT98_1" vbProcedure="false">{#N/A,#N/A,TRUE,"Serviços"}</definedName>
    <definedName function="false" hidden="false" localSheetId="20" name="___PL1" vbProcedure="false">#REF!</definedName>
    <definedName function="false" hidden="false" localSheetId="20" name="___r" vbProcedure="false">#REF!</definedName>
    <definedName function="false" hidden="false" localSheetId="20" name="___ta105" vbProcedure="false">#REF!</definedName>
    <definedName function="false" hidden="false" localSheetId="20" name="___ta157" vbProcedure="false">#REF!</definedName>
    <definedName function="false" hidden="false" localSheetId="20" name="____OUT98" vbProcedure="false">{#N/A,#N/A,TRUE,"Serviços"}</definedName>
    <definedName function="false" hidden="false" localSheetId="20" name="____OUT98_1" vbProcedure="false">{#N/A,#N/A,TRUE,"Serviços"}</definedName>
    <definedName function="false" hidden="false" localSheetId="20" name="____PL1" vbProcedure="false">#REF!</definedName>
    <definedName function="false" hidden="false" localSheetId="20" name="____r" vbProcedure="false">#REF!</definedName>
    <definedName function="false" hidden="false" localSheetId="20" name="____ta105" vbProcedure="false">#REF!</definedName>
    <definedName function="false" hidden="false" localSheetId="20" name="____ta157" vbProcedure="false">#REF!</definedName>
    <definedName function="false" hidden="false" localSheetId="20" name="_____Ext2" vbProcedure="false">'[2]p a t o 99 b'!#ref!</definedName>
    <definedName function="false" hidden="false" localSheetId="20" name="_____PL1" vbProcedure="false">#REF!</definedName>
    <definedName function="false" hidden="false" localSheetId="20" name="_____r" vbProcedure="false">#REF!</definedName>
    <definedName function="false" hidden="false" localSheetId="20" name="_____ta105" vbProcedure="false">#REF!</definedName>
    <definedName function="false" hidden="false" localSheetId="20" name="_____ta157" vbProcedure="false">#REF!</definedName>
    <definedName function="false" hidden="false" localSheetId="20" name="______Ext2" vbProcedure="false">'[2]p a t o 99 b'!#ref!</definedName>
    <definedName function="false" hidden="false" localSheetId="20" name="______OUT98" vbProcedure="false">{#N/A,#N/A,TRUE,"Serviços"}</definedName>
    <definedName function="false" hidden="false" localSheetId="20" name="______OUT98_1" vbProcedure="false">{#N/A,#N/A,TRUE,"Serviços"}</definedName>
    <definedName function="false" hidden="false" localSheetId="20" name="______PL1" vbProcedure="false">#REF!</definedName>
    <definedName function="false" hidden="false" localSheetId="20" name="______r" vbProcedure="false">#REF!</definedName>
    <definedName function="false" hidden="false" localSheetId="20" name="______ta105" vbProcedure="false">#REF!</definedName>
    <definedName function="false" hidden="false" localSheetId="20" name="______ta157" vbProcedure="false">#REF!</definedName>
    <definedName function="false" hidden="false" localSheetId="20" name="_______PL1" vbProcedure="false">#REF!</definedName>
    <definedName function="false" hidden="false" localSheetId="20" name="_______r" vbProcedure="false">#REF!</definedName>
    <definedName function="false" hidden="false" localSheetId="20" name="_______ta105" vbProcedure="false">#REF!</definedName>
    <definedName function="false" hidden="false" localSheetId="20" name="_______ta157" vbProcedure="false">#REF!</definedName>
    <definedName function="false" hidden="false" localSheetId="20" name="________Ext2" vbProcedure="false">'[2]p a t o 99 b'!#ref!</definedName>
    <definedName function="false" hidden="false" localSheetId="20" name="________OUT98" vbProcedure="false">{#N/A,#N/A,TRUE,"Serviços"}</definedName>
    <definedName function="false" hidden="false" localSheetId="20" name="________OUT98_1" vbProcedure="false">{#N/A,#N/A,TRUE,"Serviços"}</definedName>
    <definedName function="false" hidden="false" localSheetId="20" name="________r" vbProcedure="false">#REF!</definedName>
    <definedName function="false" hidden="false" localSheetId="20" name="________ta105" vbProcedure="false">#REF!</definedName>
    <definedName function="false" hidden="false" localSheetId="20" name="________ta157" vbProcedure="false">#REF!</definedName>
    <definedName function="false" hidden="false" localSheetId="20" name="_________PL1" vbProcedure="false">#REF!</definedName>
    <definedName function="false" hidden="false" localSheetId="20" name="_________ta105" vbProcedure="false">#REF!</definedName>
    <definedName function="false" hidden="false" localSheetId="20" name="_________ta157" vbProcedure="false">#REF!</definedName>
    <definedName function="false" hidden="false" localSheetId="20" name="__________Ext2" vbProcedure="false">'[2]p a t o 99 b'!#ref!</definedName>
    <definedName function="false" hidden="false" localSheetId="20" name="__________OUT98" vbProcedure="false">{#N/A,#N/A,TRUE,"Serviços"}</definedName>
    <definedName function="false" hidden="false" localSheetId="20" name="__________OUT98_1" vbProcedure="false">{#N/A,#N/A,TRUE,"Serviços"}</definedName>
    <definedName function="false" hidden="false" localSheetId="20" name="__________ta105" vbProcedure="false">#REF!</definedName>
    <definedName function="false" hidden="false" localSheetId="20" name="__________ta157" vbProcedure="false">#REF!</definedName>
    <definedName function="false" hidden="false" localSheetId="20" name="___________PL1" vbProcedure="false">#REF!</definedName>
    <definedName function="false" hidden="false" localSheetId="20" name="___________ta105" vbProcedure="false">#REF!</definedName>
    <definedName function="false" hidden="false" localSheetId="20" name="___________ta157" vbProcedure="false">#REF!</definedName>
    <definedName function="false" hidden="false" localSheetId="20" name="____________Ext2" vbProcedure="false">'[2]p a t o 99 b'!#ref!</definedName>
    <definedName function="false" hidden="false" localSheetId="20" name="____________OUT98" vbProcedure="false">{#N/A,#N/A,TRUE,"Serviços"}</definedName>
    <definedName function="false" hidden="false" localSheetId="20" name="____________OUT98_1" vbProcedure="false">{#N/A,#N/A,TRUE,"Serviços"}</definedName>
    <definedName function="false" hidden="false" localSheetId="20" name="____________ta105" vbProcedure="false">#REF!</definedName>
    <definedName function="false" hidden="false" localSheetId="20" name="____________ta157" vbProcedure="false">#REF!</definedName>
    <definedName function="false" hidden="false" localSheetId="20" name="_____________PL1" vbProcedure="false">#REF!</definedName>
    <definedName function="false" hidden="false" localSheetId="20" name="_____________ta105" vbProcedure="false">#REF!</definedName>
    <definedName function="false" hidden="false" localSheetId="20" name="_____________ta157" vbProcedure="false">#REF!</definedName>
    <definedName function="false" hidden="false" localSheetId="20" name="______________ta105" vbProcedure="false">#REF!</definedName>
    <definedName function="false" hidden="false" localSheetId="20" name="______________ta157" vbProcedure="false">#REF!</definedName>
    <definedName function="false" hidden="false" localSheetId="20" name="_______________ta105" vbProcedure="false">#REF!</definedName>
    <definedName function="false" hidden="false" localSheetId="20" name="_______________ta157" vbProcedure="false">#REF!</definedName>
    <definedName function="false" hidden="false" localSheetId="20" name="________________ta105" vbProcedure="false">#REF!</definedName>
    <definedName function="false" hidden="false" localSheetId="20" name="________________ta157" vbProcedure="false">#REF!</definedName>
    <definedName function="false" hidden="false" localSheetId="20" name="_________________ta105" vbProcedure="false">#REF!</definedName>
    <definedName function="false" hidden="false" localSheetId="20" name="_________________ta157" vbProcedure="false">#REF!</definedName>
    <definedName function="false" hidden="false" localSheetId="20" name="__________________ta105" vbProcedure="false">#REF!</definedName>
    <definedName function="false" hidden="false" localSheetId="20" name="__________________ta157" vbProcedure="false">#REF!</definedName>
    <definedName function="false" hidden="false" localSheetId="20" name="____________________ta105" vbProcedure="false">#REF!</definedName>
    <definedName function="false" hidden="false" localSheetId="20" name="____________________ta157" vbProcedure="false">#REF!</definedName>
    <definedName function="false" hidden="false" localSheetId="20" name="Área_impressão_IM" vbProcedure="false">#REF!</definedName>
    <definedName function="false" hidden="false" localSheetId="21" name="a" vbProcedure="false">#REF!</definedName>
    <definedName function="false" hidden="false" localSheetId="21" name="aapoio3por2por02" vbProcedure="false">#REF!</definedName>
    <definedName function="false" hidden="false" localSheetId="21" name="aapoio3por8por03" vbProcedure="false">#REF!</definedName>
    <definedName function="false" hidden="false" localSheetId="21" name="ADS" vbProcedure="false">#REF!</definedName>
    <definedName function="false" hidden="false" localSheetId="21" name="ALTA" vbProcedure="false">'[11]pro-08'!#ref!</definedName>
    <definedName function="false" hidden="false" localSheetId="21" name="alvenaria" vbProcedure="false">#REF!</definedName>
    <definedName function="false" hidden="false" localSheetId="21" name="amarela" vbProcedure="false">#REF!</definedName>
    <definedName function="false" hidden="false" localSheetId="21" name="andaime" vbProcedure="false">#REF!</definedName>
    <definedName function="false" hidden="false" localSheetId="21" name="apontador" vbProcedure="false">#REF!</definedName>
    <definedName function="false" hidden="false" localSheetId="21" name="Aut_original" vbProcedure="false">[14]projeto!#ref!</definedName>
    <definedName function="false" hidden="false" localSheetId="21" name="Aut_resumo" vbProcedure="false">[15]resumo_aut1!#ref!</definedName>
    <definedName function="false" hidden="false" localSheetId="21" name="auxiliar" vbProcedure="false">#REF!</definedName>
    <definedName function="false" hidden="false" localSheetId="21" name="azul" vbProcedure="false">#REF!</definedName>
    <definedName function="false" hidden="false" localSheetId="21" name="AZULSINAL" vbProcedure="false">#REF!</definedName>
    <definedName function="false" hidden="false" localSheetId="21" name="AçoCA.50" vbProcedure="false">[7]composições!$E$214</definedName>
    <definedName function="false" hidden="false" localSheetId="21" name="bdi" vbProcedure="false">'[7]mão de obra,leis e bdi'!$C$25</definedName>
    <definedName function="false" hidden="false" localSheetId="21" name="BG" vbProcedure="false">#REF!</definedName>
    <definedName function="false" hidden="false" localSheetId="21" name="BGU" vbProcedure="false">#REF!</definedName>
    <definedName function="false" hidden="false" localSheetId="21" name="BR" vbProcedure="false">#REF!</definedName>
    <definedName function="false" hidden="false" localSheetId="21" name="calcinsumos" vbProcedure="false">[18]pontes!#ref!</definedName>
    <definedName function="false" hidden="false" localSheetId="21" name="calcpunit" vbProcedure="false">[19]pontes!#ref!</definedName>
    <definedName function="false" hidden="false" localSheetId="21" name="calinsumos" vbProcedure="false">[18]pontes!#ref!</definedName>
    <definedName function="false" hidden="false" localSheetId="21" name="calpunit" vbProcedure="false">[19]pontes!#ref!</definedName>
    <definedName function="false" hidden="false" localSheetId="21" name="cantoneira" vbProcedure="false">[7]composições!$E$468</definedName>
    <definedName function="false" hidden="false" localSheetId="21" name="CAPA" vbProcedure="false">{#N/A,#N/A,TRUE,"Serviços"}</definedName>
    <definedName function="false" hidden="false" localSheetId="21" name="capa1" vbProcedure="false">{#N/A,#N/A,TRUE,"Serviços"}</definedName>
    <definedName function="false" hidden="false" localSheetId="21" name="capa1_1" vbProcedure="false">{#N/A,#N/A,TRUE,"Serviços"}</definedName>
    <definedName function="false" hidden="false" localSheetId="21" name="capa2" vbProcedure="false">{#N/A,#N/A,TRUE,"Serviços"}</definedName>
    <definedName function="false" hidden="false" localSheetId="21" name="capa2_1" vbProcedure="false">{#N/A,#N/A,TRUE,"Serviços"}</definedName>
    <definedName function="false" hidden="false" localSheetId="21" name="capataz" vbProcedure="false">#REF!</definedName>
    <definedName function="false" hidden="false" localSheetId="21" name="CAPA_1" vbProcedure="false">{#N/A,#N/A,TRUE,"Serviços"}</definedName>
    <definedName function="false" hidden="false" localSheetId="21" name="carpinteiro" vbProcedure="false">#REF!</definedName>
    <definedName function="false" hidden="false" localSheetId="21" name="CBU" vbProcedure="false">#REF!</definedName>
    <definedName function="false" hidden="false" localSheetId="21" name="CBUII" vbProcedure="false">#REF!</definedName>
    <definedName function="false" hidden="false" localSheetId="21" name="CBUQB" vbProcedure="false">#REF!</definedName>
    <definedName function="false" hidden="false" localSheetId="21" name="CBUQc" vbProcedure="false">#REF!</definedName>
    <definedName function="false" hidden="false" localSheetId="21" name="CC" vbProcedure="false">#REF!</definedName>
    <definedName function="false" hidden="false" localSheetId="21" name="cccusto" vbProcedure="false">[22]Sheet6!$F$54</definedName>
    <definedName function="false" hidden="false" localSheetId="21" name="ccusto" vbProcedure="false">[22]Sheet6!$F$54</definedName>
    <definedName function="false" hidden="false" localSheetId="21" name="CINSMG" vbProcedure="false">[27]pontes!#ref!</definedName>
    <definedName function="false" hidden="false" localSheetId="21" name="cinsumg" vbProcedure="false">[28]pontes!#ref!</definedName>
    <definedName function="false" hidden="false" localSheetId="21" name="CODIGO" vbProcedure="false">#REF!</definedName>
    <definedName function="false" hidden="false" localSheetId="21" name="concreto15" vbProcedure="false">#REF!</definedName>
    <definedName function="false" hidden="false" localSheetId="21" name="concreto25" vbProcedure="false">[7]composições!$E$347</definedName>
    <definedName function="false" hidden="false" localSheetId="21" name="concreto30" vbProcedure="false">[7]composições!$E$371</definedName>
    <definedName function="false" hidden="false" localSheetId="21" name="construtora" vbProcedure="false">#REF!</definedName>
    <definedName function="false" hidden="false" localSheetId="21" name="Consumodemateriais" vbProcedure="false">plan1</definedName>
    <definedName function="false" hidden="false" localSheetId="21" name="contrato_revisto" vbProcedure="false">#REF!</definedName>
    <definedName function="false" hidden="false" localSheetId="21" name="cpaux" vbProcedure="false">#REF!</definedName>
    <definedName function="false" hidden="false" localSheetId="21" name="CPU" vbProcedure="false">#REF!</definedName>
    <definedName function="false" hidden="false" localSheetId="21" name="crav3Tr32" vbProcedure="false">#REF!</definedName>
    <definedName function="false" hidden="false" localSheetId="21" name="cravTr68" vbProcedure="false">#REF!</definedName>
    <definedName function="false" hidden="false" localSheetId="21" name="CUSTO" vbProcedure="false">[33]Sheet6!$F$54</definedName>
    <definedName function="false" hidden="false" localSheetId="21" name="CustoPMVC" vbProcedure="false">#REF!</definedName>
    <definedName function="false" hidden="false" localSheetId="21" name="CUSTO_06" vbProcedure="false">#REF!</definedName>
    <definedName function="false" hidden="false" localSheetId="21" name="Código" vbProcedure="false">#REF!</definedName>
    <definedName function="false" hidden="false" localSheetId="21" name="d" vbProcedure="false">#REF!</definedName>
    <definedName function="false" hidden="false" localSheetId="21" name="dadinho" vbProcedure="false">#REF!</definedName>
    <definedName function="false" hidden="false" localSheetId="21" name="DADOS" vbProcedure="false">#REF!</definedName>
    <definedName function="false" hidden="false" localSheetId="21" name="Dados_Primário" vbProcedure="false">#REF!</definedName>
    <definedName function="false" hidden="false" localSheetId="21" name="DAER1" vbProcedure="false">{#N/A,#N/A,TRUE,"Serviços"}</definedName>
    <definedName function="false" hidden="false" localSheetId="21" name="DAER1_1" vbProcedure="false">{#N/A,#N/A,TRUE,"Serviços"}</definedName>
    <definedName function="false" hidden="false" localSheetId="21" name="Database" vbProcedure="false">#REF!</definedName>
    <definedName function="false" hidden="false" localSheetId="21" name="Data_Final" vbProcedure="false">#REF!</definedName>
    <definedName function="false" hidden="false" localSheetId="21" name="Data_Início" vbProcedure="false">#REF!</definedName>
    <definedName function="false" hidden="false" localSheetId="21" name="Densidades" vbProcedure="false">#REF!</definedName>
    <definedName function="false" hidden="false" localSheetId="21" name="dg" vbProcedure="false">#REF!</definedName>
    <definedName function="false" hidden="false" localSheetId="21" name="DGA" vbProcedure="false">'[11]pro-08'!#ref!</definedName>
    <definedName function="false" hidden="false" localSheetId="21" name="DJ" vbProcedure="false">#REF!</definedName>
    <definedName function="false" hidden="false" localSheetId="21" name="drenos" vbProcedure="false">[7]composições!$E$397</definedName>
    <definedName function="false" hidden="false" localSheetId="21" name="ECJ" vbProcedure="false">#REF!</definedName>
    <definedName function="false" hidden="false" localSheetId="21" name="edital" vbProcedure="false">#REF!</definedName>
    <definedName function="false" hidden="false" localSheetId="21" name="EJ" vbProcedure="false">#REF!</definedName>
    <definedName function="false" hidden="false" localSheetId="21" name="elevação" vbProcedure="false">#REF!</definedName>
    <definedName function="false" hidden="false" localSheetId="21" name="encarregadoAr" vbProcedure="false">#REF!</definedName>
    <definedName function="false" hidden="false" localSheetId="21" name="enchimento" vbProcedure="false">#REF!</definedName>
    <definedName function="false" hidden="false" localSheetId="21" name="engenheiro" vbProcedure="false">#REF!</definedName>
    <definedName function="false" hidden="false" localSheetId="21" name="enroPA" vbProcedure="false">#REF!</definedName>
    <definedName function="false" hidden="false" localSheetId="21" name="ensecadeira5" vbProcedure="false">#REF!</definedName>
    <definedName function="false" hidden="false" localSheetId="21" name="ensecadeira7" vbProcedure="false">[7]composições!$E$161</definedName>
    <definedName function="false" hidden="false" localSheetId="21" name="escavacao.1" vbProcedure="false">[7]composições!$E$29</definedName>
    <definedName function="false" hidden="false" localSheetId="21" name="escavacao.2" vbProcedure="false">#REF!</definedName>
    <definedName function="false" hidden="false" localSheetId="21" name="escavacao.3" vbProcedure="false">[7]composições!$E$56</definedName>
    <definedName function="false" hidden="false" localSheetId="21" name="escoramentof" vbProcedure="false">#REF!</definedName>
    <definedName function="false" hidden="false" localSheetId="21" name="EST" vbProcedure="false">#REF!</definedName>
    <definedName function="false" hidden="false" localSheetId="21" name="EXA" vbProcedure="false">'[11]pro-08'!#ref!</definedName>
    <definedName function="false" hidden="false" localSheetId="21" name="Ext" vbProcedure="false">#REF!</definedName>
    <definedName function="false" hidden="false" localSheetId="21" name="ExtFaixa" vbProcedure="false">#REF!</definedName>
    <definedName function="false" hidden="false" localSheetId="21" name="ExtFaixa2" vbProcedure="false">'[2]p a t o 99 b'!#ref!</definedName>
    <definedName function="false" hidden="false" localSheetId="21" name="f" vbProcedure="false">#REF!</definedName>
    <definedName function="false" hidden="false" localSheetId="21" name="FATURAS2002" vbProcedure="false">{#N/A,#N/A,TRUE,"Serviços"}</definedName>
    <definedName function="false" hidden="false" localSheetId="21" name="FATURAS2002_1" vbProcedure="false">{#N/A,#N/A,TRUE,"Serviços"}</definedName>
    <definedName function="false" hidden="false" localSheetId="21" name="fc1a" vbProcedure="false">'[11]pro-08'!#ref!</definedName>
    <definedName function="false" hidden="false" localSheetId="21" name="FC2A" vbProcedure="false">'[11]pro-08'!#ref!</definedName>
    <definedName function="false" hidden="false" localSheetId="21" name="FC3A" vbProcedure="false">'[11]pro-08'!#ref!</definedName>
    <definedName function="false" hidden="false" localSheetId="21" name="feitor" vbProcedure="false">#REF!</definedName>
    <definedName function="false" hidden="false" localSheetId="21" name="fer" vbProcedure="false">[40]comp1!#ref!</definedName>
    <definedName function="false" hidden="false" localSheetId="21" name="ferreiro" vbProcedure="false">#REF!</definedName>
    <definedName function="false" hidden="false" localSheetId="21" name="FLU" vbProcedure="false">#REF!</definedName>
    <definedName function="false" hidden="false" localSheetId="21" name="FOLHA01" vbProcedure="false">{#N/A,#N/A,TRUE,"Serviços"}</definedName>
    <definedName function="false" hidden="false" localSheetId="21" name="FOLHA01_1" vbProcedure="false">{#N/A,#N/A,TRUE,"Serviços"}</definedName>
    <definedName function="false" hidden="false" localSheetId="21" name="folha1" vbProcedure="false">{#N/A,#N/A,TRUE,"Serviços"}</definedName>
    <definedName function="false" hidden="false" localSheetId="21" name="folha1_1" vbProcedure="false">{#N/A,#N/A,TRUE,"Serviços"}</definedName>
    <definedName function="false" hidden="false" localSheetId="21" name="forcortdob" vbProcedure="false">#REF!</definedName>
    <definedName function="false" hidden="false" localSheetId="21" name="formacurva" vbProcedure="false">#REF!</definedName>
    <definedName function="false" hidden="false" localSheetId="21" name="formamad" vbProcedure="false">[7]composições!$E$239</definedName>
    <definedName function="false" hidden="false" localSheetId="21" name="formaplana" vbProcedure="false">#REF!</definedName>
    <definedName function="false" hidden="false" localSheetId="21" name="fornec3Tr32" vbProcedure="false">#REF!</definedName>
    <definedName function="false" hidden="false" localSheetId="21" name="fornecTr68" vbProcedure="false">#REF!</definedName>
    <definedName function="false" hidden="false" localSheetId="21" name="furador" vbProcedure="false">#REF!</definedName>
    <definedName function="false" hidden="false" localSheetId="21" name="gcorpo" vbProcedure="false">#REF!</definedName>
    <definedName function="false" hidden="false" localSheetId="21" name="gtryfj" vbProcedure="false">{#N/A,#N/A,TRUE,"Serviços"}</definedName>
    <definedName function="false" hidden="false" localSheetId="21" name="gtryfj_1" vbProcedure="false">{#N/A,#N/A,TRUE,"Serviços"}</definedName>
    <definedName function="false" hidden="false" localSheetId="21" name="hbomba" vbProcedure="false">#REF!</definedName>
    <definedName function="false" hidden="false" localSheetId="21" name="hi" vbProcedure="false">#REF!</definedName>
    <definedName function="false" hidden="false" localSheetId="21" name="I" vbProcedure="false">#REF!</definedName>
    <definedName function="false" hidden="false" localSheetId="21" name="IM" vbProcedure="false">#REF!</definedName>
    <definedName function="false" hidden="false" localSheetId="21" name="INSUMOS" vbProcedure="false">#REF!</definedName>
    <definedName function="false" hidden="false" localSheetId="21" name="JANEIRO2003" vbProcedure="false">{#N/A,#N/A,TRUE,"Serviços"}</definedName>
    <definedName function="false" hidden="false" localSheetId="21" name="JANEIRO2003_1" vbProcedure="false">{#N/A,#N/A,TRUE,"Serviços"}</definedName>
    <definedName function="false" hidden="false" localSheetId="21" name="jeribu" vbProcedure="false">#REF!</definedName>
    <definedName function="false" hidden="false" localSheetId="21" name="KAPA" vbProcedure="false">'[42]1-1'!#ref!</definedName>
    <definedName function="false" hidden="false" localSheetId="21" name="kg" vbProcedure="false">#REF!</definedName>
    <definedName function="false" hidden="false" localSheetId="21" name="lama" vbProcedure="false">#REF!</definedName>
    <definedName function="false" hidden="false" localSheetId="21" name="leis" vbProcedure="false">#REF!</definedName>
    <definedName function="false" hidden="false" localSheetId="21" name="LILASDRENA" vbProcedure="false">#REF!</definedName>
    <definedName function="false" hidden="false" localSheetId="21" name="mao_de_obra" vbProcedure="false">#REF!</definedName>
    <definedName function="false" hidden="false" localSheetId="21" name="massacara" vbProcedure="false">#REF!</definedName>
    <definedName function="false" hidden="false" localSheetId="21" name="mdoinstal" vbProcedure="false">#REF!</definedName>
    <definedName function="false" hidden="false" localSheetId="21" name="Medição" vbProcedure="false">#REF!</definedName>
    <definedName function="false" hidden="false" localSheetId="21" name="memoria" vbProcedure="false">#REF!</definedName>
    <definedName function="false" hidden="false" localSheetId="21" name="memoria_brita" vbProcedure="false">#REF!</definedName>
    <definedName function="false" hidden="false" localSheetId="21" name="memoria_cap5070" vbProcedure="false">#REF!</definedName>
    <definedName function="false" hidden="false" localSheetId="21" name="memoria_cbuq" vbProcedure="false">#REF!</definedName>
    <definedName function="false" hidden="false" localSheetId="21" name="memoria_filler" vbProcedure="false">#REF!</definedName>
    <definedName function="false" hidden="false" localSheetId="21" name="memoria_pintura" vbProcedure="false">#REF!</definedName>
    <definedName function="false" hidden="false" localSheetId="21" name="memoria_qdade" vbProcedure="false">#REF!</definedName>
    <definedName function="false" hidden="false" localSheetId="21" name="memoria_RR1C" vbProcedure="false">#REF!</definedName>
    <definedName function="false" hidden="false" localSheetId="21" name="memoria_trans_areia" vbProcedure="false">#REF!</definedName>
    <definedName function="false" hidden="false" localSheetId="21" name="memoria_trans_brita" vbProcedure="false">#REF!</definedName>
    <definedName function="false" hidden="false" localSheetId="21" name="memoria_trans_cbuq" vbProcedure="false">#REF!</definedName>
    <definedName function="false" hidden="false" localSheetId="21" name="memoria_trans_filler" vbProcedure="false">#REF!</definedName>
    <definedName function="false" hidden="false" localSheetId="21" name="mestre" vbProcedure="false">#REF!</definedName>
    <definedName function="false" hidden="false" localSheetId="21" name="mobra" vbProcedure="false">[40]comp1!#ref!</definedName>
    <definedName function="false" hidden="false" localSheetId="21" name="N" vbProcedure="false">#REF!</definedName>
    <definedName function="false" hidden="false" localSheetId="21" name="nome" vbProcedure="false">#REF!</definedName>
    <definedName function="false" hidden="false" localSheetId="21" name="novo" vbProcedure="false">{#N/A,#N/A,FALSE,"Planilha";#N/A,#N/A,FALSE,"Resumo";#N/A,#N/A,FALSE,"Fisico";#N/A,#N/A,FALSE,"Financeiro";#N/A,#N/A,FALSE,"Financeiro"}</definedName>
    <definedName function="false" hidden="false" localSheetId="21" name="NOVOS" vbProcedure="false">#REF!</definedName>
    <definedName function="false" hidden="false" localSheetId="21" name="NTEI" vbProcedure="false">'[11]pro-08'!#ref!</definedName>
    <definedName function="false" hidden="false" localSheetId="21" name="objeto" vbProcedure="false">#REF!</definedName>
    <definedName function="false" hidden="false" localSheetId="21" name="OPA" vbProcedure="false">'[11]pro-08'!#ref!</definedName>
    <definedName function="false" hidden="false" localSheetId="21" name="operabate" vbProcedure="false">#REF!</definedName>
    <definedName function="false" hidden="false" localSheetId="21" name="orgao" vbProcedure="false">#REF!</definedName>
    <definedName function="false" hidden="false" localSheetId="21" name="orçamrest" vbProcedure="false">{#N/A,#N/A,TRUE,"Serviços"}</definedName>
    <definedName function="false" hidden="false" localSheetId="21" name="orçamrest_1" vbProcedure="false">{#N/A,#N/A,TRUE,"Serviços"}</definedName>
    <definedName function="false" hidden="false" localSheetId="21" name="Para_agua_base" vbProcedure="false">#REF!</definedName>
    <definedName function="false" hidden="false" localSheetId="21" name="Para_agua_dmt_base" vbProcedure="false">#REF!</definedName>
    <definedName function="false" hidden="false" localSheetId="21" name="Para_agua_dmt_regula" vbProcedure="false">#REF!</definedName>
    <definedName function="false" hidden="false" localSheetId="21" name="Para_agua_dmt_terra" vbProcedure="false">#REF!</definedName>
    <definedName function="false" hidden="false" localSheetId="21" name="Para_agua_regula" vbProcedure="false">#REF!</definedName>
    <definedName function="false" hidden="false" localSheetId="21" name="Para_agua_terra" vbProcedure="false">#REF!</definedName>
    <definedName function="false" hidden="false" localSheetId="21" name="Para_areia_dens" vbProcedure="false">#REF!</definedName>
    <definedName function="false" hidden="false" localSheetId="21" name="Para_areia_dmt" vbProcedure="false">#REF!</definedName>
    <definedName function="false" hidden="false" localSheetId="21" name="Para_base_dens" vbProcedure="false">#REF!</definedName>
    <definedName function="false" hidden="false" localSheetId="21" name="Para_base_dmt" vbProcedure="false">#REF!</definedName>
    <definedName function="false" hidden="false" localSheetId="21" name="Para_base_espess" vbProcedure="false">#REF!</definedName>
    <definedName function="false" hidden="false" localSheetId="21" name="Para_base_larg" vbProcedure="false">#REF!</definedName>
    <definedName function="false" hidden="false" localSheetId="21" name="Para_brita_dens" vbProcedure="false">#REF!</definedName>
    <definedName function="false" hidden="false" localSheetId="21" name="Para_brita_dmt_com" vbProcedure="false">#REF!</definedName>
    <definedName function="false" hidden="false" localSheetId="21" name="Para_brita_dmt_loc" vbProcedure="false">#REF!</definedName>
    <definedName function="false" hidden="false" localSheetId="21" name="Para_cbuq_areia" vbProcedure="false">#REF!</definedName>
    <definedName function="false" hidden="false" localSheetId="21" name="Para_cbuq_brita" vbProcedure="false">#REF!</definedName>
    <definedName function="false" hidden="false" localSheetId="21" name="Para_cbuq_cap" vbProcedure="false">#REF!</definedName>
    <definedName function="false" hidden="false" localSheetId="21" name="Para_cbuq_dens" vbProcedure="false">#REF!</definedName>
    <definedName function="false" hidden="false" localSheetId="21" name="Para_cbuq_dmt" vbProcedure="false">#REF!</definedName>
    <definedName function="false" hidden="false" localSheetId="21" name="Para_cbuq_espess" vbProcedure="false">#REF!</definedName>
    <definedName function="false" hidden="false" localSheetId="21" name="Para_cbuq_filler" vbProcedure="false">#REF!</definedName>
    <definedName function="false" hidden="false" localSheetId="21" name="Para_cbuq_larg" vbProcedure="false">#REF!</definedName>
    <definedName function="false" hidden="false" localSheetId="21" name="Para_desmatemento" vbProcedure="false">#REF!</definedName>
    <definedName function="false" hidden="false" localSheetId="21" name="Para_empolamento" vbProcedure="false">#REF!</definedName>
    <definedName function="false" hidden="false" localSheetId="21" name="Para_extensao_prev" vbProcedure="false">#REF!</definedName>
    <definedName function="false" hidden="false" localSheetId="21" name="Para_filler_dmt" vbProcedure="false">#REF!</definedName>
    <definedName function="false" hidden="false" localSheetId="21" name="Para_fin_dec" vbProcedure="false">#REF!</definedName>
    <definedName function="false" hidden="false" localSheetId="21" name="Para_fin_tx" vbProcedure="false">#REF!</definedName>
    <definedName function="false" hidden="false" localSheetId="21" name="Para_imprimacao_larg" vbProcedure="false">#REF!</definedName>
    <definedName function="false" hidden="false" localSheetId="21" name="Para_imprimacao_taxa" vbProcedure="false">#REF!</definedName>
    <definedName function="false" hidden="false" localSheetId="21" name="Para_intersecao" vbProcedure="false">#REF!</definedName>
    <definedName function="false" hidden="false" localSheetId="21" name="Para_pintura_larg" vbProcedure="false">#REF!</definedName>
    <definedName function="false" hidden="false" localSheetId="21" name="Para_pintura_taxa" vbProcedure="false">#REF!</definedName>
    <definedName function="false" hidden="false" localSheetId="21" name="Para_qda_dec" vbProcedure="false">#REF!</definedName>
    <definedName function="false" hidden="false" localSheetId="21" name="Para_qda_tx" vbProcedure="false">#REF!</definedName>
    <definedName function="false" hidden="false" localSheetId="21" name="Para_regula_espes" vbProcedure="false">#REF!</definedName>
    <definedName function="false" hidden="false" localSheetId="21" name="Para_regula_larg" vbProcedure="false">#REF!</definedName>
    <definedName function="false" hidden="false" localSheetId="21" name="Para_roco" vbProcedure="false">#REF!</definedName>
    <definedName function="false" hidden="false" localSheetId="21" name="Para_tss_brita" vbProcedure="false">#REF!</definedName>
    <definedName function="false" hidden="false" localSheetId="21" name="Para_tss_larg" vbProcedure="false">#REF!</definedName>
    <definedName function="false" hidden="false" localSheetId="21" name="Para_tss_RR2C" vbProcedure="false">#REF!</definedName>
    <definedName function="false" hidden="false" localSheetId="21" name="PassaExtenso" vbProcedure="false">[43]!PassaExtenso</definedName>
    <definedName function="false" hidden="false" localSheetId="21" name="paux" vbProcedure="false">#REF!</definedName>
    <definedName function="false" hidden="false" localSheetId="21" name="pedreiro" vbProcedure="false">#REF!</definedName>
    <definedName function="false" hidden="false" localSheetId="21" name="pesquisa" vbProcedure="false">#REF!</definedName>
    <definedName function="false" hidden="false" localSheetId="21" name="pinturas" vbProcedure="false">#REF!</definedName>
    <definedName function="false" hidden="false" localSheetId="21" name="pju" vbProcedure="false">#REF!</definedName>
    <definedName function="false" hidden="false" localSheetId="21" name="PL" vbProcedure="false">#REF!</definedName>
    <definedName function="false" hidden="false" localSheetId="21" name="PLAN" vbProcedure="false">#REF!</definedName>
    <definedName function="false" hidden="false" localSheetId="21" name="PLANILHA" vbProcedure="false">#REF!</definedName>
    <definedName function="false" hidden="false" localSheetId="21" name="pldner" vbProcedure="false">#REF!</definedName>
    <definedName function="false" hidden="false" localSheetId="21" name="plpb" vbProcedure="false">#REF!</definedName>
    <definedName function="false" hidden="false" localSheetId="21" name="PL_DNER_BARREIRO" vbProcedure="false">#REF!</definedName>
    <definedName function="false" hidden="false" localSheetId="21" name="PL_PB_BARREIRO" vbProcedure="false">#REF!</definedName>
    <definedName function="false" hidden="false" localSheetId="21" name="ponteest1650" vbProcedure="false">#REF!</definedName>
    <definedName function="false" hidden="false" localSheetId="21" name="ponteest856" vbProcedure="false">#REF!</definedName>
    <definedName function="false" hidden="false" localSheetId="21" name="ponteest894" vbProcedure="false">#REF!</definedName>
    <definedName function="false" hidden="false" localSheetId="21" name="PRECO" vbProcedure="false">#REF!</definedName>
    <definedName function="false" hidden="false" localSheetId="21" name="preco1" vbProcedure="false">#REF!</definedName>
    <definedName function="false" hidden="false" localSheetId="21" name="Print_Area_MI" vbProcedure="false">#REF!</definedName>
    <definedName function="false" hidden="false" localSheetId="21" name="PRINT_TITLES_MI" vbProcedure="false">#REF!</definedName>
    <definedName function="false" hidden="false" localSheetId="21" name="processo" vbProcedure="false">#REF!</definedName>
    <definedName function="false" hidden="false" localSheetId="21" name="PROD_1" vbProcedure="false">{#N/A,#N/A,TRUE,"Serviços"}</definedName>
    <definedName function="false" hidden="false" localSheetId="21" name="PROD_1_1" vbProcedure="false">{#N/A,#N/A,TRUE,"Serviços"}</definedName>
    <definedName function="false" hidden="false" localSheetId="21" name="qq" vbProcedure="false">[18]pontes!#ref!</definedName>
    <definedName function="false" hidden="false" localSheetId="21" name="qualquer" vbProcedure="false">[18]pontes!#ref!</definedName>
    <definedName function="false" hidden="false" localSheetId="21" name="queiroz" vbProcedure="false">#REF!</definedName>
    <definedName function="false" hidden="false" localSheetId="21" name="quilometros" vbProcedure="false">#REF!</definedName>
    <definedName function="false" hidden="false" localSheetId="21" name="REF" vbProcedure="false">#REF!</definedName>
    <definedName function="false" hidden="false" localSheetId="21" name="REG" vbProcedure="false">#REF!</definedName>
    <definedName function="false" hidden="false" localSheetId="21" name="REGULA" vbProcedure="false">#REF!</definedName>
    <definedName function="false" hidden="false" localSheetId="21" name="REL" vbProcedure="false">{#N/A,#N/A,TRUE,"Serviços"}</definedName>
    <definedName function="false" hidden="false" localSheetId="21" name="REL_1" vbProcedure="false">{#N/A,#N/A,TRUE,"Serviços"}</definedName>
    <definedName function="false" hidden="false" localSheetId="21" name="Revisao" vbProcedure="false">#REF!</definedName>
    <definedName function="false" hidden="false" localSheetId="21" name="Revisao_rev" vbProcedure="false">#REF!</definedName>
    <definedName function="false" hidden="false" localSheetId="21" name="Revisao_serv" vbProcedure="false">#REF!</definedName>
    <definedName function="false" hidden="false" localSheetId="21" name="Revisao_und" vbProcedure="false">#REF!</definedName>
    <definedName function="false" hidden="false" localSheetId="21" name="RMA" vbProcedure="false">'[11]pro-08'!#ref!</definedName>
    <definedName function="false" hidden="false" localSheetId="21" name="rr" vbProcedure="false">{#N/A,#N/A,TRUE,"Serviços"}</definedName>
    <definedName function="false" hidden="false" localSheetId="21" name="rrff" vbProcedure="false">{#N/A,#N/A,TRUE,"Serviços"}</definedName>
    <definedName function="false" hidden="false" localSheetId="21" name="rrff_1" vbProcedure="false">{#N/A,#N/A,TRUE,"Serviços"}</definedName>
    <definedName function="false" hidden="false" localSheetId="21" name="rr_1" vbProcedure="false">{#N/A,#N/A,TRUE,"Serviços"}</definedName>
    <definedName function="false" hidden="false" localSheetId="21" name="RS" vbProcedure="false">#REF!</definedName>
    <definedName function="false" hidden="false" localSheetId="21" name="sbg" vbProcedure="false">#REF!</definedName>
    <definedName function="false" hidden="false" localSheetId="21" name="SBTC" vbProcedure="false">#REF!</definedName>
    <definedName function="false" hidden="false" localSheetId="21" name="servente" vbProcedure="false">#REF!</definedName>
    <definedName function="false" hidden="false" localSheetId="21" name="serventep" vbProcedure="false">#REF!</definedName>
    <definedName function="false" hidden="false" localSheetId="21" name="servi" vbProcedure="false">#REF!</definedName>
    <definedName function="false" hidden="false" localSheetId="21" name="Serviço" vbProcedure="false">#REF!</definedName>
    <definedName function="false" hidden="false" localSheetId="21" name="SETEMBRO" vbProcedure="false">{#N/A,#N/A,TRUE,"Serviços"}</definedName>
    <definedName function="false" hidden="false" localSheetId="21" name="SETEMBRO_1" vbProcedure="false">{#N/A,#N/A,TRUE,"Serviços"}</definedName>
    <definedName function="false" hidden="false" localSheetId="21" name="SINAPI_OUTUBRO" vbProcedure="false">'[51]TABELA DE COMPOSIÇÕES - SINAPI '!$A$35:$D$5473</definedName>
    <definedName function="false" hidden="false" localSheetId="21" name="soldador" vbProcedure="false">#REF!</definedName>
    <definedName function="false" hidden="false" localSheetId="21" name="SomaMedAtual" vbProcedure="false">SUM(IF(#REF!=#REF!,IF(#REF!=#REF!,#REF!)))</definedName>
    <definedName function="false" hidden="false" localSheetId="21" name="Tab_Serv." vbProcedure="false">#REF!</definedName>
    <definedName function="false" hidden="false" localSheetId="21" name="Tab_Serviços" vbProcedure="false">#REF!</definedName>
    <definedName function="false" hidden="false" localSheetId="21" name="teste" vbProcedure="false">[18]pontes!#ref!</definedName>
    <definedName function="false" hidden="false" localSheetId="21" name="the" vbProcedure="false">#REF!</definedName>
    <definedName function="false" hidden="false" localSheetId="21" name="Tijuipe" vbProcedure="false">#REF!</definedName>
    <definedName function="false" hidden="false" localSheetId="21" name="tijuipinho" vbProcedure="false">#REF!</definedName>
    <definedName function="false" hidden="false" localSheetId="21" name="tipos" vbProcedure="false">[58]CustosTransp!$V$2:$V$4</definedName>
    <definedName function="false" hidden="false" localSheetId="21" name="topógrafo" vbProcedure="false">#REF!</definedName>
    <definedName function="false" hidden="false" localSheetId="21" name="total" vbProcedure="false">#REF!</definedName>
    <definedName function="false" hidden="false" localSheetId="21" name="TOTALSAIBRO" vbProcedure="false">#REF!</definedName>
    <definedName function="false" hidden="false" localSheetId="21" name="TPM" vbProcedure="false">#REF!</definedName>
    <definedName function="false" hidden="false" localSheetId="21" name="transolo" vbProcedure="false">#REF!</definedName>
    <definedName function="false" hidden="false" localSheetId="21" name="transporte" vbProcedure="false">#REF!</definedName>
    <definedName function="false" hidden="false" localSheetId="21" name="tst" vbProcedure="false">[18]pontes!#ref!</definedName>
    <definedName function="false" hidden="false" localSheetId="21" name="tubulCA" vbProcedure="false">#REF!</definedName>
    <definedName function="false" hidden="false" localSheetId="21" name="tubulão" vbProcedure="false">#REF!</definedName>
    <definedName function="false" hidden="false" localSheetId="21" name="TYUIO" vbProcedure="false">{#N/A,#N/A,TRUE,"Serviços"}</definedName>
    <definedName function="false" hidden="false" localSheetId="21" name="TYUIO_1" vbProcedure="false">{#N/A,#N/A,TRUE,"Serviços"}</definedName>
    <definedName function="false" hidden="false" localSheetId="21" name="VAMM" vbProcedure="false">#REF!</definedName>
    <definedName function="false" hidden="false" localSheetId="21" name="verde" vbProcedure="false">#REF!</definedName>
    <definedName function="false" hidden="false" localSheetId="21" name="verdepav" vbProcedure="false">#REF!</definedName>
    <definedName function="false" hidden="false" localSheetId="21" name="vigia" vbProcedure="false">#REF!</definedName>
    <definedName function="false" hidden="false" localSheetId="21" name="w" vbProcedure="false">#REF!</definedName>
    <definedName function="false" hidden="false" localSheetId="21" name="wrn.Orçamento." vbProcedure="false">{#N/A,#N/A,FALSE,"Planilha";#N/A,#N/A,FALSE,"Resumo";#N/A,#N/A,FALSE,"Fisico";#N/A,#N/A,FALSE,"Financeiro";#N/A,#N/A,FALSE,"Financeiro"}</definedName>
    <definedName function="false" hidden="false" localSheetId="21" name="wrn.Tipo." vbProcedure="false">{#N/A,#N/A,TRUE,"Serviços"}</definedName>
    <definedName function="false" hidden="false" localSheetId="21" name="wrn.Tipo._1" vbProcedure="false">{#N/A,#N/A,TRUE,"Serviços"}</definedName>
    <definedName function="false" hidden="false" localSheetId="21" name="WWW" vbProcedure="false">plan1</definedName>
    <definedName function="false" hidden="false" localSheetId="21" name="X" vbProcedure="false">#REF!</definedName>
    <definedName function="false" hidden="false" localSheetId="21" name="xique" vbProcedure="false">#REF!</definedName>
    <definedName function="false" hidden="false" localSheetId="21" name="\I" vbProcedure="false">#REF!</definedName>
    <definedName function="false" hidden="false" localSheetId="21" name="\S" vbProcedure="false">[1]compos1!#ref!</definedName>
    <definedName function="false" hidden="false" localSheetId="21" name="_" vbProcedure="false">#REF!</definedName>
    <definedName function="false" hidden="false" localSheetId="21" name="_01_09_96" vbProcedure="false">#REF!</definedName>
    <definedName function="false" hidden="false" localSheetId="21" name="_apf1" vbProcedure="false">#REF!</definedName>
    <definedName function="false" hidden="false" localSheetId="21" name="_cpf1" vbProcedure="false">#REF!</definedName>
    <definedName function="false" hidden="false" localSheetId="21" name="_Ext2" vbProcedure="false">'[2]p a t o 99 b'!#ref!</definedName>
    <definedName function="false" hidden="false" localSheetId="21" name="_OUT98" vbProcedure="false">{#N/A,#N/A,TRUE,"Serviços"}</definedName>
    <definedName function="false" hidden="false" localSheetId="21" name="_OUT98_1" vbProcedure="false">{#N/A,#N/A,TRUE,"Serviços"}</definedName>
    <definedName function="false" hidden="false" localSheetId="21" name="_PL1" vbProcedure="false">#REF!</definedName>
    <definedName function="false" hidden="false" localSheetId="21" name="_r" vbProcedure="false">#REF!</definedName>
    <definedName function="false" hidden="false" localSheetId="21" name="_ta105" vbProcedure="false">#REF!</definedName>
    <definedName function="false" hidden="false" localSheetId="21" name="_ta157" vbProcedure="false">#REF!</definedName>
    <definedName function="false" hidden="false" localSheetId="21" name="_xlnm.Database" vbProcedure="false">#REF!</definedName>
    <definedName function="false" hidden="false" localSheetId="21" name="_xlnm.Print_Area" vbProcedure="false">'ParcVinc_AdmLocal (ok)'!$A$1:$J$53</definedName>
    <definedName function="false" hidden="false" localSheetId="21" name="_xlnm.Print_Titles" vbProcedure="false">'ParcVinc_AdmLocal (ok)'!$1:$9</definedName>
    <definedName function="false" hidden="false" localSheetId="21" name="__apf1" vbProcedure="false">#REF!</definedName>
    <definedName function="false" hidden="false" localSheetId="21" name="__cpf1" vbProcedure="false">#REF!</definedName>
    <definedName function="false" hidden="false" localSheetId="21" name="__Ext2" vbProcedure="false">'[2]p a t o 99 b'!#ref!</definedName>
    <definedName function="false" hidden="false" localSheetId="21" name="__OUT98" vbProcedure="false">{#N/A,#N/A,TRUE,"Serviços"}</definedName>
    <definedName function="false" hidden="false" localSheetId="21" name="__OUT98_1" vbProcedure="false">{#N/A,#N/A,TRUE,"Serviços"}</definedName>
    <definedName function="false" hidden="false" localSheetId="21" name="__PL1" vbProcedure="false">#REF!</definedName>
    <definedName function="false" hidden="false" localSheetId="21" name="__r" vbProcedure="false">#REF!</definedName>
    <definedName function="false" hidden="false" localSheetId="21" name="__ta105" vbProcedure="false">#REF!</definedName>
    <definedName function="false" hidden="false" localSheetId="21" name="__ta157" vbProcedure="false">#REF!</definedName>
    <definedName function="false" hidden="false" localSheetId="21" name="___Ext2" vbProcedure="false">'[2]p a t o 99 b'!#ref!</definedName>
    <definedName function="false" hidden="false" localSheetId="21" name="___OUT98" vbProcedure="false">{#N/A,#N/A,TRUE,"Serviços"}</definedName>
    <definedName function="false" hidden="false" localSheetId="21" name="___OUT98_1" vbProcedure="false">{#N/A,#N/A,TRUE,"Serviços"}</definedName>
    <definedName function="false" hidden="false" localSheetId="21" name="___PL1" vbProcedure="false">#REF!</definedName>
    <definedName function="false" hidden="false" localSheetId="21" name="___r" vbProcedure="false">#REF!</definedName>
    <definedName function="false" hidden="false" localSheetId="21" name="___ta105" vbProcedure="false">#REF!</definedName>
    <definedName function="false" hidden="false" localSheetId="21" name="___ta157" vbProcedure="false">#REF!</definedName>
    <definedName function="false" hidden="false" localSheetId="21" name="____OUT98" vbProcedure="false">{#N/A,#N/A,TRUE,"Serviços"}</definedName>
    <definedName function="false" hidden="false" localSheetId="21" name="____OUT98_1" vbProcedure="false">{#N/A,#N/A,TRUE,"Serviços"}</definedName>
    <definedName function="false" hidden="false" localSheetId="21" name="____PL1" vbProcedure="false">#REF!</definedName>
    <definedName function="false" hidden="false" localSheetId="21" name="____r" vbProcedure="false">#REF!</definedName>
    <definedName function="false" hidden="false" localSheetId="21" name="____ta105" vbProcedure="false">#REF!</definedName>
    <definedName function="false" hidden="false" localSheetId="21" name="____ta157" vbProcedure="false">#REF!</definedName>
    <definedName function="false" hidden="false" localSheetId="21" name="_____Ext2" vbProcedure="false">'[2]p a t o 99 b'!#ref!</definedName>
    <definedName function="false" hidden="false" localSheetId="21" name="_____PL1" vbProcedure="false">#REF!</definedName>
    <definedName function="false" hidden="false" localSheetId="21" name="_____r" vbProcedure="false">#REF!</definedName>
    <definedName function="false" hidden="false" localSheetId="21" name="_____ta105" vbProcedure="false">#REF!</definedName>
    <definedName function="false" hidden="false" localSheetId="21" name="_____ta157" vbProcedure="false">#REF!</definedName>
    <definedName function="false" hidden="false" localSheetId="21" name="______Ext2" vbProcedure="false">'[2]p a t o 99 b'!#ref!</definedName>
    <definedName function="false" hidden="false" localSheetId="21" name="______OUT98" vbProcedure="false">{#N/A,#N/A,TRUE,"Serviços"}</definedName>
    <definedName function="false" hidden="false" localSheetId="21" name="______OUT98_1" vbProcedure="false">{#N/A,#N/A,TRUE,"Serviços"}</definedName>
    <definedName function="false" hidden="false" localSheetId="21" name="______PL1" vbProcedure="false">#REF!</definedName>
    <definedName function="false" hidden="false" localSheetId="21" name="______r" vbProcedure="false">#REF!</definedName>
    <definedName function="false" hidden="false" localSheetId="21" name="______ta105" vbProcedure="false">#REF!</definedName>
    <definedName function="false" hidden="false" localSheetId="21" name="______ta157" vbProcedure="false">#REF!</definedName>
    <definedName function="false" hidden="false" localSheetId="21" name="_______PL1" vbProcedure="false">#REF!</definedName>
    <definedName function="false" hidden="false" localSheetId="21" name="_______r" vbProcedure="false">#REF!</definedName>
    <definedName function="false" hidden="false" localSheetId="21" name="_______ta105" vbProcedure="false">#REF!</definedName>
    <definedName function="false" hidden="false" localSheetId="21" name="_______ta157" vbProcedure="false">#REF!</definedName>
    <definedName function="false" hidden="false" localSheetId="21" name="________Ext2" vbProcedure="false">'[2]p a t o 99 b'!#ref!</definedName>
    <definedName function="false" hidden="false" localSheetId="21" name="________OUT98" vbProcedure="false">{#N/A,#N/A,TRUE,"Serviços"}</definedName>
    <definedName function="false" hidden="false" localSheetId="21" name="________OUT98_1" vbProcedure="false">{#N/A,#N/A,TRUE,"Serviços"}</definedName>
    <definedName function="false" hidden="false" localSheetId="21" name="________r" vbProcedure="false">#REF!</definedName>
    <definedName function="false" hidden="false" localSheetId="21" name="________ta105" vbProcedure="false">#REF!</definedName>
    <definedName function="false" hidden="false" localSheetId="21" name="________ta157" vbProcedure="false">#REF!</definedName>
    <definedName function="false" hidden="false" localSheetId="21" name="_________PL1" vbProcedure="false">#REF!</definedName>
    <definedName function="false" hidden="false" localSheetId="21" name="_________ta105" vbProcedure="false">#REF!</definedName>
    <definedName function="false" hidden="false" localSheetId="21" name="_________ta157" vbProcedure="false">#REF!</definedName>
    <definedName function="false" hidden="false" localSheetId="21" name="__________Ext2" vbProcedure="false">'[2]p a t o 99 b'!#ref!</definedName>
    <definedName function="false" hidden="false" localSheetId="21" name="__________OUT98" vbProcedure="false">{#N/A,#N/A,TRUE,"Serviços"}</definedName>
    <definedName function="false" hidden="false" localSheetId="21" name="__________OUT98_1" vbProcedure="false">{#N/A,#N/A,TRUE,"Serviços"}</definedName>
    <definedName function="false" hidden="false" localSheetId="21" name="__________ta105" vbProcedure="false">#REF!</definedName>
    <definedName function="false" hidden="false" localSheetId="21" name="__________ta157" vbProcedure="false">#REF!</definedName>
    <definedName function="false" hidden="false" localSheetId="21" name="___________PL1" vbProcedure="false">#REF!</definedName>
    <definedName function="false" hidden="false" localSheetId="21" name="___________ta105" vbProcedure="false">#REF!</definedName>
    <definedName function="false" hidden="false" localSheetId="21" name="___________ta157" vbProcedure="false">#REF!</definedName>
    <definedName function="false" hidden="false" localSheetId="21" name="____________Ext2" vbProcedure="false">'[2]p a t o 99 b'!#ref!</definedName>
    <definedName function="false" hidden="false" localSheetId="21" name="____________OUT98" vbProcedure="false">{#N/A,#N/A,TRUE,"Serviços"}</definedName>
    <definedName function="false" hidden="false" localSheetId="21" name="____________OUT98_1" vbProcedure="false">{#N/A,#N/A,TRUE,"Serviços"}</definedName>
    <definedName function="false" hidden="false" localSheetId="21" name="____________ta105" vbProcedure="false">#REF!</definedName>
    <definedName function="false" hidden="false" localSheetId="21" name="____________ta157" vbProcedure="false">#REF!</definedName>
    <definedName function="false" hidden="false" localSheetId="21" name="_____________PL1" vbProcedure="false">#REF!</definedName>
    <definedName function="false" hidden="false" localSheetId="21" name="_____________ta105" vbProcedure="false">#REF!</definedName>
    <definedName function="false" hidden="false" localSheetId="21" name="_____________ta157" vbProcedure="false">#REF!</definedName>
    <definedName function="false" hidden="false" localSheetId="21" name="______________ta105" vbProcedure="false">#REF!</definedName>
    <definedName function="false" hidden="false" localSheetId="21" name="______________ta157" vbProcedure="false">#REF!</definedName>
    <definedName function="false" hidden="false" localSheetId="21" name="_______________ta105" vbProcedure="false">#REF!</definedName>
    <definedName function="false" hidden="false" localSheetId="21" name="_______________ta157" vbProcedure="false">#REF!</definedName>
    <definedName function="false" hidden="false" localSheetId="21" name="________________ta105" vbProcedure="false">#REF!</definedName>
    <definedName function="false" hidden="false" localSheetId="21" name="________________ta157" vbProcedure="false">#REF!</definedName>
    <definedName function="false" hidden="false" localSheetId="21" name="_________________ta105" vbProcedure="false">#REF!</definedName>
    <definedName function="false" hidden="false" localSheetId="21" name="_________________ta157" vbProcedure="false">#REF!</definedName>
    <definedName function="false" hidden="false" localSheetId="21" name="__________________ta105" vbProcedure="false">#REF!</definedName>
    <definedName function="false" hidden="false" localSheetId="21" name="__________________ta157" vbProcedure="false">#REF!</definedName>
    <definedName function="false" hidden="false" localSheetId="21" name="____________________ta105" vbProcedure="false">#REF!</definedName>
    <definedName function="false" hidden="false" localSheetId="21" name="____________________ta157" vbProcedure="false">#REF!</definedName>
    <definedName function="false" hidden="false" localSheetId="21" name="Área_impressão_IM" vbProcedure="false">#REF!</definedName>
    <definedName function="false" hidden="false" localSheetId="22" name="a" vbProcedure="false">#REF!</definedName>
    <definedName function="false" hidden="false" localSheetId="22" name="aapoio3por2por02" vbProcedure="false">#REF!</definedName>
    <definedName function="false" hidden="false" localSheetId="22" name="aapoio3por8por03" vbProcedure="false">#REF!</definedName>
    <definedName function="false" hidden="false" localSheetId="22" name="ADS" vbProcedure="false">#REF!</definedName>
    <definedName function="false" hidden="false" localSheetId="22" name="ALTA" vbProcedure="false">'[11]pro-08'!#ref!</definedName>
    <definedName function="false" hidden="false" localSheetId="22" name="alvenaria" vbProcedure="false">#REF!</definedName>
    <definedName function="false" hidden="false" localSheetId="22" name="amarela" vbProcedure="false">#REF!</definedName>
    <definedName function="false" hidden="false" localSheetId="22" name="andaime" vbProcedure="false">#REF!</definedName>
    <definedName function="false" hidden="false" localSheetId="22" name="apontador" vbProcedure="false">#REF!</definedName>
    <definedName function="false" hidden="false" localSheetId="22" name="Aut_original" vbProcedure="false">[14]projeto!#ref!</definedName>
    <definedName function="false" hidden="false" localSheetId="22" name="Aut_resumo" vbProcedure="false">[15]resumo_aut1!#ref!</definedName>
    <definedName function="false" hidden="false" localSheetId="22" name="auxiliar" vbProcedure="false">#REF!</definedName>
    <definedName function="false" hidden="false" localSheetId="22" name="azul" vbProcedure="false">#REF!</definedName>
    <definedName function="false" hidden="false" localSheetId="22" name="AZULSINAL" vbProcedure="false">#REF!</definedName>
    <definedName function="false" hidden="false" localSheetId="22" name="AçoCA.50" vbProcedure="false">[7]composições!$E$214</definedName>
    <definedName function="false" hidden="false" localSheetId="22" name="bdi" vbProcedure="false">'[7]mão de obra,leis e bdi'!$C$25</definedName>
    <definedName function="false" hidden="false" localSheetId="22" name="BG" vbProcedure="false">#REF!</definedName>
    <definedName function="false" hidden="false" localSheetId="22" name="BGU" vbProcedure="false">#REF!</definedName>
    <definedName function="false" hidden="false" localSheetId="22" name="BR" vbProcedure="false">#REF!</definedName>
    <definedName function="false" hidden="false" localSheetId="22" name="calcinsumos" vbProcedure="false">[18]pontes!#ref!</definedName>
    <definedName function="false" hidden="false" localSheetId="22" name="calcpunit" vbProcedure="false">[19]pontes!#ref!</definedName>
    <definedName function="false" hidden="false" localSheetId="22" name="calinsumos" vbProcedure="false">[18]pontes!#ref!</definedName>
    <definedName function="false" hidden="false" localSheetId="22" name="calpunit" vbProcedure="false">[19]pontes!#ref!</definedName>
    <definedName function="false" hidden="false" localSheetId="22" name="cantoneira" vbProcedure="false">[7]composições!$E$468</definedName>
    <definedName function="false" hidden="false" localSheetId="22" name="CAPA" vbProcedure="false">{#N/A,#N/A,TRUE,"Serviços"}</definedName>
    <definedName function="false" hidden="false" localSheetId="22" name="capa1" vbProcedure="false">{#N/A,#N/A,TRUE,"Serviços"}</definedName>
    <definedName function="false" hidden="false" localSheetId="22" name="capa1_1" vbProcedure="false">{#N/A,#N/A,TRUE,"Serviços"}</definedName>
    <definedName function="false" hidden="false" localSheetId="22" name="capa2" vbProcedure="false">{#N/A,#N/A,TRUE,"Serviços"}</definedName>
    <definedName function="false" hidden="false" localSheetId="22" name="capa2_1" vbProcedure="false">{#N/A,#N/A,TRUE,"Serviços"}</definedName>
    <definedName function="false" hidden="false" localSheetId="22" name="capataz" vbProcedure="false">#REF!</definedName>
    <definedName function="false" hidden="false" localSheetId="22" name="CAPA_1" vbProcedure="false">{#N/A,#N/A,TRUE,"Serviços"}</definedName>
    <definedName function="false" hidden="false" localSheetId="22" name="carpinteiro" vbProcedure="false">#REF!</definedName>
    <definedName function="false" hidden="false" localSheetId="22" name="CBU" vbProcedure="false">#REF!</definedName>
    <definedName function="false" hidden="false" localSheetId="22" name="CBUII" vbProcedure="false">#REF!</definedName>
    <definedName function="false" hidden="false" localSheetId="22" name="CBUQB" vbProcedure="false">#REF!</definedName>
    <definedName function="false" hidden="false" localSheetId="22" name="CBUQc" vbProcedure="false">#REF!</definedName>
    <definedName function="false" hidden="false" localSheetId="22" name="CC" vbProcedure="false">#REF!</definedName>
    <definedName function="false" hidden="false" localSheetId="22" name="cccusto" vbProcedure="false">[22]Sheet6!$F$54</definedName>
    <definedName function="false" hidden="false" localSheetId="22" name="ccusto" vbProcedure="false">[22]Sheet6!$F$54</definedName>
    <definedName function="false" hidden="false" localSheetId="22" name="CINSMG" vbProcedure="false">[27]pontes!#ref!</definedName>
    <definedName function="false" hidden="false" localSheetId="22" name="cinsumg" vbProcedure="false">[28]pontes!#ref!</definedName>
    <definedName function="false" hidden="false" localSheetId="22" name="CODIGO" vbProcedure="false">#REF!</definedName>
    <definedName function="false" hidden="false" localSheetId="22" name="concreto15" vbProcedure="false">#REF!</definedName>
    <definedName function="false" hidden="false" localSheetId="22" name="concreto25" vbProcedure="false">[7]composições!$E$347</definedName>
    <definedName function="false" hidden="false" localSheetId="22" name="concreto30" vbProcedure="false">[7]composições!$E$371</definedName>
    <definedName function="false" hidden="false" localSheetId="22" name="construtora" vbProcedure="false">#REF!</definedName>
    <definedName function="false" hidden="false" localSheetId="22" name="Consumodemateriais" vbProcedure="false">plan1</definedName>
    <definedName function="false" hidden="false" localSheetId="22" name="contrato_revisto" vbProcedure="false">#REF!</definedName>
    <definedName function="false" hidden="false" localSheetId="22" name="cpaux" vbProcedure="false">#REF!</definedName>
    <definedName function="false" hidden="false" localSheetId="22" name="CPU" vbProcedure="false">#REF!</definedName>
    <definedName function="false" hidden="false" localSheetId="22" name="crav3Tr32" vbProcedure="false">#REF!</definedName>
    <definedName function="false" hidden="false" localSheetId="22" name="cravTr68" vbProcedure="false">#REF!</definedName>
    <definedName function="false" hidden="false" localSheetId="22" name="CUSTO" vbProcedure="false">[33]Sheet6!$F$54</definedName>
    <definedName function="false" hidden="false" localSheetId="22" name="CustoPMVC" vbProcedure="false">#REF!</definedName>
    <definedName function="false" hidden="false" localSheetId="22" name="CUSTO_06" vbProcedure="false">#REF!</definedName>
    <definedName function="false" hidden="false" localSheetId="22" name="Código" vbProcedure="false">#REF!</definedName>
    <definedName function="false" hidden="false" localSheetId="22" name="d" vbProcedure="false">#REF!</definedName>
    <definedName function="false" hidden="false" localSheetId="22" name="dadinho" vbProcedure="false">#REF!</definedName>
    <definedName function="false" hidden="false" localSheetId="22" name="DADOS" vbProcedure="false">#REF!</definedName>
    <definedName function="false" hidden="false" localSheetId="22" name="Dados_Primário" vbProcedure="false">#REF!</definedName>
    <definedName function="false" hidden="false" localSheetId="22" name="DAER1" vbProcedure="false">{#N/A,#N/A,TRUE,"Serviços"}</definedName>
    <definedName function="false" hidden="false" localSheetId="22" name="DAER1_1" vbProcedure="false">{#N/A,#N/A,TRUE,"Serviços"}</definedName>
    <definedName function="false" hidden="false" localSheetId="22" name="Database" vbProcedure="false">#REF!</definedName>
    <definedName function="false" hidden="false" localSheetId="22" name="Data_Final" vbProcedure="false">#REF!</definedName>
    <definedName function="false" hidden="false" localSheetId="22" name="Data_Início" vbProcedure="false">#REF!</definedName>
    <definedName function="false" hidden="false" localSheetId="22" name="Densidades" vbProcedure="false">#REF!</definedName>
    <definedName function="false" hidden="false" localSheetId="22" name="dg" vbProcedure="false">#REF!</definedName>
    <definedName function="false" hidden="false" localSheetId="22" name="DGA" vbProcedure="false">'[11]pro-08'!#ref!</definedName>
    <definedName function="false" hidden="false" localSheetId="22" name="DJ" vbProcedure="false">#REF!</definedName>
    <definedName function="false" hidden="false" localSheetId="22" name="drenos" vbProcedure="false">[7]composições!$E$397</definedName>
    <definedName function="false" hidden="false" localSheetId="22" name="ECJ" vbProcedure="false">#REF!</definedName>
    <definedName function="false" hidden="false" localSheetId="22" name="edital" vbProcedure="false">#REF!</definedName>
    <definedName function="false" hidden="false" localSheetId="22" name="EJ" vbProcedure="false">#REF!</definedName>
    <definedName function="false" hidden="false" localSheetId="22" name="elevação" vbProcedure="false">#REF!</definedName>
    <definedName function="false" hidden="false" localSheetId="22" name="encarregadoAr" vbProcedure="false">#REF!</definedName>
    <definedName function="false" hidden="false" localSheetId="22" name="enchimento" vbProcedure="false">#REF!</definedName>
    <definedName function="false" hidden="false" localSheetId="22" name="engenheiro" vbProcedure="false">#REF!</definedName>
    <definedName function="false" hidden="false" localSheetId="22" name="enroPA" vbProcedure="false">#REF!</definedName>
    <definedName function="false" hidden="false" localSheetId="22" name="ensecadeira5" vbProcedure="false">#REF!</definedName>
    <definedName function="false" hidden="false" localSheetId="22" name="ensecadeira7" vbProcedure="false">[7]composições!$E$161</definedName>
    <definedName function="false" hidden="false" localSheetId="22" name="escavacao.1" vbProcedure="false">[7]composições!$E$29</definedName>
    <definedName function="false" hidden="false" localSheetId="22" name="escavacao.2" vbProcedure="false">#REF!</definedName>
    <definedName function="false" hidden="false" localSheetId="22" name="escavacao.3" vbProcedure="false">[7]composições!$E$56</definedName>
    <definedName function="false" hidden="false" localSheetId="22" name="escoramentof" vbProcedure="false">#REF!</definedName>
    <definedName function="false" hidden="false" localSheetId="22" name="EST" vbProcedure="false">#REF!</definedName>
    <definedName function="false" hidden="false" localSheetId="22" name="EXA" vbProcedure="false">'[11]pro-08'!#ref!</definedName>
    <definedName function="false" hidden="false" localSheetId="22" name="Ext" vbProcedure="false">#REF!</definedName>
    <definedName function="false" hidden="false" localSheetId="22" name="ExtFaixa" vbProcedure="false">#REF!</definedName>
    <definedName function="false" hidden="false" localSheetId="22" name="ExtFaixa2" vbProcedure="false">'[2]p a t o 99 b'!#ref!</definedName>
    <definedName function="false" hidden="false" localSheetId="22" name="f" vbProcedure="false">#REF!</definedName>
    <definedName function="false" hidden="false" localSheetId="22" name="FATURAS2002" vbProcedure="false">{#N/A,#N/A,TRUE,"Serviços"}</definedName>
    <definedName function="false" hidden="false" localSheetId="22" name="FATURAS2002_1" vbProcedure="false">{#N/A,#N/A,TRUE,"Serviços"}</definedName>
    <definedName function="false" hidden="false" localSheetId="22" name="fc1a" vbProcedure="false">'[11]pro-08'!#ref!</definedName>
    <definedName function="false" hidden="false" localSheetId="22" name="FC2A" vbProcedure="false">'[11]pro-08'!#ref!</definedName>
    <definedName function="false" hidden="false" localSheetId="22" name="FC3A" vbProcedure="false">'[11]pro-08'!#ref!</definedName>
    <definedName function="false" hidden="false" localSheetId="22" name="feitor" vbProcedure="false">#REF!</definedName>
    <definedName function="false" hidden="false" localSheetId="22" name="fer" vbProcedure="false">[40]comp1!#ref!</definedName>
    <definedName function="false" hidden="false" localSheetId="22" name="ferreiro" vbProcedure="false">#REF!</definedName>
    <definedName function="false" hidden="false" localSheetId="22" name="FLU" vbProcedure="false">#REF!</definedName>
    <definedName function="false" hidden="false" localSheetId="22" name="FOLHA01" vbProcedure="false">{#N/A,#N/A,TRUE,"Serviços"}</definedName>
    <definedName function="false" hidden="false" localSheetId="22" name="FOLHA01_1" vbProcedure="false">{#N/A,#N/A,TRUE,"Serviços"}</definedName>
    <definedName function="false" hidden="false" localSheetId="22" name="folha1" vbProcedure="false">{#N/A,#N/A,TRUE,"Serviços"}</definedName>
    <definedName function="false" hidden="false" localSheetId="22" name="folha1_1" vbProcedure="false">{#N/A,#N/A,TRUE,"Serviços"}</definedName>
    <definedName function="false" hidden="false" localSheetId="22" name="forcortdob" vbProcedure="false">#REF!</definedName>
    <definedName function="false" hidden="false" localSheetId="22" name="formacurva" vbProcedure="false">#REF!</definedName>
    <definedName function="false" hidden="false" localSheetId="22" name="formamad" vbProcedure="false">[7]composições!$E$239</definedName>
    <definedName function="false" hidden="false" localSheetId="22" name="formaplana" vbProcedure="false">#REF!</definedName>
    <definedName function="false" hidden="false" localSheetId="22" name="fornec3Tr32" vbProcedure="false">#REF!</definedName>
    <definedName function="false" hidden="false" localSheetId="22" name="fornecTr68" vbProcedure="false">#REF!</definedName>
    <definedName function="false" hidden="false" localSheetId="22" name="furador" vbProcedure="false">#REF!</definedName>
    <definedName function="false" hidden="false" localSheetId="22" name="gcorpo" vbProcedure="false">#REF!</definedName>
    <definedName function="false" hidden="false" localSheetId="22" name="gtryfj" vbProcedure="false">{#N/A,#N/A,TRUE,"Serviços"}</definedName>
    <definedName function="false" hidden="false" localSheetId="22" name="gtryfj_1" vbProcedure="false">{#N/A,#N/A,TRUE,"Serviços"}</definedName>
    <definedName function="false" hidden="false" localSheetId="22" name="hbomba" vbProcedure="false">#REF!</definedName>
    <definedName function="false" hidden="false" localSheetId="22" name="hi" vbProcedure="false">#REF!</definedName>
    <definedName function="false" hidden="false" localSheetId="22" name="I" vbProcedure="false">#REF!</definedName>
    <definedName function="false" hidden="false" localSheetId="22" name="IM" vbProcedure="false">#REF!</definedName>
    <definedName function="false" hidden="false" localSheetId="22" name="INSUMOS" vbProcedure="false">#REF!</definedName>
    <definedName function="false" hidden="false" localSheetId="22" name="JANEIRO2003" vbProcedure="false">{#N/A,#N/A,TRUE,"Serviços"}</definedName>
    <definedName function="false" hidden="false" localSheetId="22" name="JANEIRO2003_1" vbProcedure="false">{#N/A,#N/A,TRUE,"Serviços"}</definedName>
    <definedName function="false" hidden="false" localSheetId="22" name="jeribu" vbProcedure="false">#REF!</definedName>
    <definedName function="false" hidden="false" localSheetId="22" name="KAPA" vbProcedure="false">'[42]1-1'!#ref!</definedName>
    <definedName function="false" hidden="false" localSheetId="22" name="kg" vbProcedure="false">#REF!</definedName>
    <definedName function="false" hidden="false" localSheetId="22" name="lama" vbProcedure="false">#REF!</definedName>
    <definedName function="false" hidden="false" localSheetId="22" name="leis" vbProcedure="false">#REF!</definedName>
    <definedName function="false" hidden="false" localSheetId="22" name="LILASDRENA" vbProcedure="false">#REF!</definedName>
    <definedName function="false" hidden="false" localSheetId="22" name="mao_de_obra" vbProcedure="false">#REF!</definedName>
    <definedName function="false" hidden="false" localSheetId="22" name="massacara" vbProcedure="false">#REF!</definedName>
    <definedName function="false" hidden="false" localSheetId="22" name="mdoinstal" vbProcedure="false">#REF!</definedName>
    <definedName function="false" hidden="false" localSheetId="22" name="Medição" vbProcedure="false">#REF!</definedName>
    <definedName function="false" hidden="false" localSheetId="22" name="memoria" vbProcedure="false">#REF!</definedName>
    <definedName function="false" hidden="false" localSheetId="22" name="memoria_brita" vbProcedure="false">#REF!</definedName>
    <definedName function="false" hidden="false" localSheetId="22" name="memoria_cap5070" vbProcedure="false">#REF!</definedName>
    <definedName function="false" hidden="false" localSheetId="22" name="memoria_cbuq" vbProcedure="false">#REF!</definedName>
    <definedName function="false" hidden="false" localSheetId="22" name="memoria_filler" vbProcedure="false">#REF!</definedName>
    <definedName function="false" hidden="false" localSheetId="22" name="memoria_pintura" vbProcedure="false">#REF!</definedName>
    <definedName function="false" hidden="false" localSheetId="22" name="memoria_qdade" vbProcedure="false">#REF!</definedName>
    <definedName function="false" hidden="false" localSheetId="22" name="memoria_RR1C" vbProcedure="false">#REF!</definedName>
    <definedName function="false" hidden="false" localSheetId="22" name="memoria_trans_areia" vbProcedure="false">#REF!</definedName>
    <definedName function="false" hidden="false" localSheetId="22" name="memoria_trans_brita" vbProcedure="false">#REF!</definedName>
    <definedName function="false" hidden="false" localSheetId="22" name="memoria_trans_cbuq" vbProcedure="false">#REF!</definedName>
    <definedName function="false" hidden="false" localSheetId="22" name="memoria_trans_filler" vbProcedure="false">#REF!</definedName>
    <definedName function="false" hidden="false" localSheetId="22" name="mestre" vbProcedure="false">#REF!</definedName>
    <definedName function="false" hidden="false" localSheetId="22" name="mobra" vbProcedure="false">[40]comp1!#ref!</definedName>
    <definedName function="false" hidden="false" localSheetId="22" name="N" vbProcedure="false">#REF!</definedName>
    <definedName function="false" hidden="false" localSheetId="22" name="nome" vbProcedure="false">#REF!</definedName>
    <definedName function="false" hidden="false" localSheetId="22" name="novo" vbProcedure="false">{#N/A,#N/A,FALSE,"Planilha";#N/A,#N/A,FALSE,"Resumo";#N/A,#N/A,FALSE,"Fisico";#N/A,#N/A,FALSE,"Financeiro";#N/A,#N/A,FALSE,"Financeiro"}</definedName>
    <definedName function="false" hidden="false" localSheetId="22" name="NOVOS" vbProcedure="false">#REF!</definedName>
    <definedName function="false" hidden="false" localSheetId="22" name="NTEI" vbProcedure="false">'[11]pro-08'!#ref!</definedName>
    <definedName function="false" hidden="false" localSheetId="22" name="objeto" vbProcedure="false">#REF!</definedName>
    <definedName function="false" hidden="false" localSheetId="22" name="OPA" vbProcedure="false">'[11]pro-08'!#ref!</definedName>
    <definedName function="false" hidden="false" localSheetId="22" name="operabate" vbProcedure="false">#REF!</definedName>
    <definedName function="false" hidden="false" localSheetId="22" name="orgao" vbProcedure="false">#REF!</definedName>
    <definedName function="false" hidden="false" localSheetId="22" name="orçamrest" vbProcedure="false">{#N/A,#N/A,TRUE,"Serviços"}</definedName>
    <definedName function="false" hidden="false" localSheetId="22" name="orçamrest_1" vbProcedure="false">{#N/A,#N/A,TRUE,"Serviços"}</definedName>
    <definedName function="false" hidden="false" localSheetId="22" name="Para_agua_base" vbProcedure="false">#REF!</definedName>
    <definedName function="false" hidden="false" localSheetId="22" name="Para_agua_dmt_base" vbProcedure="false">#REF!</definedName>
    <definedName function="false" hidden="false" localSheetId="22" name="Para_agua_dmt_regula" vbProcedure="false">#REF!</definedName>
    <definedName function="false" hidden="false" localSheetId="22" name="Para_agua_dmt_terra" vbProcedure="false">#REF!</definedName>
    <definedName function="false" hidden="false" localSheetId="22" name="Para_agua_regula" vbProcedure="false">#REF!</definedName>
    <definedName function="false" hidden="false" localSheetId="22" name="Para_agua_terra" vbProcedure="false">#REF!</definedName>
    <definedName function="false" hidden="false" localSheetId="22" name="Para_areia_dens" vbProcedure="false">#REF!</definedName>
    <definedName function="false" hidden="false" localSheetId="22" name="Para_areia_dmt" vbProcedure="false">#REF!</definedName>
    <definedName function="false" hidden="false" localSheetId="22" name="Para_base_dens" vbProcedure="false">#REF!</definedName>
    <definedName function="false" hidden="false" localSheetId="22" name="Para_base_dmt" vbProcedure="false">#REF!</definedName>
    <definedName function="false" hidden="false" localSheetId="22" name="Para_base_espess" vbProcedure="false">#REF!</definedName>
    <definedName function="false" hidden="false" localSheetId="22" name="Para_base_larg" vbProcedure="false">#REF!</definedName>
    <definedName function="false" hidden="false" localSheetId="22" name="Para_brita_dens" vbProcedure="false">#REF!</definedName>
    <definedName function="false" hidden="false" localSheetId="22" name="Para_brita_dmt_com" vbProcedure="false">#REF!</definedName>
    <definedName function="false" hidden="false" localSheetId="22" name="Para_brita_dmt_loc" vbProcedure="false">#REF!</definedName>
    <definedName function="false" hidden="false" localSheetId="22" name="Para_cbuq_areia" vbProcedure="false">#REF!</definedName>
    <definedName function="false" hidden="false" localSheetId="22" name="Para_cbuq_brita" vbProcedure="false">#REF!</definedName>
    <definedName function="false" hidden="false" localSheetId="22" name="Para_cbuq_cap" vbProcedure="false">#REF!</definedName>
    <definedName function="false" hidden="false" localSheetId="22" name="Para_cbuq_dens" vbProcedure="false">#REF!</definedName>
    <definedName function="false" hidden="false" localSheetId="22" name="Para_cbuq_dmt" vbProcedure="false">#REF!</definedName>
    <definedName function="false" hidden="false" localSheetId="22" name="Para_cbuq_espess" vbProcedure="false">#REF!</definedName>
    <definedName function="false" hidden="false" localSheetId="22" name="Para_cbuq_filler" vbProcedure="false">#REF!</definedName>
    <definedName function="false" hidden="false" localSheetId="22" name="Para_cbuq_larg" vbProcedure="false">#REF!</definedName>
    <definedName function="false" hidden="false" localSheetId="22" name="Para_desmatemento" vbProcedure="false">#REF!</definedName>
    <definedName function="false" hidden="false" localSheetId="22" name="Para_empolamento" vbProcedure="false">#REF!</definedName>
    <definedName function="false" hidden="false" localSheetId="22" name="Para_extensao_prev" vbProcedure="false">#REF!</definedName>
    <definedName function="false" hidden="false" localSheetId="22" name="Para_filler_dmt" vbProcedure="false">#REF!</definedName>
    <definedName function="false" hidden="false" localSheetId="22" name="Para_fin_dec" vbProcedure="false">#REF!</definedName>
    <definedName function="false" hidden="false" localSheetId="22" name="Para_fin_tx" vbProcedure="false">#REF!</definedName>
    <definedName function="false" hidden="false" localSheetId="22" name="Para_imprimacao_larg" vbProcedure="false">#REF!</definedName>
    <definedName function="false" hidden="false" localSheetId="22" name="Para_imprimacao_taxa" vbProcedure="false">#REF!</definedName>
    <definedName function="false" hidden="false" localSheetId="22" name="Para_intersecao" vbProcedure="false">#REF!</definedName>
    <definedName function="false" hidden="false" localSheetId="22" name="Para_pintura_larg" vbProcedure="false">#REF!</definedName>
    <definedName function="false" hidden="false" localSheetId="22" name="Para_pintura_taxa" vbProcedure="false">#REF!</definedName>
    <definedName function="false" hidden="false" localSheetId="22" name="Para_qda_dec" vbProcedure="false">#REF!</definedName>
    <definedName function="false" hidden="false" localSheetId="22" name="Para_qda_tx" vbProcedure="false">#REF!</definedName>
    <definedName function="false" hidden="false" localSheetId="22" name="Para_regula_espes" vbProcedure="false">#REF!</definedName>
    <definedName function="false" hidden="false" localSheetId="22" name="Para_regula_larg" vbProcedure="false">#REF!</definedName>
    <definedName function="false" hidden="false" localSheetId="22" name="Para_roco" vbProcedure="false">#REF!</definedName>
    <definedName function="false" hidden="false" localSheetId="22" name="Para_tss_brita" vbProcedure="false">#REF!</definedName>
    <definedName function="false" hidden="false" localSheetId="22" name="Para_tss_larg" vbProcedure="false">#REF!</definedName>
    <definedName function="false" hidden="false" localSheetId="22" name="Para_tss_RR2C" vbProcedure="false">#REF!</definedName>
    <definedName function="false" hidden="false" localSheetId="22" name="PassaExtenso" vbProcedure="false">[43]!PassaExtenso</definedName>
    <definedName function="false" hidden="false" localSheetId="22" name="paux" vbProcedure="false">#REF!</definedName>
    <definedName function="false" hidden="false" localSheetId="22" name="pedreiro" vbProcedure="false">#REF!</definedName>
    <definedName function="false" hidden="false" localSheetId="22" name="pesquisa" vbProcedure="false">#REF!</definedName>
    <definedName function="false" hidden="false" localSheetId="22" name="pinturas" vbProcedure="false">#REF!</definedName>
    <definedName function="false" hidden="false" localSheetId="22" name="pju" vbProcedure="false">#REF!</definedName>
    <definedName function="false" hidden="false" localSheetId="22" name="PL" vbProcedure="false">#REF!</definedName>
    <definedName function="false" hidden="false" localSheetId="22" name="PLAN" vbProcedure="false">#REF!</definedName>
    <definedName function="false" hidden="false" localSheetId="22" name="PLANILHA" vbProcedure="false">#REF!</definedName>
    <definedName function="false" hidden="false" localSheetId="22" name="pldner" vbProcedure="false">#REF!</definedName>
    <definedName function="false" hidden="false" localSheetId="22" name="plpb" vbProcedure="false">#REF!</definedName>
    <definedName function="false" hidden="false" localSheetId="22" name="PL_DNER_BARREIRO" vbProcedure="false">#REF!</definedName>
    <definedName function="false" hidden="false" localSheetId="22" name="PL_PB_BARREIRO" vbProcedure="false">#REF!</definedName>
    <definedName function="false" hidden="false" localSheetId="22" name="ponteest1650" vbProcedure="false">#REF!</definedName>
    <definedName function="false" hidden="false" localSheetId="22" name="ponteest856" vbProcedure="false">#REF!</definedName>
    <definedName function="false" hidden="false" localSheetId="22" name="ponteest894" vbProcedure="false">#REF!</definedName>
    <definedName function="false" hidden="false" localSheetId="22" name="PRECO" vbProcedure="false">#REF!</definedName>
    <definedName function="false" hidden="false" localSheetId="22" name="preco1" vbProcedure="false">#REF!</definedName>
    <definedName function="false" hidden="false" localSheetId="22" name="Print_Area_MI" vbProcedure="false">#REF!</definedName>
    <definedName function="false" hidden="false" localSheetId="22" name="PRINT_TITLES_MI" vbProcedure="false">#REF!</definedName>
    <definedName function="false" hidden="false" localSheetId="22" name="processo" vbProcedure="false">#REF!</definedName>
    <definedName function="false" hidden="false" localSheetId="22" name="PROD_1" vbProcedure="false">{#N/A,#N/A,TRUE,"Serviços"}</definedName>
    <definedName function="false" hidden="false" localSheetId="22" name="PROD_1_1" vbProcedure="false">{#N/A,#N/A,TRUE,"Serviços"}</definedName>
    <definedName function="false" hidden="false" localSheetId="22" name="qq" vbProcedure="false">[18]pontes!#ref!</definedName>
    <definedName function="false" hidden="false" localSheetId="22" name="qualquer" vbProcedure="false">[18]pontes!#ref!</definedName>
    <definedName function="false" hidden="false" localSheetId="22" name="queiroz" vbProcedure="false">#REF!</definedName>
    <definedName function="false" hidden="false" localSheetId="22" name="quilometros" vbProcedure="false">#REF!</definedName>
    <definedName function="false" hidden="false" localSheetId="22" name="REF" vbProcedure="false">#REF!</definedName>
    <definedName function="false" hidden="false" localSheetId="22" name="REG" vbProcedure="false">#REF!</definedName>
    <definedName function="false" hidden="false" localSheetId="22" name="REGULA" vbProcedure="false">#REF!</definedName>
    <definedName function="false" hidden="false" localSheetId="22" name="REL" vbProcedure="false">{#N/A,#N/A,TRUE,"Serviços"}</definedName>
    <definedName function="false" hidden="false" localSheetId="22" name="REL_1" vbProcedure="false">{#N/A,#N/A,TRUE,"Serviços"}</definedName>
    <definedName function="false" hidden="false" localSheetId="22" name="Revisao" vbProcedure="false">#REF!</definedName>
    <definedName function="false" hidden="false" localSheetId="22" name="Revisao_rev" vbProcedure="false">#REF!</definedName>
    <definedName function="false" hidden="false" localSheetId="22" name="Revisao_serv" vbProcedure="false">#REF!</definedName>
    <definedName function="false" hidden="false" localSheetId="22" name="Revisao_und" vbProcedure="false">#REF!</definedName>
    <definedName function="false" hidden="false" localSheetId="22" name="RMA" vbProcedure="false">'[11]pro-08'!#ref!</definedName>
    <definedName function="false" hidden="false" localSheetId="22" name="rr" vbProcedure="false">{#N/A,#N/A,TRUE,"Serviços"}</definedName>
    <definedName function="false" hidden="false" localSheetId="22" name="rrff" vbProcedure="false">{#N/A,#N/A,TRUE,"Serviços"}</definedName>
    <definedName function="false" hidden="false" localSheetId="22" name="rrff_1" vbProcedure="false">{#N/A,#N/A,TRUE,"Serviços"}</definedName>
    <definedName function="false" hidden="false" localSheetId="22" name="rr_1" vbProcedure="false">{#N/A,#N/A,TRUE,"Serviços"}</definedName>
    <definedName function="false" hidden="false" localSheetId="22" name="RS" vbProcedure="false">#REF!</definedName>
    <definedName function="false" hidden="false" localSheetId="22" name="sbg" vbProcedure="false">#REF!</definedName>
    <definedName function="false" hidden="false" localSheetId="22" name="SBTC" vbProcedure="false">#REF!</definedName>
    <definedName function="false" hidden="false" localSheetId="22" name="servente" vbProcedure="false">#REF!</definedName>
    <definedName function="false" hidden="false" localSheetId="22" name="serventep" vbProcedure="false">#REF!</definedName>
    <definedName function="false" hidden="false" localSheetId="22" name="servi" vbProcedure="false">#REF!</definedName>
    <definedName function="false" hidden="false" localSheetId="22" name="Serviço" vbProcedure="false">#REF!</definedName>
    <definedName function="false" hidden="false" localSheetId="22" name="SETEMBRO" vbProcedure="false">{#N/A,#N/A,TRUE,"Serviços"}</definedName>
    <definedName function="false" hidden="false" localSheetId="22" name="SETEMBRO_1" vbProcedure="false">{#N/A,#N/A,TRUE,"Serviços"}</definedName>
    <definedName function="false" hidden="false" localSheetId="22" name="SINAPI_OUTUBRO" vbProcedure="false">'[51]TABELA DE COMPOSIÇÕES - SINAPI '!$A$35:$D$5473</definedName>
    <definedName function="false" hidden="false" localSheetId="22" name="soldador" vbProcedure="false">#REF!</definedName>
    <definedName function="false" hidden="false" localSheetId="22" name="SomaMedAtual" vbProcedure="false">SUM(IF(#REF!=#REF!,IF(#REF!=#REF!,#REF!)))</definedName>
    <definedName function="false" hidden="false" localSheetId="22" name="Tab_Serv." vbProcedure="false">#REF!</definedName>
    <definedName function="false" hidden="false" localSheetId="22" name="Tab_Serviços" vbProcedure="false">#REF!</definedName>
    <definedName function="false" hidden="false" localSheetId="22" name="teste" vbProcedure="false">[18]pontes!#ref!</definedName>
    <definedName function="false" hidden="false" localSheetId="22" name="the" vbProcedure="false">#REF!</definedName>
    <definedName function="false" hidden="false" localSheetId="22" name="Tijuipe" vbProcedure="false">#REF!</definedName>
    <definedName function="false" hidden="false" localSheetId="22" name="tijuipinho" vbProcedure="false">#REF!</definedName>
    <definedName function="false" hidden="false" localSheetId="22" name="tipos" vbProcedure="false">[58]CustosTransp!$V$2:$V$4</definedName>
    <definedName function="false" hidden="false" localSheetId="22" name="topógrafo" vbProcedure="false">#REF!</definedName>
    <definedName function="false" hidden="false" localSheetId="22" name="total" vbProcedure="false">#REF!</definedName>
    <definedName function="false" hidden="false" localSheetId="22" name="TOTALSAIBRO" vbProcedure="false">#REF!</definedName>
    <definedName function="false" hidden="false" localSheetId="22" name="TPM" vbProcedure="false">#REF!</definedName>
    <definedName function="false" hidden="false" localSheetId="22" name="transolo" vbProcedure="false">#REF!</definedName>
    <definedName function="false" hidden="false" localSheetId="22" name="transporte" vbProcedure="false">#REF!</definedName>
    <definedName function="false" hidden="false" localSheetId="22" name="tst" vbProcedure="false">[18]pontes!#ref!</definedName>
    <definedName function="false" hidden="false" localSheetId="22" name="tubulCA" vbProcedure="false">#REF!</definedName>
    <definedName function="false" hidden="false" localSheetId="22" name="tubulão" vbProcedure="false">#REF!</definedName>
    <definedName function="false" hidden="false" localSheetId="22" name="TYUIO" vbProcedure="false">{#N/A,#N/A,TRUE,"Serviços"}</definedName>
    <definedName function="false" hidden="false" localSheetId="22" name="TYUIO_1" vbProcedure="false">{#N/A,#N/A,TRUE,"Serviços"}</definedName>
    <definedName function="false" hidden="false" localSheetId="22" name="VAMM" vbProcedure="false">#REF!</definedName>
    <definedName function="false" hidden="false" localSheetId="22" name="verde" vbProcedure="false">#REF!</definedName>
    <definedName function="false" hidden="false" localSheetId="22" name="verdepav" vbProcedure="false">#REF!</definedName>
    <definedName function="false" hidden="false" localSheetId="22" name="vigia" vbProcedure="false">#REF!</definedName>
    <definedName function="false" hidden="false" localSheetId="22" name="w" vbProcedure="false">#REF!</definedName>
    <definedName function="false" hidden="false" localSheetId="22" name="wrn.Orçamento." vbProcedure="false">{#N/A,#N/A,FALSE,"Planilha";#N/A,#N/A,FALSE,"Resumo";#N/A,#N/A,FALSE,"Fisico";#N/A,#N/A,FALSE,"Financeiro";#N/A,#N/A,FALSE,"Financeiro"}</definedName>
    <definedName function="false" hidden="false" localSheetId="22" name="wrn.Tipo." vbProcedure="false">{#N/A,#N/A,TRUE,"Serviços"}</definedName>
    <definedName function="false" hidden="false" localSheetId="22" name="wrn.Tipo._1" vbProcedure="false">{#N/A,#N/A,TRUE,"Serviços"}</definedName>
    <definedName function="false" hidden="false" localSheetId="22" name="WWW" vbProcedure="false">plan1</definedName>
    <definedName function="false" hidden="false" localSheetId="22" name="X" vbProcedure="false">#REF!</definedName>
    <definedName function="false" hidden="false" localSheetId="22" name="xique" vbProcedure="false">#REF!</definedName>
    <definedName function="false" hidden="false" localSheetId="22" name="\I" vbProcedure="false">#REF!</definedName>
    <definedName function="false" hidden="false" localSheetId="22" name="\S" vbProcedure="false">[1]compos1!#ref!</definedName>
    <definedName function="false" hidden="false" localSheetId="22" name="_" vbProcedure="false">#REF!</definedName>
    <definedName function="false" hidden="false" localSheetId="22" name="_01_09_96" vbProcedure="false">#REF!</definedName>
    <definedName function="false" hidden="false" localSheetId="22" name="_apf1" vbProcedure="false">#REF!</definedName>
    <definedName function="false" hidden="false" localSheetId="22" name="_cpf1" vbProcedure="false">#REF!</definedName>
    <definedName function="false" hidden="false" localSheetId="22" name="_Ext2" vbProcedure="false">'[2]p a t o 99 b'!#ref!</definedName>
    <definedName function="false" hidden="false" localSheetId="22" name="_OUT98" vbProcedure="false">{#N/A,#N/A,TRUE,"Serviços"}</definedName>
    <definedName function="false" hidden="false" localSheetId="22" name="_OUT98_1" vbProcedure="false">{#N/A,#N/A,TRUE,"Serviços"}</definedName>
    <definedName function="false" hidden="false" localSheetId="22" name="_PL1" vbProcedure="false">#REF!</definedName>
    <definedName function="false" hidden="false" localSheetId="22" name="_r" vbProcedure="false">#REF!</definedName>
    <definedName function="false" hidden="false" localSheetId="22" name="_ta105" vbProcedure="false">#REF!</definedName>
    <definedName function="false" hidden="false" localSheetId="22" name="_ta157" vbProcedure="false">#REF!</definedName>
    <definedName function="false" hidden="false" localSheetId="22" name="_xlnm.Database" vbProcedure="false">#REF!</definedName>
    <definedName function="false" hidden="false" localSheetId="22" name="_xlnm.Print_Area" vbProcedure="false">'ParcVariável_AdmLocal '!$A$1:$J$16</definedName>
    <definedName function="false" hidden="false" localSheetId="22" name="_xlnm.Print_Titles" vbProcedure="false">'ParcVariável_AdmLocal '!$1:$8</definedName>
    <definedName function="false" hidden="false" localSheetId="22" name="__apf1" vbProcedure="false">#REF!</definedName>
    <definedName function="false" hidden="false" localSheetId="22" name="__cpf1" vbProcedure="false">#REF!</definedName>
    <definedName function="false" hidden="false" localSheetId="22" name="__Ext2" vbProcedure="false">'[2]p a t o 99 b'!#ref!</definedName>
    <definedName function="false" hidden="false" localSheetId="22" name="__OUT98" vbProcedure="false">{#N/A,#N/A,TRUE,"Serviços"}</definedName>
    <definedName function="false" hidden="false" localSheetId="22" name="__OUT98_1" vbProcedure="false">{#N/A,#N/A,TRUE,"Serviços"}</definedName>
    <definedName function="false" hidden="false" localSheetId="22" name="__PL1" vbProcedure="false">#REF!</definedName>
    <definedName function="false" hidden="false" localSheetId="22" name="__r" vbProcedure="false">#REF!</definedName>
    <definedName function="false" hidden="false" localSheetId="22" name="__ta105" vbProcedure="false">#REF!</definedName>
    <definedName function="false" hidden="false" localSheetId="22" name="__ta157" vbProcedure="false">#REF!</definedName>
    <definedName function="false" hidden="false" localSheetId="22" name="___Ext2" vbProcedure="false">'[2]p a t o 99 b'!#ref!</definedName>
    <definedName function="false" hidden="false" localSheetId="22" name="___OUT98" vbProcedure="false">{#N/A,#N/A,TRUE,"Serviços"}</definedName>
    <definedName function="false" hidden="false" localSheetId="22" name="___OUT98_1" vbProcedure="false">{#N/A,#N/A,TRUE,"Serviços"}</definedName>
    <definedName function="false" hidden="false" localSheetId="22" name="___PL1" vbProcedure="false">#REF!</definedName>
    <definedName function="false" hidden="false" localSheetId="22" name="___r" vbProcedure="false">#REF!</definedName>
    <definedName function="false" hidden="false" localSheetId="22" name="___ta105" vbProcedure="false">#REF!</definedName>
    <definedName function="false" hidden="false" localSheetId="22" name="___ta157" vbProcedure="false">#REF!</definedName>
    <definedName function="false" hidden="false" localSheetId="22" name="____OUT98" vbProcedure="false">{#N/A,#N/A,TRUE,"Serviços"}</definedName>
    <definedName function="false" hidden="false" localSheetId="22" name="____OUT98_1" vbProcedure="false">{#N/A,#N/A,TRUE,"Serviços"}</definedName>
    <definedName function="false" hidden="false" localSheetId="22" name="____PL1" vbProcedure="false">#REF!</definedName>
    <definedName function="false" hidden="false" localSheetId="22" name="____r" vbProcedure="false">#REF!</definedName>
    <definedName function="false" hidden="false" localSheetId="22" name="____ta105" vbProcedure="false">#REF!</definedName>
    <definedName function="false" hidden="false" localSheetId="22" name="____ta157" vbProcedure="false">#REF!</definedName>
    <definedName function="false" hidden="false" localSheetId="22" name="_____Ext2" vbProcedure="false">'[2]p a t o 99 b'!#ref!</definedName>
    <definedName function="false" hidden="false" localSheetId="22" name="_____PL1" vbProcedure="false">#REF!</definedName>
    <definedName function="false" hidden="false" localSheetId="22" name="_____r" vbProcedure="false">#REF!</definedName>
    <definedName function="false" hidden="false" localSheetId="22" name="_____ta105" vbProcedure="false">#REF!</definedName>
    <definedName function="false" hidden="false" localSheetId="22" name="_____ta157" vbProcedure="false">#REF!</definedName>
    <definedName function="false" hidden="false" localSheetId="22" name="______Ext2" vbProcedure="false">'[2]p a t o 99 b'!#ref!</definedName>
    <definedName function="false" hidden="false" localSheetId="22" name="______OUT98" vbProcedure="false">{#N/A,#N/A,TRUE,"Serviços"}</definedName>
    <definedName function="false" hidden="false" localSheetId="22" name="______OUT98_1" vbProcedure="false">{#N/A,#N/A,TRUE,"Serviços"}</definedName>
    <definedName function="false" hidden="false" localSheetId="22" name="______PL1" vbProcedure="false">#REF!</definedName>
    <definedName function="false" hidden="false" localSheetId="22" name="______r" vbProcedure="false">#REF!</definedName>
    <definedName function="false" hidden="false" localSheetId="22" name="______ta105" vbProcedure="false">#REF!</definedName>
    <definedName function="false" hidden="false" localSheetId="22" name="______ta157" vbProcedure="false">#REF!</definedName>
    <definedName function="false" hidden="false" localSheetId="22" name="_______PL1" vbProcedure="false">#REF!</definedName>
    <definedName function="false" hidden="false" localSheetId="22" name="_______r" vbProcedure="false">#REF!</definedName>
    <definedName function="false" hidden="false" localSheetId="22" name="_______ta105" vbProcedure="false">#REF!</definedName>
    <definedName function="false" hidden="false" localSheetId="22" name="_______ta157" vbProcedure="false">#REF!</definedName>
    <definedName function="false" hidden="false" localSheetId="22" name="________Ext2" vbProcedure="false">'[2]p a t o 99 b'!#ref!</definedName>
    <definedName function="false" hidden="false" localSheetId="22" name="________OUT98" vbProcedure="false">{#N/A,#N/A,TRUE,"Serviços"}</definedName>
    <definedName function="false" hidden="false" localSheetId="22" name="________OUT98_1" vbProcedure="false">{#N/A,#N/A,TRUE,"Serviços"}</definedName>
    <definedName function="false" hidden="false" localSheetId="22" name="________r" vbProcedure="false">#REF!</definedName>
    <definedName function="false" hidden="false" localSheetId="22" name="________ta105" vbProcedure="false">#REF!</definedName>
    <definedName function="false" hidden="false" localSheetId="22" name="________ta157" vbProcedure="false">#REF!</definedName>
    <definedName function="false" hidden="false" localSheetId="22" name="_________PL1" vbProcedure="false">#REF!</definedName>
    <definedName function="false" hidden="false" localSheetId="22" name="_________ta105" vbProcedure="false">#REF!</definedName>
    <definedName function="false" hidden="false" localSheetId="22" name="_________ta157" vbProcedure="false">#REF!</definedName>
    <definedName function="false" hidden="false" localSheetId="22" name="__________Ext2" vbProcedure="false">'[2]p a t o 99 b'!#ref!</definedName>
    <definedName function="false" hidden="false" localSheetId="22" name="__________OUT98" vbProcedure="false">{#N/A,#N/A,TRUE,"Serviços"}</definedName>
    <definedName function="false" hidden="false" localSheetId="22" name="__________OUT98_1" vbProcedure="false">{#N/A,#N/A,TRUE,"Serviços"}</definedName>
    <definedName function="false" hidden="false" localSheetId="22" name="__________ta105" vbProcedure="false">#REF!</definedName>
    <definedName function="false" hidden="false" localSheetId="22" name="__________ta157" vbProcedure="false">#REF!</definedName>
    <definedName function="false" hidden="false" localSheetId="22" name="___________PL1" vbProcedure="false">#REF!</definedName>
    <definedName function="false" hidden="false" localSheetId="22" name="___________ta105" vbProcedure="false">#REF!</definedName>
    <definedName function="false" hidden="false" localSheetId="22" name="___________ta157" vbProcedure="false">#REF!</definedName>
    <definedName function="false" hidden="false" localSheetId="22" name="____________Ext2" vbProcedure="false">'[2]p a t o 99 b'!#ref!</definedName>
    <definedName function="false" hidden="false" localSheetId="22" name="____________OUT98" vbProcedure="false">{#N/A,#N/A,TRUE,"Serviços"}</definedName>
    <definedName function="false" hidden="false" localSheetId="22" name="____________OUT98_1" vbProcedure="false">{#N/A,#N/A,TRUE,"Serviços"}</definedName>
    <definedName function="false" hidden="false" localSheetId="22" name="____________ta105" vbProcedure="false">#REF!</definedName>
    <definedName function="false" hidden="false" localSheetId="22" name="____________ta157" vbProcedure="false">#REF!</definedName>
    <definedName function="false" hidden="false" localSheetId="22" name="_____________PL1" vbProcedure="false">#REF!</definedName>
    <definedName function="false" hidden="false" localSheetId="22" name="_____________ta105" vbProcedure="false">#REF!</definedName>
    <definedName function="false" hidden="false" localSheetId="22" name="_____________ta157" vbProcedure="false">#REF!</definedName>
    <definedName function="false" hidden="false" localSheetId="22" name="______________ta105" vbProcedure="false">#REF!</definedName>
    <definedName function="false" hidden="false" localSheetId="22" name="______________ta157" vbProcedure="false">#REF!</definedName>
    <definedName function="false" hidden="false" localSheetId="22" name="_______________ta105" vbProcedure="false">#REF!</definedName>
    <definedName function="false" hidden="false" localSheetId="22" name="_______________ta157" vbProcedure="false">#REF!</definedName>
    <definedName function="false" hidden="false" localSheetId="22" name="________________ta105" vbProcedure="false">#REF!</definedName>
    <definedName function="false" hidden="false" localSheetId="22" name="________________ta157" vbProcedure="false">#REF!</definedName>
    <definedName function="false" hidden="false" localSheetId="22" name="_________________ta105" vbProcedure="false">#REF!</definedName>
    <definedName function="false" hidden="false" localSheetId="22" name="_________________ta157" vbProcedure="false">#REF!</definedName>
    <definedName function="false" hidden="false" localSheetId="22" name="__________________ta105" vbProcedure="false">#REF!</definedName>
    <definedName function="false" hidden="false" localSheetId="22" name="__________________ta157" vbProcedure="false">#REF!</definedName>
    <definedName function="false" hidden="false" localSheetId="22" name="____________________ta105" vbProcedure="false">#REF!</definedName>
    <definedName function="false" hidden="false" localSheetId="22" name="____________________ta157" vbProcedure="false">#REF!</definedName>
    <definedName function="false" hidden="false" localSheetId="22" name="Área_impressão_IM" vbProcedure="false">#REF!</definedName>
    <definedName function="false" hidden="false" localSheetId="23" name="a" vbProcedure="false">#REF!</definedName>
    <definedName function="false" hidden="false" localSheetId="23" name="aapoio3por2por02" vbProcedure="false">#REF!</definedName>
    <definedName function="false" hidden="false" localSheetId="23" name="aapoio3por8por03" vbProcedure="false">#REF!</definedName>
    <definedName function="false" hidden="false" localSheetId="23" name="ADS" vbProcedure="false">#REF!</definedName>
    <definedName function="false" hidden="false" localSheetId="23" name="ALTA" vbProcedure="false">'[11]pro-08'!#ref!</definedName>
    <definedName function="false" hidden="false" localSheetId="23" name="alvenaria" vbProcedure="false">#REF!</definedName>
    <definedName function="false" hidden="false" localSheetId="23" name="amarela" vbProcedure="false">#REF!</definedName>
    <definedName function="false" hidden="false" localSheetId="23" name="andaime" vbProcedure="false">#REF!</definedName>
    <definedName function="false" hidden="false" localSheetId="23" name="apontador" vbProcedure="false">#REF!</definedName>
    <definedName function="false" hidden="false" localSheetId="23" name="Aut_original" vbProcedure="false">[14]projeto!#ref!</definedName>
    <definedName function="false" hidden="false" localSheetId="23" name="Aut_resumo" vbProcedure="false">[15]resumo_aut1!#ref!</definedName>
    <definedName function="false" hidden="false" localSheetId="23" name="auxiliar" vbProcedure="false">#REF!</definedName>
    <definedName function="false" hidden="false" localSheetId="23" name="azul" vbProcedure="false">#REF!</definedName>
    <definedName function="false" hidden="false" localSheetId="23" name="AZULSINAL" vbProcedure="false">#REF!</definedName>
    <definedName function="false" hidden="false" localSheetId="23" name="AçoCA.50" vbProcedure="false">[7]composições!$E$214</definedName>
    <definedName function="false" hidden="false" localSheetId="23" name="bdi" vbProcedure="false">'[7]mão de obra,leis e bdi'!$C$25</definedName>
    <definedName function="false" hidden="false" localSheetId="23" name="BG" vbProcedure="false">#REF!</definedName>
    <definedName function="false" hidden="false" localSheetId="23" name="BGU" vbProcedure="false">#REF!</definedName>
    <definedName function="false" hidden="false" localSheetId="23" name="BR" vbProcedure="false">#REF!</definedName>
    <definedName function="false" hidden="false" localSheetId="23" name="calcinsumos" vbProcedure="false">[18]pontes!#ref!</definedName>
    <definedName function="false" hidden="false" localSheetId="23" name="calcpunit" vbProcedure="false">[19]pontes!#ref!</definedName>
    <definedName function="false" hidden="false" localSheetId="23" name="calinsumos" vbProcedure="false">[18]pontes!#ref!</definedName>
    <definedName function="false" hidden="false" localSheetId="23" name="calpunit" vbProcedure="false">[19]pontes!#ref!</definedName>
    <definedName function="false" hidden="false" localSheetId="23" name="cantoneira" vbProcedure="false">[7]composições!$E$468</definedName>
    <definedName function="false" hidden="false" localSheetId="23" name="CAPA" vbProcedure="false">{#N/A,#N/A,TRUE,"Serviços"}</definedName>
    <definedName function="false" hidden="false" localSheetId="23" name="capa1" vbProcedure="false">{#N/A,#N/A,TRUE,"Serviços"}</definedName>
    <definedName function="false" hidden="false" localSheetId="23" name="capa1_1" vbProcedure="false">{#N/A,#N/A,TRUE,"Serviços"}</definedName>
    <definedName function="false" hidden="false" localSheetId="23" name="capa2" vbProcedure="false">{#N/A,#N/A,TRUE,"Serviços"}</definedName>
    <definedName function="false" hidden="false" localSheetId="23" name="capa2_1" vbProcedure="false">{#N/A,#N/A,TRUE,"Serviços"}</definedName>
    <definedName function="false" hidden="false" localSheetId="23" name="capataz" vbProcedure="false">#REF!</definedName>
    <definedName function="false" hidden="false" localSheetId="23" name="CAPA_1" vbProcedure="false">{#N/A,#N/A,TRUE,"Serviços"}</definedName>
    <definedName function="false" hidden="false" localSheetId="23" name="carpinteiro" vbProcedure="false">#REF!</definedName>
    <definedName function="false" hidden="false" localSheetId="23" name="CBU" vbProcedure="false">#REF!</definedName>
    <definedName function="false" hidden="false" localSheetId="23" name="CBUII" vbProcedure="false">#REF!</definedName>
    <definedName function="false" hidden="false" localSheetId="23" name="CBUQB" vbProcedure="false">#REF!</definedName>
    <definedName function="false" hidden="false" localSheetId="23" name="CBUQc" vbProcedure="false">#REF!</definedName>
    <definedName function="false" hidden="false" localSheetId="23" name="CC" vbProcedure="false">#REF!</definedName>
    <definedName function="false" hidden="false" localSheetId="23" name="cccusto" vbProcedure="false">[22]Sheet6!$F$54</definedName>
    <definedName function="false" hidden="false" localSheetId="23" name="ccusto" vbProcedure="false">[22]Sheet6!$F$54</definedName>
    <definedName function="false" hidden="false" localSheetId="23" name="CINSMG" vbProcedure="false">[27]pontes!#ref!</definedName>
    <definedName function="false" hidden="false" localSheetId="23" name="cinsumg" vbProcedure="false">[28]pontes!#ref!</definedName>
    <definedName function="false" hidden="false" localSheetId="23" name="CODIGO" vbProcedure="false">#REF!</definedName>
    <definedName function="false" hidden="false" localSheetId="23" name="concreto15" vbProcedure="false">#REF!</definedName>
    <definedName function="false" hidden="false" localSheetId="23" name="concreto25" vbProcedure="false">[7]composições!$E$347</definedName>
    <definedName function="false" hidden="false" localSheetId="23" name="concreto30" vbProcedure="false">[7]composições!$E$371</definedName>
    <definedName function="false" hidden="false" localSheetId="23" name="construtora" vbProcedure="false">#REF!</definedName>
    <definedName function="false" hidden="false" localSheetId="23" name="Consumodemateriais" vbProcedure="false">plan1</definedName>
    <definedName function="false" hidden="false" localSheetId="23" name="contrato_revisto" vbProcedure="false">#REF!</definedName>
    <definedName function="false" hidden="false" localSheetId="23" name="cpaux" vbProcedure="false">#REF!</definedName>
    <definedName function="false" hidden="false" localSheetId="23" name="CPU" vbProcedure="false">#REF!</definedName>
    <definedName function="false" hidden="false" localSheetId="23" name="crav3Tr32" vbProcedure="false">#REF!</definedName>
    <definedName function="false" hidden="false" localSheetId="23" name="cravTr68" vbProcedure="false">#REF!</definedName>
    <definedName function="false" hidden="false" localSheetId="23" name="CUSTO" vbProcedure="false">[33]Sheet6!$F$54</definedName>
    <definedName function="false" hidden="false" localSheetId="23" name="CustoPMVC" vbProcedure="false">#REF!</definedName>
    <definedName function="false" hidden="false" localSheetId="23" name="CUSTO_06" vbProcedure="false">#REF!</definedName>
    <definedName function="false" hidden="false" localSheetId="23" name="Código" vbProcedure="false">#REF!</definedName>
    <definedName function="false" hidden="false" localSheetId="23" name="d" vbProcedure="false">#REF!</definedName>
    <definedName function="false" hidden="false" localSheetId="23" name="dadinho" vbProcedure="false">#REF!</definedName>
    <definedName function="false" hidden="false" localSheetId="23" name="DADOS" vbProcedure="false">#REF!</definedName>
    <definedName function="false" hidden="false" localSheetId="23" name="Dados_Primário" vbProcedure="false">#REF!</definedName>
    <definedName function="false" hidden="false" localSheetId="23" name="DAER1" vbProcedure="false">{#N/A,#N/A,TRUE,"Serviços"}</definedName>
    <definedName function="false" hidden="false" localSheetId="23" name="DAER1_1" vbProcedure="false">{#N/A,#N/A,TRUE,"Serviços"}</definedName>
    <definedName function="false" hidden="false" localSheetId="23" name="Database" vbProcedure="false">#REF!</definedName>
    <definedName function="false" hidden="false" localSheetId="23" name="Data_Final" vbProcedure="false">#REF!</definedName>
    <definedName function="false" hidden="false" localSheetId="23" name="Data_Início" vbProcedure="false">#REF!</definedName>
    <definedName function="false" hidden="false" localSheetId="23" name="Densidades" vbProcedure="false">#REF!</definedName>
    <definedName function="false" hidden="false" localSheetId="23" name="dg" vbProcedure="false">#REF!</definedName>
    <definedName function="false" hidden="false" localSheetId="23" name="DGA" vbProcedure="false">'[11]pro-08'!#ref!</definedName>
    <definedName function="false" hidden="false" localSheetId="23" name="DJ" vbProcedure="false">#REF!</definedName>
    <definedName function="false" hidden="false" localSheetId="23" name="drenos" vbProcedure="false">[7]composições!$E$397</definedName>
    <definedName function="false" hidden="false" localSheetId="23" name="ECJ" vbProcedure="false">#REF!</definedName>
    <definedName function="false" hidden="false" localSheetId="23" name="edital" vbProcedure="false">#REF!</definedName>
    <definedName function="false" hidden="false" localSheetId="23" name="EJ" vbProcedure="false">#REF!</definedName>
    <definedName function="false" hidden="false" localSheetId="23" name="elevação" vbProcedure="false">#REF!</definedName>
    <definedName function="false" hidden="false" localSheetId="23" name="encarregadoAr" vbProcedure="false">#REF!</definedName>
    <definedName function="false" hidden="false" localSheetId="23" name="enchimento" vbProcedure="false">#REF!</definedName>
    <definedName function="false" hidden="false" localSheetId="23" name="engenheiro" vbProcedure="false">#REF!</definedName>
    <definedName function="false" hidden="false" localSheetId="23" name="enroPA" vbProcedure="false">#REF!</definedName>
    <definedName function="false" hidden="false" localSheetId="23" name="ensecadeira5" vbProcedure="false">#REF!</definedName>
    <definedName function="false" hidden="false" localSheetId="23" name="ensecadeira7" vbProcedure="false">[7]composições!$E$161</definedName>
    <definedName function="false" hidden="false" localSheetId="23" name="escavacao.1" vbProcedure="false">[7]composições!$E$29</definedName>
    <definedName function="false" hidden="false" localSheetId="23" name="escavacao.2" vbProcedure="false">#REF!</definedName>
    <definedName function="false" hidden="false" localSheetId="23" name="escavacao.3" vbProcedure="false">[7]composições!$E$56</definedName>
    <definedName function="false" hidden="false" localSheetId="23" name="escoramentof" vbProcedure="false">#REF!</definedName>
    <definedName function="false" hidden="false" localSheetId="23" name="EST" vbProcedure="false">#REF!</definedName>
    <definedName function="false" hidden="false" localSheetId="23" name="EXA" vbProcedure="false">'[11]pro-08'!#ref!</definedName>
    <definedName function="false" hidden="false" localSheetId="23" name="Ext" vbProcedure="false">#REF!</definedName>
    <definedName function="false" hidden="false" localSheetId="23" name="ExtFaixa" vbProcedure="false">#REF!</definedName>
    <definedName function="false" hidden="false" localSheetId="23" name="ExtFaixa2" vbProcedure="false">'[2]p a t o 99 b'!#ref!</definedName>
    <definedName function="false" hidden="false" localSheetId="23" name="f" vbProcedure="false">#REF!</definedName>
    <definedName function="false" hidden="false" localSheetId="23" name="FATURAS2002" vbProcedure="false">{#N/A,#N/A,TRUE,"Serviços"}</definedName>
    <definedName function="false" hidden="false" localSheetId="23" name="FATURAS2002_1" vbProcedure="false">{#N/A,#N/A,TRUE,"Serviços"}</definedName>
    <definedName function="false" hidden="false" localSheetId="23" name="fc1a" vbProcedure="false">'[11]pro-08'!#ref!</definedName>
    <definedName function="false" hidden="false" localSheetId="23" name="FC2A" vbProcedure="false">'[11]pro-08'!#ref!</definedName>
    <definedName function="false" hidden="false" localSheetId="23" name="FC3A" vbProcedure="false">'[11]pro-08'!#ref!</definedName>
    <definedName function="false" hidden="false" localSheetId="23" name="feitor" vbProcedure="false">#REF!</definedName>
    <definedName function="false" hidden="false" localSheetId="23" name="fer" vbProcedure="false">[40]comp1!#ref!</definedName>
    <definedName function="false" hidden="false" localSheetId="23" name="ferreiro" vbProcedure="false">#REF!</definedName>
    <definedName function="false" hidden="false" localSheetId="23" name="FLU" vbProcedure="false">#REF!</definedName>
    <definedName function="false" hidden="false" localSheetId="23" name="FOLHA01" vbProcedure="false">{#N/A,#N/A,TRUE,"Serviços"}</definedName>
    <definedName function="false" hidden="false" localSheetId="23" name="FOLHA01_1" vbProcedure="false">{#N/A,#N/A,TRUE,"Serviços"}</definedName>
    <definedName function="false" hidden="false" localSheetId="23" name="folha1" vbProcedure="false">{#N/A,#N/A,TRUE,"Serviços"}</definedName>
    <definedName function="false" hidden="false" localSheetId="23" name="folha1_1" vbProcedure="false">{#N/A,#N/A,TRUE,"Serviços"}</definedName>
    <definedName function="false" hidden="false" localSheetId="23" name="forcortdob" vbProcedure="false">#REF!</definedName>
    <definedName function="false" hidden="false" localSheetId="23" name="formacurva" vbProcedure="false">#REF!</definedName>
    <definedName function="false" hidden="false" localSheetId="23" name="formamad" vbProcedure="false">[7]composições!$E$239</definedName>
    <definedName function="false" hidden="false" localSheetId="23" name="formaplana" vbProcedure="false">#REF!</definedName>
    <definedName function="false" hidden="false" localSheetId="23" name="fornec3Tr32" vbProcedure="false">#REF!</definedName>
    <definedName function="false" hidden="false" localSheetId="23" name="fornecTr68" vbProcedure="false">#REF!</definedName>
    <definedName function="false" hidden="false" localSheetId="23" name="furador" vbProcedure="false">#REF!</definedName>
    <definedName function="false" hidden="false" localSheetId="23" name="gcorpo" vbProcedure="false">#REF!</definedName>
    <definedName function="false" hidden="false" localSheetId="23" name="gtryfj" vbProcedure="false">{#N/A,#N/A,TRUE,"Serviços"}</definedName>
    <definedName function="false" hidden="false" localSheetId="23" name="gtryfj_1" vbProcedure="false">{#N/A,#N/A,TRUE,"Serviços"}</definedName>
    <definedName function="false" hidden="false" localSheetId="23" name="hbomba" vbProcedure="false">#REF!</definedName>
    <definedName function="false" hidden="false" localSheetId="23" name="hi" vbProcedure="false">#REF!</definedName>
    <definedName function="false" hidden="false" localSheetId="23" name="I" vbProcedure="false">#REF!</definedName>
    <definedName function="false" hidden="false" localSheetId="23" name="IM" vbProcedure="false">#REF!</definedName>
    <definedName function="false" hidden="false" localSheetId="23" name="INSUMOS" vbProcedure="false">#REF!</definedName>
    <definedName function="false" hidden="false" localSheetId="23" name="JANEIRO2003" vbProcedure="false">{#N/A,#N/A,TRUE,"Serviços"}</definedName>
    <definedName function="false" hidden="false" localSheetId="23" name="JANEIRO2003_1" vbProcedure="false">{#N/A,#N/A,TRUE,"Serviços"}</definedName>
    <definedName function="false" hidden="false" localSheetId="23" name="jeribu" vbProcedure="false">#REF!</definedName>
    <definedName function="false" hidden="false" localSheetId="23" name="KAPA" vbProcedure="false">'[42]1-1'!#ref!</definedName>
    <definedName function="false" hidden="false" localSheetId="23" name="kg" vbProcedure="false">#REF!</definedName>
    <definedName function="false" hidden="false" localSheetId="23" name="lama" vbProcedure="false">#REF!</definedName>
    <definedName function="false" hidden="false" localSheetId="23" name="leis" vbProcedure="false">#REF!</definedName>
    <definedName function="false" hidden="false" localSheetId="23" name="LILASDRENA" vbProcedure="false">#REF!</definedName>
    <definedName function="false" hidden="false" localSheetId="23" name="mao_de_obra" vbProcedure="false">#REF!</definedName>
    <definedName function="false" hidden="false" localSheetId="23" name="massacara" vbProcedure="false">#REF!</definedName>
    <definedName function="false" hidden="false" localSheetId="23" name="mdoinstal" vbProcedure="false">#REF!</definedName>
    <definedName function="false" hidden="false" localSheetId="23" name="Medição" vbProcedure="false">#REF!</definedName>
    <definedName function="false" hidden="false" localSheetId="23" name="memoria" vbProcedure="false">#REF!</definedName>
    <definedName function="false" hidden="false" localSheetId="23" name="memoria_brita" vbProcedure="false">#REF!</definedName>
    <definedName function="false" hidden="false" localSheetId="23" name="memoria_cap5070" vbProcedure="false">#REF!</definedName>
    <definedName function="false" hidden="false" localSheetId="23" name="memoria_cbuq" vbProcedure="false">#REF!</definedName>
    <definedName function="false" hidden="false" localSheetId="23" name="memoria_filler" vbProcedure="false">#REF!</definedName>
    <definedName function="false" hidden="false" localSheetId="23" name="memoria_pintura" vbProcedure="false">#REF!</definedName>
    <definedName function="false" hidden="false" localSheetId="23" name="memoria_qdade" vbProcedure="false">#REF!</definedName>
    <definedName function="false" hidden="false" localSheetId="23" name="memoria_RR1C" vbProcedure="false">#REF!</definedName>
    <definedName function="false" hidden="false" localSheetId="23" name="memoria_trans_areia" vbProcedure="false">#REF!</definedName>
    <definedName function="false" hidden="false" localSheetId="23" name="memoria_trans_brita" vbProcedure="false">#REF!</definedName>
    <definedName function="false" hidden="false" localSheetId="23" name="memoria_trans_cbuq" vbProcedure="false">#REF!</definedName>
    <definedName function="false" hidden="false" localSheetId="23" name="memoria_trans_filler" vbProcedure="false">#REF!</definedName>
    <definedName function="false" hidden="false" localSheetId="23" name="mestre" vbProcedure="false">#REF!</definedName>
    <definedName function="false" hidden="false" localSheetId="23" name="mobra" vbProcedure="false">[40]comp1!#ref!</definedName>
    <definedName function="false" hidden="false" localSheetId="23" name="N" vbProcedure="false">#REF!</definedName>
    <definedName function="false" hidden="false" localSheetId="23" name="nome" vbProcedure="false">#REF!</definedName>
    <definedName function="false" hidden="false" localSheetId="23" name="novo" vbProcedure="false">{#N/A,#N/A,FALSE,"Planilha";#N/A,#N/A,FALSE,"Resumo";#N/A,#N/A,FALSE,"Fisico";#N/A,#N/A,FALSE,"Financeiro";#N/A,#N/A,FALSE,"Financeiro"}</definedName>
    <definedName function="false" hidden="false" localSheetId="23" name="NOVOS" vbProcedure="false">#REF!</definedName>
    <definedName function="false" hidden="false" localSheetId="23" name="NTEI" vbProcedure="false">'[11]pro-08'!#ref!</definedName>
    <definedName function="false" hidden="false" localSheetId="23" name="objeto" vbProcedure="false">#REF!</definedName>
    <definedName function="false" hidden="false" localSheetId="23" name="OPA" vbProcedure="false">'[11]pro-08'!#ref!</definedName>
    <definedName function="false" hidden="false" localSheetId="23" name="operabate" vbProcedure="false">#REF!</definedName>
    <definedName function="false" hidden="false" localSheetId="23" name="orgao" vbProcedure="false">#REF!</definedName>
    <definedName function="false" hidden="false" localSheetId="23" name="orçamrest" vbProcedure="false">{#N/A,#N/A,TRUE,"Serviços"}</definedName>
    <definedName function="false" hidden="false" localSheetId="23" name="orçamrest_1" vbProcedure="false">{#N/A,#N/A,TRUE,"Serviços"}</definedName>
    <definedName function="false" hidden="false" localSheetId="23" name="Para_agua_base" vbProcedure="false">#REF!</definedName>
    <definedName function="false" hidden="false" localSheetId="23" name="Para_agua_dmt_base" vbProcedure="false">#REF!</definedName>
    <definedName function="false" hidden="false" localSheetId="23" name="Para_agua_dmt_regula" vbProcedure="false">#REF!</definedName>
    <definedName function="false" hidden="false" localSheetId="23" name="Para_agua_dmt_terra" vbProcedure="false">#REF!</definedName>
    <definedName function="false" hidden="false" localSheetId="23" name="Para_agua_regula" vbProcedure="false">#REF!</definedName>
    <definedName function="false" hidden="false" localSheetId="23" name="Para_agua_terra" vbProcedure="false">#REF!</definedName>
    <definedName function="false" hidden="false" localSheetId="23" name="Para_areia_dens" vbProcedure="false">#REF!</definedName>
    <definedName function="false" hidden="false" localSheetId="23" name="Para_areia_dmt" vbProcedure="false">#REF!</definedName>
    <definedName function="false" hidden="false" localSheetId="23" name="Para_base_dens" vbProcedure="false">#REF!</definedName>
    <definedName function="false" hidden="false" localSheetId="23" name="Para_base_dmt" vbProcedure="false">#REF!</definedName>
    <definedName function="false" hidden="false" localSheetId="23" name="Para_base_espess" vbProcedure="false">#REF!</definedName>
    <definedName function="false" hidden="false" localSheetId="23" name="Para_base_larg" vbProcedure="false">#REF!</definedName>
    <definedName function="false" hidden="false" localSheetId="23" name="Para_brita_dens" vbProcedure="false">#REF!</definedName>
    <definedName function="false" hidden="false" localSheetId="23" name="Para_brita_dmt_com" vbProcedure="false">#REF!</definedName>
    <definedName function="false" hidden="false" localSheetId="23" name="Para_brita_dmt_loc" vbProcedure="false">#REF!</definedName>
    <definedName function="false" hidden="false" localSheetId="23" name="Para_cbuq_areia" vbProcedure="false">#REF!</definedName>
    <definedName function="false" hidden="false" localSheetId="23" name="Para_cbuq_brita" vbProcedure="false">#REF!</definedName>
    <definedName function="false" hidden="false" localSheetId="23" name="Para_cbuq_cap" vbProcedure="false">#REF!</definedName>
    <definedName function="false" hidden="false" localSheetId="23" name="Para_cbuq_dens" vbProcedure="false">#REF!</definedName>
    <definedName function="false" hidden="false" localSheetId="23" name="Para_cbuq_dmt" vbProcedure="false">#REF!</definedName>
    <definedName function="false" hidden="false" localSheetId="23" name="Para_cbuq_espess" vbProcedure="false">#REF!</definedName>
    <definedName function="false" hidden="false" localSheetId="23" name="Para_cbuq_filler" vbProcedure="false">#REF!</definedName>
    <definedName function="false" hidden="false" localSheetId="23" name="Para_cbuq_larg" vbProcedure="false">#REF!</definedName>
    <definedName function="false" hidden="false" localSheetId="23" name="Para_desmatemento" vbProcedure="false">#REF!</definedName>
    <definedName function="false" hidden="false" localSheetId="23" name="Para_empolamento" vbProcedure="false">#REF!</definedName>
    <definedName function="false" hidden="false" localSheetId="23" name="Para_extensao_prev" vbProcedure="false">#REF!</definedName>
    <definedName function="false" hidden="false" localSheetId="23" name="Para_filler_dmt" vbProcedure="false">#REF!</definedName>
    <definedName function="false" hidden="false" localSheetId="23" name="Para_fin_dec" vbProcedure="false">#REF!</definedName>
    <definedName function="false" hidden="false" localSheetId="23" name="Para_fin_tx" vbProcedure="false">#REF!</definedName>
    <definedName function="false" hidden="false" localSheetId="23" name="Para_imprimacao_larg" vbProcedure="false">#REF!</definedName>
    <definedName function="false" hidden="false" localSheetId="23" name="Para_imprimacao_taxa" vbProcedure="false">#REF!</definedName>
    <definedName function="false" hidden="false" localSheetId="23" name="Para_intersecao" vbProcedure="false">#REF!</definedName>
    <definedName function="false" hidden="false" localSheetId="23" name="Para_pintura_larg" vbProcedure="false">#REF!</definedName>
    <definedName function="false" hidden="false" localSheetId="23" name="Para_pintura_taxa" vbProcedure="false">#REF!</definedName>
    <definedName function="false" hidden="false" localSheetId="23" name="Para_qda_dec" vbProcedure="false">#REF!</definedName>
    <definedName function="false" hidden="false" localSheetId="23" name="Para_qda_tx" vbProcedure="false">#REF!</definedName>
    <definedName function="false" hidden="false" localSheetId="23" name="Para_regula_espes" vbProcedure="false">#REF!</definedName>
    <definedName function="false" hidden="false" localSheetId="23" name="Para_regula_larg" vbProcedure="false">#REF!</definedName>
    <definedName function="false" hidden="false" localSheetId="23" name="Para_roco" vbProcedure="false">#REF!</definedName>
    <definedName function="false" hidden="false" localSheetId="23" name="Para_tss_brita" vbProcedure="false">#REF!</definedName>
    <definedName function="false" hidden="false" localSheetId="23" name="Para_tss_larg" vbProcedure="false">#REF!</definedName>
    <definedName function="false" hidden="false" localSheetId="23" name="Para_tss_RR2C" vbProcedure="false">#REF!</definedName>
    <definedName function="false" hidden="false" localSheetId="23" name="PassaExtenso" vbProcedure="false">[43]!PassaExtenso</definedName>
    <definedName function="false" hidden="false" localSheetId="23" name="paux" vbProcedure="false">#REF!</definedName>
    <definedName function="false" hidden="false" localSheetId="23" name="pedreiro" vbProcedure="false">#REF!</definedName>
    <definedName function="false" hidden="false" localSheetId="23" name="pesquisa" vbProcedure="false">#REF!</definedName>
    <definedName function="false" hidden="false" localSheetId="23" name="pinturas" vbProcedure="false">#REF!</definedName>
    <definedName function="false" hidden="false" localSheetId="23" name="pju" vbProcedure="false">#REF!</definedName>
    <definedName function="false" hidden="false" localSheetId="23" name="PL" vbProcedure="false">#REF!</definedName>
    <definedName function="false" hidden="false" localSheetId="23" name="PLAN" vbProcedure="false">#REF!</definedName>
    <definedName function="false" hidden="false" localSheetId="23" name="PLANILHA" vbProcedure="false">#REF!</definedName>
    <definedName function="false" hidden="false" localSheetId="23" name="pldner" vbProcedure="false">#REF!</definedName>
    <definedName function="false" hidden="false" localSheetId="23" name="plpb" vbProcedure="false">#REF!</definedName>
    <definedName function="false" hidden="false" localSheetId="23" name="PL_DNER_BARREIRO" vbProcedure="false">#REF!</definedName>
    <definedName function="false" hidden="false" localSheetId="23" name="PL_PB_BARREIRO" vbProcedure="false">#REF!</definedName>
    <definedName function="false" hidden="false" localSheetId="23" name="ponteest1650" vbProcedure="false">#REF!</definedName>
    <definedName function="false" hidden="false" localSheetId="23" name="ponteest856" vbProcedure="false">#REF!</definedName>
    <definedName function="false" hidden="false" localSheetId="23" name="ponteest894" vbProcedure="false">#REF!</definedName>
    <definedName function="false" hidden="false" localSheetId="23" name="PRECO" vbProcedure="false">#REF!</definedName>
    <definedName function="false" hidden="false" localSheetId="23" name="preco1" vbProcedure="false">#REF!</definedName>
    <definedName function="false" hidden="false" localSheetId="23" name="Print_Area_MI" vbProcedure="false">#REF!</definedName>
    <definedName function="false" hidden="false" localSheetId="23" name="PRINT_TITLES_MI" vbProcedure="false">#REF!</definedName>
    <definedName function="false" hidden="false" localSheetId="23" name="processo" vbProcedure="false">#REF!</definedName>
    <definedName function="false" hidden="false" localSheetId="23" name="PROD_1" vbProcedure="false">{#N/A,#N/A,TRUE,"Serviços"}</definedName>
    <definedName function="false" hidden="false" localSheetId="23" name="PROD_1_1" vbProcedure="false">{#N/A,#N/A,TRUE,"Serviços"}</definedName>
    <definedName function="false" hidden="false" localSheetId="23" name="qq" vbProcedure="false">[18]pontes!#ref!</definedName>
    <definedName function="false" hidden="false" localSheetId="23" name="qualquer" vbProcedure="false">[18]pontes!#ref!</definedName>
    <definedName function="false" hidden="false" localSheetId="23" name="queiroz" vbProcedure="false">#REF!</definedName>
    <definedName function="false" hidden="false" localSheetId="23" name="quilometros" vbProcedure="false">#REF!</definedName>
    <definedName function="false" hidden="false" localSheetId="23" name="REF" vbProcedure="false">#REF!</definedName>
    <definedName function="false" hidden="false" localSheetId="23" name="REG" vbProcedure="false">#REF!</definedName>
    <definedName function="false" hidden="false" localSheetId="23" name="REGULA" vbProcedure="false">#REF!</definedName>
    <definedName function="false" hidden="false" localSheetId="23" name="REL" vbProcedure="false">{#N/A,#N/A,TRUE,"Serviços"}</definedName>
    <definedName function="false" hidden="false" localSheetId="23" name="REL_1" vbProcedure="false">{#N/A,#N/A,TRUE,"Serviços"}</definedName>
    <definedName function="false" hidden="false" localSheetId="23" name="Revisao" vbProcedure="false">#REF!</definedName>
    <definedName function="false" hidden="false" localSheetId="23" name="Revisao_rev" vbProcedure="false">#REF!</definedName>
    <definedName function="false" hidden="false" localSheetId="23" name="Revisao_serv" vbProcedure="false">#REF!</definedName>
    <definedName function="false" hidden="false" localSheetId="23" name="Revisao_und" vbProcedure="false">#REF!</definedName>
    <definedName function="false" hidden="false" localSheetId="23" name="RMA" vbProcedure="false">'[11]pro-08'!#ref!</definedName>
    <definedName function="false" hidden="false" localSheetId="23" name="rr" vbProcedure="false">{#N/A,#N/A,TRUE,"Serviços"}</definedName>
    <definedName function="false" hidden="false" localSheetId="23" name="rrff" vbProcedure="false">{#N/A,#N/A,TRUE,"Serviços"}</definedName>
    <definedName function="false" hidden="false" localSheetId="23" name="rrff_1" vbProcedure="false">{#N/A,#N/A,TRUE,"Serviços"}</definedName>
    <definedName function="false" hidden="false" localSheetId="23" name="rr_1" vbProcedure="false">{#N/A,#N/A,TRUE,"Serviços"}</definedName>
    <definedName function="false" hidden="false" localSheetId="23" name="RS" vbProcedure="false">#REF!</definedName>
    <definedName function="false" hidden="false" localSheetId="23" name="sbg" vbProcedure="false">#REF!</definedName>
    <definedName function="false" hidden="false" localSheetId="23" name="SBTC" vbProcedure="false">#REF!</definedName>
    <definedName function="false" hidden="false" localSheetId="23" name="servente" vbProcedure="false">#REF!</definedName>
    <definedName function="false" hidden="false" localSheetId="23" name="serventep" vbProcedure="false">#REF!</definedName>
    <definedName function="false" hidden="false" localSheetId="23" name="servi" vbProcedure="false">#REF!</definedName>
    <definedName function="false" hidden="false" localSheetId="23" name="Serviço" vbProcedure="false">#REF!</definedName>
    <definedName function="false" hidden="false" localSheetId="23" name="SETEMBRO" vbProcedure="false">{#N/A,#N/A,TRUE,"Serviços"}</definedName>
    <definedName function="false" hidden="false" localSheetId="23" name="SETEMBRO_1" vbProcedure="false">{#N/A,#N/A,TRUE,"Serviços"}</definedName>
    <definedName function="false" hidden="false" localSheetId="23" name="SINAPI_OUTUBRO" vbProcedure="false">'[51]TABELA DE COMPOSIÇÕES - SINAPI '!$A$35:$D$5473</definedName>
    <definedName function="false" hidden="false" localSheetId="23" name="soldador" vbProcedure="false">#REF!</definedName>
    <definedName function="false" hidden="false" localSheetId="23" name="SomaMedAtual" vbProcedure="false">SUM(IF(#REF!=#REF!,IF(#REF!=#REF!,#REF!)))</definedName>
    <definedName function="false" hidden="false" localSheetId="23" name="Tab_Serv." vbProcedure="false">#REF!</definedName>
    <definedName function="false" hidden="false" localSheetId="23" name="Tab_Serviços" vbProcedure="false">#REF!</definedName>
    <definedName function="false" hidden="false" localSheetId="23" name="teste" vbProcedure="false">[18]pontes!#ref!</definedName>
    <definedName function="false" hidden="false" localSheetId="23" name="the" vbProcedure="false">#REF!</definedName>
    <definedName function="false" hidden="false" localSheetId="23" name="Tijuipe" vbProcedure="false">#REF!</definedName>
    <definedName function="false" hidden="false" localSheetId="23" name="tijuipinho" vbProcedure="false">#REF!</definedName>
    <definedName function="false" hidden="false" localSheetId="23" name="tipos" vbProcedure="false">[58]CustosTransp!$V$2:$V$4</definedName>
    <definedName function="false" hidden="false" localSheetId="23" name="topógrafo" vbProcedure="false">#REF!</definedName>
    <definedName function="false" hidden="false" localSheetId="23" name="total" vbProcedure="false">#REF!</definedName>
    <definedName function="false" hidden="false" localSheetId="23" name="TOTALSAIBRO" vbProcedure="false">#REF!</definedName>
    <definedName function="false" hidden="false" localSheetId="23" name="TPM" vbProcedure="false">#REF!</definedName>
    <definedName function="false" hidden="false" localSheetId="23" name="transolo" vbProcedure="false">#REF!</definedName>
    <definedName function="false" hidden="false" localSheetId="23" name="transporte" vbProcedure="false">#REF!</definedName>
    <definedName function="false" hidden="false" localSheetId="23" name="tst" vbProcedure="false">[18]pontes!#ref!</definedName>
    <definedName function="false" hidden="false" localSheetId="23" name="tubulCA" vbProcedure="false">#REF!</definedName>
    <definedName function="false" hidden="false" localSheetId="23" name="tubulão" vbProcedure="false">#REF!</definedName>
    <definedName function="false" hidden="false" localSheetId="23" name="TYUIO" vbProcedure="false">{#N/A,#N/A,TRUE,"Serviços"}</definedName>
    <definedName function="false" hidden="false" localSheetId="23" name="TYUIO_1" vbProcedure="false">{#N/A,#N/A,TRUE,"Serviços"}</definedName>
    <definedName function="false" hidden="false" localSheetId="23" name="VAMM" vbProcedure="false">#REF!</definedName>
    <definedName function="false" hidden="false" localSheetId="23" name="verde" vbProcedure="false">#REF!</definedName>
    <definedName function="false" hidden="false" localSheetId="23" name="verdepav" vbProcedure="false">#REF!</definedName>
    <definedName function="false" hidden="false" localSheetId="23" name="vigia" vbProcedure="false">#REF!</definedName>
    <definedName function="false" hidden="false" localSheetId="23" name="w" vbProcedure="false">#REF!</definedName>
    <definedName function="false" hidden="false" localSheetId="23" name="wrn.Orçamento." vbProcedure="false">{#N/A,#N/A,FALSE,"Planilha";#N/A,#N/A,FALSE,"Resumo";#N/A,#N/A,FALSE,"Fisico";#N/A,#N/A,FALSE,"Financeiro";#N/A,#N/A,FALSE,"Financeiro"}</definedName>
    <definedName function="false" hidden="false" localSheetId="23" name="wrn.Tipo." vbProcedure="false">{#N/A,#N/A,TRUE,"Serviços"}</definedName>
    <definedName function="false" hidden="false" localSheetId="23" name="wrn.Tipo._1" vbProcedure="false">{#N/A,#N/A,TRUE,"Serviços"}</definedName>
    <definedName function="false" hidden="false" localSheetId="23" name="WWW" vbProcedure="false">plan1</definedName>
    <definedName function="false" hidden="false" localSheetId="23" name="X" vbProcedure="false">#REF!</definedName>
    <definedName function="false" hidden="false" localSheetId="23" name="xique" vbProcedure="false">#REF!</definedName>
    <definedName function="false" hidden="false" localSheetId="23" name="\I" vbProcedure="false">#REF!</definedName>
    <definedName function="false" hidden="false" localSheetId="23" name="\S" vbProcedure="false">[1]compos1!#ref!</definedName>
    <definedName function="false" hidden="false" localSheetId="23" name="_" vbProcedure="false">#REF!</definedName>
    <definedName function="false" hidden="false" localSheetId="23" name="_01_09_96" vbProcedure="false">#REF!</definedName>
    <definedName function="false" hidden="false" localSheetId="23" name="_apf1" vbProcedure="false">#REF!</definedName>
    <definedName function="false" hidden="false" localSheetId="23" name="_cpf1" vbProcedure="false">#REF!</definedName>
    <definedName function="false" hidden="false" localSheetId="23" name="_Ext2" vbProcedure="false">'[2]p a t o 99 b'!#ref!</definedName>
    <definedName function="false" hidden="false" localSheetId="23" name="_OUT98" vbProcedure="false">{#N/A,#N/A,TRUE,"Serviços"}</definedName>
    <definedName function="false" hidden="false" localSheetId="23" name="_OUT98_1" vbProcedure="false">{#N/A,#N/A,TRUE,"Serviços"}</definedName>
    <definedName function="false" hidden="false" localSheetId="23" name="_PL1" vbProcedure="false">#REF!</definedName>
    <definedName function="false" hidden="false" localSheetId="23" name="_r" vbProcedure="false">#REF!</definedName>
    <definedName function="false" hidden="false" localSheetId="23" name="_ta105" vbProcedure="false">#REF!</definedName>
    <definedName function="false" hidden="false" localSheetId="23" name="_ta157" vbProcedure="false">#REF!</definedName>
    <definedName function="false" hidden="false" localSheetId="23" name="_xlnm.Database" vbProcedure="false">#REF!</definedName>
    <definedName function="false" hidden="false" localSheetId="23" name="_xlnm.Print_Area" vbProcedure="false">EqAcFrServ!$A$1:$H$37</definedName>
    <definedName function="false" hidden="false" localSheetId="23" name="_xlnm.Print_Titles" vbProcedure="false">EqAcFrServ!$1:$10</definedName>
    <definedName function="false" hidden="false" localSheetId="23" name="__apf1" vbProcedure="false">#REF!</definedName>
    <definedName function="false" hidden="false" localSheetId="23" name="__cpf1" vbProcedure="false">#REF!</definedName>
    <definedName function="false" hidden="false" localSheetId="23" name="__Ext2" vbProcedure="false">'[2]p a t o 99 b'!#ref!</definedName>
    <definedName function="false" hidden="false" localSheetId="23" name="__OUT98" vbProcedure="false">{#N/A,#N/A,TRUE,"Serviços"}</definedName>
    <definedName function="false" hidden="false" localSheetId="23" name="__OUT98_1" vbProcedure="false">{#N/A,#N/A,TRUE,"Serviços"}</definedName>
    <definedName function="false" hidden="false" localSheetId="23" name="__PL1" vbProcedure="false">#REF!</definedName>
    <definedName function="false" hidden="false" localSheetId="23" name="__r" vbProcedure="false">#REF!</definedName>
    <definedName function="false" hidden="false" localSheetId="23" name="__ta105" vbProcedure="false">#REF!</definedName>
    <definedName function="false" hidden="false" localSheetId="23" name="__ta157" vbProcedure="false">#REF!</definedName>
    <definedName function="false" hidden="false" localSheetId="23" name="___Ext2" vbProcedure="false">'[2]p a t o 99 b'!#ref!</definedName>
    <definedName function="false" hidden="false" localSheetId="23" name="___OUT98" vbProcedure="false">{#N/A,#N/A,TRUE,"Serviços"}</definedName>
    <definedName function="false" hidden="false" localSheetId="23" name="___OUT98_1" vbProcedure="false">{#N/A,#N/A,TRUE,"Serviços"}</definedName>
    <definedName function="false" hidden="false" localSheetId="23" name="___PL1" vbProcedure="false">#REF!</definedName>
    <definedName function="false" hidden="false" localSheetId="23" name="___r" vbProcedure="false">#REF!</definedName>
    <definedName function="false" hidden="false" localSheetId="23" name="___ta105" vbProcedure="false">#REF!</definedName>
    <definedName function="false" hidden="false" localSheetId="23" name="___ta157" vbProcedure="false">#REF!</definedName>
    <definedName function="false" hidden="false" localSheetId="23" name="____OUT98" vbProcedure="false">{#N/A,#N/A,TRUE,"Serviços"}</definedName>
    <definedName function="false" hidden="false" localSheetId="23" name="____OUT98_1" vbProcedure="false">{#N/A,#N/A,TRUE,"Serviços"}</definedName>
    <definedName function="false" hidden="false" localSheetId="23" name="____PL1" vbProcedure="false">#REF!</definedName>
    <definedName function="false" hidden="false" localSheetId="23" name="____r" vbProcedure="false">#REF!</definedName>
    <definedName function="false" hidden="false" localSheetId="23" name="____ta105" vbProcedure="false">#REF!</definedName>
    <definedName function="false" hidden="false" localSheetId="23" name="____ta157" vbProcedure="false">#REF!</definedName>
    <definedName function="false" hidden="false" localSheetId="23" name="_____Ext2" vbProcedure="false">'[2]p a t o 99 b'!#ref!</definedName>
    <definedName function="false" hidden="false" localSheetId="23" name="_____PL1" vbProcedure="false">#REF!</definedName>
    <definedName function="false" hidden="false" localSheetId="23" name="_____r" vbProcedure="false">#REF!</definedName>
    <definedName function="false" hidden="false" localSheetId="23" name="_____ta105" vbProcedure="false">#REF!</definedName>
    <definedName function="false" hidden="false" localSheetId="23" name="_____ta157" vbProcedure="false">#REF!</definedName>
    <definedName function="false" hidden="false" localSheetId="23" name="______Ext2" vbProcedure="false">'[2]p a t o 99 b'!#ref!</definedName>
    <definedName function="false" hidden="false" localSheetId="23" name="______OUT98" vbProcedure="false">{#N/A,#N/A,TRUE,"Serviços"}</definedName>
    <definedName function="false" hidden="false" localSheetId="23" name="______OUT98_1" vbProcedure="false">{#N/A,#N/A,TRUE,"Serviços"}</definedName>
    <definedName function="false" hidden="false" localSheetId="23" name="______PL1" vbProcedure="false">#REF!</definedName>
    <definedName function="false" hidden="false" localSheetId="23" name="______r" vbProcedure="false">#REF!</definedName>
    <definedName function="false" hidden="false" localSheetId="23" name="______ta105" vbProcedure="false">#REF!</definedName>
    <definedName function="false" hidden="false" localSheetId="23" name="______ta157" vbProcedure="false">#REF!</definedName>
    <definedName function="false" hidden="false" localSheetId="23" name="_______PL1" vbProcedure="false">#REF!</definedName>
    <definedName function="false" hidden="false" localSheetId="23" name="_______r" vbProcedure="false">#REF!</definedName>
    <definedName function="false" hidden="false" localSheetId="23" name="_______ta105" vbProcedure="false">#REF!</definedName>
    <definedName function="false" hidden="false" localSheetId="23" name="_______ta157" vbProcedure="false">#REF!</definedName>
    <definedName function="false" hidden="false" localSheetId="23" name="________Ext2" vbProcedure="false">'[2]p a t o 99 b'!#ref!</definedName>
    <definedName function="false" hidden="false" localSheetId="23" name="________OUT98" vbProcedure="false">{#N/A,#N/A,TRUE,"Serviços"}</definedName>
    <definedName function="false" hidden="false" localSheetId="23" name="________OUT98_1" vbProcedure="false">{#N/A,#N/A,TRUE,"Serviços"}</definedName>
    <definedName function="false" hidden="false" localSheetId="23" name="________r" vbProcedure="false">#REF!</definedName>
    <definedName function="false" hidden="false" localSheetId="23" name="________ta105" vbProcedure="false">#REF!</definedName>
    <definedName function="false" hidden="false" localSheetId="23" name="________ta157" vbProcedure="false">#REF!</definedName>
    <definedName function="false" hidden="false" localSheetId="23" name="_________PL1" vbProcedure="false">#REF!</definedName>
    <definedName function="false" hidden="false" localSheetId="23" name="_________ta105" vbProcedure="false">#REF!</definedName>
    <definedName function="false" hidden="false" localSheetId="23" name="_________ta157" vbProcedure="false">#REF!</definedName>
    <definedName function="false" hidden="false" localSheetId="23" name="__________Ext2" vbProcedure="false">'[2]p a t o 99 b'!#ref!</definedName>
    <definedName function="false" hidden="false" localSheetId="23" name="__________OUT98" vbProcedure="false">{#N/A,#N/A,TRUE,"Serviços"}</definedName>
    <definedName function="false" hidden="false" localSheetId="23" name="__________OUT98_1" vbProcedure="false">{#N/A,#N/A,TRUE,"Serviços"}</definedName>
    <definedName function="false" hidden="false" localSheetId="23" name="__________ta105" vbProcedure="false">#REF!</definedName>
    <definedName function="false" hidden="false" localSheetId="23" name="__________ta157" vbProcedure="false">#REF!</definedName>
    <definedName function="false" hidden="false" localSheetId="23" name="___________PL1" vbProcedure="false">#REF!</definedName>
    <definedName function="false" hidden="false" localSheetId="23" name="___________ta105" vbProcedure="false">#REF!</definedName>
    <definedName function="false" hidden="false" localSheetId="23" name="___________ta157" vbProcedure="false">#REF!</definedName>
    <definedName function="false" hidden="false" localSheetId="23" name="____________Ext2" vbProcedure="false">'[2]p a t o 99 b'!#ref!</definedName>
    <definedName function="false" hidden="false" localSheetId="23" name="____________OUT98" vbProcedure="false">{#N/A,#N/A,TRUE,"Serviços"}</definedName>
    <definedName function="false" hidden="false" localSheetId="23" name="____________OUT98_1" vbProcedure="false">{#N/A,#N/A,TRUE,"Serviços"}</definedName>
    <definedName function="false" hidden="false" localSheetId="23" name="____________ta105" vbProcedure="false">#REF!</definedName>
    <definedName function="false" hidden="false" localSheetId="23" name="____________ta157" vbProcedure="false">#REF!</definedName>
    <definedName function="false" hidden="false" localSheetId="23" name="_____________PL1" vbProcedure="false">#REF!</definedName>
    <definedName function="false" hidden="false" localSheetId="23" name="_____________ta105" vbProcedure="false">#REF!</definedName>
    <definedName function="false" hidden="false" localSheetId="23" name="_____________ta157" vbProcedure="false">#REF!</definedName>
    <definedName function="false" hidden="false" localSheetId="23" name="______________ta105" vbProcedure="false">#REF!</definedName>
    <definedName function="false" hidden="false" localSheetId="23" name="______________ta157" vbProcedure="false">#REF!</definedName>
    <definedName function="false" hidden="false" localSheetId="23" name="_______________ta105" vbProcedure="false">#REF!</definedName>
    <definedName function="false" hidden="false" localSheetId="23" name="_______________ta157" vbProcedure="false">#REF!</definedName>
    <definedName function="false" hidden="false" localSheetId="23" name="________________ta105" vbProcedure="false">#REF!</definedName>
    <definedName function="false" hidden="false" localSheetId="23" name="________________ta157" vbProcedure="false">#REF!</definedName>
    <definedName function="false" hidden="false" localSheetId="23" name="_________________ta105" vbProcedure="false">#REF!</definedName>
    <definedName function="false" hidden="false" localSheetId="23" name="_________________ta157" vbProcedure="false">#REF!</definedName>
    <definedName function="false" hidden="false" localSheetId="23" name="__________________ta105" vbProcedure="false">#REF!</definedName>
    <definedName function="false" hidden="false" localSheetId="23" name="__________________ta157" vbProcedure="false">#REF!</definedName>
    <definedName function="false" hidden="false" localSheetId="23" name="____________________ta105" vbProcedure="false">#REF!</definedName>
    <definedName function="false" hidden="false" localSheetId="23" name="____________________ta157" vbProcedure="false">#REF!</definedName>
    <definedName function="false" hidden="false" localSheetId="23" name="Área_impressão_IM" vbProcedure="false">#REF!</definedName>
    <definedName function="false" hidden="false" localSheetId="24" name="a" vbProcedure="false">#REF!</definedName>
    <definedName function="false" hidden="false" localSheetId="24" name="aapoio3por2por02" vbProcedure="false">#REF!</definedName>
    <definedName function="false" hidden="false" localSheetId="24" name="aapoio3por8por03" vbProcedure="false">#REF!</definedName>
    <definedName function="false" hidden="false" localSheetId="24" name="ADS" vbProcedure="false">#REF!</definedName>
    <definedName function="false" hidden="false" localSheetId="24" name="ALTA" vbProcedure="false">'[11]pro-08'!#ref!</definedName>
    <definedName function="false" hidden="false" localSheetId="24" name="alvenaria" vbProcedure="false">#REF!</definedName>
    <definedName function="false" hidden="false" localSheetId="24" name="amarela" vbProcedure="false">#REF!</definedName>
    <definedName function="false" hidden="false" localSheetId="24" name="andaime" vbProcedure="false">#REF!</definedName>
    <definedName function="false" hidden="false" localSheetId="24" name="apontador" vbProcedure="false">#REF!</definedName>
    <definedName function="false" hidden="false" localSheetId="24" name="Aut_original" vbProcedure="false">[14]projeto!#ref!</definedName>
    <definedName function="false" hidden="false" localSheetId="24" name="Aut_resumo" vbProcedure="false">[15]resumo_aut1!#ref!</definedName>
    <definedName function="false" hidden="false" localSheetId="24" name="auxiliar" vbProcedure="false">#REF!</definedName>
    <definedName function="false" hidden="false" localSheetId="24" name="azul" vbProcedure="false">#REF!</definedName>
    <definedName function="false" hidden="false" localSheetId="24" name="AZULSINAL" vbProcedure="false">#REF!</definedName>
    <definedName function="false" hidden="false" localSheetId="24" name="AçoCA.50" vbProcedure="false">[7]composições!$E$214</definedName>
    <definedName function="false" hidden="false" localSheetId="24" name="bdi" vbProcedure="false">'[7]mão de obra,leis e bdi'!$C$25</definedName>
    <definedName function="false" hidden="false" localSheetId="24" name="BG" vbProcedure="false">#REF!</definedName>
    <definedName function="false" hidden="false" localSheetId="24" name="BGU" vbProcedure="false">#REF!</definedName>
    <definedName function="false" hidden="false" localSheetId="24" name="BR" vbProcedure="false">#REF!</definedName>
    <definedName function="false" hidden="false" localSheetId="24" name="calcinsumos" vbProcedure="false">[18]pontes!#ref!</definedName>
    <definedName function="false" hidden="false" localSheetId="24" name="calcpunit" vbProcedure="false">[19]pontes!#ref!</definedName>
    <definedName function="false" hidden="false" localSheetId="24" name="calinsumos" vbProcedure="false">[18]pontes!#ref!</definedName>
    <definedName function="false" hidden="false" localSheetId="24" name="calpunit" vbProcedure="false">[19]pontes!#ref!</definedName>
    <definedName function="false" hidden="false" localSheetId="24" name="cantoneira" vbProcedure="false">[7]composições!$E$468</definedName>
    <definedName function="false" hidden="false" localSheetId="24" name="CAPA" vbProcedure="false">{#N/A,#N/A,TRUE,"Serviços"}</definedName>
    <definedName function="false" hidden="false" localSheetId="24" name="capa1" vbProcedure="false">{#N/A,#N/A,TRUE,"Serviços"}</definedName>
    <definedName function="false" hidden="false" localSheetId="24" name="capa1_1" vbProcedure="false">{#N/A,#N/A,TRUE,"Serviços"}</definedName>
    <definedName function="false" hidden="false" localSheetId="24" name="capa2" vbProcedure="false">{#N/A,#N/A,TRUE,"Serviços"}</definedName>
    <definedName function="false" hidden="false" localSheetId="24" name="capa2_1" vbProcedure="false">{#N/A,#N/A,TRUE,"Serviços"}</definedName>
    <definedName function="false" hidden="false" localSheetId="24" name="capataz" vbProcedure="false">#REF!</definedName>
    <definedName function="false" hidden="false" localSheetId="24" name="CAPA_1" vbProcedure="false">{#N/A,#N/A,TRUE,"Serviços"}</definedName>
    <definedName function="false" hidden="false" localSheetId="24" name="carpinteiro" vbProcedure="false">#REF!</definedName>
    <definedName function="false" hidden="false" localSheetId="24" name="CBU" vbProcedure="false">#REF!</definedName>
    <definedName function="false" hidden="false" localSheetId="24" name="CBUII" vbProcedure="false">#REF!</definedName>
    <definedName function="false" hidden="false" localSheetId="24" name="CBUQB" vbProcedure="false">#REF!</definedName>
    <definedName function="false" hidden="false" localSheetId="24" name="CBUQc" vbProcedure="false">#REF!</definedName>
    <definedName function="false" hidden="false" localSheetId="24" name="CC" vbProcedure="false">#REF!</definedName>
    <definedName function="false" hidden="false" localSheetId="24" name="cccusto" vbProcedure="false">[22]Sheet6!$F$54</definedName>
    <definedName function="false" hidden="false" localSheetId="24" name="ccusto" vbProcedure="false">[22]Sheet6!$F$54</definedName>
    <definedName function="false" hidden="false" localSheetId="24" name="CINSMG" vbProcedure="false">[27]pontes!#ref!</definedName>
    <definedName function="false" hidden="false" localSheetId="24" name="cinsumg" vbProcedure="false">[28]pontes!#ref!</definedName>
    <definedName function="false" hidden="false" localSheetId="24" name="CODIGO" vbProcedure="false">#REF!</definedName>
    <definedName function="false" hidden="false" localSheetId="24" name="concreto15" vbProcedure="false">#REF!</definedName>
    <definedName function="false" hidden="false" localSheetId="24" name="concreto25" vbProcedure="false">[7]composições!$E$347</definedName>
    <definedName function="false" hidden="false" localSheetId="24" name="concreto30" vbProcedure="false">[7]composições!$E$371</definedName>
    <definedName function="false" hidden="false" localSheetId="24" name="construtora" vbProcedure="false">#REF!</definedName>
    <definedName function="false" hidden="false" localSheetId="24" name="Consumodemateriais" vbProcedure="false">plan1</definedName>
    <definedName function="false" hidden="false" localSheetId="24" name="contrato_revisto" vbProcedure="false">#REF!</definedName>
    <definedName function="false" hidden="false" localSheetId="24" name="cpaux" vbProcedure="false">#REF!</definedName>
    <definedName function="false" hidden="false" localSheetId="24" name="CPU" vbProcedure="false">#REF!</definedName>
    <definedName function="false" hidden="false" localSheetId="24" name="crav3Tr32" vbProcedure="false">#REF!</definedName>
    <definedName function="false" hidden="false" localSheetId="24" name="cravTr68" vbProcedure="false">#REF!</definedName>
    <definedName function="false" hidden="false" localSheetId="24" name="CUSTO" vbProcedure="false">[33]Sheet6!$F$54</definedName>
    <definedName function="false" hidden="false" localSheetId="24" name="CustoPMVC" vbProcedure="false">#REF!</definedName>
    <definedName function="false" hidden="false" localSheetId="24" name="CUSTO_06" vbProcedure="false">#REF!</definedName>
    <definedName function="false" hidden="false" localSheetId="24" name="Código" vbProcedure="false">#REF!</definedName>
    <definedName function="false" hidden="false" localSheetId="24" name="d" vbProcedure="false">#REF!</definedName>
    <definedName function="false" hidden="false" localSheetId="24" name="dadinho" vbProcedure="false">#REF!</definedName>
    <definedName function="false" hidden="false" localSheetId="24" name="DADOS" vbProcedure="false">#REF!</definedName>
    <definedName function="false" hidden="false" localSheetId="24" name="Dados_Primário" vbProcedure="false">#REF!</definedName>
    <definedName function="false" hidden="false" localSheetId="24" name="DAER1" vbProcedure="false">{#N/A,#N/A,TRUE,"Serviços"}</definedName>
    <definedName function="false" hidden="false" localSheetId="24" name="DAER1_1" vbProcedure="false">{#N/A,#N/A,TRUE,"Serviços"}</definedName>
    <definedName function="false" hidden="false" localSheetId="24" name="Database" vbProcedure="false">#REF!</definedName>
    <definedName function="false" hidden="false" localSheetId="24" name="Data_Final" vbProcedure="false">#REF!</definedName>
    <definedName function="false" hidden="false" localSheetId="24" name="Data_Início" vbProcedure="false">#REF!</definedName>
    <definedName function="false" hidden="false" localSheetId="24" name="Densidades" vbProcedure="false">#REF!</definedName>
    <definedName function="false" hidden="false" localSheetId="24" name="dg" vbProcedure="false">#REF!</definedName>
    <definedName function="false" hidden="false" localSheetId="24" name="DGA" vbProcedure="false">'[11]pro-08'!#ref!</definedName>
    <definedName function="false" hidden="false" localSheetId="24" name="DJ" vbProcedure="false">#REF!</definedName>
    <definedName function="false" hidden="false" localSheetId="24" name="drenos" vbProcedure="false">[7]composições!$E$397</definedName>
    <definedName function="false" hidden="false" localSheetId="24" name="ECJ" vbProcedure="false">#REF!</definedName>
    <definedName function="false" hidden="false" localSheetId="24" name="edital" vbProcedure="false">#REF!</definedName>
    <definedName function="false" hidden="false" localSheetId="24" name="EJ" vbProcedure="false">#REF!</definedName>
    <definedName function="false" hidden="false" localSheetId="24" name="elevação" vbProcedure="false">#REF!</definedName>
    <definedName function="false" hidden="false" localSheetId="24" name="encarregadoAr" vbProcedure="false">#REF!</definedName>
    <definedName function="false" hidden="false" localSheetId="24" name="enchimento" vbProcedure="false">#REF!</definedName>
    <definedName function="false" hidden="false" localSheetId="24" name="engenheiro" vbProcedure="false">#REF!</definedName>
    <definedName function="false" hidden="false" localSheetId="24" name="enroPA" vbProcedure="false">#REF!</definedName>
    <definedName function="false" hidden="false" localSheetId="24" name="ensecadeira5" vbProcedure="false">#REF!</definedName>
    <definedName function="false" hidden="false" localSheetId="24" name="ensecadeira7" vbProcedure="false">[7]composições!$E$161</definedName>
    <definedName function="false" hidden="false" localSheetId="24" name="escavacao.1" vbProcedure="false">[7]composições!$E$29</definedName>
    <definedName function="false" hidden="false" localSheetId="24" name="escavacao.2" vbProcedure="false">#REF!</definedName>
    <definedName function="false" hidden="false" localSheetId="24" name="escavacao.3" vbProcedure="false">[7]composições!$E$56</definedName>
    <definedName function="false" hidden="false" localSheetId="24" name="escoramentof" vbProcedure="false">#REF!</definedName>
    <definedName function="false" hidden="false" localSheetId="24" name="EST" vbProcedure="false">#REF!</definedName>
    <definedName function="false" hidden="false" localSheetId="24" name="EXA" vbProcedure="false">'[11]pro-08'!#ref!</definedName>
    <definedName function="false" hidden="false" localSheetId="24" name="Ext" vbProcedure="false">#REF!</definedName>
    <definedName function="false" hidden="false" localSheetId="24" name="ExtFaixa" vbProcedure="false">#REF!</definedName>
    <definedName function="false" hidden="false" localSheetId="24" name="ExtFaixa2" vbProcedure="false">'[2]p a t o 99 b'!#ref!</definedName>
    <definedName function="false" hidden="false" localSheetId="24" name="f" vbProcedure="false">#REF!</definedName>
    <definedName function="false" hidden="false" localSheetId="24" name="FATURAS2002" vbProcedure="false">{#N/A,#N/A,TRUE,"Serviços"}</definedName>
    <definedName function="false" hidden="false" localSheetId="24" name="FATURAS2002_1" vbProcedure="false">{#N/A,#N/A,TRUE,"Serviços"}</definedName>
    <definedName function="false" hidden="false" localSheetId="24" name="fc1a" vbProcedure="false">'[11]pro-08'!#ref!</definedName>
    <definedName function="false" hidden="false" localSheetId="24" name="FC2A" vbProcedure="false">'[11]pro-08'!#ref!</definedName>
    <definedName function="false" hidden="false" localSheetId="24" name="FC3A" vbProcedure="false">'[11]pro-08'!#ref!</definedName>
    <definedName function="false" hidden="false" localSheetId="24" name="feitor" vbProcedure="false">#REF!</definedName>
    <definedName function="false" hidden="false" localSheetId="24" name="fer" vbProcedure="false">[40]comp1!#ref!</definedName>
    <definedName function="false" hidden="false" localSheetId="24" name="ferreiro" vbProcedure="false">#REF!</definedName>
    <definedName function="false" hidden="false" localSheetId="24" name="FLU" vbProcedure="false">#REF!</definedName>
    <definedName function="false" hidden="false" localSheetId="24" name="FOLHA01" vbProcedure="false">{#N/A,#N/A,TRUE,"Serviços"}</definedName>
    <definedName function="false" hidden="false" localSheetId="24" name="FOLHA01_1" vbProcedure="false">{#N/A,#N/A,TRUE,"Serviços"}</definedName>
    <definedName function="false" hidden="false" localSheetId="24" name="folha1" vbProcedure="false">{#N/A,#N/A,TRUE,"Serviços"}</definedName>
    <definedName function="false" hidden="false" localSheetId="24" name="folha1_1" vbProcedure="false">{#N/A,#N/A,TRUE,"Serviços"}</definedName>
    <definedName function="false" hidden="false" localSheetId="24" name="forcortdob" vbProcedure="false">#REF!</definedName>
    <definedName function="false" hidden="false" localSheetId="24" name="formacurva" vbProcedure="false">#REF!</definedName>
    <definedName function="false" hidden="false" localSheetId="24" name="formamad" vbProcedure="false">[7]composições!$E$239</definedName>
    <definedName function="false" hidden="false" localSheetId="24" name="formaplana" vbProcedure="false">#REF!</definedName>
    <definedName function="false" hidden="false" localSheetId="24" name="fornec3Tr32" vbProcedure="false">#REF!</definedName>
    <definedName function="false" hidden="false" localSheetId="24" name="fornecTr68" vbProcedure="false">#REF!</definedName>
    <definedName function="false" hidden="false" localSheetId="24" name="furador" vbProcedure="false">#REF!</definedName>
    <definedName function="false" hidden="false" localSheetId="24" name="gcorpo" vbProcedure="false">#REF!</definedName>
    <definedName function="false" hidden="false" localSheetId="24" name="gtryfj" vbProcedure="false">{#N/A,#N/A,TRUE,"Serviços"}</definedName>
    <definedName function="false" hidden="false" localSheetId="24" name="gtryfj_1" vbProcedure="false">{#N/A,#N/A,TRUE,"Serviços"}</definedName>
    <definedName function="false" hidden="false" localSheetId="24" name="hbomba" vbProcedure="false">#REF!</definedName>
    <definedName function="false" hidden="false" localSheetId="24" name="hi" vbProcedure="false">#REF!</definedName>
    <definedName function="false" hidden="false" localSheetId="24" name="I" vbProcedure="false">#REF!</definedName>
    <definedName function="false" hidden="false" localSheetId="24" name="IM" vbProcedure="false">#REF!</definedName>
    <definedName function="false" hidden="false" localSheetId="24" name="INSUMOS" vbProcedure="false">#REF!</definedName>
    <definedName function="false" hidden="false" localSheetId="24" name="JANEIRO2003" vbProcedure="false">{#N/A,#N/A,TRUE,"Serviços"}</definedName>
    <definedName function="false" hidden="false" localSheetId="24" name="JANEIRO2003_1" vbProcedure="false">{#N/A,#N/A,TRUE,"Serviços"}</definedName>
    <definedName function="false" hidden="false" localSheetId="24" name="jeribu" vbProcedure="false">#REF!</definedName>
    <definedName function="false" hidden="false" localSheetId="24" name="KAPA" vbProcedure="false">'[42]1-1'!#ref!</definedName>
    <definedName function="false" hidden="false" localSheetId="24" name="kg" vbProcedure="false">#REF!</definedName>
    <definedName function="false" hidden="false" localSheetId="24" name="lama" vbProcedure="false">#REF!</definedName>
    <definedName function="false" hidden="false" localSheetId="24" name="leis" vbProcedure="false">#REF!</definedName>
    <definedName function="false" hidden="false" localSheetId="24" name="LILASDRENA" vbProcedure="false">#REF!</definedName>
    <definedName function="false" hidden="false" localSheetId="24" name="mao_de_obra" vbProcedure="false">#REF!</definedName>
    <definedName function="false" hidden="false" localSheetId="24" name="massacara" vbProcedure="false">#REF!</definedName>
    <definedName function="false" hidden="false" localSheetId="24" name="mdoinstal" vbProcedure="false">#REF!</definedName>
    <definedName function="false" hidden="false" localSheetId="24" name="Medição" vbProcedure="false">#REF!</definedName>
    <definedName function="false" hidden="false" localSheetId="24" name="memoria" vbProcedure="false">#REF!</definedName>
    <definedName function="false" hidden="false" localSheetId="24" name="memoria_brita" vbProcedure="false">#REF!</definedName>
    <definedName function="false" hidden="false" localSheetId="24" name="memoria_cap5070" vbProcedure="false">#REF!</definedName>
    <definedName function="false" hidden="false" localSheetId="24" name="memoria_cbuq" vbProcedure="false">#REF!</definedName>
    <definedName function="false" hidden="false" localSheetId="24" name="memoria_filler" vbProcedure="false">#REF!</definedName>
    <definedName function="false" hidden="false" localSheetId="24" name="memoria_pintura" vbProcedure="false">#REF!</definedName>
    <definedName function="false" hidden="false" localSheetId="24" name="memoria_qdade" vbProcedure="false">#REF!</definedName>
    <definedName function="false" hidden="false" localSheetId="24" name="memoria_RR1C" vbProcedure="false">#REF!</definedName>
    <definedName function="false" hidden="false" localSheetId="24" name="memoria_trans_areia" vbProcedure="false">#REF!</definedName>
    <definedName function="false" hidden="false" localSheetId="24" name="memoria_trans_brita" vbProcedure="false">#REF!</definedName>
    <definedName function="false" hidden="false" localSheetId="24" name="memoria_trans_cbuq" vbProcedure="false">#REF!</definedName>
    <definedName function="false" hidden="false" localSheetId="24" name="memoria_trans_filler" vbProcedure="false">#REF!</definedName>
    <definedName function="false" hidden="false" localSheetId="24" name="mestre" vbProcedure="false">#REF!</definedName>
    <definedName function="false" hidden="false" localSheetId="24" name="mobra" vbProcedure="false">[40]comp1!#ref!</definedName>
    <definedName function="false" hidden="false" localSheetId="24" name="N" vbProcedure="false">#REF!</definedName>
    <definedName function="false" hidden="false" localSheetId="24" name="nome" vbProcedure="false">#REF!</definedName>
    <definedName function="false" hidden="false" localSheetId="24" name="novo" vbProcedure="false">{#N/A,#N/A,FALSE,"Planilha";#N/A,#N/A,FALSE,"Resumo";#N/A,#N/A,FALSE,"Fisico";#N/A,#N/A,FALSE,"Financeiro";#N/A,#N/A,FALSE,"Financeiro"}</definedName>
    <definedName function="false" hidden="false" localSheetId="24" name="NOVOS" vbProcedure="false">#REF!</definedName>
    <definedName function="false" hidden="false" localSheetId="24" name="NTEI" vbProcedure="false">'[11]pro-08'!#ref!</definedName>
    <definedName function="false" hidden="false" localSheetId="24" name="objeto" vbProcedure="false">#REF!</definedName>
    <definedName function="false" hidden="false" localSheetId="24" name="OPA" vbProcedure="false">'[11]pro-08'!#ref!</definedName>
    <definedName function="false" hidden="false" localSheetId="24" name="operabate" vbProcedure="false">#REF!</definedName>
    <definedName function="false" hidden="false" localSheetId="24" name="orgao" vbProcedure="false">#REF!</definedName>
    <definedName function="false" hidden="false" localSheetId="24" name="orçamrest" vbProcedure="false">{#N/A,#N/A,TRUE,"Serviços"}</definedName>
    <definedName function="false" hidden="false" localSheetId="24" name="orçamrest_1" vbProcedure="false">{#N/A,#N/A,TRUE,"Serviços"}</definedName>
    <definedName function="false" hidden="false" localSheetId="24" name="Para_agua_base" vbProcedure="false">#REF!</definedName>
    <definedName function="false" hidden="false" localSheetId="24" name="Para_agua_dmt_base" vbProcedure="false">#REF!</definedName>
    <definedName function="false" hidden="false" localSheetId="24" name="Para_agua_dmt_regula" vbProcedure="false">#REF!</definedName>
    <definedName function="false" hidden="false" localSheetId="24" name="Para_agua_dmt_terra" vbProcedure="false">#REF!</definedName>
    <definedName function="false" hidden="false" localSheetId="24" name="Para_agua_regula" vbProcedure="false">#REF!</definedName>
    <definedName function="false" hidden="false" localSheetId="24" name="Para_agua_terra" vbProcedure="false">#REF!</definedName>
    <definedName function="false" hidden="false" localSheetId="24" name="Para_areia_dens" vbProcedure="false">#REF!</definedName>
    <definedName function="false" hidden="false" localSheetId="24" name="Para_areia_dmt" vbProcedure="false">#REF!</definedName>
    <definedName function="false" hidden="false" localSheetId="24" name="Para_base_dens" vbProcedure="false">#REF!</definedName>
    <definedName function="false" hidden="false" localSheetId="24" name="Para_base_dmt" vbProcedure="false">#REF!</definedName>
    <definedName function="false" hidden="false" localSheetId="24" name="Para_base_espess" vbProcedure="false">#REF!</definedName>
    <definedName function="false" hidden="false" localSheetId="24" name="Para_base_larg" vbProcedure="false">#REF!</definedName>
    <definedName function="false" hidden="false" localSheetId="24" name="Para_brita_dens" vbProcedure="false">#REF!</definedName>
    <definedName function="false" hidden="false" localSheetId="24" name="Para_brita_dmt_com" vbProcedure="false">#REF!</definedName>
    <definedName function="false" hidden="false" localSheetId="24" name="Para_brita_dmt_loc" vbProcedure="false">#REF!</definedName>
    <definedName function="false" hidden="false" localSheetId="24" name="Para_cbuq_areia" vbProcedure="false">#REF!</definedName>
    <definedName function="false" hidden="false" localSheetId="24" name="Para_cbuq_brita" vbProcedure="false">#REF!</definedName>
    <definedName function="false" hidden="false" localSheetId="24" name="Para_cbuq_cap" vbProcedure="false">#REF!</definedName>
    <definedName function="false" hidden="false" localSheetId="24" name="Para_cbuq_dens" vbProcedure="false">#REF!</definedName>
    <definedName function="false" hidden="false" localSheetId="24" name="Para_cbuq_dmt" vbProcedure="false">#REF!</definedName>
    <definedName function="false" hidden="false" localSheetId="24" name="Para_cbuq_espess" vbProcedure="false">#REF!</definedName>
    <definedName function="false" hidden="false" localSheetId="24" name="Para_cbuq_filler" vbProcedure="false">#REF!</definedName>
    <definedName function="false" hidden="false" localSheetId="24" name="Para_cbuq_larg" vbProcedure="false">#REF!</definedName>
    <definedName function="false" hidden="false" localSheetId="24" name="Para_desmatemento" vbProcedure="false">#REF!</definedName>
    <definedName function="false" hidden="false" localSheetId="24" name="Para_empolamento" vbProcedure="false">#REF!</definedName>
    <definedName function="false" hidden="false" localSheetId="24" name="Para_extensao_prev" vbProcedure="false">#REF!</definedName>
    <definedName function="false" hidden="false" localSheetId="24" name="Para_filler_dmt" vbProcedure="false">#REF!</definedName>
    <definedName function="false" hidden="false" localSheetId="24" name="Para_fin_dec" vbProcedure="false">#REF!</definedName>
    <definedName function="false" hidden="false" localSheetId="24" name="Para_fin_tx" vbProcedure="false">#REF!</definedName>
    <definedName function="false" hidden="false" localSheetId="24" name="Para_imprimacao_larg" vbProcedure="false">#REF!</definedName>
    <definedName function="false" hidden="false" localSheetId="24" name="Para_imprimacao_taxa" vbProcedure="false">#REF!</definedName>
    <definedName function="false" hidden="false" localSheetId="24" name="Para_intersecao" vbProcedure="false">#REF!</definedName>
    <definedName function="false" hidden="false" localSheetId="24" name="Para_pintura_larg" vbProcedure="false">#REF!</definedName>
    <definedName function="false" hidden="false" localSheetId="24" name="Para_pintura_taxa" vbProcedure="false">#REF!</definedName>
    <definedName function="false" hidden="false" localSheetId="24" name="Para_qda_dec" vbProcedure="false">#REF!</definedName>
    <definedName function="false" hidden="false" localSheetId="24" name="Para_qda_tx" vbProcedure="false">#REF!</definedName>
    <definedName function="false" hidden="false" localSheetId="24" name="Para_regula_espes" vbProcedure="false">#REF!</definedName>
    <definedName function="false" hidden="false" localSheetId="24" name="Para_regula_larg" vbProcedure="false">#REF!</definedName>
    <definedName function="false" hidden="false" localSheetId="24" name="Para_roco" vbProcedure="false">#REF!</definedName>
    <definedName function="false" hidden="false" localSheetId="24" name="Para_tss_brita" vbProcedure="false">#REF!</definedName>
    <definedName function="false" hidden="false" localSheetId="24" name="Para_tss_larg" vbProcedure="false">#REF!</definedName>
    <definedName function="false" hidden="false" localSheetId="24" name="Para_tss_RR2C" vbProcedure="false">#REF!</definedName>
    <definedName function="false" hidden="false" localSheetId="24" name="PassaExtenso" vbProcedure="false">[43]!PassaExtenso</definedName>
    <definedName function="false" hidden="false" localSheetId="24" name="paux" vbProcedure="false">#REF!</definedName>
    <definedName function="false" hidden="false" localSheetId="24" name="pedreiro" vbProcedure="false">#REF!</definedName>
    <definedName function="false" hidden="false" localSheetId="24" name="pesquisa" vbProcedure="false">#REF!</definedName>
    <definedName function="false" hidden="false" localSheetId="24" name="pinturas" vbProcedure="false">#REF!</definedName>
    <definedName function="false" hidden="false" localSheetId="24" name="pju" vbProcedure="false">#REF!</definedName>
    <definedName function="false" hidden="false" localSheetId="24" name="PL" vbProcedure="false">#REF!</definedName>
    <definedName function="false" hidden="false" localSheetId="24" name="PLAN" vbProcedure="false">#REF!</definedName>
    <definedName function="false" hidden="false" localSheetId="24" name="PLANILHA" vbProcedure="false">#REF!</definedName>
    <definedName function="false" hidden="false" localSheetId="24" name="pldner" vbProcedure="false">#REF!</definedName>
    <definedName function="false" hidden="false" localSheetId="24" name="plpb" vbProcedure="false">#REF!</definedName>
    <definedName function="false" hidden="false" localSheetId="24" name="PL_DNER_BARREIRO" vbProcedure="false">#REF!</definedName>
    <definedName function="false" hidden="false" localSheetId="24" name="PL_PB_BARREIRO" vbProcedure="false">#REF!</definedName>
    <definedName function="false" hidden="false" localSheetId="24" name="ponteest1650" vbProcedure="false">#REF!</definedName>
    <definedName function="false" hidden="false" localSheetId="24" name="ponteest856" vbProcedure="false">#REF!</definedName>
    <definedName function="false" hidden="false" localSheetId="24" name="ponteest894" vbProcedure="false">#REF!</definedName>
    <definedName function="false" hidden="false" localSheetId="24" name="PRECO" vbProcedure="false">#REF!</definedName>
    <definedName function="false" hidden="false" localSheetId="24" name="preco1" vbProcedure="false">#REF!</definedName>
    <definedName function="false" hidden="false" localSheetId="24" name="Print_Area_MI" vbProcedure="false">#REF!</definedName>
    <definedName function="false" hidden="false" localSheetId="24" name="PRINT_TITLES_MI" vbProcedure="false">#REF!</definedName>
    <definedName function="false" hidden="false" localSheetId="24" name="processo" vbProcedure="false">#REF!</definedName>
    <definedName function="false" hidden="false" localSheetId="24" name="PROD_1" vbProcedure="false">{#N/A,#N/A,TRUE,"Serviços"}</definedName>
    <definedName function="false" hidden="false" localSheetId="24" name="PROD_1_1" vbProcedure="false">{#N/A,#N/A,TRUE,"Serviços"}</definedName>
    <definedName function="false" hidden="false" localSheetId="24" name="qq" vbProcedure="false">[18]pontes!#ref!</definedName>
    <definedName function="false" hidden="false" localSheetId="24" name="qualquer" vbProcedure="false">[18]pontes!#ref!</definedName>
    <definedName function="false" hidden="false" localSheetId="24" name="queiroz" vbProcedure="false">#REF!</definedName>
    <definedName function="false" hidden="false" localSheetId="24" name="quilometros" vbProcedure="false">#REF!</definedName>
    <definedName function="false" hidden="false" localSheetId="24" name="REF" vbProcedure="false">#REF!</definedName>
    <definedName function="false" hidden="false" localSheetId="24" name="REG" vbProcedure="false">#REF!</definedName>
    <definedName function="false" hidden="false" localSheetId="24" name="REGULA" vbProcedure="false">#REF!</definedName>
    <definedName function="false" hidden="false" localSheetId="24" name="REL" vbProcedure="false">{#N/A,#N/A,TRUE,"Serviços"}</definedName>
    <definedName function="false" hidden="false" localSheetId="24" name="REL_1" vbProcedure="false">{#N/A,#N/A,TRUE,"Serviços"}</definedName>
    <definedName function="false" hidden="false" localSheetId="24" name="Revisao" vbProcedure="false">#REF!</definedName>
    <definedName function="false" hidden="false" localSheetId="24" name="Revisao_rev" vbProcedure="false">#REF!</definedName>
    <definedName function="false" hidden="false" localSheetId="24" name="Revisao_serv" vbProcedure="false">#REF!</definedName>
    <definedName function="false" hidden="false" localSheetId="24" name="Revisao_und" vbProcedure="false">#REF!</definedName>
    <definedName function="false" hidden="false" localSheetId="24" name="RMA" vbProcedure="false">'[11]pro-08'!#ref!</definedName>
    <definedName function="false" hidden="false" localSheetId="24" name="rr" vbProcedure="false">{#N/A,#N/A,TRUE,"Serviços"}</definedName>
    <definedName function="false" hidden="false" localSheetId="24" name="rrff" vbProcedure="false">{#N/A,#N/A,TRUE,"Serviços"}</definedName>
    <definedName function="false" hidden="false" localSheetId="24" name="rrff_1" vbProcedure="false">{#N/A,#N/A,TRUE,"Serviços"}</definedName>
    <definedName function="false" hidden="false" localSheetId="24" name="rr_1" vbProcedure="false">{#N/A,#N/A,TRUE,"Serviços"}</definedName>
    <definedName function="false" hidden="false" localSheetId="24" name="RS" vbProcedure="false">#REF!</definedName>
    <definedName function="false" hidden="false" localSheetId="24" name="sbg" vbProcedure="false">#REF!</definedName>
    <definedName function="false" hidden="false" localSheetId="24" name="SBTC" vbProcedure="false">#REF!</definedName>
    <definedName function="false" hidden="false" localSheetId="24" name="servente" vbProcedure="false">#REF!</definedName>
    <definedName function="false" hidden="false" localSheetId="24" name="serventep" vbProcedure="false">#REF!</definedName>
    <definedName function="false" hidden="false" localSheetId="24" name="servi" vbProcedure="false">#REF!</definedName>
    <definedName function="false" hidden="false" localSheetId="24" name="Serviço" vbProcedure="false">#REF!</definedName>
    <definedName function="false" hidden="false" localSheetId="24" name="SETEMBRO" vbProcedure="false">{#N/A,#N/A,TRUE,"Serviços"}</definedName>
    <definedName function="false" hidden="false" localSheetId="24" name="SETEMBRO_1" vbProcedure="false">{#N/A,#N/A,TRUE,"Serviços"}</definedName>
    <definedName function="false" hidden="false" localSheetId="24" name="SINAPI_OUTUBRO" vbProcedure="false">'[51]TABELA DE COMPOSIÇÕES - SINAPI '!$A$35:$D$5473</definedName>
    <definedName function="false" hidden="false" localSheetId="24" name="soldador" vbProcedure="false">#REF!</definedName>
    <definedName function="false" hidden="false" localSheetId="24" name="SomaMedAtual" vbProcedure="false">SUM(IF(#REF!=#REF!,IF(#REF!=#REF!,#REF!)))</definedName>
    <definedName function="false" hidden="false" localSheetId="24" name="Tab_Serv." vbProcedure="false">#REF!</definedName>
    <definedName function="false" hidden="false" localSheetId="24" name="Tab_Serviços" vbProcedure="false">#REF!</definedName>
    <definedName function="false" hidden="false" localSheetId="24" name="teste" vbProcedure="false">[18]pontes!#ref!</definedName>
    <definedName function="false" hidden="false" localSheetId="24" name="the" vbProcedure="false">#REF!</definedName>
    <definedName function="false" hidden="false" localSheetId="24" name="Tijuipe" vbProcedure="false">#REF!</definedName>
    <definedName function="false" hidden="false" localSheetId="24" name="tijuipinho" vbProcedure="false">#REF!</definedName>
    <definedName function="false" hidden="false" localSheetId="24" name="tipos" vbProcedure="false">[58]CustosTransp!$V$2:$V$4</definedName>
    <definedName function="false" hidden="false" localSheetId="24" name="topógrafo" vbProcedure="false">#REF!</definedName>
    <definedName function="false" hidden="false" localSheetId="24" name="total" vbProcedure="false">#REF!</definedName>
    <definedName function="false" hidden="false" localSheetId="24" name="TOTALSAIBRO" vbProcedure="false">#REF!</definedName>
    <definedName function="false" hidden="false" localSheetId="24" name="TPM" vbProcedure="false">#REF!</definedName>
    <definedName function="false" hidden="false" localSheetId="24" name="transolo" vbProcedure="false">#REF!</definedName>
    <definedName function="false" hidden="false" localSheetId="24" name="transporte" vbProcedure="false">#REF!</definedName>
    <definedName function="false" hidden="false" localSheetId="24" name="tst" vbProcedure="false">[18]pontes!#ref!</definedName>
    <definedName function="false" hidden="false" localSheetId="24" name="tubulCA" vbProcedure="false">#REF!</definedName>
    <definedName function="false" hidden="false" localSheetId="24" name="tubulão" vbProcedure="false">#REF!</definedName>
    <definedName function="false" hidden="false" localSheetId="24" name="TYUIO" vbProcedure="false">{#N/A,#N/A,TRUE,"Serviços"}</definedName>
    <definedName function="false" hidden="false" localSheetId="24" name="TYUIO_1" vbProcedure="false">{#N/A,#N/A,TRUE,"Serviços"}</definedName>
    <definedName function="false" hidden="false" localSheetId="24" name="VAMM" vbProcedure="false">#REF!</definedName>
    <definedName function="false" hidden="false" localSheetId="24" name="verde" vbProcedure="false">#REF!</definedName>
    <definedName function="false" hidden="false" localSheetId="24" name="verdepav" vbProcedure="false">#REF!</definedName>
    <definedName function="false" hidden="false" localSheetId="24" name="vigia" vbProcedure="false">#REF!</definedName>
    <definedName function="false" hidden="false" localSheetId="24" name="w" vbProcedure="false">#REF!</definedName>
    <definedName function="false" hidden="false" localSheetId="24" name="wrn.Orçamento." vbProcedure="false">{#N/A,#N/A,FALSE,"Planilha";#N/A,#N/A,FALSE,"Resumo";#N/A,#N/A,FALSE,"Fisico";#N/A,#N/A,FALSE,"Financeiro";#N/A,#N/A,FALSE,"Financeiro"}</definedName>
    <definedName function="false" hidden="false" localSheetId="24" name="wrn.Tipo." vbProcedure="false">{#N/A,#N/A,TRUE,"Serviços"}</definedName>
    <definedName function="false" hidden="false" localSheetId="24" name="wrn.Tipo._1" vbProcedure="false">{#N/A,#N/A,TRUE,"Serviços"}</definedName>
    <definedName function="false" hidden="false" localSheetId="24" name="WWW" vbProcedure="false">plan1</definedName>
    <definedName function="false" hidden="false" localSheetId="24" name="X" vbProcedure="false">#REF!</definedName>
    <definedName function="false" hidden="false" localSheetId="24" name="xique" vbProcedure="false">#REF!</definedName>
    <definedName function="false" hidden="false" localSheetId="24" name="\I" vbProcedure="false">#REF!</definedName>
    <definedName function="false" hidden="false" localSheetId="24" name="\S" vbProcedure="false">[1]compos1!#ref!</definedName>
    <definedName function="false" hidden="false" localSheetId="24" name="_" vbProcedure="false">#REF!</definedName>
    <definedName function="false" hidden="false" localSheetId="24" name="_01_09_96" vbProcedure="false">#REF!</definedName>
    <definedName function="false" hidden="false" localSheetId="24" name="_apf1" vbProcedure="false">#REF!</definedName>
    <definedName function="false" hidden="false" localSheetId="24" name="_cpf1" vbProcedure="false">#REF!</definedName>
    <definedName function="false" hidden="false" localSheetId="24" name="_Ext2" vbProcedure="false">'[2]p a t o 99 b'!#ref!</definedName>
    <definedName function="false" hidden="false" localSheetId="24" name="_OUT98" vbProcedure="false">{#N/A,#N/A,TRUE,"Serviços"}</definedName>
    <definedName function="false" hidden="false" localSheetId="24" name="_OUT98_1" vbProcedure="false">{#N/A,#N/A,TRUE,"Serviços"}</definedName>
    <definedName function="false" hidden="false" localSheetId="24" name="_PL1" vbProcedure="false">#REF!</definedName>
    <definedName function="false" hidden="false" localSheetId="24" name="_r" vbProcedure="false">#REF!</definedName>
    <definedName function="false" hidden="false" localSheetId="24" name="_ta105" vbProcedure="false">#REF!</definedName>
    <definedName function="false" hidden="false" localSheetId="24" name="_ta157" vbProcedure="false">#REF!</definedName>
    <definedName function="false" hidden="false" localSheetId="24" name="_xlnm.Database" vbProcedure="false">#REF!</definedName>
    <definedName function="false" hidden="false" localSheetId="24" name="_xlnm.Print_Area" vbProcedure="false">ContrTecnol!$A$1:$J$66</definedName>
    <definedName function="false" hidden="false" localSheetId="24" name="_xlnm.Print_Titles" vbProcedure="false">ContrTecnol!$1:$10</definedName>
    <definedName function="false" hidden="false" localSheetId="24" name="__apf1" vbProcedure="false">#REF!</definedName>
    <definedName function="false" hidden="false" localSheetId="24" name="__cpf1" vbProcedure="false">#REF!</definedName>
    <definedName function="false" hidden="false" localSheetId="24" name="__Ext2" vbProcedure="false">'[2]p a t o 99 b'!#ref!</definedName>
    <definedName function="false" hidden="false" localSheetId="24" name="__OUT98" vbProcedure="false">{#N/A,#N/A,TRUE,"Serviços"}</definedName>
    <definedName function="false" hidden="false" localSheetId="24" name="__OUT98_1" vbProcedure="false">{#N/A,#N/A,TRUE,"Serviços"}</definedName>
    <definedName function="false" hidden="false" localSheetId="24" name="__PL1" vbProcedure="false">#REF!</definedName>
    <definedName function="false" hidden="false" localSheetId="24" name="__r" vbProcedure="false">#REF!</definedName>
    <definedName function="false" hidden="false" localSheetId="24" name="__ta105" vbProcedure="false">#REF!</definedName>
    <definedName function="false" hidden="false" localSheetId="24" name="__ta157" vbProcedure="false">#REF!</definedName>
    <definedName function="false" hidden="false" localSheetId="24" name="___Ext2" vbProcedure="false">'[2]p a t o 99 b'!#ref!</definedName>
    <definedName function="false" hidden="false" localSheetId="24" name="___OUT98" vbProcedure="false">{#N/A,#N/A,TRUE,"Serviços"}</definedName>
    <definedName function="false" hidden="false" localSheetId="24" name="___OUT98_1" vbProcedure="false">{#N/A,#N/A,TRUE,"Serviços"}</definedName>
    <definedName function="false" hidden="false" localSheetId="24" name="___PL1" vbProcedure="false">#REF!</definedName>
    <definedName function="false" hidden="false" localSheetId="24" name="___r" vbProcedure="false">#REF!</definedName>
    <definedName function="false" hidden="false" localSheetId="24" name="___ta105" vbProcedure="false">#REF!</definedName>
    <definedName function="false" hidden="false" localSheetId="24" name="___ta157" vbProcedure="false">#REF!</definedName>
    <definedName function="false" hidden="false" localSheetId="24" name="____OUT98" vbProcedure="false">{#N/A,#N/A,TRUE,"Serviços"}</definedName>
    <definedName function="false" hidden="false" localSheetId="24" name="____OUT98_1" vbProcedure="false">{#N/A,#N/A,TRUE,"Serviços"}</definedName>
    <definedName function="false" hidden="false" localSheetId="24" name="____PL1" vbProcedure="false">#REF!</definedName>
    <definedName function="false" hidden="false" localSheetId="24" name="____r" vbProcedure="false">#REF!</definedName>
    <definedName function="false" hidden="false" localSheetId="24" name="____ta105" vbProcedure="false">#REF!</definedName>
    <definedName function="false" hidden="false" localSheetId="24" name="____ta157" vbProcedure="false">#REF!</definedName>
    <definedName function="false" hidden="false" localSheetId="24" name="_____Ext2" vbProcedure="false">'[2]p a t o 99 b'!#ref!</definedName>
    <definedName function="false" hidden="false" localSheetId="24" name="_____PL1" vbProcedure="false">#REF!</definedName>
    <definedName function="false" hidden="false" localSheetId="24" name="_____r" vbProcedure="false">#REF!</definedName>
    <definedName function="false" hidden="false" localSheetId="24" name="_____ta105" vbProcedure="false">#REF!</definedName>
    <definedName function="false" hidden="false" localSheetId="24" name="_____ta157" vbProcedure="false">#REF!</definedName>
    <definedName function="false" hidden="false" localSheetId="24" name="______Ext2" vbProcedure="false">'[2]p a t o 99 b'!#ref!</definedName>
    <definedName function="false" hidden="false" localSheetId="24" name="______OUT98" vbProcedure="false">{#N/A,#N/A,TRUE,"Serviços"}</definedName>
    <definedName function="false" hidden="false" localSheetId="24" name="______OUT98_1" vbProcedure="false">{#N/A,#N/A,TRUE,"Serviços"}</definedName>
    <definedName function="false" hidden="false" localSheetId="24" name="______PL1" vbProcedure="false">#REF!</definedName>
    <definedName function="false" hidden="false" localSheetId="24" name="______r" vbProcedure="false">#REF!</definedName>
    <definedName function="false" hidden="false" localSheetId="24" name="______ta105" vbProcedure="false">#REF!</definedName>
    <definedName function="false" hidden="false" localSheetId="24" name="______ta157" vbProcedure="false">#REF!</definedName>
    <definedName function="false" hidden="false" localSheetId="24" name="_______PL1" vbProcedure="false">#REF!</definedName>
    <definedName function="false" hidden="false" localSheetId="24" name="_______r" vbProcedure="false">#REF!</definedName>
    <definedName function="false" hidden="false" localSheetId="24" name="_______ta105" vbProcedure="false">#REF!</definedName>
    <definedName function="false" hidden="false" localSheetId="24" name="_______ta157" vbProcedure="false">#REF!</definedName>
    <definedName function="false" hidden="false" localSheetId="24" name="________Ext2" vbProcedure="false">'[2]p a t o 99 b'!#ref!</definedName>
    <definedName function="false" hidden="false" localSheetId="24" name="________OUT98" vbProcedure="false">{#N/A,#N/A,TRUE,"Serviços"}</definedName>
    <definedName function="false" hidden="false" localSheetId="24" name="________OUT98_1" vbProcedure="false">{#N/A,#N/A,TRUE,"Serviços"}</definedName>
    <definedName function="false" hidden="false" localSheetId="24" name="________r" vbProcedure="false">#REF!</definedName>
    <definedName function="false" hidden="false" localSheetId="24" name="________ta105" vbProcedure="false">#REF!</definedName>
    <definedName function="false" hidden="false" localSheetId="24" name="________ta157" vbProcedure="false">#REF!</definedName>
    <definedName function="false" hidden="false" localSheetId="24" name="_________PL1" vbProcedure="false">#REF!</definedName>
    <definedName function="false" hidden="false" localSheetId="24" name="_________ta105" vbProcedure="false">#REF!</definedName>
    <definedName function="false" hidden="false" localSheetId="24" name="_________ta157" vbProcedure="false">#REF!</definedName>
    <definedName function="false" hidden="false" localSheetId="24" name="__________Ext2" vbProcedure="false">'[2]p a t o 99 b'!#ref!</definedName>
    <definedName function="false" hidden="false" localSheetId="24" name="__________OUT98" vbProcedure="false">{#N/A,#N/A,TRUE,"Serviços"}</definedName>
    <definedName function="false" hidden="false" localSheetId="24" name="__________OUT98_1" vbProcedure="false">{#N/A,#N/A,TRUE,"Serviços"}</definedName>
    <definedName function="false" hidden="false" localSheetId="24" name="__________ta105" vbProcedure="false">#REF!</definedName>
    <definedName function="false" hidden="false" localSheetId="24" name="__________ta157" vbProcedure="false">#REF!</definedName>
    <definedName function="false" hidden="false" localSheetId="24" name="___________PL1" vbProcedure="false">#REF!</definedName>
    <definedName function="false" hidden="false" localSheetId="24" name="___________ta105" vbProcedure="false">#REF!</definedName>
    <definedName function="false" hidden="false" localSheetId="24" name="___________ta157" vbProcedure="false">#REF!</definedName>
    <definedName function="false" hidden="false" localSheetId="24" name="____________Ext2" vbProcedure="false">'[2]p a t o 99 b'!#ref!</definedName>
    <definedName function="false" hidden="false" localSheetId="24" name="____________OUT98" vbProcedure="false">{#N/A,#N/A,TRUE,"Serviços"}</definedName>
    <definedName function="false" hidden="false" localSheetId="24" name="____________OUT98_1" vbProcedure="false">{#N/A,#N/A,TRUE,"Serviços"}</definedName>
    <definedName function="false" hidden="false" localSheetId="24" name="____________ta105" vbProcedure="false">#REF!</definedName>
    <definedName function="false" hidden="false" localSheetId="24" name="____________ta157" vbProcedure="false">#REF!</definedName>
    <definedName function="false" hidden="false" localSheetId="24" name="_____________PL1" vbProcedure="false">#REF!</definedName>
    <definedName function="false" hidden="false" localSheetId="24" name="_____________ta105" vbProcedure="false">#REF!</definedName>
    <definedName function="false" hidden="false" localSheetId="24" name="_____________ta157" vbProcedure="false">#REF!</definedName>
    <definedName function="false" hidden="false" localSheetId="24" name="______________ta105" vbProcedure="false">#REF!</definedName>
    <definedName function="false" hidden="false" localSheetId="24" name="______________ta157" vbProcedure="false">#REF!</definedName>
    <definedName function="false" hidden="false" localSheetId="24" name="_______________ta105" vbProcedure="false">#REF!</definedName>
    <definedName function="false" hidden="false" localSheetId="24" name="_______________ta157" vbProcedure="false">#REF!</definedName>
    <definedName function="false" hidden="false" localSheetId="24" name="________________ta105" vbProcedure="false">#REF!</definedName>
    <definedName function="false" hidden="false" localSheetId="24" name="________________ta157" vbProcedure="false">#REF!</definedName>
    <definedName function="false" hidden="false" localSheetId="24" name="_________________ta105" vbProcedure="false">#REF!</definedName>
    <definedName function="false" hidden="false" localSheetId="24" name="_________________ta157" vbProcedure="false">#REF!</definedName>
    <definedName function="false" hidden="false" localSheetId="24" name="__________________ta105" vbProcedure="false">#REF!</definedName>
    <definedName function="false" hidden="false" localSheetId="24" name="__________________ta157" vbProcedure="false">#REF!</definedName>
    <definedName function="false" hidden="false" localSheetId="24" name="____________________ta105" vbProcedure="false">#REF!</definedName>
    <definedName function="false" hidden="false" localSheetId="24" name="____________________ta157" vbProcedure="false">#REF!</definedName>
    <definedName function="false" hidden="false" localSheetId="24" name="Área_impressão_IM" vbProcedure="false">#REF!</definedName>
    <definedName function="false" hidden="false" localSheetId="25" name="a" vbProcedure="false">#REF!</definedName>
    <definedName function="false" hidden="false" localSheetId="25" name="aapoio3por2por02" vbProcedure="false">#REF!</definedName>
    <definedName function="false" hidden="false" localSheetId="25" name="aapoio3por8por03" vbProcedure="false">#REF!</definedName>
    <definedName function="false" hidden="false" localSheetId="25" name="ADS" vbProcedure="false">#REF!</definedName>
    <definedName function="false" hidden="false" localSheetId="25" name="ALTA" vbProcedure="false">'[11]pro-08'!#ref!</definedName>
    <definedName function="false" hidden="false" localSheetId="25" name="alvenaria" vbProcedure="false">#REF!</definedName>
    <definedName function="false" hidden="false" localSheetId="25" name="amarela" vbProcedure="false">#REF!</definedName>
    <definedName function="false" hidden="false" localSheetId="25" name="andaime" vbProcedure="false">#REF!</definedName>
    <definedName function="false" hidden="false" localSheetId="25" name="apontador" vbProcedure="false">#REF!</definedName>
    <definedName function="false" hidden="false" localSheetId="25" name="Aut_original" vbProcedure="false">[14]projeto!#ref!</definedName>
    <definedName function="false" hidden="false" localSheetId="25" name="Aut_resumo" vbProcedure="false">[15]resumo_aut1!#ref!</definedName>
    <definedName function="false" hidden="false" localSheetId="25" name="auxiliar" vbProcedure="false">#REF!</definedName>
    <definedName function="false" hidden="false" localSheetId="25" name="azul" vbProcedure="false">#REF!</definedName>
    <definedName function="false" hidden="false" localSheetId="25" name="AZULSINAL" vbProcedure="false">#REF!</definedName>
    <definedName function="false" hidden="false" localSheetId="25" name="AçoCA.50" vbProcedure="false">[7]composições!$E$214</definedName>
    <definedName function="false" hidden="false" localSheetId="25" name="bdi" vbProcedure="false">'[7]mão de obra,leis e bdi'!$C$25</definedName>
    <definedName function="false" hidden="false" localSheetId="25" name="BG" vbProcedure="false">#REF!</definedName>
    <definedName function="false" hidden="false" localSheetId="25" name="BGU" vbProcedure="false">#REF!</definedName>
    <definedName function="false" hidden="false" localSheetId="25" name="BR" vbProcedure="false">#REF!</definedName>
    <definedName function="false" hidden="false" localSheetId="25" name="calcinsumos" vbProcedure="false">[18]pontes!#ref!</definedName>
    <definedName function="false" hidden="false" localSheetId="25" name="calcpunit" vbProcedure="false">[19]pontes!#ref!</definedName>
    <definedName function="false" hidden="false" localSheetId="25" name="calinsumos" vbProcedure="false">[18]pontes!#ref!</definedName>
    <definedName function="false" hidden="false" localSheetId="25" name="calpunit" vbProcedure="false">[19]pontes!#ref!</definedName>
    <definedName function="false" hidden="false" localSheetId="25" name="cantoneira" vbProcedure="false">[7]composições!$E$468</definedName>
    <definedName function="false" hidden="false" localSheetId="25" name="CAPA" vbProcedure="false">{#N/A,#N/A,TRUE,"Serviços"}</definedName>
    <definedName function="false" hidden="false" localSheetId="25" name="capa1" vbProcedure="false">{#N/A,#N/A,TRUE,"Serviços"}</definedName>
    <definedName function="false" hidden="false" localSheetId="25" name="capa1_1" vbProcedure="false">{#N/A,#N/A,TRUE,"Serviços"}</definedName>
    <definedName function="false" hidden="false" localSheetId="25" name="capa2" vbProcedure="false">{#N/A,#N/A,TRUE,"Serviços"}</definedName>
    <definedName function="false" hidden="false" localSheetId="25" name="capa2_1" vbProcedure="false">{#N/A,#N/A,TRUE,"Serviços"}</definedName>
    <definedName function="false" hidden="false" localSheetId="25" name="capataz" vbProcedure="false">#REF!</definedName>
    <definedName function="false" hidden="false" localSheetId="25" name="CAPA_1" vbProcedure="false">{#N/A,#N/A,TRUE,"Serviços"}</definedName>
    <definedName function="false" hidden="false" localSheetId="25" name="carpinteiro" vbProcedure="false">#REF!</definedName>
    <definedName function="false" hidden="false" localSheetId="25" name="CBU" vbProcedure="false">#REF!</definedName>
    <definedName function="false" hidden="false" localSheetId="25" name="CBUII" vbProcedure="false">#REF!</definedName>
    <definedName function="false" hidden="false" localSheetId="25" name="CBUQB" vbProcedure="false">#REF!</definedName>
    <definedName function="false" hidden="false" localSheetId="25" name="CBUQc" vbProcedure="false">#REF!</definedName>
    <definedName function="false" hidden="false" localSheetId="25" name="CC" vbProcedure="false">#REF!</definedName>
    <definedName function="false" hidden="false" localSheetId="25" name="cccusto" vbProcedure="false">[22]Sheet6!$F$54</definedName>
    <definedName function="false" hidden="false" localSheetId="25" name="ccusto" vbProcedure="false">[22]Sheet6!$F$54</definedName>
    <definedName function="false" hidden="false" localSheetId="25" name="CINSMG" vbProcedure="false">[27]pontes!#ref!</definedName>
    <definedName function="false" hidden="false" localSheetId="25" name="cinsumg" vbProcedure="false">[28]pontes!#ref!</definedName>
    <definedName function="false" hidden="false" localSheetId="25" name="CODIGO" vbProcedure="false">#REF!</definedName>
    <definedName function="false" hidden="false" localSheetId="25" name="concreto15" vbProcedure="false">#REF!</definedName>
    <definedName function="false" hidden="false" localSheetId="25" name="concreto25" vbProcedure="false">[7]composições!$E$347</definedName>
    <definedName function="false" hidden="false" localSheetId="25" name="concreto30" vbProcedure="false">[7]composições!$E$371</definedName>
    <definedName function="false" hidden="false" localSheetId="25" name="construtora" vbProcedure="false">#REF!</definedName>
    <definedName function="false" hidden="false" localSheetId="25" name="Consumodemateriais" vbProcedure="false">plan1</definedName>
    <definedName function="false" hidden="false" localSheetId="25" name="contrato_revisto" vbProcedure="false">#REF!</definedName>
    <definedName function="false" hidden="false" localSheetId="25" name="cpaux" vbProcedure="false">#REF!</definedName>
    <definedName function="false" hidden="false" localSheetId="25" name="CPU" vbProcedure="false">#REF!</definedName>
    <definedName function="false" hidden="false" localSheetId="25" name="crav3Tr32" vbProcedure="false">#REF!</definedName>
    <definedName function="false" hidden="false" localSheetId="25" name="cravTr68" vbProcedure="false">#REF!</definedName>
    <definedName function="false" hidden="false" localSheetId="25" name="CUSTO" vbProcedure="false">[33]Sheet6!$F$54</definedName>
    <definedName function="false" hidden="false" localSheetId="25" name="CustoPMVC" vbProcedure="false">#REF!</definedName>
    <definedName function="false" hidden="false" localSheetId="25" name="CUSTO_06" vbProcedure="false">#REF!</definedName>
    <definedName function="false" hidden="false" localSheetId="25" name="Código" vbProcedure="false">#REF!</definedName>
    <definedName function="false" hidden="false" localSheetId="25" name="d" vbProcedure="false">#REF!</definedName>
    <definedName function="false" hidden="false" localSheetId="25" name="dadinho" vbProcedure="false">#REF!</definedName>
    <definedName function="false" hidden="false" localSheetId="25" name="DADOS" vbProcedure="false">#REF!</definedName>
    <definedName function="false" hidden="false" localSheetId="25" name="Dados_Primário" vbProcedure="false">#REF!</definedName>
    <definedName function="false" hidden="false" localSheetId="25" name="DAER1" vbProcedure="false">{#N/A,#N/A,TRUE,"Serviços"}</definedName>
    <definedName function="false" hidden="false" localSheetId="25" name="DAER1_1" vbProcedure="false">{#N/A,#N/A,TRUE,"Serviços"}</definedName>
    <definedName function="false" hidden="false" localSheetId="25" name="Database" vbProcedure="false">#REF!</definedName>
    <definedName function="false" hidden="false" localSheetId="25" name="Data_Final" vbProcedure="false">#REF!</definedName>
    <definedName function="false" hidden="false" localSheetId="25" name="Data_Início" vbProcedure="false">#REF!</definedName>
    <definedName function="false" hidden="false" localSheetId="25" name="Densidades" vbProcedure="false">#REF!</definedName>
    <definedName function="false" hidden="false" localSheetId="25" name="dg" vbProcedure="false">#REF!</definedName>
    <definedName function="false" hidden="false" localSheetId="25" name="DGA" vbProcedure="false">'[11]pro-08'!#ref!</definedName>
    <definedName function="false" hidden="false" localSheetId="25" name="DJ" vbProcedure="false">#REF!</definedName>
    <definedName function="false" hidden="false" localSheetId="25" name="drenos" vbProcedure="false">[7]composições!$E$397</definedName>
    <definedName function="false" hidden="false" localSheetId="25" name="ECJ" vbProcedure="false">#REF!</definedName>
    <definedName function="false" hidden="false" localSheetId="25" name="edital" vbProcedure="false">#REF!</definedName>
    <definedName function="false" hidden="false" localSheetId="25" name="EJ" vbProcedure="false">#REF!</definedName>
    <definedName function="false" hidden="false" localSheetId="25" name="elevação" vbProcedure="false">#REF!</definedName>
    <definedName function="false" hidden="false" localSheetId="25" name="encarregadoAr" vbProcedure="false">#REF!</definedName>
    <definedName function="false" hidden="false" localSheetId="25" name="enchimento" vbProcedure="false">#REF!</definedName>
    <definedName function="false" hidden="false" localSheetId="25" name="engenheiro" vbProcedure="false">#REF!</definedName>
    <definedName function="false" hidden="false" localSheetId="25" name="enroPA" vbProcedure="false">#REF!</definedName>
    <definedName function="false" hidden="false" localSheetId="25" name="ensecadeira5" vbProcedure="false">#REF!</definedName>
    <definedName function="false" hidden="false" localSheetId="25" name="ensecadeira7" vbProcedure="false">[7]composições!$E$161</definedName>
    <definedName function="false" hidden="false" localSheetId="25" name="escavacao.1" vbProcedure="false">[7]composições!$E$29</definedName>
    <definedName function="false" hidden="false" localSheetId="25" name="escavacao.2" vbProcedure="false">#REF!</definedName>
    <definedName function="false" hidden="false" localSheetId="25" name="escavacao.3" vbProcedure="false">[7]composições!$E$56</definedName>
    <definedName function="false" hidden="false" localSheetId="25" name="escoramentof" vbProcedure="false">#REF!</definedName>
    <definedName function="false" hidden="false" localSheetId="25" name="EST" vbProcedure="false">#REF!</definedName>
    <definedName function="false" hidden="false" localSheetId="25" name="EXA" vbProcedure="false">'[11]pro-08'!#ref!</definedName>
    <definedName function="false" hidden="false" localSheetId="25" name="Ext" vbProcedure="false">#REF!</definedName>
    <definedName function="false" hidden="false" localSheetId="25" name="ExtFaixa" vbProcedure="false">#REF!</definedName>
    <definedName function="false" hidden="false" localSheetId="25" name="ExtFaixa2" vbProcedure="false">'[2]p a t o 99 b'!#ref!</definedName>
    <definedName function="false" hidden="false" localSheetId="25" name="f" vbProcedure="false">#REF!</definedName>
    <definedName function="false" hidden="false" localSheetId="25" name="FATURAS2002" vbProcedure="false">{#N/A,#N/A,TRUE,"Serviços"}</definedName>
    <definedName function="false" hidden="false" localSheetId="25" name="FATURAS2002_1" vbProcedure="false">{#N/A,#N/A,TRUE,"Serviços"}</definedName>
    <definedName function="false" hidden="false" localSheetId="25" name="fc1a" vbProcedure="false">'[11]pro-08'!#ref!</definedName>
    <definedName function="false" hidden="false" localSheetId="25" name="FC2A" vbProcedure="false">'[11]pro-08'!#ref!</definedName>
    <definedName function="false" hidden="false" localSheetId="25" name="FC3A" vbProcedure="false">'[11]pro-08'!#ref!</definedName>
    <definedName function="false" hidden="false" localSheetId="25" name="feitor" vbProcedure="false">#REF!</definedName>
    <definedName function="false" hidden="false" localSheetId="25" name="fer" vbProcedure="false">[40]comp1!#ref!</definedName>
    <definedName function="false" hidden="false" localSheetId="25" name="ferreiro" vbProcedure="false">#REF!</definedName>
    <definedName function="false" hidden="false" localSheetId="25" name="FLU" vbProcedure="false">#REF!</definedName>
    <definedName function="false" hidden="false" localSheetId="25" name="FOLHA01" vbProcedure="false">{#N/A,#N/A,TRUE,"Serviços"}</definedName>
    <definedName function="false" hidden="false" localSheetId="25" name="FOLHA01_1" vbProcedure="false">{#N/A,#N/A,TRUE,"Serviços"}</definedName>
    <definedName function="false" hidden="false" localSheetId="25" name="folha1" vbProcedure="false">{#N/A,#N/A,TRUE,"Serviços"}</definedName>
    <definedName function="false" hidden="false" localSheetId="25" name="folha1_1" vbProcedure="false">{#N/A,#N/A,TRUE,"Serviços"}</definedName>
    <definedName function="false" hidden="false" localSheetId="25" name="forcortdob" vbProcedure="false">#REF!</definedName>
    <definedName function="false" hidden="false" localSheetId="25" name="formacurva" vbProcedure="false">#REF!</definedName>
    <definedName function="false" hidden="false" localSheetId="25" name="formamad" vbProcedure="false">[7]composições!$E$239</definedName>
    <definedName function="false" hidden="false" localSheetId="25" name="formaplana" vbProcedure="false">#REF!</definedName>
    <definedName function="false" hidden="false" localSheetId="25" name="fornec3Tr32" vbProcedure="false">#REF!</definedName>
    <definedName function="false" hidden="false" localSheetId="25" name="fornecTr68" vbProcedure="false">#REF!</definedName>
    <definedName function="false" hidden="false" localSheetId="25" name="furador" vbProcedure="false">#REF!</definedName>
    <definedName function="false" hidden="false" localSheetId="25" name="gcorpo" vbProcedure="false">#REF!</definedName>
    <definedName function="false" hidden="false" localSheetId="25" name="gtryfj" vbProcedure="false">{#N/A,#N/A,TRUE,"Serviços"}</definedName>
    <definedName function="false" hidden="false" localSheetId="25" name="gtryfj_1" vbProcedure="false">{#N/A,#N/A,TRUE,"Serviços"}</definedName>
    <definedName function="false" hidden="false" localSheetId="25" name="hbomba" vbProcedure="false">#REF!</definedName>
    <definedName function="false" hidden="false" localSheetId="25" name="hi" vbProcedure="false">#REF!</definedName>
    <definedName function="false" hidden="false" localSheetId="25" name="I" vbProcedure="false">#REF!</definedName>
    <definedName function="false" hidden="false" localSheetId="25" name="IM" vbProcedure="false">#REF!</definedName>
    <definedName function="false" hidden="false" localSheetId="25" name="INSUMOS" vbProcedure="false">#REF!</definedName>
    <definedName function="false" hidden="false" localSheetId="25" name="JANEIRO2003" vbProcedure="false">{#N/A,#N/A,TRUE,"Serviços"}</definedName>
    <definedName function="false" hidden="false" localSheetId="25" name="JANEIRO2003_1" vbProcedure="false">{#N/A,#N/A,TRUE,"Serviços"}</definedName>
    <definedName function="false" hidden="false" localSheetId="25" name="jeribu" vbProcedure="false">#REF!</definedName>
    <definedName function="false" hidden="false" localSheetId="25" name="KAPA" vbProcedure="false">'[42]1-1'!#ref!</definedName>
    <definedName function="false" hidden="false" localSheetId="25" name="kg" vbProcedure="false">#REF!</definedName>
    <definedName function="false" hidden="false" localSheetId="25" name="lama" vbProcedure="false">#REF!</definedName>
    <definedName function="false" hidden="false" localSheetId="25" name="leis" vbProcedure="false">#REF!</definedName>
    <definedName function="false" hidden="false" localSheetId="25" name="LILASDRENA" vbProcedure="false">#REF!</definedName>
    <definedName function="false" hidden="false" localSheetId="25" name="mao_de_obra" vbProcedure="false">#REF!</definedName>
    <definedName function="false" hidden="false" localSheetId="25" name="massacara" vbProcedure="false">#REF!</definedName>
    <definedName function="false" hidden="false" localSheetId="25" name="mdoinstal" vbProcedure="false">#REF!</definedName>
    <definedName function="false" hidden="false" localSheetId="25" name="Medição" vbProcedure="false">#REF!</definedName>
    <definedName function="false" hidden="false" localSheetId="25" name="memoria" vbProcedure="false">#REF!</definedName>
    <definedName function="false" hidden="false" localSheetId="25" name="memoria_brita" vbProcedure="false">#REF!</definedName>
    <definedName function="false" hidden="false" localSheetId="25" name="memoria_cap5070" vbProcedure="false">#REF!</definedName>
    <definedName function="false" hidden="false" localSheetId="25" name="memoria_cbuq" vbProcedure="false">#REF!</definedName>
    <definedName function="false" hidden="false" localSheetId="25" name="memoria_filler" vbProcedure="false">#REF!</definedName>
    <definedName function="false" hidden="false" localSheetId="25" name="memoria_pintura" vbProcedure="false">#REF!</definedName>
    <definedName function="false" hidden="false" localSheetId="25" name="memoria_qdade" vbProcedure="false">#REF!</definedName>
    <definedName function="false" hidden="false" localSheetId="25" name="memoria_RR1C" vbProcedure="false">#REF!</definedName>
    <definedName function="false" hidden="false" localSheetId="25" name="memoria_trans_areia" vbProcedure="false">#REF!</definedName>
    <definedName function="false" hidden="false" localSheetId="25" name="memoria_trans_brita" vbProcedure="false">#REF!</definedName>
    <definedName function="false" hidden="false" localSheetId="25" name="memoria_trans_cbuq" vbProcedure="false">#REF!</definedName>
    <definedName function="false" hidden="false" localSheetId="25" name="memoria_trans_filler" vbProcedure="false">#REF!</definedName>
    <definedName function="false" hidden="false" localSheetId="25" name="mestre" vbProcedure="false">#REF!</definedName>
    <definedName function="false" hidden="false" localSheetId="25" name="mobra" vbProcedure="false">[40]comp1!#ref!</definedName>
    <definedName function="false" hidden="false" localSheetId="25" name="N" vbProcedure="false">#REF!</definedName>
    <definedName function="false" hidden="false" localSheetId="25" name="nome" vbProcedure="false">#REF!</definedName>
    <definedName function="false" hidden="false" localSheetId="25" name="novo" vbProcedure="false">{#N/A,#N/A,FALSE,"Planilha";#N/A,#N/A,FALSE,"Resumo";#N/A,#N/A,FALSE,"Fisico";#N/A,#N/A,FALSE,"Financeiro";#N/A,#N/A,FALSE,"Financeiro"}</definedName>
    <definedName function="false" hidden="false" localSheetId="25" name="NOVOS" vbProcedure="false">#REF!</definedName>
    <definedName function="false" hidden="false" localSheetId="25" name="NTEI" vbProcedure="false">'[11]pro-08'!#ref!</definedName>
    <definedName function="false" hidden="false" localSheetId="25" name="objeto" vbProcedure="false">#REF!</definedName>
    <definedName function="false" hidden="false" localSheetId="25" name="OPA" vbProcedure="false">'[11]pro-08'!#ref!</definedName>
    <definedName function="false" hidden="false" localSheetId="25" name="operabate" vbProcedure="false">#REF!</definedName>
    <definedName function="false" hidden="false" localSheetId="25" name="orgao" vbProcedure="false">#REF!</definedName>
    <definedName function="false" hidden="false" localSheetId="25" name="orçamrest" vbProcedure="false">{#N/A,#N/A,TRUE,"Serviços"}</definedName>
    <definedName function="false" hidden="false" localSheetId="25" name="orçamrest_1" vbProcedure="false">{#N/A,#N/A,TRUE,"Serviços"}</definedName>
    <definedName function="false" hidden="false" localSheetId="25" name="Para_agua_base" vbProcedure="false">#REF!</definedName>
    <definedName function="false" hidden="false" localSheetId="25" name="Para_agua_dmt_base" vbProcedure="false">#REF!</definedName>
    <definedName function="false" hidden="false" localSheetId="25" name="Para_agua_dmt_regula" vbProcedure="false">#REF!</definedName>
    <definedName function="false" hidden="false" localSheetId="25" name="Para_agua_dmt_terra" vbProcedure="false">#REF!</definedName>
    <definedName function="false" hidden="false" localSheetId="25" name="Para_agua_regula" vbProcedure="false">#REF!</definedName>
    <definedName function="false" hidden="false" localSheetId="25" name="Para_agua_terra" vbProcedure="false">#REF!</definedName>
    <definedName function="false" hidden="false" localSheetId="25" name="Para_areia_dens" vbProcedure="false">#REF!</definedName>
    <definedName function="false" hidden="false" localSheetId="25" name="Para_areia_dmt" vbProcedure="false">#REF!</definedName>
    <definedName function="false" hidden="false" localSheetId="25" name="Para_base_dens" vbProcedure="false">#REF!</definedName>
    <definedName function="false" hidden="false" localSheetId="25" name="Para_base_dmt" vbProcedure="false">#REF!</definedName>
    <definedName function="false" hidden="false" localSheetId="25" name="Para_base_espess" vbProcedure="false">#REF!</definedName>
    <definedName function="false" hidden="false" localSheetId="25" name="Para_base_larg" vbProcedure="false">#REF!</definedName>
    <definedName function="false" hidden="false" localSheetId="25" name="Para_brita_dens" vbProcedure="false">#REF!</definedName>
    <definedName function="false" hidden="false" localSheetId="25" name="Para_brita_dmt_com" vbProcedure="false">#REF!</definedName>
    <definedName function="false" hidden="false" localSheetId="25" name="Para_brita_dmt_loc" vbProcedure="false">#REF!</definedName>
    <definedName function="false" hidden="false" localSheetId="25" name="Para_cbuq_areia" vbProcedure="false">#REF!</definedName>
    <definedName function="false" hidden="false" localSheetId="25" name="Para_cbuq_brita" vbProcedure="false">#REF!</definedName>
    <definedName function="false" hidden="false" localSheetId="25" name="Para_cbuq_cap" vbProcedure="false">#REF!</definedName>
    <definedName function="false" hidden="false" localSheetId="25" name="Para_cbuq_dens" vbProcedure="false">#REF!</definedName>
    <definedName function="false" hidden="false" localSheetId="25" name="Para_cbuq_dmt" vbProcedure="false">#REF!</definedName>
    <definedName function="false" hidden="false" localSheetId="25" name="Para_cbuq_espess" vbProcedure="false">#REF!</definedName>
    <definedName function="false" hidden="false" localSheetId="25" name="Para_cbuq_filler" vbProcedure="false">#REF!</definedName>
    <definedName function="false" hidden="false" localSheetId="25" name="Para_cbuq_larg" vbProcedure="false">#REF!</definedName>
    <definedName function="false" hidden="false" localSheetId="25" name="Para_desmatemento" vbProcedure="false">#REF!</definedName>
    <definedName function="false" hidden="false" localSheetId="25" name="Para_empolamento" vbProcedure="false">#REF!</definedName>
    <definedName function="false" hidden="false" localSheetId="25" name="Para_extensao_prev" vbProcedure="false">#REF!</definedName>
    <definedName function="false" hidden="false" localSheetId="25" name="Para_filler_dmt" vbProcedure="false">#REF!</definedName>
    <definedName function="false" hidden="false" localSheetId="25" name="Para_fin_dec" vbProcedure="false">#REF!</definedName>
    <definedName function="false" hidden="false" localSheetId="25" name="Para_fin_tx" vbProcedure="false">#REF!</definedName>
    <definedName function="false" hidden="false" localSheetId="25" name="Para_imprimacao_larg" vbProcedure="false">#REF!</definedName>
    <definedName function="false" hidden="false" localSheetId="25" name="Para_imprimacao_taxa" vbProcedure="false">#REF!</definedName>
    <definedName function="false" hidden="false" localSheetId="25" name="Para_intersecao" vbProcedure="false">#REF!</definedName>
    <definedName function="false" hidden="false" localSheetId="25" name="Para_pintura_larg" vbProcedure="false">#REF!</definedName>
    <definedName function="false" hidden="false" localSheetId="25" name="Para_pintura_taxa" vbProcedure="false">#REF!</definedName>
    <definedName function="false" hidden="false" localSheetId="25" name="Para_qda_dec" vbProcedure="false">#REF!</definedName>
    <definedName function="false" hidden="false" localSheetId="25" name="Para_qda_tx" vbProcedure="false">#REF!</definedName>
    <definedName function="false" hidden="false" localSheetId="25" name="Para_regula_espes" vbProcedure="false">#REF!</definedName>
    <definedName function="false" hidden="false" localSheetId="25" name="Para_regula_larg" vbProcedure="false">#REF!</definedName>
    <definedName function="false" hidden="false" localSheetId="25" name="Para_roco" vbProcedure="false">#REF!</definedName>
    <definedName function="false" hidden="false" localSheetId="25" name="Para_tss_brita" vbProcedure="false">#REF!</definedName>
    <definedName function="false" hidden="false" localSheetId="25" name="Para_tss_larg" vbProcedure="false">#REF!</definedName>
    <definedName function="false" hidden="false" localSheetId="25" name="Para_tss_RR2C" vbProcedure="false">#REF!</definedName>
    <definedName function="false" hidden="false" localSheetId="25" name="PassaExtenso" vbProcedure="false">[43]!PassaExtenso</definedName>
    <definedName function="false" hidden="false" localSheetId="25" name="paux" vbProcedure="false">#REF!</definedName>
    <definedName function="false" hidden="false" localSheetId="25" name="pedreiro" vbProcedure="false">#REF!</definedName>
    <definedName function="false" hidden="false" localSheetId="25" name="pesquisa" vbProcedure="false">#REF!</definedName>
    <definedName function="false" hidden="false" localSheetId="25" name="pinturas" vbProcedure="false">#REF!</definedName>
    <definedName function="false" hidden="false" localSheetId="25" name="pju" vbProcedure="false">#REF!</definedName>
    <definedName function="false" hidden="false" localSheetId="25" name="PL" vbProcedure="false">#REF!</definedName>
    <definedName function="false" hidden="false" localSheetId="25" name="PLAN" vbProcedure="false">#REF!</definedName>
    <definedName function="false" hidden="false" localSheetId="25" name="PLANILHA" vbProcedure="false">#REF!</definedName>
    <definedName function="false" hidden="false" localSheetId="25" name="pldner" vbProcedure="false">#REF!</definedName>
    <definedName function="false" hidden="false" localSheetId="25" name="plpb" vbProcedure="false">#REF!</definedName>
    <definedName function="false" hidden="false" localSheetId="25" name="PL_DNER_BARREIRO" vbProcedure="false">#REF!</definedName>
    <definedName function="false" hidden="false" localSheetId="25" name="PL_PB_BARREIRO" vbProcedure="false">#REF!</definedName>
    <definedName function="false" hidden="false" localSheetId="25" name="ponteest1650" vbProcedure="false">#REF!</definedName>
    <definedName function="false" hidden="false" localSheetId="25" name="ponteest856" vbProcedure="false">#REF!</definedName>
    <definedName function="false" hidden="false" localSheetId="25" name="ponteest894" vbProcedure="false">#REF!</definedName>
    <definedName function="false" hidden="false" localSheetId="25" name="PRECO" vbProcedure="false">#REF!</definedName>
    <definedName function="false" hidden="false" localSheetId="25" name="preco1" vbProcedure="false">#REF!</definedName>
    <definedName function="false" hidden="false" localSheetId="25" name="Print_Area_MI" vbProcedure="false">#REF!</definedName>
    <definedName function="false" hidden="false" localSheetId="25" name="PRINT_TITLES_MI" vbProcedure="false">#REF!</definedName>
    <definedName function="false" hidden="false" localSheetId="25" name="processo" vbProcedure="false">#REF!</definedName>
    <definedName function="false" hidden="false" localSheetId="25" name="PROD_1" vbProcedure="false">{#N/A,#N/A,TRUE,"Serviços"}</definedName>
    <definedName function="false" hidden="false" localSheetId="25" name="PROD_1_1" vbProcedure="false">{#N/A,#N/A,TRUE,"Serviços"}</definedName>
    <definedName function="false" hidden="false" localSheetId="25" name="qq" vbProcedure="false">[18]pontes!#ref!</definedName>
    <definedName function="false" hidden="false" localSheetId="25" name="qualquer" vbProcedure="false">[18]pontes!#ref!</definedName>
    <definedName function="false" hidden="false" localSheetId="25" name="queiroz" vbProcedure="false">#REF!</definedName>
    <definedName function="false" hidden="false" localSheetId="25" name="quilometros" vbProcedure="false">#REF!</definedName>
    <definedName function="false" hidden="false" localSheetId="25" name="REF" vbProcedure="false">#REF!</definedName>
    <definedName function="false" hidden="false" localSheetId="25" name="REG" vbProcedure="false">#REF!</definedName>
    <definedName function="false" hidden="false" localSheetId="25" name="REGULA" vbProcedure="false">#REF!</definedName>
    <definedName function="false" hidden="false" localSheetId="25" name="REL" vbProcedure="false">{#N/A,#N/A,TRUE,"Serviços"}</definedName>
    <definedName function="false" hidden="false" localSheetId="25" name="REL_1" vbProcedure="false">{#N/A,#N/A,TRUE,"Serviços"}</definedName>
    <definedName function="false" hidden="false" localSheetId="25" name="Revisao" vbProcedure="false">#REF!</definedName>
    <definedName function="false" hidden="false" localSheetId="25" name="Revisao_rev" vbProcedure="false">#REF!</definedName>
    <definedName function="false" hidden="false" localSheetId="25" name="Revisao_serv" vbProcedure="false">#REF!</definedName>
    <definedName function="false" hidden="false" localSheetId="25" name="Revisao_und" vbProcedure="false">#REF!</definedName>
    <definedName function="false" hidden="false" localSheetId="25" name="RMA" vbProcedure="false">'[11]pro-08'!#ref!</definedName>
    <definedName function="false" hidden="false" localSheetId="25" name="rr" vbProcedure="false">{#N/A,#N/A,TRUE,"Serviços"}</definedName>
    <definedName function="false" hidden="false" localSheetId="25" name="rrff" vbProcedure="false">{#N/A,#N/A,TRUE,"Serviços"}</definedName>
    <definedName function="false" hidden="false" localSheetId="25" name="rrff_1" vbProcedure="false">{#N/A,#N/A,TRUE,"Serviços"}</definedName>
    <definedName function="false" hidden="false" localSheetId="25" name="rr_1" vbProcedure="false">{#N/A,#N/A,TRUE,"Serviços"}</definedName>
    <definedName function="false" hidden="false" localSheetId="25" name="RS" vbProcedure="false">#REF!</definedName>
    <definedName function="false" hidden="false" localSheetId="25" name="sbg" vbProcedure="false">#REF!</definedName>
    <definedName function="false" hidden="false" localSheetId="25" name="SBTC" vbProcedure="false">#REF!</definedName>
    <definedName function="false" hidden="false" localSheetId="25" name="servente" vbProcedure="false">#REF!</definedName>
    <definedName function="false" hidden="false" localSheetId="25" name="serventep" vbProcedure="false">#REF!</definedName>
    <definedName function="false" hidden="false" localSheetId="25" name="servi" vbProcedure="false">#REF!</definedName>
    <definedName function="false" hidden="false" localSheetId="25" name="Serviço" vbProcedure="false">#REF!</definedName>
    <definedName function="false" hidden="false" localSheetId="25" name="SETEMBRO" vbProcedure="false">{#N/A,#N/A,TRUE,"Serviços"}</definedName>
    <definedName function="false" hidden="false" localSheetId="25" name="SETEMBRO_1" vbProcedure="false">{#N/A,#N/A,TRUE,"Serviços"}</definedName>
    <definedName function="false" hidden="false" localSheetId="25" name="SINAPI_OUTUBRO" vbProcedure="false">'[51]TABELA DE COMPOSIÇÕES - SINAPI '!$A$35:$D$5473</definedName>
    <definedName function="false" hidden="false" localSheetId="25" name="soldador" vbProcedure="false">#REF!</definedName>
    <definedName function="false" hidden="false" localSheetId="25" name="SomaMedAtual" vbProcedure="false">SUM(IF(#REF!=#REF!,IF(#REF!=#REF!,#REF!)))</definedName>
    <definedName function="false" hidden="false" localSheetId="25" name="Tab_Serv." vbProcedure="false">#REF!</definedName>
    <definedName function="false" hidden="false" localSheetId="25" name="Tab_Serviços" vbProcedure="false">#REF!</definedName>
    <definedName function="false" hidden="false" localSheetId="25" name="teste" vbProcedure="false">[18]pontes!#ref!</definedName>
    <definedName function="false" hidden="false" localSheetId="25" name="the" vbProcedure="false">#REF!</definedName>
    <definedName function="false" hidden="false" localSheetId="25" name="Tijuipe" vbProcedure="false">#REF!</definedName>
    <definedName function="false" hidden="false" localSheetId="25" name="tijuipinho" vbProcedure="false">#REF!</definedName>
    <definedName function="false" hidden="false" localSheetId="25" name="tipos" vbProcedure="false">[58]CustosTransp!$V$2:$V$4</definedName>
    <definedName function="false" hidden="false" localSheetId="25" name="topógrafo" vbProcedure="false">#REF!</definedName>
    <definedName function="false" hidden="false" localSheetId="25" name="total" vbProcedure="false">#REF!</definedName>
    <definedName function="false" hidden="false" localSheetId="25" name="TOTALSAIBRO" vbProcedure="false">#REF!</definedName>
    <definedName function="false" hidden="false" localSheetId="25" name="TPM" vbProcedure="false">#REF!</definedName>
    <definedName function="false" hidden="false" localSheetId="25" name="transolo" vbProcedure="false">#REF!</definedName>
    <definedName function="false" hidden="false" localSheetId="25" name="transporte" vbProcedure="false">#REF!</definedName>
    <definedName function="false" hidden="false" localSheetId="25" name="tst" vbProcedure="false">[18]pontes!#ref!</definedName>
    <definedName function="false" hidden="false" localSheetId="25" name="tubulCA" vbProcedure="false">#REF!</definedName>
    <definedName function="false" hidden="false" localSheetId="25" name="tubulão" vbProcedure="false">#REF!</definedName>
    <definedName function="false" hidden="false" localSheetId="25" name="TYUIO" vbProcedure="false">{#N/A,#N/A,TRUE,"Serviços"}</definedName>
    <definedName function="false" hidden="false" localSheetId="25" name="TYUIO_1" vbProcedure="false">{#N/A,#N/A,TRUE,"Serviços"}</definedName>
    <definedName function="false" hidden="false" localSheetId="25" name="VAMM" vbProcedure="false">#REF!</definedName>
    <definedName function="false" hidden="false" localSheetId="25" name="verde" vbProcedure="false">#REF!</definedName>
    <definedName function="false" hidden="false" localSheetId="25" name="verdepav" vbProcedure="false">#REF!</definedName>
    <definedName function="false" hidden="false" localSheetId="25" name="vigia" vbProcedure="false">#REF!</definedName>
    <definedName function="false" hidden="false" localSheetId="25" name="w" vbProcedure="false">#REF!</definedName>
    <definedName function="false" hidden="false" localSheetId="25" name="wrn.Orçamento." vbProcedure="false">{#N/A,#N/A,FALSE,"Planilha";#N/A,#N/A,FALSE,"Resumo";#N/A,#N/A,FALSE,"Fisico";#N/A,#N/A,FALSE,"Financeiro";#N/A,#N/A,FALSE,"Financeiro"}</definedName>
    <definedName function="false" hidden="false" localSheetId="25" name="wrn.Tipo." vbProcedure="false">{#N/A,#N/A,TRUE,"Serviços"}</definedName>
    <definedName function="false" hidden="false" localSheetId="25" name="wrn.Tipo._1" vbProcedure="false">{#N/A,#N/A,TRUE,"Serviços"}</definedName>
    <definedName function="false" hidden="false" localSheetId="25" name="WWW" vbProcedure="false">plan1</definedName>
    <definedName function="false" hidden="false" localSheetId="25" name="X" vbProcedure="false">#REF!</definedName>
    <definedName function="false" hidden="false" localSheetId="25" name="xique" vbProcedure="false">#REF!</definedName>
    <definedName function="false" hidden="false" localSheetId="25" name="\I" vbProcedure="false">#REF!</definedName>
    <definedName function="false" hidden="false" localSheetId="25" name="\S" vbProcedure="false">[1]compos1!#ref!</definedName>
    <definedName function="false" hidden="false" localSheetId="25" name="_" vbProcedure="false">#REF!</definedName>
    <definedName function="false" hidden="false" localSheetId="25" name="_01_09_96" vbProcedure="false">#REF!</definedName>
    <definedName function="false" hidden="false" localSheetId="25" name="_apf1" vbProcedure="false">#REF!</definedName>
    <definedName function="false" hidden="false" localSheetId="25" name="_cpf1" vbProcedure="false">#REF!</definedName>
    <definedName function="false" hidden="false" localSheetId="25" name="_Ext2" vbProcedure="false">'[2]p a t o 99 b'!#ref!</definedName>
    <definedName function="false" hidden="false" localSheetId="25" name="_OUT98" vbProcedure="false">{#N/A,#N/A,TRUE,"Serviços"}</definedName>
    <definedName function="false" hidden="false" localSheetId="25" name="_OUT98_1" vbProcedure="false">{#N/A,#N/A,TRUE,"Serviços"}</definedName>
    <definedName function="false" hidden="false" localSheetId="25" name="_PL1" vbProcedure="false">#REF!</definedName>
    <definedName function="false" hidden="false" localSheetId="25" name="_r" vbProcedure="false">#REF!</definedName>
    <definedName function="false" hidden="false" localSheetId="25" name="_ta105" vbProcedure="false">#REF!</definedName>
    <definedName function="false" hidden="false" localSheetId="25" name="_ta157" vbProcedure="false">#REF!</definedName>
    <definedName function="false" hidden="false" localSheetId="25" name="_xlnm.Database" vbProcedure="false">#REF!</definedName>
    <definedName function="false" hidden="false" localSheetId="25" name="_xlnm.Print_Area" vbProcedure="false">'ManutençãoCanteiro (ok)'!$A$1:$H$31</definedName>
    <definedName function="false" hidden="false" localSheetId="25" name="_xlnm.Print_Titles" vbProcedure="false">'ManutençãoCanteiro (ok)'!$1:$9</definedName>
    <definedName function="false" hidden="false" localSheetId="25" name="__apf1" vbProcedure="false">#REF!</definedName>
    <definedName function="false" hidden="false" localSheetId="25" name="__cpf1" vbProcedure="false">#REF!</definedName>
    <definedName function="false" hidden="false" localSheetId="25" name="__Ext2" vbProcedure="false">'[2]p a t o 99 b'!#ref!</definedName>
    <definedName function="false" hidden="false" localSheetId="25" name="__OUT98" vbProcedure="false">{#N/A,#N/A,TRUE,"Serviços"}</definedName>
    <definedName function="false" hidden="false" localSheetId="25" name="__OUT98_1" vbProcedure="false">{#N/A,#N/A,TRUE,"Serviços"}</definedName>
    <definedName function="false" hidden="false" localSheetId="25" name="__PL1" vbProcedure="false">#REF!</definedName>
    <definedName function="false" hidden="false" localSheetId="25" name="__r" vbProcedure="false">#REF!</definedName>
    <definedName function="false" hidden="false" localSheetId="25" name="__ta105" vbProcedure="false">#REF!</definedName>
    <definedName function="false" hidden="false" localSheetId="25" name="__ta157" vbProcedure="false">#REF!</definedName>
    <definedName function="false" hidden="false" localSheetId="25" name="___Ext2" vbProcedure="false">'[2]p a t o 99 b'!#ref!</definedName>
    <definedName function="false" hidden="false" localSheetId="25" name="___OUT98" vbProcedure="false">{#N/A,#N/A,TRUE,"Serviços"}</definedName>
    <definedName function="false" hidden="false" localSheetId="25" name="___OUT98_1" vbProcedure="false">{#N/A,#N/A,TRUE,"Serviços"}</definedName>
    <definedName function="false" hidden="false" localSheetId="25" name="___PL1" vbProcedure="false">#REF!</definedName>
    <definedName function="false" hidden="false" localSheetId="25" name="___r" vbProcedure="false">#REF!</definedName>
    <definedName function="false" hidden="false" localSheetId="25" name="___ta105" vbProcedure="false">#REF!</definedName>
    <definedName function="false" hidden="false" localSheetId="25" name="___ta157" vbProcedure="false">#REF!</definedName>
    <definedName function="false" hidden="false" localSheetId="25" name="____OUT98" vbProcedure="false">{#N/A,#N/A,TRUE,"Serviços"}</definedName>
    <definedName function="false" hidden="false" localSheetId="25" name="____OUT98_1" vbProcedure="false">{#N/A,#N/A,TRUE,"Serviços"}</definedName>
    <definedName function="false" hidden="false" localSheetId="25" name="____PL1" vbProcedure="false">#REF!</definedName>
    <definedName function="false" hidden="false" localSheetId="25" name="____r" vbProcedure="false">#REF!</definedName>
    <definedName function="false" hidden="false" localSheetId="25" name="____ta105" vbProcedure="false">#REF!</definedName>
    <definedName function="false" hidden="false" localSheetId="25" name="____ta157" vbProcedure="false">#REF!</definedName>
    <definedName function="false" hidden="false" localSheetId="25" name="_____Ext2" vbProcedure="false">'[2]p a t o 99 b'!#ref!</definedName>
    <definedName function="false" hidden="false" localSheetId="25" name="_____PL1" vbProcedure="false">#REF!</definedName>
    <definedName function="false" hidden="false" localSheetId="25" name="_____r" vbProcedure="false">#REF!</definedName>
    <definedName function="false" hidden="false" localSheetId="25" name="_____ta105" vbProcedure="false">#REF!</definedName>
    <definedName function="false" hidden="false" localSheetId="25" name="_____ta157" vbProcedure="false">#REF!</definedName>
    <definedName function="false" hidden="false" localSheetId="25" name="______Ext2" vbProcedure="false">'[2]p a t o 99 b'!#ref!</definedName>
    <definedName function="false" hidden="false" localSheetId="25" name="______OUT98" vbProcedure="false">{#N/A,#N/A,TRUE,"Serviços"}</definedName>
    <definedName function="false" hidden="false" localSheetId="25" name="______OUT98_1" vbProcedure="false">{#N/A,#N/A,TRUE,"Serviços"}</definedName>
    <definedName function="false" hidden="false" localSheetId="25" name="______PL1" vbProcedure="false">#REF!</definedName>
    <definedName function="false" hidden="false" localSheetId="25" name="______r" vbProcedure="false">#REF!</definedName>
    <definedName function="false" hidden="false" localSheetId="25" name="______ta105" vbProcedure="false">#REF!</definedName>
    <definedName function="false" hidden="false" localSheetId="25" name="______ta157" vbProcedure="false">#REF!</definedName>
    <definedName function="false" hidden="false" localSheetId="25" name="_______PL1" vbProcedure="false">#REF!</definedName>
    <definedName function="false" hidden="false" localSheetId="25" name="_______r" vbProcedure="false">#REF!</definedName>
    <definedName function="false" hidden="false" localSheetId="25" name="_______ta105" vbProcedure="false">#REF!</definedName>
    <definedName function="false" hidden="false" localSheetId="25" name="_______ta157" vbProcedure="false">#REF!</definedName>
    <definedName function="false" hidden="false" localSheetId="25" name="________Ext2" vbProcedure="false">'[2]p a t o 99 b'!#ref!</definedName>
    <definedName function="false" hidden="false" localSheetId="25" name="________OUT98" vbProcedure="false">{#N/A,#N/A,TRUE,"Serviços"}</definedName>
    <definedName function="false" hidden="false" localSheetId="25" name="________OUT98_1" vbProcedure="false">{#N/A,#N/A,TRUE,"Serviços"}</definedName>
    <definedName function="false" hidden="false" localSheetId="25" name="________r" vbProcedure="false">#REF!</definedName>
    <definedName function="false" hidden="false" localSheetId="25" name="________ta105" vbProcedure="false">#REF!</definedName>
    <definedName function="false" hidden="false" localSheetId="25" name="________ta157" vbProcedure="false">#REF!</definedName>
    <definedName function="false" hidden="false" localSheetId="25" name="_________PL1" vbProcedure="false">#REF!</definedName>
    <definedName function="false" hidden="false" localSheetId="25" name="_________ta105" vbProcedure="false">#REF!</definedName>
    <definedName function="false" hidden="false" localSheetId="25" name="_________ta157" vbProcedure="false">#REF!</definedName>
    <definedName function="false" hidden="false" localSheetId="25" name="__________Ext2" vbProcedure="false">'[2]p a t o 99 b'!#ref!</definedName>
    <definedName function="false" hidden="false" localSheetId="25" name="__________OUT98" vbProcedure="false">{#N/A,#N/A,TRUE,"Serviços"}</definedName>
    <definedName function="false" hidden="false" localSheetId="25" name="__________OUT98_1" vbProcedure="false">{#N/A,#N/A,TRUE,"Serviços"}</definedName>
    <definedName function="false" hidden="false" localSheetId="25" name="__________ta105" vbProcedure="false">#REF!</definedName>
    <definedName function="false" hidden="false" localSheetId="25" name="__________ta157" vbProcedure="false">#REF!</definedName>
    <definedName function="false" hidden="false" localSheetId="25" name="___________PL1" vbProcedure="false">#REF!</definedName>
    <definedName function="false" hidden="false" localSheetId="25" name="___________ta105" vbProcedure="false">#REF!</definedName>
    <definedName function="false" hidden="false" localSheetId="25" name="___________ta157" vbProcedure="false">#REF!</definedName>
    <definedName function="false" hidden="false" localSheetId="25" name="____________Ext2" vbProcedure="false">'[2]p a t o 99 b'!#ref!</definedName>
    <definedName function="false" hidden="false" localSheetId="25" name="____________OUT98" vbProcedure="false">{#N/A,#N/A,TRUE,"Serviços"}</definedName>
    <definedName function="false" hidden="false" localSheetId="25" name="____________OUT98_1" vbProcedure="false">{#N/A,#N/A,TRUE,"Serviços"}</definedName>
    <definedName function="false" hidden="false" localSheetId="25" name="____________ta105" vbProcedure="false">#REF!</definedName>
    <definedName function="false" hidden="false" localSheetId="25" name="____________ta157" vbProcedure="false">#REF!</definedName>
    <definedName function="false" hidden="false" localSheetId="25" name="_____________PL1" vbProcedure="false">#REF!</definedName>
    <definedName function="false" hidden="false" localSheetId="25" name="_____________ta105" vbProcedure="false">#REF!</definedName>
    <definedName function="false" hidden="false" localSheetId="25" name="_____________ta157" vbProcedure="false">#REF!</definedName>
    <definedName function="false" hidden="false" localSheetId="25" name="______________ta105" vbProcedure="false">#REF!</definedName>
    <definedName function="false" hidden="false" localSheetId="25" name="______________ta157" vbProcedure="false">#REF!</definedName>
    <definedName function="false" hidden="false" localSheetId="25" name="_______________ta105" vbProcedure="false">#REF!</definedName>
    <definedName function="false" hidden="false" localSheetId="25" name="_______________ta157" vbProcedure="false">#REF!</definedName>
    <definedName function="false" hidden="false" localSheetId="25" name="________________ta105" vbProcedure="false">#REF!</definedName>
    <definedName function="false" hidden="false" localSheetId="25" name="________________ta157" vbProcedure="false">#REF!</definedName>
    <definedName function="false" hidden="false" localSheetId="25" name="_________________ta105" vbProcedure="false">#REF!</definedName>
    <definedName function="false" hidden="false" localSheetId="25" name="_________________ta157" vbProcedure="false">#REF!</definedName>
    <definedName function="false" hidden="false" localSheetId="25" name="__________________ta105" vbProcedure="false">#REF!</definedName>
    <definedName function="false" hidden="false" localSheetId="25" name="__________________ta157" vbProcedure="false">#REF!</definedName>
    <definedName function="false" hidden="false" localSheetId="25" name="____________________ta105" vbProcedure="false">#REF!</definedName>
    <definedName function="false" hidden="false" localSheetId="25" name="____________________ta157" vbProcedure="false">#REF!</definedName>
    <definedName function="false" hidden="false" localSheetId="25" name="Área_impressão_IM" vbProcedure="false">#REF!</definedName>
    <definedName function="false" hidden="false" localSheetId="26" name="Consumodemateriais" vbProcedure="false">plan1</definedName>
    <definedName function="false" hidden="false" localSheetId="26" name="PassaExtenso" vbProcedure="false">[43]!PassaExtenso</definedName>
    <definedName function="false" hidden="false" localSheetId="26" name="WWW" vbProcedure="false">plan1</definedName>
    <definedName function="false" hidden="false" localSheetId="27" name="a" vbProcedure="false">#REF!</definedName>
    <definedName function="false" hidden="false" localSheetId="27" name="aapoio3por2por02" vbProcedure="false">#REF!</definedName>
    <definedName function="false" hidden="false" localSheetId="27" name="aapoio3por8por03" vbProcedure="false">#REF!</definedName>
    <definedName function="false" hidden="false" localSheetId="27" name="ADS" vbProcedure="false">#REF!</definedName>
    <definedName function="false" hidden="false" localSheetId="27" name="ALTA" vbProcedure="false">'[11]pro-08'!#ref!</definedName>
    <definedName function="false" hidden="false" localSheetId="27" name="alvenaria" vbProcedure="false">#REF!</definedName>
    <definedName function="false" hidden="false" localSheetId="27" name="amarela" vbProcedure="false">#REF!</definedName>
    <definedName function="false" hidden="false" localSheetId="27" name="andaime" vbProcedure="false">#REF!</definedName>
    <definedName function="false" hidden="false" localSheetId="27" name="apontador" vbProcedure="false">#REF!</definedName>
    <definedName function="false" hidden="false" localSheetId="27" name="Aut_original" vbProcedure="false">[14]projeto!#ref!</definedName>
    <definedName function="false" hidden="false" localSheetId="27" name="Aut_resumo" vbProcedure="false">[15]resumo_aut1!#ref!</definedName>
    <definedName function="false" hidden="false" localSheetId="27" name="auxiliar" vbProcedure="false">#REF!</definedName>
    <definedName function="false" hidden="false" localSheetId="27" name="azul" vbProcedure="false">#REF!</definedName>
    <definedName function="false" hidden="false" localSheetId="27" name="AZULSINAL" vbProcedure="false">#REF!</definedName>
    <definedName function="false" hidden="false" localSheetId="27" name="AçoCA.50" vbProcedure="false">[7]composições!$E$214</definedName>
    <definedName function="false" hidden="false" localSheetId="27" name="BDI" vbProcedure="false">#REF!</definedName>
    <definedName function="false" hidden="false" localSheetId="27" name="BG" vbProcedure="false">#REF!</definedName>
    <definedName function="false" hidden="false" localSheetId="27" name="BGU" vbProcedure="false">#REF!</definedName>
    <definedName function="false" hidden="false" localSheetId="27" name="BR" vbProcedure="false">#REF!</definedName>
    <definedName function="false" hidden="false" localSheetId="27" name="calcinsumos" vbProcedure="false">[18]pontes!#ref!</definedName>
    <definedName function="false" hidden="false" localSheetId="27" name="calcpunit" vbProcedure="false">[19]pontes!#ref!</definedName>
    <definedName function="false" hidden="false" localSheetId="27" name="calinsumos" vbProcedure="false">[18]pontes!#ref!</definedName>
    <definedName function="false" hidden="false" localSheetId="27" name="calpunit" vbProcedure="false">[19]pontes!#ref!</definedName>
    <definedName function="false" hidden="false" localSheetId="27" name="cantoneira" vbProcedure="false">[7]composições!$E$468</definedName>
    <definedName function="false" hidden="false" localSheetId="27" name="CAPA" vbProcedure="false">{#N/A,#N/A,TRUE,"Serviços"}</definedName>
    <definedName function="false" hidden="false" localSheetId="27" name="capa1" vbProcedure="false">{#N/A,#N/A,TRUE,"Serviços"}</definedName>
    <definedName function="false" hidden="false" localSheetId="27" name="capa1_1" vbProcedure="false">{#N/A,#N/A,TRUE,"Serviços"}</definedName>
    <definedName function="false" hidden="false" localSheetId="27" name="capa2" vbProcedure="false">{#N/A,#N/A,TRUE,"Serviços"}</definedName>
    <definedName function="false" hidden="false" localSheetId="27" name="capa2_1" vbProcedure="false">{#N/A,#N/A,TRUE,"Serviços"}</definedName>
    <definedName function="false" hidden="false" localSheetId="27" name="capataz" vbProcedure="false">#REF!</definedName>
    <definedName function="false" hidden="false" localSheetId="27" name="CAPA_1" vbProcedure="false">{#N/A,#N/A,TRUE,"Serviços"}</definedName>
    <definedName function="false" hidden="false" localSheetId="27" name="carpinteiro" vbProcedure="false">#REF!</definedName>
    <definedName function="false" hidden="false" localSheetId="27" name="CBU" vbProcedure="false">#REF!</definedName>
    <definedName function="false" hidden="false" localSheetId="27" name="CBUII" vbProcedure="false">#REF!</definedName>
    <definedName function="false" hidden="false" localSheetId="27" name="CBUQB" vbProcedure="false">#REF!</definedName>
    <definedName function="false" hidden="false" localSheetId="27" name="CBUQc" vbProcedure="false">#REF!</definedName>
    <definedName function="false" hidden="false" localSheetId="27" name="CC" vbProcedure="false">#REF!</definedName>
    <definedName function="false" hidden="false" localSheetId="27" name="cccusto" vbProcedure="false">[22]Sheet6!$F$54</definedName>
    <definedName function="false" hidden="false" localSheetId="27" name="ccusto" vbProcedure="false">[22]Sheet6!$F$54</definedName>
    <definedName function="false" hidden="false" localSheetId="27" name="CINSMG" vbProcedure="false">[27]pontes!#ref!</definedName>
    <definedName function="false" hidden="false" localSheetId="27" name="cinsumg" vbProcedure="false">[28]pontes!#ref!</definedName>
    <definedName function="false" hidden="false" localSheetId="27" name="CODIGO" vbProcedure="false">#REF!</definedName>
    <definedName function="false" hidden="false" localSheetId="27" name="concreto15" vbProcedure="false">#REF!</definedName>
    <definedName function="false" hidden="false" localSheetId="27" name="concreto25" vbProcedure="false">[7]composições!$E$347</definedName>
    <definedName function="false" hidden="false" localSheetId="27" name="concreto30" vbProcedure="false">[7]composições!$E$371</definedName>
    <definedName function="false" hidden="false" localSheetId="27" name="construtora" vbProcedure="false">#REF!</definedName>
    <definedName function="false" hidden="false" localSheetId="27" name="Consumodemateriais" vbProcedure="false">plan1</definedName>
    <definedName function="false" hidden="false" localSheetId="27" name="contrato_revisto" vbProcedure="false">#REF!</definedName>
    <definedName function="false" hidden="false" localSheetId="27" name="cpaux" vbProcedure="false">#REF!</definedName>
    <definedName function="false" hidden="false" localSheetId="27" name="CPU" vbProcedure="false">#REF!</definedName>
    <definedName function="false" hidden="false" localSheetId="27" name="crav3Tr32" vbProcedure="false">#REF!</definedName>
    <definedName function="false" hidden="false" localSheetId="27" name="cravTr68" vbProcedure="false">#REF!</definedName>
    <definedName function="false" hidden="false" localSheetId="27" name="CUSTO" vbProcedure="false">[33]Sheet6!$F$54</definedName>
    <definedName function="false" hidden="false" localSheetId="27" name="CustoPMVC" vbProcedure="false">#REF!</definedName>
    <definedName function="false" hidden="false" localSheetId="27" name="CUSTO_06" vbProcedure="false">#REF!</definedName>
    <definedName function="false" hidden="false" localSheetId="27" name="Código" vbProcedure="false">#REF!</definedName>
    <definedName function="false" hidden="false" localSheetId="27" name="d" vbProcedure="false">#REF!</definedName>
    <definedName function="false" hidden="false" localSheetId="27" name="dadinho" vbProcedure="false">#REF!</definedName>
    <definedName function="false" hidden="false" localSheetId="27" name="DADOS" vbProcedure="false">#REF!</definedName>
    <definedName function="false" hidden="false" localSheetId="27" name="Dados_Primário" vbProcedure="false">#REF!</definedName>
    <definedName function="false" hidden="false" localSheetId="27" name="DAER1" vbProcedure="false">{#N/A,#N/A,TRUE,"Serviços"}</definedName>
    <definedName function="false" hidden="false" localSheetId="27" name="DAER1_1" vbProcedure="false">{#N/A,#N/A,TRUE,"Serviços"}</definedName>
    <definedName function="false" hidden="false" localSheetId="27" name="DATABASE" vbProcedure="false">[37]DADOS_NAO_IMPRIMIR!$E$42</definedName>
    <definedName function="false" hidden="false" localSheetId="27" name="Data_Final" vbProcedure="false">#REF!</definedName>
    <definedName function="false" hidden="false" localSheetId="27" name="Data_Início" vbProcedure="false">#REF!</definedName>
    <definedName function="false" hidden="false" localSheetId="27" name="Densidades" vbProcedure="false">#REF!</definedName>
    <definedName function="false" hidden="false" localSheetId="27" name="dg" vbProcedure="false">#REF!</definedName>
    <definedName function="false" hidden="false" localSheetId="27" name="DGA" vbProcedure="false">'[11]pro-08'!#ref!</definedName>
    <definedName function="false" hidden="false" localSheetId="27" name="DJ" vbProcedure="false">#REF!</definedName>
    <definedName function="false" hidden="false" localSheetId="27" name="drenos" vbProcedure="false">[7]composições!$E$397</definedName>
    <definedName function="false" hidden="false" localSheetId="27" name="ECJ" vbProcedure="false">#REF!</definedName>
    <definedName function="false" hidden="false" localSheetId="27" name="edital" vbProcedure="false">#REF!</definedName>
    <definedName function="false" hidden="false" localSheetId="27" name="EJ" vbProcedure="false">#REF!</definedName>
    <definedName function="false" hidden="false" localSheetId="27" name="elevação" vbProcedure="false">#REF!</definedName>
    <definedName function="false" hidden="false" localSheetId="27" name="encarregadoAr" vbProcedure="false">#REF!</definedName>
    <definedName function="false" hidden="false" localSheetId="27" name="enchimento" vbProcedure="false">#REF!</definedName>
    <definedName function="false" hidden="false" localSheetId="27" name="engenheiro" vbProcedure="false">#REF!</definedName>
    <definedName function="false" hidden="false" localSheetId="27" name="enroPA" vbProcedure="false">#REF!</definedName>
    <definedName function="false" hidden="false" localSheetId="27" name="ensecadeira5" vbProcedure="false">#REF!</definedName>
    <definedName function="false" hidden="false" localSheetId="27" name="ensecadeira7" vbProcedure="false">[7]composições!$E$161</definedName>
    <definedName function="false" hidden="false" localSheetId="27" name="escavacao.1" vbProcedure="false">[7]composições!$E$29</definedName>
    <definedName function="false" hidden="false" localSheetId="27" name="escavacao.2" vbProcedure="false">#REF!</definedName>
    <definedName function="false" hidden="false" localSheetId="27" name="escavacao.3" vbProcedure="false">[7]composições!$E$56</definedName>
    <definedName function="false" hidden="false" localSheetId="27" name="escoramentof" vbProcedure="false">#REF!</definedName>
    <definedName function="false" hidden="false" localSheetId="27" name="EST" vbProcedure="false">#REF!</definedName>
    <definedName function="false" hidden="false" localSheetId="27" name="EXA" vbProcedure="false">'[11]pro-08'!#ref!</definedName>
    <definedName function="false" hidden="false" localSheetId="27" name="EXT" vbProcedure="false">[37]DADOS_NAO_IMPRIMIR!$B$12</definedName>
    <definedName function="false" hidden="false" localSheetId="27" name="ExtFaixa" vbProcedure="false">#REF!</definedName>
    <definedName function="false" hidden="false" localSheetId="27" name="ExtFaixa2" vbProcedure="false">'[2]p a t o 99 b'!#ref!</definedName>
    <definedName function="false" hidden="false" localSheetId="27" name="f" vbProcedure="false">#REF!</definedName>
    <definedName function="false" hidden="false" localSheetId="27" name="FATURAS2002" vbProcedure="false">{#N/A,#N/A,TRUE,"Serviços"}</definedName>
    <definedName function="false" hidden="false" localSheetId="27" name="FATURAS2002_1" vbProcedure="false">{#N/A,#N/A,TRUE,"Serviços"}</definedName>
    <definedName function="false" hidden="false" localSheetId="27" name="fc1a" vbProcedure="false">'[11]pro-08'!#ref!</definedName>
    <definedName function="false" hidden="false" localSheetId="27" name="FC2A" vbProcedure="false">'[11]pro-08'!#ref!</definedName>
    <definedName function="false" hidden="false" localSheetId="27" name="FC3A" vbProcedure="false">'[11]pro-08'!#ref!</definedName>
    <definedName function="false" hidden="false" localSheetId="27" name="feitor" vbProcedure="false">#REF!</definedName>
    <definedName function="false" hidden="false" localSheetId="27" name="fer" vbProcedure="false">[40]comp1!#ref!</definedName>
    <definedName function="false" hidden="false" localSheetId="27" name="ferreiro" vbProcedure="false">#REF!</definedName>
    <definedName function="false" hidden="false" localSheetId="27" name="FLU" vbProcedure="false">#REF!</definedName>
    <definedName function="false" hidden="false" localSheetId="27" name="FOLHA01" vbProcedure="false">{#N/A,#N/A,TRUE,"Serviços"}</definedName>
    <definedName function="false" hidden="false" localSheetId="27" name="FOLHA01_1" vbProcedure="false">{#N/A,#N/A,TRUE,"Serviços"}</definedName>
    <definedName function="false" hidden="false" localSheetId="27" name="folha1" vbProcedure="false">{#N/A,#N/A,TRUE,"Serviços"}</definedName>
    <definedName function="false" hidden="false" localSheetId="27" name="folha1_1" vbProcedure="false">{#N/A,#N/A,TRUE,"Serviços"}</definedName>
    <definedName function="false" hidden="false" localSheetId="27" name="forcortdob" vbProcedure="false">#REF!</definedName>
    <definedName function="false" hidden="false" localSheetId="27" name="formacurva" vbProcedure="false">#REF!</definedName>
    <definedName function="false" hidden="false" localSheetId="27" name="formamad" vbProcedure="false">[7]composições!$E$239</definedName>
    <definedName function="false" hidden="false" localSheetId="27" name="formaplana" vbProcedure="false">#REF!</definedName>
    <definedName function="false" hidden="false" localSheetId="27" name="fornec3Tr32" vbProcedure="false">#REF!</definedName>
    <definedName function="false" hidden="false" localSheetId="27" name="fornecTr68" vbProcedure="false">#REF!</definedName>
    <definedName function="false" hidden="false" localSheetId="27" name="furador" vbProcedure="false">#REF!</definedName>
    <definedName function="false" hidden="false" localSheetId="27" name="gcorpo" vbProcedure="false">#REF!</definedName>
    <definedName function="false" hidden="false" localSheetId="27" name="gtryfj" vbProcedure="false">{#N/A,#N/A,TRUE,"Serviços"}</definedName>
    <definedName function="false" hidden="false" localSheetId="27" name="gtryfj_1" vbProcedure="false">{#N/A,#N/A,TRUE,"Serviços"}</definedName>
    <definedName function="false" hidden="false" localSheetId="27" name="hbomba" vbProcedure="false">#REF!</definedName>
    <definedName function="false" hidden="false" localSheetId="27" name="hi" vbProcedure="false">#REF!</definedName>
    <definedName function="false" hidden="false" localSheetId="27" name="I" vbProcedure="false">#REF!</definedName>
    <definedName function="false" hidden="false" localSheetId="27" name="IM" vbProcedure="false">#REF!</definedName>
    <definedName function="false" hidden="false" localSheetId="27" name="INSUMOS" vbProcedure="false">#REF!</definedName>
    <definedName function="false" hidden="false" localSheetId="27" name="JANEIRO2003" vbProcedure="false">{#N/A,#N/A,TRUE,"Serviços"}</definedName>
    <definedName function="false" hidden="false" localSheetId="27" name="JANEIRO2003_1" vbProcedure="false">{#N/A,#N/A,TRUE,"Serviços"}</definedName>
    <definedName function="false" hidden="false" localSheetId="27" name="jeribu" vbProcedure="false">#REF!</definedName>
    <definedName function="false" hidden="false" localSheetId="27" name="KAPA" vbProcedure="false">'[42]1-1'!#ref!</definedName>
    <definedName function="false" hidden="false" localSheetId="27" name="kg" vbProcedure="false">#REF!</definedName>
    <definedName function="false" hidden="false" localSheetId="27" name="lama" vbProcedure="false">#REF!</definedName>
    <definedName function="false" hidden="false" localSheetId="27" name="leis" vbProcedure="false">#REF!</definedName>
    <definedName function="false" hidden="false" localSheetId="27" name="LILASDRENA" vbProcedure="false">#REF!</definedName>
    <definedName function="false" hidden="false" localSheetId="27" name="mao_de_obra" vbProcedure="false">#REF!</definedName>
    <definedName function="false" hidden="false" localSheetId="27" name="massacara" vbProcedure="false">#REF!</definedName>
    <definedName function="false" hidden="false" localSheetId="27" name="mdoinstal" vbProcedure="false">#REF!</definedName>
    <definedName function="false" hidden="false" localSheetId="27" name="Medição" vbProcedure="false">#REF!</definedName>
    <definedName function="false" hidden="false" localSheetId="27" name="memoria" vbProcedure="false">#REF!</definedName>
    <definedName function="false" hidden="false" localSheetId="27" name="memoria_brita" vbProcedure="false">#REF!</definedName>
    <definedName function="false" hidden="false" localSheetId="27" name="memoria_cap5070" vbProcedure="false">#REF!</definedName>
    <definedName function="false" hidden="false" localSheetId="27" name="memoria_cbuq" vbProcedure="false">#REF!</definedName>
    <definedName function="false" hidden="false" localSheetId="27" name="memoria_filler" vbProcedure="false">#REF!</definedName>
    <definedName function="false" hidden="false" localSheetId="27" name="memoria_pintura" vbProcedure="false">#REF!</definedName>
    <definedName function="false" hidden="false" localSheetId="27" name="memoria_qdade" vbProcedure="false">#REF!</definedName>
    <definedName function="false" hidden="false" localSheetId="27" name="memoria_RR1C" vbProcedure="false">#REF!</definedName>
    <definedName function="false" hidden="false" localSheetId="27" name="memoria_trans_areia" vbProcedure="false">#REF!</definedName>
    <definedName function="false" hidden="false" localSheetId="27" name="memoria_trans_brita" vbProcedure="false">#REF!</definedName>
    <definedName function="false" hidden="false" localSheetId="27" name="memoria_trans_cbuq" vbProcedure="false">#REF!</definedName>
    <definedName function="false" hidden="false" localSheetId="27" name="memoria_trans_filler" vbProcedure="false">#REF!</definedName>
    <definedName function="false" hidden="false" localSheetId="27" name="mestre" vbProcedure="false">#REF!</definedName>
    <definedName function="false" hidden="false" localSheetId="27" name="mobra" vbProcedure="false">[40]comp1!#ref!</definedName>
    <definedName function="false" hidden="false" localSheetId="27" name="N" vbProcedure="false">#REF!</definedName>
    <definedName function="false" hidden="false" localSheetId="27" name="nome" vbProcedure="false">#REF!</definedName>
    <definedName function="false" hidden="false" localSheetId="27" name="novo" vbProcedure="false">{#N/A,#N/A,FALSE,"Planilha";#N/A,#N/A,FALSE,"Resumo";#N/A,#N/A,FALSE,"Fisico";#N/A,#N/A,FALSE,"Financeiro";#N/A,#N/A,FALSE,"Financeiro"}</definedName>
    <definedName function="false" hidden="false" localSheetId="27" name="NOVOS" vbProcedure="false">#REF!</definedName>
    <definedName function="false" hidden="false" localSheetId="27" name="NTEI" vbProcedure="false">'[11]pro-08'!#ref!</definedName>
    <definedName function="false" hidden="false" localSheetId="27" name="objeto" vbProcedure="false">#REF!</definedName>
    <definedName function="false" hidden="false" localSheetId="27" name="OPA" vbProcedure="false">'[11]pro-08'!#ref!</definedName>
    <definedName function="false" hidden="false" localSheetId="27" name="operabate" vbProcedure="false">#REF!</definedName>
    <definedName function="false" hidden="false" localSheetId="27" name="orgao" vbProcedure="false">#REF!</definedName>
    <definedName function="false" hidden="false" localSheetId="27" name="orçamrest" vbProcedure="false">{#N/A,#N/A,TRUE,"Serviços"}</definedName>
    <definedName function="false" hidden="false" localSheetId="27" name="orçamrest_1" vbProcedure="false">{#N/A,#N/A,TRUE,"Serviços"}</definedName>
    <definedName function="false" hidden="false" localSheetId="27" name="Para_agua_base" vbProcedure="false">#REF!</definedName>
    <definedName function="false" hidden="false" localSheetId="27" name="Para_agua_dmt_base" vbProcedure="false">#REF!</definedName>
    <definedName function="false" hidden="false" localSheetId="27" name="Para_agua_dmt_regula" vbProcedure="false">#REF!</definedName>
    <definedName function="false" hidden="false" localSheetId="27" name="Para_agua_dmt_terra" vbProcedure="false">#REF!</definedName>
    <definedName function="false" hidden="false" localSheetId="27" name="Para_agua_regula" vbProcedure="false">#REF!</definedName>
    <definedName function="false" hidden="false" localSheetId="27" name="Para_agua_terra" vbProcedure="false">#REF!</definedName>
    <definedName function="false" hidden="false" localSheetId="27" name="Para_areia_dens" vbProcedure="false">#REF!</definedName>
    <definedName function="false" hidden="false" localSheetId="27" name="Para_areia_dmt" vbProcedure="false">#REF!</definedName>
    <definedName function="false" hidden="false" localSheetId="27" name="Para_base_dens" vbProcedure="false">#REF!</definedName>
    <definedName function="false" hidden="false" localSheetId="27" name="Para_base_dmt" vbProcedure="false">#REF!</definedName>
    <definedName function="false" hidden="false" localSheetId="27" name="Para_base_espess" vbProcedure="false">#REF!</definedName>
    <definedName function="false" hidden="false" localSheetId="27" name="Para_base_larg" vbProcedure="false">#REF!</definedName>
    <definedName function="false" hidden="false" localSheetId="27" name="Para_brita_dens" vbProcedure="false">#REF!</definedName>
    <definedName function="false" hidden="false" localSheetId="27" name="Para_brita_dmt_com" vbProcedure="false">#REF!</definedName>
    <definedName function="false" hidden="false" localSheetId="27" name="Para_brita_dmt_loc" vbProcedure="false">#REF!</definedName>
    <definedName function="false" hidden="false" localSheetId="27" name="Para_cbuq_areia" vbProcedure="false">#REF!</definedName>
    <definedName function="false" hidden="false" localSheetId="27" name="Para_cbuq_brita" vbProcedure="false">#REF!</definedName>
    <definedName function="false" hidden="false" localSheetId="27" name="Para_cbuq_cap" vbProcedure="false">#REF!</definedName>
    <definedName function="false" hidden="false" localSheetId="27" name="Para_cbuq_dens" vbProcedure="false">#REF!</definedName>
    <definedName function="false" hidden="false" localSheetId="27" name="Para_cbuq_dmt" vbProcedure="false">#REF!</definedName>
    <definedName function="false" hidden="false" localSheetId="27" name="Para_cbuq_espess" vbProcedure="false">#REF!</definedName>
    <definedName function="false" hidden="false" localSheetId="27" name="Para_cbuq_filler" vbProcedure="false">#REF!</definedName>
    <definedName function="false" hidden="false" localSheetId="27" name="Para_cbuq_larg" vbProcedure="false">#REF!</definedName>
    <definedName function="false" hidden="false" localSheetId="27" name="Para_desmatemento" vbProcedure="false">#REF!</definedName>
    <definedName function="false" hidden="false" localSheetId="27" name="Para_empolamento" vbProcedure="false">#REF!</definedName>
    <definedName function="false" hidden="false" localSheetId="27" name="Para_extensao_prev" vbProcedure="false">#REF!</definedName>
    <definedName function="false" hidden="false" localSheetId="27" name="Para_filler_dmt" vbProcedure="false">#REF!</definedName>
    <definedName function="false" hidden="false" localSheetId="27" name="Para_fin_dec" vbProcedure="false">#REF!</definedName>
    <definedName function="false" hidden="false" localSheetId="27" name="Para_fin_tx" vbProcedure="false">#REF!</definedName>
    <definedName function="false" hidden="false" localSheetId="27" name="Para_imprimacao_larg" vbProcedure="false">#REF!</definedName>
    <definedName function="false" hidden="false" localSheetId="27" name="Para_imprimacao_taxa" vbProcedure="false">#REF!</definedName>
    <definedName function="false" hidden="false" localSheetId="27" name="Para_intersecao" vbProcedure="false">#REF!</definedName>
    <definedName function="false" hidden="false" localSheetId="27" name="Para_pintura_larg" vbProcedure="false">#REF!</definedName>
    <definedName function="false" hidden="false" localSheetId="27" name="Para_pintura_taxa" vbProcedure="false">#REF!</definedName>
    <definedName function="false" hidden="false" localSheetId="27" name="Para_qda_dec" vbProcedure="false">#REF!</definedName>
    <definedName function="false" hidden="false" localSheetId="27" name="Para_qda_tx" vbProcedure="false">#REF!</definedName>
    <definedName function="false" hidden="false" localSheetId="27" name="Para_regula_espes" vbProcedure="false">#REF!</definedName>
    <definedName function="false" hidden="false" localSheetId="27" name="Para_regula_larg" vbProcedure="false">#REF!</definedName>
    <definedName function="false" hidden="false" localSheetId="27" name="Para_roco" vbProcedure="false">#REF!</definedName>
    <definedName function="false" hidden="false" localSheetId="27" name="Para_tss_brita" vbProcedure="false">#REF!</definedName>
    <definedName function="false" hidden="false" localSheetId="27" name="Para_tss_larg" vbProcedure="false">#REF!</definedName>
    <definedName function="false" hidden="false" localSheetId="27" name="Para_tss_RR2C" vbProcedure="false">#REF!</definedName>
    <definedName function="false" hidden="false" localSheetId="27" name="PassaExtenso" vbProcedure="false">[43]!PassaExtenso</definedName>
    <definedName function="false" hidden="false" localSheetId="27" name="paux" vbProcedure="false">#REF!</definedName>
    <definedName function="false" hidden="false" localSheetId="27" name="pedreiro" vbProcedure="false">#REF!</definedName>
    <definedName function="false" hidden="false" localSheetId="27" name="pesquisa" vbProcedure="false">#REF!</definedName>
    <definedName function="false" hidden="false" localSheetId="27" name="pinturas" vbProcedure="false">#REF!</definedName>
    <definedName function="false" hidden="false" localSheetId="27" name="pju" vbProcedure="false">#REF!</definedName>
    <definedName function="false" hidden="false" localSheetId="27" name="PL" vbProcedure="false">#REF!</definedName>
    <definedName function="false" hidden="false" localSheetId="27" name="PLAN" vbProcedure="false">#REF!</definedName>
    <definedName function="false" hidden="false" localSheetId="27" name="PLANILHA" vbProcedure="false">#REF!</definedName>
    <definedName function="false" hidden="false" localSheetId="27" name="pldner" vbProcedure="false">#REF!</definedName>
    <definedName function="false" hidden="false" localSheetId="27" name="plpb" vbProcedure="false">#REF!</definedName>
    <definedName function="false" hidden="false" localSheetId="27" name="PL_DNER_BARREIRO" vbProcedure="false">#REF!</definedName>
    <definedName function="false" hidden="false" localSheetId="27" name="PL_PB_BARREIRO" vbProcedure="false">#REF!</definedName>
    <definedName function="false" hidden="false" localSheetId="27" name="ponteest1650" vbProcedure="false">#REF!</definedName>
    <definedName function="false" hidden="false" localSheetId="27" name="ponteest856" vbProcedure="false">#REF!</definedName>
    <definedName function="false" hidden="false" localSheetId="27" name="ponteest894" vbProcedure="false">#REF!</definedName>
    <definedName function="false" hidden="false" localSheetId="27" name="PRECO" vbProcedure="false">#REF!</definedName>
    <definedName function="false" hidden="false" localSheetId="27" name="preco1" vbProcedure="false">#REF!</definedName>
    <definedName function="false" hidden="false" localSheetId="27" name="Print_Area_MI" vbProcedure="false">#REF!</definedName>
    <definedName function="false" hidden="false" localSheetId="27" name="PRINT_TITLES_MI" vbProcedure="false">#REF!</definedName>
    <definedName function="false" hidden="false" localSheetId="27" name="processo" vbProcedure="false">#REF!</definedName>
    <definedName function="false" hidden="false" localSheetId="27" name="PROD_1" vbProcedure="false">{#N/A,#N/A,TRUE,"Serviços"}</definedName>
    <definedName function="false" hidden="false" localSheetId="27" name="PROD_1_1" vbProcedure="false">{#N/A,#N/A,TRUE,"Serviços"}</definedName>
    <definedName function="false" hidden="false" localSheetId="27" name="qq" vbProcedure="false">[18]pontes!#ref!</definedName>
    <definedName function="false" hidden="false" localSheetId="27" name="qualquer" vbProcedure="false">[18]pontes!#ref!</definedName>
    <definedName function="false" hidden="false" localSheetId="27" name="queiroz" vbProcedure="false">#REF!</definedName>
    <definedName function="false" hidden="false" localSheetId="27" name="quilometros" vbProcedure="false">#REF!</definedName>
    <definedName function="false" hidden="false" localSheetId="27" name="RBV" vbProcedure="false">[46]Teor!$C$3:$C$7</definedName>
    <definedName function="false" hidden="false" localSheetId="27" name="REF" vbProcedure="false">#REF!</definedName>
    <definedName function="false" hidden="false" localSheetId="27" name="REG" vbProcedure="false">#REF!</definedName>
    <definedName function="false" hidden="false" localSheetId="27" name="REGULA" vbProcedure="false">#REF!</definedName>
    <definedName function="false" hidden="false" localSheetId="27" name="REL" vbProcedure="false">{#N/A,#N/A,TRUE,"Serviços"}</definedName>
    <definedName function="false" hidden="false" localSheetId="27" name="REL_1" vbProcedure="false">{#N/A,#N/A,TRUE,"Serviços"}</definedName>
    <definedName function="false" hidden="false" localSheetId="27" name="Revisao" vbProcedure="false">#REF!</definedName>
    <definedName function="false" hidden="false" localSheetId="27" name="Revisao_rev" vbProcedure="false">#REF!</definedName>
    <definedName function="false" hidden="false" localSheetId="27" name="Revisao_serv" vbProcedure="false">#REF!</definedName>
    <definedName function="false" hidden="false" localSheetId="27" name="Revisao_und" vbProcedure="false">#REF!</definedName>
    <definedName function="false" hidden="false" localSheetId="27" name="RMA" vbProcedure="false">'[11]pro-08'!#ref!</definedName>
    <definedName function="false" hidden="false" localSheetId="27" name="rr" vbProcedure="false">{#N/A,#N/A,TRUE,"Serviços"}</definedName>
    <definedName function="false" hidden="false" localSheetId="27" name="rrff" vbProcedure="false">{#N/A,#N/A,TRUE,"Serviços"}</definedName>
    <definedName function="false" hidden="false" localSheetId="27" name="rrff_1" vbProcedure="false">{#N/A,#N/A,TRUE,"Serviços"}</definedName>
    <definedName function="false" hidden="false" localSheetId="27" name="rr_1" vbProcedure="false">{#N/A,#N/A,TRUE,"Serviços"}</definedName>
    <definedName function="false" hidden="false" localSheetId="27" name="RS" vbProcedure="false">#REF!</definedName>
    <definedName function="false" hidden="false" localSheetId="27" name="sbg" vbProcedure="false">#REF!</definedName>
    <definedName function="false" hidden="false" localSheetId="27" name="SBTC" vbProcedure="false">#REF!</definedName>
    <definedName function="false" hidden="false" localSheetId="27" name="servente" vbProcedure="false">#REF!</definedName>
    <definedName function="false" hidden="false" localSheetId="27" name="serventep" vbProcedure="false">#REF!</definedName>
    <definedName function="false" hidden="false" localSheetId="27" name="servi" vbProcedure="false">#REF!</definedName>
    <definedName function="false" hidden="false" localSheetId="27" name="Serviço" vbProcedure="false">#REF!</definedName>
    <definedName function="false" hidden="false" localSheetId="27" name="SETEMBRO" vbProcedure="false">{#N/A,#N/A,TRUE,"Serviços"}</definedName>
    <definedName function="false" hidden="false" localSheetId="27" name="SETEMBRO_1" vbProcedure="false">{#N/A,#N/A,TRUE,"Serviços"}</definedName>
    <definedName function="false" hidden="false" localSheetId="27" name="SINAPI_OUTUBRO" vbProcedure="false">'[51]TABELA DE COMPOSIÇÕES - SINAPI '!$A$35:$D$5473</definedName>
    <definedName function="false" hidden="false" localSheetId="27" name="soldador" vbProcedure="false">#REF!</definedName>
    <definedName function="false" hidden="false" localSheetId="27" name="SomaMedAtual" vbProcedure="false">SUM(IF(#REF!=#REF!,IF(#REF!=#REF!,#REF!)))</definedName>
    <definedName function="false" hidden="false" localSheetId="27" name="Tab_Serv." vbProcedure="false">#REF!</definedName>
    <definedName function="false" hidden="false" localSheetId="27" name="Tab_Serviços" vbProcedure="false">#REF!</definedName>
    <definedName function="false" hidden="false" localSheetId="27" name="Teor" vbProcedure="false">[46]Teor!$A$3:$A$7</definedName>
    <definedName function="false" hidden="false" localSheetId="27" name="teste" vbProcedure="false">[18]pontes!#ref!</definedName>
    <definedName function="false" hidden="false" localSheetId="27" name="the" vbProcedure="false">#REF!</definedName>
    <definedName function="false" hidden="false" localSheetId="27" name="Tijuipe" vbProcedure="false">#REF!</definedName>
    <definedName function="false" hidden="false" localSheetId="27" name="tijuipinho" vbProcedure="false">#REF!</definedName>
    <definedName function="false" hidden="false" localSheetId="27" name="tipos" vbProcedure="false">[58]CustosTransp!$V$2:$V$4</definedName>
    <definedName function="false" hidden="false" localSheetId="27" name="topógrafo" vbProcedure="false">#REF!</definedName>
    <definedName function="false" hidden="false" localSheetId="27" name="total" vbProcedure="false">#REF!</definedName>
    <definedName function="false" hidden="false" localSheetId="27" name="TOTALSAIBRO" vbProcedure="false">#REF!</definedName>
    <definedName function="false" hidden="false" localSheetId="27" name="TPM" vbProcedure="false">#REF!</definedName>
    <definedName function="false" hidden="false" localSheetId="27" name="transolo" vbProcedure="false">#REF!</definedName>
    <definedName function="false" hidden="false" localSheetId="27" name="transporte" vbProcedure="false">#REF!</definedName>
    <definedName function="false" hidden="false" localSheetId="27" name="tst" vbProcedure="false">[18]pontes!#ref!</definedName>
    <definedName function="false" hidden="false" localSheetId="27" name="tubulCA" vbProcedure="false">#REF!</definedName>
    <definedName function="false" hidden="false" localSheetId="27" name="tubulão" vbProcedure="false">#REF!</definedName>
    <definedName function="false" hidden="false" localSheetId="27" name="TYUIO" vbProcedure="false">{#N/A,#N/A,TRUE,"Serviços"}</definedName>
    <definedName function="false" hidden="false" localSheetId="27" name="TYUIO_1" vbProcedure="false">{#N/A,#N/A,TRUE,"Serviços"}</definedName>
    <definedName function="false" hidden="false" localSheetId="27" name="VAMM" vbProcedure="false">#REF!</definedName>
    <definedName function="false" hidden="false" localSheetId="27" name="Vazios" vbProcedure="false">[46]Teor!$B$3:$B$7</definedName>
    <definedName function="false" hidden="false" localSheetId="27" name="verde" vbProcedure="false">#REF!</definedName>
    <definedName function="false" hidden="false" localSheetId="27" name="verdepav" vbProcedure="false">#REF!</definedName>
    <definedName function="false" hidden="false" localSheetId="27" name="vigia" vbProcedure="false">#REF!</definedName>
    <definedName function="false" hidden="false" localSheetId="27" name="w" vbProcedure="false">#REF!</definedName>
    <definedName function="false" hidden="false" localSheetId="27" name="wrn.Orçamento." vbProcedure="false">{#N/A,#N/A,FALSE,"Planilha";#N/A,#N/A,FALSE,"Resumo";#N/A,#N/A,FALSE,"Fisico";#N/A,#N/A,FALSE,"Financeiro";#N/A,#N/A,FALSE,"Financeiro"}</definedName>
    <definedName function="false" hidden="false" localSheetId="27" name="wrn.Tipo." vbProcedure="false">{#N/A,#N/A,TRUE,"Serviços"}</definedName>
    <definedName function="false" hidden="false" localSheetId="27" name="wrn.Tipo._1" vbProcedure="false">{#N/A,#N/A,TRUE,"Serviços"}</definedName>
    <definedName function="false" hidden="false" localSheetId="27" name="WWW" vbProcedure="false">plan1</definedName>
    <definedName function="false" hidden="false" localSheetId="27" name="x" vbProcedure="false">[47]equipamentos!#ref!</definedName>
    <definedName function="false" hidden="false" localSheetId="27" name="xique" vbProcedure="false">#REF!</definedName>
    <definedName function="false" hidden="false" localSheetId="27" name="\I" vbProcedure="false">#REF!</definedName>
    <definedName function="false" hidden="false" localSheetId="27" name="\S" vbProcedure="false">[1]compos1!#ref!</definedName>
    <definedName function="false" hidden="false" localSheetId="27" name="_" vbProcedure="false">#REF!</definedName>
    <definedName function="false" hidden="false" localSheetId="27" name="_01_09_96" vbProcedure="false">#REF!</definedName>
    <definedName function="false" hidden="false" localSheetId="27" name="_apf1" vbProcedure="false">#REF!</definedName>
    <definedName function="false" hidden="false" localSheetId="27" name="_cpf1" vbProcedure="false">#REF!</definedName>
    <definedName function="false" hidden="false" localSheetId="27" name="_Ext2" vbProcedure="false">'[2]p a t o 99 b'!#ref!</definedName>
    <definedName function="false" hidden="false" localSheetId="27" name="_OUT98" vbProcedure="false">{#N/A,#N/A,TRUE,"Serviços"}</definedName>
    <definedName function="false" hidden="false" localSheetId="27" name="_OUT98_1" vbProcedure="false">{#N/A,#N/A,TRUE,"Serviços"}</definedName>
    <definedName function="false" hidden="false" localSheetId="27" name="_PL1" vbProcedure="false">#REF!</definedName>
    <definedName function="false" hidden="false" localSheetId="27" name="_r" vbProcedure="false">#REF!</definedName>
    <definedName function="false" hidden="false" localSheetId="27" name="_ta105" vbProcedure="false">#REF!</definedName>
    <definedName function="false" hidden="false" localSheetId="27" name="_ta157" vbProcedure="false">#REF!</definedName>
    <definedName function="false" hidden="false" localSheetId="27" name="_xlnm.Database" vbProcedure="false">#REF!</definedName>
    <definedName function="false" hidden="false" localSheetId="27" name="__apf1" vbProcedure="false">#REF!</definedName>
    <definedName function="false" hidden="false" localSheetId="27" name="__cpf1" vbProcedure="false">#REF!</definedName>
    <definedName function="false" hidden="false" localSheetId="27" name="__Ext2" vbProcedure="false">'[2]p a t o 99 b'!#ref!</definedName>
    <definedName function="false" hidden="false" localSheetId="27" name="__OUT98" vbProcedure="false">{#N/A,#N/A,TRUE,"Serviços"}</definedName>
    <definedName function="false" hidden="false" localSheetId="27" name="__OUT98_1" vbProcedure="false">{#N/A,#N/A,TRUE,"Serviços"}</definedName>
    <definedName function="false" hidden="false" localSheetId="27" name="__PL1" vbProcedure="false">#REF!</definedName>
    <definedName function="false" hidden="false" localSheetId="27" name="__r" vbProcedure="false">#REF!</definedName>
    <definedName function="false" hidden="false" localSheetId="27" name="__ta105" vbProcedure="false">#REF!</definedName>
    <definedName function="false" hidden="false" localSheetId="27" name="__ta157" vbProcedure="false">#REF!</definedName>
    <definedName function="false" hidden="false" localSheetId="27" name="___Ext2" vbProcedure="false">'[2]p a t o 99 b'!#ref!</definedName>
    <definedName function="false" hidden="false" localSheetId="27" name="___OUT98" vbProcedure="false">{#N/A,#N/A,TRUE,"Serviços"}</definedName>
    <definedName function="false" hidden="false" localSheetId="27" name="___OUT98_1" vbProcedure="false">{#N/A,#N/A,TRUE,"Serviços"}</definedName>
    <definedName function="false" hidden="false" localSheetId="27" name="___PL1" vbProcedure="false">#REF!</definedName>
    <definedName function="false" hidden="false" localSheetId="27" name="___r" vbProcedure="false">#REF!</definedName>
    <definedName function="false" hidden="false" localSheetId="27" name="___ta105" vbProcedure="false">#REF!</definedName>
    <definedName function="false" hidden="false" localSheetId="27" name="___ta157" vbProcedure="false">#REF!</definedName>
    <definedName function="false" hidden="false" localSheetId="27" name="____OUT98" vbProcedure="false">{#N/A,#N/A,TRUE,"Serviços"}</definedName>
    <definedName function="false" hidden="false" localSheetId="27" name="____OUT98_1" vbProcedure="false">{#N/A,#N/A,TRUE,"Serviços"}</definedName>
    <definedName function="false" hidden="false" localSheetId="27" name="____PL1" vbProcedure="false">#REF!</definedName>
    <definedName function="false" hidden="false" localSheetId="27" name="____r" vbProcedure="false">#REF!</definedName>
    <definedName function="false" hidden="false" localSheetId="27" name="____ta105" vbProcedure="false">#REF!</definedName>
    <definedName function="false" hidden="false" localSheetId="27" name="____ta157" vbProcedure="false">#REF!</definedName>
    <definedName function="false" hidden="false" localSheetId="27" name="_____Ext2" vbProcedure="false">'[2]p a t o 99 b'!#ref!</definedName>
    <definedName function="false" hidden="false" localSheetId="27" name="_____PL1" vbProcedure="false">#REF!</definedName>
    <definedName function="false" hidden="false" localSheetId="27" name="_____r" vbProcedure="false">#REF!</definedName>
    <definedName function="false" hidden="false" localSheetId="27" name="_____ta105" vbProcedure="false">#REF!</definedName>
    <definedName function="false" hidden="false" localSheetId="27" name="_____ta157" vbProcedure="false">#REF!</definedName>
    <definedName function="false" hidden="false" localSheetId="27" name="______Ext2" vbProcedure="false">'[2]p a t o 99 b'!#ref!</definedName>
    <definedName function="false" hidden="false" localSheetId="27" name="______OUT98" vbProcedure="false">{#N/A,#N/A,TRUE,"Serviços"}</definedName>
    <definedName function="false" hidden="false" localSheetId="27" name="______OUT98_1" vbProcedure="false">{#N/A,#N/A,TRUE,"Serviços"}</definedName>
    <definedName function="false" hidden="false" localSheetId="27" name="______PL1" vbProcedure="false">#REF!</definedName>
    <definedName function="false" hidden="false" localSheetId="27" name="______r" vbProcedure="false">#REF!</definedName>
    <definedName function="false" hidden="false" localSheetId="27" name="______ta105" vbProcedure="false">#REF!</definedName>
    <definedName function="false" hidden="false" localSheetId="27" name="______ta157" vbProcedure="false">#REF!</definedName>
    <definedName function="false" hidden="false" localSheetId="27" name="_______PL1" vbProcedure="false">#REF!</definedName>
    <definedName function="false" hidden="false" localSheetId="27" name="_______r" vbProcedure="false">#REF!</definedName>
    <definedName function="false" hidden="false" localSheetId="27" name="_______ta105" vbProcedure="false">#REF!</definedName>
    <definedName function="false" hidden="false" localSheetId="27" name="_______ta157" vbProcedure="false">#REF!</definedName>
    <definedName function="false" hidden="false" localSheetId="27" name="________Ext2" vbProcedure="false">'[2]p a t o 99 b'!#ref!</definedName>
    <definedName function="false" hidden="false" localSheetId="27" name="________OUT98" vbProcedure="false">{#N/A,#N/A,TRUE,"Serviços"}</definedName>
    <definedName function="false" hidden="false" localSheetId="27" name="________OUT98_1" vbProcedure="false">{#N/A,#N/A,TRUE,"Serviços"}</definedName>
    <definedName function="false" hidden="false" localSheetId="27" name="________r" vbProcedure="false">#REF!</definedName>
    <definedName function="false" hidden="false" localSheetId="27" name="________ta105" vbProcedure="false">#REF!</definedName>
    <definedName function="false" hidden="false" localSheetId="27" name="________ta157" vbProcedure="false">#REF!</definedName>
    <definedName function="false" hidden="false" localSheetId="27" name="_________PL1" vbProcedure="false">#REF!</definedName>
    <definedName function="false" hidden="false" localSheetId="27" name="_________ta105" vbProcedure="false">#REF!</definedName>
    <definedName function="false" hidden="false" localSheetId="27" name="_________ta157" vbProcedure="false">#REF!</definedName>
    <definedName function="false" hidden="false" localSheetId="27" name="__________Ext2" vbProcedure="false">'[2]p a t o 99 b'!#ref!</definedName>
    <definedName function="false" hidden="false" localSheetId="27" name="__________OUT98" vbProcedure="false">{#N/A,#N/A,TRUE,"Serviços"}</definedName>
    <definedName function="false" hidden="false" localSheetId="27" name="__________OUT98_1" vbProcedure="false">{#N/A,#N/A,TRUE,"Serviços"}</definedName>
    <definedName function="false" hidden="false" localSheetId="27" name="__________ta105" vbProcedure="false">#REF!</definedName>
    <definedName function="false" hidden="false" localSheetId="27" name="__________ta157" vbProcedure="false">#REF!</definedName>
    <definedName function="false" hidden="false" localSheetId="27" name="___________PL1" vbProcedure="false">#REF!</definedName>
    <definedName function="false" hidden="false" localSheetId="27" name="___________ta105" vbProcedure="false">#REF!</definedName>
    <definedName function="false" hidden="false" localSheetId="27" name="___________ta157" vbProcedure="false">#REF!</definedName>
    <definedName function="false" hidden="false" localSheetId="27" name="____________Ext2" vbProcedure="false">'[2]p a t o 99 b'!#ref!</definedName>
    <definedName function="false" hidden="false" localSheetId="27" name="____________OUT98" vbProcedure="false">{#N/A,#N/A,TRUE,"Serviços"}</definedName>
    <definedName function="false" hidden="false" localSheetId="27" name="____________OUT98_1" vbProcedure="false">{#N/A,#N/A,TRUE,"Serviços"}</definedName>
    <definedName function="false" hidden="false" localSheetId="27" name="____________ta105" vbProcedure="false">#REF!</definedName>
    <definedName function="false" hidden="false" localSheetId="27" name="____________ta157" vbProcedure="false">#REF!</definedName>
    <definedName function="false" hidden="false" localSheetId="27" name="_____________PL1" vbProcedure="false">#REF!</definedName>
    <definedName function="false" hidden="false" localSheetId="27" name="_____________ta105" vbProcedure="false">#REF!</definedName>
    <definedName function="false" hidden="false" localSheetId="27" name="_____________ta157" vbProcedure="false">#REF!</definedName>
    <definedName function="false" hidden="false" localSheetId="27" name="______________ta105" vbProcedure="false">#REF!</definedName>
    <definedName function="false" hidden="false" localSheetId="27" name="______________ta157" vbProcedure="false">#REF!</definedName>
    <definedName function="false" hidden="false" localSheetId="27" name="_______________ta105" vbProcedure="false">#REF!</definedName>
    <definedName function="false" hidden="false" localSheetId="27" name="_______________ta157" vbProcedure="false">#REF!</definedName>
    <definedName function="false" hidden="false" localSheetId="27" name="________________ta105" vbProcedure="false">#REF!</definedName>
    <definedName function="false" hidden="false" localSheetId="27" name="________________ta157" vbProcedure="false">#REF!</definedName>
    <definedName function="false" hidden="false" localSheetId="27" name="_________________ta105" vbProcedure="false">#REF!</definedName>
    <definedName function="false" hidden="false" localSheetId="27" name="_________________ta157" vbProcedure="false">#REF!</definedName>
    <definedName function="false" hidden="false" localSheetId="27" name="__________________ta105" vbProcedure="false">#REF!</definedName>
    <definedName function="false" hidden="false" localSheetId="27" name="__________________ta157" vbProcedure="false">#REF!</definedName>
    <definedName function="false" hidden="false" localSheetId="27" name="____________________ta105" vbProcedure="false">#REF!</definedName>
    <definedName function="false" hidden="false" localSheetId="27" name="____________________ta157" vbProcedure="false">#REF!</definedName>
    <definedName function="false" hidden="false" localSheetId="27" name="Área_impressão_IM" vbProcedure="false">#REF!</definedName>
    <definedName function="false" hidden="false" localSheetId="28" name="arlkajf" vbProcedure="false">#REF!</definedName>
    <definedName function="false" hidden="false" localSheetId="28" name="Aut_original" vbProcedure="false">[14]projeto!#ref!</definedName>
    <definedName function="false" hidden="false" localSheetId="28" name="AçoCA.50" vbProcedure="false">[6]composições!$E$214</definedName>
    <definedName function="false" hidden="false" localSheetId="28" name="BDI" vbProcedure="false">#REF!</definedName>
    <definedName function="false" hidden="false" localSheetId="28" name="cantoneira" vbProcedure="false">[6]composições!$E$468</definedName>
    <definedName function="false" hidden="false" localSheetId="28" name="CAPA" vbProcedure="false">{#N/A,#N/A,TRUE,"Serviços"}</definedName>
    <definedName function="false" hidden="false" localSheetId="28" name="capa1" vbProcedure="false">{#N/A,#N/A,TRUE,"Serviços"}</definedName>
    <definedName function="false" hidden="false" localSheetId="28" name="capa1_1" vbProcedure="false">{#N/A,#N/A,TRUE,"Serviços"}</definedName>
    <definedName function="false" hidden="false" localSheetId="28" name="capa2" vbProcedure="false">{#N/A,#N/A,TRUE,"Serviços"}</definedName>
    <definedName function="false" hidden="false" localSheetId="28" name="capa2_1" vbProcedure="false">{#N/A,#N/A,TRUE,"Serviços"}</definedName>
    <definedName function="false" hidden="false" localSheetId="28" name="CAPA_1" vbProcedure="false">{#N/A,#N/A,TRUE,"Serviços"}</definedName>
    <definedName function="false" hidden="false" localSheetId="28" name="cccusto" vbProcedure="false">[21]Sheet6!$F$54</definedName>
    <definedName function="false" hidden="false" localSheetId="28" name="ccusto" vbProcedure="false">[21]Sheet6!$F$54</definedName>
    <definedName function="false" hidden="false" localSheetId="28" name="cha" vbProcedure="false">#REF!</definedName>
    <definedName function="false" hidden="false" localSheetId="28" name="chapa" vbProcedure="false">#REF!</definedName>
    <definedName function="false" hidden="false" localSheetId="28" name="concreto25" vbProcedure="false">[6]composições!$E$347</definedName>
    <definedName function="false" hidden="false" localSheetId="28" name="concreto30" vbProcedure="false">[6]composições!$E$371</definedName>
    <definedName function="false" hidden="false" localSheetId="28" name="construtora" vbProcedure="false">#REF!</definedName>
    <definedName function="false" hidden="false" localSheetId="28" name="Consumodemateriais" vbProcedure="false">plan1</definedName>
    <definedName function="false" hidden="false" localSheetId="28" name="contrato_revisto" vbProcedure="false">#REF!</definedName>
    <definedName function="false" hidden="false" localSheetId="28" name="CUSTO" vbProcedure="false">[32]Sheet6!$F$54</definedName>
    <definedName function="false" hidden="false" localSheetId="28" name="CUSTO_06" vbProcedure="false">#REF!</definedName>
    <definedName function="false" hidden="false" localSheetId="28" name="DAER1" vbProcedure="false">{#N/A,#N/A,TRUE,"Serviços"}</definedName>
    <definedName function="false" hidden="false" localSheetId="28" name="DAER1_1" vbProcedure="false">{#N/A,#N/A,TRUE,"Serviços"}</definedName>
    <definedName function="false" hidden="false" localSheetId="28" name="Database" vbProcedure="false">#REF!</definedName>
    <definedName function="false" hidden="false" localSheetId="28" name="drenos" vbProcedure="false">[6]composições!$E$397</definedName>
    <definedName function="false" hidden="false" localSheetId="28" name="DTM" vbProcedure="false">#REF!</definedName>
    <definedName function="false" hidden="false" localSheetId="28" name="e" vbProcedure="false">#REF!</definedName>
    <definedName function="false" hidden="false" localSheetId="28" name="ensecadeira7" vbProcedure="false">[6]composições!$E$161</definedName>
    <definedName function="false" hidden="false" localSheetId="28" name="escavacao.1" vbProcedure="false">[6]composições!$E$29</definedName>
    <definedName function="false" hidden="false" localSheetId="28" name="escavacao.3" vbProcedure="false">[6]composições!$E$56</definedName>
    <definedName function="false" hidden="false" localSheetId="28" name="Ext" vbProcedure="false">#REF!</definedName>
    <definedName function="false" hidden="false" localSheetId="28" name="FATURAS2002" vbProcedure="false">{#N/A,#N/A,TRUE,"Serviços"}</definedName>
    <definedName function="false" hidden="false" localSheetId="28" name="FATURAS2002_1" vbProcedure="false">{#N/A,#N/A,TRUE,"Serviços"}</definedName>
    <definedName function="false" hidden="false" localSheetId="28" name="FOLHA01" vbProcedure="false">{#N/A,#N/A,TRUE,"Serviços"}</definedName>
    <definedName function="false" hidden="false" localSheetId="28" name="FOLHA01_1" vbProcedure="false">{#N/A,#N/A,TRUE,"Serviços"}</definedName>
    <definedName function="false" hidden="false" localSheetId="28" name="folha1" vbProcedure="false">{#N/A,#N/A,TRUE,"Serviços"}</definedName>
    <definedName function="false" hidden="false" localSheetId="28" name="folha1_1" vbProcedure="false">{#N/A,#N/A,TRUE,"Serviços"}</definedName>
    <definedName function="false" hidden="false" localSheetId="28" name="Fonte" vbProcedure="false">#REF!</definedName>
    <definedName function="false" hidden="false" localSheetId="28" name="formamad" vbProcedure="false">[6]composições!$E$239</definedName>
    <definedName function="false" hidden="false" localSheetId="28" name="gtryfj" vbProcedure="false">{#N/A,#N/A,TRUE,"Serviços"}</definedName>
    <definedName function="false" hidden="false" localSheetId="28" name="gtryfj_1" vbProcedure="false">{#N/A,#N/A,TRUE,"Serviços"}</definedName>
    <definedName function="false" hidden="false" localSheetId="28" name="JANEIRO2003" vbProcedure="false">{#N/A,#N/A,TRUE,"Serviços"}</definedName>
    <definedName function="false" hidden="false" localSheetId="28" name="JANEIRO2003_1" vbProcedure="false">{#N/A,#N/A,TRUE,"Serviços"}</definedName>
    <definedName function="false" hidden="false" localSheetId="28" name="JR_PAGE_ANCHOR_0_1" vbProcedure="false">#REF!</definedName>
    <definedName function="false" hidden="false" localSheetId="28" name="KAPA" vbProcedure="false">'[42]1-1'!#ref!</definedName>
    <definedName function="false" hidden="false" localSheetId="28" name="nn" vbProcedure="false">#REF!</definedName>
    <definedName function="false" hidden="false" localSheetId="28" name="novo" vbProcedure="false">{#N/A,#N/A,FALSE,"Planilha";#N/A,#N/A,FALSE,"Resumo";#N/A,#N/A,FALSE,"Fisico";#N/A,#N/A,FALSE,"Financeiro";#N/A,#N/A,FALSE,"Financeiro"}</definedName>
    <definedName function="false" hidden="false" localSheetId="28" name="objeto" vbProcedure="false">#REF!</definedName>
    <definedName function="false" hidden="false" localSheetId="28" name="OPA" vbProcedure="false">'[11]pro-08'!#ref!</definedName>
    <definedName function="false" hidden="false" localSheetId="28" name="orgao" vbProcedure="false">#REF!</definedName>
    <definedName function="false" hidden="false" localSheetId="28" name="orçamrest" vbProcedure="false">{#N/A,#N/A,TRUE,"Serviços"}</definedName>
    <definedName function="false" hidden="false" localSheetId="28" name="orçamrest_1" vbProcedure="false">{#N/A,#N/A,TRUE,"Serviços"}</definedName>
    <definedName function="false" hidden="false" localSheetId="28" name="Print_Area_MI" vbProcedure="false">[44]qorcamentodnerl1!#ref!</definedName>
    <definedName function="false" hidden="false" localSheetId="28" name="PROD_1" vbProcedure="false">{#N/A,#N/A,TRUE,"Serviços"}</definedName>
    <definedName function="false" hidden="false" localSheetId="28" name="PROD_1_1" vbProcedure="false">{#N/A,#N/A,TRUE,"Serviços"}</definedName>
    <definedName function="false" hidden="false" localSheetId="28" name="RBV" vbProcedure="false">[44]Teor!$C$3:$C$7</definedName>
    <definedName function="false" hidden="false" localSheetId="28" name="REF" vbProcedure="false">#REF!</definedName>
    <definedName function="false" hidden="false" localSheetId="28" name="REL" vbProcedure="false">{#N/A,#N/A,TRUE,"Serviços"}</definedName>
    <definedName function="false" hidden="false" localSheetId="28" name="REL_1" vbProcedure="false">{#N/A,#N/A,TRUE,"Serviços"}</definedName>
    <definedName function="false" hidden="false" localSheetId="28" name="Revisao" vbProcedure="false">#REF!</definedName>
    <definedName function="false" hidden="false" localSheetId="28" name="rr" vbProcedure="false">{#N/A,#N/A,TRUE,"Serviços"}</definedName>
    <definedName function="false" hidden="false" localSheetId="28" name="rrff" vbProcedure="false">{#N/A,#N/A,TRUE,"Serviços"}</definedName>
    <definedName function="false" hidden="false" localSheetId="28" name="rrff_1" vbProcedure="false">{#N/A,#N/A,TRUE,"Serviços"}</definedName>
    <definedName function="false" hidden="false" localSheetId="28" name="rr_1" vbProcedure="false">{#N/A,#N/A,TRUE,"Serviços"}</definedName>
    <definedName function="false" hidden="false" localSheetId="28" name="SETEMBRO" vbProcedure="false">{#N/A,#N/A,TRUE,"Serviços"}</definedName>
    <definedName function="false" hidden="false" localSheetId="28" name="SETEMBRO_1" vbProcedure="false">{#N/A,#N/A,TRUE,"Serviços"}</definedName>
    <definedName function="false" hidden="false" localSheetId="28" name="SINAPI_OUTUBRO" vbProcedure="false">#REF!</definedName>
    <definedName function="false" hidden="false" localSheetId="28" name="SomaMedAtual" vbProcedure="false">SUM(IF(#REF!=#REF!,IF(#REF!=#REF!,#REF!)))</definedName>
    <definedName function="false" hidden="false" localSheetId="28" name="tab" vbProcedure="false">#REF!</definedName>
    <definedName function="false" hidden="false" localSheetId="28" name="Teor" vbProcedure="false">[44]Teor!$A$3:$A$7</definedName>
    <definedName function="false" hidden="false" localSheetId="28" name="teste" vbProcedure="false">[18]pontes!#ref!</definedName>
    <definedName function="false" hidden="false" localSheetId="28" name="the" vbProcedure="false">#REF!</definedName>
    <definedName function="false" hidden="false" localSheetId="28" name="tipos" vbProcedure="false">[57]CustosTransp!$T$2:$T$4</definedName>
    <definedName function="false" hidden="false" localSheetId="28" name="tst" vbProcedure="false">[18]pontes!#ref!</definedName>
    <definedName function="false" hidden="false" localSheetId="28" name="TYUIO" vbProcedure="false">{#N/A,#N/A,TRUE,"Serviços"}</definedName>
    <definedName function="false" hidden="false" localSheetId="28" name="TYUIO_1" vbProcedure="false">{#N/A,#N/A,TRUE,"Serviços"}</definedName>
    <definedName function="false" hidden="false" localSheetId="28" name="Vazios" vbProcedure="false">[44]Teor!$B$3:$B$7</definedName>
    <definedName function="false" hidden="false" localSheetId="28" name="vb" vbProcedure="false">#REF!</definedName>
    <definedName function="false" hidden="false" localSheetId="28" name="wrn.Orçamento." vbProcedure="false">{#N/A,#N/A,FALSE,"Planilha";#N/A,#N/A,FALSE,"Resumo";#N/A,#N/A,FALSE,"Fisico";#N/A,#N/A,FALSE,"Financeiro";#N/A,#N/A,FALSE,"Financeiro"}</definedName>
    <definedName function="false" hidden="false" localSheetId="28" name="wrn.Tipo." vbProcedure="false">{#N/A,#N/A,TRUE,"Serviços"}</definedName>
    <definedName function="false" hidden="false" localSheetId="28" name="wrn.Tipo._1" vbProcedure="false">{#N/A,#N/A,TRUE,"Serviços"}</definedName>
    <definedName function="false" hidden="false" localSheetId="28" name="WWW" vbProcedure="false">plan1</definedName>
    <definedName function="false" hidden="false" localSheetId="28" name="x" vbProcedure="false">[45]equipamentos!#ref!</definedName>
    <definedName function="false" hidden="false" localSheetId="28" name="X1a" vbProcedure="false">#REF!</definedName>
    <definedName function="false" hidden="false" localSheetId="28" name="\I" vbProcedure="false">#REF!</definedName>
    <definedName function="false" hidden="false" localSheetId="28" name="\S" vbProcedure="false">[1]compos1!#ref!</definedName>
    <definedName function="false" hidden="false" localSheetId="28" name="_" vbProcedure="false">#REF!</definedName>
    <definedName function="false" hidden="false" localSheetId="28" name="_OUT98" vbProcedure="false">{#N/A,#N/A,TRUE,"Serviços"}</definedName>
    <definedName function="false" hidden="false" localSheetId="28" name="_OUT98_1" vbProcedure="false">{#N/A,#N/A,TRUE,"Serviços"}</definedName>
    <definedName function="false" hidden="false" localSheetId="28" name="__OUT98" vbProcedure="false">{#N/A,#N/A,TRUE,"Serviços"}</definedName>
    <definedName function="false" hidden="false" localSheetId="28" name="__OUT98_1" vbProcedure="false">{#N/A,#N/A,TRUE,"Serviços"}</definedName>
    <definedName function="false" hidden="false" localSheetId="28" name="___OUT98" vbProcedure="false">{#N/A,#N/A,TRUE,"Serviços"}</definedName>
    <definedName function="false" hidden="false" localSheetId="28" name="___OUT98_1" vbProcedure="false">{#N/A,#N/A,TRUE,"Serviços"}</definedName>
    <definedName function="false" hidden="false" localSheetId="28" name="____OUT98" vbProcedure="false">{#N/A,#N/A,TRUE,"Serviços"}</definedName>
    <definedName function="false" hidden="false" localSheetId="28" name="____OUT98_1" vbProcedure="false">{#N/A,#N/A,TRUE,"Serviços"}</definedName>
    <definedName function="false" hidden="false" localSheetId="28" name="______OUT98" vbProcedure="false">{#N/A,#N/A,TRUE,"Serviços"}</definedName>
    <definedName function="false" hidden="false" localSheetId="28" name="______OUT98_1" vbProcedure="false">{#N/A,#N/A,TRUE,"Serviços"}</definedName>
    <definedName function="false" hidden="false" localSheetId="28" name="______PL1" vbProcedure="false">#REF!</definedName>
    <definedName function="false" hidden="false" localSheetId="28" name="________OUT98" vbProcedure="false">{#N/A,#N/A,TRUE,"Serviços"}</definedName>
    <definedName function="false" hidden="false" localSheetId="28" name="________OUT98_1" vbProcedure="false">{#N/A,#N/A,TRUE,"Serviços"}</definedName>
    <definedName function="false" hidden="false" localSheetId="28" name="__________OUT98" vbProcedure="false">{#N/A,#N/A,TRUE,"Serviços"}</definedName>
    <definedName function="false" hidden="false" localSheetId="28" name="__________OUT98_1" vbProcedure="false">{#N/A,#N/A,TRUE,"Serviços"}</definedName>
    <definedName function="false" hidden="false" localSheetId="28" name="____________OUT98" vbProcedure="false">{#N/A,#N/A,TRUE,"Serviços"}</definedName>
    <definedName function="false" hidden="false" localSheetId="28" name="____________OUT98_1" vbProcedure="false">{#N/A,#N/A,TRUE,"Serviços"}</definedName>
    <definedName function="false" hidden="false" localSheetId="28" name="Área_impressão_IM" vbProcedure="false">#REF!</definedName>
    <definedName function="false" hidden="false" localSheetId="29" name="a" vbProcedure="false">#REF!</definedName>
    <definedName function="false" hidden="false" localSheetId="29" name="aapoio3por2por02" vbProcedure="false">#REF!</definedName>
    <definedName function="false" hidden="false" localSheetId="29" name="aapoio3por8por03" vbProcedure="false">#REF!</definedName>
    <definedName function="false" hidden="false" localSheetId="29" name="ADS" vbProcedure="false">#REF!</definedName>
    <definedName function="false" hidden="false" localSheetId="29" name="ALTA" vbProcedure="false">'[11]pro-08'!#ref!</definedName>
    <definedName function="false" hidden="false" localSheetId="29" name="alvenaria" vbProcedure="false">#REF!</definedName>
    <definedName function="false" hidden="false" localSheetId="29" name="amarela" vbProcedure="false">#REF!</definedName>
    <definedName function="false" hidden="false" localSheetId="29" name="andaime" vbProcedure="false">#REF!</definedName>
    <definedName function="false" hidden="false" localSheetId="29" name="apontador" vbProcedure="false">#REF!</definedName>
    <definedName function="false" hidden="false" localSheetId="29" name="Aut_original" vbProcedure="false">[14]projeto!#ref!</definedName>
    <definedName function="false" hidden="false" localSheetId="29" name="Aut_resumo" vbProcedure="false">[15]resumo_aut1!#ref!</definedName>
    <definedName function="false" hidden="false" localSheetId="29" name="auxiliar" vbProcedure="false">#REF!</definedName>
    <definedName function="false" hidden="false" localSheetId="29" name="azul" vbProcedure="false">#REF!</definedName>
    <definedName function="false" hidden="false" localSheetId="29" name="AZULSINAL" vbProcedure="false">#REF!</definedName>
    <definedName function="false" hidden="false" localSheetId="29" name="AçoCA.50" vbProcedure="false">[5]composições!$E$214</definedName>
    <definedName function="false" hidden="false" localSheetId="29" name="bdi" vbProcedure="false">'[5]mão de obra,leis e bdi'!$C$25</definedName>
    <definedName function="false" hidden="false" localSheetId="29" name="BG" vbProcedure="false">#REF!</definedName>
    <definedName function="false" hidden="false" localSheetId="29" name="BGU" vbProcedure="false">#REF!</definedName>
    <definedName function="false" hidden="false" localSheetId="29" name="BR" vbProcedure="false">#REF!</definedName>
    <definedName function="false" hidden="false" localSheetId="29" name="cantoneira" vbProcedure="false">[5]composições!$E$468</definedName>
    <definedName function="false" hidden="false" localSheetId="29" name="CAPA" vbProcedure="false">{#N/A,#N/A,TRUE,"Serviços"}</definedName>
    <definedName function="false" hidden="false" localSheetId="29" name="capa1" vbProcedure="false">{#N/A,#N/A,TRUE,"Serviços"}</definedName>
    <definedName function="false" hidden="false" localSheetId="29" name="capa1_1" vbProcedure="false">{#N/A,#N/A,TRUE,"Serviços"}</definedName>
    <definedName function="false" hidden="false" localSheetId="29" name="capa2" vbProcedure="false">{#N/A,#N/A,TRUE,"Serviços"}</definedName>
    <definedName function="false" hidden="false" localSheetId="29" name="capa2_1" vbProcedure="false">{#N/A,#N/A,TRUE,"Serviços"}</definedName>
    <definedName function="false" hidden="false" localSheetId="29" name="capataz" vbProcedure="false">#REF!</definedName>
    <definedName function="false" hidden="false" localSheetId="29" name="CAPA_1" vbProcedure="false">{#N/A,#N/A,TRUE,"Serviços"}</definedName>
    <definedName function="false" hidden="false" localSheetId="29" name="carpinteiro" vbProcedure="false">#REF!</definedName>
    <definedName function="false" hidden="false" localSheetId="29" name="CBU" vbProcedure="false">#REF!</definedName>
    <definedName function="false" hidden="false" localSheetId="29" name="CBUII" vbProcedure="false">#REF!</definedName>
    <definedName function="false" hidden="false" localSheetId="29" name="CBUQB" vbProcedure="false">#REF!</definedName>
    <definedName function="false" hidden="false" localSheetId="29" name="CBUQc" vbProcedure="false">#REF!</definedName>
    <definedName function="false" hidden="false" localSheetId="29" name="CC" vbProcedure="false">#REF!</definedName>
    <definedName function="false" hidden="false" localSheetId="29" name="cccusto" vbProcedure="false">[20]Sheet6!$F$54</definedName>
    <definedName function="false" hidden="false" localSheetId="29" name="ccusto" vbProcedure="false">[20]Sheet6!$F$54</definedName>
    <definedName function="false" hidden="false" localSheetId="29" name="CINSMG" vbProcedure="false">[27]pontes!#ref!</definedName>
    <definedName function="false" hidden="false" localSheetId="29" name="cinsumg" vbProcedure="false">[28]pontes!#ref!</definedName>
    <definedName function="false" hidden="false" localSheetId="29" name="CODIGO" vbProcedure="false">#REF!</definedName>
    <definedName function="false" hidden="false" localSheetId="29" name="concreto15" vbProcedure="false">#REF!</definedName>
    <definedName function="false" hidden="false" localSheetId="29" name="concreto25" vbProcedure="false">[5]composições!$E$347</definedName>
    <definedName function="false" hidden="false" localSheetId="29" name="concreto30" vbProcedure="false">[5]composições!$E$371</definedName>
    <definedName function="false" hidden="false" localSheetId="29" name="construtora" vbProcedure="false">#REF!</definedName>
    <definedName function="false" hidden="false" localSheetId="29" name="Consumodemateriais" vbProcedure="false">plan1</definedName>
    <definedName function="false" hidden="false" localSheetId="29" name="contrato_revisto" vbProcedure="false">#REF!</definedName>
    <definedName function="false" hidden="false" localSheetId="29" name="cpaux" vbProcedure="false">#REF!</definedName>
    <definedName function="false" hidden="false" localSheetId="29" name="CPU" vbProcedure="false">#REF!</definedName>
    <definedName function="false" hidden="false" localSheetId="29" name="crav3Tr32" vbProcedure="false">#REF!</definedName>
    <definedName function="false" hidden="false" localSheetId="29" name="cravTr68" vbProcedure="false">#REF!</definedName>
    <definedName function="false" hidden="false" localSheetId="29" name="CUSTO" vbProcedure="false">[31]Sheet6!$F$54</definedName>
    <definedName function="false" hidden="false" localSheetId="29" name="CustoPMVC" vbProcedure="false">#REF!</definedName>
    <definedName function="false" hidden="false" localSheetId="29" name="CUSTO_06" vbProcedure="false">#REF!</definedName>
    <definedName function="false" hidden="false" localSheetId="29" name="Código" vbProcedure="false">#REF!</definedName>
    <definedName function="false" hidden="false" localSheetId="29" name="d" vbProcedure="false">#REF!</definedName>
    <definedName function="false" hidden="false" localSheetId="29" name="Dados_Primário" vbProcedure="false">#REF!</definedName>
    <definedName function="false" hidden="false" localSheetId="29" name="DAER1" vbProcedure="false">{#N/A,#N/A,TRUE,"Serviços"}</definedName>
    <definedName function="false" hidden="false" localSheetId="29" name="DAER1_1" vbProcedure="false">{#N/A,#N/A,TRUE,"Serviços"}</definedName>
    <definedName function="false" hidden="false" localSheetId="29" name="Database" vbProcedure="false">#REF!</definedName>
    <definedName function="false" hidden="false" localSheetId="29" name="Data_Final" vbProcedure="false">#REF!</definedName>
    <definedName function="false" hidden="false" localSheetId="29" name="Data_Início" vbProcedure="false">#REF!</definedName>
    <definedName function="false" hidden="false" localSheetId="29" name="Densidades" vbProcedure="false">#REF!</definedName>
    <definedName function="false" hidden="false" localSheetId="29" name="DGA" vbProcedure="false">'[11]pro-08'!#ref!</definedName>
    <definedName function="false" hidden="false" localSheetId="29" name="DJ" vbProcedure="false">#REF!</definedName>
    <definedName function="false" hidden="false" localSheetId="29" name="drenos" vbProcedure="false">[5]composições!$E$397</definedName>
    <definedName function="false" hidden="false" localSheetId="29" name="ECJ" vbProcedure="false">#REF!</definedName>
    <definedName function="false" hidden="false" localSheetId="29" name="edital" vbProcedure="false">#REF!</definedName>
    <definedName function="false" hidden="false" localSheetId="29" name="EJ" vbProcedure="false">#REF!</definedName>
    <definedName function="false" hidden="false" localSheetId="29" name="elevação" vbProcedure="false">#REF!</definedName>
    <definedName function="false" hidden="false" localSheetId="29" name="encarregadoAr" vbProcedure="false">#REF!</definedName>
    <definedName function="false" hidden="false" localSheetId="29" name="enchimento" vbProcedure="false">#REF!</definedName>
    <definedName function="false" hidden="false" localSheetId="29" name="engenheiro" vbProcedure="false">#REF!</definedName>
    <definedName function="false" hidden="false" localSheetId="29" name="enroPA" vbProcedure="false">#REF!</definedName>
    <definedName function="false" hidden="false" localSheetId="29" name="ensecadeira5" vbProcedure="false">#REF!</definedName>
    <definedName function="false" hidden="false" localSheetId="29" name="ensecadeira7" vbProcedure="false">[5]composições!$E$161</definedName>
    <definedName function="false" hidden="false" localSheetId="29" name="escavacao.1" vbProcedure="false">[5]composições!$E$29</definedName>
    <definedName function="false" hidden="false" localSheetId="29" name="escavacao.2" vbProcedure="false">#REF!</definedName>
    <definedName function="false" hidden="false" localSheetId="29" name="escavacao.3" vbProcedure="false">[5]composições!$E$56</definedName>
    <definedName function="false" hidden="false" localSheetId="29" name="escoramentof" vbProcedure="false">#REF!</definedName>
    <definedName function="false" hidden="false" localSheetId="29" name="EST" vbProcedure="false">#REF!</definedName>
    <definedName function="false" hidden="false" localSheetId="29" name="EXA" vbProcedure="false">'[11]pro-08'!#ref!</definedName>
    <definedName function="false" hidden="false" localSheetId="29" name="Ext" vbProcedure="false">#REF!</definedName>
    <definedName function="false" hidden="false" localSheetId="29" name="ExtFaixa" vbProcedure="false">#REF!</definedName>
    <definedName function="false" hidden="false" localSheetId="29" name="ExtFaixa2" vbProcedure="false">'[2]p a t o 99 b'!#ref!</definedName>
    <definedName function="false" hidden="false" localSheetId="29" name="f" vbProcedure="false">#REF!</definedName>
    <definedName function="false" hidden="false" localSheetId="29" name="FATURAS2002" vbProcedure="false">{#N/A,#N/A,TRUE,"Serviços"}</definedName>
    <definedName function="false" hidden="false" localSheetId="29" name="FATURAS2002_1" vbProcedure="false">{#N/A,#N/A,TRUE,"Serviços"}</definedName>
    <definedName function="false" hidden="false" localSheetId="29" name="fc1a" vbProcedure="false">'[11]pro-08'!#ref!</definedName>
    <definedName function="false" hidden="false" localSheetId="29" name="FC2A" vbProcedure="false">'[11]pro-08'!#ref!</definedName>
    <definedName function="false" hidden="false" localSheetId="29" name="FC3A" vbProcedure="false">'[11]pro-08'!#ref!</definedName>
    <definedName function="false" hidden="false" localSheetId="29" name="feitor" vbProcedure="false">#REF!</definedName>
    <definedName function="false" hidden="false" localSheetId="29" name="ferreiro" vbProcedure="false">#REF!</definedName>
    <definedName function="false" hidden="false" localSheetId="29" name="FLU" vbProcedure="false">#REF!</definedName>
    <definedName function="false" hidden="false" localSheetId="29" name="FOLHA01" vbProcedure="false">{#N/A,#N/A,TRUE,"Serviços"}</definedName>
    <definedName function="false" hidden="false" localSheetId="29" name="FOLHA01_1" vbProcedure="false">{#N/A,#N/A,TRUE,"Serviços"}</definedName>
    <definedName function="false" hidden="false" localSheetId="29" name="folha1" vbProcedure="false">{#N/A,#N/A,TRUE,"Serviços"}</definedName>
    <definedName function="false" hidden="false" localSheetId="29" name="folha1_1" vbProcedure="false">{#N/A,#N/A,TRUE,"Serviços"}</definedName>
    <definedName function="false" hidden="false" localSheetId="29" name="forcortdob" vbProcedure="false">#REF!</definedName>
    <definedName function="false" hidden="false" localSheetId="29" name="formacurva" vbProcedure="false">#REF!</definedName>
    <definedName function="false" hidden="false" localSheetId="29" name="formamad" vbProcedure="false">[5]composições!$E$239</definedName>
    <definedName function="false" hidden="false" localSheetId="29" name="formaplana" vbProcedure="false">#REF!</definedName>
    <definedName function="false" hidden="false" localSheetId="29" name="fornec3Tr32" vbProcedure="false">#REF!</definedName>
    <definedName function="false" hidden="false" localSheetId="29" name="fornecTr68" vbProcedure="false">#REF!</definedName>
    <definedName function="false" hidden="false" localSheetId="29" name="furador" vbProcedure="false">#REF!</definedName>
    <definedName function="false" hidden="false" localSheetId="29" name="gcorpo" vbProcedure="false">#REF!</definedName>
    <definedName function="false" hidden="false" localSheetId="29" name="gtryfj" vbProcedure="false">{#N/A,#N/A,TRUE,"Serviços"}</definedName>
    <definedName function="false" hidden="false" localSheetId="29" name="gtryfj_1" vbProcedure="false">{#N/A,#N/A,TRUE,"Serviços"}</definedName>
    <definedName function="false" hidden="false" localSheetId="29" name="hbomba" vbProcedure="false">#REF!</definedName>
    <definedName function="false" hidden="false" localSheetId="29" name="hi" vbProcedure="false">#REF!</definedName>
    <definedName function="false" hidden="false" localSheetId="29" name="IM" vbProcedure="false">#REF!</definedName>
    <definedName function="false" hidden="false" localSheetId="29" name="INSUMOS" vbProcedure="false">#REF!</definedName>
    <definedName function="false" hidden="false" localSheetId="29" name="JANEIRO2003" vbProcedure="false">{#N/A,#N/A,TRUE,"Serviços"}</definedName>
    <definedName function="false" hidden="false" localSheetId="29" name="JANEIRO2003_1" vbProcedure="false">{#N/A,#N/A,TRUE,"Serviços"}</definedName>
    <definedName function="false" hidden="false" localSheetId="29" name="jeribu" vbProcedure="false">#REF!</definedName>
    <definedName function="false" hidden="false" localSheetId="29" name="kg" vbProcedure="false">#REF!</definedName>
    <definedName function="false" hidden="false" localSheetId="29" name="lama" vbProcedure="false">#REF!</definedName>
    <definedName function="false" hidden="false" localSheetId="29" name="leis" vbProcedure="false">#REF!</definedName>
    <definedName function="false" hidden="false" localSheetId="29" name="LILASDRENA" vbProcedure="false">#REF!</definedName>
    <definedName function="false" hidden="false" localSheetId="29" name="massacara" vbProcedure="false">#REF!</definedName>
    <definedName function="false" hidden="false" localSheetId="29" name="mdoinstal" vbProcedure="false">#REF!</definedName>
    <definedName function="false" hidden="false" localSheetId="29" name="Medição" vbProcedure="false">#REF!</definedName>
    <definedName function="false" hidden="false" localSheetId="29" name="memoria" vbProcedure="false">#REF!</definedName>
    <definedName function="false" hidden="false" localSheetId="29" name="memoria_brita" vbProcedure="false">#REF!</definedName>
    <definedName function="false" hidden="false" localSheetId="29" name="memoria_cap5070" vbProcedure="false">#REF!</definedName>
    <definedName function="false" hidden="false" localSheetId="29" name="memoria_cbuq" vbProcedure="false">#REF!</definedName>
    <definedName function="false" hidden="false" localSheetId="29" name="memoria_filler" vbProcedure="false">#REF!</definedName>
    <definedName function="false" hidden="false" localSheetId="29" name="memoria_pintura" vbProcedure="false">#REF!</definedName>
    <definedName function="false" hidden="false" localSheetId="29" name="memoria_qdade" vbProcedure="false">#REF!</definedName>
    <definedName function="false" hidden="false" localSheetId="29" name="memoria_RR1C" vbProcedure="false">#REF!</definedName>
    <definedName function="false" hidden="false" localSheetId="29" name="memoria_trans_areia" vbProcedure="false">#REF!</definedName>
    <definedName function="false" hidden="false" localSheetId="29" name="memoria_trans_brita" vbProcedure="false">#REF!</definedName>
    <definedName function="false" hidden="false" localSheetId="29" name="memoria_trans_cbuq" vbProcedure="false">#REF!</definedName>
    <definedName function="false" hidden="false" localSheetId="29" name="memoria_trans_filler" vbProcedure="false">#REF!</definedName>
    <definedName function="false" hidden="false" localSheetId="29" name="mestre" vbProcedure="false">#REF!</definedName>
    <definedName function="false" hidden="false" localSheetId="29" name="N" vbProcedure="false">#REF!</definedName>
    <definedName function="false" hidden="false" localSheetId="29" name="nome" vbProcedure="false">#REF!</definedName>
    <definedName function="false" hidden="false" localSheetId="29" name="novo" vbProcedure="false">{#N/A,#N/A,FALSE,"Planilha";#N/A,#N/A,FALSE,"Resumo";#N/A,#N/A,FALSE,"Fisico";#N/A,#N/A,FALSE,"Financeiro";#N/A,#N/A,FALSE,"Financeiro"}</definedName>
    <definedName function="false" hidden="false" localSheetId="29" name="NOVOS" vbProcedure="false">#REF!</definedName>
    <definedName function="false" hidden="false" localSheetId="29" name="NTEI" vbProcedure="false">'[11]pro-08'!#ref!</definedName>
    <definedName function="false" hidden="false" localSheetId="29" name="objeto" vbProcedure="false">#REF!</definedName>
    <definedName function="false" hidden="false" localSheetId="29" name="OPA" vbProcedure="false">'[11]pro-08'!#ref!</definedName>
    <definedName function="false" hidden="false" localSheetId="29" name="operabate" vbProcedure="false">#REF!</definedName>
    <definedName function="false" hidden="false" localSheetId="29" name="orgao" vbProcedure="false">#REF!</definedName>
    <definedName function="false" hidden="false" localSheetId="29" name="orçamrest" vbProcedure="false">{#N/A,#N/A,TRUE,"Serviços"}</definedName>
    <definedName function="false" hidden="false" localSheetId="29" name="orçamrest_1" vbProcedure="false">{#N/A,#N/A,TRUE,"Serviços"}</definedName>
    <definedName function="false" hidden="false" localSheetId="29" name="Para_agua_base" vbProcedure="false">#REF!</definedName>
    <definedName function="false" hidden="false" localSheetId="29" name="Para_agua_dmt_base" vbProcedure="false">#REF!</definedName>
    <definedName function="false" hidden="false" localSheetId="29" name="Para_agua_dmt_regula" vbProcedure="false">#REF!</definedName>
    <definedName function="false" hidden="false" localSheetId="29" name="Para_agua_dmt_terra" vbProcedure="false">#REF!</definedName>
    <definedName function="false" hidden="false" localSheetId="29" name="Para_agua_regula" vbProcedure="false">#REF!</definedName>
    <definedName function="false" hidden="false" localSheetId="29" name="Para_agua_terra" vbProcedure="false">#REF!</definedName>
    <definedName function="false" hidden="false" localSheetId="29" name="Para_areia_dens" vbProcedure="false">#REF!</definedName>
    <definedName function="false" hidden="false" localSheetId="29" name="Para_areia_dmt" vbProcedure="false">#REF!</definedName>
    <definedName function="false" hidden="false" localSheetId="29" name="Para_base_dens" vbProcedure="false">#REF!</definedName>
    <definedName function="false" hidden="false" localSheetId="29" name="Para_base_dmt" vbProcedure="false">#REF!</definedName>
    <definedName function="false" hidden="false" localSheetId="29" name="Para_base_espess" vbProcedure="false">#REF!</definedName>
    <definedName function="false" hidden="false" localSheetId="29" name="Para_base_larg" vbProcedure="false">#REF!</definedName>
    <definedName function="false" hidden="false" localSheetId="29" name="Para_brita_dens" vbProcedure="false">#REF!</definedName>
    <definedName function="false" hidden="false" localSheetId="29" name="Para_brita_dmt_com" vbProcedure="false">#REF!</definedName>
    <definedName function="false" hidden="false" localSheetId="29" name="Para_brita_dmt_loc" vbProcedure="false">#REF!</definedName>
    <definedName function="false" hidden="false" localSheetId="29" name="Para_cbuq_areia" vbProcedure="false">#REF!</definedName>
    <definedName function="false" hidden="false" localSheetId="29" name="Para_cbuq_brita" vbProcedure="false">#REF!</definedName>
    <definedName function="false" hidden="false" localSheetId="29" name="Para_cbuq_cap" vbProcedure="false">#REF!</definedName>
    <definedName function="false" hidden="false" localSheetId="29" name="Para_cbuq_dens" vbProcedure="false">#REF!</definedName>
    <definedName function="false" hidden="false" localSheetId="29" name="Para_cbuq_dmt" vbProcedure="false">#REF!</definedName>
    <definedName function="false" hidden="false" localSheetId="29" name="Para_cbuq_espess" vbProcedure="false">#REF!</definedName>
    <definedName function="false" hidden="false" localSheetId="29" name="Para_cbuq_filler" vbProcedure="false">#REF!</definedName>
    <definedName function="false" hidden="false" localSheetId="29" name="Para_cbuq_larg" vbProcedure="false">#REF!</definedName>
    <definedName function="false" hidden="false" localSheetId="29" name="Para_desmatemento" vbProcedure="false">#REF!</definedName>
    <definedName function="false" hidden="false" localSheetId="29" name="Para_empolamento" vbProcedure="false">#REF!</definedName>
    <definedName function="false" hidden="false" localSheetId="29" name="Para_extensao_prev" vbProcedure="false">#REF!</definedName>
    <definedName function="false" hidden="false" localSheetId="29" name="Para_filler_dmt" vbProcedure="false">#REF!</definedName>
    <definedName function="false" hidden="false" localSheetId="29" name="Para_fin_dec" vbProcedure="false">#REF!</definedName>
    <definedName function="false" hidden="false" localSheetId="29" name="Para_fin_tx" vbProcedure="false">#REF!</definedName>
    <definedName function="false" hidden="false" localSheetId="29" name="Para_imprimacao_larg" vbProcedure="false">#REF!</definedName>
    <definedName function="false" hidden="false" localSheetId="29" name="Para_imprimacao_taxa" vbProcedure="false">#REF!</definedName>
    <definedName function="false" hidden="false" localSheetId="29" name="Para_intersecao" vbProcedure="false">#REF!</definedName>
    <definedName function="false" hidden="false" localSheetId="29" name="Para_pintura_larg" vbProcedure="false">#REF!</definedName>
    <definedName function="false" hidden="false" localSheetId="29" name="Para_pintura_taxa" vbProcedure="false">#REF!</definedName>
    <definedName function="false" hidden="false" localSheetId="29" name="Para_qda_dec" vbProcedure="false">#REF!</definedName>
    <definedName function="false" hidden="false" localSheetId="29" name="Para_qda_tx" vbProcedure="false">#REF!</definedName>
    <definedName function="false" hidden="false" localSheetId="29" name="Para_regula_espes" vbProcedure="false">#REF!</definedName>
    <definedName function="false" hidden="false" localSheetId="29" name="Para_regula_larg" vbProcedure="false">#REF!</definedName>
    <definedName function="false" hidden="false" localSheetId="29" name="Para_roco" vbProcedure="false">#REF!</definedName>
    <definedName function="false" hidden="false" localSheetId="29" name="Para_tss_brita" vbProcedure="false">#REF!</definedName>
    <definedName function="false" hidden="false" localSheetId="29" name="Para_tss_larg" vbProcedure="false">#REF!</definedName>
    <definedName function="false" hidden="false" localSheetId="29" name="Para_tss_RR2C" vbProcedure="false">#REF!</definedName>
    <definedName function="false" hidden="false" localSheetId="29" name="paux" vbProcedure="false">#REF!</definedName>
    <definedName function="false" hidden="false" localSheetId="29" name="pedreiro" vbProcedure="false">#REF!</definedName>
    <definedName function="false" hidden="false" localSheetId="29" name="pesquisa" vbProcedure="false">#REF!</definedName>
    <definedName function="false" hidden="false" localSheetId="29" name="pinturas" vbProcedure="false">#REF!</definedName>
    <definedName function="false" hidden="false" localSheetId="29" name="pju" vbProcedure="false">#REF!</definedName>
    <definedName function="false" hidden="false" localSheetId="29" name="PL" vbProcedure="false">#REF!</definedName>
    <definedName function="false" hidden="false" localSheetId="29" name="PLAN" vbProcedure="false">#REF!</definedName>
    <definedName function="false" hidden="false" localSheetId="29" name="PLANILHA" vbProcedure="false">#REF!</definedName>
    <definedName function="false" hidden="false" localSheetId="29" name="ponteest1650" vbProcedure="false">#REF!</definedName>
    <definedName function="false" hidden="false" localSheetId="29" name="ponteest856" vbProcedure="false">#REF!</definedName>
    <definedName function="false" hidden="false" localSheetId="29" name="ponteest894" vbProcedure="false">#REF!</definedName>
    <definedName function="false" hidden="false" localSheetId="29" name="PRECO" vbProcedure="false">#REF!</definedName>
    <definedName function="false" hidden="false" localSheetId="29" name="preco1" vbProcedure="false">#REF!</definedName>
    <definedName function="false" hidden="false" localSheetId="29" name="Print_Area_MI" vbProcedure="false">#REF!</definedName>
    <definedName function="false" hidden="false" localSheetId="29" name="PRINT_TITLES_MI" vbProcedure="false">#REF!</definedName>
    <definedName function="false" hidden="false" localSheetId="29" name="processo" vbProcedure="false">#REF!</definedName>
    <definedName function="false" hidden="false" localSheetId="29" name="PROD_1" vbProcedure="false">{#N/A,#N/A,TRUE,"Serviços"}</definedName>
    <definedName function="false" hidden="false" localSheetId="29" name="PROD_1_1" vbProcedure="false">{#N/A,#N/A,TRUE,"Serviços"}</definedName>
    <definedName function="false" hidden="false" localSheetId="29" name="queiroz" vbProcedure="false">#REF!</definedName>
    <definedName function="false" hidden="false" localSheetId="29" name="quilometros" vbProcedure="false">#REF!</definedName>
    <definedName function="false" hidden="false" localSheetId="29" name="REF" vbProcedure="false">#REF!</definedName>
    <definedName function="false" hidden="false" localSheetId="29" name="REG" vbProcedure="false">#REF!</definedName>
    <definedName function="false" hidden="false" localSheetId="29" name="REGULA" vbProcedure="false">#REF!</definedName>
    <definedName function="false" hidden="false" localSheetId="29" name="REL" vbProcedure="false">{#N/A,#N/A,TRUE,"Serviços"}</definedName>
    <definedName function="false" hidden="false" localSheetId="29" name="REL_1" vbProcedure="false">{#N/A,#N/A,TRUE,"Serviços"}</definedName>
    <definedName function="false" hidden="false" localSheetId="29" name="Revisao" vbProcedure="false">#REF!</definedName>
    <definedName function="false" hidden="false" localSheetId="29" name="Revisao_rev" vbProcedure="false">#REF!</definedName>
    <definedName function="false" hidden="false" localSheetId="29" name="Revisao_serv" vbProcedure="false">#REF!</definedName>
    <definedName function="false" hidden="false" localSheetId="29" name="Revisao_und" vbProcedure="false">#REF!</definedName>
    <definedName function="false" hidden="false" localSheetId="29" name="RMA" vbProcedure="false">'[11]pro-08'!#ref!</definedName>
    <definedName function="false" hidden="false" localSheetId="29" name="rr" vbProcedure="false">{#N/A,#N/A,TRUE,"Serviços"}</definedName>
    <definedName function="false" hidden="false" localSheetId="29" name="rrff" vbProcedure="false">{#N/A,#N/A,TRUE,"Serviços"}</definedName>
    <definedName function="false" hidden="false" localSheetId="29" name="rrff_1" vbProcedure="false">{#N/A,#N/A,TRUE,"Serviços"}</definedName>
    <definedName function="false" hidden="false" localSheetId="29" name="rr_1" vbProcedure="false">{#N/A,#N/A,TRUE,"Serviços"}</definedName>
    <definedName function="false" hidden="false" localSheetId="29" name="RS" vbProcedure="false">#REF!</definedName>
    <definedName function="false" hidden="false" localSheetId="29" name="sbg" vbProcedure="false">#REF!</definedName>
    <definedName function="false" hidden="false" localSheetId="29" name="SBTC" vbProcedure="false">#REF!</definedName>
    <definedName function="false" hidden="false" localSheetId="29" name="servente" vbProcedure="false">#REF!</definedName>
    <definedName function="false" hidden="false" localSheetId="29" name="serventep" vbProcedure="false">#REF!</definedName>
    <definedName function="false" hidden="false" localSheetId="29" name="servi" vbProcedure="false">#REF!</definedName>
    <definedName function="false" hidden="false" localSheetId="29" name="Serviço" vbProcedure="false">#REF!</definedName>
    <definedName function="false" hidden="false" localSheetId="29" name="SETEMBRO" vbProcedure="false">{#N/A,#N/A,TRUE,"Serviços"}</definedName>
    <definedName function="false" hidden="false" localSheetId="29" name="SETEMBRO_1" vbProcedure="false">{#N/A,#N/A,TRUE,"Serviços"}</definedName>
    <definedName function="false" hidden="false" localSheetId="29" name="SINAPI_OUTUBRO" vbProcedure="false">'[50]TABELA DE COMPOSIÇÕES - SINAPI '!$A$35:$D$5473</definedName>
    <definedName function="false" hidden="false" localSheetId="29" name="soldador" vbProcedure="false">#REF!</definedName>
    <definedName function="false" hidden="false" localSheetId="29" name="SomaMedAtual" vbProcedure="false">SUM(IF(#REF!=#REF!,IF(#REF!=#REF!,#REF!)))</definedName>
    <definedName function="false" hidden="false" localSheetId="29" name="Tab_Serv." vbProcedure="false">#REF!</definedName>
    <definedName function="false" hidden="false" localSheetId="29" name="Tab_Serviços" vbProcedure="false">#REF!</definedName>
    <definedName function="false" hidden="false" localSheetId="29" name="teste" vbProcedure="false">[18]pontes!#ref!</definedName>
    <definedName function="false" hidden="false" localSheetId="29" name="the" vbProcedure="false">#REF!</definedName>
    <definedName function="false" hidden="false" localSheetId="29" name="Tijuipe" vbProcedure="false">#REF!</definedName>
    <definedName function="false" hidden="false" localSheetId="29" name="tijuipinho" vbProcedure="false">#REF!</definedName>
    <definedName function="false" hidden="false" localSheetId="29" name="tipos" vbProcedure="false">[56]CustosTransp!$V$2:$V$4</definedName>
    <definedName function="false" hidden="false" localSheetId="29" name="topógrafo" vbProcedure="false">#REF!</definedName>
    <definedName function="false" hidden="false" localSheetId="29" name="total" vbProcedure="false">#REF!</definedName>
    <definedName function="false" hidden="false" localSheetId="29" name="TOTALSAIBRO" vbProcedure="false">#REF!</definedName>
    <definedName function="false" hidden="false" localSheetId="29" name="TPM" vbProcedure="false">#REF!</definedName>
    <definedName function="false" hidden="false" localSheetId="29" name="transolo" vbProcedure="false">#REF!</definedName>
    <definedName function="false" hidden="false" localSheetId="29" name="transporte" vbProcedure="false">#REF!</definedName>
    <definedName function="false" hidden="false" localSheetId="29" name="tst" vbProcedure="false">[18]pontes!#ref!</definedName>
    <definedName function="false" hidden="false" localSheetId="29" name="tubulCA" vbProcedure="false">#REF!</definedName>
    <definedName function="false" hidden="false" localSheetId="29" name="tubulão" vbProcedure="false">#REF!</definedName>
    <definedName function="false" hidden="false" localSheetId="29" name="TYUIO" vbProcedure="false">{#N/A,#N/A,TRUE,"Serviços"}</definedName>
    <definedName function="false" hidden="false" localSheetId="29" name="TYUIO_1" vbProcedure="false">{#N/A,#N/A,TRUE,"Serviços"}</definedName>
    <definedName function="false" hidden="false" localSheetId="29" name="VAMM" vbProcedure="false">#REF!</definedName>
    <definedName function="false" hidden="false" localSheetId="29" name="verde" vbProcedure="false">#REF!</definedName>
    <definedName function="false" hidden="false" localSheetId="29" name="verdepav" vbProcedure="false">#REF!</definedName>
    <definedName function="false" hidden="false" localSheetId="29" name="vigia" vbProcedure="false">#REF!</definedName>
    <definedName function="false" hidden="false" localSheetId="29" name="w" vbProcedure="false">#REF!</definedName>
    <definedName function="false" hidden="false" localSheetId="29" name="wrn.Orçamento." vbProcedure="false">{#N/A,#N/A,FALSE,"Planilha";#N/A,#N/A,FALSE,"Resumo";#N/A,#N/A,FALSE,"Fisico";#N/A,#N/A,FALSE,"Financeiro";#N/A,#N/A,FALSE,"Financeiro"}</definedName>
    <definedName function="false" hidden="false" localSheetId="29" name="wrn.Tipo." vbProcedure="false">{#N/A,#N/A,TRUE,"Serviços"}</definedName>
    <definedName function="false" hidden="false" localSheetId="29" name="wrn.Tipo._1" vbProcedure="false">{#N/A,#N/A,TRUE,"Serviços"}</definedName>
    <definedName function="false" hidden="false" localSheetId="29" name="WWW" vbProcedure="false">plan1</definedName>
    <definedName function="false" hidden="false" localSheetId="29" name="X" vbProcedure="false">#REF!</definedName>
    <definedName function="false" hidden="false" localSheetId="29" name="xique" vbProcedure="false">#REF!</definedName>
    <definedName function="false" hidden="false" localSheetId="29" name="_" vbProcedure="false">#REF!</definedName>
    <definedName function="false" hidden="false" localSheetId="29" name="_01_09_96" vbProcedure="false">#REF!</definedName>
    <definedName function="false" hidden="false" localSheetId="29" name="_Ext2" vbProcedure="false">'[2]p a t o 99 b'!#ref!</definedName>
    <definedName function="false" hidden="false" localSheetId="29" name="_OUT98" vbProcedure="false">{#N/A,#N/A,TRUE,"Serviços"}</definedName>
    <definedName function="false" hidden="false" localSheetId="29" name="_OUT98_1" vbProcedure="false">{#N/A,#N/A,TRUE,"Serviços"}</definedName>
    <definedName function="false" hidden="false" localSheetId="29" name="_PL1" vbProcedure="false">#REF!</definedName>
    <definedName function="false" hidden="false" localSheetId="29" name="_r" vbProcedure="false">#REF!</definedName>
    <definedName function="false" hidden="false" localSheetId="29" name="_ta105" vbProcedure="false">#REF!</definedName>
    <definedName function="false" hidden="false" localSheetId="29" name="_ta157" vbProcedure="false">#REF!</definedName>
    <definedName function="false" hidden="false" localSheetId="29" name="_xlnm.Database" vbProcedure="false">#REF!</definedName>
    <definedName function="false" hidden="false" localSheetId="29" name="_xlnm.Print_Area" vbProcedure="false">Aquisição!$A$1:$E$31</definedName>
    <definedName function="false" hidden="false" localSheetId="29" name="__Ext2" vbProcedure="false">'[2]p a t o 99 b'!#ref!</definedName>
    <definedName function="false" hidden="false" localSheetId="29" name="__OUT98" vbProcedure="false">{#N/A,#N/A,TRUE,"Serviços"}</definedName>
    <definedName function="false" hidden="false" localSheetId="29" name="__OUT98_1" vbProcedure="false">{#N/A,#N/A,TRUE,"Serviços"}</definedName>
    <definedName function="false" hidden="false" localSheetId="29" name="__PL1" vbProcedure="false">#REF!</definedName>
    <definedName function="false" hidden="false" localSheetId="29" name="__r" vbProcedure="false">#REF!</definedName>
    <definedName function="false" hidden="false" localSheetId="29" name="__ta105" vbProcedure="false">#REF!</definedName>
    <definedName function="false" hidden="false" localSheetId="29" name="__ta157" vbProcedure="false">#REF!</definedName>
    <definedName function="false" hidden="false" localSheetId="29" name="___Ext2" vbProcedure="false">'[2]p a t o 99 b'!#ref!</definedName>
    <definedName function="false" hidden="false" localSheetId="29" name="___OUT98" vbProcedure="false">{#N/A,#N/A,TRUE,"Serviços"}</definedName>
    <definedName function="false" hidden="false" localSheetId="29" name="___OUT98_1" vbProcedure="false">{#N/A,#N/A,TRUE,"Serviços"}</definedName>
    <definedName function="false" hidden="false" localSheetId="29" name="___PL1" vbProcedure="false">#REF!</definedName>
    <definedName function="false" hidden="false" localSheetId="29" name="___r" vbProcedure="false">#REF!</definedName>
    <definedName function="false" hidden="false" localSheetId="29" name="___ta105" vbProcedure="false">#REF!</definedName>
    <definedName function="false" hidden="false" localSheetId="29" name="___ta157" vbProcedure="false">#REF!</definedName>
    <definedName function="false" hidden="false" localSheetId="29" name="____OUT98" vbProcedure="false">{#N/A,#N/A,TRUE,"Serviços"}</definedName>
    <definedName function="false" hidden="false" localSheetId="29" name="____OUT98_1" vbProcedure="false">{#N/A,#N/A,TRUE,"Serviços"}</definedName>
    <definedName function="false" hidden="false" localSheetId="29" name="____PL1" vbProcedure="false">#REF!</definedName>
    <definedName function="false" hidden="false" localSheetId="29" name="____r" vbProcedure="false">#REF!</definedName>
    <definedName function="false" hidden="false" localSheetId="29" name="____ta105" vbProcedure="false">#REF!</definedName>
    <definedName function="false" hidden="false" localSheetId="29" name="____ta157" vbProcedure="false">#REF!</definedName>
    <definedName function="false" hidden="false" localSheetId="29" name="_____Ext2" vbProcedure="false">'[2]p a t o 99 b'!#ref!</definedName>
    <definedName function="false" hidden="false" localSheetId="29" name="_____PL1" vbProcedure="false">#REF!</definedName>
    <definedName function="false" hidden="false" localSheetId="29" name="_____r" vbProcedure="false">#REF!</definedName>
    <definedName function="false" hidden="false" localSheetId="29" name="_____ta105" vbProcedure="false">#REF!</definedName>
    <definedName function="false" hidden="false" localSheetId="29" name="_____ta157" vbProcedure="false">#REF!</definedName>
    <definedName function="false" hidden="false" localSheetId="29" name="______Ext2" vbProcedure="false">'[2]p a t o 99 b'!#ref!</definedName>
    <definedName function="false" hidden="false" localSheetId="29" name="______OUT98" vbProcedure="false">{#N/A,#N/A,TRUE,"Serviços"}</definedName>
    <definedName function="false" hidden="false" localSheetId="29" name="______OUT98_1" vbProcedure="false">{#N/A,#N/A,TRUE,"Serviços"}</definedName>
    <definedName function="false" hidden="false" localSheetId="29" name="______PL1" vbProcedure="false">#REF!</definedName>
    <definedName function="false" hidden="false" localSheetId="29" name="______r" vbProcedure="false">#REF!</definedName>
    <definedName function="false" hidden="false" localSheetId="29" name="______ta105" vbProcedure="false">#REF!</definedName>
    <definedName function="false" hidden="false" localSheetId="29" name="______ta157" vbProcedure="false">#REF!</definedName>
    <definedName function="false" hidden="false" localSheetId="29" name="_______PL1" vbProcedure="false">#REF!</definedName>
    <definedName function="false" hidden="false" localSheetId="29" name="_______r" vbProcedure="false">#REF!</definedName>
    <definedName function="false" hidden="false" localSheetId="29" name="_______ta105" vbProcedure="false">#REF!</definedName>
    <definedName function="false" hidden="false" localSheetId="29" name="_______ta157" vbProcedure="false">#REF!</definedName>
    <definedName function="false" hidden="false" localSheetId="29" name="________Ext2" vbProcedure="false">'[2]p a t o 99 b'!#ref!</definedName>
    <definedName function="false" hidden="false" localSheetId="29" name="________OUT98" vbProcedure="false">{#N/A,#N/A,TRUE,"Serviços"}</definedName>
    <definedName function="false" hidden="false" localSheetId="29" name="________OUT98_1" vbProcedure="false">{#N/A,#N/A,TRUE,"Serviços"}</definedName>
    <definedName function="false" hidden="false" localSheetId="29" name="________r" vbProcedure="false">#REF!</definedName>
    <definedName function="false" hidden="false" localSheetId="29" name="________ta105" vbProcedure="false">#REF!</definedName>
    <definedName function="false" hidden="false" localSheetId="29" name="________ta157" vbProcedure="false">#REF!</definedName>
    <definedName function="false" hidden="false" localSheetId="29" name="_________PL1" vbProcedure="false">#REF!</definedName>
    <definedName function="false" hidden="false" localSheetId="29" name="_________ta105" vbProcedure="false">#REF!</definedName>
    <definedName function="false" hidden="false" localSheetId="29" name="_________ta157" vbProcedure="false">#REF!</definedName>
    <definedName function="false" hidden="false" localSheetId="29" name="__________Ext2" vbProcedure="false">'[2]p a t o 99 b'!#ref!</definedName>
    <definedName function="false" hidden="false" localSheetId="29" name="__________OUT98" vbProcedure="false">{#N/A,#N/A,TRUE,"Serviços"}</definedName>
    <definedName function="false" hidden="false" localSheetId="29" name="__________OUT98_1" vbProcedure="false">{#N/A,#N/A,TRUE,"Serviços"}</definedName>
    <definedName function="false" hidden="false" localSheetId="29" name="__________ta105" vbProcedure="false">#REF!</definedName>
    <definedName function="false" hidden="false" localSheetId="29" name="__________ta157" vbProcedure="false">#REF!</definedName>
    <definedName function="false" hidden="false" localSheetId="29" name="___________PL1" vbProcedure="false">#REF!</definedName>
    <definedName function="false" hidden="false" localSheetId="29" name="___________ta105" vbProcedure="false">#REF!</definedName>
    <definedName function="false" hidden="false" localSheetId="29" name="___________ta157" vbProcedure="false">#REF!</definedName>
    <definedName function="false" hidden="false" localSheetId="29" name="____________Ext2" vbProcedure="false">'[2]p a t o 99 b'!#ref!</definedName>
    <definedName function="false" hidden="false" localSheetId="29" name="____________OUT98" vbProcedure="false">{#N/A,#N/A,TRUE,"Serviços"}</definedName>
    <definedName function="false" hidden="false" localSheetId="29" name="____________OUT98_1" vbProcedure="false">{#N/A,#N/A,TRUE,"Serviços"}</definedName>
    <definedName function="false" hidden="false" localSheetId="29" name="____________ta105" vbProcedure="false">#REF!</definedName>
    <definedName function="false" hidden="false" localSheetId="29" name="____________ta157" vbProcedure="false">#REF!</definedName>
    <definedName function="false" hidden="false" localSheetId="29" name="_____________PL1" vbProcedure="false">#REF!</definedName>
    <definedName function="false" hidden="false" localSheetId="29" name="_____________ta105" vbProcedure="false">#REF!</definedName>
    <definedName function="false" hidden="false" localSheetId="29" name="_____________ta157" vbProcedure="false">#REF!</definedName>
    <definedName function="false" hidden="false" localSheetId="29" name="______________ta105" vbProcedure="false">#REF!</definedName>
    <definedName function="false" hidden="false" localSheetId="29" name="______________ta157" vbProcedure="false">#REF!</definedName>
    <definedName function="false" hidden="false" localSheetId="29" name="_______________ta105" vbProcedure="false">#REF!</definedName>
    <definedName function="false" hidden="false" localSheetId="29" name="_______________ta157" vbProcedure="false">#REF!</definedName>
    <definedName function="false" hidden="false" localSheetId="29" name="________________ta105" vbProcedure="false">#REF!</definedName>
    <definedName function="false" hidden="false" localSheetId="29" name="________________ta157" vbProcedure="false">#REF!</definedName>
    <definedName function="false" hidden="false" localSheetId="29" name="____________________ta105" vbProcedure="false">#REF!</definedName>
    <definedName function="false" hidden="false" localSheetId="29" name="____________________ta157" vbProcedure="false">#REF!</definedName>
    <definedName function="false" hidden="false" localSheetId="29" name="Área_impressão_IM" vbProcedure="false">#REF!</definedName>
    <definedName function="false" hidden="false" localSheetId="30" name="a" vbProcedure="false">#REF!</definedName>
    <definedName function="false" hidden="false" localSheetId="30" name="aapoio3por2por02" vbProcedure="false">#REF!</definedName>
    <definedName function="false" hidden="false" localSheetId="30" name="aapoio3por8por03" vbProcedure="false">#REF!</definedName>
    <definedName function="false" hidden="false" localSheetId="30" name="ADS" vbProcedure="false">#REF!</definedName>
    <definedName function="false" hidden="false" localSheetId="30" name="ALTA" vbProcedure="false">'[11]pro-08'!#ref!</definedName>
    <definedName function="false" hidden="false" localSheetId="30" name="alvenaria" vbProcedure="false">#REF!</definedName>
    <definedName function="false" hidden="false" localSheetId="30" name="amarela" vbProcedure="false">#REF!</definedName>
    <definedName function="false" hidden="false" localSheetId="30" name="andaime" vbProcedure="false">#REF!</definedName>
    <definedName function="false" hidden="false" localSheetId="30" name="apontador" vbProcedure="false">#REF!</definedName>
    <definedName function="false" hidden="false" localSheetId="30" name="Aut_original" vbProcedure="false">[14]projeto!#ref!</definedName>
    <definedName function="false" hidden="false" localSheetId="30" name="Aut_resumo" vbProcedure="false">[15]resumo_aut1!#ref!</definedName>
    <definedName function="false" hidden="false" localSheetId="30" name="auxiliar" vbProcedure="false">#REF!</definedName>
    <definedName function="false" hidden="false" localSheetId="30" name="azul" vbProcedure="false">#REF!</definedName>
    <definedName function="false" hidden="false" localSheetId="30" name="AZULSINAL" vbProcedure="false">#REF!</definedName>
    <definedName function="false" hidden="false" localSheetId="30" name="AçoCA.50" vbProcedure="false">[7]composições!$E$214</definedName>
    <definedName function="false" hidden="false" localSheetId="30" name="bdi" vbProcedure="false">'[7]mão de obra,leis e bdi'!$C$25</definedName>
    <definedName function="false" hidden="false" localSheetId="30" name="BG" vbProcedure="false">#REF!</definedName>
    <definedName function="false" hidden="false" localSheetId="30" name="BGU" vbProcedure="false">#REF!</definedName>
    <definedName function="false" hidden="false" localSheetId="30" name="BR" vbProcedure="false">#REF!</definedName>
    <definedName function="false" hidden="false" localSheetId="30" name="cantoneira" vbProcedure="false">[7]composições!$E$468</definedName>
    <definedName function="false" hidden="false" localSheetId="30" name="CAPA" vbProcedure="false">{#N/A,#N/A,TRUE,"Serviços"}</definedName>
    <definedName function="false" hidden="false" localSheetId="30" name="capa1" vbProcedure="false">{#N/A,#N/A,TRUE,"Serviços"}</definedName>
    <definedName function="false" hidden="false" localSheetId="30" name="capa1_1" vbProcedure="false">{#N/A,#N/A,TRUE,"Serviços"}</definedName>
    <definedName function="false" hidden="false" localSheetId="30" name="capa2" vbProcedure="false">{#N/A,#N/A,TRUE,"Serviços"}</definedName>
    <definedName function="false" hidden="false" localSheetId="30" name="capa2_1" vbProcedure="false">{#N/A,#N/A,TRUE,"Serviços"}</definedName>
    <definedName function="false" hidden="false" localSheetId="30" name="capataz" vbProcedure="false">#REF!</definedName>
    <definedName function="false" hidden="false" localSheetId="30" name="CAPA_1" vbProcedure="false">{#N/A,#N/A,TRUE,"Serviços"}</definedName>
    <definedName function="false" hidden="false" localSheetId="30" name="carpinteiro" vbProcedure="false">#REF!</definedName>
    <definedName function="false" hidden="false" localSheetId="30" name="CBU" vbProcedure="false">#REF!</definedName>
    <definedName function="false" hidden="false" localSheetId="30" name="CBUII" vbProcedure="false">#REF!</definedName>
    <definedName function="false" hidden="false" localSheetId="30" name="CBUQB" vbProcedure="false">#REF!</definedName>
    <definedName function="false" hidden="false" localSheetId="30" name="CBUQc" vbProcedure="false">#REF!</definedName>
    <definedName function="false" hidden="false" localSheetId="30" name="CC" vbProcedure="false">#REF!</definedName>
    <definedName function="false" hidden="false" localSheetId="30" name="cccusto" vbProcedure="false">[22]Sheet6!$F$54</definedName>
    <definedName function="false" hidden="false" localSheetId="30" name="ccusto" vbProcedure="false">[22]Sheet6!$F$54</definedName>
    <definedName function="false" hidden="false" localSheetId="30" name="CODIGO" vbProcedure="false">#REF!</definedName>
    <definedName function="false" hidden="false" localSheetId="30" name="concreto15" vbProcedure="false">#REF!</definedName>
    <definedName function="false" hidden="false" localSheetId="30" name="concreto25" vbProcedure="false">[7]composições!$E$347</definedName>
    <definedName function="false" hidden="false" localSheetId="30" name="concreto30" vbProcedure="false">[7]composições!$E$371</definedName>
    <definedName function="false" hidden="false" localSheetId="30" name="Consumodemateriais" vbProcedure="false">plan1</definedName>
    <definedName function="false" hidden="false" localSheetId="30" name="cpaux" vbProcedure="false">#REF!</definedName>
    <definedName function="false" hidden="false" localSheetId="30" name="CPU" vbProcedure="false">#REF!</definedName>
    <definedName function="false" hidden="false" localSheetId="30" name="crav3Tr32" vbProcedure="false">#REF!</definedName>
    <definedName function="false" hidden="false" localSheetId="30" name="cravTr68" vbProcedure="false">#REF!</definedName>
    <definedName function="false" hidden="false" localSheetId="30" name="CUSTO" vbProcedure="false">[33]Sheet6!$F$54</definedName>
    <definedName function="false" hidden="false" localSheetId="30" name="CustoPMVC" vbProcedure="false">#REF!</definedName>
    <definedName function="false" hidden="false" localSheetId="30" name="Código" vbProcedure="false">#REF!</definedName>
    <definedName function="false" hidden="false" localSheetId="30" name="d" vbProcedure="false">#REF!</definedName>
    <definedName function="false" hidden="false" localSheetId="30" name="Dados_Primário" vbProcedure="false">#REF!</definedName>
    <definedName function="false" hidden="false" localSheetId="30" name="DAER1" vbProcedure="false">{#N/A,#N/A,TRUE,"Serviços"}</definedName>
    <definedName function="false" hidden="false" localSheetId="30" name="DAER1_1" vbProcedure="false">{#N/A,#N/A,TRUE,"Serviços"}</definedName>
    <definedName function="false" hidden="false" localSheetId="30" name="Database" vbProcedure="false">#REF!</definedName>
    <definedName function="false" hidden="false" localSheetId="30" name="Data_Final" vbProcedure="false">#REF!</definedName>
    <definedName function="false" hidden="false" localSheetId="30" name="Data_Início" vbProcedure="false">#REF!</definedName>
    <definedName function="false" hidden="false" localSheetId="30" name="Densidades" vbProcedure="false">#REF!</definedName>
    <definedName function="false" hidden="false" localSheetId="30" name="DGA" vbProcedure="false">'[11]pro-08'!#ref!</definedName>
    <definedName function="false" hidden="false" localSheetId="30" name="DJ" vbProcedure="false">#REF!</definedName>
    <definedName function="false" hidden="false" localSheetId="30" name="drenos" vbProcedure="false">[7]composições!$E$397</definedName>
    <definedName function="false" hidden="false" localSheetId="30" name="ECJ" vbProcedure="false">#REF!</definedName>
    <definedName function="false" hidden="false" localSheetId="30" name="EJ" vbProcedure="false">#REF!</definedName>
    <definedName function="false" hidden="false" localSheetId="30" name="elevação" vbProcedure="false">#REF!</definedName>
    <definedName function="false" hidden="false" localSheetId="30" name="encarregadoAr" vbProcedure="false">#REF!</definedName>
    <definedName function="false" hidden="false" localSheetId="30" name="enchimento" vbProcedure="false">#REF!</definedName>
    <definedName function="false" hidden="false" localSheetId="30" name="engenheiro" vbProcedure="false">#REF!</definedName>
    <definedName function="false" hidden="false" localSheetId="30" name="enroPA" vbProcedure="false">#REF!</definedName>
    <definedName function="false" hidden="false" localSheetId="30" name="ensecadeira5" vbProcedure="false">#REF!</definedName>
    <definedName function="false" hidden="false" localSheetId="30" name="ensecadeira7" vbProcedure="false">[7]composições!$E$161</definedName>
    <definedName function="false" hidden="false" localSheetId="30" name="escavacao.1" vbProcedure="false">[7]composições!$E$29</definedName>
    <definedName function="false" hidden="false" localSheetId="30" name="escavacao.2" vbProcedure="false">#REF!</definedName>
    <definedName function="false" hidden="false" localSheetId="30" name="escavacao.3" vbProcedure="false">[7]composições!$E$56</definedName>
    <definedName function="false" hidden="false" localSheetId="30" name="escoramentof" vbProcedure="false">#REF!</definedName>
    <definedName function="false" hidden="false" localSheetId="30" name="EST" vbProcedure="false">#REF!</definedName>
    <definedName function="false" hidden="false" localSheetId="30" name="EXA" vbProcedure="false">'[11]pro-08'!#ref!</definedName>
    <definedName function="false" hidden="false" localSheetId="30" name="Ext" vbProcedure="false">#REF!</definedName>
    <definedName function="false" hidden="false" localSheetId="30" name="ExtFaixa" vbProcedure="false">#REF!</definedName>
    <definedName function="false" hidden="false" localSheetId="30" name="ExtFaixa2" vbProcedure="false">'[2]p a t o 99 b'!#ref!</definedName>
    <definedName function="false" hidden="false" localSheetId="30" name="f" vbProcedure="false">#REF!</definedName>
    <definedName function="false" hidden="false" localSheetId="30" name="FATURAS2002" vbProcedure="false">{#N/A,#N/A,TRUE,"Serviços"}</definedName>
    <definedName function="false" hidden="false" localSheetId="30" name="FATURAS2002_1" vbProcedure="false">{#N/A,#N/A,TRUE,"Serviços"}</definedName>
    <definedName function="false" hidden="false" localSheetId="30" name="fc1a" vbProcedure="false">'[11]pro-08'!#ref!</definedName>
    <definedName function="false" hidden="false" localSheetId="30" name="FC2A" vbProcedure="false">'[11]pro-08'!#ref!</definedName>
    <definedName function="false" hidden="false" localSheetId="30" name="FC3A" vbProcedure="false">'[11]pro-08'!#ref!</definedName>
    <definedName function="false" hidden="false" localSheetId="30" name="feitor" vbProcedure="false">#REF!</definedName>
    <definedName function="false" hidden="false" localSheetId="30" name="ferreiro" vbProcedure="false">#REF!</definedName>
    <definedName function="false" hidden="false" localSheetId="30" name="FLU" vbProcedure="false">#REF!</definedName>
    <definedName function="false" hidden="false" localSheetId="30" name="FOLHA01" vbProcedure="false">{#N/A,#N/A,TRUE,"Serviços"}</definedName>
    <definedName function="false" hidden="false" localSheetId="30" name="FOLHA01_1" vbProcedure="false">{#N/A,#N/A,TRUE,"Serviços"}</definedName>
    <definedName function="false" hidden="false" localSheetId="30" name="folha1" vbProcedure="false">{#N/A,#N/A,TRUE,"Serviços"}</definedName>
    <definedName function="false" hidden="false" localSheetId="30" name="folha1_1" vbProcedure="false">{#N/A,#N/A,TRUE,"Serviços"}</definedName>
    <definedName function="false" hidden="false" localSheetId="30" name="forcortdob" vbProcedure="false">#REF!</definedName>
    <definedName function="false" hidden="false" localSheetId="30" name="formacurva" vbProcedure="false">#REF!</definedName>
    <definedName function="false" hidden="false" localSheetId="30" name="formamad" vbProcedure="false">[7]composições!$E$239</definedName>
    <definedName function="false" hidden="false" localSheetId="30" name="formaplana" vbProcedure="false">#REF!</definedName>
    <definedName function="false" hidden="false" localSheetId="30" name="fornec3Tr32" vbProcedure="false">#REF!</definedName>
    <definedName function="false" hidden="false" localSheetId="30" name="fornecTr68" vbProcedure="false">#REF!</definedName>
    <definedName function="false" hidden="false" localSheetId="30" name="furador" vbProcedure="false">#REF!</definedName>
    <definedName function="false" hidden="false" localSheetId="30" name="gcorpo" vbProcedure="false">#REF!</definedName>
    <definedName function="false" hidden="false" localSheetId="30" name="gtryfj" vbProcedure="false">{#N/A,#N/A,TRUE,"Serviços"}</definedName>
    <definedName function="false" hidden="false" localSheetId="30" name="gtryfj_1" vbProcedure="false">{#N/A,#N/A,TRUE,"Serviços"}</definedName>
    <definedName function="false" hidden="false" localSheetId="30" name="hbomba" vbProcedure="false">#REF!</definedName>
    <definedName function="false" hidden="false" localSheetId="30" name="hi" vbProcedure="false">#REF!</definedName>
    <definedName function="false" hidden="false" localSheetId="30" name="IM" vbProcedure="false">#REF!</definedName>
    <definedName function="false" hidden="false" localSheetId="30" name="INSUMOS" vbProcedure="false">#REF!</definedName>
    <definedName function="false" hidden="false" localSheetId="30" name="JANEIRO2003" vbProcedure="false">{#N/A,#N/A,TRUE,"Serviços"}</definedName>
    <definedName function="false" hidden="false" localSheetId="30" name="JANEIRO2003_1" vbProcedure="false">{#N/A,#N/A,TRUE,"Serviços"}</definedName>
    <definedName function="false" hidden="false" localSheetId="30" name="jeribu" vbProcedure="false">#REF!</definedName>
    <definedName function="false" hidden="false" localSheetId="30" name="kg" vbProcedure="false">#REF!</definedName>
    <definedName function="false" hidden="false" localSheetId="30" name="lama" vbProcedure="false">#REF!</definedName>
    <definedName function="false" hidden="false" localSheetId="30" name="leis" vbProcedure="false">#REF!</definedName>
    <definedName function="false" hidden="false" localSheetId="30" name="LILASDRENA" vbProcedure="false">#REF!</definedName>
    <definedName function="false" hidden="false" localSheetId="30" name="massacara" vbProcedure="false">#REF!</definedName>
    <definedName function="false" hidden="false" localSheetId="30" name="Medição" vbProcedure="false">#REF!</definedName>
    <definedName function="false" hidden="false" localSheetId="30" name="mestre" vbProcedure="false">#REF!</definedName>
    <definedName function="false" hidden="false" localSheetId="30" name="nome" vbProcedure="false">#REF!</definedName>
    <definedName function="false" hidden="false" localSheetId="30" name="NOVOS" vbProcedure="false">#REF!</definedName>
    <definedName function="false" hidden="false" localSheetId="30" name="NTEI" vbProcedure="false">'[11]pro-08'!#ref!</definedName>
    <definedName function="false" hidden="false" localSheetId="30" name="OPA" vbProcedure="false">'[11]pro-08'!#ref!</definedName>
    <definedName function="false" hidden="false" localSheetId="30" name="operabate" vbProcedure="false">#REF!</definedName>
    <definedName function="false" hidden="false" localSheetId="30" name="orçamrest" vbProcedure="false">{#N/A,#N/A,TRUE,"Serviços"}</definedName>
    <definedName function="false" hidden="false" localSheetId="30" name="orçamrest_1" vbProcedure="false">{#N/A,#N/A,TRUE,"Serviços"}</definedName>
    <definedName function="false" hidden="false" localSheetId="30" name="paux" vbProcedure="false">#REF!</definedName>
    <definedName function="false" hidden="false" localSheetId="30" name="pedreiro" vbProcedure="false">#REF!</definedName>
    <definedName function="false" hidden="false" localSheetId="30" name="pesquisa" vbProcedure="false">#REF!</definedName>
    <definedName function="false" hidden="false" localSheetId="30" name="pinturas" vbProcedure="false">#REF!</definedName>
    <definedName function="false" hidden="false" localSheetId="30" name="PL" vbProcedure="false">#REF!</definedName>
    <definedName function="false" hidden="false" localSheetId="30" name="PLAN" vbProcedure="false">#REF!</definedName>
    <definedName function="false" hidden="false" localSheetId="30" name="PLANILHA" vbProcedure="false">#REF!</definedName>
    <definedName function="false" hidden="false" localSheetId="30" name="ponteest1650" vbProcedure="false">#REF!</definedName>
    <definedName function="false" hidden="false" localSheetId="30" name="ponteest856" vbProcedure="false">#REF!</definedName>
    <definedName function="false" hidden="false" localSheetId="30" name="ponteest894" vbProcedure="false">#REF!</definedName>
    <definedName function="false" hidden="false" localSheetId="30" name="PRECO" vbProcedure="false">#REF!</definedName>
    <definedName function="false" hidden="false" localSheetId="30" name="preco1" vbProcedure="false">#REF!</definedName>
    <definedName function="false" hidden="false" localSheetId="30" name="Print_Area_MI" vbProcedure="false">#REF!</definedName>
    <definedName function="false" hidden="false" localSheetId="30" name="PRINT_TITLES_MI" vbProcedure="false">#REF!</definedName>
    <definedName function="false" hidden="false" localSheetId="30" name="PROD_1" vbProcedure="false">{#N/A,#N/A,TRUE,"Serviços"}</definedName>
    <definedName function="false" hidden="false" localSheetId="30" name="PROD_1_1" vbProcedure="false">{#N/A,#N/A,TRUE,"Serviços"}</definedName>
    <definedName function="false" hidden="false" localSheetId="30" name="queiroz" vbProcedure="false">#REF!</definedName>
    <definedName function="false" hidden="false" localSheetId="30" name="quilometros" vbProcedure="false">#REF!</definedName>
    <definedName function="false" hidden="false" localSheetId="30" name="REG" vbProcedure="false">#REF!</definedName>
    <definedName function="false" hidden="false" localSheetId="30" name="REGULA" vbProcedure="false">#REF!</definedName>
    <definedName function="false" hidden="false" localSheetId="30" name="REL" vbProcedure="false">{#N/A,#N/A,TRUE,"Serviços"}</definedName>
    <definedName function="false" hidden="false" localSheetId="30" name="REL_1" vbProcedure="false">{#N/A,#N/A,TRUE,"Serviços"}</definedName>
    <definedName function="false" hidden="false" localSheetId="30" name="RMA" vbProcedure="false">'[11]pro-08'!#ref!</definedName>
    <definedName function="false" hidden="false" localSheetId="30" name="rr" vbProcedure="false">{#N/A,#N/A,TRUE,"Serviços"}</definedName>
    <definedName function="false" hidden="false" localSheetId="30" name="rrff" vbProcedure="false">{#N/A,#N/A,TRUE,"Serviços"}</definedName>
    <definedName function="false" hidden="false" localSheetId="30" name="rrff_1" vbProcedure="false">{#N/A,#N/A,TRUE,"Serviços"}</definedName>
    <definedName function="false" hidden="false" localSheetId="30" name="rr_1" vbProcedure="false">{#N/A,#N/A,TRUE,"Serviços"}</definedName>
    <definedName function="false" hidden="false" localSheetId="30" name="RS" vbProcedure="false">#REF!</definedName>
    <definedName function="false" hidden="false" localSheetId="30" name="sbg" vbProcedure="false">#REF!</definedName>
    <definedName function="false" hidden="false" localSheetId="30" name="SBTC" vbProcedure="false">#REF!</definedName>
    <definedName function="false" hidden="false" localSheetId="30" name="servente" vbProcedure="false">#REF!</definedName>
    <definedName function="false" hidden="false" localSheetId="30" name="serventep" vbProcedure="false">#REF!</definedName>
    <definedName function="false" hidden="false" localSheetId="30" name="servi" vbProcedure="false">#REF!</definedName>
    <definedName function="false" hidden="false" localSheetId="30" name="Serviço" vbProcedure="false">#REF!</definedName>
    <definedName function="false" hidden="false" localSheetId="30" name="SETEMBRO" vbProcedure="false">{#N/A,#N/A,TRUE,"Serviços"}</definedName>
    <definedName function="false" hidden="false" localSheetId="30" name="SETEMBRO_1" vbProcedure="false">{#N/A,#N/A,TRUE,"Serviços"}</definedName>
    <definedName function="false" hidden="false" localSheetId="30" name="SINAPI_OUTUBRO" vbProcedure="false">'[50]TABELA DE COMPOSIÇÕES - SINAPI '!$A$35:$D$5473</definedName>
    <definedName function="false" hidden="false" localSheetId="30" name="soldador" vbProcedure="false">#REF!</definedName>
    <definedName function="false" hidden="false" localSheetId="30" name="SomaMedAtual" vbProcedure="false">SUM(IF(#REF!=#REF!,IF(#REF!=#REF!,#REF!)))</definedName>
    <definedName function="false" hidden="false" localSheetId="30" name="Tab_Serv." vbProcedure="false">#REF!</definedName>
    <definedName function="false" hidden="false" localSheetId="30" name="Tab_Serviços" vbProcedure="false">#REF!</definedName>
    <definedName function="false" hidden="false" localSheetId="30" name="Tijuipe" vbProcedure="false">#REF!</definedName>
    <definedName function="false" hidden="false" localSheetId="30" name="tijuipinho" vbProcedure="false">#REF!</definedName>
    <definedName function="false" hidden="false" localSheetId="30" name="tipos" vbProcedure="false">[58]CustosTransp!$V$2:$V$4</definedName>
    <definedName function="false" hidden="false" localSheetId="30" name="topógrafo" vbProcedure="false">#REF!</definedName>
    <definedName function="false" hidden="false" localSheetId="30" name="TOTALSAIBRO" vbProcedure="false">#REF!</definedName>
    <definedName function="false" hidden="false" localSheetId="30" name="TPM" vbProcedure="false">#REF!</definedName>
    <definedName function="false" hidden="false" localSheetId="30" name="transolo" vbProcedure="false">#REF!</definedName>
    <definedName function="false" hidden="false" localSheetId="30" name="transporte" vbProcedure="false">#REF!</definedName>
    <definedName function="false" hidden="false" localSheetId="30" name="tubulCA" vbProcedure="false">#REF!</definedName>
    <definedName function="false" hidden="false" localSheetId="30" name="tubulão" vbProcedure="false">#REF!</definedName>
    <definedName function="false" hidden="false" localSheetId="30" name="TYUIO" vbProcedure="false">{#N/A,#N/A,TRUE,"Serviços"}</definedName>
    <definedName function="false" hidden="false" localSheetId="30" name="TYUIO_1" vbProcedure="false">{#N/A,#N/A,TRUE,"Serviços"}</definedName>
    <definedName function="false" hidden="false" localSheetId="30" name="VAMM" vbProcedure="false">#REF!</definedName>
    <definedName function="false" hidden="false" localSheetId="30" name="verde" vbProcedure="false">#REF!</definedName>
    <definedName function="false" hidden="false" localSheetId="30" name="verdepav" vbProcedure="false">#REF!</definedName>
    <definedName function="false" hidden="false" localSheetId="30" name="vigia" vbProcedure="false">#REF!</definedName>
    <definedName function="false" hidden="false" localSheetId="30" name="w" vbProcedure="false">#REF!</definedName>
    <definedName function="false" hidden="false" localSheetId="30" name="wrn.Tipo." vbProcedure="false">{#N/A,#N/A,TRUE,"Serviços"}</definedName>
    <definedName function="false" hidden="false" localSheetId="30" name="wrn.Tipo._1" vbProcedure="false">{#N/A,#N/A,TRUE,"Serviços"}</definedName>
    <definedName function="false" hidden="false" localSheetId="30" name="X" vbProcedure="false">#REF!</definedName>
    <definedName function="false" hidden="false" localSheetId="30" name="xique" vbProcedure="false">#REF!</definedName>
    <definedName function="false" hidden="false" localSheetId="30" name="_01_09_96" vbProcedure="false">#REF!</definedName>
    <definedName function="false" hidden="false" localSheetId="30" name="_Ext2" vbProcedure="false">'[2]p a t o 99 b'!#ref!</definedName>
    <definedName function="false" hidden="false" localSheetId="30" name="_OUT98" vbProcedure="false">{#N/A,#N/A,TRUE,"Serviços"}</definedName>
    <definedName function="false" hidden="false" localSheetId="30" name="_OUT98_1" vbProcedure="false">{#N/A,#N/A,TRUE,"Serviços"}</definedName>
    <definedName function="false" hidden="false" localSheetId="30" name="_PL1" vbProcedure="false">#REF!</definedName>
    <definedName function="false" hidden="false" localSheetId="30" name="_r" vbProcedure="false">#REF!</definedName>
    <definedName function="false" hidden="false" localSheetId="30" name="_ta105" vbProcedure="false">#REF!</definedName>
    <definedName function="false" hidden="false" localSheetId="30" name="_ta157" vbProcedure="false">#REF!</definedName>
    <definedName function="false" hidden="false" localSheetId="30" name="_xlnm.Database" vbProcedure="false">#REF!</definedName>
    <definedName function="false" hidden="false" localSheetId="30" name="__Ext2" vbProcedure="false">'[2]p a t o 99 b'!#ref!</definedName>
    <definedName function="false" hidden="false" localSheetId="30" name="__OUT98" vbProcedure="false">{#N/A,#N/A,TRUE,"Serviços"}</definedName>
    <definedName function="false" hidden="false" localSheetId="30" name="__OUT98_1" vbProcedure="false">{#N/A,#N/A,TRUE,"Serviços"}</definedName>
    <definedName function="false" hidden="false" localSheetId="30" name="__PL1" vbProcedure="false">#REF!</definedName>
    <definedName function="false" hidden="false" localSheetId="30" name="__r" vbProcedure="false">#REF!</definedName>
    <definedName function="false" hidden="false" localSheetId="30" name="__ta105" vbProcedure="false">#REF!</definedName>
    <definedName function="false" hidden="false" localSheetId="30" name="__ta157" vbProcedure="false">#REF!</definedName>
    <definedName function="false" hidden="false" localSheetId="30" name="___Ext2" vbProcedure="false">'[2]p a t o 99 b'!#ref!</definedName>
    <definedName function="false" hidden="false" localSheetId="30" name="___OUT98" vbProcedure="false">{#N/A,#N/A,TRUE,"Serviços"}</definedName>
    <definedName function="false" hidden="false" localSheetId="30" name="___OUT98_1" vbProcedure="false">{#N/A,#N/A,TRUE,"Serviços"}</definedName>
    <definedName function="false" hidden="false" localSheetId="30" name="___PL1" vbProcedure="false">#REF!</definedName>
    <definedName function="false" hidden="false" localSheetId="30" name="___r" vbProcedure="false">#REF!</definedName>
    <definedName function="false" hidden="false" localSheetId="30" name="___ta105" vbProcedure="false">#REF!</definedName>
    <definedName function="false" hidden="false" localSheetId="30" name="___ta157" vbProcedure="false">#REF!</definedName>
    <definedName function="false" hidden="false" localSheetId="30" name="____OUT98" vbProcedure="false">{#N/A,#N/A,TRUE,"Serviços"}</definedName>
    <definedName function="false" hidden="false" localSheetId="30" name="____OUT98_1" vbProcedure="false">{#N/A,#N/A,TRUE,"Serviços"}</definedName>
    <definedName function="false" hidden="false" localSheetId="30" name="____PL1" vbProcedure="false">#REF!</definedName>
    <definedName function="false" hidden="false" localSheetId="30" name="____r" vbProcedure="false">#REF!</definedName>
    <definedName function="false" hidden="false" localSheetId="30" name="____ta105" vbProcedure="false">#REF!</definedName>
    <definedName function="false" hidden="false" localSheetId="30" name="____ta157" vbProcedure="false">#REF!</definedName>
    <definedName function="false" hidden="false" localSheetId="30" name="_____Ext2" vbProcedure="false">'[2]p a t o 99 b'!#ref!</definedName>
    <definedName function="false" hidden="false" localSheetId="30" name="_____PL1" vbProcedure="false">#REF!</definedName>
    <definedName function="false" hidden="false" localSheetId="30" name="_____r" vbProcedure="false">#REF!</definedName>
    <definedName function="false" hidden="false" localSheetId="30" name="_____ta105" vbProcedure="false">#REF!</definedName>
    <definedName function="false" hidden="false" localSheetId="30" name="_____ta157" vbProcedure="false">#REF!</definedName>
    <definedName function="false" hidden="false" localSheetId="30" name="______Ext2" vbProcedure="false">'[2]p a t o 99 b'!#ref!</definedName>
    <definedName function="false" hidden="false" localSheetId="30" name="______OUT98" vbProcedure="false">{#N/A,#N/A,TRUE,"Serviços"}</definedName>
    <definedName function="false" hidden="false" localSheetId="30" name="______OUT98_1" vbProcedure="false">{#N/A,#N/A,TRUE,"Serviços"}</definedName>
    <definedName function="false" hidden="false" localSheetId="30" name="______r" vbProcedure="false">#REF!</definedName>
    <definedName function="false" hidden="false" localSheetId="30" name="______ta105" vbProcedure="false">#REF!</definedName>
    <definedName function="false" hidden="false" localSheetId="30" name="______ta157" vbProcedure="false">#REF!</definedName>
    <definedName function="false" hidden="false" localSheetId="30" name="_______PL1" vbProcedure="false">#REF!</definedName>
    <definedName function="false" hidden="false" localSheetId="30" name="_______r" vbProcedure="false">#REF!</definedName>
    <definedName function="false" hidden="false" localSheetId="30" name="_______ta105" vbProcedure="false">#REF!</definedName>
    <definedName function="false" hidden="false" localSheetId="30" name="_______ta157" vbProcedure="false">#REF!</definedName>
    <definedName function="false" hidden="false" localSheetId="30" name="________Ext2" vbProcedure="false">'[2]p a t o 99 b'!#ref!</definedName>
    <definedName function="false" hidden="false" localSheetId="30" name="________OUT98" vbProcedure="false">{#N/A,#N/A,TRUE,"Serviços"}</definedName>
    <definedName function="false" hidden="false" localSheetId="30" name="________OUT98_1" vbProcedure="false">{#N/A,#N/A,TRUE,"Serviços"}</definedName>
    <definedName function="false" hidden="false" localSheetId="30" name="________r" vbProcedure="false">#REF!</definedName>
    <definedName function="false" hidden="false" localSheetId="30" name="________ta105" vbProcedure="false">#REF!</definedName>
    <definedName function="false" hidden="false" localSheetId="30" name="________ta157" vbProcedure="false">#REF!</definedName>
    <definedName function="false" hidden="false" localSheetId="30" name="_________PL1" vbProcedure="false">#REF!</definedName>
    <definedName function="false" hidden="false" localSheetId="30" name="_________ta105" vbProcedure="false">#REF!</definedName>
    <definedName function="false" hidden="false" localSheetId="30" name="_________ta157" vbProcedure="false">#REF!</definedName>
    <definedName function="false" hidden="false" localSheetId="30" name="__________Ext2" vbProcedure="false">'[2]p a t o 99 b'!#ref!</definedName>
    <definedName function="false" hidden="false" localSheetId="30" name="__________OUT98" vbProcedure="false">{#N/A,#N/A,TRUE,"Serviços"}</definedName>
    <definedName function="false" hidden="false" localSheetId="30" name="__________OUT98_1" vbProcedure="false">{#N/A,#N/A,TRUE,"Serviços"}</definedName>
    <definedName function="false" hidden="false" localSheetId="30" name="__________ta105" vbProcedure="false">#REF!</definedName>
    <definedName function="false" hidden="false" localSheetId="30" name="__________ta157" vbProcedure="false">#REF!</definedName>
    <definedName function="false" hidden="false" localSheetId="30" name="___________PL1" vbProcedure="false">#REF!</definedName>
    <definedName function="false" hidden="false" localSheetId="30" name="___________ta105" vbProcedure="false">#REF!</definedName>
    <definedName function="false" hidden="false" localSheetId="30" name="___________ta157" vbProcedure="false">#REF!</definedName>
    <definedName function="false" hidden="false" localSheetId="30" name="____________Ext2" vbProcedure="false">'[2]p a t o 99 b'!#ref!</definedName>
    <definedName function="false" hidden="false" localSheetId="30" name="____________OUT98" vbProcedure="false">{#N/A,#N/A,TRUE,"Serviços"}</definedName>
    <definedName function="false" hidden="false" localSheetId="30" name="____________OUT98_1" vbProcedure="false">{#N/A,#N/A,TRUE,"Serviços"}</definedName>
    <definedName function="false" hidden="false" localSheetId="30" name="____________ta105" vbProcedure="false">#REF!</definedName>
    <definedName function="false" hidden="false" localSheetId="30" name="____________ta157" vbProcedure="false">#REF!</definedName>
    <definedName function="false" hidden="false" localSheetId="30" name="_____________PL1" vbProcedure="false">#REF!</definedName>
    <definedName function="false" hidden="false" localSheetId="30" name="_____________ta105" vbProcedure="false">#REF!</definedName>
    <definedName function="false" hidden="false" localSheetId="30" name="_____________ta157" vbProcedure="false">#REF!</definedName>
    <definedName function="false" hidden="false" localSheetId="30" name="______________ta105" vbProcedure="false">#REF!</definedName>
    <definedName function="false" hidden="false" localSheetId="30" name="______________ta157" vbProcedure="false">#REF!</definedName>
    <definedName function="false" hidden="false" localSheetId="30" name="_______________ta105" vbProcedure="false">#REF!</definedName>
    <definedName function="false" hidden="false" localSheetId="30" name="_______________ta157" vbProcedure="false">#REF!</definedName>
    <definedName function="false" hidden="false" localSheetId="30" name="________________ta105" vbProcedure="false">#REF!</definedName>
    <definedName function="false" hidden="false" localSheetId="30" name="________________ta157" vbProcedure="false">#REF!</definedName>
    <definedName function="false" hidden="false" localSheetId="31" name="arlkajf" vbProcedure="false">#REF!</definedName>
    <definedName function="false" hidden="false" localSheetId="31" name="Aut_original" vbProcedure="false">[14]projeto!#ref!</definedName>
    <definedName function="false" hidden="false" localSheetId="31" name="AçoCA.50" vbProcedure="false">[6]composições!$E$214</definedName>
    <definedName function="false" hidden="false" localSheetId="31" name="BDI" vbProcedure="false">#REF!</definedName>
    <definedName function="false" hidden="false" localSheetId="31" name="cantoneira" vbProcedure="false">[6]composições!$E$468</definedName>
    <definedName function="false" hidden="false" localSheetId="31" name="CAPA" vbProcedure="false">{#N/A,#N/A,TRUE,"Serviços"}</definedName>
    <definedName function="false" hidden="false" localSheetId="31" name="capa1" vbProcedure="false">{#N/A,#N/A,TRUE,"Serviços"}</definedName>
    <definedName function="false" hidden="false" localSheetId="31" name="capa1_1" vbProcedure="false">{#N/A,#N/A,TRUE,"Serviços"}</definedName>
    <definedName function="false" hidden="false" localSheetId="31" name="capa2" vbProcedure="false">{#N/A,#N/A,TRUE,"Serviços"}</definedName>
    <definedName function="false" hidden="false" localSheetId="31" name="capa2_1" vbProcedure="false">{#N/A,#N/A,TRUE,"Serviços"}</definedName>
    <definedName function="false" hidden="false" localSheetId="31" name="CAPA_1" vbProcedure="false">{#N/A,#N/A,TRUE,"Serviços"}</definedName>
    <definedName function="false" hidden="false" localSheetId="31" name="cccusto" vbProcedure="false">[21]Sheet6!$F$54</definedName>
    <definedName function="false" hidden="false" localSheetId="31" name="ccusto" vbProcedure="false">[21]Sheet6!$F$54</definedName>
    <definedName function="false" hidden="false" localSheetId="31" name="cha" vbProcedure="false">#REF!</definedName>
    <definedName function="false" hidden="false" localSheetId="31" name="chapa" vbProcedure="false">#REF!</definedName>
    <definedName function="false" hidden="false" localSheetId="31" name="concreto25" vbProcedure="false">[6]composições!$E$347</definedName>
    <definedName function="false" hidden="false" localSheetId="31" name="concreto30" vbProcedure="false">[6]composições!$E$371</definedName>
    <definedName function="false" hidden="false" localSheetId="31" name="construtora" vbProcedure="false">#REF!</definedName>
    <definedName function="false" hidden="false" localSheetId="31" name="Consumodemateriais" vbProcedure="false">plan1</definedName>
    <definedName function="false" hidden="false" localSheetId="31" name="contrato_revisto" vbProcedure="false">#REF!</definedName>
    <definedName function="false" hidden="false" localSheetId="31" name="CUSTO" vbProcedure="false">[32]Sheet6!$F$54</definedName>
    <definedName function="false" hidden="false" localSheetId="31" name="CUSTO_06" vbProcedure="false">#REF!</definedName>
    <definedName function="false" hidden="false" localSheetId="31" name="DAER1" vbProcedure="false">{#N/A,#N/A,TRUE,"Serviços"}</definedName>
    <definedName function="false" hidden="false" localSheetId="31" name="DAER1_1" vbProcedure="false">{#N/A,#N/A,TRUE,"Serviços"}</definedName>
    <definedName function="false" hidden="false" localSheetId="31" name="Database" vbProcedure="false">#REF!</definedName>
    <definedName function="false" hidden="false" localSheetId="31" name="drenos" vbProcedure="false">[6]composições!$E$397</definedName>
    <definedName function="false" hidden="false" localSheetId="31" name="DTM" vbProcedure="false">#REF!</definedName>
    <definedName function="false" hidden="false" localSheetId="31" name="e" vbProcedure="false">#REF!</definedName>
    <definedName function="false" hidden="false" localSheetId="31" name="ensecadeira7" vbProcedure="false">[6]composições!$E$161</definedName>
    <definedName function="false" hidden="false" localSheetId="31" name="escavacao.1" vbProcedure="false">[6]composições!$E$29</definedName>
    <definedName function="false" hidden="false" localSheetId="31" name="escavacao.3" vbProcedure="false">[6]composições!$E$56</definedName>
    <definedName function="false" hidden="false" localSheetId="31" name="Ext" vbProcedure="false">#REF!</definedName>
    <definedName function="false" hidden="false" localSheetId="31" name="FATURAS2002" vbProcedure="false">{#N/A,#N/A,TRUE,"Serviços"}</definedName>
    <definedName function="false" hidden="false" localSheetId="31" name="FATURAS2002_1" vbProcedure="false">{#N/A,#N/A,TRUE,"Serviços"}</definedName>
    <definedName function="false" hidden="false" localSheetId="31" name="FOLHA01" vbProcedure="false">{#N/A,#N/A,TRUE,"Serviços"}</definedName>
    <definedName function="false" hidden="false" localSheetId="31" name="FOLHA01_1" vbProcedure="false">{#N/A,#N/A,TRUE,"Serviços"}</definedName>
    <definedName function="false" hidden="false" localSheetId="31" name="folha1" vbProcedure="false">{#N/A,#N/A,TRUE,"Serviços"}</definedName>
    <definedName function="false" hidden="false" localSheetId="31" name="folha1_1" vbProcedure="false">{#N/A,#N/A,TRUE,"Serviços"}</definedName>
    <definedName function="false" hidden="false" localSheetId="31" name="Fonte" vbProcedure="false">#REF!</definedName>
    <definedName function="false" hidden="false" localSheetId="31" name="formamad" vbProcedure="false">[6]composições!$E$239</definedName>
    <definedName function="false" hidden="false" localSheetId="31" name="gtryfj" vbProcedure="false">{#N/A,#N/A,TRUE,"Serviços"}</definedName>
    <definedName function="false" hidden="false" localSheetId="31" name="gtryfj_1" vbProcedure="false">{#N/A,#N/A,TRUE,"Serviços"}</definedName>
    <definedName function="false" hidden="false" localSheetId="31" name="JANEIRO2003" vbProcedure="false">{#N/A,#N/A,TRUE,"Serviços"}</definedName>
    <definedName function="false" hidden="false" localSheetId="31" name="JANEIRO2003_1" vbProcedure="false">{#N/A,#N/A,TRUE,"Serviços"}</definedName>
    <definedName function="false" hidden="false" localSheetId="31" name="JR_PAGE_ANCHOR_0_1" vbProcedure="false">#REF!</definedName>
    <definedName function="false" hidden="false" localSheetId="31" name="KAPA" vbProcedure="false">'[42]1-1'!#ref!</definedName>
    <definedName function="false" hidden="false" localSheetId="31" name="nn" vbProcedure="false">#REF!</definedName>
    <definedName function="false" hidden="false" localSheetId="31" name="novo" vbProcedure="false">{#N/A,#N/A,FALSE,"Planilha";#N/A,#N/A,FALSE,"Resumo";#N/A,#N/A,FALSE,"Fisico";#N/A,#N/A,FALSE,"Financeiro";#N/A,#N/A,FALSE,"Financeiro"}</definedName>
    <definedName function="false" hidden="false" localSheetId="31" name="objeto" vbProcedure="false">#REF!</definedName>
    <definedName function="false" hidden="false" localSheetId="31" name="OPA" vbProcedure="false">'[11]pro-08'!#ref!</definedName>
    <definedName function="false" hidden="false" localSheetId="31" name="orgao" vbProcedure="false">#REF!</definedName>
    <definedName function="false" hidden="false" localSheetId="31" name="orçamrest" vbProcedure="false">{#N/A,#N/A,TRUE,"Serviços"}</definedName>
    <definedName function="false" hidden="false" localSheetId="31" name="orçamrest_1" vbProcedure="false">{#N/A,#N/A,TRUE,"Serviços"}</definedName>
    <definedName function="false" hidden="false" localSheetId="31" name="Print_Area_MI" vbProcedure="false">[44]qorcamentodnerl1!#ref!</definedName>
    <definedName function="false" hidden="false" localSheetId="31" name="PROD_1" vbProcedure="false">{#N/A,#N/A,TRUE,"Serviços"}</definedName>
    <definedName function="false" hidden="false" localSheetId="31" name="PROD_1_1" vbProcedure="false">{#N/A,#N/A,TRUE,"Serviços"}</definedName>
    <definedName function="false" hidden="false" localSheetId="31" name="RBV" vbProcedure="false">[44]Teor!$C$3:$C$7</definedName>
    <definedName function="false" hidden="false" localSheetId="31" name="REF" vbProcedure="false">#REF!</definedName>
    <definedName function="false" hidden="false" localSheetId="31" name="REL" vbProcedure="false">{#N/A,#N/A,TRUE,"Serviços"}</definedName>
    <definedName function="false" hidden="false" localSheetId="31" name="REL_1" vbProcedure="false">{#N/A,#N/A,TRUE,"Serviços"}</definedName>
    <definedName function="false" hidden="false" localSheetId="31" name="Revisao" vbProcedure="false">#REF!</definedName>
    <definedName function="false" hidden="false" localSheetId="31" name="rr" vbProcedure="false">{#N/A,#N/A,TRUE,"Serviços"}</definedName>
    <definedName function="false" hidden="false" localSheetId="31" name="rrff" vbProcedure="false">{#N/A,#N/A,TRUE,"Serviços"}</definedName>
    <definedName function="false" hidden="false" localSheetId="31" name="rrff_1" vbProcedure="false">{#N/A,#N/A,TRUE,"Serviços"}</definedName>
    <definedName function="false" hidden="false" localSheetId="31" name="rr_1" vbProcedure="false">{#N/A,#N/A,TRUE,"Serviços"}</definedName>
    <definedName function="false" hidden="false" localSheetId="31" name="SETEMBRO" vbProcedure="false">{#N/A,#N/A,TRUE,"Serviços"}</definedName>
    <definedName function="false" hidden="false" localSheetId="31" name="SETEMBRO_1" vbProcedure="false">{#N/A,#N/A,TRUE,"Serviços"}</definedName>
    <definedName function="false" hidden="false" localSheetId="31" name="SINAPI_OUTUBRO" vbProcedure="false">#REF!</definedName>
    <definedName function="false" hidden="false" localSheetId="31" name="SomaMedAtual" vbProcedure="false">SUM(IF(#REF!=#REF!,IF(#REF!=#REF!,#REF!)))</definedName>
    <definedName function="false" hidden="false" localSheetId="31" name="tab" vbProcedure="false">#REF!</definedName>
    <definedName function="false" hidden="false" localSheetId="31" name="Teor" vbProcedure="false">[44]Teor!$A$3:$A$7</definedName>
    <definedName function="false" hidden="false" localSheetId="31" name="teste" vbProcedure="false">[18]pontes!#ref!</definedName>
    <definedName function="false" hidden="false" localSheetId="31" name="the" vbProcedure="false">#REF!</definedName>
    <definedName function="false" hidden="false" localSheetId="31" name="tipos" vbProcedure="false">[57]CustosTransp!$T$2:$T$4</definedName>
    <definedName function="false" hidden="false" localSheetId="31" name="tst" vbProcedure="false">[18]pontes!#ref!</definedName>
    <definedName function="false" hidden="false" localSheetId="31" name="TYUIO" vbProcedure="false">{#N/A,#N/A,TRUE,"Serviços"}</definedName>
    <definedName function="false" hidden="false" localSheetId="31" name="TYUIO_1" vbProcedure="false">{#N/A,#N/A,TRUE,"Serviços"}</definedName>
    <definedName function="false" hidden="false" localSheetId="31" name="Vazios" vbProcedure="false">[44]Teor!$B$3:$B$7</definedName>
    <definedName function="false" hidden="false" localSheetId="31" name="vb" vbProcedure="false">#REF!</definedName>
    <definedName function="false" hidden="false" localSheetId="31" name="wrn.Orçamento." vbProcedure="false">{#N/A,#N/A,FALSE,"Planilha";#N/A,#N/A,FALSE,"Resumo";#N/A,#N/A,FALSE,"Fisico";#N/A,#N/A,FALSE,"Financeiro";#N/A,#N/A,FALSE,"Financeiro"}</definedName>
    <definedName function="false" hidden="false" localSheetId="31" name="wrn.Tipo." vbProcedure="false">{#N/A,#N/A,TRUE,"Serviços"}</definedName>
    <definedName function="false" hidden="false" localSheetId="31" name="wrn.Tipo._1" vbProcedure="false">{#N/A,#N/A,TRUE,"Serviços"}</definedName>
    <definedName function="false" hidden="false" localSheetId="31" name="WWW" vbProcedure="false">plan1</definedName>
    <definedName function="false" hidden="false" localSheetId="31" name="x" vbProcedure="false">[45]equipamentos!#ref!</definedName>
    <definedName function="false" hidden="false" localSheetId="31" name="X1a" vbProcedure="false">#REF!</definedName>
    <definedName function="false" hidden="false" localSheetId="31" name="\I" vbProcedure="false">#REF!</definedName>
    <definedName function="false" hidden="false" localSheetId="31" name="\S" vbProcedure="false">[1]compos1!#ref!</definedName>
    <definedName function="false" hidden="false" localSheetId="31" name="_" vbProcedure="false">#REF!</definedName>
    <definedName function="false" hidden="false" localSheetId="31" name="_OUT98" vbProcedure="false">{#N/A,#N/A,TRUE,"Serviços"}</definedName>
    <definedName function="false" hidden="false" localSheetId="31" name="_OUT98_1" vbProcedure="false">{#N/A,#N/A,TRUE,"Serviços"}</definedName>
    <definedName function="false" hidden="false" localSheetId="31" name="_xlnm.Print_Area" vbProcedure="false">'Transporte Mat. Bet '!$A$1:$G$52</definedName>
    <definedName function="false" hidden="false" localSheetId="31" name="__OUT98" vbProcedure="false">{#N/A,#N/A,TRUE,"Serviços"}</definedName>
    <definedName function="false" hidden="false" localSheetId="31" name="__OUT98_1" vbProcedure="false">{#N/A,#N/A,TRUE,"Serviços"}</definedName>
    <definedName function="false" hidden="false" localSheetId="31" name="___OUT98" vbProcedure="false">{#N/A,#N/A,TRUE,"Serviços"}</definedName>
    <definedName function="false" hidden="false" localSheetId="31" name="___OUT98_1" vbProcedure="false">{#N/A,#N/A,TRUE,"Serviços"}</definedName>
    <definedName function="false" hidden="false" localSheetId="31" name="____OUT98" vbProcedure="false">{#N/A,#N/A,TRUE,"Serviços"}</definedName>
    <definedName function="false" hidden="false" localSheetId="31" name="____OUT98_1" vbProcedure="false">{#N/A,#N/A,TRUE,"Serviços"}</definedName>
    <definedName function="false" hidden="false" localSheetId="31" name="______OUT98" vbProcedure="false">{#N/A,#N/A,TRUE,"Serviços"}</definedName>
    <definedName function="false" hidden="false" localSheetId="31" name="______OUT98_1" vbProcedure="false">{#N/A,#N/A,TRUE,"Serviços"}</definedName>
    <definedName function="false" hidden="false" localSheetId="31" name="______PL1" vbProcedure="false">#REF!</definedName>
    <definedName function="false" hidden="false" localSheetId="31" name="________OUT98" vbProcedure="false">{#N/A,#N/A,TRUE,"Serviços"}</definedName>
    <definedName function="false" hidden="false" localSheetId="31" name="________OUT98_1" vbProcedure="false">{#N/A,#N/A,TRUE,"Serviços"}</definedName>
    <definedName function="false" hidden="false" localSheetId="31" name="__________OUT98" vbProcedure="false">{#N/A,#N/A,TRUE,"Serviços"}</definedName>
    <definedName function="false" hidden="false" localSheetId="31" name="__________OUT98_1" vbProcedure="false">{#N/A,#N/A,TRUE,"Serviços"}</definedName>
    <definedName function="false" hidden="false" localSheetId="31" name="____________OUT98" vbProcedure="false">{#N/A,#N/A,TRUE,"Serviços"}</definedName>
    <definedName function="false" hidden="false" localSheetId="31" name="____________OUT98_1" vbProcedure="false">{#N/A,#N/A,TRUE,"Serviços"}</definedName>
    <definedName function="false" hidden="false" localSheetId="31" name="____________________ta105" vbProcedure="false">#REF!</definedName>
    <definedName function="false" hidden="false" localSheetId="31" name="Área_impressão_IM" vbProcedure="false">#REF!</definedName>
    <definedName function="false" hidden="false" localSheetId="32" name="arlkajf" vbProcedure="false">#REF!</definedName>
    <definedName function="false" hidden="false" localSheetId="32" name="Aut_original" vbProcedure="false">[14]projeto!#ref!</definedName>
    <definedName function="false" hidden="false" localSheetId="32" name="AçoCA.50" vbProcedure="false">[6]composições!$E$214</definedName>
    <definedName function="false" hidden="false" localSheetId="32" name="BDI" vbProcedure="false">#REF!</definedName>
    <definedName function="false" hidden="false" localSheetId="32" name="cantoneira" vbProcedure="false">[6]composições!$E$468</definedName>
    <definedName function="false" hidden="false" localSheetId="32" name="CAPA" vbProcedure="false">{#N/A,#N/A,TRUE,"Serviços"}</definedName>
    <definedName function="false" hidden="false" localSheetId="32" name="capa1" vbProcedure="false">{#N/A,#N/A,TRUE,"Serviços"}</definedName>
    <definedName function="false" hidden="false" localSheetId="32" name="capa1_1" vbProcedure="false">{#N/A,#N/A,TRUE,"Serviços"}</definedName>
    <definedName function="false" hidden="false" localSheetId="32" name="capa2" vbProcedure="false">{#N/A,#N/A,TRUE,"Serviços"}</definedName>
    <definedName function="false" hidden="false" localSheetId="32" name="capa2_1" vbProcedure="false">{#N/A,#N/A,TRUE,"Serviços"}</definedName>
    <definedName function="false" hidden="false" localSheetId="32" name="CAPA_1" vbProcedure="false">{#N/A,#N/A,TRUE,"Serviços"}</definedName>
    <definedName function="false" hidden="false" localSheetId="32" name="cccusto" vbProcedure="false">[21]Sheet6!$F$54</definedName>
    <definedName function="false" hidden="false" localSheetId="32" name="ccusto" vbProcedure="false">[21]Sheet6!$F$54</definedName>
    <definedName function="false" hidden="false" localSheetId="32" name="cha" vbProcedure="false">#REF!</definedName>
    <definedName function="false" hidden="false" localSheetId="32" name="chapa" vbProcedure="false">#REF!</definedName>
    <definedName function="false" hidden="false" localSheetId="32" name="concreto25" vbProcedure="false">[6]composições!$E$347</definedName>
    <definedName function="false" hidden="false" localSheetId="32" name="concreto30" vbProcedure="false">[6]composições!$E$371</definedName>
    <definedName function="false" hidden="false" localSheetId="32" name="construtora" vbProcedure="false">#REF!</definedName>
    <definedName function="false" hidden="false" localSheetId="32" name="Consumodemateriais" vbProcedure="false">plan1</definedName>
    <definedName function="false" hidden="false" localSheetId="32" name="contrato_revisto" vbProcedure="false">#REF!</definedName>
    <definedName function="false" hidden="false" localSheetId="32" name="CUSTO" vbProcedure="false">[32]Sheet6!$F$54</definedName>
    <definedName function="false" hidden="false" localSheetId="32" name="CUSTO_06" vbProcedure="false">#REF!</definedName>
    <definedName function="false" hidden="false" localSheetId="32" name="DAER1" vbProcedure="false">{#N/A,#N/A,TRUE,"Serviços"}</definedName>
    <definedName function="false" hidden="false" localSheetId="32" name="DAER1_1" vbProcedure="false">{#N/A,#N/A,TRUE,"Serviços"}</definedName>
    <definedName function="false" hidden="false" localSheetId="32" name="Database" vbProcedure="false">#REF!</definedName>
    <definedName function="false" hidden="false" localSheetId="32" name="drenos" vbProcedure="false">[6]composições!$E$397</definedName>
    <definedName function="false" hidden="false" localSheetId="32" name="DTM" vbProcedure="false">#REF!</definedName>
    <definedName function="false" hidden="false" localSheetId="32" name="e" vbProcedure="false">#REF!</definedName>
    <definedName function="false" hidden="false" localSheetId="32" name="ensecadeira7" vbProcedure="false">[6]composições!$E$161</definedName>
    <definedName function="false" hidden="false" localSheetId="32" name="escavacao.1" vbProcedure="false">[6]composições!$E$29</definedName>
    <definedName function="false" hidden="false" localSheetId="32" name="escavacao.3" vbProcedure="false">[6]composições!$E$56</definedName>
    <definedName function="false" hidden="false" localSheetId="32" name="Ext" vbProcedure="false">#REF!</definedName>
    <definedName function="false" hidden="false" localSheetId="32" name="FATURAS2002" vbProcedure="false">{#N/A,#N/A,TRUE,"Serviços"}</definedName>
    <definedName function="false" hidden="false" localSheetId="32" name="FATURAS2002_1" vbProcedure="false">{#N/A,#N/A,TRUE,"Serviços"}</definedName>
    <definedName function="false" hidden="false" localSheetId="32" name="FOLHA01" vbProcedure="false">{#N/A,#N/A,TRUE,"Serviços"}</definedName>
    <definedName function="false" hidden="false" localSheetId="32" name="FOLHA01_1" vbProcedure="false">{#N/A,#N/A,TRUE,"Serviços"}</definedName>
    <definedName function="false" hidden="false" localSheetId="32" name="folha1" vbProcedure="false">{#N/A,#N/A,TRUE,"Serviços"}</definedName>
    <definedName function="false" hidden="false" localSheetId="32" name="folha1_1" vbProcedure="false">{#N/A,#N/A,TRUE,"Serviços"}</definedName>
    <definedName function="false" hidden="false" localSheetId="32" name="Fonte" vbProcedure="false">#REF!</definedName>
    <definedName function="false" hidden="false" localSheetId="32" name="formamad" vbProcedure="false">[6]composições!$E$239</definedName>
    <definedName function="false" hidden="false" localSheetId="32" name="gtryfj" vbProcedure="false">{#N/A,#N/A,TRUE,"Serviços"}</definedName>
    <definedName function="false" hidden="false" localSheetId="32" name="gtryfj_1" vbProcedure="false">{#N/A,#N/A,TRUE,"Serviços"}</definedName>
    <definedName function="false" hidden="false" localSheetId="32" name="JANEIRO2003" vbProcedure="false">{#N/A,#N/A,TRUE,"Serviços"}</definedName>
    <definedName function="false" hidden="false" localSheetId="32" name="JANEIRO2003_1" vbProcedure="false">{#N/A,#N/A,TRUE,"Serviços"}</definedName>
    <definedName function="false" hidden="false" localSheetId="32" name="JR_PAGE_ANCHOR_0_1" vbProcedure="false">#REF!</definedName>
    <definedName function="false" hidden="false" localSheetId="32" name="KAPA" vbProcedure="false">'[42]1-1'!#ref!</definedName>
    <definedName function="false" hidden="false" localSheetId="32" name="nn" vbProcedure="false">#REF!</definedName>
    <definedName function="false" hidden="false" localSheetId="32" name="novo" vbProcedure="false">{#N/A,#N/A,FALSE,"Planilha";#N/A,#N/A,FALSE,"Resumo";#N/A,#N/A,FALSE,"Fisico";#N/A,#N/A,FALSE,"Financeiro";#N/A,#N/A,FALSE,"Financeiro"}</definedName>
    <definedName function="false" hidden="false" localSheetId="32" name="objeto" vbProcedure="false">#REF!</definedName>
    <definedName function="false" hidden="false" localSheetId="32" name="OPA" vbProcedure="false">'[11]pro-08'!#ref!</definedName>
    <definedName function="false" hidden="false" localSheetId="32" name="orgao" vbProcedure="false">#REF!</definedName>
    <definedName function="false" hidden="false" localSheetId="32" name="orçamrest" vbProcedure="false">{#N/A,#N/A,TRUE,"Serviços"}</definedName>
    <definedName function="false" hidden="false" localSheetId="32" name="orçamrest_1" vbProcedure="false">{#N/A,#N/A,TRUE,"Serviços"}</definedName>
    <definedName function="false" hidden="false" localSheetId="32" name="Print_Area_MI" vbProcedure="false">[44]qorcamentodnerl1!#ref!</definedName>
    <definedName function="false" hidden="false" localSheetId="32" name="PROD_1" vbProcedure="false">{#N/A,#N/A,TRUE,"Serviços"}</definedName>
    <definedName function="false" hidden="false" localSheetId="32" name="PROD_1_1" vbProcedure="false">{#N/A,#N/A,TRUE,"Serviços"}</definedName>
    <definedName function="false" hidden="false" localSheetId="32" name="RBV" vbProcedure="false">[44]Teor!$C$3:$C$7</definedName>
    <definedName function="false" hidden="false" localSheetId="32" name="REF" vbProcedure="false">#REF!</definedName>
    <definedName function="false" hidden="false" localSheetId="32" name="REL" vbProcedure="false">{#N/A,#N/A,TRUE,"Serviços"}</definedName>
    <definedName function="false" hidden="false" localSheetId="32" name="REL_1" vbProcedure="false">{#N/A,#N/A,TRUE,"Serviços"}</definedName>
    <definedName function="false" hidden="false" localSheetId="32" name="Revisao" vbProcedure="false">#REF!</definedName>
    <definedName function="false" hidden="false" localSheetId="32" name="rr" vbProcedure="false">{#N/A,#N/A,TRUE,"Serviços"}</definedName>
    <definedName function="false" hidden="false" localSheetId="32" name="rrff" vbProcedure="false">{#N/A,#N/A,TRUE,"Serviços"}</definedName>
    <definedName function="false" hidden="false" localSheetId="32" name="rrff_1" vbProcedure="false">{#N/A,#N/A,TRUE,"Serviços"}</definedName>
    <definedName function="false" hidden="false" localSheetId="32" name="rr_1" vbProcedure="false">{#N/A,#N/A,TRUE,"Serviços"}</definedName>
    <definedName function="false" hidden="false" localSheetId="32" name="SETEMBRO" vbProcedure="false">{#N/A,#N/A,TRUE,"Serviços"}</definedName>
    <definedName function="false" hidden="false" localSheetId="32" name="SETEMBRO_1" vbProcedure="false">{#N/A,#N/A,TRUE,"Serviços"}</definedName>
    <definedName function="false" hidden="false" localSheetId="32" name="SINAPI_OUTUBRO" vbProcedure="false">#REF!</definedName>
    <definedName function="false" hidden="false" localSheetId="32" name="SomaMedAtual" vbProcedure="false">SUM(IF(#REF!=#REF!,IF(#REF!=#REF!,#REF!)))</definedName>
    <definedName function="false" hidden="false" localSheetId="32" name="tab" vbProcedure="false">#REF!</definedName>
    <definedName function="false" hidden="false" localSheetId="32" name="Teor" vbProcedure="false">[44]Teor!$A$3:$A$7</definedName>
    <definedName function="false" hidden="false" localSheetId="32" name="teste" vbProcedure="false">[18]pontes!#ref!</definedName>
    <definedName function="false" hidden="false" localSheetId="32" name="the" vbProcedure="false">#REF!</definedName>
    <definedName function="false" hidden="false" localSheetId="32" name="tipos" vbProcedure="false">[57]CustosTransp!$T$2:$T$4</definedName>
    <definedName function="false" hidden="false" localSheetId="32" name="tst" vbProcedure="false">[18]pontes!#ref!</definedName>
    <definedName function="false" hidden="false" localSheetId="32" name="TYUIO" vbProcedure="false">{#N/A,#N/A,TRUE,"Serviços"}</definedName>
    <definedName function="false" hidden="false" localSheetId="32" name="TYUIO_1" vbProcedure="false">{#N/A,#N/A,TRUE,"Serviços"}</definedName>
    <definedName function="false" hidden="false" localSheetId="32" name="Vazios" vbProcedure="false">[44]Teor!$B$3:$B$7</definedName>
    <definedName function="false" hidden="false" localSheetId="32" name="vb" vbProcedure="false">#REF!</definedName>
    <definedName function="false" hidden="false" localSheetId="32" name="wrn.Orçamento." vbProcedure="false">{#N/A,#N/A,FALSE,"Planilha";#N/A,#N/A,FALSE,"Resumo";#N/A,#N/A,FALSE,"Fisico";#N/A,#N/A,FALSE,"Financeiro";#N/A,#N/A,FALSE,"Financeiro"}</definedName>
    <definedName function="false" hidden="false" localSheetId="32" name="wrn.Tipo." vbProcedure="false">{#N/A,#N/A,TRUE,"Serviços"}</definedName>
    <definedName function="false" hidden="false" localSheetId="32" name="wrn.Tipo._1" vbProcedure="false">{#N/A,#N/A,TRUE,"Serviços"}</definedName>
    <definedName function="false" hidden="false" localSheetId="32" name="WWW" vbProcedure="false">plan1</definedName>
    <definedName function="false" hidden="false" localSheetId="32" name="x" vbProcedure="false">[45]equipamentos!#ref!</definedName>
    <definedName function="false" hidden="false" localSheetId="32" name="X1a" vbProcedure="false">#REF!</definedName>
    <definedName function="false" hidden="false" localSheetId="32" name="\I" vbProcedure="false">#REF!</definedName>
    <definedName function="false" hidden="false" localSheetId="32" name="\S" vbProcedure="false">[1]compos1!#ref!</definedName>
    <definedName function="false" hidden="false" localSheetId="32" name="_" vbProcedure="false">#REF!</definedName>
    <definedName function="false" hidden="false" localSheetId="32" name="_OUT98" vbProcedure="false">{#N/A,#N/A,TRUE,"Serviços"}</definedName>
    <definedName function="false" hidden="false" localSheetId="32" name="_OUT98_1" vbProcedure="false">{#N/A,#N/A,TRUE,"Serviços"}</definedName>
    <definedName function="false" hidden="false" localSheetId="32" name="_xlnm.Print_Area" vbProcedure="false">'Aquisição Mat. Betuminoso'!$A$1:$E$53</definedName>
    <definedName function="false" hidden="false" localSheetId="32" name="__OUT98" vbProcedure="false">{#N/A,#N/A,TRUE,"Serviços"}</definedName>
    <definedName function="false" hidden="false" localSheetId="32" name="__OUT98_1" vbProcedure="false">{#N/A,#N/A,TRUE,"Serviços"}</definedName>
    <definedName function="false" hidden="false" localSheetId="32" name="___OUT98" vbProcedure="false">{#N/A,#N/A,TRUE,"Serviços"}</definedName>
    <definedName function="false" hidden="false" localSheetId="32" name="___OUT98_1" vbProcedure="false">{#N/A,#N/A,TRUE,"Serviços"}</definedName>
    <definedName function="false" hidden="false" localSheetId="32" name="____OUT98" vbProcedure="false">{#N/A,#N/A,TRUE,"Serviços"}</definedName>
    <definedName function="false" hidden="false" localSheetId="32" name="____OUT98_1" vbProcedure="false">{#N/A,#N/A,TRUE,"Serviços"}</definedName>
    <definedName function="false" hidden="false" localSheetId="32" name="______OUT98" vbProcedure="false">{#N/A,#N/A,TRUE,"Serviços"}</definedName>
    <definedName function="false" hidden="false" localSheetId="32" name="______OUT98_1" vbProcedure="false">{#N/A,#N/A,TRUE,"Serviços"}</definedName>
    <definedName function="false" hidden="false" localSheetId="32" name="______PL1" vbProcedure="false">#REF!</definedName>
    <definedName function="false" hidden="false" localSheetId="32" name="________OUT98" vbProcedure="false">{#N/A,#N/A,TRUE,"Serviços"}</definedName>
    <definedName function="false" hidden="false" localSheetId="32" name="________OUT98_1" vbProcedure="false">{#N/A,#N/A,TRUE,"Serviços"}</definedName>
    <definedName function="false" hidden="false" localSheetId="32" name="__________OUT98" vbProcedure="false">{#N/A,#N/A,TRUE,"Serviços"}</definedName>
    <definedName function="false" hidden="false" localSheetId="32" name="__________OUT98_1" vbProcedure="false">{#N/A,#N/A,TRUE,"Serviços"}</definedName>
    <definedName function="false" hidden="false" localSheetId="32" name="____________OUT98" vbProcedure="false">{#N/A,#N/A,TRUE,"Serviços"}</definedName>
    <definedName function="false" hidden="false" localSheetId="32" name="____________OUT98_1" vbProcedure="false">{#N/A,#N/A,TRUE,"Serviços"}</definedName>
    <definedName function="false" hidden="false" localSheetId="32" name="Área_impressão_IM" vbProcedure="false">#REF!</definedName>
    <definedName function="false" hidden="false" localSheetId="33" name="arlkajf" vbProcedure="false">#REF!</definedName>
    <definedName function="false" hidden="false" localSheetId="33" name="Aut_original" vbProcedure="false">[14]projeto!#ref!</definedName>
    <definedName function="false" hidden="false" localSheetId="33" name="AçoCA.50" vbProcedure="false">[6]composições!$E$214</definedName>
    <definedName function="false" hidden="false" localSheetId="33" name="BDI" vbProcedure="false">#REF!</definedName>
    <definedName function="false" hidden="false" localSheetId="33" name="cantoneira" vbProcedure="false">[6]composições!$E$468</definedName>
    <definedName function="false" hidden="false" localSheetId="33" name="CAPA" vbProcedure="false">{#N/A,#N/A,TRUE,"Serviços"}</definedName>
    <definedName function="false" hidden="false" localSheetId="33" name="capa1" vbProcedure="false">{#N/A,#N/A,TRUE,"Serviços"}</definedName>
    <definedName function="false" hidden="false" localSheetId="33" name="capa1_1" vbProcedure="false">{#N/A,#N/A,TRUE,"Serviços"}</definedName>
    <definedName function="false" hidden="false" localSheetId="33" name="capa2" vbProcedure="false">{#N/A,#N/A,TRUE,"Serviços"}</definedName>
    <definedName function="false" hidden="false" localSheetId="33" name="capa2_1" vbProcedure="false">{#N/A,#N/A,TRUE,"Serviços"}</definedName>
    <definedName function="false" hidden="false" localSheetId="33" name="CAPA_1" vbProcedure="false">{#N/A,#N/A,TRUE,"Serviços"}</definedName>
    <definedName function="false" hidden="false" localSheetId="33" name="cccusto" vbProcedure="false">[21]Sheet6!$F$54</definedName>
    <definedName function="false" hidden="false" localSheetId="33" name="ccusto" vbProcedure="false">[21]Sheet6!$F$54</definedName>
    <definedName function="false" hidden="false" localSheetId="33" name="concreto25" vbProcedure="false">[6]composições!$E$347</definedName>
    <definedName function="false" hidden="false" localSheetId="33" name="concreto30" vbProcedure="false">[6]composições!$E$371</definedName>
    <definedName function="false" hidden="false" localSheetId="33" name="construtora" vbProcedure="false">#REF!</definedName>
    <definedName function="false" hidden="false" localSheetId="33" name="Consumodemateriais" vbProcedure="false">plan1</definedName>
    <definedName function="false" hidden="false" localSheetId="33" name="contrato_revisto" vbProcedure="false">#REF!</definedName>
    <definedName function="false" hidden="false" localSheetId="33" name="CUSTO" vbProcedure="false">[32]Sheet6!$F$54</definedName>
    <definedName function="false" hidden="false" localSheetId="33" name="CUSTO_06" vbProcedure="false">#REF!</definedName>
    <definedName function="false" hidden="false" localSheetId="33" name="DAER1" vbProcedure="false">{#N/A,#N/A,TRUE,"Serviços"}</definedName>
    <definedName function="false" hidden="false" localSheetId="33" name="DAER1_1" vbProcedure="false">{#N/A,#N/A,TRUE,"Serviços"}</definedName>
    <definedName function="false" hidden="false" localSheetId="33" name="Database" vbProcedure="false">#REF!</definedName>
    <definedName function="false" hidden="false" localSheetId="33" name="drenos" vbProcedure="false">[6]composições!$E$397</definedName>
    <definedName function="false" hidden="false" localSheetId="33" name="DTM" vbProcedure="false">#REF!</definedName>
    <definedName function="false" hidden="false" localSheetId="33" name="ensecadeira7" vbProcedure="false">[6]composições!$E$161</definedName>
    <definedName function="false" hidden="false" localSheetId="33" name="escavacao.1" vbProcedure="false">[6]composições!$E$29</definedName>
    <definedName function="false" hidden="false" localSheetId="33" name="escavacao.3" vbProcedure="false">[6]composições!$E$56</definedName>
    <definedName function="false" hidden="false" localSheetId="33" name="Ext" vbProcedure="false">#REF!</definedName>
    <definedName function="false" hidden="false" localSheetId="33" name="FATURAS2002" vbProcedure="false">{#N/A,#N/A,TRUE,"Serviços"}</definedName>
    <definedName function="false" hidden="false" localSheetId="33" name="FATURAS2002_1" vbProcedure="false">{#N/A,#N/A,TRUE,"Serviços"}</definedName>
    <definedName function="false" hidden="false" localSheetId="33" name="FOLHA01" vbProcedure="false">{#N/A,#N/A,TRUE,"Serviços"}</definedName>
    <definedName function="false" hidden="false" localSheetId="33" name="FOLHA01_1" vbProcedure="false">{#N/A,#N/A,TRUE,"Serviços"}</definedName>
    <definedName function="false" hidden="false" localSheetId="33" name="folha1" vbProcedure="false">{#N/A,#N/A,TRUE,"Serviços"}</definedName>
    <definedName function="false" hidden="false" localSheetId="33" name="folha1_1" vbProcedure="false">{#N/A,#N/A,TRUE,"Serviços"}</definedName>
    <definedName function="false" hidden="false" localSheetId="33" name="Fonte" vbProcedure="false">#REF!</definedName>
    <definedName function="false" hidden="false" localSheetId="33" name="formamad" vbProcedure="false">[6]composições!$E$239</definedName>
    <definedName function="false" hidden="false" localSheetId="33" name="gtryfj" vbProcedure="false">{#N/A,#N/A,TRUE,"Serviços"}</definedName>
    <definedName function="false" hidden="false" localSheetId="33" name="gtryfj_1" vbProcedure="false">{#N/A,#N/A,TRUE,"Serviços"}</definedName>
    <definedName function="false" hidden="false" localSheetId="33" name="h" vbProcedure="false">#REF!</definedName>
    <definedName function="false" hidden="false" localSheetId="33" name="JANEIRO2003" vbProcedure="false">{#N/A,#N/A,TRUE,"Serviços"}</definedName>
    <definedName function="false" hidden="false" localSheetId="33" name="JANEIRO2003_1" vbProcedure="false">{#N/A,#N/A,TRUE,"Serviços"}</definedName>
    <definedName function="false" hidden="false" localSheetId="33" name="JR_PAGE_ANCHOR_0_1" vbProcedure="false">#REF!</definedName>
    <definedName function="false" hidden="false" localSheetId="33" name="KAPA" vbProcedure="false">'[42]1-1'!#ref!</definedName>
    <definedName function="false" hidden="false" localSheetId="33" name="novo" vbProcedure="false">{#N/A,#N/A,FALSE,"Planilha";#N/A,#N/A,FALSE,"Resumo";#N/A,#N/A,FALSE,"Fisico";#N/A,#N/A,FALSE,"Financeiro";#N/A,#N/A,FALSE,"Financeiro"}</definedName>
    <definedName function="false" hidden="false" localSheetId="33" name="objeto" vbProcedure="false">#REF!</definedName>
    <definedName function="false" hidden="false" localSheetId="33" name="OPA" vbProcedure="false">'[11]pro-08'!#ref!</definedName>
    <definedName function="false" hidden="false" localSheetId="33" name="orgao" vbProcedure="false">#REF!</definedName>
    <definedName function="false" hidden="false" localSheetId="33" name="orçamrest" vbProcedure="false">{#N/A,#N/A,TRUE,"Serviços"}</definedName>
    <definedName function="false" hidden="false" localSheetId="33" name="orçamrest_1" vbProcedure="false">{#N/A,#N/A,TRUE,"Serviços"}</definedName>
    <definedName function="false" hidden="false" localSheetId="33" name="Print_Area_MI" vbProcedure="false">[44]qorcamentodnerl1!#ref!</definedName>
    <definedName function="false" hidden="false" localSheetId="33" name="PROD_1" vbProcedure="false">{#N/A,#N/A,TRUE,"Serviços"}</definedName>
    <definedName function="false" hidden="false" localSheetId="33" name="PROD_1_1" vbProcedure="false">{#N/A,#N/A,TRUE,"Serviços"}</definedName>
    <definedName function="false" hidden="false" localSheetId="33" name="Q_resumo" vbProcedure="false">#REF!</definedName>
    <definedName function="false" hidden="false" localSheetId="33" name="RBV" vbProcedure="false">[44]Teor!$C$3:$C$7</definedName>
    <definedName function="false" hidden="false" localSheetId="33" name="REF" vbProcedure="false">#REF!</definedName>
    <definedName function="false" hidden="false" localSheetId="33" name="REL" vbProcedure="false">{#N/A,#N/A,TRUE,"Serviços"}</definedName>
    <definedName function="false" hidden="false" localSheetId="33" name="REL_1" vbProcedure="false">{#N/A,#N/A,TRUE,"Serviços"}</definedName>
    <definedName function="false" hidden="false" localSheetId="33" name="Revisao" vbProcedure="false">#REF!</definedName>
    <definedName function="false" hidden="false" localSheetId="33" name="rr" vbProcedure="false">{#N/A,#N/A,TRUE,"Serviços"}</definedName>
    <definedName function="false" hidden="false" localSheetId="33" name="rrff" vbProcedure="false">{#N/A,#N/A,TRUE,"Serviços"}</definedName>
    <definedName function="false" hidden="false" localSheetId="33" name="rrff_1" vbProcedure="false">{#N/A,#N/A,TRUE,"Serviços"}</definedName>
    <definedName function="false" hidden="false" localSheetId="33" name="rr_1" vbProcedure="false">{#N/A,#N/A,TRUE,"Serviços"}</definedName>
    <definedName function="false" hidden="false" localSheetId="33" name="SETEMBRO" vbProcedure="false">{#N/A,#N/A,TRUE,"Serviços"}</definedName>
    <definedName function="false" hidden="false" localSheetId="33" name="SETEMBRO_1" vbProcedure="false">{#N/A,#N/A,TRUE,"Serviços"}</definedName>
    <definedName function="false" hidden="false" localSheetId="33" name="sicro" vbProcedure="false">#REF!</definedName>
    <definedName function="false" hidden="false" localSheetId="33" name="SINAPI_OUTUBRO" vbProcedure="false">#REF!</definedName>
    <definedName function="false" hidden="false" localSheetId="33" name="SomaMedAtual" vbProcedure="false">SUM(IF(#REF!=#REF!,IF(#REF!=#REF!,#REF!)))</definedName>
    <definedName function="false" hidden="false" localSheetId="33" name="tab" vbProcedure="false">#REF!</definedName>
    <definedName function="false" hidden="false" localSheetId="33" name="Teor" vbProcedure="false">[44]Teor!$A$3:$A$7</definedName>
    <definedName function="false" hidden="false" localSheetId="33" name="teste" vbProcedure="false">[18]pontes!#ref!</definedName>
    <definedName function="false" hidden="false" localSheetId="33" name="the" vbProcedure="false">#REF!</definedName>
    <definedName function="false" hidden="false" localSheetId="33" name="tipos" vbProcedure="false">[57]CustosTransp!$T$2:$T$4</definedName>
    <definedName function="false" hidden="false" localSheetId="33" name="tst" vbProcedure="false">[18]pontes!#ref!</definedName>
    <definedName function="false" hidden="false" localSheetId="33" name="TYUIO" vbProcedure="false">{#N/A,#N/A,TRUE,"Serviços"}</definedName>
    <definedName function="false" hidden="false" localSheetId="33" name="TYUIO_1" vbProcedure="false">{#N/A,#N/A,TRUE,"Serviços"}</definedName>
    <definedName function="false" hidden="false" localSheetId="33" name="Vazios" vbProcedure="false">[44]Teor!$B$3:$B$7</definedName>
    <definedName function="false" hidden="false" localSheetId="33" name="vb" vbProcedure="false">#REF!</definedName>
    <definedName function="false" hidden="false" localSheetId="33" name="wrn.Orçamento." vbProcedure="false">{#N/A,#N/A,FALSE,"Planilha";#N/A,#N/A,FALSE,"Resumo";#N/A,#N/A,FALSE,"Fisico";#N/A,#N/A,FALSE,"Financeiro";#N/A,#N/A,FALSE,"Financeiro"}</definedName>
    <definedName function="false" hidden="false" localSheetId="33" name="wrn.Tipo." vbProcedure="false">{#N/A,#N/A,TRUE,"Serviços"}</definedName>
    <definedName function="false" hidden="false" localSheetId="33" name="wrn.Tipo._1" vbProcedure="false">{#N/A,#N/A,TRUE,"Serviços"}</definedName>
    <definedName function="false" hidden="false" localSheetId="33" name="WWW" vbProcedure="false">plan1</definedName>
    <definedName function="false" hidden="false" localSheetId="33" name="x" vbProcedure="false">[45]equipamentos!#ref!</definedName>
    <definedName function="false" hidden="false" localSheetId="33" name="X1a" vbProcedure="false">#REF!</definedName>
    <definedName function="false" hidden="false" localSheetId="33" name="\I" vbProcedure="false">#REF!</definedName>
    <definedName function="false" hidden="false" localSheetId="33" name="\S" vbProcedure="false">[1]compos1!#ref!</definedName>
    <definedName function="false" hidden="false" localSheetId="33" name="_" vbProcedure="false">#REF!</definedName>
    <definedName function="false" hidden="false" localSheetId="33" name="_OUT98" vbProcedure="false">{#N/A,#N/A,TRUE,"Serviços"}</definedName>
    <definedName function="false" hidden="false" localSheetId="33" name="_OUT98_1" vbProcedure="false">{#N/A,#N/A,TRUE,"Serviços"}</definedName>
    <definedName function="false" hidden="false" localSheetId="33" name="_xlnm.Print_Area" vbProcedure="false">BDI!$A$1:$I$34</definedName>
    <definedName function="false" hidden="false" localSheetId="33" name="__OUT98" vbProcedure="false">{#N/A,#N/A,TRUE,"Serviços"}</definedName>
    <definedName function="false" hidden="false" localSheetId="33" name="__OUT98_1" vbProcedure="false">{#N/A,#N/A,TRUE,"Serviços"}</definedName>
    <definedName function="false" hidden="false" localSheetId="33" name="___OUT98" vbProcedure="false">{#N/A,#N/A,TRUE,"Serviços"}</definedName>
    <definedName function="false" hidden="false" localSheetId="33" name="___OUT98_1" vbProcedure="false">{#N/A,#N/A,TRUE,"Serviços"}</definedName>
    <definedName function="false" hidden="false" localSheetId="33" name="____OUT98" vbProcedure="false">{#N/A,#N/A,TRUE,"Serviços"}</definedName>
    <definedName function="false" hidden="false" localSheetId="33" name="____OUT98_1" vbProcedure="false">{#N/A,#N/A,TRUE,"Serviços"}</definedName>
    <definedName function="false" hidden="false" localSheetId="33" name="______OUT98" vbProcedure="false">{#N/A,#N/A,TRUE,"Serviços"}</definedName>
    <definedName function="false" hidden="false" localSheetId="33" name="______OUT98_1" vbProcedure="false">{#N/A,#N/A,TRUE,"Serviços"}</definedName>
    <definedName function="false" hidden="false" localSheetId="33" name="______PL1" vbProcedure="false">#REF!</definedName>
    <definedName function="false" hidden="false" localSheetId="33" name="________OUT98" vbProcedure="false">{#N/A,#N/A,TRUE,"Serviços"}</definedName>
    <definedName function="false" hidden="false" localSheetId="33" name="________OUT98_1" vbProcedure="false">{#N/A,#N/A,TRUE,"Serviços"}</definedName>
    <definedName function="false" hidden="false" localSheetId="33" name="__________OUT98" vbProcedure="false">{#N/A,#N/A,TRUE,"Serviços"}</definedName>
    <definedName function="false" hidden="false" localSheetId="33" name="__________OUT98_1" vbProcedure="false">{#N/A,#N/A,TRUE,"Serviços"}</definedName>
    <definedName function="false" hidden="false" localSheetId="33" name="____________OUT98" vbProcedure="false">{#N/A,#N/A,TRUE,"Serviços"}</definedName>
    <definedName function="false" hidden="false" localSheetId="33" name="____________OUT98_1" vbProcedure="false">{#N/A,#N/A,TRUE,"Serviços"}</definedName>
    <definedName function="false" hidden="false" localSheetId="33" name="Área_impressão_IM" vbProcedure="false">#REF!</definedName>
    <definedName function="false" hidden="false" localSheetId="34" name="CAPA" vbProcedure="false">{#N/A,#N/A,TRUE,"Serviços"}</definedName>
    <definedName function="false" hidden="false" localSheetId="34" name="capa1" vbProcedure="false">{#N/A,#N/A,TRUE,"Serviços"}</definedName>
    <definedName function="false" hidden="false" localSheetId="34" name="capa1_1" vbProcedure="false">{#N/A,#N/A,TRUE,"Serviços"}</definedName>
    <definedName function="false" hidden="false" localSheetId="34" name="capa2" vbProcedure="false">{#N/A,#N/A,TRUE,"Serviços"}</definedName>
    <definedName function="false" hidden="false" localSheetId="34" name="capa2_1" vbProcedure="false">{#N/A,#N/A,TRUE,"Serviços"}</definedName>
    <definedName function="false" hidden="false" localSheetId="34" name="CAPA_1" vbProcedure="false">{#N/A,#N/A,TRUE,"Serviços"}</definedName>
    <definedName function="false" hidden="false" localSheetId="34" name="Consumodemateriais" vbProcedure="false">plan1</definedName>
    <definedName function="false" hidden="false" localSheetId="34" name="DAER1" vbProcedure="false">{#N/A,#N/A,TRUE,"Serviços"}</definedName>
    <definedName function="false" hidden="false" localSheetId="34" name="DAER1_1" vbProcedure="false">{#N/A,#N/A,TRUE,"Serviços"}</definedName>
    <definedName function="false" hidden="false" localSheetId="34" name="Database" vbProcedure="false">#REF!</definedName>
    <definedName function="false" hidden="false" localSheetId="34" name="Excel_BuiltIn_Criteria" vbProcedure="false">#REF!</definedName>
    <definedName function="false" hidden="false" localSheetId="34" name="Excel_BuiltIn_Print_Area_2_1" vbProcedure="false">#REF!</definedName>
    <definedName function="false" hidden="false" localSheetId="34" name="Excel_BuiltIn_Print_Area_2_1_6" vbProcedure="false">#REF!</definedName>
    <definedName function="false" hidden="false" localSheetId="34" name="Excel_BuiltIn_Print_Area_6_1" vbProcedure="false">#REF!</definedName>
    <definedName function="false" hidden="false" localSheetId="34" name="Excel_BuiltIn_Print_Area_6_1_6" vbProcedure="false">#REF!</definedName>
    <definedName function="false" hidden="false" localSheetId="34" name="Ext" vbProcedure="false">#REF!</definedName>
    <definedName function="false" hidden="false" localSheetId="34" name="FATURAS2002" vbProcedure="false">{#N/A,#N/A,TRUE,"Serviços"}</definedName>
    <definedName function="false" hidden="false" localSheetId="34" name="FATURAS2002_1" vbProcedure="false">{#N/A,#N/A,TRUE,"Serviços"}</definedName>
    <definedName function="false" hidden="false" localSheetId="34" name="FOLHA01" vbProcedure="false">{#N/A,#N/A,TRUE,"Serviços"}</definedName>
    <definedName function="false" hidden="false" localSheetId="34" name="FOLHA01_1" vbProcedure="false">{#N/A,#N/A,TRUE,"Serviços"}</definedName>
    <definedName function="false" hidden="false" localSheetId="34" name="folha1" vbProcedure="false">{#N/A,#N/A,TRUE,"Serviços"}</definedName>
    <definedName function="false" hidden="false" localSheetId="34" name="folha1_1" vbProcedure="false">{#N/A,#N/A,TRUE,"Serviços"}</definedName>
    <definedName function="false" hidden="false" localSheetId="34" name="gtryfj" vbProcedure="false">{#N/A,#N/A,TRUE,"Serviços"}</definedName>
    <definedName function="false" hidden="false" localSheetId="34" name="gtryfj_1" vbProcedure="false">{#N/A,#N/A,TRUE,"Serviços"}</definedName>
    <definedName function="false" hidden="false" localSheetId="34" name="JANEIRO2003" vbProcedure="false">{#N/A,#N/A,TRUE,"Serviços"}</definedName>
    <definedName function="false" hidden="false" localSheetId="34" name="JANEIRO2003_1" vbProcedure="false">{#N/A,#N/A,TRUE,"Serviços"}</definedName>
    <definedName function="false" hidden="false" localSheetId="34" name="novo" vbProcedure="false">{#N/A,#N/A,FALSE,"Planilha";#N/A,#N/A,FALSE,"Resumo";#N/A,#N/A,FALSE,"Fisico";#N/A,#N/A,FALSE,"Financeiro";#N/A,#N/A,FALSE,"Financeiro"}</definedName>
    <definedName function="false" hidden="false" localSheetId="34" name="orçamrest" vbProcedure="false">{#N/A,#N/A,TRUE,"Serviços"}</definedName>
    <definedName function="false" hidden="false" localSheetId="34" name="orçamrest_1" vbProcedure="false">{#N/A,#N/A,TRUE,"Serviços"}</definedName>
    <definedName function="false" hidden="false" localSheetId="34" name="Print_Area_MI" vbProcedure="false">#REF!</definedName>
    <definedName function="false" hidden="false" localSheetId="34" name="PROD_1" vbProcedure="false">{#N/A,#N/A,TRUE,"Serviços"}</definedName>
    <definedName function="false" hidden="false" localSheetId="34" name="PROD_1_1" vbProcedure="false">{#N/A,#N/A,TRUE,"Serviços"}</definedName>
    <definedName function="false" hidden="false" localSheetId="34" name="REL" vbProcedure="false">{#N/A,#N/A,TRUE,"Serviços"}</definedName>
    <definedName function="false" hidden="false" localSheetId="34" name="REL_1" vbProcedure="false">{#N/A,#N/A,TRUE,"Serviços"}</definedName>
    <definedName function="false" hidden="false" localSheetId="34" name="rr" vbProcedure="false">{#N/A,#N/A,TRUE,"Serviços"}</definedName>
    <definedName function="false" hidden="false" localSheetId="34" name="rrff" vbProcedure="false">{#N/A,#N/A,TRUE,"Serviços"}</definedName>
    <definedName function="false" hidden="false" localSheetId="34" name="rrff_1" vbProcedure="false">{#N/A,#N/A,TRUE,"Serviços"}</definedName>
    <definedName function="false" hidden="false" localSheetId="34" name="rr_1" vbProcedure="false">{#N/A,#N/A,TRUE,"Serviços"}</definedName>
    <definedName function="false" hidden="false" localSheetId="34" name="SETEMBRO" vbProcedure="false">{#N/A,#N/A,TRUE,"Serviços"}</definedName>
    <definedName function="false" hidden="false" localSheetId="34" name="SETEMBRO_1" vbProcedure="false">{#N/A,#N/A,TRUE,"Serviços"}</definedName>
    <definedName function="false" hidden="false" localSheetId="34" name="SomaMedAtual" vbProcedure="false">SUM(IF(#REF!=#REF!,IF(#REF!=#REF!,#REF!)))</definedName>
    <definedName function="false" hidden="false" localSheetId="34" name="TYUIO" vbProcedure="false">{#N/A,#N/A,TRUE,"Serviços"}</definedName>
    <definedName function="false" hidden="false" localSheetId="34" name="TYUIO_1" vbProcedure="false">{#N/A,#N/A,TRUE,"Serviços"}</definedName>
    <definedName function="false" hidden="false" localSheetId="34" name="Valor_total_cal" vbProcedure="false">#REF!</definedName>
    <definedName function="false" hidden="false" localSheetId="34" name="wrn.Orçamento." vbProcedure="false">{#N/A,#N/A,FALSE,"Planilha";#N/A,#N/A,FALSE,"Resumo";#N/A,#N/A,FALSE,"Fisico";#N/A,#N/A,FALSE,"Financeiro";#N/A,#N/A,FALSE,"Financeiro"}</definedName>
    <definedName function="false" hidden="false" localSheetId="34" name="wrn.Tipo." vbProcedure="false">{#N/A,#N/A,TRUE,"Serviços"}</definedName>
    <definedName function="false" hidden="false" localSheetId="34" name="wrn.Tipo._1" vbProcedure="false">{#N/A,#N/A,TRUE,"Serviços"}</definedName>
    <definedName function="false" hidden="false" localSheetId="34" name="WWW" vbProcedure="false">plan1</definedName>
    <definedName function="false" hidden="false" localSheetId="34" name="X" vbProcedure="false">#REF!</definedName>
    <definedName function="false" hidden="false" localSheetId="34" name="_OUT98" vbProcedure="false">{#N/A,#N/A,TRUE,"Serviços"}</definedName>
    <definedName function="false" hidden="false" localSheetId="34" name="_OUT98_1" vbProcedure="false">{#N/A,#N/A,TRUE,"Serviços"}</definedName>
    <definedName function="false" hidden="false" localSheetId="34" name="_xlnm.Print_Area" vbProcedure="false">'BDI Setrand (ok)'!$A$1:$V$43</definedName>
    <definedName function="false" hidden="false" localSheetId="34" name="__OUT98" vbProcedure="false">{#N/A,#N/A,TRUE,"Serviços"}</definedName>
    <definedName function="false" hidden="false" localSheetId="34" name="__OUT98_1" vbProcedure="false">{#N/A,#N/A,TRUE,"Serviços"}</definedName>
    <definedName function="false" hidden="false" localSheetId="34" name="___OUT98" vbProcedure="false">{#N/A,#N/A,TRUE,"Serviços"}</definedName>
    <definedName function="false" hidden="false" localSheetId="34" name="___OUT98_1" vbProcedure="false">{#N/A,#N/A,TRUE,"Serviços"}</definedName>
    <definedName function="false" hidden="false" localSheetId="34" name="____OUT98" vbProcedure="false">{#N/A,#N/A,TRUE,"Serviços"}</definedName>
    <definedName function="false" hidden="false" localSheetId="34" name="____OUT98_1" vbProcedure="false">{#N/A,#N/A,TRUE,"Serviços"}</definedName>
    <definedName function="false" hidden="false" localSheetId="34" name="______OUT98" vbProcedure="false">{#N/A,#N/A,TRUE,"Serviços"}</definedName>
    <definedName function="false" hidden="false" localSheetId="34" name="______OUT98_1" vbProcedure="false">{#N/A,#N/A,TRUE,"Serviços"}</definedName>
    <definedName function="false" hidden="false" localSheetId="34" name="________OUT98" vbProcedure="false">{#N/A,#N/A,TRUE,"Serviços"}</definedName>
    <definedName function="false" hidden="false" localSheetId="34" name="________OUT98_1" vbProcedure="false">{#N/A,#N/A,TRUE,"Serviços"}</definedName>
    <definedName function="false" hidden="false" localSheetId="34" name="__________OUT98" vbProcedure="false">{#N/A,#N/A,TRUE,"Serviços"}</definedName>
    <definedName function="false" hidden="false" localSheetId="34" name="__________OUT98_1" vbProcedure="false">{#N/A,#N/A,TRUE,"Serviços"}</definedName>
    <definedName function="false" hidden="false" localSheetId="34" name="____________OUT98" vbProcedure="false">{#N/A,#N/A,TRUE,"Serviços"}</definedName>
    <definedName function="false" hidden="false" localSheetId="34" name="____________OUT98_1" vbProcedure="false">{#N/A,#N/A,TRUE,"Serviços"}</definedName>
    <definedName function="false" hidden="false" localSheetId="34" name="Área_impressão" vbProcedure="false">#REF!</definedName>
    <definedName function="false" hidden="false" localSheetId="35" name="a" vbProcedure="false">#REF!</definedName>
    <definedName function="false" hidden="false" localSheetId="35" name="a1_10" vbProcedure="false">#REF!</definedName>
    <definedName function="false" hidden="false" localSheetId="35" name="a1_100" vbProcedure="false">#REF!</definedName>
    <definedName function="false" hidden="false" localSheetId="35" name="a1_15" vbProcedure="false">#REF!</definedName>
    <definedName function="false" hidden="false" localSheetId="35" name="a1_25" vbProcedure="false">#REF!</definedName>
    <definedName function="false" hidden="false" localSheetId="35" name="a1_5" vbProcedure="false">#REF!</definedName>
    <definedName function="false" hidden="false" localSheetId="35" name="a1_50" vbProcedure="false">#REF!</definedName>
    <definedName function="false" hidden="false" localSheetId="35" name="a1_a15" vbProcedure="false">#REF!</definedName>
    <definedName function="false" hidden="false" localSheetId="35" name="a1_a5" vbProcedure="false">#REF!</definedName>
    <definedName function="false" hidden="false" localSheetId="35" name="a2_10" vbProcedure="false">#REF!</definedName>
    <definedName function="false" hidden="false" localSheetId="35" name="a2_100" vbProcedure="false">#REF!</definedName>
    <definedName function="false" hidden="false" localSheetId="35" name="a2_25" vbProcedure="false">#REF!</definedName>
    <definedName function="false" hidden="false" localSheetId="35" name="a2_5" vbProcedure="false">#REF!</definedName>
    <definedName function="false" hidden="false" localSheetId="35" name="a2_50" vbProcedure="false">#REF!</definedName>
    <definedName function="false" hidden="false" localSheetId="35" name="a2_a15" vbProcedure="false">#REF!</definedName>
    <definedName function="false" hidden="false" localSheetId="35" name="aapoio3por2por02" vbProcedure="false">#REF!</definedName>
    <definedName function="false" hidden="false" localSheetId="35" name="aapoio3por8por03" vbProcedure="false">#REF!</definedName>
    <definedName function="false" hidden="false" localSheetId="35" name="ADS" vbProcedure="false">#REF!</definedName>
    <definedName function="false" hidden="false" localSheetId="35" name="af" vbProcedure="false">#REF!</definedName>
    <definedName function="false" hidden="false" localSheetId="35" name="ALBERTO" vbProcedure="false">#REF!</definedName>
    <definedName function="false" hidden="false" localSheetId="35" name="ALTA" vbProcedure="false">'[11]pro-08'!#ref!</definedName>
    <definedName function="false" hidden="false" localSheetId="35" name="alvenaria" vbProcedure="false">#REF!</definedName>
    <definedName function="false" hidden="false" localSheetId="35" name="amarela" vbProcedure="false">#REF!</definedName>
    <definedName function="false" hidden="false" localSheetId="35" name="andaime" vbProcedure="false">#REF!</definedName>
    <definedName function="false" hidden="false" localSheetId="35" name="apontador" vbProcedure="false">#REF!</definedName>
    <definedName function="false" hidden="false" localSheetId="35" name="arlkajf" vbProcedure="false">#REF!</definedName>
    <definedName function="false" hidden="false" localSheetId="35" name="Aut_original" vbProcedure="false">[14]projeto!#ref!</definedName>
    <definedName function="false" hidden="false" localSheetId="35" name="Aut_resumo" vbProcedure="false">[15]resumo_aut1!#ref!</definedName>
    <definedName function="false" hidden="false" localSheetId="35" name="auxiliar" vbProcedure="false">#REF!</definedName>
    <definedName function="false" hidden="false" localSheetId="35" name="azul" vbProcedure="false">#REF!</definedName>
    <definedName function="false" hidden="false" localSheetId="35" name="AZULSINAL" vbProcedure="false">#REF!</definedName>
    <definedName function="false" hidden="false" localSheetId="35" name="AçoCA.50" vbProcedure="false">[6]composições!$E$214</definedName>
    <definedName function="false" hidden="false" localSheetId="35" name="b" vbProcedure="false">#REF!</definedName>
    <definedName function="false" hidden="false" localSheetId="35" name="b1_10" vbProcedure="false">#REF!</definedName>
    <definedName function="false" hidden="false" localSheetId="35" name="b1_100" vbProcedure="false">#REF!</definedName>
    <definedName function="false" hidden="false" localSheetId="35" name="b1_25" vbProcedure="false">#REF!</definedName>
    <definedName function="false" hidden="false" localSheetId="35" name="b1_5" vbProcedure="false">#REF!</definedName>
    <definedName function="false" hidden="false" localSheetId="35" name="b1_50" vbProcedure="false">#REF!</definedName>
    <definedName function="false" hidden="false" localSheetId="35" name="b1_a15" vbProcedure="false">#REF!</definedName>
    <definedName function="false" hidden="false" localSheetId="35" name="b1_b15" vbProcedure="false">#REF!</definedName>
    <definedName function="false" hidden="false" localSheetId="35" name="b2_10" vbProcedure="false">#REF!</definedName>
    <definedName function="false" hidden="false" localSheetId="35" name="b2_100" vbProcedure="false">#REF!</definedName>
    <definedName function="false" hidden="false" localSheetId="35" name="b2_15" vbProcedure="false">#REF!</definedName>
    <definedName function="false" hidden="false" localSheetId="35" name="b2_25" vbProcedure="false">#REF!</definedName>
    <definedName function="false" hidden="false" localSheetId="35" name="b2_5" vbProcedure="false">#REF!</definedName>
    <definedName function="false" hidden="false" localSheetId="35" name="b2_50" vbProcedure="false">#REF!</definedName>
    <definedName function="false" hidden="false" localSheetId="35" name="b2_a15" vbProcedure="false">#REF!</definedName>
    <definedName function="false" hidden="false" localSheetId="35" name="b2_b15" vbProcedure="false">#REF!</definedName>
    <definedName function="false" hidden="false" localSheetId="35" name="bate" vbProcedure="false">#REF!</definedName>
    <definedName function="false" hidden="false" localSheetId="35" name="BDI" vbProcedure="false">#REF!</definedName>
    <definedName function="false" hidden="false" localSheetId="35" name="BG" vbProcedure="false">#REF!</definedName>
    <definedName function="false" hidden="false" localSheetId="35" name="BGU" vbProcedure="false">#REF!</definedName>
    <definedName function="false" hidden="false" localSheetId="35" name="BR" vbProcedure="false">#REF!</definedName>
    <definedName function="false" hidden="false" localSheetId="35" name="cantoneira" vbProcedure="false">[6]composições!$E$468</definedName>
    <definedName function="false" hidden="false" localSheetId="35" name="CAPA" vbProcedure="false">{#N/A,#N/A,TRUE,"Serviços"}</definedName>
    <definedName function="false" hidden="false" localSheetId="35" name="capa1" vbProcedure="false">{#N/A,#N/A,TRUE,"Serviços"}</definedName>
    <definedName function="false" hidden="false" localSheetId="35" name="capa1_1" vbProcedure="false">{#N/A,#N/A,TRUE,"Serviços"}</definedName>
    <definedName function="false" hidden="false" localSheetId="35" name="capa2" vbProcedure="false">{#N/A,#N/A,TRUE,"Serviços"}</definedName>
    <definedName function="false" hidden="false" localSheetId="35" name="capa2_1" vbProcedure="false">{#N/A,#N/A,TRUE,"Serviços"}</definedName>
    <definedName function="false" hidden="false" localSheetId="35" name="capataz" vbProcedure="false">#REF!</definedName>
    <definedName function="false" hidden="false" localSheetId="35" name="CAPA_1" vbProcedure="false">{#N/A,#N/A,TRUE,"Serviços"}</definedName>
    <definedName function="false" hidden="false" localSheetId="35" name="carpinteiro" vbProcedure="false">#REF!</definedName>
    <definedName function="false" hidden="false" localSheetId="35" name="CBU" vbProcedure="false">#REF!</definedName>
    <definedName function="false" hidden="false" localSheetId="35" name="CBUII" vbProcedure="false">#REF!</definedName>
    <definedName function="false" hidden="false" localSheetId="35" name="CBUQB" vbProcedure="false">#REF!</definedName>
    <definedName function="false" hidden="false" localSheetId="35" name="CBUQc" vbProcedure="false">#REF!</definedName>
    <definedName function="false" hidden="false" localSheetId="35" name="CC" vbProcedure="false">#REF!</definedName>
    <definedName function="false" hidden="false" localSheetId="35" name="cccusto" vbProcedure="false">[21]Sheet6!$F$54</definedName>
    <definedName function="false" hidden="false" localSheetId="35" name="ccusto" vbProcedure="false">[21]Sheet6!$F$54</definedName>
    <definedName function="false" hidden="false" localSheetId="35" name="cha" vbProcedure="false">#REF!</definedName>
    <definedName function="false" hidden="false" localSheetId="35" name="chapa" vbProcedure="false">#REF!</definedName>
    <definedName function="false" hidden="false" localSheetId="35" name="CODIGO" vbProcedure="false">#REF!</definedName>
    <definedName function="false" hidden="false" localSheetId="35" name="concreto15" vbProcedure="false">#REF!</definedName>
    <definedName function="false" hidden="false" localSheetId="35" name="concreto25" vbProcedure="false">[6]composições!$E$347</definedName>
    <definedName function="false" hidden="false" localSheetId="35" name="concreto30" vbProcedure="false">[6]composições!$E$371</definedName>
    <definedName function="false" hidden="false" localSheetId="35" name="cpaux" vbProcedure="false">#REF!</definedName>
    <definedName function="false" hidden="false" localSheetId="35" name="CPOS" vbProcedure="false">#REF!</definedName>
    <definedName function="false" hidden="false" localSheetId="35" name="CPU" vbProcedure="false">#REF!</definedName>
    <definedName function="false" hidden="false" localSheetId="35" name="crav3Tr32" vbProcedure="false">#REF!</definedName>
    <definedName function="false" hidden="false" localSheetId="35" name="cravTr68" vbProcedure="false">#REF!</definedName>
    <definedName function="false" hidden="false" localSheetId="35" name="crono" vbProcedure="false">#REF!</definedName>
    <definedName function="false" hidden="false" localSheetId="35" name="Cronogr." vbProcedure="false">'[30]cr lote 02'!#ref!</definedName>
    <definedName function="false" hidden="false" localSheetId="35" name="CUSTO" vbProcedure="false">[32]Sheet6!$F$54</definedName>
    <definedName function="false" hidden="false" localSheetId="35" name="CustoPMVC" vbProcedure="false">#REF!</definedName>
    <definedName function="false" hidden="false" localSheetId="35" name="Código" vbProcedure="false">#REF!</definedName>
    <definedName function="false" hidden="false" localSheetId="35" name="d" vbProcedure="false">#REF!</definedName>
    <definedName function="false" hidden="false" localSheetId="35" name="d1a" vbProcedure="false">#REF!</definedName>
    <definedName function="false" hidden="false" localSheetId="35" name="d2a" vbProcedure="false">#REF!</definedName>
    <definedName function="false" hidden="false" localSheetId="35" name="Dados_Primário" vbProcedure="false">#REF!</definedName>
    <definedName function="false" hidden="false" localSheetId="35" name="DAER1" vbProcedure="false">{#N/A,#N/A,TRUE,"Serviços"}</definedName>
    <definedName function="false" hidden="false" localSheetId="35" name="DAER1_1" vbProcedure="false">{#N/A,#N/A,TRUE,"Serviços"}</definedName>
    <definedName function="false" hidden="false" localSheetId="35" name="Database" vbProcedure="false">#REF!</definedName>
    <definedName function="false" hidden="false" localSheetId="35" name="Data_Final" vbProcedure="false">#REF!</definedName>
    <definedName function="false" hidden="false" localSheetId="35" name="Data_Início" vbProcedure="false">#REF!</definedName>
    <definedName function="false" hidden="false" localSheetId="35" name="Densidades" vbProcedure="false">#REF!</definedName>
    <definedName function="false" hidden="false" localSheetId="35" name="DESCONTO" vbProcedure="false">#REF!</definedName>
    <definedName function="false" hidden="false" localSheetId="35" name="DGA" vbProcedure="false">'[11]pro-08'!#ref!</definedName>
    <definedName function="false" hidden="false" localSheetId="35" name="DJ" vbProcedure="false">#REF!</definedName>
    <definedName function="false" hidden="false" localSheetId="35" name="drenos" vbProcedure="false">[6]composições!$E$397</definedName>
    <definedName function="false" hidden="false" localSheetId="35" name="e" vbProcedure="false">#REF!</definedName>
    <definedName function="false" hidden="false" localSheetId="35" name="ECJ" vbProcedure="false">#REF!</definedName>
    <definedName function="false" hidden="false" localSheetId="35" name="EJ" vbProcedure="false">#REF!</definedName>
    <definedName function="false" hidden="false" localSheetId="35" name="elevação" vbProcedure="false">#REF!</definedName>
    <definedName function="false" hidden="false" localSheetId="35" name="encarregadoAr" vbProcedure="false">#REF!</definedName>
    <definedName function="false" hidden="false" localSheetId="35" name="enchimento" vbProcedure="false">#REF!</definedName>
    <definedName function="false" hidden="false" localSheetId="35" name="engenheiro" vbProcedure="false">#REF!</definedName>
    <definedName function="false" hidden="false" localSheetId="35" name="enroPA" vbProcedure="false">#REF!</definedName>
    <definedName function="false" hidden="false" localSheetId="35" name="ensecadeira5" vbProcedure="false">#REF!</definedName>
    <definedName function="false" hidden="false" localSheetId="35" name="ensecadeira7" vbProcedure="false">[6]composições!$E$161</definedName>
    <definedName function="false" hidden="false" localSheetId="35" name="escavacao.1" vbProcedure="false">[6]composições!$E$29</definedName>
    <definedName function="false" hidden="false" localSheetId="35" name="escavacao.2" vbProcedure="false">#REF!</definedName>
    <definedName function="false" hidden="false" localSheetId="35" name="escavacao.3" vbProcedure="false">[6]composições!$E$56</definedName>
    <definedName function="false" hidden="false" localSheetId="35" name="escoramentof" vbProcedure="false">#REF!</definedName>
    <definedName function="false" hidden="false" localSheetId="35" name="EST" vbProcedure="false">#REF!</definedName>
    <definedName function="false" hidden="false" localSheetId="35" name="EXA" vbProcedure="false">'[11]pro-08'!#ref!</definedName>
    <definedName function="false" hidden="false" localSheetId="35" name="Ext" vbProcedure="false">#REF!</definedName>
    <definedName function="false" hidden="false" localSheetId="35" name="ExtFaixa" vbProcedure="false">#REF!</definedName>
    <definedName function="false" hidden="false" localSheetId="35" name="ExtFaixa2" vbProcedure="false">'[2]p a t o 99 b'!#ref!</definedName>
    <definedName function="false" hidden="false" localSheetId="35" name="f" vbProcedure="false">#REF!</definedName>
    <definedName function="false" hidden="false" localSheetId="35" name="FATURAS2002" vbProcedure="false">{#N/A,#N/A,TRUE,"Serviços"}</definedName>
    <definedName function="false" hidden="false" localSheetId="35" name="FATURAS2002_1" vbProcedure="false">{#N/A,#N/A,TRUE,"Serviços"}</definedName>
    <definedName function="false" hidden="false" localSheetId="35" name="fc1a" vbProcedure="false">'[11]pro-08'!#ref!</definedName>
    <definedName function="false" hidden="false" localSheetId="35" name="FC2A" vbProcedure="false">'[11]pro-08'!#ref!</definedName>
    <definedName function="false" hidden="false" localSheetId="35" name="FC3A" vbProcedure="false">'[11]pro-08'!#ref!</definedName>
    <definedName function="false" hidden="false" localSheetId="35" name="feitor" vbProcedure="false">#REF!</definedName>
    <definedName function="false" hidden="false" localSheetId="35" name="ferreiro" vbProcedure="false">#REF!</definedName>
    <definedName function="false" hidden="false" localSheetId="35" name="FLU" vbProcedure="false">#REF!</definedName>
    <definedName function="false" hidden="false" localSheetId="35" name="FOLHA01" vbProcedure="false">{#N/A,#N/A,TRUE,"Serviços"}</definedName>
    <definedName function="false" hidden="false" localSheetId="35" name="FOLHA01_1" vbProcedure="false">{#N/A,#N/A,TRUE,"Serviços"}</definedName>
    <definedName function="false" hidden="false" localSheetId="35" name="folha1" vbProcedure="false">{#N/A,#N/A,TRUE,"Serviços"}</definedName>
    <definedName function="false" hidden="false" localSheetId="35" name="folha1_1" vbProcedure="false">{#N/A,#N/A,TRUE,"Serviços"}</definedName>
    <definedName function="false" hidden="false" localSheetId="35" name="forcortdob" vbProcedure="false">#REF!</definedName>
    <definedName function="false" hidden="false" localSheetId="35" name="formacurva" vbProcedure="false">#REF!</definedName>
    <definedName function="false" hidden="false" localSheetId="35" name="formamad" vbProcedure="false">[6]composições!$E$239</definedName>
    <definedName function="false" hidden="false" localSheetId="35" name="formaplana" vbProcedure="false">#REF!</definedName>
    <definedName function="false" hidden="false" localSheetId="35" name="fornec3Tr32" vbProcedure="false">#REF!</definedName>
    <definedName function="false" hidden="false" localSheetId="35" name="fornecTr68" vbProcedure="false">#REF!</definedName>
    <definedName function="false" hidden="false" localSheetId="35" name="furador" vbProcedure="false">#REF!</definedName>
    <definedName function="false" hidden="false" localSheetId="35" name="g" vbProcedure="false">#REF!</definedName>
    <definedName function="false" hidden="false" localSheetId="35" name="gcorpo" vbProcedure="false">#REF!</definedName>
    <definedName function="false" hidden="false" localSheetId="35" name="gtryfj" vbProcedure="false">{#N/A,#N/A,TRUE,"Serviços"}</definedName>
    <definedName function="false" hidden="false" localSheetId="35" name="gtryfj_1" vbProcedure="false">{#N/A,#N/A,TRUE,"Serviços"}</definedName>
    <definedName function="false" hidden="false" localSheetId="35" name="h" vbProcedure="false">#REF!</definedName>
    <definedName function="false" hidden="false" localSheetId="35" name="hbomba" vbProcedure="false">#REF!</definedName>
    <definedName function="false" hidden="false" localSheetId="35" name="hgfh" vbProcedure="false">#REF!</definedName>
    <definedName function="false" hidden="false" localSheetId="35" name="hi" vbProcedure="false">#REF!</definedName>
    <definedName function="false" hidden="false" localSheetId="35" name="ht" vbProcedure="false">#REF!</definedName>
    <definedName function="false" hidden="false" localSheetId="35" name="i" vbProcedure="false">#REF!</definedName>
    <definedName function="false" hidden="false" localSheetId="35" name="IM" vbProcedure="false">#REF!</definedName>
    <definedName function="false" hidden="false" localSheetId="35" name="INSUMOS" vbProcedure="false">#REF!</definedName>
    <definedName function="false" hidden="false" localSheetId="35" name="INTERVALO" vbProcedure="false">#REF!</definedName>
    <definedName function="false" hidden="false" localSheetId="35" name="JANEIRO2003" vbProcedure="false">{#N/A,#N/A,TRUE,"Serviços"}</definedName>
    <definedName function="false" hidden="false" localSheetId="35" name="JANEIRO2003_1" vbProcedure="false">{#N/A,#N/A,TRUE,"Serviços"}</definedName>
    <definedName function="false" hidden="false" localSheetId="35" name="jeribu" vbProcedure="false">#REF!</definedName>
    <definedName function="false" hidden="false" localSheetId="35" name="kg" vbProcedure="false">#REF!</definedName>
    <definedName function="false" hidden="false" localSheetId="35" name="kmgjhjfsjhsdf" vbProcedure="false">#REF!</definedName>
    <definedName function="false" hidden="false" localSheetId="35" name="lama" vbProcedure="false">#REF!</definedName>
    <definedName function="false" hidden="false" localSheetId="35" name="leis" vbProcedure="false">#REF!</definedName>
    <definedName function="false" hidden="false" localSheetId="35" name="LILASDRENA" vbProcedure="false">#REF!</definedName>
    <definedName function="false" hidden="false" localSheetId="35" name="m" vbProcedure="false">#REF!</definedName>
    <definedName function="false" hidden="false" localSheetId="35" name="massacara" vbProcedure="false">#REF!</definedName>
    <definedName function="false" hidden="false" localSheetId="35" name="MATRIZ" vbProcedure="false">#REF!</definedName>
    <definedName function="false" hidden="false" localSheetId="35" name="Medição" vbProcedure="false">#REF!</definedName>
    <definedName function="false" hidden="false" localSheetId="35" name="mestre" vbProcedure="false">#REF!</definedName>
    <definedName function="false" hidden="false" localSheetId="35" name="MMhut" vbProcedure="false">#REF!</definedName>
    <definedName function="false" hidden="false" localSheetId="35" name="M_HUT" vbProcedure="false">#REF!</definedName>
    <definedName function="false" hidden="false" localSheetId="35" name="n" vbProcedure="false">#REF!</definedName>
    <definedName function="false" hidden="false" localSheetId="35" name="nn" vbProcedure="false">#REF!</definedName>
    <definedName function="false" hidden="false" localSheetId="35" name="nome" vbProcedure="false">#REF!</definedName>
    <definedName function="false" hidden="false" localSheetId="35" name="NOVOS" vbProcedure="false">#REF!</definedName>
    <definedName function="false" hidden="false" localSheetId="35" name="NTEI" vbProcedure="false">'[11]pro-08'!#ref!</definedName>
    <definedName function="false" hidden="false" localSheetId="35" name="OPA" vbProcedure="false">'[11]pro-08'!#ref!</definedName>
    <definedName function="false" hidden="false" localSheetId="35" name="operabate" vbProcedure="false">#REF!</definedName>
    <definedName function="false" hidden="false" localSheetId="35" name="orçamrest" vbProcedure="false">{#N/A,#N/A,TRUE,"Serviços"}</definedName>
    <definedName function="false" hidden="false" localSheetId="35" name="orçamrest_1" vbProcedure="false">{#N/A,#N/A,TRUE,"Serviços"}</definedName>
    <definedName function="false" hidden="false" localSheetId="35" name="paux" vbProcedure="false">#REF!</definedName>
    <definedName function="false" hidden="false" localSheetId="35" name="pedreiro" vbProcedure="false">#REF!</definedName>
    <definedName function="false" hidden="false" localSheetId="35" name="pesquisa" vbProcedure="false">#REF!</definedName>
    <definedName function="false" hidden="false" localSheetId="35" name="pinturas" vbProcedure="false">#REF!</definedName>
    <definedName function="false" hidden="false" localSheetId="35" name="PL" vbProcedure="false">#REF!</definedName>
    <definedName function="false" hidden="false" localSheetId="35" name="PLAN" vbProcedure="false">#REF!</definedName>
    <definedName function="false" hidden="false" localSheetId="35" name="PLANILHA" vbProcedure="false">#REF!</definedName>
    <definedName function="false" hidden="false" localSheetId="35" name="ponteest1650" vbProcedure="false">#REF!</definedName>
    <definedName function="false" hidden="false" localSheetId="35" name="ponteest856" vbProcedure="false">#REF!</definedName>
    <definedName function="false" hidden="false" localSheetId="35" name="ponteest894" vbProcedure="false">#REF!</definedName>
    <definedName function="false" hidden="false" localSheetId="35" name="PRECO" vbProcedure="false">#REF!</definedName>
    <definedName function="false" hidden="false" localSheetId="35" name="preco1" vbProcedure="false">#REF!</definedName>
    <definedName function="false" hidden="false" localSheetId="35" name="Print_Area_MI" vbProcedure="false">#REF!</definedName>
    <definedName function="false" hidden="false" localSheetId="35" name="PRINT_TITLES_MI" vbProcedure="false">#REF!</definedName>
    <definedName function="false" hidden="false" localSheetId="35" name="PROD_1" vbProcedure="false">{#N/A,#N/A,TRUE,"Serviços"}</definedName>
    <definedName function="false" hidden="false" localSheetId="35" name="PROD_1_1" vbProcedure="false">{#N/A,#N/A,TRUE,"Serviços"}</definedName>
    <definedName function="false" hidden="false" localSheetId="35" name="queiroz" vbProcedure="false">#REF!</definedName>
    <definedName function="false" hidden="false" localSheetId="35" name="quilometros" vbProcedure="false">#REF!</definedName>
    <definedName function="false" hidden="false" localSheetId="35" name="Q_resumo" vbProcedure="false">#REF!</definedName>
    <definedName function="false" hidden="false" localSheetId="35" name="RBV" vbProcedure="false">[44]Teor!$C$3:$C$7</definedName>
    <definedName function="false" hidden="false" localSheetId="35" name="REG" vbProcedure="false">#REF!</definedName>
    <definedName function="false" hidden="false" localSheetId="35" name="REGULA" vbProcedure="false">#REF!</definedName>
    <definedName function="false" hidden="false" localSheetId="35" name="REL" vbProcedure="false">{#N/A,#N/A,TRUE,"Serviços"}</definedName>
    <definedName function="false" hidden="false" localSheetId="35" name="REL_1" vbProcedure="false">{#N/A,#N/A,TRUE,"Serviços"}</definedName>
    <definedName function="false" hidden="false" localSheetId="35" name="RMA" vbProcedure="false">'[11]pro-08'!#ref!</definedName>
    <definedName function="false" hidden="false" localSheetId="35" name="rr" vbProcedure="false">{#N/A,#N/A,TRUE,"Serviços"}</definedName>
    <definedName function="false" hidden="false" localSheetId="35" name="rrff" vbProcedure="false">{#N/A,#N/A,TRUE,"Serviços"}</definedName>
    <definedName function="false" hidden="false" localSheetId="35" name="rrff_1" vbProcedure="false">{#N/A,#N/A,TRUE,"Serviços"}</definedName>
    <definedName function="false" hidden="false" localSheetId="35" name="rr_1" vbProcedure="false">{#N/A,#N/A,TRUE,"Serviços"}</definedName>
    <definedName function="false" hidden="false" localSheetId="35" name="RS" vbProcedure="false">#REF!</definedName>
    <definedName function="false" hidden="false" localSheetId="35" name="sbg" vbProcedure="false">#REF!</definedName>
    <definedName function="false" hidden="false" localSheetId="35" name="SBTC" vbProcedure="false">#REF!</definedName>
    <definedName function="false" hidden="false" localSheetId="35" name="sd" vbProcedure="false">#REF!</definedName>
    <definedName function="false" hidden="false" localSheetId="35" name="servente" vbProcedure="false">#REF!</definedName>
    <definedName function="false" hidden="false" localSheetId="35" name="serventep" vbProcedure="false">#REF!</definedName>
    <definedName function="false" hidden="false" localSheetId="35" name="servi" vbProcedure="false">#REF!</definedName>
    <definedName function="false" hidden="false" localSheetId="35" name="Serviço" vbProcedure="false">#REF!</definedName>
    <definedName function="false" hidden="false" localSheetId="35" name="SETEMBRO" vbProcedure="false">{#N/A,#N/A,TRUE,"Serviços"}</definedName>
    <definedName function="false" hidden="false" localSheetId="35" name="SETEMBRO_1" vbProcedure="false">{#N/A,#N/A,TRUE,"Serviços"}</definedName>
    <definedName function="false" hidden="false" localSheetId="35" name="sicro" vbProcedure="false">#REF!</definedName>
    <definedName function="false" hidden="false" localSheetId="35" name="SINAPI_OUTUBRO" vbProcedure="false">#REF!</definedName>
    <definedName function="false" hidden="false" localSheetId="35" name="soldador" vbProcedure="false">#REF!</definedName>
    <definedName function="false" hidden="false" localSheetId="35" name="SomaMedAtual" vbProcedure="false">SUM(IF(#REF!=#REF!,IF(#REF!=#REF!,#REF!)))</definedName>
    <definedName function="false" hidden="false" localSheetId="35" name="Tab_Serv." vbProcedure="false">#REF!</definedName>
    <definedName function="false" hidden="false" localSheetId="35" name="Tab_Serviços" vbProcedure="false">#REF!</definedName>
    <definedName function="false" hidden="false" localSheetId="35" name="TD" vbProcedure="false">#REF!</definedName>
    <definedName function="false" hidden="false" localSheetId="35" name="Teor" vbProcedure="false">[44]Teor!$A$3:$A$7</definedName>
    <definedName function="false" hidden="false" localSheetId="35" name="Tijuipe" vbProcedure="false">#REF!</definedName>
    <definedName function="false" hidden="false" localSheetId="35" name="tijuipinho" vbProcedure="false">#REF!</definedName>
    <definedName function="false" hidden="false" localSheetId="35" name="tipos" vbProcedure="false">[57]CustosTransp!$T$2:$T$4</definedName>
    <definedName function="false" hidden="false" localSheetId="35" name="Tipo_de_Obra" vbProcedure="false">#REF!</definedName>
    <definedName function="false" hidden="false" localSheetId="35" name="topógrafo" vbProcedure="false">#REF!</definedName>
    <definedName function="false" hidden="false" localSheetId="35" name="TOTALSAIBRO" vbProcedure="false">#REF!</definedName>
    <definedName function="false" hidden="false" localSheetId="35" name="TPM" vbProcedure="false">#REF!</definedName>
    <definedName function="false" hidden="false" localSheetId="35" name="transolo" vbProcedure="false">#REF!</definedName>
    <definedName function="false" hidden="false" localSheetId="35" name="transporte" vbProcedure="false">#REF!</definedName>
    <definedName function="false" hidden="false" localSheetId="35" name="tubulCA" vbProcedure="false">#REF!</definedName>
    <definedName function="false" hidden="false" localSheetId="35" name="tubulão" vbProcedure="false">#REF!</definedName>
    <definedName function="false" hidden="false" localSheetId="35" name="TYUIO" vbProcedure="false">{#N/A,#N/A,TRUE,"Serviços"}</definedName>
    <definedName function="false" hidden="false" localSheetId="35" name="TYUIO_1" vbProcedure="false">{#N/A,#N/A,TRUE,"Serviços"}</definedName>
    <definedName function="false" hidden="false" localSheetId="35" name="VAMM" vbProcedure="false">#REF!</definedName>
    <definedName function="false" hidden="false" localSheetId="35" name="Vazios" vbProcedure="false">[44]Teor!$B$3:$B$7</definedName>
    <definedName function="false" hidden="false" localSheetId="35" name="vb" vbProcedure="false">#REF!</definedName>
    <definedName function="false" hidden="false" localSheetId="35" name="verde" vbProcedure="false">#REF!</definedName>
    <definedName function="false" hidden="false" localSheetId="35" name="verdepav" vbProcedure="false">#REF!</definedName>
    <definedName function="false" hidden="false" localSheetId="35" name="vigia" vbProcedure="false">#REF!</definedName>
    <definedName function="false" hidden="false" localSheetId="35" name="w" vbProcedure="false">#REF!</definedName>
    <definedName function="false" hidden="false" localSheetId="35" name="wrn.Tipo." vbProcedure="false">{#N/A,#N/A,TRUE,"Serviços"}</definedName>
    <definedName function="false" hidden="false" localSheetId="35" name="wrn.Tipo._1" vbProcedure="false">{#N/A,#N/A,TRUE,"Serviços"}</definedName>
    <definedName function="false" hidden="false" localSheetId="35" name="X" vbProcedure="false">#REF!</definedName>
    <definedName function="false" hidden="false" localSheetId="35" name="X1a" vbProcedure="false">#REF!</definedName>
    <definedName function="false" hidden="false" localSheetId="35" name="X2a" vbProcedure="false">#REF!</definedName>
    <definedName function="false" hidden="false" localSheetId="35" name="xique" vbProcedure="false">#REF!</definedName>
    <definedName function="false" hidden="false" localSheetId="35" name="_01_09_96" vbProcedure="false">#REF!</definedName>
    <definedName function="false" hidden="false" localSheetId="35" name="_Ext2" vbProcedure="false">'[2]p a t o 99 b'!#ref!</definedName>
    <definedName function="false" hidden="false" localSheetId="35" name="_OUT98" vbProcedure="false">{#N/A,#N/A,TRUE,"Serviços"}</definedName>
    <definedName function="false" hidden="false" localSheetId="35" name="_OUT98_1" vbProcedure="false">{#N/A,#N/A,TRUE,"Serviços"}</definedName>
    <definedName function="false" hidden="false" localSheetId="35" name="_PL1" vbProcedure="false">#REF!</definedName>
    <definedName function="false" hidden="false" localSheetId="35" name="_r" vbProcedure="false">#REF!</definedName>
    <definedName function="false" hidden="false" localSheetId="35" name="_ta105" vbProcedure="false">#REF!</definedName>
    <definedName function="false" hidden="false" localSheetId="35" name="_ta157" vbProcedure="false">#REF!</definedName>
    <definedName function="false" hidden="false" localSheetId="35" name="_xlnm.Database" vbProcedure="false">#REF!</definedName>
    <definedName function="false" hidden="false" localSheetId="35" name="_xlnm.Print_Area" vbProcedure="false">'MAPA DE COTAÇÃO'!$A$1:$J$34</definedName>
    <definedName function="false" hidden="false" localSheetId="35" name="_xlnm.Print_Titles" vbProcedure="false">'MAPA DE COTAÇÃO'!$7:$10</definedName>
    <definedName function="false" hidden="false" localSheetId="35" name="__EDA02" vbProcedure="false">#REF!</definedName>
    <definedName function="false" hidden="false" localSheetId="35" name="__Ext2" vbProcedure="false">'[2]p a t o 99 b'!#ref!</definedName>
    <definedName function="false" hidden="false" localSheetId="35" name="__OUT98" vbProcedure="false">{#N/A,#N/A,TRUE,"Serviços"}</definedName>
    <definedName function="false" hidden="false" localSheetId="35" name="__OUT98_1" vbProcedure="false">{#N/A,#N/A,TRUE,"Serviços"}</definedName>
    <definedName function="false" hidden="false" localSheetId="35" name="__PL1" vbProcedure="false">#REF!</definedName>
    <definedName function="false" hidden="false" localSheetId="35" name="__r" vbProcedure="false">#REF!</definedName>
    <definedName function="false" hidden="false" localSheetId="35" name="__ta105" vbProcedure="false">#REF!</definedName>
    <definedName function="false" hidden="false" localSheetId="35" name="__ta157" vbProcedure="false">#REF!</definedName>
    <definedName function="false" hidden="false" localSheetId="35" name="___EDA02" vbProcedure="false">#REF!</definedName>
    <definedName function="false" hidden="false" localSheetId="35" name="___Ext2" vbProcedure="false">'[2]p a t o 99 b'!#ref!</definedName>
    <definedName function="false" hidden="false" localSheetId="35" name="___OUT98" vbProcedure="false">{#N/A,#N/A,TRUE,"Serviços"}</definedName>
    <definedName function="false" hidden="false" localSheetId="35" name="___OUT98_1" vbProcedure="false">{#N/A,#N/A,TRUE,"Serviços"}</definedName>
    <definedName function="false" hidden="false" localSheetId="35" name="___PL1" vbProcedure="false">#REF!</definedName>
    <definedName function="false" hidden="false" localSheetId="35" name="___r" vbProcedure="false">#REF!</definedName>
    <definedName function="false" hidden="false" localSheetId="35" name="___ta105" vbProcedure="false">#REF!</definedName>
    <definedName function="false" hidden="false" localSheetId="35" name="___ta157" vbProcedure="false">#REF!</definedName>
    <definedName function="false" hidden="false" localSheetId="35" name="____OUT98" vbProcedure="false">{#N/A,#N/A,TRUE,"Serviços"}</definedName>
    <definedName function="false" hidden="false" localSheetId="35" name="____OUT98_1" vbProcedure="false">{#N/A,#N/A,TRUE,"Serviços"}</definedName>
    <definedName function="false" hidden="false" localSheetId="35" name="____PL1" vbProcedure="false">#REF!</definedName>
    <definedName function="false" hidden="false" localSheetId="35" name="____r" vbProcedure="false">#REF!</definedName>
    <definedName function="false" hidden="false" localSheetId="35" name="____ta105" vbProcedure="false">#REF!</definedName>
    <definedName function="false" hidden="false" localSheetId="35" name="____ta157" vbProcedure="false">#REF!</definedName>
    <definedName function="false" hidden="false" localSheetId="35" name="_____Ext2" vbProcedure="false">'[2]p a t o 99 b'!#ref!</definedName>
    <definedName function="false" hidden="false" localSheetId="35" name="_____PL1" vbProcedure="false">#REF!</definedName>
    <definedName function="false" hidden="false" localSheetId="35" name="_____r" vbProcedure="false">#REF!</definedName>
    <definedName function="false" hidden="false" localSheetId="35" name="_____ta105" vbProcedure="false">#REF!</definedName>
    <definedName function="false" hidden="false" localSheetId="35" name="_____ta157" vbProcedure="false">#REF!</definedName>
    <definedName function="false" hidden="false" localSheetId="35" name="______Ext2" vbProcedure="false">'[2]p a t o 99 b'!#ref!</definedName>
    <definedName function="false" hidden="false" localSheetId="35" name="______OUT98" vbProcedure="false">{#N/A,#N/A,TRUE,"Serviços"}</definedName>
    <definedName function="false" hidden="false" localSheetId="35" name="______OUT98_1" vbProcedure="false">{#N/A,#N/A,TRUE,"Serviços"}</definedName>
    <definedName function="false" hidden="false" localSheetId="35" name="______r" vbProcedure="false">#REF!</definedName>
    <definedName function="false" hidden="false" localSheetId="35" name="______ta105" vbProcedure="false">#REF!</definedName>
    <definedName function="false" hidden="false" localSheetId="35" name="______ta157" vbProcedure="false">#REF!</definedName>
    <definedName function="false" hidden="false" localSheetId="35" name="_______PL1" vbProcedure="false">#REF!</definedName>
    <definedName function="false" hidden="false" localSheetId="35" name="_______r" vbProcedure="false">#REF!</definedName>
    <definedName function="false" hidden="false" localSheetId="35" name="_______ta105" vbProcedure="false">#REF!</definedName>
    <definedName function="false" hidden="false" localSheetId="35" name="_______ta157" vbProcedure="false">#REF!</definedName>
    <definedName function="false" hidden="false" localSheetId="35" name="________Ext2" vbProcedure="false">'[2]p a t o 99 b'!#ref!</definedName>
    <definedName function="false" hidden="false" localSheetId="35" name="________OUT98" vbProcedure="false">{#N/A,#N/A,TRUE,"Serviços"}</definedName>
    <definedName function="false" hidden="false" localSheetId="35" name="________OUT98_1" vbProcedure="false">{#N/A,#N/A,TRUE,"Serviços"}</definedName>
    <definedName function="false" hidden="false" localSheetId="35" name="________r" vbProcedure="false">#REF!</definedName>
    <definedName function="false" hidden="false" localSheetId="35" name="________ta105" vbProcedure="false">#REF!</definedName>
    <definedName function="false" hidden="false" localSheetId="35" name="________ta157" vbProcedure="false">#REF!</definedName>
    <definedName function="false" hidden="false" localSheetId="35" name="_________PL1" vbProcedure="false">#REF!</definedName>
    <definedName function="false" hidden="false" localSheetId="35" name="_________ta105" vbProcedure="false">#REF!</definedName>
    <definedName function="false" hidden="false" localSheetId="35" name="_________ta157" vbProcedure="false">#REF!</definedName>
    <definedName function="false" hidden="false" localSheetId="35" name="__________Ext2" vbProcedure="false">'[2]p a t o 99 b'!#ref!</definedName>
    <definedName function="false" hidden="false" localSheetId="35" name="__________OUT98" vbProcedure="false">{#N/A,#N/A,TRUE,"Serviços"}</definedName>
    <definedName function="false" hidden="false" localSheetId="35" name="__________OUT98_1" vbProcedure="false">{#N/A,#N/A,TRUE,"Serviços"}</definedName>
    <definedName function="false" hidden="false" localSheetId="35" name="__________ta105" vbProcedure="false">#REF!</definedName>
    <definedName function="false" hidden="false" localSheetId="35" name="__________ta157" vbProcedure="false">#REF!</definedName>
    <definedName function="false" hidden="false" localSheetId="35" name="___________PL1" vbProcedure="false">#REF!</definedName>
    <definedName function="false" hidden="false" localSheetId="35" name="___________ta105" vbProcedure="false">#REF!</definedName>
    <definedName function="false" hidden="false" localSheetId="35" name="___________ta157" vbProcedure="false">#REF!</definedName>
    <definedName function="false" hidden="false" localSheetId="35" name="____________Ext2" vbProcedure="false">'[2]p a t o 99 b'!#ref!</definedName>
    <definedName function="false" hidden="false" localSheetId="35" name="____________OUT98" vbProcedure="false">{#N/A,#N/A,TRUE,"Serviços"}</definedName>
    <definedName function="false" hidden="false" localSheetId="35" name="____________OUT98_1" vbProcedure="false">{#N/A,#N/A,TRUE,"Serviços"}</definedName>
    <definedName function="false" hidden="false" localSheetId="35" name="____________ta105" vbProcedure="false">#REF!</definedName>
    <definedName function="false" hidden="false" localSheetId="35" name="____________ta157" vbProcedure="false">#REF!</definedName>
    <definedName function="false" hidden="false" localSheetId="35" name="_____________PL1" vbProcedure="false">#REF!</definedName>
    <definedName function="false" hidden="false" localSheetId="35" name="_____________ta105" vbProcedure="false">#REF!</definedName>
    <definedName function="false" hidden="false" localSheetId="35" name="_____________ta157" vbProcedure="false">#REF!</definedName>
    <definedName function="false" hidden="false" localSheetId="35" name="______________ta105" vbProcedure="false">#REF!</definedName>
    <definedName function="false" hidden="false" localSheetId="35" name="______________ta157" vbProcedure="false">#REF!</definedName>
    <definedName function="false" hidden="false" localSheetId="35" name="_______________ta105" vbProcedure="false">#REF!</definedName>
    <definedName function="false" hidden="false" localSheetId="35" name="_______________ta157" vbProcedure="false">#REF!</definedName>
    <definedName function="false" hidden="false" localSheetId="35" name="________________ta105" vbProcedure="false">#REF!</definedName>
    <definedName function="false" hidden="false" localSheetId="35" name="________________ta157" vbProcedure="false">#REF!</definedName>
    <definedName function="false" hidden="false" localSheetId="35" name="_________________ta105" vbProcedure="false">#REF!</definedName>
    <definedName function="false" hidden="false" localSheetId="35" name="_________________ta157" vbProcedure="false">#REF!</definedName>
    <definedName function="false" hidden="false" localSheetId="35" name="__________________ta105" vbProcedure="false">#REF!</definedName>
    <definedName function="false" hidden="false" localSheetId="35" name="__________________ta157" vbProcedure="false">#REF!</definedName>
    <definedName function="false" hidden="false" localSheetId="36" name="AçoCA.50" vbProcedure="false">[7]composições!$E$214</definedName>
    <definedName function="false" hidden="false" localSheetId="36" name="bdi" vbProcedure="false">'[7]mão de obra,leis e bdi'!$C$25</definedName>
    <definedName function="false" hidden="false" localSheetId="36" name="cantoneira" vbProcedure="false">[7]composições!$E$468</definedName>
    <definedName function="false" hidden="false" localSheetId="36" name="CAPA" vbProcedure="false">{#N/A,#N/A,TRUE,"Serviços"}</definedName>
    <definedName function="false" hidden="false" localSheetId="36" name="capa1" vbProcedure="false">{#N/A,#N/A,TRUE,"Serviços"}</definedName>
    <definedName function="false" hidden="false" localSheetId="36" name="capa1_1" vbProcedure="false">{#N/A,#N/A,TRUE,"Serviços"}</definedName>
    <definedName function="false" hidden="false" localSheetId="36" name="capa2" vbProcedure="false">{#N/A,#N/A,TRUE,"Serviços"}</definedName>
    <definedName function="false" hidden="false" localSheetId="36" name="capa2_1" vbProcedure="false">{#N/A,#N/A,TRUE,"Serviços"}</definedName>
    <definedName function="false" hidden="false" localSheetId="36" name="CAPA_1" vbProcedure="false">{#N/A,#N/A,TRUE,"Serviços"}</definedName>
    <definedName function="false" hidden="false" localSheetId="36" name="cccusto" vbProcedure="false">[22]Sheet6!$F$54</definedName>
    <definedName function="false" hidden="false" localSheetId="36" name="ccusto" vbProcedure="false">[22]Sheet6!$F$54</definedName>
    <definedName function="false" hidden="false" localSheetId="36" name="CINSMG" vbProcedure="false">[27]pontes!#ref!</definedName>
    <definedName function="false" hidden="false" localSheetId="36" name="cinsumg" vbProcedure="false">[28]pontes!#ref!</definedName>
    <definedName function="false" hidden="false" localSheetId="36" name="concreto25" vbProcedure="false">[7]composições!$E$347</definedName>
    <definedName function="false" hidden="false" localSheetId="36" name="concreto30" vbProcedure="false">[7]composições!$E$371</definedName>
    <definedName function="false" hidden="false" localSheetId="36" name="construtora" vbProcedure="false">#REF!</definedName>
    <definedName function="false" hidden="false" localSheetId="36" name="Consumodemateriais" vbProcedure="false">plan1</definedName>
    <definedName function="false" hidden="false" localSheetId="36" name="contrato_revisto" vbProcedure="false">#REF!</definedName>
    <definedName function="false" hidden="false" localSheetId="36" name="CUSTO" vbProcedure="false">[33]Sheet6!$F$54</definedName>
    <definedName function="false" hidden="false" localSheetId="36" name="CUSTO_06" vbProcedure="false">#REF!</definedName>
    <definedName function="false" hidden="false" localSheetId="36" name="DAER1" vbProcedure="false">{#N/A,#N/A,TRUE,"Serviços"}</definedName>
    <definedName function="false" hidden="false" localSheetId="36" name="DAER1_1" vbProcedure="false">{#N/A,#N/A,TRUE,"Serviços"}</definedName>
    <definedName function="false" hidden="false" localSheetId="36" name="drenos" vbProcedure="false">[7]composições!$E$397</definedName>
    <definedName function="false" hidden="false" localSheetId="36" name="edital" vbProcedure="false">#REF!</definedName>
    <definedName function="false" hidden="false" localSheetId="36" name="ensecadeira7" vbProcedure="false">[7]composições!$E$161</definedName>
    <definedName function="false" hidden="false" localSheetId="36" name="escavacao.1" vbProcedure="false">[7]composições!$E$29</definedName>
    <definedName function="false" hidden="false" localSheetId="36" name="escavacao.3" vbProcedure="false">[7]composições!$E$56</definedName>
    <definedName function="false" hidden="false" localSheetId="36" name="FATURAS2002" vbProcedure="false">{#N/A,#N/A,TRUE,"Serviços"}</definedName>
    <definedName function="false" hidden="false" localSheetId="36" name="FATURAS2002_1" vbProcedure="false">{#N/A,#N/A,TRUE,"Serviços"}</definedName>
    <definedName function="false" hidden="false" localSheetId="36" name="FOLHA01" vbProcedure="false">{#N/A,#N/A,TRUE,"Serviços"}</definedName>
    <definedName function="false" hidden="false" localSheetId="36" name="FOLHA01_1" vbProcedure="false">{#N/A,#N/A,TRUE,"Serviços"}</definedName>
    <definedName function="false" hidden="false" localSheetId="36" name="folha1" vbProcedure="false">{#N/A,#N/A,TRUE,"Serviços"}</definedName>
    <definedName function="false" hidden="false" localSheetId="36" name="folha1_1" vbProcedure="false">{#N/A,#N/A,TRUE,"Serviços"}</definedName>
    <definedName function="false" hidden="false" localSheetId="36" name="formamad" vbProcedure="false">[7]composições!$E$239</definedName>
    <definedName function="false" hidden="false" localSheetId="36" name="gtryfj" vbProcedure="false">{#N/A,#N/A,TRUE,"Serviços"}</definedName>
    <definedName function="false" hidden="false" localSheetId="36" name="gtryfj_1" vbProcedure="false">{#N/A,#N/A,TRUE,"Serviços"}</definedName>
    <definedName function="false" hidden="false" localSheetId="36" name="JANEIRO2003" vbProcedure="false">{#N/A,#N/A,TRUE,"Serviços"}</definedName>
    <definedName function="false" hidden="false" localSheetId="36" name="JANEIRO2003_1" vbProcedure="false">{#N/A,#N/A,TRUE,"Serviços"}</definedName>
    <definedName function="false" hidden="false" localSheetId="36" name="mdoinstal" vbProcedure="false">#REF!</definedName>
    <definedName function="false" hidden="false" localSheetId="36" name="memoria" vbProcedure="false">#REF!</definedName>
    <definedName function="false" hidden="false" localSheetId="36" name="memoria_brita" vbProcedure="false">#REF!</definedName>
    <definedName function="false" hidden="false" localSheetId="36" name="memoria_cap5070" vbProcedure="false">#REF!</definedName>
    <definedName function="false" hidden="false" localSheetId="36" name="memoria_cbuq" vbProcedure="false">#REF!</definedName>
    <definedName function="false" hidden="false" localSheetId="36" name="memoria_filler" vbProcedure="false">#REF!</definedName>
    <definedName function="false" hidden="false" localSheetId="36" name="memoria_pintura" vbProcedure="false">#REF!</definedName>
    <definedName function="false" hidden="false" localSheetId="36" name="memoria_qdade" vbProcedure="false">#REF!</definedName>
    <definedName function="false" hidden="false" localSheetId="36" name="memoria_RR1C" vbProcedure="false">#REF!</definedName>
    <definedName function="false" hidden="false" localSheetId="36" name="memoria_trans_areia" vbProcedure="false">#REF!</definedName>
    <definedName function="false" hidden="false" localSheetId="36" name="memoria_trans_brita" vbProcedure="false">#REF!</definedName>
    <definedName function="false" hidden="false" localSheetId="36" name="memoria_trans_cbuq" vbProcedure="false">#REF!</definedName>
    <definedName function="false" hidden="false" localSheetId="36" name="memoria_trans_filler" vbProcedure="false">#REF!</definedName>
    <definedName function="false" hidden="false" localSheetId="36" name="N" vbProcedure="false">#REF!</definedName>
    <definedName function="false" hidden="false" localSheetId="36" name="novo" vbProcedure="false">{#N/A,#N/A,FALSE,"Planilha";#N/A,#N/A,FALSE,"Resumo";#N/A,#N/A,FALSE,"Fisico";#N/A,#N/A,FALSE,"Financeiro";#N/A,#N/A,FALSE,"Financeiro"}</definedName>
    <definedName function="false" hidden="false" localSheetId="36" name="objeto" vbProcedure="false">#REF!</definedName>
    <definedName function="false" hidden="false" localSheetId="36" name="orgao" vbProcedure="false">#REF!</definedName>
    <definedName function="false" hidden="false" localSheetId="36" name="orçamrest" vbProcedure="false">{#N/A,#N/A,TRUE,"Serviços"}</definedName>
    <definedName function="false" hidden="false" localSheetId="36" name="orçamrest_1" vbProcedure="false">{#N/A,#N/A,TRUE,"Serviços"}</definedName>
    <definedName function="false" hidden="false" localSheetId="36" name="Para_agua_base" vbProcedure="false">#REF!</definedName>
    <definedName function="false" hidden="false" localSheetId="36" name="Para_agua_dmt_base" vbProcedure="false">#REF!</definedName>
    <definedName function="false" hidden="false" localSheetId="36" name="Para_agua_dmt_regula" vbProcedure="false">#REF!</definedName>
    <definedName function="false" hidden="false" localSheetId="36" name="Para_agua_dmt_terra" vbProcedure="false">#REF!</definedName>
    <definedName function="false" hidden="false" localSheetId="36" name="Para_agua_regula" vbProcedure="false">#REF!</definedName>
    <definedName function="false" hidden="false" localSheetId="36" name="Para_agua_terra" vbProcedure="false">#REF!</definedName>
    <definedName function="false" hidden="false" localSheetId="36" name="Para_areia_dens" vbProcedure="false">#REF!</definedName>
    <definedName function="false" hidden="false" localSheetId="36" name="Para_areia_dmt" vbProcedure="false">#REF!</definedName>
    <definedName function="false" hidden="false" localSheetId="36" name="Para_base_dens" vbProcedure="false">#REF!</definedName>
    <definedName function="false" hidden="false" localSheetId="36" name="Para_base_dmt" vbProcedure="false">#REF!</definedName>
    <definedName function="false" hidden="false" localSheetId="36" name="Para_base_espess" vbProcedure="false">#REF!</definedName>
    <definedName function="false" hidden="false" localSheetId="36" name="Para_base_larg" vbProcedure="false">#REF!</definedName>
    <definedName function="false" hidden="false" localSheetId="36" name="Para_brita_dens" vbProcedure="false">#REF!</definedName>
    <definedName function="false" hidden="false" localSheetId="36" name="Para_brita_dmt_com" vbProcedure="false">#REF!</definedName>
    <definedName function="false" hidden="false" localSheetId="36" name="Para_brita_dmt_loc" vbProcedure="false">#REF!</definedName>
    <definedName function="false" hidden="false" localSheetId="36" name="Para_cbuq_areia" vbProcedure="false">#REF!</definedName>
    <definedName function="false" hidden="false" localSheetId="36" name="Para_cbuq_brita" vbProcedure="false">#REF!</definedName>
    <definedName function="false" hidden="false" localSheetId="36" name="Para_cbuq_cap" vbProcedure="false">#REF!</definedName>
    <definedName function="false" hidden="false" localSheetId="36" name="Para_cbuq_dens" vbProcedure="false">#REF!</definedName>
    <definedName function="false" hidden="false" localSheetId="36" name="Para_cbuq_dmt" vbProcedure="false">#REF!</definedName>
    <definedName function="false" hidden="false" localSheetId="36" name="Para_cbuq_espess" vbProcedure="false">#REF!</definedName>
    <definedName function="false" hidden="false" localSheetId="36" name="Para_cbuq_filler" vbProcedure="false">#REF!</definedName>
    <definedName function="false" hidden="false" localSheetId="36" name="Para_cbuq_larg" vbProcedure="false">#REF!</definedName>
    <definedName function="false" hidden="false" localSheetId="36" name="Para_desmatemento" vbProcedure="false">#REF!</definedName>
    <definedName function="false" hidden="false" localSheetId="36" name="Para_empolamento" vbProcedure="false">#REF!</definedName>
    <definedName function="false" hidden="false" localSheetId="36" name="Para_extensao_prev" vbProcedure="false">#REF!</definedName>
    <definedName function="false" hidden="false" localSheetId="36" name="Para_filler_dmt" vbProcedure="false">#REF!</definedName>
    <definedName function="false" hidden="false" localSheetId="36" name="Para_fin_dec" vbProcedure="false">#REF!</definedName>
    <definedName function="false" hidden="false" localSheetId="36" name="Para_fin_tx" vbProcedure="false">#REF!</definedName>
    <definedName function="false" hidden="false" localSheetId="36" name="Para_imprimacao_larg" vbProcedure="false">#REF!</definedName>
    <definedName function="false" hidden="false" localSheetId="36" name="Para_imprimacao_taxa" vbProcedure="false">#REF!</definedName>
    <definedName function="false" hidden="false" localSheetId="36" name="Para_intersecao" vbProcedure="false">#REF!</definedName>
    <definedName function="false" hidden="false" localSheetId="36" name="Para_pintura_larg" vbProcedure="false">#REF!</definedName>
    <definedName function="false" hidden="false" localSheetId="36" name="Para_pintura_taxa" vbProcedure="false">#REF!</definedName>
    <definedName function="false" hidden="false" localSheetId="36" name="Para_qda_dec" vbProcedure="false">#REF!</definedName>
    <definedName function="false" hidden="false" localSheetId="36" name="Para_qda_tx" vbProcedure="false">#REF!</definedName>
    <definedName function="false" hidden="false" localSheetId="36" name="Para_regula_espes" vbProcedure="false">#REF!</definedName>
    <definedName function="false" hidden="false" localSheetId="36" name="Para_regula_larg" vbProcedure="false">#REF!</definedName>
    <definedName function="false" hidden="false" localSheetId="36" name="Para_roco" vbProcedure="false">#REF!</definedName>
    <definedName function="false" hidden="false" localSheetId="36" name="Para_tss_brita" vbProcedure="false">#REF!</definedName>
    <definedName function="false" hidden="false" localSheetId="36" name="Para_tss_larg" vbProcedure="false">#REF!</definedName>
    <definedName function="false" hidden="false" localSheetId="36" name="Para_tss_RR2C" vbProcedure="false">#REF!</definedName>
    <definedName function="false" hidden="false" localSheetId="36" name="pju" vbProcedure="false">#REF!</definedName>
    <definedName function="false" hidden="false" localSheetId="36" name="processo" vbProcedure="false">#REF!</definedName>
    <definedName function="false" hidden="false" localSheetId="36" name="PROD_1" vbProcedure="false">{#N/A,#N/A,TRUE,"Serviços"}</definedName>
    <definedName function="false" hidden="false" localSheetId="36" name="PROD_1_1" vbProcedure="false">{#N/A,#N/A,TRUE,"Serviços"}</definedName>
    <definedName function="false" hidden="false" localSheetId="36" name="REF" vbProcedure="false">#REF!</definedName>
    <definedName function="false" hidden="false" localSheetId="36" name="REL" vbProcedure="false">{#N/A,#N/A,TRUE,"Serviços"}</definedName>
    <definedName function="false" hidden="false" localSheetId="36" name="REL_1" vbProcedure="false">{#N/A,#N/A,TRUE,"Serviços"}</definedName>
    <definedName function="false" hidden="false" localSheetId="36" name="Revisao" vbProcedure="false">#REF!</definedName>
    <definedName function="false" hidden="false" localSheetId="36" name="Revisao_rev" vbProcedure="false">#REF!</definedName>
    <definedName function="false" hidden="false" localSheetId="36" name="Revisao_serv" vbProcedure="false">#REF!</definedName>
    <definedName function="false" hidden="false" localSheetId="36" name="Revisao_und" vbProcedure="false">#REF!</definedName>
    <definedName function="false" hidden="false" localSheetId="36" name="rr" vbProcedure="false">{#N/A,#N/A,TRUE,"Serviços"}</definedName>
    <definedName function="false" hidden="false" localSheetId="36" name="rrff" vbProcedure="false">{#N/A,#N/A,TRUE,"Serviços"}</definedName>
    <definedName function="false" hidden="false" localSheetId="36" name="rrff_1" vbProcedure="false">{#N/A,#N/A,TRUE,"Serviços"}</definedName>
    <definedName function="false" hidden="false" localSheetId="36" name="rr_1" vbProcedure="false">{#N/A,#N/A,TRUE,"Serviços"}</definedName>
    <definedName function="false" hidden="false" localSheetId="36" name="SETEMBRO" vbProcedure="false">{#N/A,#N/A,TRUE,"Serviços"}</definedName>
    <definedName function="false" hidden="false" localSheetId="36" name="SETEMBRO_1" vbProcedure="false">{#N/A,#N/A,TRUE,"Serviços"}</definedName>
    <definedName function="false" hidden="false" localSheetId="36" name="SINAPI_OUTUBRO" vbProcedure="false">'[51]TABELA DE COMPOSIÇÕES - SINAPI '!$A$35:$D$5473</definedName>
    <definedName function="false" hidden="false" localSheetId="36" name="SomaMedAtual" vbProcedure="false">SUM(IF(#REF!=#REF!,IF(#REF!=#REF!,#REF!)))</definedName>
    <definedName function="false" hidden="false" localSheetId="36" name="teste" vbProcedure="false">[18]pontes!#ref!</definedName>
    <definedName function="false" hidden="false" localSheetId="36" name="the" vbProcedure="false">#REF!</definedName>
    <definedName function="false" hidden="false" localSheetId="36" name="tipos" vbProcedure="false">[58]CustosTransp!$V$2:$V$4</definedName>
    <definedName function="false" hidden="false" localSheetId="36" name="total" vbProcedure="false">#REF!</definedName>
    <definedName function="false" hidden="false" localSheetId="36" name="tst" vbProcedure="false">[18]pontes!#ref!</definedName>
    <definedName function="false" hidden="false" localSheetId="36" name="TYUIO" vbProcedure="false">{#N/A,#N/A,TRUE,"Serviços"}</definedName>
    <definedName function="false" hidden="false" localSheetId="36" name="TYUIO_1" vbProcedure="false">{#N/A,#N/A,TRUE,"Serviços"}</definedName>
    <definedName function="false" hidden="false" localSheetId="36" name="wrn.Orçamento." vbProcedure="false">{#N/A,#N/A,FALSE,"Planilha";#N/A,#N/A,FALSE,"Resumo";#N/A,#N/A,FALSE,"Fisico";#N/A,#N/A,FALSE,"Financeiro";#N/A,#N/A,FALSE,"Financeiro"}</definedName>
    <definedName function="false" hidden="false" localSheetId="36" name="wrn.Tipo." vbProcedure="false">{#N/A,#N/A,TRUE,"Serviços"}</definedName>
    <definedName function="false" hidden="false" localSheetId="36" name="wrn.Tipo._1" vbProcedure="false">{#N/A,#N/A,TRUE,"Serviços"}</definedName>
    <definedName function="false" hidden="false" localSheetId="36" name="WWW" vbProcedure="false">plan1</definedName>
    <definedName function="false" hidden="false" localSheetId="36" name="_" vbProcedure="false">#REF!</definedName>
    <definedName function="false" hidden="false" localSheetId="36" name="_OUT98" vbProcedure="false">{#N/A,#N/A,TRUE,"Serviços"}</definedName>
    <definedName function="false" hidden="false" localSheetId="36" name="_OUT98_1" vbProcedure="false">{#N/A,#N/A,TRUE,"Serviços"}</definedName>
    <definedName function="false" hidden="false" localSheetId="36" name="__OUT98" vbProcedure="false">{#N/A,#N/A,TRUE,"Serviços"}</definedName>
    <definedName function="false" hidden="false" localSheetId="36" name="__OUT98_1" vbProcedure="false">{#N/A,#N/A,TRUE,"Serviços"}</definedName>
    <definedName function="false" hidden="false" localSheetId="36" name="___OUT98" vbProcedure="false">{#N/A,#N/A,TRUE,"Serviços"}</definedName>
    <definedName function="false" hidden="false" localSheetId="36" name="___OUT98_1" vbProcedure="false">{#N/A,#N/A,TRUE,"Serviços"}</definedName>
    <definedName function="false" hidden="false" localSheetId="36" name="____OUT98" vbProcedure="false">{#N/A,#N/A,TRUE,"Serviços"}</definedName>
    <definedName function="false" hidden="false" localSheetId="36" name="____OUT98_1" vbProcedure="false">{#N/A,#N/A,TRUE,"Serviços"}</definedName>
    <definedName function="false" hidden="false" localSheetId="36" name="______OUT98" vbProcedure="false">{#N/A,#N/A,TRUE,"Serviços"}</definedName>
    <definedName function="false" hidden="false" localSheetId="36" name="______OUT98_1" vbProcedure="false">{#N/A,#N/A,TRUE,"Serviços"}</definedName>
    <definedName function="false" hidden="false" localSheetId="36" name="______PL1" vbProcedure="false">#REF!</definedName>
    <definedName function="false" hidden="false" localSheetId="36" name="________OUT98" vbProcedure="false">{#N/A,#N/A,TRUE,"Serviços"}</definedName>
    <definedName function="false" hidden="false" localSheetId="36" name="________OUT98_1" vbProcedure="false">{#N/A,#N/A,TRUE,"Serviços"}</definedName>
    <definedName function="false" hidden="false" localSheetId="36" name="__________OUT98" vbProcedure="false">{#N/A,#N/A,TRUE,"Serviços"}</definedName>
    <definedName function="false" hidden="false" localSheetId="36" name="__________OUT98_1" vbProcedure="false">{#N/A,#N/A,TRUE,"Serviços"}</definedName>
    <definedName function="false" hidden="false" localSheetId="36" name="____________OUT98" vbProcedure="false">{#N/A,#N/A,TRUE,"Serviços"}</definedName>
    <definedName function="false" hidden="false" localSheetId="36" name="____________OUT98_1" vbProcedure="false">{#N/A,#N/A,TRUE,"Serviços"}</definedName>
    <definedName function="false" hidden="false" localSheetId="36" name="____________________ta105" vbProcedure="false">#REF!</definedName>
    <definedName function="false" hidden="false" localSheetId="36" name="____________________ta157" vbProcedure="false">#REF!</definedName>
    <definedName function="false" hidden="false" localSheetId="36" name="Área_impressão_IM" vbProcedure="false">#REF!</definedName>
    <definedName function="false" hidden="false" localSheetId="37" name="AçoCA.50" vbProcedure="false">[7]composições!$E$214</definedName>
    <definedName function="false" hidden="false" localSheetId="37" name="bdi" vbProcedure="false">'[7]mão de obra,leis e bdi'!$C$25</definedName>
    <definedName function="false" hidden="false" localSheetId="37" name="cantoneira" vbProcedure="false">[7]composições!$E$468</definedName>
    <definedName function="false" hidden="false" localSheetId="37" name="CAPA" vbProcedure="false">{#N/A,#N/A,TRUE,"Serviços"}</definedName>
    <definedName function="false" hidden="false" localSheetId="37" name="capa1" vbProcedure="false">{#N/A,#N/A,TRUE,"Serviços"}</definedName>
    <definedName function="false" hidden="false" localSheetId="37" name="capa1_1" vbProcedure="false">{#N/A,#N/A,TRUE,"Serviços"}</definedName>
    <definedName function="false" hidden="false" localSheetId="37" name="capa2" vbProcedure="false">{#N/A,#N/A,TRUE,"Serviços"}</definedName>
    <definedName function="false" hidden="false" localSheetId="37" name="capa2_1" vbProcedure="false">{#N/A,#N/A,TRUE,"Serviços"}</definedName>
    <definedName function="false" hidden="false" localSheetId="37" name="CAPA_1" vbProcedure="false">{#N/A,#N/A,TRUE,"Serviços"}</definedName>
    <definedName function="false" hidden="false" localSheetId="37" name="cccusto" vbProcedure="false">[22]Sheet6!$F$54</definedName>
    <definedName function="false" hidden="false" localSheetId="37" name="ccusto" vbProcedure="false">[22]Sheet6!$F$54</definedName>
    <definedName function="false" hidden="false" localSheetId="37" name="concreto25" vbProcedure="false">[7]composições!$E$347</definedName>
    <definedName function="false" hidden="false" localSheetId="37" name="concreto30" vbProcedure="false">[7]composições!$E$371</definedName>
    <definedName function="false" hidden="false" localSheetId="37" name="Consumodemateriais" vbProcedure="false">plan1</definedName>
    <definedName function="false" hidden="false" localSheetId="37" name="CUSTO" vbProcedure="false">[33]Sheet6!$F$54</definedName>
    <definedName function="false" hidden="false" localSheetId="37" name="DAER1" vbProcedure="false">{#N/A,#N/A,TRUE,"Serviços"}</definedName>
    <definedName function="false" hidden="false" localSheetId="37" name="DAER1_1" vbProcedure="false">{#N/A,#N/A,TRUE,"Serviços"}</definedName>
    <definedName function="false" hidden="false" localSheetId="37" name="drenos" vbProcedure="false">[7]composições!$E$397</definedName>
    <definedName function="false" hidden="false" localSheetId="37" name="ensecadeira7" vbProcedure="false">[7]composições!$E$161</definedName>
    <definedName function="false" hidden="false" localSheetId="37" name="escavacao.1" vbProcedure="false">[7]composições!$E$29</definedName>
    <definedName function="false" hidden="false" localSheetId="37" name="escavacao.3" vbProcedure="false">[7]composições!$E$56</definedName>
    <definedName function="false" hidden="false" localSheetId="37" name="FATURAS2002" vbProcedure="false">{#N/A,#N/A,TRUE,"Serviços"}</definedName>
    <definedName function="false" hidden="false" localSheetId="37" name="FATURAS2002_1" vbProcedure="false">{#N/A,#N/A,TRUE,"Serviços"}</definedName>
    <definedName function="false" hidden="false" localSheetId="37" name="FOLHA01" vbProcedure="false">{#N/A,#N/A,TRUE,"Serviços"}</definedName>
    <definedName function="false" hidden="false" localSheetId="37" name="FOLHA01_1" vbProcedure="false">{#N/A,#N/A,TRUE,"Serviços"}</definedName>
    <definedName function="false" hidden="false" localSheetId="37" name="folha1" vbProcedure="false">{#N/A,#N/A,TRUE,"Serviços"}</definedName>
    <definedName function="false" hidden="false" localSheetId="37" name="folha1_1" vbProcedure="false">{#N/A,#N/A,TRUE,"Serviços"}</definedName>
    <definedName function="false" hidden="false" localSheetId="37" name="formamad" vbProcedure="false">[7]composições!$E$239</definedName>
    <definedName function="false" hidden="false" localSheetId="37" name="gtryfj" vbProcedure="false">{#N/A,#N/A,TRUE,"Serviços"}</definedName>
    <definedName function="false" hidden="false" localSheetId="37" name="gtryfj_1" vbProcedure="false">{#N/A,#N/A,TRUE,"Serviços"}</definedName>
    <definedName function="false" hidden="false" localSheetId="37" name="JANEIRO2003" vbProcedure="false">{#N/A,#N/A,TRUE,"Serviços"}</definedName>
    <definedName function="false" hidden="false" localSheetId="37" name="JANEIRO2003_1" vbProcedure="false">{#N/A,#N/A,TRUE,"Serviços"}</definedName>
    <definedName function="false" hidden="false" localSheetId="37" name="novo" vbProcedure="false">{#N/A,#N/A,FALSE,"Planilha";#N/A,#N/A,FALSE,"Resumo";#N/A,#N/A,FALSE,"Fisico";#N/A,#N/A,FALSE,"Financeiro";#N/A,#N/A,FALSE,"Financeiro"}</definedName>
    <definedName function="false" hidden="false" localSheetId="37" name="orçamrest" vbProcedure="false">{#N/A,#N/A,TRUE,"Serviços"}</definedName>
    <definedName function="false" hidden="false" localSheetId="37" name="orçamrest_1" vbProcedure="false">{#N/A,#N/A,TRUE,"Serviços"}</definedName>
    <definedName function="false" hidden="false" localSheetId="37" name="Print_Area_MI" vbProcedure="false">#REF!</definedName>
    <definedName function="false" hidden="false" localSheetId="37" name="PROD_1" vbProcedure="false">{#N/A,#N/A,TRUE,"Serviços"}</definedName>
    <definedName function="false" hidden="false" localSheetId="37" name="PROD_1_1" vbProcedure="false">{#N/A,#N/A,TRUE,"Serviços"}</definedName>
    <definedName function="false" hidden="false" localSheetId="37" name="REL" vbProcedure="false">{#N/A,#N/A,TRUE,"Serviços"}</definedName>
    <definedName function="false" hidden="false" localSheetId="37" name="REL_1" vbProcedure="false">{#N/A,#N/A,TRUE,"Serviços"}</definedName>
    <definedName function="false" hidden="false" localSheetId="37" name="rr" vbProcedure="false">{#N/A,#N/A,TRUE,"Serviços"}</definedName>
    <definedName function="false" hidden="false" localSheetId="37" name="rrff" vbProcedure="false">{#N/A,#N/A,TRUE,"Serviços"}</definedName>
    <definedName function="false" hidden="false" localSheetId="37" name="rrff_1" vbProcedure="false">{#N/A,#N/A,TRUE,"Serviços"}</definedName>
    <definedName function="false" hidden="false" localSheetId="37" name="rr_1" vbProcedure="false">{#N/A,#N/A,TRUE,"Serviços"}</definedName>
    <definedName function="false" hidden="false" localSheetId="37" name="SETEMBRO" vbProcedure="false">{#N/A,#N/A,TRUE,"Serviços"}</definedName>
    <definedName function="false" hidden="false" localSheetId="37" name="SETEMBRO_1" vbProcedure="false">{#N/A,#N/A,TRUE,"Serviços"}</definedName>
    <definedName function="false" hidden="false" localSheetId="37" name="SINAPI_OUTUBRO" vbProcedure="false">'[51]TABELA DE COMPOSIÇÕES - SINAPI '!$A$35:$D$5473</definedName>
    <definedName function="false" hidden="false" localSheetId="37" name="SomaMedAtual" vbProcedure="false">SUM(IF(#REF!=#REF!,IF(#REF!=#REF!,#REF!)))</definedName>
    <definedName function="false" hidden="false" localSheetId="37" name="tipos" vbProcedure="false">[58]CustosTransp!$V$2:$V$4</definedName>
    <definedName function="false" hidden="false" localSheetId="37" name="TYUIO" vbProcedure="false">{#N/A,#N/A,TRUE,"Serviços"}</definedName>
    <definedName function="false" hidden="false" localSheetId="37" name="TYUIO_1" vbProcedure="false">{#N/A,#N/A,TRUE,"Serviços"}</definedName>
    <definedName function="false" hidden="false" localSheetId="37" name="wrn.Orçamento." vbProcedure="false">{#N/A,#N/A,FALSE,"Planilha";#N/A,#N/A,FALSE,"Resumo";#N/A,#N/A,FALSE,"Fisico";#N/A,#N/A,FALSE,"Financeiro";#N/A,#N/A,FALSE,"Financeiro"}</definedName>
    <definedName function="false" hidden="false" localSheetId="37" name="wrn.Tipo." vbProcedure="false">{#N/A,#N/A,TRUE,"Serviços"}</definedName>
    <definedName function="false" hidden="false" localSheetId="37" name="wrn.Tipo._1" vbProcedure="false">{#N/A,#N/A,TRUE,"Serviços"}</definedName>
    <definedName function="false" hidden="false" localSheetId="37" name="WWW" vbProcedure="false">plan1</definedName>
    <definedName function="false" hidden="false" localSheetId="37" name="X" vbProcedure="false">#REF!</definedName>
    <definedName function="false" hidden="false" localSheetId="37" name="_OUT98" vbProcedure="false">{#N/A,#N/A,TRUE,"Serviços"}</definedName>
    <definedName function="false" hidden="false" localSheetId="37" name="_OUT98_1" vbProcedure="false">{#N/A,#N/A,TRUE,"Serviços"}</definedName>
    <definedName function="false" hidden="false" localSheetId="37" name="__OUT98" vbProcedure="false">{#N/A,#N/A,TRUE,"Serviços"}</definedName>
    <definedName function="false" hidden="false" localSheetId="37" name="__OUT98_1" vbProcedure="false">{#N/A,#N/A,TRUE,"Serviços"}</definedName>
    <definedName function="false" hidden="false" localSheetId="37" name="___OUT98" vbProcedure="false">{#N/A,#N/A,TRUE,"Serviços"}</definedName>
    <definedName function="false" hidden="false" localSheetId="37" name="___OUT98_1" vbProcedure="false">{#N/A,#N/A,TRUE,"Serviços"}</definedName>
    <definedName function="false" hidden="false" localSheetId="37" name="____OUT98" vbProcedure="false">{#N/A,#N/A,TRUE,"Serviços"}</definedName>
    <definedName function="false" hidden="false" localSheetId="37" name="____OUT98_1" vbProcedure="false">{#N/A,#N/A,TRUE,"Serviços"}</definedName>
    <definedName function="false" hidden="false" localSheetId="37" name="______OUT98" vbProcedure="false">{#N/A,#N/A,TRUE,"Serviços"}</definedName>
    <definedName function="false" hidden="false" localSheetId="37" name="______OUT98_1" vbProcedure="false">{#N/A,#N/A,TRUE,"Serviços"}</definedName>
    <definedName function="false" hidden="false" localSheetId="37" name="________OUT98" vbProcedure="false">{#N/A,#N/A,TRUE,"Serviços"}</definedName>
    <definedName function="false" hidden="false" localSheetId="37" name="________OUT98_1" vbProcedure="false">{#N/A,#N/A,TRUE,"Serviços"}</definedName>
    <definedName function="false" hidden="false" localSheetId="37" name="__________OUT98" vbProcedure="false">{#N/A,#N/A,TRUE,"Serviços"}</definedName>
    <definedName function="false" hidden="false" localSheetId="37" name="__________OUT98_1" vbProcedure="false">{#N/A,#N/A,TRUE,"Serviços"}</definedName>
    <definedName function="false" hidden="false" localSheetId="37" name="____________OUT98" vbProcedure="false">{#N/A,#N/A,TRUE,"Serviços"}</definedName>
    <definedName function="false" hidden="false" localSheetId="37" name="____________OUT98_1" vbProcedure="false">{#N/A,#N/A,TRUE,"Serviços"}</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<sst xmlns="http://schemas.openxmlformats.org/spreadsheetml/2006/main" count="88298" uniqueCount="27769">
  <si>
    <t xml:space="preserve">Tabela SICRO - Alagoas - Janeiro/2021</t>
  </si>
  <si>
    <t xml:space="preserve">Código</t>
  </si>
  <si>
    <t xml:space="preserve">Descrição do Serviço</t>
  </si>
  <si>
    <t xml:space="preserve">Unidade</t>
  </si>
  <si>
    <t xml:space="preserve">Aparelho de apoio de neoprene fretado para estruturas moldadas no local - fornecimento e instalação</t>
  </si>
  <si>
    <t xml:space="preserve">dm³</t>
  </si>
  <si>
    <t xml:space="preserve">Aparelho de apoio de neoprene fretado para estruturas pré-moldadas - fornecimento e instalação</t>
  </si>
  <si>
    <t xml:space="preserve">Aparelho de apoio metálico elastomérico fixo com capacidade de 1.500 kN - fornecimento e instalação</t>
  </si>
  <si>
    <t xml:space="preserve">un</t>
  </si>
  <si>
    <t xml:space="preserve">Aparelho de apoio metálico elastomérico fixo com capacidade de 10.000 kN - fornecimento e instalação</t>
  </si>
  <si>
    <t xml:space="preserve">Aparelho de apoio metálico elastomérico fixo com capacidade de 2.500 kN - fornecimento e instalação</t>
  </si>
  <si>
    <t xml:space="preserve">Aparelho de apoio metálico elastomérico fixo com capacidade de 4.000 kN - fornecimento e instalação</t>
  </si>
  <si>
    <t xml:space="preserve">Aparelho de apoio metálico elastomérico fixo com capacidade de 5.500 kN - fornecimento e instalação</t>
  </si>
  <si>
    <t xml:space="preserve">Aparelho de apoio metálico elastomérico fixo com capacidade de 7.500 kN - fornecimento e instalação</t>
  </si>
  <si>
    <t xml:space="preserve">Aparelho de apoio metálico elastomérico fixo com capacidade de 700 kN - fornecimento e instalação</t>
  </si>
  <si>
    <t xml:space="preserve">Aparelho de apoio metálico elastomérico multidirecional com capacidade de 1.500 kN - fornecimento e instalação</t>
  </si>
  <si>
    <t xml:space="preserve">Aparelho de apoio metálico elastomérico multidirecional com capacidade de 10.000 kN - fornecimento e instalação</t>
  </si>
  <si>
    <t xml:space="preserve">Aparelho de apoio metálico elastomérico multidirecional com capacidade de 2.500 kN - fornecimento e instalação</t>
  </si>
  <si>
    <t xml:space="preserve">Aparelho de apoio metálico elastomérico multidirecional com capacidade de 4.000 kN - fornecimento e instalação</t>
  </si>
  <si>
    <t xml:space="preserve">Aparelho de apoio metálico elastomérico multidirecional com capacidade de 5.500 kN - fornecimento e instalação</t>
  </si>
  <si>
    <t xml:space="preserve">Aparelho de apoio metálico elastomérico multidirecional com capacidade de 7.500 kN - fornecimento e instalação</t>
  </si>
  <si>
    <t xml:space="preserve">Aparelho de apoio metálico elastomérico multidirecional com capacidade de 700 kN - fornecimento e instalação</t>
  </si>
  <si>
    <t xml:space="preserve">Aparelho de apoio metálico elastomérico unidirecional com capacidade de 1.500 kN - fornecimento e instalação</t>
  </si>
  <si>
    <t xml:space="preserve">Aparelho de apoio metálico elastomérico unidirecional com capacidade de 10.000 kN - fornecimento e instalação</t>
  </si>
  <si>
    <t xml:space="preserve">Aparelho de apoio metálico elastomérico unidirecional com capacidade de 2.500 kN - fornecimento e instalação</t>
  </si>
  <si>
    <t xml:space="preserve">Aparelho de apoio metálico elastomérico unidirecional com capacidade de 4.000 kN - fornecimento e instalação</t>
  </si>
  <si>
    <t xml:space="preserve">Aparelho de apoio metálico elastomérico unidirecional com capacidade de 5.500 kN - fornecimento e instalação</t>
  </si>
  <si>
    <t xml:space="preserve">Aparelho de apoio metálico elastomérico unidirecional com capacidade de 7.500 kN - fornecimento e instalação</t>
  </si>
  <si>
    <t xml:space="preserve">Aparelho de apoio metálico elastomérico unidirecional com capacidade de 700 kN - fornecimento e instalação</t>
  </si>
  <si>
    <t xml:space="preserve">Aparelho de apoio metálico esférico fixo com capacidade de 1.000 kN - fornecimento e instalação</t>
  </si>
  <si>
    <t xml:space="preserve">Aparelho de apoio metálico esférico fixo com capacidade de 1.500 kN - fornecimento e instalação</t>
  </si>
  <si>
    <t xml:space="preserve">Aparelho de apoio metálico esférico fixo com capacidade de 10.000 kN - fornecimento e instalação</t>
  </si>
  <si>
    <t xml:space="preserve">Aparelho de apoio metálico esférico fixo com capacidade de 2.000 kN - fornecimento e instalação</t>
  </si>
  <si>
    <t xml:space="preserve">Aparelho de apoio metálico esférico fixo com capacidade de 2.500 kN - fornecimento e instalação</t>
  </si>
  <si>
    <t xml:space="preserve">Aparelho de apoio metálico esférico fixo com capacidade de 3.000 kN - fornecimento e instalação</t>
  </si>
  <si>
    <t xml:space="preserve">Aparelho de apoio metálico esférico fixo com capacidade de 3.500 kN - fornecimento e instalação</t>
  </si>
  <si>
    <t xml:space="preserve">Aparelho de apoio metálico esférico fixo com capacidade de 4.000 kN - fornecimento e instalação</t>
  </si>
  <si>
    <t xml:space="preserve">Aparelho de apoio metálico esférico fixo com capacidade de 4.500 kN - fornecimento e instalação</t>
  </si>
  <si>
    <t xml:space="preserve">Aparelho de apoio metálico esférico fixo com capacidade de 5.000 kN - fornecimento e instalação</t>
  </si>
  <si>
    <t xml:space="preserve">Aparelho de apoio metálico esférico fixo com capacidade de 5.500 kN - fornecimento e instalação</t>
  </si>
  <si>
    <t xml:space="preserve">Aparelho de apoio metálico esférico fixo com capacidade de 6.000 kN - fornecimento e instalação</t>
  </si>
  <si>
    <t xml:space="preserve">Aparelho de apoio metálico esférico fixo com capacidade de 6.500 kN - fornecimento e instalação</t>
  </si>
  <si>
    <t xml:space="preserve">Aparelho de apoio metálico esférico fixo com capacidade de 7.000 kN - fornecimento e instalação</t>
  </si>
  <si>
    <t xml:space="preserve">Aparelho de apoio metálico esférico fixo com capacidade de 7.500 kN - fornecimento e instalação</t>
  </si>
  <si>
    <t xml:space="preserve">Aparelho de apoio metálico esférico fixo com capacidade de 8.000 kN - fornecimento e instalação</t>
  </si>
  <si>
    <t xml:space="preserve">Aparelho de apoio metálico esférico fixo com capacidade de 8.500 kN - fornecimento e instalação</t>
  </si>
  <si>
    <t xml:space="preserve">Aparelho de apoio metálico esférico fixo com capacidade de 9.000 kN - fornecimento e instalação</t>
  </si>
  <si>
    <t xml:space="preserve">Aparelho de apoio metálico esférico fixo com capacidade de 9.500 kN - fornecimento e instalação</t>
  </si>
  <si>
    <t xml:space="preserve">Aparelho de apoio metálico esférico multidirecional com capacidade de 1.000 kN - fornecimento e instalação</t>
  </si>
  <si>
    <t xml:space="preserve">Aparelho de apoio metálico esférico multidirecional com capacidade de 1.500 kN - fornecimento e instalação</t>
  </si>
  <si>
    <t xml:space="preserve">Aparelho de apoio metálico esférico multidirecional com capacidade de 10.000 kN - fornecimento e instalação</t>
  </si>
  <si>
    <t xml:space="preserve">Aparelho de apoio metálico esférico multidirecional com capacidade de 2.000 kN - fornecimento e instalação</t>
  </si>
  <si>
    <t xml:space="preserve">Aparelho de apoio metálico esférico multidirecional com capacidade de 2.500 kN - fornecimento e instalação</t>
  </si>
  <si>
    <t xml:space="preserve">Aparelho de apoio metálico esférico multidirecional com capacidade de 3.000 kN - fornecimento e instalação</t>
  </si>
  <si>
    <t xml:space="preserve">Aparelho de apoio metálico esférico multidirecional com capacidade de 3.500 kN - fornecimento e instalação</t>
  </si>
  <si>
    <t xml:space="preserve">Aparelho de apoio metálico esférico multidirecional com capacidade de 4.000 kN - fornecimento e instalação</t>
  </si>
  <si>
    <t xml:space="preserve">Aparelho de apoio metálico esférico multidirecional com capacidade de 4.500 kN - fornecimento e instalação</t>
  </si>
  <si>
    <t xml:space="preserve">Aparelho de apoio metálico esférico multidirecional com capacidade de 5.000 kN - fornecimento e instalação</t>
  </si>
  <si>
    <t xml:space="preserve">Aparelho de apoio metálico esférico multidirecional com capacidade de 5.500 kN - fornecimento e instalação</t>
  </si>
  <si>
    <t xml:space="preserve">Aparelho de apoio metálico esférico multidirecional com capacidade de 6.000 kN - fornecimento e instalação</t>
  </si>
  <si>
    <t xml:space="preserve">Aparelho de apoio metálico esférico multidirecional com capacidade de 6.500 kN - fornecimento e instalação</t>
  </si>
  <si>
    <t xml:space="preserve">Aparelho de apoio metálico esférico multidirecional com capacidade de 7.000 kN - fornecimento e instalação</t>
  </si>
  <si>
    <t xml:space="preserve">Aparelho de apoio metálico esférico multidirecional com capacidade de 7.500 kN - fornecimento e instalação</t>
  </si>
  <si>
    <t xml:space="preserve">Aparelho de apoio metálico esférico multidirecional com capacidade de 8.000 kN - fornecimento e instalação</t>
  </si>
  <si>
    <t xml:space="preserve">Aparelho de apoio metálico esférico multidirecional com capacidade de 8.500 kN - fornecimento e instalação</t>
  </si>
  <si>
    <t xml:space="preserve">Aparelho de apoio metálico esférico multidirecional com capacidade de 9.000 kN - fornecimento e instalação</t>
  </si>
  <si>
    <t xml:space="preserve">Aparelho de apoio metálico esférico multidirecional com capacidade de 9.500 kN - fornecimento e instalação</t>
  </si>
  <si>
    <t xml:space="preserve">Aparelho de apoio metálico esférico unidirecional com capacidade de 1.000 kN - fornecimento e instalação</t>
  </si>
  <si>
    <t xml:space="preserve">Aparelho de apoio metálico esférico unidirecional com capacidade de 1.500 kN - fornecimento e instalação</t>
  </si>
  <si>
    <t xml:space="preserve">Aparelho de apoio metálico esférico unidirecional com capacidade de 10.000 kN - fornecimento e instalação</t>
  </si>
  <si>
    <t xml:space="preserve">Aparelho de apoio metálico esférico unidirecional com capacidade de 2.000 kN - fornecimento e instalação</t>
  </si>
  <si>
    <t xml:space="preserve">Aparelho de apoio metálico esférico unidirecional com capacidade de 2.500 kN - fornecimento e instalação</t>
  </si>
  <si>
    <t xml:space="preserve">Aparelho de apoio metálico esférico unidirecional com capacidade de 3.000 kN - fornecimento e instalação</t>
  </si>
  <si>
    <t xml:space="preserve">Aparelho de apoio metálico esférico unidirecional com capacidade de 3.500 kN - fornecimento e instalação</t>
  </si>
  <si>
    <t xml:space="preserve">Aparelho de apoio metálico esférico unidirecional com capacidade de 4.000 kN - fornecimento e instalação</t>
  </si>
  <si>
    <t xml:space="preserve">Aparelho de apoio metálico esférico unidirecional com capacidade de 4.500 kN - fornecimento e instalação</t>
  </si>
  <si>
    <t xml:space="preserve">Aparelho de apoio metálico esférico unidirecional com capacidade de 5.000 kN - fornecimento e instalação</t>
  </si>
  <si>
    <t xml:space="preserve">Aparelho de apoio metálico esférico unidirecional com capacidade de 5.500 kN - fornecimento e instalação</t>
  </si>
  <si>
    <t xml:space="preserve">Aparelho de apoio metálico esférico unidirecional com capacidade de 6.000 kN - fornecimento e instalação</t>
  </si>
  <si>
    <t xml:space="preserve">Aparelho de apoio metálico esférico unidirecional com capacidade de 6.500 kN - fornecimento e instalação</t>
  </si>
  <si>
    <t xml:space="preserve">Aparelho de apoio metálico esférico unidirecional com capacidade de 7.000 kN - fornecimento e instalação</t>
  </si>
  <si>
    <t xml:space="preserve">Aparelho de apoio metálico esférico unidirecional com capacidade de 7.500 kN - fornecimento e instalação</t>
  </si>
  <si>
    <t xml:space="preserve">Aparelho de apoio metálico esférico unidirecional com capacidade de 8.000 kN - fornecimento e instalação</t>
  </si>
  <si>
    <t xml:space="preserve">Aparelho de apoio metálico esférico unidirecional com capacidade de 8.500 kN - fornecimento e instalação</t>
  </si>
  <si>
    <t xml:space="preserve">Aparelho de apoio metálico esférico unidirecional com capacidade de 9.000 kN - fornecimento e instalação</t>
  </si>
  <si>
    <t xml:space="preserve">Aparelho de apoio metálico esférico unidirecional com capacidade de 9.500 kN - fornecimento e instalação</t>
  </si>
  <si>
    <t xml:space="preserve">Junta de dilatação em elastômero e perfil VV - L = 20 mm e H = 40 mm - fornecimento e instalação</t>
  </si>
  <si>
    <t xml:space="preserve">m</t>
  </si>
  <si>
    <t xml:space="preserve">Junta de dilatação em elastômero e perfil VV - L = 25 mm e H = 50 mm - fornecimento e instalação</t>
  </si>
  <si>
    <t xml:space="preserve">Junta de dilatação em elastômero e perfil VV - L = 35 mm e H = 60 mm - fornecimento e instalação</t>
  </si>
  <si>
    <t xml:space="preserve">Junta de dilatação em elastômero e perfil VV - L = 40 mm e H = 70 mm - fornecimento e instalação</t>
  </si>
  <si>
    <t xml:space="preserve">Junta de dilatação em elastômero e perfil VV - L = 50 mm e H = 80 mm - fornecimento e instalação</t>
  </si>
  <si>
    <t xml:space="preserve">Junta de dilatação em perfil extrudado de borracha vulcanizada</t>
  </si>
  <si>
    <t xml:space="preserve">Lábios poliméricos em junta de pavimento de concreto - L = 20 mm e H = 30 mm - confecção e assentamento</t>
  </si>
  <si>
    <t xml:space="preserve">Armação em aço CA-25 - fornecimento, preparo e colocação</t>
  </si>
  <si>
    <t xml:space="preserve">kg</t>
  </si>
  <si>
    <t xml:space="preserve">Armação em aço CA-50 - fornecimento, preparo e colocação</t>
  </si>
  <si>
    <t xml:space="preserve">Armação em aço CA-60 - fornecimento, preparo e colocação</t>
  </si>
  <si>
    <t xml:space="preserve">Chumbador tipo espera em aço CA-25 para fixação de estrutura metálica em concreto - fornecimento e instalação</t>
  </si>
  <si>
    <t xml:space="preserve">Luva de emenda com rosca cônica para aço CA-50 - D = 12,5 mm - fornecimento e instalação</t>
  </si>
  <si>
    <t xml:space="preserve">Luva de emenda com rosca cônica para aço CA-50 - D = 16 mm - fornecimento e instalação</t>
  </si>
  <si>
    <t xml:space="preserve">Luva de emenda com rosca cônica para aço CA-50 - D = 20 mm - fornecimento e instalação</t>
  </si>
  <si>
    <t xml:space="preserve">Luva de emenda com rosca cônica para aço CA-50 - D = 25 mm - fornecimento e instalação</t>
  </si>
  <si>
    <t xml:space="preserve">Luva de emenda com rosca cônica para aço CA-50 - D = 32 mm - fornecimento e instalação</t>
  </si>
  <si>
    <t xml:space="preserve">Luva de emenda prensada para aço CA-50 - D = 12,5 mm - fornecimento e instalação</t>
  </si>
  <si>
    <t xml:space="preserve">Luva de emenda prensada para aço CA-50 - D = 16 mm - fornecimento e instalação</t>
  </si>
  <si>
    <t xml:space="preserve">Luva de emenda prensada para aço CA-50 - D = 20 mm - fornecimento e instalação</t>
  </si>
  <si>
    <t xml:space="preserve">Luva de emenda prensada para aço CA-50 - D = 25 mm - fornecimento e instalação</t>
  </si>
  <si>
    <t xml:space="preserve">Luva de emenda prensada para aço CA-50 - D = 32 mm - fornecimento e instalação</t>
  </si>
  <si>
    <t xml:space="preserve">Tela de aço eletrosoldada - fornecimento, preparo e colocação</t>
  </si>
  <si>
    <t xml:space="preserve">Treliça nervurada três barras longitudinais interligadas por duas diagonais sinusoidal - fornecimento e instalação</t>
  </si>
  <si>
    <t xml:space="preserve">Arco metálico galvanizado tipo MP 152S - arco alto - vão = 10,08 m e altura = 6,12 m - aterro rodoviário mínimo = 0,90 m e máximo = 5,00 m - areia e brita comerciais</t>
  </si>
  <si>
    <t xml:space="preserve">Arco metálico galvanizado tipo MP 152S - arco alto - vão = 10,08 m e altura = 6,12 m - aterro rodoviário mínimo = 0,90 m e máximo = 5,00 m - areia extraída e brita produzida</t>
  </si>
  <si>
    <t xml:space="preserve">Arco metálico galvanizado tipo MP 152S - arco alto - vão = 10,31 m e altura = 6,17 m - aterro rodoviário mínimo = 0,90 m e máximo = 4,90 m - areia e brita comerciais</t>
  </si>
  <si>
    <t xml:space="preserve">Arco metálico galvanizado tipo MP 152S - arco alto - vão = 10,31 m e altura = 6,17 m - aterro rodoviário mínimo = 0,90 m e máximo = 4,90 m - areia extraída e brita produzida</t>
  </si>
  <si>
    <t xml:space="preserve">Arco metálico galvanizado tipo MP 152S - arco alto - vão = 10,36 m e altura = 5,38 m - aterro rodoviário mínimo = 1,20 m e máximo = 3,60 m - areia e brita comerciais</t>
  </si>
  <si>
    <t xml:space="preserve">Arco metálico galvanizado tipo MP 152S - arco alto - vão = 10,36 m e altura = 5,38 m - aterro rodoviário mínimo = 1,20 m e máximo = 3,60 m - areia extraída e brita produzida</t>
  </si>
  <si>
    <t xml:space="preserve">Arco metálico galvanizado tipo MP 152S - arco alto - vão = 10,54 m e altura = 6,05 m - aterro rodoviário mínimo = 1,20 m e máximo = 4,20 m - areia e brita comerciais</t>
  </si>
  <si>
    <t xml:space="preserve">Arco metálico galvanizado tipo MP 152S - arco alto - vão = 10,54 m e altura = 6,05 m - aterro rodoviário mínimo = 1,20 m e máximo = 4,20 m - areia extraída e brita produzida</t>
  </si>
  <si>
    <t xml:space="preserve">Arco metálico galvanizado tipo MP 152S - arco alto - vão = 10,57 m e altura = 5,41 m - aterro rodoviário mínimo = 1,20 m e máximo = 4,10 m - areia e brita comerciais</t>
  </si>
  <si>
    <t xml:space="preserve">Arco metálico galvanizado tipo MP 152S - arco alto - vão = 10,57 m e altura = 5,41 m - aterro rodoviário mínimo = 1,20 m e máximo = 4,10 m - areia extraída e brita produzida</t>
  </si>
  <si>
    <t xml:space="preserve">Arco metálico galvanizado tipo MP 152S - arco alto - vão = 10,74 m e altura = 6,48 m - aterro rodoviário mínimo = 1,20 m e máximo = 4,70 m - areia e brita comerciais</t>
  </si>
  <si>
    <t xml:space="preserve">Arco metálico galvanizado tipo MP 152S - arco alto - vão = 10,74 m e altura = 6,48 m - aterro rodoviário mínimo = 1,20 m e máximo = 4,70 m - areia extraída e brita produzida</t>
  </si>
  <si>
    <t xml:space="preserve">Arco metálico galvanizado tipo MP 152S - arco alto - vão = 10,77 m e altura = 6,10 m - aterro rodoviário mínimo = 1,20 m e máximo = 4,70 m - areia e brita comerciais</t>
  </si>
  <si>
    <t xml:space="preserve">Arco metálico galvanizado tipo MP 152S - arco alto - vão = 10,77 m e altura = 6,10 m - aterro rodoviário mínimo = 1,20 m e máximo = 4,70 m - areia extraída e brita produzida</t>
  </si>
  <si>
    <t xml:space="preserve">Arco metálico galvanizado tipo MP 152S - arco alto - vão = 10,97 m e altura = 6,53 m - aterro rodoviário mínimo = 1,20 m e máximo = 4,70 m - areia e brita comerciais</t>
  </si>
  <si>
    <t xml:space="preserve">Arco metálico galvanizado tipo MP 152S - arco alto - vão = 10,97 m e altura = 6,53 m - aterro rodoviário mínimo = 1,20 m e máximo = 4,70 m - areia extraída e brita produzida</t>
  </si>
  <si>
    <t xml:space="preserve">Arco metálico galvanizado tipo MP 152S - arco alto - vão = 11,35 m e altura = 7,12 m - aterro rodoviário mínimo = 1,20 m e máximo = 4,70 m - areia e brita comerciais</t>
  </si>
  <si>
    <t xml:space="preserve">Arco metálico galvanizado tipo MP 152S - arco alto - vão = 11,35 m e altura = 7,12 m - aterro rodoviário mínimo = 1,20 m e máximo = 4,70 m - areia extraída e brita produzida</t>
  </si>
  <si>
    <t xml:space="preserve">Arco metálico galvanizado tipo MP 152S - arco alto - vão = 11,58 m e altura = 7,16 m - aterro rodoviário mínimo = 1,20 m e máximo = 6,40 m - areia e brita comerciais</t>
  </si>
  <si>
    <t xml:space="preserve">Arco metálico galvanizado tipo MP 152S - arco alto - vão = 11,58 m e altura = 7,16 m - aterro rodoviário mínimo = 1,20 m e máximo = 6,40 m - areia extraída e brita produzida</t>
  </si>
  <si>
    <t xml:space="preserve">Arco metálico galvanizado tipo MP 152S - arco alto - vão = 6,12 m e altura = 2,77 m - aterro rodoviário mínimo = 0,75 m e máximo = 5,40 m - areia e brita comerciais</t>
  </si>
  <si>
    <t xml:space="preserve">Arco metálico galvanizado tipo MP 152S - arco alto - vão = 6,12 m e altura = 2,77 m - aterro rodoviário mínimo = 0,75 m e máximo = 5,40 m - areia extraída e brita produzida</t>
  </si>
  <si>
    <t xml:space="preserve">Arco metálico galvanizado tipo MP 152S - arco alto - vão = 6,30 m e altura = 3,68 m - aterro rodoviário mínimo = 0,75 m e máximo = 7,50 m - areia e brita comerciais</t>
  </si>
  <si>
    <t xml:space="preserve">Arco metálico galvanizado tipo MP 152S - arco alto - vão = 6,30 m e altura = 3,68 m - aterro rodoviário mínimo = 0,75 m e máximo = 7,50 m - areia extraída e brita produzida</t>
  </si>
  <si>
    <t xml:space="preserve">Arco metálico galvanizado tipo MP 152S - arco alto - vão = 6,55 m e altura = 3,56 m - aterro rodoviário mínimo = 0,75 m e máximo = 4,9 m - areia extraída e brita produzida</t>
  </si>
  <si>
    <t xml:space="preserve">Arco metálico galvanizado tipo MP 152S - arco alto - vão = 6,55 m e altura = 3,56 m - aterro rodoviário mínimo = 0,75 m e máximo = 4,90 m - areia e brita comerciais</t>
  </si>
  <si>
    <t xml:space="preserve">Arco metálico galvanizado tipo MP 152S - arco alto - vão = 6,78 m e altura = 3,61 m - aterro rodoviário mínimo = 0,75 m e máximo = 4,80 m - areia e brita comerciais</t>
  </si>
  <si>
    <t xml:space="preserve">Arco metálico galvanizado tipo MP 152S - arco alto - vão = 6,78 m e altura = 3,61 m - aterro rodoviário mínimo = 0,75 m e máximo = 4,80 m - areia extraída e brita produzida</t>
  </si>
  <si>
    <t xml:space="preserve">Arco metálico galvanizado tipo MP 152S - arco alto - vão = 6,96 m e altura = 4,42 m - aterro rodoviário mínimo = 0,75 m e máximo = 8,10 m - areia e brita comerciais</t>
  </si>
  <si>
    <t xml:space="preserve">Arco metálico galvanizado tipo MP 152S - arco alto - vão = 6,96 m e altura = 4,42 m - aterro rodoviário mínimo = 0,75 m e máximo = 8,10 m - areia extraída e brita produzida</t>
  </si>
  <si>
    <t xml:space="preserve">Arco metálico galvanizado tipo MP 152S - arco alto - vão = 6,99 m e altura = 4,27 m - aterro rodoviário mínimo = 0,75 m e máximo = 5,70 m - areia e brita comerciais</t>
  </si>
  <si>
    <t xml:space="preserve">Arco metálico galvanizado tipo MP 152S - arco alto - vão = 6,99 m e altura = 4,27 m - aterro rodoviário mínimo = 0,75 m e máximo = 5,70 m - areia extraída e brita produzida</t>
  </si>
  <si>
    <t xml:space="preserve">Arco metálico galvanizado tipo MP 152S - arco alto - vão = 7,01 m e altura = 3,63 m - aterro rodoviário mínimo = 0,75 m e máximo = 4,60 m - areia e brita comerciais</t>
  </si>
  <si>
    <t xml:space="preserve">Arco metálico galvanizado tipo MP 152S - arco alto - vão = 7,01 m e altura = 3,63 m - aterro rodoviário mínimo = 0,75 m e máximo = 4,60 m - areia extraída e brita produzida</t>
  </si>
  <si>
    <t xml:space="preserve">Arco metálico galvanizado tipo MP 152S - arco alto - vão = 7,24 m e altura = 3,68 m - aterro rodoviário mínimo = 0,90 m e máximo = 4,4 m - areia e brita comerciais</t>
  </si>
  <si>
    <t xml:space="preserve">Arco metálico galvanizado tipo MP 152S - arco alto - vão = 7,24 m e altura = 3,68 m - aterro rodoviário mínimo = 0,90 m e máximo = 4,40 m - areia extraída e brita produzida</t>
  </si>
  <si>
    <t xml:space="preserve">Arco metálico galvanizado tipo MP 152S - arco alto - vão = 7,42 m e altura = 4,52 m - aterro rodoviário mínimo = 0,90 m e máximo = 6,40 m - areia e brita comerciais</t>
  </si>
  <si>
    <t xml:space="preserve">Arco metálico galvanizado tipo MP 152S - arco alto - vão = 7,42 m e altura = 4,52 m - aterro rodoviário mínimo = 0,90 m e máximo = 6,40 m - areia extraída e brita produzida</t>
  </si>
  <si>
    <t xml:space="preserve">Arco metálico galvanizado tipo MP 152S - arco alto - vão = 7,47 m e altura = 4,19 m - aterro rodoviário mínimo = 0,90 m e máximo = 4,30 m - areia e brita comerciais</t>
  </si>
  <si>
    <t xml:space="preserve">Arco metálico galvanizado tipo MP 152S - arco alto - vão = 7,47 m e altura = 4,19 m - aterro rodoviário mínimo = 0,90 m e máximo = 4,30 m - areia extraída e brita produzida</t>
  </si>
  <si>
    <t xml:space="preserve">Arco metálico galvanizado tipo MP 152S - arco alto - vão = 7,67 m e altura = 3,99 m - aterro rodoviário mínimo = 0,90 m e máximo = 4,10 m - areia e brita comerciais</t>
  </si>
  <si>
    <t xml:space="preserve">Arco metálico galvanizado tipo MP 152S - arco alto - vão = 7,67 m e altura = 3,99 m - aterro rodoviário mínimo = 0,90 m e máximo = 4,10 m - areia extraída e brita produzida</t>
  </si>
  <si>
    <t xml:space="preserve">Arco metálico galvanizado tipo MP 152S - arco alto - vão = 7,85 m e altura = 4,60 m - aterro rodoviário mínimo = 0,90 m e máximo = 6,00 m - areia e brita comerciais</t>
  </si>
  <si>
    <t xml:space="preserve">Arco metálico galvanizado tipo MP 152S - arco alto - vão = 7,85 m e altura = 4,60 m - aterro rodoviário mínimo = 0,90 m e máximo = 6,00 m - areia extraída e brita produzida</t>
  </si>
  <si>
    <t xml:space="preserve">Arco metálico galvanizado tipo MP 152S - arco alto - vão = 7,90 m e altura = 4,04 m - aterro rodoviário mínimo = 0,90 m e máximo = 4,00 m - areia e brita comerciais</t>
  </si>
  <si>
    <t xml:space="preserve">Arco metálico galvanizado tipo MP 152S - arco alto - vão = 7,90 m e altura = 4,04 m - aterro rodoviário mínimo = 0,90 m e máximo = 4,00 m - areia extraída e brita produzida</t>
  </si>
  <si>
    <t xml:space="preserve">Arco metálico galvanizado tipo MP 152S - arco alto - vão = 8,08 m e altura = 4,65 m - aterro rodoviário mínimo = 0,90 m e máximo = 5,80 m - areia e brita comerciais</t>
  </si>
  <si>
    <t xml:space="preserve">Arco metálico galvanizado tipo MP 152S - arco alto - vão = 8,08 m e altura = 4,65 m - aterro rodoviário mínimo = 0,90 m e máximo = 5,80 m - areia extraída e brita produzida</t>
  </si>
  <si>
    <t xml:space="preserve">Arco metálico galvanizado tipo MP 152S - arco alto - vão = 8,31 m e altura = 4,70 m - aterro rodoviário mínimo = 0,90 m e máximo = 5,60 m - areia e brita comerciais</t>
  </si>
  <si>
    <t xml:space="preserve">Arco metálico galvanizado tipo MP 152S - arco alto - vão = 8,31 m e altura = 4,70 m - aterro rodoviário mínimo = 0,90 m e máximo = 5,60 m - areia extraída e brita produzida</t>
  </si>
  <si>
    <t xml:space="preserve">Arco metálico galvanizado tipo MP 152S - arco alto - vão = 8,36 m e altura = 4,11 m - aterro rodoviário mínimo = 0,90 m e máximo = 3,70 m - areia e brita comerciais</t>
  </si>
  <si>
    <t xml:space="preserve">Arco metálico galvanizado tipo MP 152S - arco alto - vão = 8,36 m e altura = 4,11 m - aterro rodoviário mínimo = 0,90 m e máximo = 3,70 m - areia extraída e brita produzida</t>
  </si>
  <si>
    <t xml:space="preserve">Arco metálico galvanizado tipo MP 152S - arco alto - vão = 8,59 m e altura = 4,39 m - aterro rodoviário mínimo = 0,90 m e máximo = 3,60 m - areia e brita comerciais</t>
  </si>
  <si>
    <t xml:space="preserve">Arco metálico galvanizado tipo MP 152S - arco alto - vão = 8,59 m e altura = 4,39 m - aterro rodoviário mínimo = 0,90 m e máximo = 3,60 m - areia extraída e brita produzida</t>
  </si>
  <si>
    <t xml:space="preserve">Arco metálico galvanizado tipo MP 152S - arco alto - vão = 8,97 m e altura = 5,00 m - aterro rodoviário mínimo = 0,90 m e máximo = 5,80 m - areia e brita comerciais</t>
  </si>
  <si>
    <t xml:space="preserve">Arco metálico galvanizado tipo MP 152S - arco alto - vão = 8,97 m e altura = 5,00 m - aterro rodoviário mínimo = 0,90 m e máximo = 5,80 m - areia extraída e brita produzida</t>
  </si>
  <si>
    <t xml:space="preserve">Arco metálico galvanizado tipo MP 152S - arco alto - vão = 9,17 m e altura = 5,49 m - aterro rodoviário mínimo = 0,90 m e máximo = 5,60 m - areia e brita comerciais</t>
  </si>
  <si>
    <t xml:space="preserve">Arco metálico galvanizado tipo MP 152S - arco alto - vão = 9,17 m e altura = 5,49 m - aterro rodoviário mínimo = 0,90 m e máximo = 5,60 m - areia extraída e brita produzida</t>
  </si>
  <si>
    <t xml:space="preserve">Arco metálico galvanizado tipo MP 152S - arco alto - vão = 9,22 m e altura = 4,70 m - aterro rodoviário mínimo = 0,90 m e máximo = 4,10 m - areia e brita comerciais</t>
  </si>
  <si>
    <t xml:space="preserve">Arco metálico galvanizado tipo MP 152S - arco alto - vão = 9,22 m e altura = 4,70 m - aterro rodoviário mínimo = 0,90 m e máximo = 4,10 m - areia extraída e brita produzida</t>
  </si>
  <si>
    <t xml:space="preserve">Arco metálico galvanizado tipo MP 152S - arco alto - vão = 9,45 m e altura = 4,75 m - aterro rodoviário mínimo = 0,90 m e máximo = 4,00 m - areia e brita comerciais</t>
  </si>
  <si>
    <t xml:space="preserve">Arco metálico galvanizado tipo MP 152S - arco alto - vão = 9,45 m e altura = 4,75 m - aterro rodoviário mínimo = 0,90 m e máximo = 4,00 m - areia extraída e brita produzida</t>
  </si>
  <si>
    <t xml:space="preserve">Arco metálico galvanizado tipo MP 152S - arco alto - vão = 9,63 m e altura = 5,59 m - aterro rodoviário mínimo = 0,90 m e máximo = 5,30 m - areia e brita comerciais</t>
  </si>
  <si>
    <t xml:space="preserve">Arco metálico galvanizado tipo MP 152S - arco alto - vão = 9,63 m e altura = 5,59 m - aterro rodoviário mínimo = 0,90 m e máximo = 5,30 m - areia extraída e brita produzida</t>
  </si>
  <si>
    <t xml:space="preserve">Arco metálico galvanizado tipo MP 152S - arco alto - vão = 9,65 m e altura = 5,41 m - aterro rodoviário mínimo = 0,90 m e máximo = 4,70 m - areia e brita comerciais</t>
  </si>
  <si>
    <t xml:space="preserve">Arco metálico galvanizado tipo MP 152S - arco alto - vão = 9,65 m e altura = 5,41 m - aterro rodoviário mínimo = 0,90 m e máximo = 4,70 m - areia extraída e brita produzida</t>
  </si>
  <si>
    <t xml:space="preserve">Arco metálico galvanizado tipo MP 152S - arco alto - vão = 9,68 m e altura = 5,23 m - aterro rodoviário mínimo = 0,90 m e máximo = 3,90 m - areia e brita comerciais</t>
  </si>
  <si>
    <t xml:space="preserve">Arco metálico galvanizado tipo MP 152S - arco alto - vão = 9,68 m e altura = 5,23 m - aterro rodoviário mínimo = 0,90 m e máximo = 3,90 m - areia extraída e brita produzida</t>
  </si>
  <si>
    <t xml:space="preserve">Arco metálico galvanizado tipo MP 152S - arco alto - vão = 9,86 m e altura = 6,07 m - aterro rodoviário mínimo = 0,90 m e máximo = 5,20 m - areia e brita comerciais</t>
  </si>
  <si>
    <t xml:space="preserve">Arco metálico galvanizado tipo MP 152S - arco alto - vão = 9,86 m e altura = 6,07 m - aterro rodoviário mínimo = 0,90 m e máximo = 5,20 m - areia extraída e brita produzida</t>
  </si>
  <si>
    <t xml:space="preserve">Arco metálico galvanizado tipo MP 152S - arco alto - vão = 9,91 m e altura = 5,28 m - aterro rodoviário mínimo = 0,90 m e máximo = 3,80 m - areia e brita comerciais</t>
  </si>
  <si>
    <t xml:space="preserve">Arco metálico galvanizado tipo MP 152S - arco alto - vão = 9,91 m e altura = 5,28 m - aterro rodoviário mínimo = 0,90 m e máximo = 3,80 m - areia extraída e brita produzida</t>
  </si>
  <si>
    <t xml:space="preserve">Arco metálico galvanizado tipo MP 152S - ovóide - vão = 7,21 m e altura = 7,82 m - aterro rodoviário mínimo = 0,75 m e máximo = 6,70 m - areia e brita comerciais</t>
  </si>
  <si>
    <t xml:space="preserve">Arco metálico galvanizado tipo MP 152S - ovóide - vão = 7,21 m e altura = 7,82 m - aterro rodoviário mínimo = 0,75 m e máximo = 6,70 m - areia extraída e brita produzida</t>
  </si>
  <si>
    <t xml:space="preserve">Arco metálico galvanizado tipo MP 152S - ovóide - vão = 7,31 m e altura = 7,87 m - aterro rodoviário mínimo = 0,90 m e máximo = 6,80 m - areia e brita comerciais</t>
  </si>
  <si>
    <t xml:space="preserve">Arco metálico galvanizado tipo MP 152S - ovóide - vão = 7,31 m e altura = 7,87 m - aterro rodoviário mínimo = 0,90 m e máximo = 6,80 m - areia extraída e brita produzida</t>
  </si>
  <si>
    <t xml:space="preserve">Arco metálico galvanizado tipo MP 152S - ovóide - vão = 7,57 m e altura = 8,44 m - aterro rodoviário mínimo = 0,90 m e máximo = 5,60 m - areia e brita comerciais</t>
  </si>
  <si>
    <t xml:space="preserve">Arco metálico galvanizado tipo MP 152S - ovóide - vão = 7,57 m e altura = 8,44 m - aterro rodoviário mínimo = 0,90 m e máximo = 5,60 m - areia extraída e brita produzida</t>
  </si>
  <si>
    <t xml:space="preserve">Arco metálico galvanizado tipo MP 152S - ovóide - vão = 7,77 m e altura = 7,90 m - aterro rodoviário mínimo = 0,90 m e máximo = 6,80 m - areia e brita comerciais</t>
  </si>
  <si>
    <t xml:space="preserve">Arco metálico galvanizado tipo MP 152S - ovóide - vão = 7,77 m e altura = 7,90 m - aterro rodoviário mínimo = 0,90 m e máximo = 6,80 m - areia extraída e brita produzida</t>
  </si>
  <si>
    <t xml:space="preserve">Arco metálico galvanizado tipo MP 152S - ovóide - vão = 8,13 m e altura = 8,01 m - aterro rodoviário mínimo = 0,90 m e máximo = 3,50 m - areia e brita comerciais</t>
  </si>
  <si>
    <t xml:space="preserve">Arco metálico galvanizado tipo MP 152S - ovóide - vão = 8,13 m e altura = 8,01 m - aterro rodoviário mínimo = 0,90 m e máximo = 3,50 m - areia extraída e brita produzida</t>
  </si>
  <si>
    <t xml:space="preserve">Arco metálico galvanizado tipo MP 152S - ovóide - vão = 8,36 m e altura = 8,23 m - aterro rodoviário mínimo = 0,90 m e máximo = 4,30 m - areia e brita comerciais</t>
  </si>
  <si>
    <t xml:space="preserve">Arco metálico galvanizado tipo MP 152S - ovóide - vão = 8,36 m e altura = 8,23 m - aterro rodoviário mínimo = 0,90 m e máximo = 4,30 m - areia extraída e brita produzida</t>
  </si>
  <si>
    <t xml:space="preserve">Arco metálico galvanizado tipo MP 152S - ovóide - vão = 8,56 m e altura = 8,48 m - aterro rodoviário mínimo = 0,90 m e máximo = 5,30 m - areia e brita comerciais</t>
  </si>
  <si>
    <t xml:space="preserve">Arco metálico galvanizado tipo MP 152S - ovóide - vão = 8,56 m e altura = 8,48 m - aterro rodoviário mínimo = 0,90 m e máximo = 5,30 m - areia extraída e brita produzida</t>
  </si>
  <si>
    <t xml:space="preserve">Arco metálico galvanizado tipo MP 152S - ovóide - vão = 8,71 m e altura = 9,32 m - aterro rodoviário mínimo = 0,90 m e máximo = 6,00 m - areia e brita comerciais</t>
  </si>
  <si>
    <t xml:space="preserve">Arco metálico galvanizado tipo MP 152S - ovóide - vão = 8,71 m e altura = 9,32 m - aterro rodoviário mínimo = 0,90 m e máximo = 6,00 m - areia extraída e brita produzida</t>
  </si>
  <si>
    <t xml:space="preserve">Arco metálico galvanizado tipo MP 152S - ovóide - vão = 9,15 m e altura = 9,04 m - aterro rodoviário mínimo = 0,90 m e máximo = 4,70 m - areia e brita comerciais</t>
  </si>
  <si>
    <t xml:space="preserve">Arco metálico galvanizado tipo MP 152S - ovóide - vão = 9,15 m e altura = 9,04 m - aterro rodoviário mínimo = 0,90 m e máximo = 4,70 m - areia extraída e brita produzida</t>
  </si>
  <si>
    <t xml:space="preserve">Arco metálico galvanizado tipo MP 152S - ovóide - vão = 9,15 m e altura = 9,50 m - aterro rodoviário mínimo = 0,90 m e máximo = 5,70 m - areia e brita comerciais</t>
  </si>
  <si>
    <t xml:space="preserve">Arco metálico galvanizado tipo MP 152S - ovóide - vão = 9,15 m e altura = 9,50 m - aterro rodoviário mínimo = 0,90 m e máximo = 5,70 m - areia extraída e brita produzida</t>
  </si>
  <si>
    <t xml:space="preserve">Argamassa de solo-cimento com 10% de cimento e material de jazida - preparo e injeção em tunnel liner</t>
  </si>
  <si>
    <t xml:space="preserve">m³</t>
  </si>
  <si>
    <t xml:space="preserve">Bueiro metálico com chapas múltiplas MP 100 com revestimento em epóxi - D = 0,60 m - brita comercial</t>
  </si>
  <si>
    <t xml:space="preserve">Bueiro metálico com chapas múltiplas MP 100 com revestimento em epóxi - D = 0,60 m - brita produzida</t>
  </si>
  <si>
    <t xml:space="preserve">Bueiro metálico com chapas múltiplas MP 100 com revestimento em epóxi - D = 0,70 m - brita comercial</t>
  </si>
  <si>
    <t xml:space="preserve">Bueiro metálico com chapas múltiplas MP 100 com revestimento em epóxi - D = 0,70 m - brita produzida</t>
  </si>
  <si>
    <t xml:space="preserve">Bueiro metálico com chapas múltiplas MP 100 com revestimento em epóxi - D = 0,80 m - brita comercial</t>
  </si>
  <si>
    <t xml:space="preserve">Bueiro metálico com chapas múltiplas MP 100 com revestimento em epóxi - D = 0,80 m - brita produzida</t>
  </si>
  <si>
    <t xml:space="preserve">Bueiro metálico com chapas múltiplas MP 100 com revestimento em epóxi - D = 0,90 m - brita comercial</t>
  </si>
  <si>
    <t xml:space="preserve">Bueiro metálico com chapas múltiplas MP 100 com revestimento em epóxi - D = 0,90 m - brita produzida</t>
  </si>
  <si>
    <t xml:space="preserve">Bueiro metálico com chapas múltiplas MP 100 com revestimento em epóxi - D = 1,00 m - brita comercial</t>
  </si>
  <si>
    <t xml:space="preserve">Bueiro metálico com chapas múltiplas MP 100 com revestimento em epóxi - D = 1,00 m - brita produzida</t>
  </si>
  <si>
    <t xml:space="preserve">Bueiro metálico com chapas múltiplas MP 100 com revestimento em epóxi - D = 1,10 m - brita comercial</t>
  </si>
  <si>
    <t xml:space="preserve">Bueiro metálico com chapas múltiplas MP 100 com revestimento em epóxi - D = 1,10 m - brita produzida</t>
  </si>
  <si>
    <t xml:space="preserve">Bueiro metálico com chapas múltiplas MP 100 com revestimento em epóxi - D = 1,20 m - brita comercial</t>
  </si>
  <si>
    <t xml:space="preserve">Bueiro metálico com chapas múltiplas MP 100 com revestimento em epóxi - D = 1,20 m - brita produzida</t>
  </si>
  <si>
    <t xml:space="preserve">Bueiro metálico com chapas múltiplas MP 100 com revestimento em epóxi - D = 1,30 m - brita comercial</t>
  </si>
  <si>
    <t xml:space="preserve">Bueiro metálico com chapas múltiplas MP 100 com revestimento em epóxi - D = 1,30 m - brita produzida</t>
  </si>
  <si>
    <t xml:space="preserve">Bueiro metálico com chapas múltiplas MP 100 com revestimento em epóxi - D = 1,40 m - brita comercial</t>
  </si>
  <si>
    <t xml:space="preserve">Bueiro metálico com chapas múltiplas MP 100 com revestimento em epóxi - D = 1,40 m - brita produzida</t>
  </si>
  <si>
    <t xml:space="preserve">Bueiro metálico com chapas múltiplas MP 100 com revestimento em epóxi - D = 1,50 m - brita comercial</t>
  </si>
  <si>
    <t xml:space="preserve">Bueiro metálico com chapas múltiplas MP 100 com revestimento em epóxi - D = 1,50 m - brita produzida</t>
  </si>
  <si>
    <t xml:space="preserve">Bueiro metálico com chapas múltiplas MP 100 com revestimento em epóxi - D = 1,60 m - brita comercial</t>
  </si>
  <si>
    <t xml:space="preserve">Bueiro metálico com chapas múltiplas MP 100 com revestimento em epóxi - D = 1,60 m - brita produzida</t>
  </si>
  <si>
    <t xml:space="preserve">Bueiro metálico com chapas múltiplas MP 100 com revestimento em epóxi - D = 1,70 m - brita comercial</t>
  </si>
  <si>
    <t xml:space="preserve">Bueiro metálico com chapas múltiplas MP 100 com revestimento em epóxi - D = 1,70 m - brita produzida</t>
  </si>
  <si>
    <t xml:space="preserve">Bueiro metálico com chapas múltiplas MP 100 com revestimento em epóxi - D = 1,80 m - brita comercial</t>
  </si>
  <si>
    <t xml:space="preserve">Bueiro metálico com chapas múltiplas MP 100 com revestimento em epóxi - D = 1,80 m - brita produzida</t>
  </si>
  <si>
    <t xml:space="preserve">Bueiro metálico com chapas múltiplas MP 100 com revestimento em epóxi - D = 1,90 m - brita comercial</t>
  </si>
  <si>
    <t xml:space="preserve">Bueiro metálico com chapas múltiplas MP 100 com revestimento em epóxi - D = 1,90 m - brita produzida</t>
  </si>
  <si>
    <t xml:space="preserve">Bueiro metálico com chapas múltiplas MP 100 com revestimento em epóxi - D = 2,00 m - brita comercial</t>
  </si>
  <si>
    <t xml:space="preserve">Bueiro metálico com chapas múltiplas MP 100 com revestimento em epóxi - D = 2,00 m - brita produzida</t>
  </si>
  <si>
    <t xml:space="preserve">Bueiro metálico com chapas múltiplas MP 100 com revestimento em epóxi - D = 2,10 m - brita comercial</t>
  </si>
  <si>
    <t xml:space="preserve">Bueiro metálico com chapas múltiplas MP 100 com revestimento em epóxi - D = 2,10 m - brita produzida</t>
  </si>
  <si>
    <t xml:space="preserve">Bueiro metálico com chapas múltiplas MP 100 com revestimento em epóxi - D = 2,20 m - brita comercial</t>
  </si>
  <si>
    <t xml:space="preserve">Bueiro metálico com chapas múltiplas MP 100 com revestimento em epóxi - D = 2,20 m - brita produzida</t>
  </si>
  <si>
    <t xml:space="preserve">Bueiro metálico com chapas múltiplas MP 100 com revestimento em epóxi - D = 2,30 m - brita comercial</t>
  </si>
  <si>
    <t xml:space="preserve">Bueiro metálico com chapas múltiplas MP 100 com revestimento em epóxi - D = 2,30 m - brita produzida</t>
  </si>
  <si>
    <t xml:space="preserve">Bueiro metálico com chapas múltiplas MP 100 com revestimento em epóxi - D = 2,40 m - brita comercial</t>
  </si>
  <si>
    <t xml:space="preserve">Bueiro metálico com chapas múltiplas MP 100 com revestimento em epóxi - D = 2,40 m - brita produzida</t>
  </si>
  <si>
    <t xml:space="preserve">Bueiro metálico com chapas múltiplas MP 100 com revestimento em epóxi - D = 2,50 m - brita comercial</t>
  </si>
  <si>
    <t xml:space="preserve">Bueiro metálico com chapas múltiplas MP 100 com revestimento em epóxi - D = 2,50 m - brita produzida</t>
  </si>
  <si>
    <t xml:space="preserve">Bueiro metálico com chapas múltiplas MP 100 com revestimento em epóxi - D = 2,60 m - brita comercial</t>
  </si>
  <si>
    <t xml:space="preserve">Bueiro metálico com chapas múltiplas MP 100 com revestimento em epóxi - D = 2,60 m - brita produzida</t>
  </si>
  <si>
    <t xml:space="preserve">Bueiro metálico com chapas múltiplas MP 100 com revestimento em epóxi - D = 2,70 m - brita comercial</t>
  </si>
  <si>
    <t xml:space="preserve">Bueiro metálico com chapas múltiplas MP 100 com revestimento em epóxi - D = 2,70 m - brita produzida</t>
  </si>
  <si>
    <t xml:space="preserve">Bueiro metálico com chapas múltiplas MP 100 com revestimento em epóxi - D = 2,80 m - brita comercial</t>
  </si>
  <si>
    <t xml:space="preserve">Bueiro metálico com chapas múltiplas MP 100 com revestimento em epóxi - D = 2,80 m - brita produzida</t>
  </si>
  <si>
    <t xml:space="preserve">Bueiro metálico com chapas múltiplas MP 100 galvanizadas - D = 0,60 m - brita comercial</t>
  </si>
  <si>
    <t xml:space="preserve">Bueiro metálico com chapas múltiplas MP 100 galvanizadas - D = 0,60 m - brita produzida</t>
  </si>
  <si>
    <t xml:space="preserve">Bueiro metálico com chapas múltiplas MP 100 galvanizadas - D = 0,70 m - brita comercial</t>
  </si>
  <si>
    <t xml:space="preserve">Bueiro metálico com chapas múltiplas MP 100 galvanizadas - D = 0,70 m - brita produzida</t>
  </si>
  <si>
    <t xml:space="preserve">Bueiro metálico com chapas múltiplas MP 100 galvanizadas - D = 0,80 m - brita comercial</t>
  </si>
  <si>
    <t xml:space="preserve">Bueiro metálico com chapas múltiplas MP 100 galvanizadas - D = 0,80 m - brita produzida</t>
  </si>
  <si>
    <t xml:space="preserve">Bueiro metálico com chapas múltiplas MP 100 galvanizadas - D = 0,90 m - brita comercial</t>
  </si>
  <si>
    <t xml:space="preserve">Bueiro metálico com chapas múltiplas MP 100 galvanizadas - D = 0,90 m - brita produzida</t>
  </si>
  <si>
    <t xml:space="preserve">Bueiro metálico com chapas múltiplas MP 100 galvanizadas - D = 1,00 m - brita comercial</t>
  </si>
  <si>
    <t xml:space="preserve">Bueiro metálico com chapas múltiplas MP 100 galvanizadas - D = 1,00 m - brita produzida</t>
  </si>
  <si>
    <t xml:space="preserve">Bueiro metálico com chapas múltiplas MP 100 galvanizadas - D = 1,10 m - brita comercial</t>
  </si>
  <si>
    <t xml:space="preserve">Bueiro metálico com chapas múltiplas MP 100 galvanizadas - D = 1,10 m - brita produzida</t>
  </si>
  <si>
    <t xml:space="preserve">Bueiro metálico com chapas múltiplas MP 100 galvanizadas - D = 1,20 m - brita comercial</t>
  </si>
  <si>
    <t xml:space="preserve">Bueiro metálico com chapas múltiplas MP 100 galvanizadas - D = 1,20 m - brita produzida</t>
  </si>
  <si>
    <t xml:space="preserve">Bueiro metálico com chapas múltiplas MP 100 galvanizadas - D = 1,30 m - brita comercial</t>
  </si>
  <si>
    <t xml:space="preserve">Bueiro metálico com chapas múltiplas MP 100 galvanizadas - D = 1,30 m - brita produzida</t>
  </si>
  <si>
    <t xml:space="preserve">Bueiro metálico com chapas múltiplas MP 100 galvanizadas - D = 1,40 m - brita comercial</t>
  </si>
  <si>
    <t xml:space="preserve">Bueiro metálico com chapas múltiplas MP 100 galvanizadas - D = 1,40 m - brita produzida</t>
  </si>
  <si>
    <t xml:space="preserve">Bueiro metálico com chapas múltiplas MP 100 galvanizadas - D = 1,50 m - brita comercial</t>
  </si>
  <si>
    <t xml:space="preserve">Bueiro metálico com chapas múltiplas MP 100 galvanizadas - D = 1,50 m - brita produzida</t>
  </si>
  <si>
    <t xml:space="preserve">Bueiro metálico com chapas múltiplas MP 100 galvanizadas - D = 1,60 m - brita comercial</t>
  </si>
  <si>
    <t xml:space="preserve">Bueiro metálico com chapas múltiplas MP 100 galvanizadas - D = 1,60 m - brita produzida</t>
  </si>
  <si>
    <t xml:space="preserve">Bueiro metálico com chapas múltiplas MP 100 galvanizadas - D = 1,70 m - brita comercial</t>
  </si>
  <si>
    <t xml:space="preserve">Bueiro metálico com chapas múltiplas MP 100 galvanizadas - D = 1,70 m - brita produzida</t>
  </si>
  <si>
    <t xml:space="preserve">Bueiro metálico com chapas múltiplas MP 100 galvanizadas - D = 1,80 m - brita comercial</t>
  </si>
  <si>
    <t xml:space="preserve">Bueiro metálico com chapas múltiplas MP 100 galvanizadas - D = 1,80 m - brita produzida</t>
  </si>
  <si>
    <t xml:space="preserve">Bueiro metálico com chapas múltiplas MP 100 galvanizadas - D = 1,90 m - brita comercial</t>
  </si>
  <si>
    <t xml:space="preserve">Bueiro metálico com chapas múltiplas MP 100 galvanizadas - D = 1,90 m - brita produzida</t>
  </si>
  <si>
    <t xml:space="preserve">Bueiro metálico com chapas múltiplas MP 100 galvanizadas - D = 2,00 m - brita comercial</t>
  </si>
  <si>
    <t xml:space="preserve">Bueiro metálico com chapas múltiplas MP 100 galvanizadas - D = 2,00 m - brita produzida</t>
  </si>
  <si>
    <t xml:space="preserve">Bueiro metálico com chapas múltiplas MP 100 galvanizadas - D = 2,10 m - brita comercial</t>
  </si>
  <si>
    <t xml:space="preserve">Bueiro metálico com chapas múltiplas MP 100 galvanizadas - D = 2,10 m - brita produzida</t>
  </si>
  <si>
    <t xml:space="preserve">Bueiro metálico com chapas múltiplas MP 100 galvanizadas - D = 2,20 m - brita comercial</t>
  </si>
  <si>
    <t xml:space="preserve">Bueiro metálico com chapas múltiplas MP 100 galvanizadas - D = 2,20 m - brita produzida</t>
  </si>
  <si>
    <t xml:space="preserve">Bueiro metálico com chapas múltiplas MP 100 galvanizadas - D = 2,30 m - brita comercial</t>
  </si>
  <si>
    <t xml:space="preserve">Bueiro metálico com chapas múltiplas MP 100 galvanizadas - D = 2,30 m - brita produzida</t>
  </si>
  <si>
    <t xml:space="preserve">Bueiro metálico com chapas múltiplas MP 100 galvanizadas - D = 2,40 m - brita comercial</t>
  </si>
  <si>
    <t xml:space="preserve">Bueiro metálico com chapas múltiplas MP 100 galvanizadas - D = 2,40 m - brita produzida</t>
  </si>
  <si>
    <t xml:space="preserve">Bueiro metálico com chapas múltiplas MP 100 galvanizadas - D = 2,50 m - brita comercial</t>
  </si>
  <si>
    <t xml:space="preserve">Bueiro metálico com chapas múltiplas MP 100 galvanizadas - D = 2,50 m - brita produzida</t>
  </si>
  <si>
    <t xml:space="preserve">Bueiro metálico com chapas múltiplas MP 100 galvanizadas - D = 2,60 m - brita comercial</t>
  </si>
  <si>
    <t xml:space="preserve">Bueiro metálico com chapas múltiplas MP 100 galvanizadas - D = 2,60 m - brita produzida</t>
  </si>
  <si>
    <t xml:space="preserve">Bueiro metálico com chapas múltiplas MP 100 galvanizadas - D = 2,70 m - brita comercial</t>
  </si>
  <si>
    <t xml:space="preserve">Bueiro metálico com chapas múltiplas MP 100 galvanizadas - D = 2,70 m - brita produzida</t>
  </si>
  <si>
    <t xml:space="preserve">Bueiro metálico com chapas múltiplas MP 100 galvanizadas - D = 2,80 m - brita comercial</t>
  </si>
  <si>
    <t xml:space="preserve">Bueiro metálico com chapas múltiplas MP 100 galvanizadas - D = 2,80 m - brita produzida</t>
  </si>
  <si>
    <t xml:space="preserve">Bueiro metálico com chapas múltiplas MP 152 com revestimento em epóxi - D = 1,50 m - brita comercial</t>
  </si>
  <si>
    <t xml:space="preserve">Bueiro metálico com chapas múltiplas MP 152 com revestimento em epóxi - D = 1,50 m - brita produzida</t>
  </si>
  <si>
    <t xml:space="preserve">Bueiro metálico com chapas múltiplas MP 152 com revestimento em epóxi - D = 1,80 m - brita comercial</t>
  </si>
  <si>
    <t xml:space="preserve">Bueiro metálico com chapas múltiplas MP 152 com revestimento em epóxi - D = 1,80 m - brita produzida</t>
  </si>
  <si>
    <t xml:space="preserve">Bueiro metálico com chapas múltiplas MP 152 com revestimento em epóxi - D = 1,90 m - brita comercial</t>
  </si>
  <si>
    <t xml:space="preserve">Bueiro metálico com chapas múltiplas MP 152 com revestimento em epóxi - D = 1,90 m - brita produzida</t>
  </si>
  <si>
    <t xml:space="preserve">Bueiro metálico com chapas múltiplas MP 152 com revestimento em epóxi - D = 2,15 m - brita comercial</t>
  </si>
  <si>
    <t xml:space="preserve">Bueiro metálico com chapas múltiplas MP 152 com revestimento em epóxi - D = 2,15 m - brita produzida</t>
  </si>
  <si>
    <t xml:space="preserve">Bueiro metálico com chapas múltiplas MP 152 com revestimento em epóxi - D = 2,30 m - brita comercial</t>
  </si>
  <si>
    <t xml:space="preserve">Bueiro metálico com chapas múltiplas MP 152 com revestimento em epóxi - D = 2,30 m - brita produzida</t>
  </si>
  <si>
    <t xml:space="preserve">Bueiro metálico com chapas múltiplas MP 152 com revestimento em epóxi - D = 2,65 m - brita comercial</t>
  </si>
  <si>
    <t xml:space="preserve">Bueiro metálico com chapas múltiplas MP 152 com revestimento em epóxi - D = 2,65 m - brita produzida</t>
  </si>
  <si>
    <t xml:space="preserve">Bueiro metálico com chapas múltiplas MP 152 com revestimento em epóxi - D = 3,05 m - brita comercial</t>
  </si>
  <si>
    <t xml:space="preserve">Bueiro metálico com chapas múltiplas MP 152 com revestimento em epóxi - D = 3,05 m - brita produzida</t>
  </si>
  <si>
    <t xml:space="preserve">Bueiro metálico com chapas múltiplas MP 152 com revestimento em epóxi - D = 3,20 m - brita comercial</t>
  </si>
  <si>
    <t xml:space="preserve">Bueiro metálico com chapas múltiplas MP 152 com revestimento em epóxi - D = 3,20 m - brita produzida</t>
  </si>
  <si>
    <t xml:space="preserve">Bueiro metálico com chapas múltiplas MP 152 com revestimento em epóxi - D = 3,40 m - brita comercial</t>
  </si>
  <si>
    <t xml:space="preserve">Bueiro metálico com chapas múltiplas MP 152 com revestimento em epóxi - D = 3,40 m - brita produzida</t>
  </si>
  <si>
    <t xml:space="preserve">Bueiro metálico com chapas múltiplas MP 152 com revestimento em epóxi - D = 3,65 m - brita comercial</t>
  </si>
  <si>
    <t xml:space="preserve">Bueiro metálico com chapas múltiplas MP 152 com revestimento em epóxi - D = 3,65 m - brita produzida</t>
  </si>
  <si>
    <t xml:space="preserve">Bueiro metálico com chapas múltiplas MP 152 com revestimento em epóxi - D = 3,80 m - brita comercial</t>
  </si>
  <si>
    <t xml:space="preserve">Bueiro metálico com chapas múltiplas MP 152 com revestimento em epóxi - D = 3,80 m - brita produzida</t>
  </si>
  <si>
    <t xml:space="preserve">Bueiro metálico com chapas múltiplas MP 152 com revestimento em epóxi - D = 4,20 m - brita comercial</t>
  </si>
  <si>
    <t xml:space="preserve">Bueiro metálico com chapas múltiplas MP 152 com revestimento em epóxi - D = 4,20 m - brita produzida</t>
  </si>
  <si>
    <t xml:space="preserve">Bueiro metálico com chapas múltiplas MP 152 com revestimento em epóxi - D = 4,60 m - brita comercial</t>
  </si>
  <si>
    <t xml:space="preserve">Bueiro metálico com chapas múltiplas MP 152 com revestimento em epóxi - D = 4,60 m - brita produzida</t>
  </si>
  <si>
    <t xml:space="preserve">Bueiro metálico com chapas múltiplas MP 152 com revestimento em epóxi - D = 4,80 m - brita comercial</t>
  </si>
  <si>
    <t xml:space="preserve">Bueiro metálico com chapas múltiplas MP 152 com revestimento em epóxi - D = 4,80 m - brita produzida</t>
  </si>
  <si>
    <t xml:space="preserve">Bueiro metálico com chapas múltiplas MP 152 com revestimento em epóxi - D = 5,00 m - brita comercial</t>
  </si>
  <si>
    <t xml:space="preserve">Bueiro metálico com chapas múltiplas MP 152 com revestimento em epóxi - D = 5,00 m - brita produzida</t>
  </si>
  <si>
    <t xml:space="preserve">Bueiro metálico com chapas múltiplas MP 152 com revestimento em epóxi - D = 5,35 m - brita comercial</t>
  </si>
  <si>
    <t xml:space="preserve">Bueiro metálico com chapas múltiplas MP 152 com revestimento em epóxi - D = 5,35 m - brita produzida</t>
  </si>
  <si>
    <t xml:space="preserve">Bueiro metálico com chapas múltiplas MP 152 com revestimento em epóxi - D = 5,70 m - brita comercial</t>
  </si>
  <si>
    <t xml:space="preserve">Bueiro metálico com chapas múltiplas MP 152 com revestimento em epóxi - D = 5,70 m - brita produzida</t>
  </si>
  <si>
    <t xml:space="preserve">Bueiro metálico com chapas múltiplas MP 152 com revestimento em epóxi - D = 6,10 m - brita comercial</t>
  </si>
  <si>
    <t xml:space="preserve">Bueiro metálico com chapas múltiplas MP 152 com revestimento em epóxi - D = 6,10 m - brita produzida</t>
  </si>
  <si>
    <t xml:space="preserve">Bueiro metálico com chapas múltiplas MP 152 com revestimento em epóxi - D = 6,50 m - brita comercial</t>
  </si>
  <si>
    <t xml:space="preserve">Bueiro metálico com chapas múltiplas MP 152 com revestimento em epóxi - D = 6,50 m - brita produzida</t>
  </si>
  <si>
    <t xml:space="preserve">Bueiro metálico com chapas múltiplas MP 152 com revestimento em epóxi - D = 6,85 m - brita comercial</t>
  </si>
  <si>
    <t xml:space="preserve">Bueiro metálico com chapas múltiplas MP 152 com revestimento em epóxi - D = 6,85 m - brita produzida</t>
  </si>
  <si>
    <t xml:space="preserve">Bueiro metálico com chapas múltiplas MP 152 com revestimento em epóxi - D = 7,25 m - brita comercial</t>
  </si>
  <si>
    <t xml:space="preserve">Bueiro metálico com chapas múltiplas MP 152 com revestimento em epóxi - D = 7,25 m - brita produzida</t>
  </si>
  <si>
    <t xml:space="preserve">Bueiro metálico com chapas múltiplas MP 152 galvanizadas - D = 1,50 m - brita comercial</t>
  </si>
  <si>
    <t xml:space="preserve">Bueiro metálico com chapas múltiplas MP 152 galvanizadas - D = 1,50 m - brita produzida</t>
  </si>
  <si>
    <t xml:space="preserve">Bueiro metálico com chapas múltiplas MP 152 galvanizadas - D = 1,80 m - brita comercial</t>
  </si>
  <si>
    <t xml:space="preserve">Bueiro metálico com chapas múltiplas MP 152 galvanizadas - D = 1,80 m - brita produzida</t>
  </si>
  <si>
    <t xml:space="preserve">Bueiro metálico com chapas múltiplas MP 152 galvanizadas - D = 1,90 m - brita comercial</t>
  </si>
  <si>
    <t xml:space="preserve">Bueiro metálico com chapas múltiplas MP 152 galvanizadas - D = 1,90 m - brita produzida</t>
  </si>
  <si>
    <t xml:space="preserve">Bueiro metálico com chapas múltiplas MP 152 galvanizadas - D = 2,15 m - brita comercial</t>
  </si>
  <si>
    <t xml:space="preserve">Bueiro metálico com chapas múltiplas MP 152 galvanizadas - D = 2,15 m - brita produzida</t>
  </si>
  <si>
    <t xml:space="preserve">Bueiro metálico com chapas múltiplas MP 152 galvanizadas - D = 2,30 m - brita comercial</t>
  </si>
  <si>
    <t xml:space="preserve">Bueiro metálico com chapas múltiplas MP 152 galvanizadas - D = 2,30 m - brita produzida</t>
  </si>
  <si>
    <t xml:space="preserve">Bueiro metálico com chapas múltiplas MP 152 galvanizadas - D = 2,65 m - brita comercial</t>
  </si>
  <si>
    <t xml:space="preserve">Bueiro metálico com chapas múltiplas MP 152 galvanizadas - D = 2,65 m - brita produzida</t>
  </si>
  <si>
    <t xml:space="preserve">Bueiro metálico com chapas múltiplas MP 152 galvanizadas - D = 3,05 m - brita comercial</t>
  </si>
  <si>
    <t xml:space="preserve">Bueiro metálico com chapas múltiplas MP 152 galvanizadas - D = 3,05 m - brita produzida</t>
  </si>
  <si>
    <t xml:space="preserve">Bueiro metálico com chapas múltiplas MP 152 galvanizadas - D = 3,20 m - brita comercial</t>
  </si>
  <si>
    <t xml:space="preserve">Bueiro metálico com chapas múltiplas MP 152 galvanizadas - D = 3,20 m - brita produzida</t>
  </si>
  <si>
    <t xml:space="preserve">Bueiro metálico com chapas múltiplas MP 152 galvanizadas - D = 3,40 m - brita comercial</t>
  </si>
  <si>
    <t xml:space="preserve">Bueiro metálico com chapas múltiplas MP 152 galvanizadas - D = 3,40 m - brita produzida</t>
  </si>
  <si>
    <t xml:space="preserve">Bueiro metálico com chapas múltiplas MP 152 galvanizadas - D = 3,65 m - brita comercial</t>
  </si>
  <si>
    <t xml:space="preserve">Bueiro metálico com chapas múltiplas MP 152 galvanizadas - D = 3,65 m - brita produzida</t>
  </si>
  <si>
    <t xml:space="preserve">Bueiro metálico com chapas múltiplas MP 152 galvanizadas - D = 3,80 m - brita comercial</t>
  </si>
  <si>
    <t xml:space="preserve">Bueiro metálico com chapas múltiplas MP 152 galvanizadas - D = 3,80 m - brita produzida</t>
  </si>
  <si>
    <t xml:space="preserve">Bueiro metálico com chapas múltiplas MP 152 galvanizadas - D = 4,20 m - brita comercial</t>
  </si>
  <si>
    <t xml:space="preserve">Bueiro metálico com chapas múltiplas MP 152 galvanizadas - D = 4,20 m - brita produzida</t>
  </si>
  <si>
    <t xml:space="preserve">Bueiro metálico com chapas múltiplas MP 152 galvanizadas - D = 4,60 m - brita comercial</t>
  </si>
  <si>
    <t xml:space="preserve">Bueiro metálico com chapas múltiplas MP 152 galvanizadas - D = 4,60 m - brita produzida</t>
  </si>
  <si>
    <t xml:space="preserve">Bueiro metálico com chapas múltiplas MP 152 galvanizadas - D = 4,80 m - brita comercial</t>
  </si>
  <si>
    <t xml:space="preserve">Bueiro metálico com chapas múltiplas MP 152 galvanizadas - D = 4,80 m - brita produzida</t>
  </si>
  <si>
    <t xml:space="preserve">Bueiro metálico com chapas múltiplas MP 152 galvanizadas - D = 5,00 m - brita comercial</t>
  </si>
  <si>
    <t xml:space="preserve">Bueiro metálico com chapas múltiplas MP 152 galvanizadas - D = 5,00 m - brita produzida</t>
  </si>
  <si>
    <t xml:space="preserve">Bueiro metálico com chapas múltiplas MP 152 galvanizadas - D = 5,35 m - brita comercial</t>
  </si>
  <si>
    <t xml:space="preserve">Bueiro metálico com chapas múltiplas MP 152 galvanizadas - D = 5,35 m - brita produzida</t>
  </si>
  <si>
    <t xml:space="preserve">Bueiro metálico com chapas múltiplas MP 152 galvanizadas - D = 5,70 m - brita comercial</t>
  </si>
  <si>
    <t xml:space="preserve">Bueiro metálico com chapas múltiplas MP 152 galvanizadas - D = 5,70 m - brita produzida</t>
  </si>
  <si>
    <t xml:space="preserve">Bueiro metálico com chapas múltiplas MP 152 galvanizadas - D = 6,10 m - brita comercial</t>
  </si>
  <si>
    <t xml:space="preserve">Bueiro metálico com chapas múltiplas MP 152 galvanizadas - D = 6,10 m - brita produzida</t>
  </si>
  <si>
    <t xml:space="preserve">Bueiro metálico com chapas múltiplas MP 152 galvanizadas - D = 6,50 m - brita comercial</t>
  </si>
  <si>
    <t xml:space="preserve">Bueiro metálico com chapas múltiplas MP 152 galvanizadas - D = 6,50 m - brita produzida</t>
  </si>
  <si>
    <t xml:space="preserve">Bueiro metálico com chapas múltiplas MP 152 galvanizadas - D = 6,85 m - brita comercial</t>
  </si>
  <si>
    <t xml:space="preserve">Bueiro metálico com chapas múltiplas MP 152 galvanizadas - D = 6,85 m - brita produzida</t>
  </si>
  <si>
    <t xml:space="preserve">Bueiro metálico com chapas múltiplas MP 152 galvanizadas - D = 7,25 m - brita comercial</t>
  </si>
  <si>
    <t xml:space="preserve">Bueiro metálico com chapas múltiplas MP 152 galvanizadas - D = 7,25 m - brita produzida</t>
  </si>
  <si>
    <t xml:space="preserve">Bueiro metálico com chapas múltiplas MP 152 galvanizadas - lenticular - vão = 1,95 m e altura = 1,40 m - aterro rodoviário mínimo = 0,60 m e máximo = 8,40 m - brita comercial</t>
  </si>
  <si>
    <t xml:space="preserve">Bueiro metálico com chapas múltiplas MP 152 galvanizadas - lenticular - vão = 1,95 m e altura = 1,40 m - aterro rodoviário mínimo = 0,60 m e máximo = 8,40 m - brita produzida</t>
  </si>
  <si>
    <t xml:space="preserve">Bueiro metálico com chapas múltiplas MP 152 galvanizadas - lenticular - vão = 2,15 m e altura = 1,50 m - aterro rodoviário mínimo = 0,60 m e máximo = 7,50 m - brita comercial</t>
  </si>
  <si>
    <t xml:space="preserve">Bueiro metálico com chapas múltiplas MP 152 galvanizadas - lenticular - vão = 2,15 m e altura = 1,50 m - aterro rodoviário mínimo = 0,60 m e máximo = 7,50 m - brita produzida</t>
  </si>
  <si>
    <t xml:space="preserve">Bueiro metálico com chapas múltiplas MP 152 galvanizadas - lenticular - vão = 2,30 m e altura = 1,60 m - aterro rodoviário mínimo = 0,60 m e máximo = 7,20 m - brita comercial</t>
  </si>
  <si>
    <t xml:space="preserve">Bueiro metálico com chapas múltiplas MP 152 galvanizadas - lenticular - vão = 2,30 m e altura = 1,60 m - aterro rodoviário mínimo = 0,60 m e máximo = 7,20 m - brita produzida</t>
  </si>
  <si>
    <t xml:space="preserve">Bueiro metálico com chapas múltiplas MP 152 galvanizadas - lenticular - vão = 2,55 m e altura = 1,65 m - aterro rodoviário mínimo = 0,60 m e máximo = 6,50 m - brita comercial</t>
  </si>
  <si>
    <t xml:space="preserve">Bueiro metálico com chapas múltiplas MP 152 galvanizadas - lenticular - vão = 2,55 m e altura = 1,65 m - aterro rodoviário mínimo = 0,60 m e máximo = 6,50 m - brita produzida</t>
  </si>
  <si>
    <t xml:space="preserve">Bueiro metálico com chapas múltiplas MP 152 galvanizadas - lenticular - vão = 2,70 m e altura = 1,85 m - aterro rodoviário mínimo = 0,60 m e máximo = 6,60 m - brita comercial</t>
  </si>
  <si>
    <t xml:space="preserve">Bueiro metálico com chapas múltiplas MP 152 galvanizadas - lenticular - vão = 2,70 m e altura = 1,85 m - aterro rodoviário mínimo = 0,60 m e máximo = 6,60 m - brita produzida</t>
  </si>
  <si>
    <t xml:space="preserve">Bueiro metálico com chapas múltiplas MP 152 galvanizadas - lenticular - vão = 2,75 m e altura = 1,90 m - aterro rodoviário mínimo = 0,60 m e máximo = 6,50 m - brita comercial</t>
  </si>
  <si>
    <t xml:space="preserve">Bueiro metálico com chapas múltiplas MP 152 galvanizadas - lenticular - vão = 2,75 m e altura = 1,90 m - aterro rodoviário mínimo = 0,60 m e máximo = 6,50 m - brita produzida</t>
  </si>
  <si>
    <t xml:space="preserve">Bueiro metálico com chapas múltiplas MP 152 galvanizadas - lenticular - vão = 3,00 m e altura = 2,00 m - aterro rodoviário mínimo = 0,60 m e máximo = 6,00 m - brita comercial</t>
  </si>
  <si>
    <t xml:space="preserve">Bueiro metálico com chapas múltiplas MP 152 galvanizadas - lenticular - vão = 3,00 m e altura = 2,00 m - aterro rodoviário mínimo = 0,60 m e máximo = 6,00 m - brita produzida</t>
  </si>
  <si>
    <t xml:space="preserve">Bueiro metálico com chapas múltiplas MP 152 galvanizadas - lenticular - vão = 3,20 m e altura = 2,10 m - aterro rodoviário mínimo = 0,60 m e máximo = 5,60 m - brita comercial</t>
  </si>
  <si>
    <t xml:space="preserve">Bueiro metálico com chapas múltiplas MP 152 galvanizadas - lenticular - vão = 3,20 m e altura = 2,10 m - aterro rodoviário mínimo = 0,60 m e máximo = 5,60 m - brita produzida</t>
  </si>
  <si>
    <t xml:space="preserve">Bueiro metálico com chapas múltiplas MP 152 galvanizadas - lenticular - vão = 3,35 m e altura = 2,15 m - aterro rodoviário mínimo = 0,60 m e máximo = 5,30 m - brita comercial</t>
  </si>
  <si>
    <t xml:space="preserve">Bueiro metálico com chapas múltiplas MP 152 galvanizadas - lenticular - vão = 3,35 m e altura = 2,15 m - aterro rodoviário mínimo = 0,60 m e máximo = 5,30 m - brita produzida</t>
  </si>
  <si>
    <t xml:space="preserve">Bueiro metálico com chapas múltiplas MP 152 galvanizadas - lenticular - vão = 3,55 m e altura = 2,25 m - aterro rodoviário mínimo = 0,60 m e máximo = 5,00 m - brita comercial</t>
  </si>
  <si>
    <t xml:space="preserve">Bueiro metálico com chapas múltiplas MP 152 galvanizadas - lenticular - vão = 3,55 m e altura = 2,25 m - aterro rodoviário mínimo = 0,60 m e máximo = 5,00 m - brita produzida</t>
  </si>
  <si>
    <t xml:space="preserve">Bueiro metálico com chapas múltiplas MP 152 galvanizadas - lenticular - vão = 3,70 m e altura = 2,35 m - aterro rodoviário mínimo = 0,60 m e máximo = 4,90 m - brita comercial</t>
  </si>
  <si>
    <t xml:space="preserve">Bueiro metálico com chapas múltiplas MP 152 galvanizadas - lenticular - vão = 3,70 m e altura = 2,35 m - aterro rodoviário mínimo = 0,60 m e máximo = 4,90 m - brita produzida</t>
  </si>
  <si>
    <t xml:space="preserve">Bueiro metálico com chapas múltiplas MP 152 galvanizadas - lenticular - vão = 3,90 m e altura = 2,45 m - aterro rodoviário mínimo = 0,60 m e máximo = 4,60 m - brita comercial</t>
  </si>
  <si>
    <t xml:space="preserve">Bueiro metálico com chapas múltiplas MP 152 galvanizadas - lenticular - vão = 3,90 m e altura = 2,45 m - aterro rodoviário mínimo = 0,60 m e máximo = 4,60 m - brita produzida</t>
  </si>
  <si>
    <t xml:space="preserve">Bueiro metálico com chapas múltiplas MP 152 galvanizadas - lenticular - vão = 4,00 m e altura = 2,55 m - aterro rodoviário mínimo = 0,60 m e máximo = 4,50 m - brita comercial</t>
  </si>
  <si>
    <t xml:space="preserve">Bueiro metálico com chapas múltiplas MP 152 galvanizadas - lenticular - vão = 4,00 m e altura = 2,55 m - aterro rodoviário mínimo = 0,60 m e máximo = 4,50 m - brita produzida</t>
  </si>
  <si>
    <t xml:space="preserve">Bueiro metálico com chapas múltiplas MP 152 galvanizadas - lenticular - vão = 4,15 m e altura = 2,80 m - aterro rodoviário mínimo = 0,60 m e máximo = 6,80 m - brita comercial</t>
  </si>
  <si>
    <t xml:space="preserve">Bueiro metálico com chapas múltiplas MP 152 galvanizadas - lenticular - vão = 4,15 m e altura = 2,80 m - aterro rodoviário mínimo = 0,60 m e máximo = 6,80 m - brita produzida</t>
  </si>
  <si>
    <t xml:space="preserve">Bueiro metálico com chapas múltiplas MP 152 galvanizadas - lenticular - vão = 4,40 m e altura = 2,90 m - aterro rodoviário mínimo = 0,60 m e máximo = 6,40 m - brita comercial</t>
  </si>
  <si>
    <t xml:space="preserve">Bueiro metálico com chapas múltiplas MP 152 galvanizadas - lenticular - vão = 4,40 m e altura = 2,90 m - aterro rodoviário mínimo = 0,60 m e máximo = 6,40 m - brita produzida</t>
  </si>
  <si>
    <t xml:space="preserve">Bueiro metálico com chapas múltiplas MP 152 galvanizadas - lenticular - vão = 4,60 m e altura = 3,00 m - aterro rodoviário mínimo = 0,60 m e máximo = 6,10 m - brita comercial</t>
  </si>
  <si>
    <t xml:space="preserve">Bueiro metálico com chapas múltiplas MP 152 galvanizadas - lenticular - vão = 4,60 m e altura = 3,00 m - aterro rodoviário mínimo = 0,60 m e máximo = 6,10 m - brita produzida</t>
  </si>
  <si>
    <t xml:space="preserve">Bueiro metálico com chapas múltiplas MP 152 galvanizadas - lenticular - vão = 4,80 m e altura = 3,05 m - aterro rodoviário mínimo = 0,60 m e máximo = 5,80 m - brita comercial</t>
  </si>
  <si>
    <t xml:space="preserve">Bueiro metálico com chapas múltiplas MP 152 galvanizadas - lenticular - vão = 4,80 m e altura = 3,05 m - aterro rodoviário mínimo = 0,60 m e máximo = 5,80 m - brita produzida</t>
  </si>
  <si>
    <t xml:space="preserve">Bueiro metálico com chapas múltiplas MP 152 galvanizadas - lenticular - vão = 5,05 m e altura = 3,15 m - aterro rodoviário mínimo = 0,90 m e máximo = 5,50 m - brita comercial</t>
  </si>
  <si>
    <t xml:space="preserve">Bueiro metálico com chapas múltiplas MP 152 galvanizadas - lenticular - vão = 5,05 m e altura = 3,15 m - aterro rodoviário mínimo = 0,90 m e máximo = 5,50 m - brita produzida</t>
  </si>
  <si>
    <t xml:space="preserve">Bueiro metálico com chapas múltiplas MP 152 galvanizadas - lenticular - vão = 5,25 m e altura = 3,25 m - aterro rodoviário mínimo = 0,90 m e máximo = 5,30 m - brita comercial</t>
  </si>
  <si>
    <t xml:space="preserve">Bueiro metálico com chapas múltiplas MP 152 galvanizadas - lenticular - vão = 5,25 m e altura = 3,25 m - aterro rodoviário mínimo = 0,90 m e máximo = 5,30 m - brita produzida</t>
  </si>
  <si>
    <t xml:space="preserve">Bueiro metálico com chapas múltiplas MP 152 galvanizadas - lenticular - vão = 5,45 m e altura = 3,35 m - aterro rodoviário mínimo = 0,90 m e máximo = 5,10 m - brita comercial</t>
  </si>
  <si>
    <t xml:space="preserve">Bueiro metálico com chapas múltiplas MP 152 galvanizadas - lenticular - vão = 5,45 m e altura = 3,35 m - aterro rodoviário mínimo = 0,90 m e máximo = 5,10 m - brita produzida</t>
  </si>
  <si>
    <t xml:space="preserve">Bueiro metálico com chapas múltiplas MP 152 galvanizadas - lenticular - vão = 5,60 m e altura = 3,40 m - aterro rodoviário mínimo = 0,90 m e máximo = 4,90 m - brita comercial</t>
  </si>
  <si>
    <t xml:space="preserve">Bueiro metálico com chapas múltiplas MP 152 galvanizadas - lenticular - vão = 5,60 m e altura = 3,40 m - aterro rodoviário mínimo = 0,90 m e máximo = 4,90 m - brita produzida</t>
  </si>
  <si>
    <t xml:space="preserve">Bueiro metálico com chapas múltiplas MP 152 galvanizadas - lenticular - vão = 5,80 m e altura = 3,50 m - aterro rodoviário mínimo = 0,90 m e máximo = 4,70 m - brita comercial</t>
  </si>
  <si>
    <t xml:space="preserve">Bueiro metálico com chapas múltiplas MP 152 galvanizadas - lenticular - vão = 5,80 m e altura = 3,50 m - aterro rodoviário mínimo = 0,90 m e máximo = 4,70 m - brita produzida</t>
  </si>
  <si>
    <t xml:space="preserve">Bueiro metálico com chapas múltiplas MP 152 galvanizadas - lenticular - vão = 5,90 m e altura = 3,55 m - aterro rodoviário mínimo = 0,90 m e máximo = 4,70 m - brita comercial</t>
  </si>
  <si>
    <t xml:space="preserve">Bueiro metálico com chapas múltiplas MP 152 galvanizadas - lenticular - vão = 5,90 m e altura = 3,55 m - aterro rodoviário mínimo = 0,90 m e máximo = 4,70 m - brita produzida</t>
  </si>
  <si>
    <t xml:space="preserve">Bueiro metálico com chapas múltiplas MP 152 galvanizadas - lenticular - vão = 6,10 m e altura = 3,65 m - aterro rodoviário mínimo = 0,90 m e máximo = 4,50 m - brita comercial</t>
  </si>
  <si>
    <t xml:space="preserve">Bueiro metálico com chapas múltiplas MP 152 galvanizadas - lenticular - vão = 6,10 m e altura = 3,65 m - aterro rodoviário mínimo = 0,90 m e máximo = 4,50 m - brita produzida</t>
  </si>
  <si>
    <t xml:space="preserve">Bueiro metálico com chapas múltiplas MP 152 galvanizadas - lenticular - vão = 6,25 m e altura = 3,65 m - aterro rodoviário mínimo = 0,90 m e máximo = 4,30 m - brita comercial</t>
  </si>
  <si>
    <t xml:space="preserve">Bueiro metálico com chapas múltiplas MP 152 galvanizadas - lenticular - vão = 6,25 m e altura = 3,65 m - aterro rodoviário mínimo = 0,90 m e máximo = 4,30 m - brita produzida</t>
  </si>
  <si>
    <t xml:space="preserve">Bueiro metálico com chapas múltiplas MP 152 galvanizadas - lenticular - vão = 6,40 m e altura = 3,75 m - aterro rodoviário mínimo = 0,90 m e máximo = 4,30 m - brita comercial</t>
  </si>
  <si>
    <t xml:space="preserve">Bueiro metálico com chapas múltiplas MP 152 galvanizadas - lenticular - vão = 6,40 m e altura = 3,75 m - aterro rodoviário mínimo = 0,90 m e máximo = 4,30 m - brita produzida</t>
  </si>
  <si>
    <t xml:space="preserve">Bueiro metálico com chapas múltiplas MP 152 galvanizadas - lenticular - vão = 6,60 m e altura = 3,85 m - aterro rodoviário mínimo = 0,90 m e máximo = 4,10 m - brita comercial</t>
  </si>
  <si>
    <t xml:space="preserve">Bueiro metálico com chapas múltiplas MP 152 galvanizadas - lenticular - vão = 6,60 m e altura = 3,85 m - aterro rodoviário mínimo = 0,90 m e máximo = 4,10 m - brita produzida</t>
  </si>
  <si>
    <t xml:space="preserve">Bueiro metálico com chapas múltiplas MP 152 galvanizadas - passagem de gado - vão = 2,20 m e altura = 2,25 m -aterro rodoviário mínimo = 0,30 m e máximo = 8,90 m - brita comercial</t>
  </si>
  <si>
    <t xml:space="preserve">Bueiro metálico com chapas múltiplas MP 152 galvanizadas - passagem de gado - vão = 2,20 m e altura = 2,25 m -aterro rodoviário mínimo = 0,30 m e máximo = 8,90 m - brita produzida</t>
  </si>
  <si>
    <t xml:space="preserve">Bueiro metálico com chapas múltiplas MP 152 galvanizadas - passagem de gado - vão = 2,90 m e altura = 3,10 m - aterro rodoviário mínimo = 0,60 m e máximo = 11,40 m - brita comercial</t>
  </si>
  <si>
    <t xml:space="preserve">Bueiro metálico com chapas múltiplas MP 152 galvanizadas - passagem de gado - vão = 2,90 m e altura = 3,10 m - aterro rodoviário mínimo = 0,60 m e máximo = 11,40 m - brita produzida</t>
  </si>
  <si>
    <t xml:space="preserve">Bueiro metálico com chapas múltiplas MP 152 galvanizadas - passagem inferior - vão = 3,70 m e altura = 3,50 m - aterro rodoviário mínimo = 0,60 m e máximo = 10,30 m - brita comercial</t>
  </si>
  <si>
    <t xml:space="preserve">Bueiro metálico com chapas múltiplas MP 152 galvanizadas - passagem inferior - vão = 3,70 m e altura = 3,50 m - aterro rodoviário mínimo = 0,60 m e máximo = 10,30 m - brita produzida</t>
  </si>
  <si>
    <t xml:space="preserve">Bueiro metálico com chapas múltiplas MP 152 galvanizadas - passagem inferior - vão = 3,90 m e altura = 3,60 m - aterro rodoviário mínimo = 0,60 m e máximo = 9,80 m - brita comercial</t>
  </si>
  <si>
    <t xml:space="preserve">Bueiro metálico com chapas múltiplas MP 152 galvanizadas - passagem inferior - vão = 3,90 m e altura = 3,60 m - aterro rodoviário mínimo = 0,60 m e máximo = 9,80 m - brita produzida</t>
  </si>
  <si>
    <t xml:space="preserve">Bueiro metálico com chapas múltiplas MP 152 galvanizadas - passagem inferior - vão = 4,00 m e altura = 3,75 m - aterro rodoviário mínimo = 0,60 m e máximo = 9,50 m - brita comercial</t>
  </si>
  <si>
    <t xml:space="preserve">Bueiro metálico com chapas múltiplas MP 152 galvanizadas - passagem inferior - vão = 4,00 m e altura = 3,75 m - aterro rodoviário mínimo = 0,60 m e máximo = 9,50 m - brita produzida</t>
  </si>
  <si>
    <t xml:space="preserve">Bueiro metálico com chapas múltiplas MP 152 galvanizadas - passagem inferior - vão = 4,20 m e altura = 3,90 m - aterro rodoviário mínimo = 0,60 m e máximo = 9,10 m - brita comercial</t>
  </si>
  <si>
    <t xml:space="preserve">Bueiro metálico com chapas múltiplas MP 152 galvanizadas - passagem inferior - vão = 4,20 m e altura = 3,90 m - aterro rodoviário mínimo = 0,60 m e máximo = 9,10 m - brita produzida</t>
  </si>
  <si>
    <t xml:space="preserve">Bueiro metálico com chapas múltiplas MP 152 galvanizadas - passagem inferior - vão = 4,25 m e altura = 4,10 m - aterro rodoviário mínimo = 0,60 m e máximo = 8,90 m - brita comercial</t>
  </si>
  <si>
    <t xml:space="preserve">Bueiro metálico com chapas múltiplas MP 152 galvanizadas - passagem inferior - vão = 4,25 m e altura = 4,10 m - aterro rodoviário mínimo = 0,60 m e máximo = 8,90 m - brita produzida</t>
  </si>
  <si>
    <t xml:space="preserve">Bueiro metálico com chapas múltiplas MP 152 galvanizadas - passagem inferior - vão = 4,40 m e altura = 4,25 m - aterro rodoviário mínimo = 0,60 m e máximo = 8,60 m - brita comercial</t>
  </si>
  <si>
    <t xml:space="preserve">Bueiro metálico com chapas múltiplas MP 152 galvanizadas - passagem inferior - vão = 4,40 m e altura = 4,25 m - aterro rodoviário mínimo = 0,60 m e máximo = 8,60 m - brita produzida</t>
  </si>
  <si>
    <t xml:space="preserve">Bueiro metálico com chapas múltiplas MP 152 galvanizadas - passagem inferior - vão = 4,50 m e altura = 4,40 m - aterro rodoviário mínimo = 0,60 m e máximo = 8,40 m - brita comercial</t>
  </si>
  <si>
    <t xml:space="preserve">Bueiro metálico com chapas múltiplas MP 152 galvanizadas - passagem inferior - vão = 4,50 m e altura = 4,40 m - aterro rodoviário mínimo = 0,60 m e máximo = 8,40 m - brita produzida</t>
  </si>
  <si>
    <t xml:space="preserve">Bueiro metálico com chapas múltiplas MP 152 galvanizadas - passagem inferior - vão = 4,70 m e altura = 4,50 m - aterro rodoviário mínimo = 0,60 m e máximo = 8,90 m - brita comercial</t>
  </si>
  <si>
    <t xml:space="preserve">Bueiro metálico com chapas múltiplas MP 152 galvanizadas - passagem inferior - vão = 4,70 m e altura = 4,50 m - aterro rodoviário mínimo = 0,60 m e máximo = 8,90 m - brita produzida</t>
  </si>
  <si>
    <t xml:space="preserve">Bueiro metálico com chapas múltiplas MP 152 galvanizadas - passagem inferior - vão = 4,80 m e altura = 4,75 m - aterro rodoviário mínimo = 0,90 m e máximo = 9,00 m - brita comercial</t>
  </si>
  <si>
    <t xml:space="preserve">Bueiro metálico com chapas múltiplas MP 152 galvanizadas - passagem inferior - vão = 4,80 m e altura = 4,75 m - aterro rodoviário mínimo = 0,90 m e máximo = 9,00 m - brita produzida</t>
  </si>
  <si>
    <t xml:space="preserve">Bueiro metálico com chapas múltiplas MP 152 galvanizadas - passagem inferior - vão = 5,00 m e altura = 4,85 m - aterro rodoviário mínimo = 0,90 m e máximo = 8,60 m - brita comercial</t>
  </si>
  <si>
    <t xml:space="preserve">Bueiro metálico com chapas múltiplas MP 152 galvanizadas - passagem inferior - vão = 5,00 m e altura = 4,85 m - aterro rodoviário mínimo = 0,90 m e máximo = 8,60 m - brita produzida</t>
  </si>
  <si>
    <t xml:space="preserve">Bueiro metálico com chapas múltiplas MP 152 galvanizadas - passagem inferior - vão = 5,15 m e altura = 4,90 m - aterro rodoviário mínimo = 0,90 m e máximo = 8,50 m - brita comercial</t>
  </si>
  <si>
    <t xml:space="preserve">Bueiro metálico com chapas múltiplas MP 152 galvanizadas - passagem inferior - vão = 5,15 m e altura = 4,90 m - aterro rodoviário mínimo = 0,90 m e máximo = 8,50 m - brita produzida</t>
  </si>
  <si>
    <t xml:space="preserve">Bueiro metálico com chapas múltiplas MP 152 galvanizadas - passagem inferior - vão = 5,25 m e altura = 5,00 m - aterro rodoviário mínimo = 0,90 m e máximo = 8,40 m - brita comercial</t>
  </si>
  <si>
    <t xml:space="preserve">Bueiro metálico com chapas múltiplas MP 152 galvanizadas - passagem inferior - vão = 5,25 m e altura = 5,00 m - aterro rodoviário mínimo = 0,90 m e máximo = 8,40 m - brita produzida</t>
  </si>
  <si>
    <t xml:space="preserve">Bueiro metálico com chapas múltiplas MP 152 galvanizadas - passagem inferior - vão = 5,30 m e altura = 5,30 m - aterro rodoviário mínimo = 0,90 m e máximo = 9,60 m - brita comercial</t>
  </si>
  <si>
    <t xml:space="preserve">Bueiro metálico com chapas múltiplas MP 152 galvanizadas - passagem inferior - vão = 5,30 m e altura = 5,30 m - aterro rodoviário mínimo = 0,90 m e máximo = 9,60 m - brita produzida</t>
  </si>
  <si>
    <t xml:space="preserve">Bueiro metálico com chapas múltiplas MP 152 galvanizadas - passagem inferior - vão = 5,65 m e altura = 5,25 m - aterro rodoviário mínimo = 0,90 m e máximo = 9,00 m - brita comercial</t>
  </si>
  <si>
    <t xml:space="preserve">Bueiro metálico com chapas múltiplas MP 152 galvanizadas - passagem inferior - vão = 5,65 m e altura = 5,25 m - aterro rodoviário mínimo = 0,90 m e máximo = 9,00 m - brita produzida</t>
  </si>
  <si>
    <t xml:space="preserve">Bueiro metálico com chapas múltiplas MP 152 galvanizadas - passagem inferior - vão = 5,85 m e altura = 5,30 m - aterro rodoviário mínimo = 0,90 m e máximo = 8,40 m - brita comercial</t>
  </si>
  <si>
    <t xml:space="preserve">Bueiro metálico com chapas múltiplas MP 152 galvanizadas - passagem inferior - vão = 5,85 m e altura = 5,30 m - aterro rodoviário mínimo = 0,90 m e máximo = 8,40 m - brita produzida</t>
  </si>
  <si>
    <t xml:space="preserve">Bueiro metálico com chapas múltiplas MP 152 galvanizadas - passagem inferior - vão = 6,00 m e altura = 5,45 m - aterro rodoviário mínimo = 0,90 m e máximo = 8,30 m - brita comercial</t>
  </si>
  <si>
    <t xml:space="preserve">Bueiro metálico com chapas múltiplas MP 152 galvanizadas - passagem inferior - vão = 6,00 m e altura = 5,45 m - aterro rodoviário mínimo = 0,90 m e máximo = 8,30 m - brita produzida</t>
  </si>
  <si>
    <t xml:space="preserve">Bueiro metálico com chapas múltiplas MP 152 galvanizadas - passagem inferior - vão = 6,25 m e altura = 5,50 m - aterro rodoviário mínimo = 0,90 m e máximo = 7,90 m - brita comercial</t>
  </si>
  <si>
    <t xml:space="preserve">Bueiro metálico com chapas múltiplas MP 152 galvanizadas - passagem inferior - vão = 6,25 m e altura = 5,50 m - aterro rodoviário mínimo = 0,90 m e máximo = 7,90 m - brita produzida</t>
  </si>
  <si>
    <t xml:space="preserve">Bueiro metálico sem interrupção de tráfego - D = 1,20 m - chapa com epóxi - escavado em material de 1ª categoria - aterro ferroviário máximo = 12,90 m</t>
  </si>
  <si>
    <t xml:space="preserve">Bueiro metálico sem interrupção de tráfego - D = 1,20 m - chapa com epóxi - escavado em material de 1ª categoria - aterro rodoviário máximo = 9,00 m</t>
  </si>
  <si>
    <t xml:space="preserve">Bueiro metálico sem interrupção de tráfego - D = 1,20 m - chapa com epóxi - escavado em material de 2ª categoria - aterro ferroviário máximo = 12,90 m</t>
  </si>
  <si>
    <t xml:space="preserve">Bueiro metálico sem interrupção de tráfego - D = 1,20 m - chapa com epóxi - escavado em material de 2ª categoria - aterro rodoviário máximo = 9,00 m</t>
  </si>
  <si>
    <t xml:space="preserve">Bueiro metálico sem interrupção de tráfego - D = 1,20 m - chapa com epóxi - escavado em material de 3ª categoria - aterro ferroviário máximo = 12,90 m</t>
  </si>
  <si>
    <t xml:space="preserve">Bueiro metálico sem interrupção de tráfego - D = 1,20 m - chapa com epóxi - escavado em material de 3ª categoria - aterro rodoviário máximo = 9,00 m</t>
  </si>
  <si>
    <t xml:space="preserve">Bueiro metálico sem interrupção de tráfego - D = 1,20 m - chapa galvanizada - escavado em material de 1ª categoria - aterro ferroviário máximo = 12,90 m</t>
  </si>
  <si>
    <t xml:space="preserve">Bueiro metálico sem interrupção de tráfego - D = 1,20 m - chapa galvanizada - escavado em material de 1ª categoria - aterro rodoviário máximo = 9,00 m</t>
  </si>
  <si>
    <t xml:space="preserve">Bueiro metálico sem interrupção de tráfego - D = 1,20 m - chapa galvanizada - escavado em material de 2ª categoria - aterro ferroviário máximo = 12,90 m</t>
  </si>
  <si>
    <t xml:space="preserve">Bueiro metálico sem interrupção de tráfego - D = 1,20 m - chapa galvanizada - escavado em material de 2ª categoria - aterro rodoviário máximo = 9,00 m</t>
  </si>
  <si>
    <t xml:space="preserve">Bueiro metálico sem interrupção de tráfego - D = 1,20 m - chapa galvanizada - escavado em material de 3ª categoria - aterro ferroviário máximo = 12,90 m</t>
  </si>
  <si>
    <t xml:space="preserve">Bueiro metálico sem interrupção de tráfego - D = 1,20 m - chapa galvanizada - escavado em material de 3ª categoria - aterro rodoviário máximo = 9,00 m</t>
  </si>
  <si>
    <t xml:space="preserve">Bueiro metálico sem interrupção de tráfego - D = 1,40 m - chapa com epóxi - escavado em material de 1ª categoria - aterro ferroviário máximo = 11,00 m</t>
  </si>
  <si>
    <t xml:space="preserve">Bueiro metálico sem interrupção de tráfego - D = 1,40 m - chapa com epóxi - escavado em material de 1ª categoria - aterro rodoviário máximo = 7,70 m</t>
  </si>
  <si>
    <t xml:space="preserve">Bueiro metálico sem interrupção de tráfego - D = 1,40 m - chapa com epóxi - escavado em material de 2ª categoria - aterro ferroviário máximo = 11,00 m</t>
  </si>
  <si>
    <t xml:space="preserve">Bueiro metálico sem interrupção de tráfego - D = 1,40 m - chapa com epóxi - escavado em material de 2ª categoria - aterro rodoviário máximo = 7,70 m</t>
  </si>
  <si>
    <t xml:space="preserve">Bueiro metálico sem interrupção de tráfego - D = 1,40 m - chapa com epóxi - escavado em material de 3ª categoria - aterro ferroviário máximo = 11,00 m</t>
  </si>
  <si>
    <t xml:space="preserve">Bueiro metálico sem interrupção de tráfego - D = 1,40 m - chapa com epóxi - escavado em material de 3ª categoria - aterro rodoviário máximo = 7,70 m</t>
  </si>
  <si>
    <t xml:space="preserve">Bueiro metálico sem interrupção de tráfego - D = 1,40 m - chapa galvanizada - escavado em material de 1ª categoria - aterro ferroviário máximo = 11,00 m</t>
  </si>
  <si>
    <t xml:space="preserve">Bueiro metálico sem interrupção de tráfego - D = 1,40 m - chapa galvanizada - escavado em material de 1ª categoria - aterro rodoviário máximo = 7,70 m</t>
  </si>
  <si>
    <t xml:space="preserve">Bueiro metálico sem interrupção de tráfego - D = 1,40 m - chapa galvanizada - escavado em material de 2ª categoria - aterro ferroviário máximo = 11,00 m</t>
  </si>
  <si>
    <t xml:space="preserve">Bueiro metálico sem interrupção de tráfego - D = 1,40 m - chapa galvanizada - escavado em material de 2ª categoria - aterro rodoviário máximo = 7,70 m</t>
  </si>
  <si>
    <t xml:space="preserve">Bueiro metálico sem interrupção de tráfego - D = 1,40 m - chapa galvanizada - escavado em material de 3ª categoria - aterro ferroviário máximo = 11,00 m</t>
  </si>
  <si>
    <t xml:space="preserve">Bueiro metálico sem interrupção de tráfego - D = 1,40 m - chapa galvanizada - escavado em material de 3ª categoria - aterro rodoviário máximo = 7,70 m</t>
  </si>
  <si>
    <t xml:space="preserve">Bueiro metálico sem interrupção de tráfego - D = 1,60 m - chapa com epóxi - escavado em material de 1ª categoria - aterro ferroviário máximo = 9,60 m</t>
  </si>
  <si>
    <t xml:space="preserve">Bueiro metálico sem interrupção de tráfego - D = 1,60 m - chapa com epóxi - escavado em material de 1ª categoria - aterro rodoviário máximo = 6,70 m</t>
  </si>
  <si>
    <t xml:space="preserve">Bueiro metálico sem interrupção de tráfego - D = 1,60 m - chapa com epóxi - escavado em material de 2ª categoria - aterro ferroviário máximo = 9,60 m</t>
  </si>
  <si>
    <t xml:space="preserve">Bueiro metálico sem interrupção de tráfego - D = 1,60 m - chapa com epóxi - escavado em material de 2ª categoria - aterro rodoviário máximo = 6,70 m</t>
  </si>
  <si>
    <t xml:space="preserve">Bueiro metálico sem interrupção de tráfego - D = 1,60 m - chapa com epóxi - escavado em material de 3ª categoria - aterro ferroviário máximo = 9,60 m</t>
  </si>
  <si>
    <t xml:space="preserve">Bueiro metálico sem interrupção de tráfego - D = 1,60 m - chapa com epóxi - escavado em material de 3ª categoria - aterro rodoviário máximo = 6,70 m</t>
  </si>
  <si>
    <t xml:space="preserve">Bueiro metálico sem interrupção de tráfego - D = 1,60 m - chapa galvanizada - escavado em material de 1ª categoria - aterro ferroviário máximo = 9,60 m</t>
  </si>
  <si>
    <t xml:space="preserve">Bueiro metálico sem interrupção de tráfego - D = 1,60 m - chapa galvanizada - escavado em material de 1ª categoria - aterro rodoviário máximo = 6,70 m</t>
  </si>
  <si>
    <t xml:space="preserve">Bueiro metálico sem interrupção de tráfego - D = 1,60 m - chapa galvanizada - escavado em material de 2ª categoria - aterro ferroviário máximo = 9,60 m</t>
  </si>
  <si>
    <t xml:space="preserve">Bueiro metálico sem interrupção de tráfego - D = 1,60 m - chapa galvanizada - escavado em material de 2ª categoria - aterro rodoviário máximo = 6,70 m</t>
  </si>
  <si>
    <t xml:space="preserve">Bueiro metálico sem interrupção de tráfego - D = 1,60 m - chapa galvanizada - escavado em material de 3ª categoria - aterro ferroviário máximo = 9,60 m</t>
  </si>
  <si>
    <t xml:space="preserve">Bueiro metálico sem interrupção de tráfego - D = 1,60 m - chapa galvanizada - escavado em material de 3ª categoria - aterro rodoviário máximo = 6,70 m</t>
  </si>
  <si>
    <t xml:space="preserve">Bueiro metálico sem interrupção de tráfego - D = 1,80 m - chapa com epóxi - escavado em material de 1ª categoria - aterro ferroviário máximo = 8,00 m</t>
  </si>
  <si>
    <t xml:space="preserve">Bueiro metálico sem interrupção de tráfego - D = 1,80 m - chapa com epóxi - escavado em material de 1ª categoria - aterro rodoviário máximo = 6,00 m</t>
  </si>
  <si>
    <t xml:space="preserve">Bueiro metálico sem interrupção de tráfego - D = 1,80 m - chapa com epóxi - escavado em material de 2ª categoria - aterro ferroviário máximo = 8,00 m</t>
  </si>
  <si>
    <t xml:space="preserve">Bueiro metálico sem interrupção de tráfego - D = 1,80 m - chapa com epóxi - escavado em material de 2ª categoria - aterro rodoviário máximo = 6,00 m</t>
  </si>
  <si>
    <t xml:space="preserve">Bueiro metálico sem interrupção de tráfego - D = 1,80 m - chapa com epóxi - escavado em material de 3ª categoria - aterro ferroviário máximo = 8,00 m</t>
  </si>
  <si>
    <t xml:space="preserve">Bueiro metálico sem interrupção de tráfego - D = 1,80 m - chapa com epóxi - escavado em material de 3ª categoria - aterro rodoviário máximo = 6,00 m</t>
  </si>
  <si>
    <t xml:space="preserve">Bueiro metálico sem interrupção de tráfego - D = 1,80 m - chapa galvanizada - escavado em material de 1ª categoria - aterro ferroviário máximo = 8,00 m</t>
  </si>
  <si>
    <t xml:space="preserve">Bueiro metálico sem interrupção de tráfego - D = 1,80 m - chapa galvanizada - escavado em material de 1ª categoria - aterro rodoviário máximo = 6,00 m</t>
  </si>
  <si>
    <t xml:space="preserve">Bueiro metálico sem interrupção de tráfego - D = 1,80 m - chapa galvanizada - escavado em material de 2ª categoria - aterro ferroviário máximo = 8,00 m</t>
  </si>
  <si>
    <t xml:space="preserve">Bueiro metálico sem interrupção de tráfego - D = 1,80 m - chapa galvanizada - escavado em material de 2ª categoria - aterro rodoviário máximo = 6,00 m</t>
  </si>
  <si>
    <t xml:space="preserve">Bueiro metálico sem interrupção de tráfego - D = 1,80 m - chapa galvanizada - escavado em material de 3ª categoria - aterro ferroviário máximo = 8,00 m</t>
  </si>
  <si>
    <t xml:space="preserve">Bueiro metálico sem interrupção de tráfego - D = 1,80 m - chapa galvanizada - escavado em material de 3ª categoria - aterro rodoviário máximo = 6,00 m</t>
  </si>
  <si>
    <t xml:space="preserve">Bueiro metálico sem interrupção de tráfego - D = 2,00 m - chapa com epóxi - escavado em material de 1ª categoria - aterro ferroviário máximo = 6,90 m</t>
  </si>
  <si>
    <t xml:space="preserve">Bueiro metálico sem interrupção de tráfego - D = 2,00 m - chapa com epóxi - escavado em material de 1ª categoria - aterro rodoviário máximo = 5,40 m</t>
  </si>
  <si>
    <t xml:space="preserve">Bueiro metálico sem interrupção de tráfego - D = 2,00 m - chapa com epóxi - escavado em material de 2ª categoria - aterro ferroviário máximo = 6,90 m</t>
  </si>
  <si>
    <t xml:space="preserve">Bueiro metálico sem interrupção de tráfego - D = 2,00 m - chapa com epóxi - escavado em material de 2ª categoria - aterro rodoviário máximo = 5,40 m</t>
  </si>
  <si>
    <t xml:space="preserve">Bueiro metálico sem interrupção de tráfego - D = 2,00 m - chapa com epóxi - escavado em material de 3ª categoria - aterro ferroviário máximo = 6,90 m</t>
  </si>
  <si>
    <t xml:space="preserve">Bueiro metálico sem interrupção de tráfego - D = 2,00 m - chapa com epóxi - escavado em material de 3ª categoria - aterro rodoviário máximo = 5,40 m</t>
  </si>
  <si>
    <t xml:space="preserve">Bueiro metálico sem interrupção de tráfego - D = 2,00 m - chapa galvanizada - escavado em material de 1ª categoria - aterro ferroviário máximo = 6,90 m</t>
  </si>
  <si>
    <t xml:space="preserve">Bueiro metálico sem interrupção de tráfego - D = 2,00 m - chapa galvanizada - escavado em material de 1ª categoria - aterro rodoviário máximo = 5,40 m</t>
  </si>
  <si>
    <t xml:space="preserve">Bueiro metálico sem interrupção de tráfego - D = 2,00 m - chapa galvanizada - escavado em material de 2ª categoria - aterro ferroviário máximo = 6,90 m</t>
  </si>
  <si>
    <t xml:space="preserve">Bueiro metálico sem interrupção de tráfego - D = 2,00 m - chapa galvanizada - escavado em material de 2ª categoria - aterro rodoviário máximo = 5,40 m</t>
  </si>
  <si>
    <t xml:space="preserve">Bueiro metálico sem interrupção de tráfego - D = 2,00 m - chapa galvanizada - escavado em material de 3ª categoria - aterro ferroviário máximo = 6,90 m</t>
  </si>
  <si>
    <t xml:space="preserve">Bueiro metálico sem interrupção de tráfego - D = 2,00 m - chapa galvanizada - escavado em material de 3ª categoria - aterro rodoviário máximo = 5,40 m</t>
  </si>
  <si>
    <t xml:space="preserve">Bueiro metálico sem interrupção de tráfego - D = 2,20 m - chapa com epóxi - escavado em material de 1ª categoria - aterro ferroviário máximo = 7,90 m</t>
  </si>
  <si>
    <t xml:space="preserve">Bueiro metálico sem interrupção de tráfego - D = 2,20 m - chapa com epóxi - escavado em material de 1ª categoria - aterro rodoviário máximo = 4,90 m</t>
  </si>
  <si>
    <t xml:space="preserve">Bueiro metálico sem interrupção de tráfego - D = 2,20 m - chapa com epóxi - escavado em material de 2ª categoria - aterro ferroviário máximo = 7,90 m</t>
  </si>
  <si>
    <t xml:space="preserve">Bueiro metálico sem interrupção de tráfego - D = 2,20 m - chapa com epóxi - escavado em material de 2ª categoria - aterro rodoviário máximo = 4,90 m</t>
  </si>
  <si>
    <t xml:space="preserve">Bueiro metálico sem interrupção de tráfego - D = 2,20 m - chapa com epóxi - escavado em material de 3ª categoria - aterro ferroviário máximo = 7,90 m</t>
  </si>
  <si>
    <t xml:space="preserve">Bueiro metálico sem interrupção de tráfego - D = 2,20 m - chapa com epóxi - escavado em material de 3ª categoria - aterro rodoviário máximo = 4,90 m</t>
  </si>
  <si>
    <t xml:space="preserve">Bueiro metálico sem interrupção de tráfego - D = 2,20 m - chapa galvanizada - escavado em material de 1ª categoria - aterro ferroviário máximo = 7,90 m</t>
  </si>
  <si>
    <t xml:space="preserve">Bueiro metálico sem interrupção de tráfego - D = 2,20 m - chapa galvanizada - escavado em material de 1ª categoria - aterro rodoviário máximo = 4,90 m</t>
  </si>
  <si>
    <t xml:space="preserve">Bueiro metálico sem interrupção de tráfego - D = 2,20 m - chapa galvanizada - escavado em material de 2ª categoria - aterro ferroviário máximo = 7,90 m</t>
  </si>
  <si>
    <t xml:space="preserve">Bueiro metálico sem interrupção de tráfego - D = 2,20 m - chapa galvanizada - escavado em material de 2ª categoria - aterro rodoviário máximo = 4,90 m</t>
  </si>
  <si>
    <t xml:space="preserve">Bueiro metálico sem interrupção de tráfego - D = 2,20 m - chapa galvanizada - escavado em material de 3ª categoria - aterro ferroviário máximo = 7,90 m</t>
  </si>
  <si>
    <t xml:space="preserve">Bueiro metálico sem interrupção de tráfego - D = 2,20 m - chapa galvanizada - escavado em material de 3ª categoria - aterro rodoviário máximo = 4,90 m</t>
  </si>
  <si>
    <t xml:space="preserve">Bueiro metálico sem interrupção de tráfego - D = 2,40 m - chapa com epóxi - escavado em material de 1ª categoria - aterro ferroviário máximo = 7,00 m</t>
  </si>
  <si>
    <t xml:space="preserve">Bueiro metálico sem interrupção de tráfego - D = 2,40 m - chapa com epóxi - escavado em material de 1ª categoria - aterro rodoviário máximo = 4,50 m</t>
  </si>
  <si>
    <t xml:space="preserve">Bueiro metálico sem interrupção de tráfego - D = 2,40 m - chapa com epóxi - escavado em material de 2ª categoria - aterro ferroviário máximo = 7,00 m</t>
  </si>
  <si>
    <t xml:space="preserve">Bueiro metálico sem interrupção de tráfego - D = 2,40 m - chapa com epóxi - escavado em material de 2ª categoria - aterro rodoviário máximo = 4,50 m</t>
  </si>
  <si>
    <t xml:space="preserve">Bueiro metálico sem interrupção de tráfego - D = 2,40 m - chapa com epóxi - escavado em material de 3ª categoria - aterro ferroviário máximo = 7,00 m</t>
  </si>
  <si>
    <t xml:space="preserve">Bueiro metálico sem interrupção de tráfego - D = 2,40 m - chapa com epóxi - escavado em material de 3ª categoria - aterro rodoviário máximo = 4,50 m</t>
  </si>
  <si>
    <t xml:space="preserve">Bueiro metálico sem interrupção de tráfego - D = 2,40 m - chapa galvanizada - escavado em material de 1ª categoria - aterro ferroviário máximo = 7,00 m</t>
  </si>
  <si>
    <t xml:space="preserve">Bueiro metálico sem interrupção de tráfego - D = 2,40 m - chapa galvanizada - escavado em material de 1ª categoria - aterro rodoviário máximo = 4,50 m</t>
  </si>
  <si>
    <t xml:space="preserve">Bueiro metálico sem interrupção de tráfego - D = 2,40 m - chapa galvanizada - escavado em material de 2ª categoria - aterro ferroviário máximo = 7,00 m</t>
  </si>
  <si>
    <t xml:space="preserve">Bueiro metálico sem interrupção de tráfego - D = 2,40 m - chapa galvanizada - escavado em material de 2ª categoria - aterro rodoviário máximo = 4,50 m</t>
  </si>
  <si>
    <t xml:space="preserve">Bueiro metálico sem interrupção de tráfego - D = 2,40 m - chapa galvanizada - escavado em material de 3ª categoria - aterro ferroviário máximo = 7,00 m</t>
  </si>
  <si>
    <t xml:space="preserve">Bueiro metálico sem interrupção de tráfego - D = 2,40 m - chapa galvanizada - escavado em material de 3ª categoria - aterro rodoviário máximo = 4,50 m</t>
  </si>
  <si>
    <t xml:space="preserve">Bueiro metálico sem interrupção de tráfego - D = 2,60 m - chapa com epóxi - escavado em material de 1ª categoria - aterro ferroviário máximo = 6,40 m</t>
  </si>
  <si>
    <t xml:space="preserve">Bueiro metálico sem interrupção de tráfego - D = 2,60 m - chapa com epóxi - escavado em material de 1ª categoria - aterro rodoviário máximo = 4,10 m</t>
  </si>
  <si>
    <t xml:space="preserve">Bueiro metálico sem interrupção de tráfego - D = 2,60 m - chapa com epóxi - escavado em material de 2ª categoria - aterro ferroviário máximo = 6,40 m</t>
  </si>
  <si>
    <t xml:space="preserve">Bueiro metálico sem interrupção de tráfego - D = 2,60 m - chapa com epóxi - escavado em material de 2ª categoria - aterro rodoviário máximo = 4,10 m</t>
  </si>
  <si>
    <t xml:space="preserve">Bueiro metálico sem interrupção de tráfego - D = 2,60 m - chapa com epóxi - escavado em material de 3ª categoria - aterro ferroviário máximo = 6,40 m</t>
  </si>
  <si>
    <t xml:space="preserve">Bueiro metálico sem interrupção de tráfego - D = 2,60 m - chapa com epóxi - escavado em material de 3ª categoria - aterro rodoviário máximo = 4,10 m</t>
  </si>
  <si>
    <t xml:space="preserve">Bueiro metálico sem interrupção de tráfego - D = 2,60 m - chapa galvanizada - escavado em material de 1ª categoria - aterro ferroviário máximo = 6,40 m</t>
  </si>
  <si>
    <t xml:space="preserve">Bueiro metálico sem interrupção de tráfego - D = 2,60 m - chapa galvanizada - escavado em material de 1ª categoria - aterro rodoviário máximo = 4,10 m</t>
  </si>
  <si>
    <t xml:space="preserve">Bueiro metálico sem interrupção de tráfego - D = 2,60 m - chapa galvanizada - escavado em material de 2ª categoria - aterro ferroviário máximo = 6,40 m</t>
  </si>
  <si>
    <t xml:space="preserve">Bueiro metálico sem interrupção de tráfego - D = 2,60 m - chapa galvanizada - escavado em material de 2ª categoria - aterro rodoviário máximo = 4,10 m</t>
  </si>
  <si>
    <t xml:space="preserve">Bueiro metálico sem interrupção de tráfego - D = 2,60 m - chapa galvanizada - escavado em material de 3ª categoria - aterro ferroviário máximo = 6,40 m</t>
  </si>
  <si>
    <t xml:space="preserve">Bueiro metálico sem interrupção de tráfego - D = 2,60 m - chapa galvanizada - escavado em material de 3ª categoria - aterro rodoviário máximo = 4,10 m</t>
  </si>
  <si>
    <t xml:space="preserve">Bueiro metálico sem interrupção de tráfego - D = 2,80 m - chapa com epóxi - escavado em material de 1ª categoria - aterro ferroviário máximo = 5,50 m</t>
  </si>
  <si>
    <t xml:space="preserve">Bueiro metálico sem interrupção de tráfego - D = 2,80 m - chapa com epóxi - escavado em material de 1ª categoria - aterro rodoviário máximo = 3,80 m</t>
  </si>
  <si>
    <t xml:space="preserve">Bueiro metálico sem interrupção de tráfego - D = 2,80 m - chapa com epóxi - escavado em material de 2ª categoria - aterro ferroviário máximo = 5,50 m</t>
  </si>
  <si>
    <t xml:space="preserve">Bueiro metálico sem interrupção de tráfego - D = 2,80 m - chapa com epóxi - escavado em material de 2ª categoria - aterro rodoviário máximo = 3,80 m</t>
  </si>
  <si>
    <t xml:space="preserve">Bueiro metálico sem interrupção de tráfego - D = 2,80 m - chapa com epóxi - escavado em material de 3ª categoria - aterro ferroviário máximo = 5,50 m</t>
  </si>
  <si>
    <t xml:space="preserve">Bueiro metálico sem interrupção de tráfego - D = 2,80 m - chapa com epóxi - escavado em material de 3ª categoria - aterro rodoviário máximo = 3,80 m</t>
  </si>
  <si>
    <t xml:space="preserve">Bueiro metálico sem interrupção de tráfego - D = 2,80 m - chapa galvanizada - escavado em material de 1ª categoria - aterro ferroviário máximo = 5,50 m</t>
  </si>
  <si>
    <t xml:space="preserve">Bueiro metálico sem interrupção de tráfego - D = 2,80 m - chapa galvanizada - escavado em material de 1ª categoria - aterro rodoviário máximo = 3,80 m</t>
  </si>
  <si>
    <t xml:space="preserve">Bueiro metálico sem interrupção de tráfego - D = 2,80 m - chapa galvanizada - escavado em material de 2ª categoria - aterro ferroviário máximo = 5,50 m</t>
  </si>
  <si>
    <t xml:space="preserve">Bueiro metálico sem interrupção de tráfego - D = 2,80 m - chapa galvanizada - escavado em material de 2ª categoria - aterro rodoviário máximo = 3,80 m</t>
  </si>
  <si>
    <t xml:space="preserve">Bueiro metálico sem interrupção de tráfego - D = 2,80 m - chapa galvanizada - escavado em material de 3ª categoria - aterro ferroviário máximo = 5,50 m</t>
  </si>
  <si>
    <t xml:space="preserve">Bueiro metálico sem interrupção de tráfego - D = 2,80 m - chapa galvanizada - escavado em material de 3ª categoria - aterro rodoviário máximo = 3,80 m</t>
  </si>
  <si>
    <t xml:space="preserve">Bueiro metálico sem interrupção de tráfego - D = 3,00 m - chapa com epóxi - escavado em material de 1ª categoria - aterro ferroviário máximo = 4,70 m</t>
  </si>
  <si>
    <t xml:space="preserve">Bueiro metálico sem interrupção de tráfego - D = 3,00 m - chapa com epóxi - escavado em material de 1ª categoria - aterro rodoviário máximo = 3,60 m</t>
  </si>
  <si>
    <t xml:space="preserve">Bueiro metálico sem interrupção de tráfego - D = 3,00 m - chapa com epóxi - escavado em material de 2ª categoria - aterro ferroviário máximo = 4,70 m</t>
  </si>
  <si>
    <t xml:space="preserve">Bueiro metálico sem interrupção de tráfego - D = 3,00 m - chapa com epóxi - escavado em material de 2ª categoria - aterro rodoviário máximo = 3,60 m</t>
  </si>
  <si>
    <t xml:space="preserve">Bueiro metálico sem interrupção de tráfego - D = 3,00 m - chapa com epóxi - escavado em material de 3ª categoria - aterro ferroviário máximo = 4,70 m</t>
  </si>
  <si>
    <t xml:space="preserve">Bueiro metálico sem interrupção de tráfego - D = 3,00 m - chapa com epóxi - escavado em material de 3ª categoria - aterro rodoviário máximo = 3,60 m</t>
  </si>
  <si>
    <t xml:space="preserve">Bueiro metálico sem interrupção de tráfego - D = 3,00 m - chapa galvanizada - escavado em material de 1ª categoria - aterro ferroviário máximo = 4,70 m</t>
  </si>
  <si>
    <t xml:space="preserve">Bueiro metálico sem interrupção de tráfego - D = 3,00 m - chapa galvanizada - escavado em material de 1ª categoria - aterro rodoviário máximo = 3,60 m</t>
  </si>
  <si>
    <t xml:space="preserve">Bueiro metálico sem interrupção de tráfego - D = 3,00 m - chapa galvanizada - escavado em material de 2ª categoria - aterro ferroviário máximo = 4,70 m</t>
  </si>
  <si>
    <t xml:space="preserve">Bueiro metálico sem interrupção de tráfego - D = 3,00 m - chapa galvanizada - escavado em material de 2ª categoria - aterro rodoviário máximo = 3,60 m</t>
  </si>
  <si>
    <t xml:space="preserve">Bueiro metálico sem interrupção de tráfego - D = 3,00 m - chapa galvanizada - escavado em material de 3ª categoria - aterro ferroviário máximo = 4,70 m</t>
  </si>
  <si>
    <t xml:space="preserve">Bueiro metálico sem interrupção de tráfego - D = 3,00 m - chapa galvanizada - escavado em material de 3ª categoria - aterro rodoviário máximo = 3,60 m</t>
  </si>
  <si>
    <t xml:space="preserve">Bueiro metálico sem interrupção de tráfego - D = 3,20 m - chapa com epóxi - escavado em material de 1ª categoria - aterro ferroviário máximo = 4,00 m</t>
  </si>
  <si>
    <t xml:space="preserve">Bueiro metálico sem interrupção de tráfego - D = 3,20 m - chapa com epóxi - escavado em material de 1ª categoria - aterro rodoviário máximo = 4,80 m</t>
  </si>
  <si>
    <t xml:space="preserve">Bueiro metálico sem interrupção de tráfego - D = 3,20 m - chapa com epóxi - escavado em material de 2ª categoria - aterro ferroviário máximo = 4,00 m</t>
  </si>
  <si>
    <t xml:space="preserve">Bueiro metálico sem interrupção de tráfego - D = 3,20 m - chapa com epóxi - escavado em material de 2ª categoria - aterro rodoviário máximo = 4,80 m</t>
  </si>
  <si>
    <t xml:space="preserve">Bueiro metálico sem interrupção de tráfego - D = 3,20 m - chapa com epóxi - escavado em material de 3ª categoria - aterro ferroviário máximo = 4,00 m</t>
  </si>
  <si>
    <t xml:space="preserve">Bueiro metálico sem interrupção de tráfego - D = 3,20 m - chapa com epóxi - escavado em material de 3ª categoria - aterro rodoviário máximo = 4,80 m</t>
  </si>
  <si>
    <t xml:space="preserve">Bueiro metálico sem interrupção de tráfego - D = 3,20 m - chapa galvanizada - escavado em material de 1ª categoria - aterro ferroviário máximo = 4,00 m</t>
  </si>
  <si>
    <t xml:space="preserve">Bueiro metálico sem interrupção de tráfego - D = 3,20 m - chapa galvanizada - escavado em material de 1ª categoria - aterro rodoviário máximo = 4,80 m</t>
  </si>
  <si>
    <t xml:space="preserve">Bueiro metálico sem interrupção de tráfego - D = 3,20 m - chapa galvanizada - escavado em material de 2ª categoria - aterro ferroviário máximo = 4,00 m</t>
  </si>
  <si>
    <t xml:space="preserve">Bueiro metálico sem interrupção de tráfego - D = 3,20 m - chapa galvanizada - escavado em material de 2ª categoria - aterro rodoviário máximo = 4,80 m</t>
  </si>
  <si>
    <t xml:space="preserve">Bueiro metálico sem interrupção de tráfego - D = 3,20 m - chapa galvanizada - escavado em material de 3ª categoria - aterro ferroviário máximo = 4,00 m</t>
  </si>
  <si>
    <t xml:space="preserve">Bueiro metálico sem interrupção de tráfego - D = 3,20 m - chapa galvanizada - escavado em material de 3ª categoria - aterro rodoviário máximo = 4,80 m</t>
  </si>
  <si>
    <t xml:space="preserve">Bueiro metálico sem interrupção de tráfego - D = 3,40 m - chapa galvanizada - escavado em material de 1ª categoria - aterro ferroviário máximo = 7,00 m</t>
  </si>
  <si>
    <t xml:space="preserve">Bueiro metálico sem interrupção de tráfego - D = 3,40 m - chapa galvanizada - escavado em material de 1ª categoria - aterro rodoviário máximo = 4,50 m</t>
  </si>
  <si>
    <t xml:space="preserve">Bueiro metálico sem interrupção de tráfego - D = 3,40 m - chapa galvanizada - escavado em material de 2ª categoria - aterro ferroviário máximo = 7,00 m</t>
  </si>
  <si>
    <t xml:space="preserve">Bueiro metálico sem interrupção de tráfego - D = 3,40 m - chapa galvanizada - escavado em material de 2ª categoria - aterro rodoviário máximo = 4,50 m</t>
  </si>
  <si>
    <t xml:space="preserve">Bueiro metálico sem interrupção de tráfego - D = 3,40 m - chapa galvanizada - escavado em material de 3ª categoria - aterro ferroviário máximo = 7,00 m</t>
  </si>
  <si>
    <t xml:space="preserve">Bueiro metálico sem interrupção de tráfego - D = 3,40 m - chapa galvanizada - escavado em material de 3ª categoria - aterro rodoviário máximo = 4,50 m</t>
  </si>
  <si>
    <t xml:space="preserve">Bueiro metálico sem interrupção de tráfego - D = 3,60 m - chapa galvanizada - escavado em material de 1ª categoria - aterro ferroviário máximo = 6,60 m</t>
  </si>
  <si>
    <t xml:space="preserve">Bueiro metálico sem interrupção de tráfego - D = 3,60 m - chapa galvanizada - escavado em material de 1ª categoria - aterro rodoviário máximo = 4,30 m</t>
  </si>
  <si>
    <t xml:space="preserve">Bueiro metálico sem interrupção de tráfego - D = 3,60 m - chapa galvanizada - escavado em material de 2ª categoria - aterro ferroviário máximo = 6,60 m</t>
  </si>
  <si>
    <t xml:space="preserve">Bueiro metálico sem interrupção de tráfego - D = 3,60 m - chapa galvanizada - escavado em material de 2ª categoria - aterro rodoviário máximo = 4,30 m</t>
  </si>
  <si>
    <t xml:space="preserve">Bueiro metálico sem interrupção de tráfego - D = 3,60 m - chapa galvanizada - escavado em material de 3ª categoria - aterro ferroviário máximo = 6,60 m</t>
  </si>
  <si>
    <t xml:space="preserve">Bueiro metálico sem interrupção de tráfego - D = 3,60 m - chapa galvanizada - escavado em material de 3ª categoria - aterro rodoviário máximo = 4,30 m</t>
  </si>
  <si>
    <t xml:space="preserve">Bueiro metálico sem interrupção de tráfego - D = 3,80 m - chapa galvanizada - escavado em material de 1ª categoria - aterro ferroviário máximo = 6,20 m</t>
  </si>
  <si>
    <t xml:space="preserve">Bueiro metálico sem interrupção de tráfego - D = 3,80 m - chapa galvanizada - escavado em material de 1ª categoria - aterro rodoviário máximo = 4,00 m</t>
  </si>
  <si>
    <t xml:space="preserve">Bueiro metálico sem interrupção de tráfego - D = 3,80 m - chapa galvanizada - escavado em material de 2ª categoria - aterro ferroviário máximo = 6,20 m</t>
  </si>
  <si>
    <t xml:space="preserve">Bueiro metálico sem interrupção de tráfego - D = 3,80 m - chapa galvanizada - escavado em material de 2ª categoria - aterro rodoviário máximo = 4,00 m</t>
  </si>
  <si>
    <t xml:space="preserve">Bueiro metálico sem interrupção de tráfego - D = 3,80 m - chapa galvanizada - escavado em material de 3ª categoria - aterro ferroviário máximo = 6,20 m</t>
  </si>
  <si>
    <t xml:space="preserve">Bueiro metálico sem interrupção de tráfego - D = 3,80 m - chapa galvanizada - escavado em material de 3ª categoria - aterro rodoviário máximo = 4,00 m</t>
  </si>
  <si>
    <t xml:space="preserve">Bueiro metálico sem interrupção de tráfego - D = 4,00 m - chapa galvanizada - escavado em material de 1ª categoria - aterro ferroviário máximo = 5,10 m</t>
  </si>
  <si>
    <t xml:space="preserve">Bueiro metálico sem interrupção de tráfego - D = 4,00 m - chapa galvanizada - escavado em material de 1ª categoria - aterro rodoviário máximo = 3,10 m</t>
  </si>
  <si>
    <t xml:space="preserve">Bueiro metálico sem interrupção de tráfego - D = 4,00 m - chapa galvanizada - escavado em material de 2ª categoria - aterro ferroviário máximo = 5,10 m</t>
  </si>
  <si>
    <t xml:space="preserve">Bueiro metálico sem interrupção de tráfego - D = 4,00 m - chapa galvanizada - escavado em material de 2ª categoria - aterro rodoviário máximo = 3,10 m</t>
  </si>
  <si>
    <t xml:space="preserve">Bueiro metálico sem interrupção de tráfego - D = 4,00 m - chapa galvanizada - escavado em material de 3ª categoria - aterro ferroviário máximo = 5,10 m</t>
  </si>
  <si>
    <t xml:space="preserve">Bueiro metálico sem interrupção de tráfego - D = 4,00 m - chapa galvanizada - escavado em material de 3ª categoria - aterro rodoviário máximo = 3,10 m</t>
  </si>
  <si>
    <t xml:space="preserve">Bueiro metálico sem interrupção de tráfego - D = 4,20 m - chapa galvanizada - escavado em material de 1ª categoria - aterro ferroviário máximo = 4,80 m</t>
  </si>
  <si>
    <t xml:space="preserve">Bueiro metálico sem interrupção de tráfego - D = 4,20 m - chapa galvanizada - escavado em material de 1ª categoria - aterro rodoviário máximo = 4,40 m</t>
  </si>
  <si>
    <t xml:space="preserve">Bueiro metálico sem interrupção de tráfego - D = 4,20 m - chapa galvanizada - escavado em material de 2ª categoria - aterro ferroviário máximo = 4,80 m</t>
  </si>
  <si>
    <t xml:space="preserve">Bueiro metálico sem interrupção de tráfego - D = 4,20 m - chapa galvanizada - escavado em material de 2ª categoria - aterro rodoviário máximo = 4,40 m</t>
  </si>
  <si>
    <t xml:space="preserve">Bueiro metálico sem interrupção de tráfego - D = 4,20 m - chapa galvanizada - escavado em material de 3ª categoria - aterro ferroviário máximo = 4,80 m</t>
  </si>
  <si>
    <t xml:space="preserve">Bueiro metálico sem interrupção de tráfego - D = 4,20 m - chapa galvanizada - escavado em material de 3ª categoria - aterro rodoviário máximo = 4,40 m</t>
  </si>
  <si>
    <t xml:space="preserve">Bueiro metálico sem interrupção de tráfego - D = 4,40 m - chapa galvanizada - escavado em material de 1ª categoria - aterro ferroviário máximo = 4,20 m</t>
  </si>
  <si>
    <t xml:space="preserve">Bueiro metálico sem interrupção de tráfego - D = 4,40 m - chapa galvanizada - escavado em material de 1ª categoria - aterro rodoviário máximo = 4,20 m</t>
  </si>
  <si>
    <t xml:space="preserve">Bueiro metálico sem interrupção de tráfego - D = 4,40 m - chapa galvanizada - escavado em material de 2ª categoria - aterro ferroviário máximo = 4,20 m</t>
  </si>
  <si>
    <t xml:space="preserve">Bueiro metálico sem interrupção de tráfego - D = 4,40 m - chapa galvanizada - escavado em material de 2ª categoria - aterro rodoviário máximo = 4,20 m</t>
  </si>
  <si>
    <t xml:space="preserve">Bueiro metálico sem interrupção de tráfego - D = 4,40 m - chapa galvanizada - escavado em material de 3ª categoria - aterro ferroviário máximo = 4,20 m</t>
  </si>
  <si>
    <t xml:space="preserve">Bueiro metálico sem interrupção de tráfego - D = 4,40 m - chapa galvanizada - escavado em material de 3ª categoria - aterro rodoviário máximo = 4,20 m</t>
  </si>
  <si>
    <t xml:space="preserve">Bueiro metálico sem interrupção de tráfego - D = 4,60 m - chapa galvanizada - escavado em material de 1ª categoria - aterro ferroviário máximo = 4,00 m</t>
  </si>
  <si>
    <t xml:space="preserve">Bueiro metálico sem interrupção de tráfego - D = 4,60 m - chapa galvanizada - escavado em material de 1ª categoria - aterro rodoviário máximo = 4,00 m</t>
  </si>
  <si>
    <t xml:space="preserve">Bueiro metálico sem interrupção de tráfego - D = 4,60 m - chapa galvanizada - escavado em material de 2ª categoria - aterro ferroviário máximo = 4,00 m</t>
  </si>
  <si>
    <t xml:space="preserve">Bueiro metálico sem interrupção de tráfego - D = 4,60 m - chapa galvanizada - escavado em material de 2ª categoria - aterro rodoviário máximo = 4,00 m</t>
  </si>
  <si>
    <t xml:space="preserve">Bueiro metálico sem interrupção de tráfego - D = 4,60 m - chapa galvanizada - escavado em material de 3ª categoria - aterro ferroviário máximo = 4,00 m</t>
  </si>
  <si>
    <t xml:space="preserve">Bueiro metálico sem interrupção de tráfego - D = 4,60 m - chapa galvanizada - escavado em material de 3ª categoria - aterro rodoviário máximo = 4,00 m</t>
  </si>
  <si>
    <t xml:space="preserve">Bueiro metálico sem interrupção de tráfego - D = 4,80 m - chapa galvanizada - escavado em material de 1ª categoria - aterro ferroviário máximo = 5,10 m</t>
  </si>
  <si>
    <t xml:space="preserve">Bueiro metálico sem interrupção de tráfego - D = 4,80 m - chapa galvanizada - escavado em material de 1ª categoria - aterro rodoviário máximo = 5,50 m</t>
  </si>
  <si>
    <t xml:space="preserve">Bueiro metálico sem interrupção de tráfego - D = 4,80 m - chapa galvanizada - escavado em material de 2ª categoria - aterro ferroviário máximo = 5,10 m</t>
  </si>
  <si>
    <t xml:space="preserve">Bueiro metálico sem interrupção de tráfego - D = 4,80 m - chapa galvanizada - escavado em material de 2ª categoria - aterro rodoviário máximo = 5,50 m</t>
  </si>
  <si>
    <t xml:space="preserve">Bueiro metálico sem interrupção de tráfego - D = 4,80 m - chapa galvanizada - escavado em material de 3ª categoria - aterro ferroviário máximo = 5,10 m</t>
  </si>
  <si>
    <t xml:space="preserve">Bueiro metálico sem interrupção de tráfego - D = 4,80 m - chapa galvanizada - escavado em material de 3ª categoria - aterro rodoviário máximo = 5,50 m</t>
  </si>
  <si>
    <t xml:space="preserve">Bueiro metálico sem interrupção de tráfego - D = 5,00 m - chapa galvanizada - escavado em material de 1ª categoria - aterro ferroviário máximo = 4,80 m</t>
  </si>
  <si>
    <t xml:space="preserve">Bueiro metálico sem interrupção de tráfego - D = 5,00 m - chapa galvanizada - escavado em material de 1ª categoria - aterro rodoviário máximo = 5,30 m</t>
  </si>
  <si>
    <t xml:space="preserve">Bueiro metálico sem interrupção de tráfego - D = 5,00 m - chapa galvanizada - escavado em material de 2ª categoria - aterro ferroviário máximo = 4,80 m</t>
  </si>
  <si>
    <t xml:space="preserve">Bueiro metálico sem interrupção de tráfego - D = 5,00 m - chapa galvanizada - escavado em material de 2ª categoria - aterro rodoviário máximo = 5,30 m</t>
  </si>
  <si>
    <t xml:space="preserve">Bueiro metálico sem interrupção de tráfego - D = 5,00 m - chapa galvanizada - escavado em material de 3ª categoria - aterro ferroviário máximo = 4,80 m</t>
  </si>
  <si>
    <t xml:space="preserve">Bueiro metálico sem interrupção de tráfego - D = 5,00 m - chapa galvanizada - escavado em material de 3ª categoria - aterro rodoviário máximo = 5,30 m</t>
  </si>
  <si>
    <t xml:space="preserve">Sistema de escoramento telescópico regulável para tunnel liner</t>
  </si>
  <si>
    <t xml:space="preserve">Boca de BDCC 1,50 x 1,50 m - esconsidade 0° - areia e brita comerciais</t>
  </si>
  <si>
    <t xml:space="preserve">Boca de BDCC 1,50 x 1,50 m - esconsidade 0° - areia extraída e brita produzida</t>
  </si>
  <si>
    <t xml:space="preserve">Boca de BDCC 1,50 x 1,50 m - esconsidade 15° - areia e brita comerciais</t>
  </si>
  <si>
    <t xml:space="preserve">Boca de BDCC 1,50 x 1,50 m - esconsidade 15° - areia extraída e brita produzida</t>
  </si>
  <si>
    <t xml:space="preserve">Boca de BDCC 1,50 x 1,50 m - esconsidade 30° - areia e brita comerciais</t>
  </si>
  <si>
    <t xml:space="preserve">Boca de BDCC 1,50 x 1,50 m - esconsidade 30° - areia extraída e brita produzida</t>
  </si>
  <si>
    <t xml:space="preserve">Boca de BDCC 1,50 x 1,50 m - esconsidade 45° - areia e brita comerciais</t>
  </si>
  <si>
    <t xml:space="preserve">Boca de BDCC 1,50 x 1,50 m - esconsidade 45° - areia extraída e brita produzida</t>
  </si>
  <si>
    <t xml:space="preserve">Boca de BDCC 2,00 x 2,00 m - esconsidade 0° - areia e brita comerciais</t>
  </si>
  <si>
    <t xml:space="preserve">Boca de BDCC 2,00 x 2,00 m - esconsidade 0° - areia extraída e brita produzida</t>
  </si>
  <si>
    <t xml:space="preserve">Boca de BDCC 2,00 x 2,00 m - esconsidade 15° - areia e brita comerciais</t>
  </si>
  <si>
    <t xml:space="preserve">Boca de BDCC 2,00 x 2,00 m - esconsidade 15° - areia extraída e brita produzida</t>
  </si>
  <si>
    <t xml:space="preserve">Boca de BDCC 2,00 x 2,00 m - esconsidade 30° - areia e brita comerciais</t>
  </si>
  <si>
    <t xml:space="preserve">Boca de BDCC 2,00 x 2,00 m - esconsidade 30° - areia extraída e brita produzida</t>
  </si>
  <si>
    <t xml:space="preserve">Boca de BDCC 2,00 x 2,00 m - esconsidade 45° - areia e brita comerciais</t>
  </si>
  <si>
    <t xml:space="preserve">Boca de BDCC 2,00 x 2,00 m - esconsidade 45° - areia extraída e brita produzida</t>
  </si>
  <si>
    <t xml:space="preserve">Boca de BDCC 2,50 x 2,50 m - esconsidade 0° - areia e brita comerciais</t>
  </si>
  <si>
    <t xml:space="preserve">Boca de BDCC 2,50 x 2,50 m - esconsidade 0° - areia extraída e brita produzida</t>
  </si>
  <si>
    <t xml:space="preserve">Boca de BDCC 2,50 x 2,50 m - esconsidade 15° - areia e brita comerciais</t>
  </si>
  <si>
    <t xml:space="preserve">Boca de BDCC 2,50 x 2,50 m - esconsidade 15° - areia extraída e brita produzida</t>
  </si>
  <si>
    <t xml:space="preserve">Boca de BDCC 2,50 x 2,50 m - esconsidade 30° - areia e brita comerciais</t>
  </si>
  <si>
    <t xml:space="preserve">Boca de BDCC 2,50 x 2,50 m - esconsidade 30° - areia extraída e brita produzida</t>
  </si>
  <si>
    <t xml:space="preserve">Boca de BDCC 2,50 x 2,50 m - esconsidade 45° - areia e brita comerciais</t>
  </si>
  <si>
    <t xml:space="preserve">Boca de BDCC 2,50 x 2,50 m - esconsidade 45° - areia extraída e brita produzida</t>
  </si>
  <si>
    <t xml:space="preserve">Boca de BDCC 3,00 x 3,00 m - esconsidade 0° - areia e brita comerciais</t>
  </si>
  <si>
    <t xml:space="preserve">Boca de BDCC 3,00 x 3,00 m - esconsidade 0° - areia extraída e brita produzida</t>
  </si>
  <si>
    <t xml:space="preserve">Boca de BDCC 3,00 x 3,00 m - esconsidade 15° - areia e brita comerciais</t>
  </si>
  <si>
    <t xml:space="preserve">Boca de BDCC 3,00 x 3,00 m - esconsidade 15° - areia extraída e brita produzida</t>
  </si>
  <si>
    <t xml:space="preserve">Boca de BDCC 3,00 x 3,00 m - esconsidade 30° - areia e brita comerciais</t>
  </si>
  <si>
    <t xml:space="preserve">Boca de BDCC 3,00 x 3,00 m - esconsidade 30° - areia extraída e brita produzida</t>
  </si>
  <si>
    <t xml:space="preserve">Boca de BDCC 3,00 x 3,00 m - esconsidade 45° - areia e brita comerciais</t>
  </si>
  <si>
    <t xml:space="preserve">Boca de BDCC 3,00 x 3,00 m - esconsidade 45° - areia extraída e brita produzida</t>
  </si>
  <si>
    <t xml:space="preserve">Boca de BSCC 1,50 x 1,50 m - esconsidade 0° - areia e brita comerciais</t>
  </si>
  <si>
    <t xml:space="preserve">Boca de BSCC 1,50 x 1,50 m - esconsidade 0° - areia extraída e brita produzida</t>
  </si>
  <si>
    <t xml:space="preserve">Boca de BSCC 1,50 x 1,50 m - esconsidade 15° - areia e brita comerciais</t>
  </si>
  <si>
    <t xml:space="preserve">Boca de BSCC 1,50 x 1,50 m - esconsidade 15° - areia extraída e brita produzida</t>
  </si>
  <si>
    <t xml:space="preserve">Boca de BSCC 1,50 x 1,50 m - esconsidade 30° - areia e brita comerciais</t>
  </si>
  <si>
    <t xml:space="preserve">Boca de BSCC 1,50 x 1,50 m - esconsidade 30° - areia extraída e brita produzida</t>
  </si>
  <si>
    <t xml:space="preserve">Boca de BSCC 1,50 x 1,50 m - esconsidade 45° - areia e brita comerciais</t>
  </si>
  <si>
    <t xml:space="preserve">Boca de BSCC 1,50 x 1,50 m - esconsidade 45° - areia extraída e brita produzida</t>
  </si>
  <si>
    <t xml:space="preserve">Boca de BSCC 2,00 x 2,00 m - esconsidade 0° - areia e brita comerciais</t>
  </si>
  <si>
    <t xml:space="preserve">Boca de BSCC 2,00 x 2,00 m - esconsidade 0° - areia extraída e brita produzida</t>
  </si>
  <si>
    <t xml:space="preserve">Boca de BSCC 2,00 x 2,00 m - esconsidade 15° - areia e brita comerciais</t>
  </si>
  <si>
    <t xml:space="preserve">Boca de BSCC 2,00 x 2,00 m - esconsidade 15° - areia extraída e brita produzida</t>
  </si>
  <si>
    <t xml:space="preserve">Boca de BSCC 2,00 x 2,00 m - esconsidade 30° - areia e brita comerciais</t>
  </si>
  <si>
    <t xml:space="preserve">Boca de BSCC 2,00 x 2,00 m - esconsidade 30° - areia extraída e brita produzida</t>
  </si>
  <si>
    <t xml:space="preserve">Boca de BSCC 2,00 x 2,00 m - esconsidade 45° - areia e brita comerciais</t>
  </si>
  <si>
    <t xml:space="preserve">Boca de BSCC 2,00 x 2,00 m - esconsidade 45° - areia extraída e brita produzida</t>
  </si>
  <si>
    <t xml:space="preserve">Boca de BSCC 2,50 x 2,50 m - esconsidade 0° - areia e brita comerciais</t>
  </si>
  <si>
    <t xml:space="preserve">Boca de BSCC 2,50 x 2,50 m - esconsidade 0° - areia extraída e brita produzida</t>
  </si>
  <si>
    <t xml:space="preserve">Boca de BSCC 2,50 x 2,50 m - esconsidade 15° - areia e brita comerciais</t>
  </si>
  <si>
    <t xml:space="preserve">Boca de BSCC 2,50 x 2,50 m - esconsidade 15° - areia extraída e brita produzida</t>
  </si>
  <si>
    <t xml:space="preserve">Boca de BSCC 2,50 x 2,50 m - esconsidade 30° - areia e brita comerciais</t>
  </si>
  <si>
    <t xml:space="preserve">Boca de BSCC 2,50 x 2,50 m - esconsidade 30° - areia extraída e brita produzida</t>
  </si>
  <si>
    <t xml:space="preserve">Boca de BSCC 2,50 x 2,50 m - esconsidade 45° - areia e brita comerciais</t>
  </si>
  <si>
    <t xml:space="preserve">Boca de BSCC 2,50 x 2,50 m - esconsidade 45° - areia extraída e brita produzida</t>
  </si>
  <si>
    <t xml:space="preserve">Boca de BSCC 3,00 x 3,00 m - esconsidade 0° - areia e brita comerciais</t>
  </si>
  <si>
    <t xml:space="preserve">Boca de BSCC 3,00 x 3,00 m - esconsidade 0° - areia extraída e brita produzida</t>
  </si>
  <si>
    <t xml:space="preserve">Boca de BSCC 3,00 x 3,00 m - esconsidade 15° - areia e brita comerciais</t>
  </si>
  <si>
    <t xml:space="preserve">Boca de BSCC 3,00 x 3,00 m - esconsidade 15° - areia extraída e brita produzida</t>
  </si>
  <si>
    <t xml:space="preserve">Boca de BSCC 3,00 x 3,00 m - esconsidade 30° - areia e brita comerciais</t>
  </si>
  <si>
    <t xml:space="preserve">Boca de BSCC 3,00 x 3,00 m - esconsidade 30° - areia extraída e brita produzida</t>
  </si>
  <si>
    <t xml:space="preserve">Boca de BSCC 3,00 x 3,00 m - esconsidade 45° - areia e brita comerciais</t>
  </si>
  <si>
    <t xml:space="preserve">Boca de BSCC 3,00 x 3,00 m - esconsidade 45° - areia extraída e brita produzida</t>
  </si>
  <si>
    <t xml:space="preserve">Boca de BTCC 1,50 x 1,50 m - esconsidade 0° - areia e brita comerciais</t>
  </si>
  <si>
    <t xml:space="preserve">Boca de BTCC 1,50 x 1,50 m - esconsidade 0° - areia extraída e brita produzida</t>
  </si>
  <si>
    <t xml:space="preserve">Boca de BTCC 1,50 x 1,50 m - esconsidade 15° - areia e brita comerciais</t>
  </si>
  <si>
    <t xml:space="preserve">Boca de BTCC 1,50 x 1,50 m - esconsidade 15° - areia extraída e brita produzida</t>
  </si>
  <si>
    <t xml:space="preserve">Boca de BTCC 1,50 x 1,50 m - esconsidade 30° - areia e brita comerciais</t>
  </si>
  <si>
    <t xml:space="preserve">Boca de BTCC 1,50 x 1,50 m - esconsidade 30° - areia extraída e brita produzida</t>
  </si>
  <si>
    <t xml:space="preserve">Boca de BTCC 1,50 x 1,50 m - esconsidade 45° - areia e brita comerciais</t>
  </si>
  <si>
    <t xml:space="preserve">Boca de BTCC 1,50 x 1,50 m - esconsidade 45° - areia extraída e brita produzida</t>
  </si>
  <si>
    <t xml:space="preserve">Boca de BTCC 2,00 x 2,00 m - esconsidade 0° - areia e brita comerciais</t>
  </si>
  <si>
    <t xml:space="preserve">Boca de BTCC 2,00 x 2,00 m - esconsidade 0° - areia extraída e brita produzida</t>
  </si>
  <si>
    <t xml:space="preserve">Boca de BTCC 2,00 x 2,00 m - esconsidade 15° - areia e brita comerciais</t>
  </si>
  <si>
    <t xml:space="preserve">Boca de BTCC 2,00 x 2,00 m - esconsidade 15° - areia extraída e brita produzida</t>
  </si>
  <si>
    <t xml:space="preserve">Boca de BTCC 2,00 x 2,00 m - esconsidade 30° - areia e brita comerciais</t>
  </si>
  <si>
    <t xml:space="preserve">Boca de BTCC 2,00 x 2,00 m - esconsidade 30° - areia extraída e brita produzida</t>
  </si>
  <si>
    <t xml:space="preserve">Boca de BTCC 2,00 x 2,00 m - esconsidade 45° - areia e brita comerciais</t>
  </si>
  <si>
    <t xml:space="preserve">Boca de BTCC 2,00 x 2,00 m - esconsidade 45° - areia extraída e brita produzida</t>
  </si>
  <si>
    <t xml:space="preserve">Boca de BTCC 2,50 x 2,50 m - esconsidade 0° - areia e brita comerciais</t>
  </si>
  <si>
    <t xml:space="preserve">Boca de BTCC 2,50 x 2,50 m - esconsidade 0° - areia extraída e brita produzida</t>
  </si>
  <si>
    <t xml:space="preserve">Boca de BTCC 2,50 x 2,50 m - esconsidade 15° - areia e brita comerciais</t>
  </si>
  <si>
    <t xml:space="preserve">Boca de BTCC 2,50 x 2,50 m - esconsidade 15° - areia extraída e brita produzida</t>
  </si>
  <si>
    <t xml:space="preserve">Boca de BTCC 2,50 x 2,50 m - esconsidade 30° - areia e brita comerciais</t>
  </si>
  <si>
    <t xml:space="preserve">Boca de BTCC 2,50 x 2,50 m - esconsidade 30° - areia extraída e brita produzida</t>
  </si>
  <si>
    <t xml:space="preserve">Boca de BTCC 2,50 x 2,50 m - esconsidade 45° - areia e brita comerciais</t>
  </si>
  <si>
    <t xml:space="preserve">Boca de BTCC 2,50 x 2,50 m - esconsidade 45° - areia extraída e brita produzida</t>
  </si>
  <si>
    <t xml:space="preserve">Boca de BTCC 3,00 x 3,00 m - esconsidade 0° - areia e brita comerciais</t>
  </si>
  <si>
    <t xml:space="preserve">Boca de BTCC 3,00 x 3,00 m - esconsidade 0° - areia extraída e brita produzida</t>
  </si>
  <si>
    <t xml:space="preserve">Boca de BTCC 3,00 x 3,00 m - esconsidade 15° - areia e brita comerciais</t>
  </si>
  <si>
    <t xml:space="preserve">Boca de BTCC 3,00 x 3,00 m - esconsidade 15° - areia extraída e brita produzida</t>
  </si>
  <si>
    <t xml:space="preserve">Boca de BTCC 3,00 x 3,00 m - esconsidade 30° - areia e brita comerciais</t>
  </si>
  <si>
    <t xml:space="preserve">Boca de BTCC 3,00 x 3,00 m - esconsidade 30° - areia extraída e brita produzida</t>
  </si>
  <si>
    <t xml:space="preserve">Boca de BTCC 3,00 x 3,00 m - esconsidade 45° - areia e brita comerciais</t>
  </si>
  <si>
    <t xml:space="preserve">Boca de BTCC 3,00 x 3,00 m - esconsidade 45° - areia extraída e brita produzida</t>
  </si>
  <si>
    <t xml:space="preserve">Corpo de BDCC 1,50 x 1,50 m - moldado no local - altura do aterro 0,00 a 1,00 m - areia e brita comerciais</t>
  </si>
  <si>
    <t xml:space="preserve">Corpo de BDCC 1,50 x 1,50 m - moldado no local - altura do aterro 0,00 a 1,00 m - areia extraída e brita produzida</t>
  </si>
  <si>
    <t xml:space="preserve">Corpo de BDCC 1,50 x 1,50 m - moldado no local - altura do aterro 1,00 a 2,50 m - areia e brita comerciais</t>
  </si>
  <si>
    <t xml:space="preserve">Corpo de BDCC 1,50 x 1,50 m - moldado no local - altura do aterro 1,00 a 2,50 m - areia extraída e brita produzida</t>
  </si>
  <si>
    <t xml:space="preserve">Corpo de BDCC 1,50 x 1,50 m - moldado no local - altura do aterro 10,00 a 12,50 m - areia e brita comerciais</t>
  </si>
  <si>
    <t xml:space="preserve">Corpo de BDCC 1,50 x 1,50 m - moldado no local - altura do aterro 10,00 a 12,50 m - areia extraída e brita produzida</t>
  </si>
  <si>
    <t xml:space="preserve">Corpo de BDCC 1,50 x 1,50 m - moldado no local - altura do aterro 12,50 a 15,00 m - areia e brita comerciais</t>
  </si>
  <si>
    <t xml:space="preserve">Corpo de BDCC 1,50 x 1,50 m - moldado no local - altura do aterro 12,50 a 15,00 m - areia extraída e brita produzida</t>
  </si>
  <si>
    <t xml:space="preserve">Corpo de BDCC 1,50 x 1,50 m - moldado no local - altura do aterro 2,50 a 5,00 m - areia e brita comerciais</t>
  </si>
  <si>
    <t xml:space="preserve">Corpo de BDCC 1,50 x 1,50 m - moldado no local - altura do aterro 2,50 a 5,00 m - areia extraída e brita produzida</t>
  </si>
  <si>
    <t xml:space="preserve">Corpo de BDCC 1,50 x 1,50 m - moldado no local - altura do aterro 5,00 a 7,50 m - areia e brita comerciais</t>
  </si>
  <si>
    <t xml:space="preserve">Corpo de BDCC 1,50 x 1,50 m - moldado no local - altura do aterro 5,00 a 7,50 m - areia extraída e brita produzida</t>
  </si>
  <si>
    <t xml:space="preserve">Corpo de BDCC 1,50 x 1,50 m - moldado no local - altura do aterro 7,50 a 10,00 m - areia e brita comerciais</t>
  </si>
  <si>
    <t xml:space="preserve">Corpo de BDCC 1,50 x 1,50 m - moldado no local - altura do aterro 7,50 a 10,00 m - areia extraída e brita produzida</t>
  </si>
  <si>
    <t xml:space="preserve">Corpo de BDCC 2,00 x 2,00 m - moldado no local - altura do aterro 0,00 a 1,00 m - areia e brita comerciais</t>
  </si>
  <si>
    <t xml:space="preserve">Corpo de BDCC 2,00 x 2,00 m - moldado no local - altura do aterro 0,00 a 1,00 m - areia extraída e brita produzida</t>
  </si>
  <si>
    <t xml:space="preserve">Corpo de BDCC 2,00 x 2,00 m - moldado no local - altura do aterro 1,00 a 2,50 m - areia e brita comerciais</t>
  </si>
  <si>
    <t xml:space="preserve">Corpo de BDCC 2,00 x 2,00 m - moldado no local - altura do aterro 1,00 a 2,50 m - areia extraída e brita produzida</t>
  </si>
  <si>
    <t xml:space="preserve">Corpo de BDCC 2,00 x 2,00 m - moldado no local - altura do aterro 10,00 a 12,50 m - areia e brita comerciais</t>
  </si>
  <si>
    <t xml:space="preserve">Corpo de BDCC 2,00 x 2,00 m - moldado no local - altura do aterro 10,00 a 12,50 m - areia extraída e brita produzida</t>
  </si>
  <si>
    <t xml:space="preserve">Corpo de BDCC 2,00 x 2,00 m - moldado no local - altura do aterro 12,50 a 15,00 m - areia e brita comerciais</t>
  </si>
  <si>
    <t xml:space="preserve">Corpo de BDCC 2,00 x 2,00 m - moldado no local - altura do aterro 12,50 a 15,00 m - areia extraída e brita produzida</t>
  </si>
  <si>
    <t xml:space="preserve">Corpo de BDCC 2,00 x 2,00 m - moldado no local - altura do aterro 2,50 a 5,00 m - areia e brita comerciais</t>
  </si>
  <si>
    <t xml:space="preserve">Corpo de BDCC 2,00 x 2,00 m - moldado no local - altura do aterro 2,50 a 5,00 m - areia extraída e brita produzida</t>
  </si>
  <si>
    <t xml:space="preserve">Corpo de BDCC 2,00 x 2,00 m - moldado no local - altura do aterro 5,00 a 7,50 m - areia e brita comerciais</t>
  </si>
  <si>
    <t xml:space="preserve">Corpo de BDCC 2,00 x 2,00 m - moldado no local - altura do aterro 5,00 a 7,50 m - areia extraída e brita produzida</t>
  </si>
  <si>
    <t xml:space="preserve">Corpo de BDCC 2,00 x 2,00 m - moldado no local - altura do aterro 7,50 a 10,00 m - areia e brita comerciais</t>
  </si>
  <si>
    <t xml:space="preserve">Corpo de BDCC 2,00 x 2,00 m - moldado no local - altura do aterro 7,50 a 10,00 m - areia extraída e brita produzida</t>
  </si>
  <si>
    <t xml:space="preserve">Corpo de BDCC 2,50 x 2,50 m - moldado no local - altura do aterro 0,00 a 1,00 m - areia e brita comerciais</t>
  </si>
  <si>
    <t xml:space="preserve">Corpo de BDCC 2,50 x 2,50 m - moldado no local - altura do aterro 0,00 a 1,00 m - areia extraída e brita produzida</t>
  </si>
  <si>
    <t xml:space="preserve">Corpo de BDCC 2,50 x 2,50 m - moldado no local - altura do aterro 1,00 a 2,50 m - areia e brita comerciais</t>
  </si>
  <si>
    <t xml:space="preserve">Corpo de BDCC 2,50 x 2,50 m - moldado no local - altura do aterro 1,00 a 2,50 m - areia extraída e brita produzida</t>
  </si>
  <si>
    <t xml:space="preserve">Corpo de BDCC 2,50 x 2,50 m - moldado no local - altura do aterro 10,00 a 12,50 m - areia e brita comerciais</t>
  </si>
  <si>
    <t xml:space="preserve">Corpo de BDCC 2,50 x 2,50 m - moldado no local - altura do aterro 10,00 a 12,50 m - areia extraída e brita produzida</t>
  </si>
  <si>
    <t xml:space="preserve">Corpo de BDCC 2,50 x 2,50 m - moldado no local - altura do aterro 12,50 a 15,00 m - areia e brita comerciais</t>
  </si>
  <si>
    <t xml:space="preserve">Corpo de BDCC 2,50 x 2,50 m - moldado no local - altura do aterro 12,50 a 15,00 m - areia extraída e brita produzida</t>
  </si>
  <si>
    <t xml:space="preserve">Corpo de BDCC 2,50 x 2,50 m - moldado no local - altura do aterro 2,50 a 5,00 m - areia e brita comerciais</t>
  </si>
  <si>
    <t xml:space="preserve">Corpo de BDCC 2,50 x 2,50 m - moldado no local - altura do aterro 2,50 a 5,00 m - areia extraída e brita produzida</t>
  </si>
  <si>
    <t xml:space="preserve">Corpo de BDCC 2,50 x 2,50 m - moldado no local - altura do aterro 5,00 a 7,50 m - areia e brita comerciais</t>
  </si>
  <si>
    <t xml:space="preserve">Corpo de BDCC 2,50 x 2,50 m - moldado no local - altura do aterro 5,00 a 7,50 m - areia extraída e brita produzida</t>
  </si>
  <si>
    <t xml:space="preserve">Corpo de BDCC 2,50 x 2,50 m - moldado no local - altura do aterro 7,50 a 10,00 m - areia e brita comerciais</t>
  </si>
  <si>
    <t xml:space="preserve">Corpo de BDCC 2,50 x 2,50 m - moldado no local - altura do aterro 7,50 a 10,00 m - areia extraída e brita produzida</t>
  </si>
  <si>
    <t xml:space="preserve">Corpo de BDCC 3,00 x 3,00 m - moldado no local - altura do aterro 0,00 a 1,00 m - areia e brita comerciais</t>
  </si>
  <si>
    <t xml:space="preserve">Corpo de BDCC 3,00 x 3,00 m - moldado no local - altura do aterro 0,00 a 1,00 m - areia extraída e brita produzida</t>
  </si>
  <si>
    <t xml:space="preserve">Corpo de BDCC 3,00 x 3,00 m - moldado no local - altura do aterro 1,00 a 2,50 m - areia e brita comerciais</t>
  </si>
  <si>
    <t xml:space="preserve">Corpo de BDCC 3,00 x 3,00 m - moldado no local - altura do aterro 1,00 a 2,50 m - areia extraída e brita produzida</t>
  </si>
  <si>
    <t xml:space="preserve">Corpo de BDCC 3,00 x 3,00 m - moldado no local - altura do aterro 10,00 a 12,50 m - areia e brita comerciais</t>
  </si>
  <si>
    <t xml:space="preserve">Corpo de BDCC 3,00 x 3,00 m - moldado no local - altura do aterro 10,00 a 12,50 m - areia extraída e brita produzida</t>
  </si>
  <si>
    <t xml:space="preserve">Corpo de BDCC 3,00 x 3,00 m - moldado no local - altura do aterro 12,50 a 15,00 m - areia e brita comerciais</t>
  </si>
  <si>
    <t xml:space="preserve">Corpo de BDCC 3,00 x 3,00 m - moldado no local - altura do aterro 12,50 a 15,00 m - areia extraída e brita produzida</t>
  </si>
  <si>
    <t xml:space="preserve">Corpo de BDCC 3,00 x 3,00 m - moldado no local - altura do aterro 2,50 a 5,00 m - areia e brita comerciais</t>
  </si>
  <si>
    <t xml:space="preserve">Corpo de BDCC 3,00 x 3,00 m - moldado no local - altura do aterro 2,50 a 5,00 m - areia extraída e brita produzida</t>
  </si>
  <si>
    <t xml:space="preserve">Corpo de BDCC 3,00 x 3,00 m - moldado no local - altura do aterro 5,00 a 7,50 m - areia e brita comerciais</t>
  </si>
  <si>
    <t xml:space="preserve">Corpo de BDCC 3,00 x 3,00 m - moldado no local - altura do aterro 5,00 a 7,50 m - areia extraída e brita produzida</t>
  </si>
  <si>
    <t xml:space="preserve">Corpo de BDCC 3,00 x 3,00 m - moldado no local - altura do aterro 7,50 a 10,00 m - areia e brita comerciais</t>
  </si>
  <si>
    <t xml:space="preserve">Corpo de BDCC 3,00 x 3,00 m - moldado no local - altura do aterro 7,50 a 10,00 m - areia extraída e brita produzida</t>
  </si>
  <si>
    <t xml:space="preserve">Corpo de BSCC 1,50 x 1,50 m - moldado no local - altura do aterro 0,00 a 1,00 m - areia e brita comerciais</t>
  </si>
  <si>
    <t xml:space="preserve">Corpo de BSCC 1,50 x 1,50 m - moldado no local - altura do aterro 0,00 a 1,00 m - areia extraída e brita produzida</t>
  </si>
  <si>
    <t xml:space="preserve">Corpo de BSCC 1,50 x 1,50 m - moldado no local - altura do aterro 1,00 a 2,50 m - areia e brita comerciais</t>
  </si>
  <si>
    <t xml:space="preserve">Corpo de BSCC 1,50 x 1,50 m - moldado no local - altura do aterro 1,00 a 2,50 m - areia extraída e brita produzida</t>
  </si>
  <si>
    <t xml:space="preserve">Corpo de BSCC 1,50 x 1,50 m - moldado no local - altura do aterro 10,00 a 12,50 m - areia e brita comerciais</t>
  </si>
  <si>
    <t xml:space="preserve">Corpo de BSCC 1,50 x 1,50 m - moldado no local - altura do aterro 10,00 a 12,50 m - areia extraída e brita produzida</t>
  </si>
  <si>
    <t xml:space="preserve">Corpo de BSCC 1,50 x 1,50 m - moldado no local - altura do aterro 12,50 a 15,00 m - areia e brita comerciais</t>
  </si>
  <si>
    <t xml:space="preserve">Corpo de BSCC 1,50 x 1,50 m - moldado no local - altura do aterro 12,50 a 15,00 m - areia extraída e brita produzida</t>
  </si>
  <si>
    <t xml:space="preserve">Corpo de BSCC 1,50 x 1,50 m - moldado no local - altura do aterro 2,50 a 5,00 m - areia e brita comerciais</t>
  </si>
  <si>
    <t xml:space="preserve">Corpo de BSCC 1,50 x 1,50 m - moldado no local - altura do aterro 2,50 a 5,00 m - areia extraída e brita produzida</t>
  </si>
  <si>
    <t xml:space="preserve">Corpo de BSCC 1,50 x 1,50 m - moldado no local - altura do aterro 5,00 a 7,50 m - areia e brita comerciais</t>
  </si>
  <si>
    <t xml:space="preserve">Corpo de BSCC 1,50 x 1,50 m - moldado no local - altura do aterro 5,00 a 7,50 m - areia extraída e brita produzida</t>
  </si>
  <si>
    <t xml:space="preserve">Corpo de BSCC 1,50 x 1,50 m - moldado no local - altura do aterro 7,50 a 10,00 m - areia e brita comerciais</t>
  </si>
  <si>
    <t xml:space="preserve">Corpo de BSCC 1,50 x 1,50 m - moldado no local - altura do aterro 7,50 a 10,00 m - areia extraída e brita produzida</t>
  </si>
  <si>
    <t xml:space="preserve">Corpo de BSCC 2,00 x 2,00 m - moldado no local - altura do aterro 0,00 a 1,00 m - areia e brita comerciais</t>
  </si>
  <si>
    <t xml:space="preserve">Corpo de BSCC 2,00 x 2,00 m - moldado no local - altura do aterro 0,00 a 1,00 m - areia extraída e brita produzida</t>
  </si>
  <si>
    <t xml:space="preserve">Corpo de BSCC 2,00 x 2,00 m - moldado no local - altura do aterro 1,00 a 2,50 m - areia e brita comerciais</t>
  </si>
  <si>
    <t xml:space="preserve">Corpo de BSCC 2,00 x 2,00 m - moldado no local - altura do aterro 1,00 a 2,50 m - areia extraída e brita produzida</t>
  </si>
  <si>
    <t xml:space="preserve">Corpo de BSCC 2,00 x 2,00 m - moldado no local - altura do aterro 10,00 a 12,50 m - areia e brita comerciais</t>
  </si>
  <si>
    <t xml:space="preserve">Corpo de BSCC 2,00 x 2,00 m - moldado no local - altura do aterro 10,00 a 12,50 m - areia extraída e brita produzida</t>
  </si>
  <si>
    <t xml:space="preserve">Corpo de BSCC 2,00 x 2,00 m - moldado no local - altura do aterro 12,50 a 15,00 m - areia e brita comerciais</t>
  </si>
  <si>
    <t xml:space="preserve">Corpo de BSCC 2,00 x 2,00 m - moldado no local - altura do aterro 12,50 a 15,00 m - areia extraída e brita produzida</t>
  </si>
  <si>
    <t xml:space="preserve">Corpo de BSCC 2,00 x 2,00 m - moldado no local - altura do aterro 2,50 a 5,00 m - areia e brita comerciais</t>
  </si>
  <si>
    <t xml:space="preserve">Corpo de BSCC 2,00 x 2,00 m - moldado no local - altura do aterro 2,50 a 5,00 m - areia extraída e brita produzida</t>
  </si>
  <si>
    <t xml:space="preserve">Corpo de BSCC 2,00 x 2,00 m - moldado no local - altura do aterro 5,00 a 7,50 m - areia e brita comerciais</t>
  </si>
  <si>
    <t xml:space="preserve">Corpo de BSCC 2,00 x 2,00 m - moldado no local - altura do aterro 5,00 a 7,50 m - areia extraída e brita produzida</t>
  </si>
  <si>
    <t xml:space="preserve">Corpo de BSCC 2,00 x 2,00 m - moldado no local - altura do aterro 7,50 a 10,00 m - areia e brita comerciais</t>
  </si>
  <si>
    <t xml:space="preserve">Corpo de BSCC 2,00 x 2,00 m - moldado no local - altura do aterro 7,50 a 10,00 m - areia extraída e brita produzida</t>
  </si>
  <si>
    <t xml:space="preserve">Corpo de BSCC 2,50 x 2,50 m - moldado no local - altura do aterro 0,00 a 1,00 m - areia e brita comerciais</t>
  </si>
  <si>
    <t xml:space="preserve">Corpo de BSCC 2,50 x 2,50 m - moldado no local - altura do aterro 0,00 a 1,00 m - areia extraída e brita produzida</t>
  </si>
  <si>
    <t xml:space="preserve">Corpo de BSCC 2,50 x 2,50 m - moldado no local - altura do aterro 1,00 a 2,50 m - areia e brita comerciais</t>
  </si>
  <si>
    <t xml:space="preserve">Corpo de BSCC 2,50 x 2,50 m - moldado no local - altura do aterro 1,00 a 2,50 m - areia extraída e brita produzida</t>
  </si>
  <si>
    <t xml:space="preserve">Corpo de BSCC 2,50 x 2,50 m - moldado no local - altura do aterro 10,00 a 12,50 m - areia e brita comerciais</t>
  </si>
  <si>
    <t xml:space="preserve">Corpo de BSCC 2,50 x 2,50 m - moldado no local - altura do aterro 10,00 a 12,50 m - areia extraída e brita produzida</t>
  </si>
  <si>
    <t xml:space="preserve">Corpo de BSCC 2,50 x 2,50 m - moldado no local - altura do aterro 12,50 a 15,00 m - areia e brita comerciais</t>
  </si>
  <si>
    <t xml:space="preserve">Corpo de BSCC 2,50 x 2,50 m - moldado no local - altura do aterro 12,50 a 15,00 m - areia extraída e brita produzida</t>
  </si>
  <si>
    <t xml:space="preserve">Corpo de BSCC 2,50 x 2,50 m - moldado no local - altura do aterro 2,50 a 5,00 m - areia e brita comerciais</t>
  </si>
  <si>
    <t xml:space="preserve">Corpo de BSCC 2,50 x 2,50 m - moldado no local - altura do aterro 2,50 a 5,00 m - areia extraída e brita produzida</t>
  </si>
  <si>
    <t xml:space="preserve">Corpo de BSCC 2,50 x 2,50 m - moldado no local - altura do aterro 5,00 a 7,50 m - areia e brita comerciais</t>
  </si>
  <si>
    <t xml:space="preserve">Corpo de BSCC 2,50 x 2,50 m - moldado no local - altura do aterro 5,00 a 7,50 m - areia extraída e brita produzida</t>
  </si>
  <si>
    <t xml:space="preserve">Corpo de BSCC 2,50 x 2,50 m - moldado no local - altura do aterro 7,50 a 10,00 m - areia e brita comerciais</t>
  </si>
  <si>
    <t xml:space="preserve">Corpo de BSCC 2,50 x 2,50 m - moldado no local - altura do aterro 7,50 a 10,00 m - areia extraída e brita produzida</t>
  </si>
  <si>
    <t xml:space="preserve">Corpo de BSCC 3,00 x 3,00 m - moldado no local - altura do aterro 0,00 a 1,00 m - areia e brita comerciais</t>
  </si>
  <si>
    <t xml:space="preserve">Corpo de BSCC 3,00 x 3,00 m - moldado no local - altura do aterro 0,00 a 1,00 m - areia extraída e brita produzida</t>
  </si>
  <si>
    <t xml:space="preserve">Corpo de BSCC 3,00 x 3,00 m - moldado no local - altura do aterro 1,00 a 2,50 m - areia e brita comerciais</t>
  </si>
  <si>
    <t xml:space="preserve">Corpo de BSCC 3,00 x 3,00 m - moldado no local - altura do aterro 1,00 a 2,50 m - areia extraída e brita produzida</t>
  </si>
  <si>
    <t xml:space="preserve">Corpo de BSCC 3,00 x 3,00 m - moldado no local - altura do aterro 10,00 a 12,50 m - areia e brita comerciais</t>
  </si>
  <si>
    <t xml:space="preserve">Corpo de BSCC 3,00 x 3,00 m - moldado no local - altura do aterro 10,00 a 12,50 m - areia extraída e brita produzida</t>
  </si>
  <si>
    <t xml:space="preserve">Corpo de BSCC 3,00 x 3,00 m - moldado no local - altura do aterro 12,50 a 15,00 m - areia e brita comerciais</t>
  </si>
  <si>
    <t xml:space="preserve">Corpo de BSCC 3,00 x 3,00 m - moldado no local - altura do aterro 12,50 a 15,00 m - areia extraída e brita produzida</t>
  </si>
  <si>
    <t xml:space="preserve">Corpo de BSCC 3,00 x 3,00 m - moldado no local - altura do aterro 2,50 a 5,00 m - areia e brita comerciais</t>
  </si>
  <si>
    <t xml:space="preserve">Corpo de BSCC 3,00 x 3,00 m - moldado no local - altura do aterro 2,50 a 5,00 m - areia extraída e brita produzida</t>
  </si>
  <si>
    <t xml:space="preserve">Corpo de BSCC 3,00 x 3,00 m - moldado no local - altura do aterro 5,00 a 7,50 m - areia e brita comerciais</t>
  </si>
  <si>
    <t xml:space="preserve">Corpo de BSCC 3,00 x 3,00 m - moldado no local - altura do aterro 5,00 a 7,50 m - areia extraída e brita produzida</t>
  </si>
  <si>
    <t xml:space="preserve">Corpo de BSCC 3,00 x 3,00 m - moldado no local - altura do aterro 7,50 a 10,00 m - areia e brita comerciais</t>
  </si>
  <si>
    <t xml:space="preserve">Corpo de BSCC 3,00 x 3,00 m - moldado no local - altura do aterro 7,50 a 10,00 m - areia extraída e brita produzida</t>
  </si>
  <si>
    <t xml:space="preserve">Corpo de BTCC 1,50 x 1,50 m - moldado no local - altura do aterro 0,00 a 1,00 m - areia e brita comerciais</t>
  </si>
  <si>
    <t xml:space="preserve">Corpo de BTCC 1,50 x 1,50 m - moldado no local - altura do aterro 0,00 a 1,00 m - areia extraída e brita produzida</t>
  </si>
  <si>
    <t xml:space="preserve">Corpo de BTCC 1,50 x 1,50 m - moldado no local - altura do aterro 1,00 a 2,50 m - areia e brita comerciais</t>
  </si>
  <si>
    <t xml:space="preserve">Corpo de BTCC 1,50 x 1,50 m - moldado no local - altura do aterro 1,00 a 2,50 m - areia extraída e brita produzida</t>
  </si>
  <si>
    <t xml:space="preserve">Corpo de BTCC 1,50 x 1,50 m - moldado no local - altura do aterro 10,00 a 12,50 m - areia e brita comerciais</t>
  </si>
  <si>
    <t xml:space="preserve">Corpo de BTCC 1,50 x 1,50 m - moldado no local - altura do aterro 10,00 a 12,50 m - areia extraída e brita produzida</t>
  </si>
  <si>
    <t xml:space="preserve">Corpo de BTCC 1,50 x 1,50 m - moldado no local - altura do aterro 12,50 a 15,00 m - areia e brita comerciais</t>
  </si>
  <si>
    <t xml:space="preserve">Corpo de BTCC 1,50 x 1,50 m - moldado no local - altura do aterro 12,50 a 15,00 m - areia extraída e brita produzida</t>
  </si>
  <si>
    <t xml:space="preserve">Corpo de BTCC 1,50 x 1,50 m - moldado no local - altura do aterro 2,50 a 5,00 m - areia e brita comerciais</t>
  </si>
  <si>
    <t xml:space="preserve">Corpo de BTCC 1,50 x 1,50 m - moldado no local - altura do aterro 2,50 a 5,00 m - areia extraída e brita produzida</t>
  </si>
  <si>
    <t xml:space="preserve">Corpo de BTCC 1,50 x 1,50 m - moldado no local - altura do aterro 5,00 a 7,50 m - areia e brita comerciais</t>
  </si>
  <si>
    <t xml:space="preserve">Corpo de BTCC 1,50 x 1,50 m - moldado no local - altura do aterro 5,00 a 7,50 m - areia extraída e brita produzida</t>
  </si>
  <si>
    <t xml:space="preserve">Corpo de BTCC 1,50 x 1,50 m - moldado no local - altura do aterro 7,50 a 10,00 m - areia e brita comerciais</t>
  </si>
  <si>
    <t xml:space="preserve">Corpo de BTCC 1,50 x 1,50 m - moldado no local - altura do aterro 7,50 a 10,00 m - areia extraída e brita produzida</t>
  </si>
  <si>
    <t xml:space="preserve">Corpo de BTCC 2,00 x 2,00 m - moldado no local - altura do aterro 0,00 a 1,00 m - areia e brita comerciais</t>
  </si>
  <si>
    <t xml:space="preserve">Corpo de BTCC 2,00 x 2,00 m - moldado no local - altura do aterro 0,00 a 1,00 m - areia extraída e brita produzida</t>
  </si>
  <si>
    <t xml:space="preserve">Corpo de BTCC 2,00 x 2,00 m - moldado no local - altura do aterro 1,00 a 2,50 m - areia e brita comerciais</t>
  </si>
  <si>
    <t xml:space="preserve">Corpo de BTCC 2,00 x 2,00 m - moldado no local - altura do aterro 1,00 a 2,50 m - areia extraída e brita produzida</t>
  </si>
  <si>
    <t xml:space="preserve">Corpo de BTCC 2,00 x 2,00 m - moldado no local - altura do aterro 10,00 a 12,50 m - areia e brita comerciais</t>
  </si>
  <si>
    <t xml:space="preserve">Corpo de BTCC 2,00 x 2,00 m - moldado no local - altura do aterro 10,00 a 12,50 m - areia extraída e brita produzida</t>
  </si>
  <si>
    <t xml:space="preserve">Corpo de BTCC 2,00 x 2,00 m - moldado no local - altura do aterro 12,50 a 15,00 m - areia e brita comerciais</t>
  </si>
  <si>
    <t xml:space="preserve">Corpo de BTCC 2,00 x 2,00 m - moldado no local - altura do aterro 12,50 a 15,00 m - areia extraída e brita produzida</t>
  </si>
  <si>
    <t xml:space="preserve">Corpo de BTCC 2,00 x 2,00 m - moldado no local - altura do aterro 2,50 a 5,00 m - areia e brita comerciais</t>
  </si>
  <si>
    <t xml:space="preserve">Corpo de BTCC 2,00 x 2,00 m - moldado no local - altura do aterro 2,50 a 5,00 m - areia extraída e brita produzida</t>
  </si>
  <si>
    <t xml:space="preserve">Corpo de BTCC 2,00 x 2,00 m - moldado no local - altura do aterro 5,00 a 7,50 m - areia e brita comerciais</t>
  </si>
  <si>
    <t xml:space="preserve">Corpo de BTCC 2,00 x 2,00 m - moldado no local - altura do aterro 5,00 a 7,50 m - areia extraída e brita produzida</t>
  </si>
  <si>
    <t xml:space="preserve">Corpo de BTCC 2,00 x 2,00 m - moldado no local - altura do aterro 7,50 a 10,00 m - areia e brita comerciais</t>
  </si>
  <si>
    <t xml:space="preserve">Corpo de BTCC 2,00 x 2,00 m - moldado no local - altura do aterro 7,50 a 10,00 m - areia extraída e brita produzida</t>
  </si>
  <si>
    <t xml:space="preserve">Corpo de BTCC 2,50 x 2,50 m - moldado no local - altura do aterro 0,00 a 1,00 m - areia e brita comerciais</t>
  </si>
  <si>
    <t xml:space="preserve">Corpo de BTCC 2,50 x 2,50 m - moldado no local - altura do aterro 0,00 a 1,00 m - areia extraída e brita produzida</t>
  </si>
  <si>
    <t xml:space="preserve">Corpo de BTCC 2,50 x 2,50 m - moldado no local - altura do aterro 1,00 a 2,50 m - areia e brita comerciais</t>
  </si>
  <si>
    <t xml:space="preserve">Corpo de BTCC 2,50 x 2,50 m - moldado no local - altura do aterro 1,00 a 2,50 m - areia extraída e brita produzida</t>
  </si>
  <si>
    <t xml:space="preserve">Corpo de BTCC 2,50 x 2,50 m - moldado no local - altura do aterro 10,00 a 12,50 m - areia e brita comerciais</t>
  </si>
  <si>
    <t xml:space="preserve">Corpo de BTCC 2,50 x 2,50 m - moldado no local - altura do aterro 10,00 a 12,50 m - areia extraída e brita produzida</t>
  </si>
  <si>
    <t xml:space="preserve">Corpo de BTCC 2,50 x 2,50 m - moldado no local - altura do aterro 12,50 a 15,00 m - areia e brita comerciais</t>
  </si>
  <si>
    <t xml:space="preserve">Corpo de BTCC 2,50 x 2,50 m - moldado no local - altura do aterro 12,50 a 15,00 m - areia extraída e brita produzida</t>
  </si>
  <si>
    <t xml:space="preserve">Corpo de BTCC 2,50 x 2,50 m - moldado no local - altura do aterro 2,50 a 5,00 m - areia e brita comerciais</t>
  </si>
  <si>
    <t xml:space="preserve">Corpo de BTCC 2,50 x 2,50 m - moldado no local - altura do aterro 2,50 a 5,00 m - areia extraída e brita produzida</t>
  </si>
  <si>
    <t xml:space="preserve">Corpo de BTCC 2,50 x 2,50 m - moldado no local - altura do aterro 5,00 a 7,50 m - areia e brita comerciais</t>
  </si>
  <si>
    <t xml:space="preserve">Corpo de BTCC 2,50 x 2,50 m - moldado no local - altura do aterro 5,00 a 7,50 m - areia extraída e brita produzida</t>
  </si>
  <si>
    <t xml:space="preserve">Corpo de BTCC 2,50 x 2,50 m - moldado no local - altura do aterro 7,50 a 10,00 m - areia e brita comerciais</t>
  </si>
  <si>
    <t xml:space="preserve">Corpo de BTCC 2,50 x 2,50 m - moldado no local - altura do aterro 7,50 a 10,00 m - areia extraída e brita produzida</t>
  </si>
  <si>
    <t xml:space="preserve">Corpo de BTCC 3,00 x 3,00 m - moldado no local - altura do aterro 0,00 a 1,00 m - areia e brita comerciais</t>
  </si>
  <si>
    <t xml:space="preserve">Corpo de BTCC 3,00 x 3,00 m - moldado no local - altura do aterro 0,00 a 1,00 m - areia extraída e brita produzida</t>
  </si>
  <si>
    <t xml:space="preserve">Corpo de BTCC 3,00 x 3,00 m - moldado no local - altura do aterro 1,00 a 2,50 m - areia extraída e brita produzida</t>
  </si>
  <si>
    <t xml:space="preserve">Corpo de BTCC 3,00 x 3,00 m - moldado no local - altura do aterro 1,00 a 2,50 mm - areia e brita comerciais</t>
  </si>
  <si>
    <t xml:space="preserve">Corpo de BTCC 3,00 x 3,00 m - moldado no local - altura do aterro 10,00 a 12,50 m - areia e brita comerciais</t>
  </si>
  <si>
    <t xml:space="preserve">Corpo de BTCC 3,00 x 3,00 m - moldado no local - altura do aterro 10,00 a 12,50 m - areia extraída e brita produzida</t>
  </si>
  <si>
    <t xml:space="preserve">Corpo de BTCC 3,00 x 3,00 m - moldado no local - altura do aterro 12,50 a 15,00 m - areia e brita comerciais</t>
  </si>
  <si>
    <t xml:space="preserve">Corpo de BTCC 3,00 x 3,00 m - moldado no local - altura do aterro 12,50 a 15,00 m - areia extraída e brita produzida</t>
  </si>
  <si>
    <t xml:space="preserve">Corpo de BTCC 3,00 x 3,00 m - moldado no local - altura do aterro 2,50 a 5,00 m - areia e brita comerciais</t>
  </si>
  <si>
    <t xml:space="preserve">Corpo de BTCC 3,00 x 3,00 m - moldado no local - altura do aterro 2,50 a 5,00 m - areia extraída e brita produzida</t>
  </si>
  <si>
    <t xml:space="preserve">Corpo de BTCC 3,00 x 3,00 m - moldado no local - altura do aterro 5,00 a 7,50 m - areia e brita comerciais</t>
  </si>
  <si>
    <t xml:space="preserve">Corpo de BTCC 3,00 x 3,00 m - moldado no local - altura do aterro 5,00 a 7,50 m - areia extraída e brita produzida</t>
  </si>
  <si>
    <t xml:space="preserve">Corpo de BTCC 3,00 x 3,00 m - moldado no local - altura do aterro 7,50 a 10,00 m - areia e brita comerciais</t>
  </si>
  <si>
    <t xml:space="preserve">Corpo de BTCC 3,00 x 3,00 m - moldado no local - altura do aterro 7,50 a 10,00 m - areia extraída e brita produzida</t>
  </si>
  <si>
    <t xml:space="preserve">Boca de BDTC D = 0,80 m - esconsidade 0° - areia e brita comerciais - alas retas</t>
  </si>
  <si>
    <t xml:space="preserve">Boca de BDTC D = 0,80 m - esconsidade 0° - areia extraída e brita produzida - alas retas</t>
  </si>
  <si>
    <t xml:space="preserve">Boca de BDTC D = 0,80 m - esconsidade 10° - areia e brita comerciais - alas retas</t>
  </si>
  <si>
    <t xml:space="preserve">Boca de BDTC D = 0,80 m - esconsidade 10° - areia extraída e brita produzida - alas retas</t>
  </si>
  <si>
    <t xml:space="preserve">Boca de BDTC D = 0,80 m - esconsidade 15° - areia e brita comerciais - alas retas</t>
  </si>
  <si>
    <t xml:space="preserve">Boca de BDTC D = 0,80 m - esconsidade 15° - areia extraída e brita produzida - alas retas</t>
  </si>
  <si>
    <t xml:space="preserve">Boca de BDTC D = 0,80 m - esconsidade 20° - areia e brita comerciais - alas retas</t>
  </si>
  <si>
    <t xml:space="preserve">Boca de BDTC D = 0,80 m - esconsidade 20° - areia extraída e brita produzida - alas retas</t>
  </si>
  <si>
    <t xml:space="preserve">Boca de BDTC D = 0,80 m - esconsidade 25° - areia e brita comerciais - alas retas</t>
  </si>
  <si>
    <t xml:space="preserve">Boca de BDTC D = 0,80 m - esconsidade 25° - areia extraída e brita produzida - alas retas</t>
  </si>
  <si>
    <t xml:space="preserve">Boca de BDTC D = 0,80 m - esconsidade 30° - areia e brita comerciais - alas retas</t>
  </si>
  <si>
    <t xml:space="preserve">Boca de BDTC D = 0,80 m - esconsidade 30° - areia extraída e brita produzida - alas retas</t>
  </si>
  <si>
    <t xml:space="preserve">Boca de BDTC D = 0,80 m - esconsidade 35° - areia e brita comerciais - alas retas</t>
  </si>
  <si>
    <t xml:space="preserve">Boca de BDTC D = 0,80 m - esconsidade 35° - areia extraída e brita produzida - alas retas</t>
  </si>
  <si>
    <t xml:space="preserve">Boca de BDTC D = 0,80 m - esconsidade 40° - areia e brita comerciais - alas retas</t>
  </si>
  <si>
    <t xml:space="preserve">Boca de BDTC D = 0,80 m - esconsidade 40° - areia extraída e brita produzida - alas retas</t>
  </si>
  <si>
    <t xml:space="preserve">Boca de BDTC D = 0,80 m - esconsidade 45° - areia e brita comerciais - alas retas</t>
  </si>
  <si>
    <t xml:space="preserve">Boca de BDTC D = 0,80 m - esconsidade 45° - areia extraída e brita produzida - alas retas</t>
  </si>
  <si>
    <t xml:space="preserve">Boca de BDTC D = 0,80 m - esconsidade 5° - areia e brita comerciais - alas retas</t>
  </si>
  <si>
    <t xml:space="preserve">Boca de BDTC D = 0,80 m - esconsidade 5° - areia extraída e brita produzida - alas retas</t>
  </si>
  <si>
    <t xml:space="preserve">Boca de BDTC D = 1,00 m - esconsidade 0° - areia e brita comerciais - alas esconsas</t>
  </si>
  <si>
    <t xml:space="preserve">Boca de BDTC D = 1,00 m - esconsidade 0° - areia e brita comerciais - alas retas</t>
  </si>
  <si>
    <t xml:space="preserve">Boca de BDTC D = 1,00 m - esconsidade 0° - areia extraída e brita produzida - alas esconsas</t>
  </si>
  <si>
    <t xml:space="preserve">Boca de BDTC D = 1,00 m - esconsidade 0° - areia extraída e brita produzida - alas retas</t>
  </si>
  <si>
    <t xml:space="preserve">Boca de BDTC D = 1,00 m - esconsidade 10° - areia e brita comerciais - alas retas</t>
  </si>
  <si>
    <t xml:space="preserve">Boca de BDTC D = 1,00 m - esconsidade 10° - areia extraída e brita produzida - alas retas</t>
  </si>
  <si>
    <t xml:space="preserve">Boca de BDTC D = 1,00 m - esconsidade 15° - areia e brita comerciais - alas esconsas</t>
  </si>
  <si>
    <t xml:space="preserve">Boca de BDTC D = 1,00 m - esconsidade 15° - areia e brita comerciais - alas retas</t>
  </si>
  <si>
    <t xml:space="preserve">Boca de BDTC D = 1,00 m - esconsidade 15° - areia extraída e brita produzida - alas esconsas</t>
  </si>
  <si>
    <t xml:space="preserve">Boca de BDTC D = 1,00 m - esconsidade 15° - areia extraída e brita produzida - alas retas</t>
  </si>
  <si>
    <t xml:space="preserve">Boca de BDTC D = 1,00 m - esconsidade 20° - areia e brita comerciais - alas retas</t>
  </si>
  <si>
    <t xml:space="preserve">Boca de BDTC D = 1,00 m - esconsidade 20° - areia extraída e brita produzida - alas retas</t>
  </si>
  <si>
    <t xml:space="preserve">Boca de BDTC D = 1,00 m - esconsidade 25° - areia e brita comerciais - alas retas</t>
  </si>
  <si>
    <t xml:space="preserve">Boca de BDTC D = 1,00 m - esconsidade 25° - areia extraída e brita produzida - alas retas</t>
  </si>
  <si>
    <t xml:space="preserve">Boca de BDTC D = 1,00 m - esconsidade 30° - areia e brita comerciais - alas esconsas</t>
  </si>
  <si>
    <t xml:space="preserve">Boca de BDTC D = 1,00 m - esconsidade 30° - areia e brita comerciais - alas retas</t>
  </si>
  <si>
    <t xml:space="preserve">Boca de BDTC D = 1,00 m - esconsidade 30° - areia extraída e brita produzida - alas esconsas</t>
  </si>
  <si>
    <t xml:space="preserve">Boca de BDTC D = 1,00 m - esconsidade 30° - areia extraída e brita produzida - alas retas</t>
  </si>
  <si>
    <t xml:space="preserve">Boca de BDTC D = 1,00 m - esconsidade 35° - areia e brita comerciais - alas retas</t>
  </si>
  <si>
    <t xml:space="preserve">Boca de BDTC D = 1,00 m - esconsidade 35° - areia extraída e brita produzida - alas retas</t>
  </si>
  <si>
    <t xml:space="preserve">Boca de BDTC D = 1,00 m - esconsidade 40° - areia e brita comerciais - alas retas</t>
  </si>
  <si>
    <t xml:space="preserve">Boca de BDTC D = 1,00 m - esconsidade 40° - areia extraída e brita produzida - alas retas</t>
  </si>
  <si>
    <t xml:space="preserve">Boca de BDTC D = 1,00 m - esconsidade 45° - areia e brita comerciais - alas esconsas</t>
  </si>
  <si>
    <t xml:space="preserve">Boca de BDTC D = 1,00 m - esconsidade 45° - areia e brita comerciais - alas retas</t>
  </si>
  <si>
    <t xml:space="preserve">Boca de BDTC D = 1,00 m - esconsidade 45° - areia extraída e brita produzida - alas esconsas</t>
  </si>
  <si>
    <t xml:space="preserve">Boca de BDTC D = 1,00 m - esconsidade 45° - areia extraída e brita produzida - alas retas</t>
  </si>
  <si>
    <t xml:space="preserve">Boca de BDTC D = 1,00 m - esconsidade 5° - areia e brita comerciais - alas retas</t>
  </si>
  <si>
    <t xml:space="preserve">Boca de BDTC D = 1,00 m - esconsidade 5° - areia extraída e brita produzida - alas retas</t>
  </si>
  <si>
    <t xml:space="preserve">Boca de BDTC D = 1,20 m - esconsidade 0° - areia e brita comerciais - alas esconsas</t>
  </si>
  <si>
    <t xml:space="preserve">Boca de BDTC D = 1,20 m - esconsidade 0° - areia e brita comerciais - alas retas</t>
  </si>
  <si>
    <t xml:space="preserve">Boca de BDTC D = 1,20 m - esconsidade 0° - areia extraída e brita produzida - alas esconsas</t>
  </si>
  <si>
    <t xml:space="preserve">Boca de BDTC D = 1,20 m - esconsidade 0° - areia extraída e brita produzida - alas retas</t>
  </si>
  <si>
    <t xml:space="preserve">Boca de BDTC D = 1,20 m - esconsidade 10° - areia e brita comerciais - alas retas</t>
  </si>
  <si>
    <t xml:space="preserve">Boca de BDTC D = 1,20 m - esconsidade 10° - areia extraída e brita produzida - alas retas</t>
  </si>
  <si>
    <t xml:space="preserve">Boca de BDTC D = 1,20 m - esconsidade 15° - areia e brita comerciais - alas esconsas</t>
  </si>
  <si>
    <t xml:space="preserve">Boca de BDTC D = 1,20 m - esconsidade 15° - areia e brita comerciais - alas retas</t>
  </si>
  <si>
    <t xml:space="preserve">Boca de BDTC D = 1,20 m - esconsidade 15° - areia extraída e brita produzida - alas esconsas</t>
  </si>
  <si>
    <t xml:space="preserve">Boca de BDTC D = 1,20 m - esconsidade 15° - areia extraída e brita produzida - alas retas</t>
  </si>
  <si>
    <t xml:space="preserve">Boca de BDTC D = 1,20 m - esconsidade 20° - areia e brita comerciais - alas retas</t>
  </si>
  <si>
    <t xml:space="preserve">Boca de BDTC D = 1,20 m - esconsidade 20° - areia extraída e brita produzida - alas retas</t>
  </si>
  <si>
    <t xml:space="preserve">Boca de BDTC D = 1,20 m - esconsidade 25° - areia e brita comerciais - alas retas</t>
  </si>
  <si>
    <t xml:space="preserve">Boca de BDTC D = 1,20 m - esconsidade 25° - areia extraída e brita produzida - alas retas</t>
  </si>
  <si>
    <t xml:space="preserve">Boca de BDTC D = 1,20 m - esconsidade 30° - areia e brita comerciais - alas esconsas</t>
  </si>
  <si>
    <t xml:space="preserve">Boca de BDTC D = 1,20 m - esconsidade 30° - areia e brita comerciais - alas retas</t>
  </si>
  <si>
    <t xml:space="preserve">Boca de BDTC D = 1,20 m - esconsidade 30° - areia extraída e brita produzida - alas esconsas</t>
  </si>
  <si>
    <t xml:space="preserve">Boca de BDTC D = 1,20 m - esconsidade 30° - areia extraída e brita produzida - alas retas</t>
  </si>
  <si>
    <t xml:space="preserve">Boca de BDTC D = 1,20 m - esconsidade 35° - areia e brita comerciais - alas retas</t>
  </si>
  <si>
    <t xml:space="preserve">Boca de BDTC D = 1,20 m - esconsidade 35° - areia extraída e brita produzida - alas retas</t>
  </si>
  <si>
    <t xml:space="preserve">Boca de BDTC D = 1,20 m - esconsidade 40° - areia e brita comerciais - alas retas</t>
  </si>
  <si>
    <t xml:space="preserve">Boca de BDTC D = 1,20 m - esconsidade 40° - areia extraída e brita produzida - alas retas</t>
  </si>
  <si>
    <t xml:space="preserve">Boca de BDTC D = 1,20 m - esconsidade 45° - areia e brita comerciais - alas esconsas</t>
  </si>
  <si>
    <t xml:space="preserve">Boca de BDTC D = 1,20 m - esconsidade 45° - areia e brita comerciais - alas retas</t>
  </si>
  <si>
    <t xml:space="preserve">Boca de BDTC D = 1,20 m - esconsidade 45° - areia extraída e brita produzida - alas esconsas</t>
  </si>
  <si>
    <t xml:space="preserve">Boca de BDTC D = 1,20 m - esconsidade 45° - areia extraída e brita produzida - alas retas</t>
  </si>
  <si>
    <t xml:space="preserve">Boca de BDTC D = 1,20 m - esconsidade 5° - areia e brita comerciais - alas retas</t>
  </si>
  <si>
    <t xml:space="preserve">Boca de BDTC D = 1,20 m - esconsidade 5° - areia extraída e brita produzida - alas retas</t>
  </si>
  <si>
    <t xml:space="preserve">Boca de BDTC D = 1,50 m - esconsidade 0° - areia e brita comerciais - alas esconsas</t>
  </si>
  <si>
    <t xml:space="preserve">Boca de BDTC D = 1,50 m - esconsidade 0° - areia e brita comerciais - alas retas</t>
  </si>
  <si>
    <t xml:space="preserve">Boca de BDTC D = 1,50 m - esconsidade 0° - areia extraída e brita produzida - alas esconsas</t>
  </si>
  <si>
    <t xml:space="preserve">Boca de BDTC D = 1,50 m - esconsidade 0° - areia extraída e brita produzida - alas retas</t>
  </si>
  <si>
    <t xml:space="preserve">Boca de BDTC D = 1,50 m - esconsidade 10° - areia e brita comerciais - alas retas</t>
  </si>
  <si>
    <t xml:space="preserve">Boca de BDTC D = 1,50 m - esconsidade 10° - areia extraída e brita produzida - alas retas</t>
  </si>
  <si>
    <t xml:space="preserve">Boca de BDTC D = 1,50 m - esconsidade 15° - areia e brita comerciais - alas esconsas</t>
  </si>
  <si>
    <t xml:space="preserve">Boca de BDTC D = 1,50 m - esconsidade 15° - areia e brita comerciais - alas retas</t>
  </si>
  <si>
    <t xml:space="preserve">Boca de BDTC D = 1,50 m - esconsidade 15° - areia extraída e brita produzida - alas esconsas</t>
  </si>
  <si>
    <t xml:space="preserve">Boca de BDTC D = 1,50 m - esconsidade 15° - areia extraída e brita produzida - alas retas</t>
  </si>
  <si>
    <t xml:space="preserve">Boca de BDTC D = 1,50 m - esconsidade 20° - areia e brita comerciais - alas retas</t>
  </si>
  <si>
    <t xml:space="preserve">Boca de BDTC D = 1,50 m - esconsidade 20° - areia extraída e brita produzida - alas retas</t>
  </si>
  <si>
    <t xml:space="preserve">Boca de BDTC D = 1,50 m - esconsidade 25° - areia e brita comerciais - alas retas</t>
  </si>
  <si>
    <t xml:space="preserve">Boca de BDTC D = 1,50 m - esconsidade 25° - areia extraída e brita produzida - alas retas</t>
  </si>
  <si>
    <t xml:space="preserve">Boca de BDTC D = 1,50 m - esconsidade 30° - areia e brita comerciais - alas esconsas</t>
  </si>
  <si>
    <t xml:space="preserve">Boca de BDTC D = 1,50 m - esconsidade 30° - areia e brita comerciais - alas retas</t>
  </si>
  <si>
    <t xml:space="preserve">Boca de BDTC D = 1,50 m - esconsidade 30° - areia extraída e brita produzida - alas esconsas</t>
  </si>
  <si>
    <t xml:space="preserve">Boca de BDTC D = 1,50 m - esconsidade 30° - areia extraída e brita produzida - alas retas</t>
  </si>
  <si>
    <t xml:space="preserve">Boca de BDTC D = 1,50 m - esconsidade 35° - areia e brita comerciais - alas retas</t>
  </si>
  <si>
    <t xml:space="preserve">Boca de BDTC D = 1,50 m - esconsidade 35° - areia extraída e brita produzida - alas retas</t>
  </si>
  <si>
    <t xml:space="preserve">Boca de BDTC D = 1,50 m - esconsidade 40° - areia e brita comerciais - alas retas</t>
  </si>
  <si>
    <t xml:space="preserve">Boca de BDTC D = 1,50 m - esconsidade 40° - areia extraída e brita produzida - alas retas</t>
  </si>
  <si>
    <t xml:space="preserve">Boca de BDTC D = 1,50 m - esconsidade 45° - areia e brita comerciais - alas esconsas</t>
  </si>
  <si>
    <t xml:space="preserve">Boca de BDTC D = 1,50 m - esconsidade 45° - areia e brita comerciais - alas retas</t>
  </si>
  <si>
    <t xml:space="preserve">Boca de BDTC D = 1,50 m - esconsidade 45° - areia extraída e brita produzida - alas esconsas</t>
  </si>
  <si>
    <t xml:space="preserve">Boca de BDTC D = 1,50 m - esconsidade 45° - areia extraída e brita produzida - alas retas</t>
  </si>
  <si>
    <t xml:space="preserve">Boca de BDTC D = 1,50 m - esconsidade 5° - areia e brita comerciais - alas retas</t>
  </si>
  <si>
    <t xml:space="preserve">Boca de BDTC D = 1,50 m - esconsidade 5° - areia extraída e brita produzida - alas retas</t>
  </si>
  <si>
    <t xml:space="preserve">Boca de BSTC D = 0,40 m - esconsidade 0° - areia e brita comerciais - alas retas</t>
  </si>
  <si>
    <t xml:space="preserve">Boca de BSTC D = 0,40 m - esconsidade 0° - areia extraída e brita produzida - alas retas</t>
  </si>
  <si>
    <t xml:space="preserve">Boca de BSTC D = 0,40 m - esconsidade 10° - areia e brita comerciais - alas retas</t>
  </si>
  <si>
    <t xml:space="preserve">Boca de BSTC D = 0,40 m - esconsidade 10° - areia extraída e brita produzida - alas retas</t>
  </si>
  <si>
    <t xml:space="preserve">Boca de BSTC D = 0,40 m - esconsidade 15° - areia e brita comerciais - alas retas</t>
  </si>
  <si>
    <t xml:space="preserve">Boca de BSTC D = 0,40 m - esconsidade 15° - areia extraída e brita produzida - alas retas</t>
  </si>
  <si>
    <t xml:space="preserve">Boca de BSTC D = 0,40 m - esconsidade 20° - areia e brita comerciais - alas retas</t>
  </si>
  <si>
    <t xml:space="preserve">Boca de BSTC D = 0,40 m - esconsidade 20° - areia extraída e brita produzida - alas retas</t>
  </si>
  <si>
    <t xml:space="preserve">Boca de BSTC D = 0,40 m - esconsidade 25° - areia e brita comerciais - alas retas</t>
  </si>
  <si>
    <t xml:space="preserve">Boca de BSTC D = 0,40 m - esconsidade 25° - areia extraída e brita produzida - alas retas</t>
  </si>
  <si>
    <t xml:space="preserve">Boca de BSTC D = 0,40 m - esconsidade 30° - areia e brita comerciais - alas retas</t>
  </si>
  <si>
    <t xml:space="preserve">Boca de BSTC D = 0,40 m - esconsidade 30° - areia extraída e brita produzida - alas retas</t>
  </si>
  <si>
    <t xml:space="preserve">Boca de BSTC D = 0,40 m - esconsidade 35° - areia e brita comerciais - alas retas</t>
  </si>
  <si>
    <t xml:space="preserve">Boca de BSTC D = 0,40 m - esconsidade 35° - areia extraída e brita produzida - alas retas</t>
  </si>
  <si>
    <t xml:space="preserve">Boca de BSTC D = 0,40 m - esconsidade 40° - areia e brita comerciais - alas retas</t>
  </si>
  <si>
    <t xml:space="preserve">Boca de BSTC D = 0,40 m - esconsidade 40° - areia extraída e brita produzida - alas retas</t>
  </si>
  <si>
    <t xml:space="preserve">Boca de BSTC D = 0,40 m - esconsidade 45° - areia e brita comerciais - alas retas</t>
  </si>
  <si>
    <t xml:space="preserve">Boca de BSTC D = 0,40 m - esconsidade 45° - areia extraída e brita produzida - alas retas</t>
  </si>
  <si>
    <t xml:space="preserve">Boca de BSTC D = 0,40 m - esconsidade 5° - areia e brita comerciais - alas retas</t>
  </si>
  <si>
    <t xml:space="preserve">Boca de BSTC D = 0,40 m - esconsidade 5° - areia extraída e brita produzida - alas retas</t>
  </si>
  <si>
    <t xml:space="preserve">Boca de BSTC D = 0,60 m - esconsidade 0° - areia e brita comerciais - alas esconsas</t>
  </si>
  <si>
    <t xml:space="preserve">Boca de BSTC D = 0,60 m - esconsidade 0° - areia e brita comerciais - alas retas</t>
  </si>
  <si>
    <t xml:space="preserve">Boca de BSTC D = 0,60 m - esconsidade 0° - areia extraída e brita produzida - alas esconsas</t>
  </si>
  <si>
    <t xml:space="preserve">Boca de BSTC D = 0,60 m - esconsidade 0° - areia extraída e brita produzida - alas retas</t>
  </si>
  <si>
    <t xml:space="preserve">Boca de BSTC D = 0,60 m - esconsidade 10° - areia e brita comerciais - alas retas</t>
  </si>
  <si>
    <t xml:space="preserve">Boca de BSTC D = 0,60 m - esconsidade 10° - areia extraída e brita produzida - alas retas</t>
  </si>
  <si>
    <t xml:space="preserve">Boca de BSTC D = 0,60 m - esconsidade 15° - areia e brita comerciais - alas esconsas</t>
  </si>
  <si>
    <t xml:space="preserve">Boca de BSTC D = 0,60 m - esconsidade 15° - areia e brita comerciais - alas retas</t>
  </si>
  <si>
    <t xml:space="preserve">Boca de BSTC D = 0,60 m - esconsidade 15° - areia extraída e brita produzida - alas esconsas</t>
  </si>
  <si>
    <t xml:space="preserve">Boca de BSTC D = 0,60 m - esconsidade 15° - areia extraída e brita produzida - alas retas</t>
  </si>
  <si>
    <t xml:space="preserve">Boca de BSTC D = 0,60 m - esconsidade 20° - areia e brita comerciais - alas retas</t>
  </si>
  <si>
    <t xml:space="preserve">Boca de BSTC D = 0,60 m - esconsidade 20° - areia extraída e brita produzida - alas retas</t>
  </si>
  <si>
    <t xml:space="preserve">Boca de BSTC D = 0,60 m - esconsidade 25° - areia e brita comerciais - alas retas</t>
  </si>
  <si>
    <t xml:space="preserve">Boca de BSTC D = 0,60 m - esconsidade 25° - areia extraída e brita produzida - alas retas</t>
  </si>
  <si>
    <t xml:space="preserve">Boca de BSTC D = 0,60 m - esconsidade 30° - areia e brita comerciais - alas esconsas</t>
  </si>
  <si>
    <t xml:space="preserve">Boca de BSTC D = 0,60 m - esconsidade 30° - areia e brita comerciais - alas retas</t>
  </si>
  <si>
    <t xml:space="preserve">Boca de BSTC D = 0,60 m - esconsidade 30° - areia extraída e brita produzida - alas esconsas</t>
  </si>
  <si>
    <t xml:space="preserve">Boca de BSTC D = 0,60 m - esconsidade 30° - areia extraída e brita produzida - alas retas</t>
  </si>
  <si>
    <t xml:space="preserve">Boca de BSTC D = 0,60 m - esconsidade 35° - areia e brita comerciais - alas retas</t>
  </si>
  <si>
    <t xml:space="preserve">Boca de BSTC D = 0,60 m - esconsidade 35° - areia extraída e brita produzida - alas retas</t>
  </si>
  <si>
    <t xml:space="preserve">Boca de BSTC D = 0,60 m - esconsidade 40° - areia e brita comerciais - alas retas</t>
  </si>
  <si>
    <t xml:space="preserve">Boca de BSTC D = 0,60 m - esconsidade 40° - areia extraída e brita produzida - alas retas</t>
  </si>
  <si>
    <t xml:space="preserve">Boca de BSTC D = 0,60 m - esconsidade 45° - areia e brita comerciais - alas esconsas</t>
  </si>
  <si>
    <t xml:space="preserve">Boca de BSTC D = 0,60 m - esconsidade 45° - areia e brita comerciais - alas retas</t>
  </si>
  <si>
    <t xml:space="preserve">Boca de BSTC D = 0,60 m - esconsidade 45° - areia extraída e brita produzida - alas esconsas</t>
  </si>
  <si>
    <t xml:space="preserve">Boca de BSTC D = 0,60 m - esconsidade 45° - areia extraída e brita produzida - alas retas</t>
  </si>
  <si>
    <t xml:space="preserve">Boca de BSTC D = 0,60 m - esconsidade 5° - areia e brita comerciais - alas retas</t>
  </si>
  <si>
    <t xml:space="preserve">Boca de BSTC D = 0,60 m - esconsidade 5° - areia extraída e brita produzida - alas retas</t>
  </si>
  <si>
    <t xml:space="preserve">Boca de BSTC D = 0,80 m - esconsidade 0° - areia e brita comerciais - alas esconsas</t>
  </si>
  <si>
    <t xml:space="preserve">Boca de BSTC D = 0,80 m - esconsidade 0° - areia e brita comerciais - alas retas</t>
  </si>
  <si>
    <t xml:space="preserve">Boca de BSTC D = 0,80 m - esconsidade 0° - areia extraída e brita produzida - alas esconsas</t>
  </si>
  <si>
    <t xml:space="preserve">Boca de BSTC D = 0,80 m - esconsidade 0° - areia extraída e brita produzida - alas retas</t>
  </si>
  <si>
    <t xml:space="preserve">Boca de BSTC D = 0,80 m - esconsidade 10° - areia e brita comerciais - alas retas</t>
  </si>
  <si>
    <t xml:space="preserve">Boca de BSTC D = 0,80 m - esconsidade 10° - areia extraída e brita produzida - alas retas</t>
  </si>
  <si>
    <t xml:space="preserve">Boca de BSTC D = 0,80 m - esconsidade 15° - areia e brita comerciais - alas esconsas</t>
  </si>
  <si>
    <t xml:space="preserve">Boca de BSTC D = 0,80 m - esconsidade 15° - areia e brita comerciais - alas retas</t>
  </si>
  <si>
    <t xml:space="preserve">Boca de BSTC D = 0,80 m - esconsidade 15° - areia extraída e brita produzida - alas esconsas</t>
  </si>
  <si>
    <t xml:space="preserve">Boca de BSTC D = 0,80 m - esconsidade 15° - areia extraída e brita produzida - alas retas</t>
  </si>
  <si>
    <t xml:space="preserve">Boca de BSTC D = 0,80 m - esconsidade 20° - areia e brita comerciais - alas retas</t>
  </si>
  <si>
    <t xml:space="preserve">Boca de BSTC D = 0,80 m - esconsidade 20° - areia extraída e brita produzida - alas retas</t>
  </si>
  <si>
    <t xml:space="preserve">Boca de BSTC D = 0,80 m - esconsidade 25° - areia e brita comerciais - alas retas</t>
  </si>
  <si>
    <t xml:space="preserve">Boca de BSTC D = 0,80 m - esconsidade 25° - areia extraída e brita produzida - alas retas</t>
  </si>
  <si>
    <t xml:space="preserve">Boca de BSTC D = 0,80 m - esconsidade 30° - areia e brita comerciais - alas esconsas</t>
  </si>
  <si>
    <t xml:space="preserve">Boca de BSTC D = 0,80 m - esconsidade 30° - areia e brita comerciais - alas retas</t>
  </si>
  <si>
    <t xml:space="preserve">Boca de BSTC D = 0,80 m - esconsidade 30° - areia extraída e brita produzida - alas esconsas</t>
  </si>
  <si>
    <t xml:space="preserve">Boca de BSTC D = 0,80 m - esconsidade 30° - areia extraída e brita produzida - alas retas</t>
  </si>
  <si>
    <t xml:space="preserve">Boca de BSTC D = 0,80 m - esconsidade 35° - areia e brita comerciais - alas retas</t>
  </si>
  <si>
    <t xml:space="preserve">Boca de BSTC D = 0,80 m - esconsidade 35° - areia extraída e brita produzida - alas retas</t>
  </si>
  <si>
    <t xml:space="preserve">Boca de BSTC D = 0,80 m - esconsidade 40° - areia e brita comerciais - alas retas</t>
  </si>
  <si>
    <t xml:space="preserve">Boca de BSTC D = 0,80 m - esconsidade 40° - areia extraída e brita produzida - alas retas</t>
  </si>
  <si>
    <t xml:space="preserve">Boca de BSTC D = 0,80 m - esconsidade 45° - areia e brita comerciais - alas esconsas</t>
  </si>
  <si>
    <t xml:space="preserve">Boca de BSTC D = 0,80 m - esconsidade 45° - areia e brita comerciais - alas retas</t>
  </si>
  <si>
    <t xml:space="preserve">Boca de BSTC D = 0,80 m - esconsidade 45° - areia extraída e brita produzida - alas esconsas</t>
  </si>
  <si>
    <t xml:space="preserve">Boca de BSTC D = 0,80 m - esconsidade 45° - areia extraída e brita produzida - alas retas</t>
  </si>
  <si>
    <t xml:space="preserve">Boca de BSTC D = 0,80 m - esconsidade 5° - areia e brita comerciais - alas retas</t>
  </si>
  <si>
    <t xml:space="preserve">Boca de BSTC D = 0,80 m - esconsidade 5° - areia extraída e brita produzida - alas retas</t>
  </si>
  <si>
    <t xml:space="preserve">Boca de BSTC D = 1,00 m - esconsidade 0° - areia e brita comerciais - alas esconsas</t>
  </si>
  <si>
    <t xml:space="preserve">Boca de BSTC D = 1,00 m - esconsidade 0° - areia e brita comerciais - alas retas</t>
  </si>
  <si>
    <t xml:space="preserve">Boca de BSTC D = 1,00 m - esconsidade 0° - areia extraída e brita produzida - alas esconsas</t>
  </si>
  <si>
    <t xml:space="preserve">Boca de BSTC D = 1,00 m - esconsidade 0° - areia extraída e brita produzida - alas retas</t>
  </si>
  <si>
    <t xml:space="preserve">Boca de BSTC D = 1,00 m - esconsidade 10° - areia e brita comerciais - alas retas</t>
  </si>
  <si>
    <t xml:space="preserve">Boca de BSTC D = 1,00 m - esconsidade 10° - areia extraída e brita produzida - alas retas</t>
  </si>
  <si>
    <t xml:space="preserve">Boca de BSTC D = 1,00 m - esconsidade 15° - areia e brita comerciais - alas esconsas</t>
  </si>
  <si>
    <t xml:space="preserve">Boca de BSTC D = 1,00 m - esconsidade 15° - areia e brita comerciais - alas retas</t>
  </si>
  <si>
    <t xml:space="preserve">Boca de BSTC D = 1,00 m - esconsidade 15° - areia extraída e brita produzida - alas esconsas</t>
  </si>
  <si>
    <t xml:space="preserve">Boca de BSTC D = 1,00 m - esconsidade 15° - areia extraída e brita produzida - alas retas</t>
  </si>
  <si>
    <t xml:space="preserve">Boca de BSTC D = 1,00 m - esconsidade 20° - areia e brita comerciais - alas retas</t>
  </si>
  <si>
    <t xml:space="preserve">Boca de BSTC D = 1,00 m - esconsidade 20° - areia extraída e brita produzida - alas retas</t>
  </si>
  <si>
    <t xml:space="preserve">Boca de BSTC D = 1,00 m - esconsidade 25° - areia e brita comerciais - alas retas</t>
  </si>
  <si>
    <t xml:space="preserve">Boca de BSTC D = 1,00 m - esconsidade 25° - areia extraída e brita produzida - alas retas</t>
  </si>
  <si>
    <t xml:space="preserve">Boca de BSTC D = 1,00 m - esconsidade 30° - areia e brita comerciais - alas esconsas</t>
  </si>
  <si>
    <t xml:space="preserve">Boca de BSTC D = 1,00 m - esconsidade 30° - areia e brita comerciais - alas retas</t>
  </si>
  <si>
    <t xml:space="preserve">Boca de BSTC D = 1,00 m - esconsidade 30° - areia extraída e brita produzida - alas esconsas</t>
  </si>
  <si>
    <t xml:space="preserve">Boca de BSTC D = 1,00 m - esconsidade 30° - areia extraída e brita produzida - alas retas</t>
  </si>
  <si>
    <t xml:space="preserve">Boca de BSTC D = 1,00 m - esconsidade 35° - areia e brita comerciais - alas retas</t>
  </si>
  <si>
    <t xml:space="preserve">Boca de BSTC D = 1,00 m - esconsidade 35° - areia extraída e brita produzida - alas retas</t>
  </si>
  <si>
    <t xml:space="preserve">Boca de BSTC D = 1,00 m - esconsidade 40° - areia e brita comerciais - alas retas</t>
  </si>
  <si>
    <t xml:space="preserve">Boca de BSTC D = 1,00 m - esconsidade 40° - areia extraída e brita produzida - alas retas</t>
  </si>
  <si>
    <t xml:space="preserve">Boca de BSTC D = 1,00 m - esconsidade 45° - areia e brita comerciais - alas esconsas</t>
  </si>
  <si>
    <t xml:space="preserve">Boca de BSTC D = 1,00 m - esconsidade 45° - areia e brita comerciais - alas retas</t>
  </si>
  <si>
    <t xml:space="preserve">Boca de BSTC D = 1,00 m - esconsidade 45° - areia extraída e brita produzida - alas esconsas</t>
  </si>
  <si>
    <t xml:space="preserve">Boca de BSTC D = 1,00 m - esconsidade 45° - areia extraída e brita produzida - alas retas</t>
  </si>
  <si>
    <t xml:space="preserve">Boca de BSTC D = 1,00 m - esconsidade 5° - areia e brita comerciais - alas retas</t>
  </si>
  <si>
    <t xml:space="preserve">Boca de BSTC D = 1,00 m - esconsidade 5° - areia extraída e brita produzida - alas retas</t>
  </si>
  <si>
    <t xml:space="preserve">Boca de BSTC D = 1,20 m - esconsidade 0° - areia e brita comerciais - alas esconsas</t>
  </si>
  <si>
    <t xml:space="preserve">Boca de BSTC D = 1,20 m - esconsidade 0° - areia e brita comerciais - alas retas</t>
  </si>
  <si>
    <t xml:space="preserve">Boca de BSTC D = 1,20 m - esconsidade 0° - areia extraída e brita produzida - alas esconsas</t>
  </si>
  <si>
    <t xml:space="preserve">Boca de BSTC D = 1,20 m - esconsidade 0° - areia extraída e brita produzida - alas retas</t>
  </si>
  <si>
    <t xml:space="preserve">Boca de BSTC D = 1,20 m - esconsidade 10° - areia e brita comerciais - alas retas</t>
  </si>
  <si>
    <t xml:space="preserve">Boca de BSTC D = 1,20 m - esconsidade 10° - areia extraída e brita produzida - alas retas</t>
  </si>
  <si>
    <t xml:space="preserve">Boca de BSTC D = 1,20 m - esconsidade 15° - areia e brita comerciais - alas esconsas</t>
  </si>
  <si>
    <t xml:space="preserve">Boca de BSTC D = 1,20 m - esconsidade 15° - areia e brita comerciais - alas retas</t>
  </si>
  <si>
    <t xml:space="preserve">Boca de BSTC D = 1,20 m - esconsidade 15° - areia extraída e brita produzida - alas esconsas</t>
  </si>
  <si>
    <t xml:space="preserve">Boca de BSTC D = 1,20 m - esconsidade 15° - areia extraída e brita produzida - alas retas</t>
  </si>
  <si>
    <t xml:space="preserve">Boca de BSTC D = 1,20 m - esconsidade 20° - areia e brita comerciais - alas retas</t>
  </si>
  <si>
    <t xml:space="preserve">Boca de BSTC D = 1,20 m - esconsidade 20° - areia extraída e brita produzida - alas retas</t>
  </si>
  <si>
    <t xml:space="preserve">Boca de BSTC D = 1,20 m - esconsidade 25° - areia e brita comerciais - alas retas</t>
  </si>
  <si>
    <t xml:space="preserve">Boca de BSTC D = 1,20 m - esconsidade 25° - areia extraída e brita produzida - alas retas</t>
  </si>
  <si>
    <t xml:space="preserve">Boca de BSTC D = 1,20 m - esconsidade 30° - areia e brita comerciais - alas esconsas</t>
  </si>
  <si>
    <t xml:space="preserve">Boca de BSTC D = 1,20 m - esconsidade 30° - areia e brita comerciais - alas retas</t>
  </si>
  <si>
    <t xml:space="preserve">Boca de BSTC D = 1,20 m - esconsidade 30° - areia extraída e brita produzida - alas esconsas</t>
  </si>
  <si>
    <t xml:space="preserve">Boca de BSTC D = 1,20 m - esconsidade 30° - areia extraída e brita produzida - alas retas</t>
  </si>
  <si>
    <t xml:space="preserve">Boca de BSTC D = 1,20 m - esconsidade 35° - areia e brita comerciais - alas retas</t>
  </si>
  <si>
    <t xml:space="preserve">Boca de BSTC D = 1,20 m - esconsidade 35° - areia extraída e brita produzida - alas retas</t>
  </si>
  <si>
    <t xml:space="preserve">Boca de BSTC D = 1,20 m - esconsidade 40° - areia e brita comerciais - alas retas</t>
  </si>
  <si>
    <t xml:space="preserve">Boca de BSTC D = 1,20 m - esconsidade 40° - areia extraída e brita produzida - alas retas</t>
  </si>
  <si>
    <t xml:space="preserve">Boca de BSTC D = 1,20 m - esconsidade 45° - areia e brita comerciais - alas esconsas</t>
  </si>
  <si>
    <t xml:space="preserve">Boca de BSTC D = 1,20 m - esconsidade 45° - areia e brita comerciais - alas retas</t>
  </si>
  <si>
    <t xml:space="preserve">Boca de BSTC D = 1,20 m - esconsidade 45° - areia extraída e brita produzida - alas esconsas</t>
  </si>
  <si>
    <t xml:space="preserve">Boca de BSTC D = 1,20 m - esconsidade 45° - areia extraída e brita produzida - alas retas</t>
  </si>
  <si>
    <t xml:space="preserve">Boca de BSTC D = 1,20 m - esconsidade 5° - areia e brita comerciais - alas retas</t>
  </si>
  <si>
    <t xml:space="preserve">Boca de BSTC D = 1,20 m - esconsidade 5° - areia extraída e brita produzida - alas retas</t>
  </si>
  <si>
    <t xml:space="preserve">Boca de BSTC D = 1,50 m - esconsidade 0° - areia e brita comerciais - alas esconsas</t>
  </si>
  <si>
    <t xml:space="preserve">Boca de BSTC D = 1,50 m - esconsidade 0° - areia e brita comerciais - alas retas</t>
  </si>
  <si>
    <t xml:space="preserve">Boca de BSTC D = 1,50 m - esconsidade 0° - areia extraída e brita produzida - alas esconsas</t>
  </si>
  <si>
    <t xml:space="preserve">Boca de BSTC D = 1,50 m - esconsidade 0° - areia extraída e brita produzida - alas retas</t>
  </si>
  <si>
    <t xml:space="preserve">Boca de BSTC D = 1,50 m - esconsidade 10° - areia e brita comerciais - alas retas</t>
  </si>
  <si>
    <t xml:space="preserve">Boca de BSTC D = 1,50 m - esconsidade 10° - areia extraída e brita produzida - alas retas</t>
  </si>
  <si>
    <t xml:space="preserve">Boca de BSTC D = 1,50 m - esconsidade 15° - areia e brita comerciais - alas esconsas</t>
  </si>
  <si>
    <t xml:space="preserve">Boca de BSTC D = 1,50 m - esconsidade 15° - areia e brita comerciais - alas retas</t>
  </si>
  <si>
    <t xml:space="preserve">Boca de BSTC D = 1,50 m - esconsidade 15° - areia extraída e brita produzida - alas esconsas</t>
  </si>
  <si>
    <t xml:space="preserve">Boca de BSTC D = 1,50 m - esconsidade 15° - areia extraída e brita produzida - alas retas</t>
  </si>
  <si>
    <t xml:space="preserve">Boca de BSTC D = 1,50 m - esconsidade 20° - areia e brita comerciais - alas retas</t>
  </si>
  <si>
    <t xml:space="preserve">Boca de BSTC D = 1,50 m - esconsidade 20° - areia extraída e brita produzida - alas retas</t>
  </si>
  <si>
    <t xml:space="preserve">Boca de BSTC D = 1,50 m - esconsidade 25° - areia e brita comerciais - alas retas</t>
  </si>
  <si>
    <t xml:space="preserve">Boca de BSTC D = 1,50 m - esconsidade 25° - areia extraída e brita produzida - alas retas</t>
  </si>
  <si>
    <t xml:space="preserve">Boca de BSTC D = 1,50 m - esconsidade 30° - areia e brita comerciais - alas esconsas</t>
  </si>
  <si>
    <t xml:space="preserve">Boca de BSTC D = 1,50 m - esconsidade 30° - areia e brita comerciais - alas retas</t>
  </si>
  <si>
    <t xml:space="preserve">Boca de BSTC D = 1,50 m - esconsidade 30° - areia extraída e brita produzida - alas esconsas</t>
  </si>
  <si>
    <t xml:space="preserve">Boca de BSTC D = 1,50 m - esconsidade 30° - areia extraída e brita produzida - alas retas</t>
  </si>
  <si>
    <t xml:space="preserve">Boca de BSTC D = 1,50 m - esconsidade 35° - areia e brita comerciais - alas retas</t>
  </si>
  <si>
    <t xml:space="preserve">Boca de BSTC D = 1,50 m - esconsidade 35° - areia extraída e brita produzida - alas retas</t>
  </si>
  <si>
    <t xml:space="preserve">Boca de BSTC D = 1,50 m - esconsidade 40° - areia e brita comerciais - alas retas</t>
  </si>
  <si>
    <t xml:space="preserve">Boca de BSTC D = 1,50 m - esconsidade 40° - areia extraída e brita produzida - alas retas</t>
  </si>
  <si>
    <t xml:space="preserve">Boca de BSTC D = 1,50 m - esconsidade 45° - areia e brita comerciais - alas esconsas</t>
  </si>
  <si>
    <t xml:space="preserve">Boca de BSTC D = 1,50 m - esconsidade 45° - areia e brita comerciais - alas retas</t>
  </si>
  <si>
    <t xml:space="preserve">Boca de BSTC D = 1,50 m - esconsidade 45° - areia extraída e brita produzida - alas esconsas</t>
  </si>
  <si>
    <t xml:space="preserve">Boca de BSTC D = 1,50 m - esconsidade 45° - areia extraída e brita produzida - alas retas</t>
  </si>
  <si>
    <t xml:space="preserve">Boca de BSTC D = 1,50 m - esconsidade 5° - areia e brita comerciais - alas retas</t>
  </si>
  <si>
    <t xml:space="preserve">Boca de BSTC D = 1,50 m - esconsidade 5° - areia extraída e brita produzida - alas retas</t>
  </si>
  <si>
    <t xml:space="preserve">Boca de BTTC D = 1,00 m - esconsidade 0° - areia e brita comerciais - alas esconsas</t>
  </si>
  <si>
    <t xml:space="preserve">Boca de BTTC D = 1,00 m - esconsidade 0° - areia e brita comerciais - alas retas</t>
  </si>
  <si>
    <t xml:space="preserve">Boca de BTTC D = 1,00 m - esconsidade 0° - areia extraída e brita produzida - alas esconsas</t>
  </si>
  <si>
    <t xml:space="preserve">Boca de BTTC D = 1,00 m - esconsidade 0° - areia extraída e brita produzida - alas retas</t>
  </si>
  <si>
    <t xml:space="preserve">Boca de BTTC D = 1,00 m - esconsidade 10° - areia e brita comerciais - alas retas</t>
  </si>
  <si>
    <t xml:space="preserve">Boca de BTTC D = 1,00 m - esconsidade 10° - areia extraída e brita produzida - alas retas</t>
  </si>
  <si>
    <t xml:space="preserve">Boca de BTTC D = 1,00 m - esconsidade 15° - areia e brita comerciais - alas esconsas</t>
  </si>
  <si>
    <t xml:space="preserve">Boca de BTTC D = 1,00 m - esconsidade 15° - areia e brita comerciais - alas retas</t>
  </si>
  <si>
    <t xml:space="preserve">Boca de BTTC D = 1,00 m - esconsidade 15° - areia extraída e brita produzida - alas esconsas</t>
  </si>
  <si>
    <t xml:space="preserve">Boca de BTTC D = 1,00 m - esconsidade 15° - areia extraída e brita produzida - alas retas</t>
  </si>
  <si>
    <t xml:space="preserve">Boca de BTTC D = 1,00 m - esconsidade 20° - areia e brita comerciais - alas retas</t>
  </si>
  <si>
    <t xml:space="preserve">Boca de BTTC D = 1,00 m - esconsidade 20° - areia extraída e brita produzida - alas retas</t>
  </si>
  <si>
    <t xml:space="preserve">Boca de BTTC D = 1,00 m - esconsidade 25° - areia e brita comerciais - alas retas</t>
  </si>
  <si>
    <t xml:space="preserve">Boca de BTTC D = 1,00 m - esconsidade 25° - areia extraída e brita produzida - alas retas</t>
  </si>
  <si>
    <t xml:space="preserve">Boca de BTTC D = 1,00 m - esconsidade 30° - areia e brita comerciais - alas esconsas</t>
  </si>
  <si>
    <t xml:space="preserve">Boca de BTTC D = 1,00 m - esconsidade 30° - areia e brita comerciais - alas retas</t>
  </si>
  <si>
    <t xml:space="preserve">Boca de BTTC D = 1,00 m - esconsidade 30° - areia extraída e brita produzida - alas esconsas</t>
  </si>
  <si>
    <t xml:space="preserve">Boca de BTTC D = 1,00 m - esconsidade 30° - areia extraída e brita produzida - alas retas</t>
  </si>
  <si>
    <t xml:space="preserve">Boca de BTTC D = 1,00 m - esconsidade 35° - areia e brita comerciais - alas retas</t>
  </si>
  <si>
    <t xml:space="preserve">Boca de BTTC D = 1,00 m - esconsidade 35° - areia extraída e brita produzida - alas retas</t>
  </si>
  <si>
    <t xml:space="preserve">Boca de BTTC D = 1,00 m - esconsidade 40° - areia e brita comerciais - alas retas</t>
  </si>
  <si>
    <t xml:space="preserve">Boca de BTTC D = 1,00 m - esconsidade 40° - areia extraída e brita produzida - alas retas</t>
  </si>
  <si>
    <t xml:space="preserve">Boca de BTTC D = 1,00 m - esconsidade 45° - areia e brita comerciais - alas esconsas</t>
  </si>
  <si>
    <t xml:space="preserve">Boca de BTTC D = 1,00 m - esconsidade 45° - areia e brita comerciais - alas retas</t>
  </si>
  <si>
    <t xml:space="preserve">Boca de BTTC D = 1,00 m - esconsidade 45° - areia extraída e brita produzida - alas esconsas</t>
  </si>
  <si>
    <t xml:space="preserve">Boca de BTTC D = 1,00 m - esconsidade 45° - areia extraída e brita produzida - alas retas</t>
  </si>
  <si>
    <t xml:space="preserve">Boca de BTTC D = 1,00 m - esconsidade 5° - areia e brita comerciais - alas retas</t>
  </si>
  <si>
    <t xml:space="preserve">Boca de BTTC D = 1,00 m - esconsidade 5° - areia extraída e brita produzida - alas retas</t>
  </si>
  <si>
    <t xml:space="preserve">Boca de BTTC D = 1,20 m - esconsidade 0° - areia e brita comerciais - alas esconsas</t>
  </si>
  <si>
    <t xml:space="preserve">Boca de BTTC D = 1,20 m - esconsidade 0° - areia e brita comerciais - alas retas</t>
  </si>
  <si>
    <t xml:space="preserve">Boca de BTTC D = 1,20 m - esconsidade 0° - areia extraída e brita produzida - alas esconsas</t>
  </si>
  <si>
    <t xml:space="preserve">Boca de BTTC D = 1,20 m - esconsidade 0° - areia extraída e brita produzida - alas retas</t>
  </si>
  <si>
    <t xml:space="preserve">Boca de BTTC D = 1,20 m - esconsidade 10° - areia e brita comerciais - alas retas</t>
  </si>
  <si>
    <t xml:space="preserve">Boca de BTTC D = 1,20 m - esconsidade 10° - areia extraída e brita produzida - alas retas</t>
  </si>
  <si>
    <t xml:space="preserve">Boca de BTTC D = 1,20 m - esconsidade 15° - areia e brita comerciais - alas esconsas</t>
  </si>
  <si>
    <t xml:space="preserve">Boca de BTTC D = 1,20 m - esconsidade 15° - areia e brita comerciais - alas retas</t>
  </si>
  <si>
    <t xml:space="preserve">Boca de BTTC D = 1,20 m - esconsidade 15° - areia extraída e brita produzida - alas esconsas</t>
  </si>
  <si>
    <t xml:space="preserve">Boca de BTTC D = 1,20 m - esconsidade 15° - areia extraída e brita produzida - alas retas</t>
  </si>
  <si>
    <t xml:space="preserve">Boca de BTTC D = 1,20 m - esconsidade 20° - areia e brita comerciais - alas retas</t>
  </si>
  <si>
    <t xml:space="preserve">Boca de BTTC D = 1,20 m - esconsidade 20° - areia extraída e brita produzida - alas retas</t>
  </si>
  <si>
    <t xml:space="preserve">Boca de BTTC D = 1,20 m - esconsidade 25° - areia e brita comerciais - alas retas</t>
  </si>
  <si>
    <t xml:space="preserve">Boca de BTTC D = 1,20 m - esconsidade 25° - areia extraída e brita produzida - alas retas</t>
  </si>
  <si>
    <t xml:space="preserve">Boca de BTTC D = 1,20 m - esconsidade 30° - areia e brita comerciais - alas esconsas</t>
  </si>
  <si>
    <t xml:space="preserve">Boca de BTTC D = 1,20 m - esconsidade 30° - areia e brita comerciais - alas retas</t>
  </si>
  <si>
    <t xml:space="preserve">Boca de BTTC D = 1,20 m - esconsidade 30° - areia extraída e brita produzida - alas esconsas</t>
  </si>
  <si>
    <t xml:space="preserve">Boca de BTTC D = 1,20 m - esconsidade 30° - areia extraída e brita produzida - alas retas</t>
  </si>
  <si>
    <t xml:space="preserve">Boca de BTTC D = 1,20 m - esconsidade 35° - areia e brita comerciais - alas retas</t>
  </si>
  <si>
    <t xml:space="preserve">Boca de BTTC D = 1,20 m - esconsidade 35° - areia extraída e brita produzida - alas retas</t>
  </si>
  <si>
    <t xml:space="preserve">Boca de BTTC D = 1,20 m - esconsidade 40° - areia e brita comerciais - alas retas</t>
  </si>
  <si>
    <t xml:space="preserve">Boca de BTTC D = 1,20 m - esconsidade 40° - areia extraída e brita produzida - alas retas</t>
  </si>
  <si>
    <t xml:space="preserve">Boca de BTTC D = 1,20 m - esconsidade 45° - areia e brita comerciais - alas esconsas</t>
  </si>
  <si>
    <t xml:space="preserve">Boca de BTTC D = 1,20 m - esconsidade 45° - areia e brita comerciais - alas retas</t>
  </si>
  <si>
    <t xml:space="preserve">Boca de BTTC D = 1,20 m - esconsidade 45° - areia extraída e brita produzida - alas esconsas</t>
  </si>
  <si>
    <t xml:space="preserve">Boca de BTTC D = 1,20 m - esconsidade 45° - areia extraída e brita produzida - alas retas</t>
  </si>
  <si>
    <t xml:space="preserve">Boca de BTTC D = 1,20 m - esconsidade 5° - areia e brita comerciais - alas retas</t>
  </si>
  <si>
    <t xml:space="preserve">Boca de BTTC D = 1,20 m - esconsidade 5° - areia extraída e brita produzida - alas retas</t>
  </si>
  <si>
    <t xml:space="preserve">Boca de BTTC D = 1,50 m - esconsidade 0° - areia e brita comerciais - alas esconsas</t>
  </si>
  <si>
    <t xml:space="preserve">Boca de BTTC D = 1,50 m - esconsidade 0° - areia e brita comerciais - alas retas</t>
  </si>
  <si>
    <t xml:space="preserve">Boca de BTTC D = 1,50 m - esconsidade 0° - areia extraída e brita produzida - alas esconsas</t>
  </si>
  <si>
    <t xml:space="preserve">Boca de BTTC D = 1,50 m - esconsidade 0° - areia extraída e brita produzida - alas retas</t>
  </si>
  <si>
    <t xml:space="preserve">Boca de BTTC D = 1,50 m - esconsidade 10° - areia e brita comerciais - alas retas</t>
  </si>
  <si>
    <t xml:space="preserve">Boca de BTTC D = 1,50 m - esconsidade 10° - areia extraída e brita produzida - alas retas</t>
  </si>
  <si>
    <t xml:space="preserve">Boca de BTTC D = 1,50 m - esconsidade 15° - areia e brita comerciais - alas esconsas</t>
  </si>
  <si>
    <t xml:space="preserve">Boca de BTTC D = 1,50 m - esconsidade 15° - areia e brita comerciais - alas retas</t>
  </si>
  <si>
    <t xml:space="preserve">Boca de BTTC D = 1,50 m - esconsidade 15° - areia extraída e brita produzida - alas esconsas</t>
  </si>
  <si>
    <t xml:space="preserve">Boca de BTTC D = 1,50 m - esconsidade 15° - areia extraída e brita produzida - alas retas</t>
  </si>
  <si>
    <t xml:space="preserve">Boca de BTTC D = 1,50 m - esconsidade 20° - areia e brita comerciais - alas retas</t>
  </si>
  <si>
    <t xml:space="preserve">Boca de BTTC D = 1,50 m - esconsidade 20° - areia extraída e brita produzida - alas retas</t>
  </si>
  <si>
    <t xml:space="preserve">Boca de BTTC D = 1,50 m - esconsidade 25° - areia e brita comerciais - alas retas</t>
  </si>
  <si>
    <t xml:space="preserve">Boca de BTTC D = 1,50 m - esconsidade 25° - areia extraída e brita produzida - alas retas</t>
  </si>
  <si>
    <t xml:space="preserve">Boca de BTTC D = 1,50 m - esconsidade 30° - areia e brita comerciais - alas esconsas</t>
  </si>
  <si>
    <t xml:space="preserve">Boca de BTTC D = 1,50 m - esconsidade 30° - areia e brita comerciais - alas retas</t>
  </si>
  <si>
    <t xml:space="preserve">Boca de BTTC D = 1,50 m - esconsidade 30° - areia extraída e brita produzida - alas esconsas</t>
  </si>
  <si>
    <t xml:space="preserve">Boca de BTTC D = 1,50 m - esconsidade 35° - areia e brita comerciais - alas retas</t>
  </si>
  <si>
    <t xml:space="preserve">Boca de BTTC D = 1,50 m - esconsidade 35° - areia extraída e brita produzida - alas retas</t>
  </si>
  <si>
    <t xml:space="preserve">Boca de BTTC D = 1,50 m - esconsidade 40° - areia e brita comerciais - alas retas</t>
  </si>
  <si>
    <t xml:space="preserve">Boca de BTTC D = 1,50 m - esconsidade 40° - areia extraída e brita produzida - alas retas</t>
  </si>
  <si>
    <t xml:space="preserve">Boca de BTTC D = 1,50 m - esconsidade 45° - areia e brita comerciais - alas esconsas</t>
  </si>
  <si>
    <t xml:space="preserve">Boca de BTTC D = 1,50 m - esconsidade 45° - areia e brita comerciais - alas retas</t>
  </si>
  <si>
    <t xml:space="preserve">Boca de BTTC D = 1,50 m - esconsidade 45° - areia extraída e brita produzida - alas esconsas</t>
  </si>
  <si>
    <t xml:space="preserve">Boca de BTTC D = 1,50 m - esconsidade 45° - areia extraída e brita produzida - alas retas</t>
  </si>
  <si>
    <t xml:space="preserve">Boca de BTTC D = 1,50 m - esconsidade 5° - areia e brita comerciais - alas retas</t>
  </si>
  <si>
    <t xml:space="preserve">Boca de BTTC D = 1,50 m - esconsidade 5° - areia extraída e brita produzida - alas retas</t>
  </si>
  <si>
    <t xml:space="preserve">Boca de BTTC D = 1,50 m esconsidade 30° - areia extraída e brita produzida - alas retas</t>
  </si>
  <si>
    <t xml:space="preserve">Confecção de tubos de concreto armado D = 0,60 m PA1 - areia e brita comerciais</t>
  </si>
  <si>
    <t xml:space="preserve">Confecção de tubos de concreto armado D = 0,60 m PA1 - areia extraída e brita produzida</t>
  </si>
  <si>
    <t xml:space="preserve">Confecção de tubos de concreto armado D = 0,60 m PA2 - areia e brita comerciais</t>
  </si>
  <si>
    <t xml:space="preserve">Confecção de tubos de concreto armado D = 0,60 m PA2 - areia extraída e brita produzida</t>
  </si>
  <si>
    <t xml:space="preserve">Confecção de tubos de concreto armado D = 0,60 m PA3 - areia e brita comerciais</t>
  </si>
  <si>
    <t xml:space="preserve">Confecção de tubos de concreto armado D = 0,60 m PA3 - areia extraída e brita produzida</t>
  </si>
  <si>
    <t xml:space="preserve">Confecção de tubos de concreto armado D = 0,60 m PA4 - areia e brita comerciais</t>
  </si>
  <si>
    <t xml:space="preserve">Confecção de tubos de concreto armado D = 0,60 m PA4 - areia extraída e brita produzida</t>
  </si>
  <si>
    <t xml:space="preserve">Confecção de tubos de concreto armado D = 0,80 m PA1 - areia e brita comerciais</t>
  </si>
  <si>
    <t xml:space="preserve">Confecção de tubos de concreto armado D = 0,80 m PA1 - areia extraída e brita produzida</t>
  </si>
  <si>
    <t xml:space="preserve">Confecção de tubos de concreto armado D = 0,80 m PA2 - areia e brita comerciais</t>
  </si>
  <si>
    <t xml:space="preserve">Confecção de tubos de concreto armado D = 0,80 m PA2 - areia extraída e brita produzida</t>
  </si>
  <si>
    <t xml:space="preserve">Confecção de tubos de concreto armado D = 0,80 m PA3 - areia e brita comerciais</t>
  </si>
  <si>
    <t xml:space="preserve">Confecção de tubos de concreto armado D = 0,80 m PA3 - areia extraída e brita produzida</t>
  </si>
  <si>
    <t xml:space="preserve">Confecção de tubos de concreto armado D = 0,80 m PA4 - areia e brita comerciais</t>
  </si>
  <si>
    <t xml:space="preserve">Confecção de tubos de concreto armado D = 0,80 m PA4 - areia extraída e brita produzida</t>
  </si>
  <si>
    <t xml:space="preserve">Confecção de tubos de concreto armado D = 1,00 m PA1 - areia e brita comerciais</t>
  </si>
  <si>
    <t xml:space="preserve">Confecção de tubos de concreto armado D = 1,00 m PA1 - areia extraída e brita produzida</t>
  </si>
  <si>
    <t xml:space="preserve">Confecção de tubos de concreto armado D = 1,00 m PA2 - areia e brita comerciais</t>
  </si>
  <si>
    <t xml:space="preserve">Confecção de tubos de concreto armado D = 1,00 m PA2 - areia extraída e brita produzida</t>
  </si>
  <si>
    <t xml:space="preserve">Confecção de tubos de concreto armado D = 1,00 m PA3 - areia e brita comerciais</t>
  </si>
  <si>
    <t xml:space="preserve">Confecção de tubos de concreto armado D = 1,00 m PA3 - areia extraída e brita produzida</t>
  </si>
  <si>
    <t xml:space="preserve">Confecção de tubos de concreto armado D = 1,00 m PA4 - areia e brita comerciais</t>
  </si>
  <si>
    <t xml:space="preserve">Confecção de tubos de concreto armado D = 1,00 m PA4 - areia extraída e brita produzida</t>
  </si>
  <si>
    <t xml:space="preserve">Confecção de tubos de concreto armado D = 1,20 m PA1 - areia e brita comerciais</t>
  </si>
  <si>
    <t xml:space="preserve">Confecção de tubos de concreto armado D = 1,20 m PA1 - areia extraída e brita produzida</t>
  </si>
  <si>
    <t xml:space="preserve">Confecção de tubos de concreto armado D = 1,20 m PA2 - areia e brita comerciais</t>
  </si>
  <si>
    <t xml:space="preserve">Confecção de tubos de concreto armado D = 1,20 m PA2 - areia extraída e brita produzida</t>
  </si>
  <si>
    <t xml:space="preserve">Confecção de tubos de concreto armado D = 1,20 m PA3 - areia e brita comerciais</t>
  </si>
  <si>
    <t xml:space="preserve">Confecção de tubos de concreto armado D = 1,20 m PA3 - areia extraída e brita produzida</t>
  </si>
  <si>
    <t xml:space="preserve">Confecção de tubos de concreto armado D = 1,20 m PA4 - areia e brita comerciais</t>
  </si>
  <si>
    <t xml:space="preserve">Confecção de tubos de concreto armado D = 1,20 m PA4 - areia extraída e brita produzida</t>
  </si>
  <si>
    <t xml:space="preserve">Confecção de tubos de concreto armado D = 1,50 m PA1 - areia e brita comerciais</t>
  </si>
  <si>
    <t xml:space="preserve">Confecção de tubos de concreto armado D = 1,50 m PA1 - areia extraída e brita produzida</t>
  </si>
  <si>
    <t xml:space="preserve">Confecção de tubos de concreto armado D = 1,50 m PA2 - areia e brita comerciais</t>
  </si>
  <si>
    <t xml:space="preserve">Confecção de tubos de concreto armado D = 1,50 m PA2 - areia extraída e brita produzida</t>
  </si>
  <si>
    <t xml:space="preserve">Confecção de tubos de concreto armado D = 1,50 m PA3 - areia e brita comerciais</t>
  </si>
  <si>
    <t xml:space="preserve">Confecção de tubos de concreto armado D = 1,50 m PA3 - areia extraída e brita produzida</t>
  </si>
  <si>
    <t xml:space="preserve">Confecção de tubos de concreto armado D = 1,50 m PA4 - areia e brita comerciais</t>
  </si>
  <si>
    <t xml:space="preserve">Confecção de tubos de concreto armado D = 1,50 m PA4 - areia extraída e brita produzida</t>
  </si>
  <si>
    <t xml:space="preserve">Corpo de BDTC D = 0,80 m PA1 - areia extraída e brita e pedra de mão produzidas</t>
  </si>
  <si>
    <t xml:space="preserve">Corpo de BDTC D = 0,80 m PA1 - areia, brita e pedra de mão comerciais</t>
  </si>
  <si>
    <t xml:space="preserve">Corpo de BDTC D = 0,80 m PA2 - areia extraída e brita e pedra de mão produzidas</t>
  </si>
  <si>
    <t xml:space="preserve">Corpo de BDTC D = 0,80 m PA2 - areia, brita e pedra de mão comerciais</t>
  </si>
  <si>
    <t xml:space="preserve">Corpo de BDTC D = 0,80 m PA3 - areia extraída e brita e pedra de mão produzidas</t>
  </si>
  <si>
    <t xml:space="preserve">Corpo de BDTC D = 0,80 m PA3 - areia, brita e pedra de mão comerciais</t>
  </si>
  <si>
    <t xml:space="preserve">Corpo de BDTC D = 0,80 m PA4 - areia extraída e brita e pedra de mão produzidas</t>
  </si>
  <si>
    <t xml:space="preserve">Corpo de BDTC D = 0,80 m PA4 - areia, brita e pedra de mão comerciais</t>
  </si>
  <si>
    <t xml:space="preserve">Corpo de BDTC D = 1,00 m PA1 - areia extraída e brita e pedra de mão produzidas</t>
  </si>
  <si>
    <t xml:space="preserve">Corpo de BDTC D = 1,00 m PA1 - areia, brita e pedra de mão comerciais</t>
  </si>
  <si>
    <t xml:space="preserve">Corpo de BDTC D = 1,00 m PA2 - areia extraída e brita e pedra de mão produzidas</t>
  </si>
  <si>
    <t xml:space="preserve">Corpo de BDTC D = 1,00 m PA2 - areia, brita e pedra de mão comerciais</t>
  </si>
  <si>
    <t xml:space="preserve">Corpo de BDTC D = 1,00 m PA3 - areia extraída e brita e pedra de mão produzidas</t>
  </si>
  <si>
    <t xml:space="preserve">Corpo de BDTC D = 1,00 m PA3 - areia, brita e pedra de mão comerciais</t>
  </si>
  <si>
    <t xml:space="preserve">Corpo de BDTC D = 1,00 m PA4 - areia extraída e brita e pedra de mão produzidas</t>
  </si>
  <si>
    <t xml:space="preserve">Corpo de BDTC D = 1,00 m PA4 - areia, brita e pedra de mão comerciais</t>
  </si>
  <si>
    <t xml:space="preserve">Corpo de BDTC D = 1,20 m PA1 - areia extraída e brita e pedra de mão produzidas</t>
  </si>
  <si>
    <t xml:space="preserve">Corpo de BDTC D = 1,20 m PA1 - areia, brita e pedra de mão comerciais</t>
  </si>
  <si>
    <t xml:space="preserve">Corpo de BDTC D = 1,20 m PA2 - areia extraída e brita e pedra de mão produzidas</t>
  </si>
  <si>
    <t xml:space="preserve">Corpo de BDTC D = 1,20 m PA2 - areia, brita e pedra de mão comerciais</t>
  </si>
  <si>
    <t xml:space="preserve">Corpo de BDTC D = 1,20 m PA3 - areia extraída e brita e pedra de mão produzidas</t>
  </si>
  <si>
    <t xml:space="preserve">Corpo de BDTC D = 1,20 m PA3 - areia, brita e pedra de mão comerciais</t>
  </si>
  <si>
    <t xml:space="preserve">Corpo de BDTC D = 1,20 m PA4 - areia extraída e brita e pedra de mão produzidas</t>
  </si>
  <si>
    <t xml:space="preserve">Corpo de BDTC D = 1,20 m PA4 - areia, brita e pedra de mão comerciais</t>
  </si>
  <si>
    <t xml:space="preserve">Corpo de BDTC D = 1,50 m PA1 - areia extraída e brita e pedra de mão produzidas</t>
  </si>
  <si>
    <t xml:space="preserve">Corpo de BDTC D = 1,50 m PA1 - areia, brita e pedra de mão comerciais</t>
  </si>
  <si>
    <t xml:space="preserve">Corpo de BDTC D = 1,50 m PA2 - areia extraída e brita e pedra de mão produzidas</t>
  </si>
  <si>
    <t xml:space="preserve">Corpo de BDTC D = 1,50 m PA2 - areia, brita e pedra de mão comerciais</t>
  </si>
  <si>
    <t xml:space="preserve">Corpo de BDTC D = 1,50 m PA3 - areia extraída e brita e pedra de mão produzidas</t>
  </si>
  <si>
    <t xml:space="preserve">Corpo de BDTC D = 1,50 m PA3 - areia, brita e pedra de mão comerciais</t>
  </si>
  <si>
    <t xml:space="preserve">Corpo de BDTC D = 1,50 m PA4 - areia extraída e brita e pedra de mão produzidas</t>
  </si>
  <si>
    <t xml:space="preserve">Corpo de BDTC D = 1,50 m PA4 - areia, brita e pedra de mão comerciais</t>
  </si>
  <si>
    <t xml:space="preserve">Corpo de BSTC D = 0,40 m PA1 - areia extraída e brita e pedra de mão produzidas</t>
  </si>
  <si>
    <t xml:space="preserve">Corpo de BSTC D = 0,40 m PA1 - areia, brita e pedra de mão comerciais</t>
  </si>
  <si>
    <t xml:space="preserve">Corpo de BSTC D = 0,40 m PA2 - areia extraída e brita e pedra de mão produzidas</t>
  </si>
  <si>
    <t xml:space="preserve">Corpo de BSTC D = 0,40 m PA2 - areia, brita e pedra de mão comerciais</t>
  </si>
  <si>
    <t xml:space="preserve">Corpo de BSTC D = 0,40 m PA3 - areia extraída e brita e pedra de mão produzidas</t>
  </si>
  <si>
    <t xml:space="preserve">Corpo de BSTC D = 0,40 m PA3 - areia, brita e pedra de mão comerciais</t>
  </si>
  <si>
    <t xml:space="preserve">Corpo de BSTC D = 0,40 m PA4 - areia extraída e brita e pedra de mão produzidas</t>
  </si>
  <si>
    <t xml:space="preserve">Corpo de BSTC D = 0,40 m PA4 - areia, brita e pedra de mão comerciais</t>
  </si>
  <si>
    <t xml:space="preserve">Corpo de BSTC D = 0,60 m PA1 - areia extraída e brita e pedra de mão produzidas</t>
  </si>
  <si>
    <t xml:space="preserve">Corpo de BSTC D = 0,60 m PA1 - areia, brita e pedra de mão comerciais</t>
  </si>
  <si>
    <t xml:space="preserve">Corpo de BSTC D = 0,60 m PA2 - areia extraída e brita e pedra de mão produzidas</t>
  </si>
  <si>
    <t xml:space="preserve">Corpo de BSTC D = 0,60 m PA2 - areia, brita e pedra de mão comerciais</t>
  </si>
  <si>
    <t xml:space="preserve">Corpo de BSTC D = 0,60 m PA3 - areia extraída e brita e pedra de mão produzidas</t>
  </si>
  <si>
    <t xml:space="preserve">Corpo de BSTC D = 0,60 m PA3 - areia, brita e pedra de mão comerciais</t>
  </si>
  <si>
    <t xml:space="preserve">Corpo de BSTC D = 0,60 m PA4 - areia extraída e brita e pedra de mão produzidas</t>
  </si>
  <si>
    <t xml:space="preserve">Corpo de BSTC D = 0,60 m PA4 - areia, brita e pedra de mão comerciais</t>
  </si>
  <si>
    <t xml:space="preserve">Corpo de BSTC D = 0,80 m PA1 - areia extraída e brita e pedra de mão produzidas</t>
  </si>
  <si>
    <t xml:space="preserve">Corpo de BSTC D = 0,80 m PA1 - areia, brita e pedra de mão comerciais</t>
  </si>
  <si>
    <t xml:space="preserve">Corpo de BSTC D = 0,80 m PA2 - areia extraída e brita e pedra de mão produzidas</t>
  </si>
  <si>
    <t xml:space="preserve">Corpo de BSTC D = 0,80 m PA2 - areia, brita e pedra de mão comerciais</t>
  </si>
  <si>
    <t xml:space="preserve">Corpo de BSTC D = 0,80 m PA3 - areia extraída e brita e pedra de mão produzidas</t>
  </si>
  <si>
    <t xml:space="preserve">Corpo de BSTC D = 0,80 m PA3 - areia, brita e pedra de mão comerciais</t>
  </si>
  <si>
    <t xml:space="preserve">Corpo de BSTC D = 0,80 m PA4 - areia extraída e brita e pedra de mão produzidas</t>
  </si>
  <si>
    <t xml:space="preserve">Corpo de BSTC D = 0,80 m PA4 - areia, brita e pedra de mão comerciais</t>
  </si>
  <si>
    <t xml:space="preserve">Corpo de BSTC D = 1,00 m PA1 - areia extraída e brita e pedra de mão produzidas</t>
  </si>
  <si>
    <t xml:space="preserve">Corpo de BSTC D = 1,00 m PA1 - areia, brita e pedra de mão comerciais</t>
  </si>
  <si>
    <t xml:space="preserve">Corpo de BSTC D = 1,00 m PA2 - areia extraída e brita e pedra de mão produzidas</t>
  </si>
  <si>
    <t xml:space="preserve">Corpo de BSTC D = 1,00 m PA2 - areia, brita e pedra de mão comerciais</t>
  </si>
  <si>
    <t xml:space="preserve">Corpo de BSTC D = 1,00 m PA3 - areia extraída e brita e pedra de mão produzidas</t>
  </si>
  <si>
    <t xml:space="preserve">Corpo de BSTC D = 1,00 m PA3 - areia, brita e pedra de mão comerciais</t>
  </si>
  <si>
    <t xml:space="preserve">Corpo de BSTC D = 1,00 m PA4 - areia extraída e brita e pedra de mão produzidas</t>
  </si>
  <si>
    <t xml:space="preserve">Corpo de BSTC D = 1,00 m PA4 - areia, brita e pedra de mão comerciais</t>
  </si>
  <si>
    <t xml:space="preserve">Corpo de BSTC D = 1,20 m PA1 - areia extraída e brita e pedra de mão produzidas</t>
  </si>
  <si>
    <t xml:space="preserve">Corpo de BSTC D = 1,20 m PA1 - areia, brita e pedra de mão comerciais</t>
  </si>
  <si>
    <t xml:space="preserve">Corpo de BSTC D = 1,20 m PA2 - areia extraída e brita e pedra de mão produzidas</t>
  </si>
  <si>
    <t xml:space="preserve">Corpo de BSTC D = 1,20 m PA2 - areia, brita e pedra de mão comerciais</t>
  </si>
  <si>
    <t xml:space="preserve">Corpo de BSTC D = 1,20 m PA3 - areia extraída e brita e pedra de mão produzidas</t>
  </si>
  <si>
    <t xml:space="preserve">Corpo de BSTC D = 1,20 m PA3 - areia, brita e pedra de mão comerciais</t>
  </si>
  <si>
    <t xml:space="preserve">Corpo de BSTC D = 1,20 m PA4 - areia extraída e brita e pedra de mão produzidas</t>
  </si>
  <si>
    <t xml:space="preserve">Corpo de BSTC D = 1,20 m PA4 - areia, brita e pedra de mão comerciais</t>
  </si>
  <si>
    <t xml:space="preserve">Corpo de BSTC D = 1,50 m PA1 - areia extraída e brita e pedra de mão produzidas</t>
  </si>
  <si>
    <t xml:space="preserve">Corpo de BSTC D = 1,50 m PA1 - areia, brita e pedra de mão comerciais</t>
  </si>
  <si>
    <t xml:space="preserve">Corpo de BSTC D = 1,50 m PA2 - areia extraída e brita e pedra de mão produzidas</t>
  </si>
  <si>
    <t xml:space="preserve">Corpo de BSTC D = 1,50 m PA2 - areia, brita e pedra de mão comerciais</t>
  </si>
  <si>
    <t xml:space="preserve">Corpo de BSTC D = 1,50 m PA3 - areia extraída e brita e pedra de mão produzidas</t>
  </si>
  <si>
    <t xml:space="preserve">Corpo de BSTC D = 1,50 m PA3 - areia, brita e pedra de mão comerciais</t>
  </si>
  <si>
    <t xml:space="preserve">Corpo de BSTC D = 1,50 m PA4 - areia extraída e brita e pedra de mão produzidas</t>
  </si>
  <si>
    <t xml:space="preserve">Corpo de BSTC D = 1,50 m PA4 - areia, brita e pedra de mão comerciais</t>
  </si>
  <si>
    <t xml:space="preserve">Corpo de BTTC D = 1,00 m PA1 - areia extraída e brita e pedra de mão produzidas</t>
  </si>
  <si>
    <t xml:space="preserve">Corpo de BTTC D = 1,00 m PA1 - areia, brita e pedra de mão comerciais</t>
  </si>
  <si>
    <t xml:space="preserve">Corpo de BTTC D = 1,00 m PA2 - areia extraída e brita e pedra de mão produzidas</t>
  </si>
  <si>
    <t xml:space="preserve">Corpo de BTTC D = 1,00 m PA2 - areia, brita e pedra de mão comerciais</t>
  </si>
  <si>
    <t xml:space="preserve">Corpo de BTTC D = 1,00 m PA3 - areia extraída e brita e pedra de mão produzidas</t>
  </si>
  <si>
    <t xml:space="preserve">Corpo de BTTC D = 1,00 m PA3 - areia, brita e pedra de mão comerciais</t>
  </si>
  <si>
    <t xml:space="preserve">Corpo de BTTC D = 1,00 m PA4 - areia extraída e brita e pedra de mão produzidas</t>
  </si>
  <si>
    <t xml:space="preserve">Corpo de BTTC D = 1,00 m PA4 - areia, brita e pedra de mão comerciais</t>
  </si>
  <si>
    <t xml:space="preserve">Corpo de BTTC D = 1,20 m PA1 - areia extraída e brita e pedra de mão produzidas</t>
  </si>
  <si>
    <t xml:space="preserve">Corpo de BTTC D = 1,20 m PA1 - areia, brita e pedra de mão comerciais</t>
  </si>
  <si>
    <t xml:space="preserve">Corpo de BTTC D = 1,20 m PA2 - areia extraída e brita e pedra de mão produzidas</t>
  </si>
  <si>
    <t xml:space="preserve">Corpo de BTTC D = 1,20 m PA2 - areia, brita e pedra de mão comerciais</t>
  </si>
  <si>
    <t xml:space="preserve">Corpo de BTTC D = 1,20 m PA3 - areia extraída e brita e pedra de mão produzidas</t>
  </si>
  <si>
    <t xml:space="preserve">Corpo de BTTC D = 1,20 m PA3 - areia, brita e pedra de mão comerciais</t>
  </si>
  <si>
    <t xml:space="preserve">Corpo de BTTC D = 1,20 m PA4 - areia extraída e brita e pedra de mão produzidas</t>
  </si>
  <si>
    <t xml:space="preserve">Corpo de BTTC D = 1,20 m PA4 - areia, brita e pedra de mão comerciais</t>
  </si>
  <si>
    <t xml:space="preserve">Corpo de BTTC D = 1,50 m PA1 - areia extraída e brita e pedra de mão produzidas</t>
  </si>
  <si>
    <t xml:space="preserve">Corpo de BTTC D = 1,50 m PA1 - areia, brita e pedra de mão comerciais</t>
  </si>
  <si>
    <t xml:space="preserve">Corpo de BTTC D = 1,50 m PA2 - areia extraída e brita e pedra de mão produzidas</t>
  </si>
  <si>
    <t xml:space="preserve">Corpo de BTTC D = 1,50 m PA2 - areia, brita e pedra de mão comerciais</t>
  </si>
  <si>
    <t xml:space="preserve">Corpo de BTTC D = 1,50 m PA3 - areia extraída e brita e pedra de mão produzidas</t>
  </si>
  <si>
    <t xml:space="preserve">Corpo de BTTC D = 1,50 m PA3 - areia, brita e pedra de mão comerciais</t>
  </si>
  <si>
    <t xml:space="preserve">Corpo de BTTC D = 1,50 m PA4 - areia extraída e brita e pedra de mão produzidas</t>
  </si>
  <si>
    <t xml:space="preserve">Corpo de BTTC D = 1,50 m PA4 - areia, brita e pedra de mão comerciais</t>
  </si>
  <si>
    <t xml:space="preserve">Dentes para bueiros duplos D = 0,80 m - areia extraída e brita e pedra de mão produzidas</t>
  </si>
  <si>
    <t xml:space="preserve">Dentes para bueiros duplos D = 0,80 m - areia, brita e pedra de mão comerciais</t>
  </si>
  <si>
    <t xml:space="preserve">Dentes para bueiros duplos D = 1,00 m - areia extraída e brita e pedra de mão produzidas</t>
  </si>
  <si>
    <t xml:space="preserve">Dentes para bueiros duplos D = 1,00 m - areia, brita e pedra de mão comerciais</t>
  </si>
  <si>
    <t xml:space="preserve">Dentes para bueiros duplos D = 1,20 m - areia extraída e brita e pedra de mão produzidas</t>
  </si>
  <si>
    <t xml:space="preserve">Dentes para bueiros duplos D = 1,20 m - areia, brita e pedra de mão comerciais</t>
  </si>
  <si>
    <t xml:space="preserve">Dentes para bueiros duplos D = 1,50 m - areia extraída e brita e pedra de mão produzidas</t>
  </si>
  <si>
    <t xml:space="preserve">Dentes para bueiros duplos D = 1,50 m - areia, brita e pedra de mão comerciais</t>
  </si>
  <si>
    <t xml:space="preserve">Dentes para bueiros simples D = 0,40 m - areia extraída e brita e pedra de mão produzidas</t>
  </si>
  <si>
    <t xml:space="preserve">Dentes para bueiros simples D = 0,40 m - areia, brita e pedra de mão comerciais</t>
  </si>
  <si>
    <t xml:space="preserve">Dentes para bueiros simples D = 0,60 m - areia extraída e brita e pedra de mão produzidas</t>
  </si>
  <si>
    <t xml:space="preserve">Dentes para bueiros simples D = 0,60 m - areia, brita e pedra de mão comerciais</t>
  </si>
  <si>
    <t xml:space="preserve">Dentes para bueiros simples D = 0,80 m - areia extraída e brita e pedra de mão produzidas</t>
  </si>
  <si>
    <t xml:space="preserve">Dentes para bueiros simples D = 0,80 m - areia, brita e pedra de mão comerciais</t>
  </si>
  <si>
    <t xml:space="preserve">Dentes para bueiros simples D = 1,00 m - areia extraída e brita e pedra de mão produzidas</t>
  </si>
  <si>
    <t xml:space="preserve">Dentes para bueiros simples D = 1,00 m - areia, brita e pedra de mão comerciais</t>
  </si>
  <si>
    <t xml:space="preserve">Dentes para bueiros simples D = 1,20 m - areia extraída e brita e pedra de mão produzidas</t>
  </si>
  <si>
    <t xml:space="preserve">Dentes para bueiros simples D = 1,20 m - areia, brita e pedra de mão comerciais</t>
  </si>
  <si>
    <t xml:space="preserve">Dentes para bueiros simples D = 1,50 m - areia extraída e brita e pedra de mão produzidas</t>
  </si>
  <si>
    <t xml:space="preserve">Dentes para bueiros simples D = 1,50 m - areia, brita e pedra de mão comerciais</t>
  </si>
  <si>
    <t xml:space="preserve">Dentes para bueiros triplos D = 1,00 m - areia extraída e brita e pedra de mão produzidas</t>
  </si>
  <si>
    <t xml:space="preserve">Dentes para bueiros triplos D = 1,00 m - areia, brita e pedra de mão comerciais</t>
  </si>
  <si>
    <t xml:space="preserve">Dentes para bueiros triplos D = 1,20 m - areia extraída e brita e pedra de mão produzidas</t>
  </si>
  <si>
    <t xml:space="preserve">Dentes para bueiros triplos D = 1,20 m - areia, brita e pedra de mão comerciais</t>
  </si>
  <si>
    <t xml:space="preserve">Dentes para bueiros triplos D = 1,50 m - areia extraída e brita e pedra de mão produzidas</t>
  </si>
  <si>
    <t xml:space="preserve">Dentes para bueiros triplos D = 1,50 m - areia, brita e pedra de mão comerciais</t>
  </si>
  <si>
    <t xml:space="preserve">Alvenaria de blocos de concreto 19 x 19 x 39 cm com espessura de 20 cm com argamassa traço 1:0,5:3,5 - areia comercial</t>
  </si>
  <si>
    <t xml:space="preserve">m²</t>
  </si>
  <si>
    <t xml:space="preserve">Alvenaria de blocos de concreto 19 x 19 x 39 cm com espessura de 20 cm com argamassa traço 1:0,5:3,5 - areia extraída</t>
  </si>
  <si>
    <t xml:space="preserve">Aplicação de fundo selador acrílico em paredes, uma demão</t>
  </si>
  <si>
    <t xml:space="preserve">Aplicação manual de tinta látex em paredes, duas demãos</t>
  </si>
  <si>
    <t xml:space="preserve">Bacia de contenção para tanque de emulsão de 30000 l, sem cobertura, inclusive demolições</t>
  </si>
  <si>
    <t xml:space="preserve">Canaleta perfil cartola 50 x 50 x 3 mm - aba 25 mm</t>
  </si>
  <si>
    <t xml:space="preserve">Chapisco aplicado em alvenarias e estruturas de concreto, com colher de pedreiro</t>
  </si>
  <si>
    <t xml:space="preserve">Cobertura em chapas zincadas com espessura de 0,43mm - utilização 2 vezes</t>
  </si>
  <si>
    <t xml:space="preserve">Depósito de óleo enterrado para oficina, inclusive demolição</t>
  </si>
  <si>
    <t xml:space="preserve">Dique de contenção para usina de asfalto a quente - inclusive demolição</t>
  </si>
  <si>
    <t xml:space="preserve">Fornecimento e instalação de extintor de espuma 10 l</t>
  </si>
  <si>
    <t xml:space="preserve">Instalação da central de britagem com capacidade de 80m³/h</t>
  </si>
  <si>
    <t xml:space="preserve">Instalação da central de concreto com capacidade de 150m³/h</t>
  </si>
  <si>
    <t xml:space="preserve">Instalação da central de concreto com capacidade de 30m³/h</t>
  </si>
  <si>
    <t xml:space="preserve">Instalação da central de concreto com capacidade de 40m³/h</t>
  </si>
  <si>
    <t xml:space="preserve">Instalação da usina de asfalto a quente capacidade de 120 t/h</t>
  </si>
  <si>
    <t xml:space="preserve">Instalação da usina de pré-misturado a frio com capacidade de 60t/h</t>
  </si>
  <si>
    <t xml:space="preserve">Instalação da usina misturadora de solos com capacidade de 300 t/h</t>
  </si>
  <si>
    <t xml:space="preserve">Lastro de brita comercial - espalhamento mecânico</t>
  </si>
  <si>
    <t xml:space="preserve">Massa única, para recebimento de pintura, em argamassa traço 1:2:8, espessura de 20mm</t>
  </si>
  <si>
    <t xml:space="preserve">Montagem e desmontagem da central de britagem com capacidade de 80 m³/h - inclusive construção de aterro, construção e demolição de rampa e bases</t>
  </si>
  <si>
    <t xml:space="preserve">Montagem e desmontagem da central de concreto com capacidade de 150 m³/h - inclusive construção e demolição de bases, rampas e depósitos de agregados</t>
  </si>
  <si>
    <t xml:space="preserve">Montagem e desmontagem da central de concreto com capacidade de 30 m³/h - inclusive construção e demolição de bases, rampas e depósitos de agregados</t>
  </si>
  <si>
    <t xml:space="preserve">Montagem e desmontagem da central de concreto com capacidade de 40 m³/h - inclusive construção e demolição de bases, rampas e depósitos de agregados</t>
  </si>
  <si>
    <t xml:space="preserve">Montagem e desmontagem da usina de asfalto a quente com capacidade de 120 t/h - inclusive construção e demolição de bases, rampas, depósitos de agregados e dique de contenção</t>
  </si>
  <si>
    <t xml:space="preserve">Montagem e desmontagem da usina de pré-misturado a frio com capacidade de 60 t/h - inclusive construção e demolição de bases, rampas, depósitos de agregados e bacia de contenção</t>
  </si>
  <si>
    <t xml:space="preserve">Montagem e desmontagem da usina misturadora de solos com capacidade de 300 t/h - inclusive construção e demolição de bases, rampas e depósitos de agregados</t>
  </si>
  <si>
    <t xml:space="preserve">Muro em alvenaria de blocos de concreto com espessura de 0,20 m h=1,0m</t>
  </si>
  <si>
    <t xml:space="preserve">Posto de combustivel - com reaproveitamento de 2 vezes do tanque/bomba/cobertura - inclusive demolição</t>
  </si>
  <si>
    <t xml:space="preserve">Rampa de lavagem - inclusive demolição</t>
  </si>
  <si>
    <t xml:space="preserve">Rampa para acesso do misturador de agregados para centrais de 30m³ e 40m³ - inclusive demolição</t>
  </si>
  <si>
    <t xml:space="preserve">Rampa para acesso do misturador de agregados para central de 150m³ - inclusive demolição</t>
  </si>
  <si>
    <t xml:space="preserve">Rampa para acesso do misturador de agregados para central de britagem - inclusive demolição</t>
  </si>
  <si>
    <t xml:space="preserve">Rampa para acesso do misturador de agregados para PMF - inclusive demolição</t>
  </si>
  <si>
    <t xml:space="preserve">Rampa para acesso do misturador de agregados para usina de asfalto a quente - inclusive demolição</t>
  </si>
  <si>
    <t xml:space="preserve">Rampa para acesso do misturador de agregados para usina de solos - inclusive demolição</t>
  </si>
  <si>
    <t xml:space="preserve">Sistema separador água e óleo, inclusive demolição</t>
  </si>
  <si>
    <t xml:space="preserve">Adensamento de concreto por vibrador de imersão</t>
  </si>
  <si>
    <t xml:space="preserve">Argamassa autoadensável para reparos e grauteamento - confecção em misturador e lançamento manual</t>
  </si>
  <si>
    <t xml:space="preserve">Argamassa de cimento e areia 1:1 - confecção em betoneira e lançamento manual - areia comercial</t>
  </si>
  <si>
    <t xml:space="preserve">Argamassa de cimento e areia 1:1 - confecção em betoneira e lançamento manual - areia extraída</t>
  </si>
  <si>
    <t xml:space="preserve">Argamassa de cimento e areia 1:2 - confecção em betoneira e lançamento manual - areia comercial</t>
  </si>
  <si>
    <t xml:space="preserve">Argamassa de cimento e areia 1:2 - confecção em betoneira e lançamento manual - areia extraída</t>
  </si>
  <si>
    <t xml:space="preserve">Argamassa de cimento e areia 1:3 - confecção em betoneira e lançamento manual - areia comercial</t>
  </si>
  <si>
    <t xml:space="preserve">Argamassa de cimento e areia 1:3 - confecção em betoneira e lançamento manual - areia extraída</t>
  </si>
  <si>
    <t xml:space="preserve">Argamassa de cimento e areia 1:3 com 8% de microssílica - confecção em betoneira e lançamento manual - areia comercial</t>
  </si>
  <si>
    <t xml:space="preserve">Argamassa de cimento e areia 1:3 com 8% de microssílica - confecção em betoneira e lançamento manual - areia extraída</t>
  </si>
  <si>
    <t xml:space="preserve">Argamassa de cimento e areia 1:4 - confecção em betoneira e lançamento manual - areia comercial</t>
  </si>
  <si>
    <t xml:space="preserve">Argamassa de cimento e areia 1:4 - confecção em betoneira e lançamento manual - areia extraída</t>
  </si>
  <si>
    <t xml:space="preserve">Argamassa de cimento e areia com aditivo aglutinante 1:8 - confecção em betoneira e lançamento manual - areia comercial</t>
  </si>
  <si>
    <t xml:space="preserve">Argamassa de cimento e areia com aditivo aglutinante 1:8 - confecção em betoneira e lançamento manual - areia extraída</t>
  </si>
  <si>
    <t xml:space="preserve">Argamassa de cimento e areia com silicato de alumínio 1:3 - confecção em betoneira e lançamento manual - areia comercial</t>
  </si>
  <si>
    <t xml:space="preserve">Argamassa de cimento e areia com silicato de alumínio 1:3 - confecção em betoneira e lançamento manual - areia extraída</t>
  </si>
  <si>
    <t xml:space="preserve">Argamassa de cimento, cal hidratada e areia 1:0,5:3,5 - confecção em betoneira e lançamento manual - areia comercial</t>
  </si>
  <si>
    <t xml:space="preserve">Argamassa de cimento, cal hidratada e areia 1:0,5:3,5 - confecção em betoneira e lançamento manual - areia extraída</t>
  </si>
  <si>
    <t xml:space="preserve">Argamassa de cimento, cal hidratada e areia 1:0,5:8 - confecção em betoneira e lançamento manual - areia comercial</t>
  </si>
  <si>
    <t xml:space="preserve">Argamassa de cimento, cal hidratada e areia 1:0,5:8 - confecção em betoneira e lançamento manual - areia extraída</t>
  </si>
  <si>
    <t xml:space="preserve">Argamassa de cimento, cal hidratada e areia 1:1:6 - confecção em betoneira e lançamento manual - areia comercial</t>
  </si>
  <si>
    <t xml:space="preserve">Argamassa de cimento, cal hidratada e areia 1:1:6 - confecção em betoneira e lançamento manual - areia extraída</t>
  </si>
  <si>
    <t xml:space="preserve">Argamassa de cimento, cal hidratada e areia 1:2:10 - confecção em betoneira e lançamento manual - areia comercial</t>
  </si>
  <si>
    <t xml:space="preserve">Argamassa de cimento, cal hidratada e areia 1:2:10 - confecção em betoneira e lançamento manual - areia extraída</t>
  </si>
  <si>
    <t xml:space="preserve">Argamassa de cimento, cal hidratada e areia 1:2:6 - confecção em betoneira e lançamento manual - areia comercial</t>
  </si>
  <si>
    <t xml:space="preserve">Argamassa de cimento, cal hidratada e areia 1:2:6 - confecção em betoneira e lançamento manual - areia extraída</t>
  </si>
  <si>
    <t xml:space="preserve">Argamassa de cimento, cal hidratada e areia 1:2:7 - confecção em betoneira e lançamento manual - areia comercial</t>
  </si>
  <si>
    <t xml:space="preserve">Argamassa de cimento, cal hidratada e areia 1:2:7 - confecção em betoneira e lançamento manual - areia extraída</t>
  </si>
  <si>
    <t xml:space="preserve">Argamassa de cimento, cal hidratada e areia 1:2:8 - confecção em betoneira e lançamento manual - areia comercial</t>
  </si>
  <si>
    <t xml:space="preserve">Argamassa de cimento, cal hidratada e areia 1:2:8 - confecção em betoneira e lançamento manual - areia extraída</t>
  </si>
  <si>
    <t xml:space="preserve">Argamassa de cimento, cal hidratada e areia 1:2:9 - confecção em betoneira e lançamento manual - areia comercial</t>
  </si>
  <si>
    <t xml:space="preserve">Argamassa de cimento, cal hidratada e areia 1:2:9 - confecção em betoneira e lançamento manual - areia extraída</t>
  </si>
  <si>
    <t xml:space="preserve">Argamassa para reparos e grauteamento - confecção em misturador e lançamento manual</t>
  </si>
  <si>
    <t xml:space="preserve">Argamassa polimérica de alto desempenho projetada para reparos superficiais e reforços estruturais - confecção em misturador e lançamento projetado</t>
  </si>
  <si>
    <t xml:space="preserve">Concreto</t>
  </si>
  <si>
    <t xml:space="preserve">Concreto autoadensável com silicato de alumínio fck = 20 MPa - confecção em betoneira e lançamento manual - areia e brita comerciais</t>
  </si>
  <si>
    <t xml:space="preserve">Concreto autoadensável com silicato de alumínio fck = 20 MPa - confecção em betoneira e lançamento manual - areia extraída e brita produzida</t>
  </si>
  <si>
    <t xml:space="preserve">Concreto autoadensável com silicato de alumínio fck = 20 MPa - confecção em central dosadora de 30 m³/h - areia e brita comerciais</t>
  </si>
  <si>
    <t xml:space="preserve">Concreto autoadensável com silicato de alumínio fck = 25 MPa - confecção em central dosadora de 30 m³/h - areia e brita comerciais</t>
  </si>
  <si>
    <t xml:space="preserve">Concreto autoadensável com silicato de alumínio fck = 30 MPa - confecção em central dosadora de 30 m³/h - areia e brita comerciais</t>
  </si>
  <si>
    <t xml:space="preserve">Concreto autoadensável com silicato de alumínio fck = 35 MPa - confecção em central dosadora de 30 m³/h - areia e brita comerciais</t>
  </si>
  <si>
    <t xml:space="preserve">Concreto autoadensável com silicato de alumínio fck = 40 MPa - confecção em central dosadora de 30 m³/h - areia e brita comerciais</t>
  </si>
  <si>
    <t xml:space="preserve">Concreto autoadensável com silicato de alumínio fck = 45 MPa - confecção em central dosadora de 30 m³/h - areia e brita comerciais</t>
  </si>
  <si>
    <t xml:space="preserve">Concreto autoadensável com silicato de alumínio fck = 50 MPa - confecção em central dosadora de 30 m³/h - areia e brita comerciais</t>
  </si>
  <si>
    <t xml:space="preserve">Concreto ciclópico fck = 20 MPa - confecção em betoneira e lançamento manual - areia extraída, brita e pedra de mão produzidas</t>
  </si>
  <si>
    <t xml:space="preserve">Concreto ciclópico fck = 20 MPa - confecção em betoneira e lançamento manual - areia, brita e pedra de mão comerciais</t>
  </si>
  <si>
    <t xml:space="preserve">Concreto com 10% de microssílica fck = 45 MPa - confecção em central dosadora de 30 m³/h - areia e brita comerciais</t>
  </si>
  <si>
    <t xml:space="preserve">Concreto com 10% de microssílica fck = 50 MPa - confecção em central dosadora de 30 m³/h - areia e brita comerciais</t>
  </si>
  <si>
    <t xml:space="preserve">Concreto com 8% de microssílica fck = 25 MPa - confecção em central dosadora de 30 m³/h - areia e brita comerciais</t>
  </si>
  <si>
    <t xml:space="preserve">Concreto com 8% de microssílica fck = 30 MPa - confecção em central dosadora de 30 m³/h - areia e brita comerciais</t>
  </si>
  <si>
    <t xml:space="preserve">Concreto com 8% de microssílica fck = 35 MPa - confecção em central dosadora de 30 m³/h - areia e brita comerciais</t>
  </si>
  <si>
    <t xml:space="preserve">Concreto com 8% de microssílica fck = 40 MPa - confecção em central dosadora de 30 m³/h - areia e brita comerciais</t>
  </si>
  <si>
    <t xml:space="preserve">Concreto com látex SBR fck = 25 MPa - confecção em betoneira e lançamento manual - areia e brita comerciais</t>
  </si>
  <si>
    <t xml:space="preserve">Concreto com látex SBR fck = 30 MPa - confecção em betoneira e lançamento manual - areia e brita comerciais</t>
  </si>
  <si>
    <t xml:space="preserve">Concreto fck = 15 MPa - confecção em betoneira e lançamento manual - areia e brita comerciais</t>
  </si>
  <si>
    <t xml:space="preserve">Concreto fck = 15 MPa - confecção em betoneira e lançamento manual - areia extraída e brita produzida</t>
  </si>
  <si>
    <t xml:space="preserve">Concreto fck = 20 MPa - confecção em betoneira e lançamento manual - areia e brita comerciais</t>
  </si>
  <si>
    <t xml:space="preserve">Concreto fck = 20 MPa - confecção em betoneira e lançamento manual - areia extraída e brita produzida</t>
  </si>
  <si>
    <t xml:space="preserve">Concreto fck = 20 MPa - confecção em central dosadora de 30 m³/h - areia e brita comerciais</t>
  </si>
  <si>
    <t xml:space="preserve">Concreto fck = 20 MPa - confecção em central dosadora de 30 m³/h - areia extraída e brita produzida</t>
  </si>
  <si>
    <t xml:space="preserve">Concreto fck = 20 MPa - confecção em central dosadora de 40 m³/h - areia e brita comerciais</t>
  </si>
  <si>
    <t xml:space="preserve">Concreto fck = 20 MPa - confecção em central dosadora de 40 m³/h - areia extraída e brita produzida</t>
  </si>
  <si>
    <t xml:space="preserve">Concreto fck = 25 MPa - confecção em betoneira e lançamento manual - areia e brita comerciais</t>
  </si>
  <si>
    <t xml:space="preserve">Concreto fck = 25 MPa - confecção em betoneira e lançamento manual - areia extraída e brita produzida</t>
  </si>
  <si>
    <t xml:space="preserve">Concreto fck = 25 MPa - confecção em central dosadora de 30 m³/h - areia e brita comerciais</t>
  </si>
  <si>
    <t xml:space="preserve">Concreto fck = 25 MPa - confecção em central dosadora de 30 m³/h - areia extraída e brita produzida</t>
  </si>
  <si>
    <t xml:space="preserve">Concreto fck = 25 MPa - confecção em central dosadora de 40 m³/h - areia e brita comerciais</t>
  </si>
  <si>
    <t xml:space="preserve">Concreto fck = 25 MPa - confecção em central dosadora de 40 m³/h - areia extraída e brita produzida</t>
  </si>
  <si>
    <t xml:space="preserve">Concreto fck = 25 MPa para pré-moldados (mourões) - confecção em betoneira e lançamento manual - areia e brita comerciais</t>
  </si>
  <si>
    <t xml:space="preserve">Concreto fck = 25 MPa para pré-moldados (mourões) - confecção em betoneira e lançamento manual - areia extraída e brita produzida</t>
  </si>
  <si>
    <t xml:space="preserve">Concreto fck = 30 MPa - confecção em betoneira e lançamento manual - areia e brita comerciais</t>
  </si>
  <si>
    <t xml:space="preserve">Concreto fck = 30 MPa - confecção em betoneira e lançamento manual - areia extraída e brita produzida</t>
  </si>
  <si>
    <t xml:space="preserve">Concreto fck = 30 MPa - confecção em central dosadora de 30 m³/h - areia e brita comerciais</t>
  </si>
  <si>
    <t xml:space="preserve">Concreto fck = 30 MPa - confecção em central dosadora de 30 m³/h - areia extraída e brita produzida</t>
  </si>
  <si>
    <t xml:space="preserve">Concreto fck = 30 MPa - confecção em central dosadora de 40 m³/h - areia e brita comerciais</t>
  </si>
  <si>
    <t xml:space="preserve">Concreto fck = 30 MPa - confecção em central dosadora de 40 m³/h - areia extraída e brita produzida</t>
  </si>
  <si>
    <t xml:space="preserve">Concreto fck = 35 MPa - confecção em betoneira e lançamento manual - areia e brita comerciais</t>
  </si>
  <si>
    <t xml:space="preserve">Concreto fck = 35 MPa - confecção em betoneira e lançamento manual - areia extraída e brita produzida</t>
  </si>
  <si>
    <t xml:space="preserve">Concreto fck = 40 MPa - confecção em betoneira e lançamento manual - areia e brita comerciais</t>
  </si>
  <si>
    <t xml:space="preserve">Concreto fck = 40 MPa - confecção em betoneira e lançamento manual - areia extraída e brita produzida</t>
  </si>
  <si>
    <t xml:space="preserve">Concreto fctm,k = 4,5 MPa - confecção em central dosadora de 30 m³/h - areia e brita comerciais</t>
  </si>
  <si>
    <t xml:space="preserve">Concreto fctm,k = 4,5 MPa - confecção em central dosadora de 30 m³/h - areia extraída e brita produzida</t>
  </si>
  <si>
    <t xml:space="preserve">Concreto magro - confecção em betoneira e lançamento manual - areia e brita comerciais</t>
  </si>
  <si>
    <t xml:space="preserve">Concreto magro - confecção em betoneira e lançamento manual - areia extraída e brita produzida</t>
  </si>
  <si>
    <t xml:space="preserve">Concreto para bombeamento fck = 25 MPa - confecção em central dosadora de 30 m³/h - areia e brita comerciais</t>
  </si>
  <si>
    <t xml:space="preserve">Concreto para bombeamento fck = 25 MPa - confecção em central dosadora de 30 m³/h - areia extraída e brita produzida</t>
  </si>
  <si>
    <t xml:space="preserve">Concreto para bombeamento fck = 25 MPa - confecção em central dosadora de 40 m³/h - areia e brita comerciais</t>
  </si>
  <si>
    <t xml:space="preserve">Concreto para bombeamento fck = 25 MPa - confecção em central dosadora de 40 m³/h - areia extraída e brita produzida</t>
  </si>
  <si>
    <t xml:space="preserve">Concreto para bombeamento fck = 30 MPa - confecção em central dosadora de 30 m³/h - areia e brita comerciais</t>
  </si>
  <si>
    <t xml:space="preserve">Concreto para bombeamento fck = 30 MPa - confecção em central dosadora de 30 m³/h - areia extraída e brita produzida</t>
  </si>
  <si>
    <t xml:space="preserve">Concreto para bombeamento fck = 30 MPa - confecção em central dosadora de 40 m³/h - areia e brita comerciais</t>
  </si>
  <si>
    <t xml:space="preserve">Concreto para bombeamento fck = 30 MPa - confecção em central dosadora de 40 m³/h - areia extraída e brita produzida</t>
  </si>
  <si>
    <t xml:space="preserve">Concreto para bombeamento fck = 35 MPa - confecção em central dosadora de 30 m³/h - areia e brita comerciais</t>
  </si>
  <si>
    <t xml:space="preserve">Concreto para bombeamento fck = 35 MPa - confecção em central dosadora de 30 m³/h - areia extraída e brita produzida</t>
  </si>
  <si>
    <t xml:space="preserve">Concreto para bombeamento fck = 35 MPa - confecção em central dosadora de 40 m³/h - areia e brita comerciais</t>
  </si>
  <si>
    <t xml:space="preserve">Concreto para bombeamento fck = 35 MPa - confecção em central dosadora de 40 m³/h - areia extraída e brita produzida</t>
  </si>
  <si>
    <t xml:space="preserve">Concreto para bombeamento fck = 40 MPa - confecção em central dosadora de 30 m³/h - areia e brita comerciais</t>
  </si>
  <si>
    <t xml:space="preserve">Concreto para bombeamento fck = 40 MPa - confecção em central dosadora de 30 m³/h - areia extraída e brita produzida</t>
  </si>
  <si>
    <t xml:space="preserve">Concreto para bombeamento fck = 40 MPa - confecção em central dosadora de 40 m³/h - areia e brita comerciais</t>
  </si>
  <si>
    <t xml:space="preserve">Concreto para bombeamento fck = 40 MPa - confecção em central dosadora de 40 m³/h - areia extraída e brita produzida</t>
  </si>
  <si>
    <t xml:space="preserve">Concreto para sub-base adensado por vibração fck = 7,5 MPa - confecção em central dosadora de 30 m³/h - areia e brita comerciais</t>
  </si>
  <si>
    <t xml:space="preserve">Concreto para sub-base adensado por vibração fck = 7,5 MPa - confecção em central dosadora de 30 m³/h - areia extraída e brita produzida</t>
  </si>
  <si>
    <t xml:space="preserve">Concreto poroso para tubos de drenagem fck = 25 MPa - confecção em betoneira e lançamento manual - areia e brita comerciais</t>
  </si>
  <si>
    <t xml:space="preserve">Concreto poroso para tubos de drenagem fck = 25 MPa - confecção em betoneira e lançamento manual - areia extraída e brita produzida</t>
  </si>
  <si>
    <t xml:space="preserve">Concreto submerso fck = 20 MPa - confecção em central dosadora de 30 m³/h - areia e brita comerciais</t>
  </si>
  <si>
    <t xml:space="preserve">Concreto submerso fck = 25 MPa - confecção em central dosadora de 30 m³/h - areia e brita comerciais</t>
  </si>
  <si>
    <t xml:space="preserve">Concreto submerso fck = 30 MPa - confecção em central dosadora de 30 m³/h - areia e brita comerciais</t>
  </si>
  <si>
    <t xml:space="preserve">Concreto submerso fck = 35 MPa - confecção em central dosadora de 30 m³/h - areia e brita comerciais</t>
  </si>
  <si>
    <t xml:space="preserve">Concreto submerso fck = 40 MPa - confecção em central dosadora de 30 m³/h - areia e brita comerciais</t>
  </si>
  <si>
    <t xml:space="preserve">Lançamento livre de concreto usinado por meio de caminhão betoneira - confecção em central dosadora de 30 m³/h</t>
  </si>
  <si>
    <t xml:space="preserve">Lançamento livre de concreto usinado por meio de caminhão betoneira - confecção em central dosadora de 40 m³/h</t>
  </si>
  <si>
    <t xml:space="preserve">Lançamento manual de concreto usinado - confecção em central dosadora de 30 m³/h</t>
  </si>
  <si>
    <t xml:space="preserve">Lançamento manual de concreto usinado - confecção em central dosadora de 40 m³/h</t>
  </si>
  <si>
    <t xml:space="preserve">Lançamento mecânico de concreto com bomba lança sobre chassi com capacidade de 50 m³/h - confecção em central dosadora de 40 m³/h</t>
  </si>
  <si>
    <t xml:space="preserve">Lançamento mecânico de concreto com bomba rebocável com capacidade de 30 m³/h - confecção em central dosadora de 30 m³/h</t>
  </si>
  <si>
    <t xml:space="preserve">Lançamento mecânico de concreto com bomba rebocável com capacidade de 41 m³/h - confecção em central dosadora de 40 m³/h</t>
  </si>
  <si>
    <t xml:space="preserve">Microconcreto autoadensável para reparos e grauteamento - confecção em misturador e lançamento manual</t>
  </si>
  <si>
    <t xml:space="preserve">Microconcreto para reparos e grauteamento - confecção em misturador e lançamento manual</t>
  </si>
  <si>
    <t xml:space="preserve">Concreto fck = 20 MPa para projeção via seca - confecção em betoneira - areia e brita comerciais</t>
  </si>
  <si>
    <t xml:space="preserve">Concreto fck = 25 MPa para projeção via seca - confecção em betoneira - areia e brita comerciais</t>
  </si>
  <si>
    <t xml:space="preserve">Concreto fck = 30 MPa para projeção via seca - confecção em betoneira - areia e brita comerciais</t>
  </si>
  <si>
    <t xml:space="preserve">Concreto fck = 30 MPa para projeção via úmida - confecção em central dosadora de 30 m³/h - areia e brita comerciais</t>
  </si>
  <si>
    <t xml:space="preserve">Concreto fck = 40 MPa para projeção via seca - confecção em betoneira - areia e brita comerciais</t>
  </si>
  <si>
    <t xml:space="preserve">Concreto fck = 40 MPa para projeção via úmida - confecção em central dosadora de 30 m³/h - areia e brita comerciais</t>
  </si>
  <si>
    <t xml:space="preserve">Concreto projetado via seca fck = 20 MPa aplicado em pisos</t>
  </si>
  <si>
    <t xml:space="preserve">Concreto projetado via seca fck = 20 MPa aplicado em superfícies inclinadas e verticais</t>
  </si>
  <si>
    <t xml:space="preserve">Concreto projetado via seca fck = 20 MPa aplicado em teto</t>
  </si>
  <si>
    <t xml:space="preserve">Concreto projetado via seca fck = 25 MPa aplicado em pisos</t>
  </si>
  <si>
    <t xml:space="preserve">Concreto projetado via seca fck = 25 MPa aplicado em superfícies inclinadas e verticais</t>
  </si>
  <si>
    <t xml:space="preserve">Concreto projetado via seca fck = 25 MPa aplicado em teto</t>
  </si>
  <si>
    <t xml:space="preserve">Concreto projetado via seca fck = 30 MPa aplicado em pisos</t>
  </si>
  <si>
    <t xml:space="preserve">Concreto projetado via seca fck = 30 MPa aplicado em superfícies inclinadas e verticais</t>
  </si>
  <si>
    <t xml:space="preserve">Concreto projetado via seca fck = 30 MPa aplicado em teto</t>
  </si>
  <si>
    <t xml:space="preserve">Concreto projetado via seca fck = 40 MPa aplicado em pisos</t>
  </si>
  <si>
    <t xml:space="preserve">Concreto projetado via seca fck = 40 MPa aplicado em superfícies inclinadas e verticais</t>
  </si>
  <si>
    <t xml:space="preserve">Concreto projetado via seca fck = 40 MPa via seca aplicado em teto</t>
  </si>
  <si>
    <t xml:space="preserve">Concreto projetado via úmida fck = 30 MPa aplicado em túneis classe I com seção de 20 a 40 m²</t>
  </si>
  <si>
    <t xml:space="preserve">Concreto projetado via úmida fck = 30 MPa aplicado em túneis classe I com seção de 40 a 60 m²</t>
  </si>
  <si>
    <t xml:space="preserve">Concreto projetado via úmida fck = 30 MPa aplicado em túneis classe I com seção de 60 a 90 m²</t>
  </si>
  <si>
    <t xml:space="preserve">Concreto projetado via úmida fck = 30 MPa aplicado em túneis classe I com seção superior a 90 m²</t>
  </si>
  <si>
    <t xml:space="preserve">Concreto projetado via úmida fck = 30 MPa aplicado em túneis classe II com seção de 20 a 40 m²</t>
  </si>
  <si>
    <t xml:space="preserve">Concreto projetado via úmida fck = 30 MPa aplicado em túneis classe II com seção de 40 a 60 m²</t>
  </si>
  <si>
    <t xml:space="preserve">Concreto projetado via úmida fck = 30 MPa aplicado em túneis classe II com seção de 60 a 90 m²</t>
  </si>
  <si>
    <t xml:space="preserve">Concreto projetado via úmida fck = 30 MPa aplicado em túneis classe II com seção superior a 90 m²</t>
  </si>
  <si>
    <t xml:space="preserve">Concreto projetado via úmida fck = 30 MPa aplicado em túneis classe III com seção de 20 a 40 m²</t>
  </si>
  <si>
    <t xml:space="preserve">Concreto projetado via úmida fck = 30 MPa aplicado em túneis classe III com seção de 40 a 60 m²</t>
  </si>
  <si>
    <t xml:space="preserve">Concreto projetado via úmida fck = 30 MPa aplicado em túneis classe III com seção de 60 a 90 m²</t>
  </si>
  <si>
    <t xml:space="preserve">Concreto projetado via úmida fck = 30 MPa aplicado em túneis classe III com seção superior a 90 m²</t>
  </si>
  <si>
    <t xml:space="preserve">Concreto projetado via úmida fck = 30 MPa aplicado em túneis classe IV com seção de 20 a 40 m²</t>
  </si>
  <si>
    <t xml:space="preserve">Concreto projetado via úmida fck = 30 MPa aplicado em túneis classe IV com seção de 40 a 60 m²</t>
  </si>
  <si>
    <t xml:space="preserve">Concreto projetado via úmida fck = 30 MPa aplicado em túneis classe IV com seção de 60 a 90 m²</t>
  </si>
  <si>
    <t xml:space="preserve">Concreto projetado via úmida fck = 30 MPa aplicado em túneis classe IV com seção superior a 90 m²</t>
  </si>
  <si>
    <t xml:space="preserve">Concreto projetado via úmida fck = 30 MPa aplicado em túneis classe V com seção de 20 a 40 m²</t>
  </si>
  <si>
    <t xml:space="preserve">Concreto projetado via úmida fck = 30 MPa aplicado em túneis classe V com seção de 40 a 60 m²</t>
  </si>
  <si>
    <t xml:space="preserve">Concreto projetado via úmida fck = 30 MPa aplicado em túneis classe V com seção de 60 a 90 m²</t>
  </si>
  <si>
    <t xml:space="preserve">Concreto projetado via úmida fck = 30 MPa aplicado em túneis classe V com seção superior a 90 m²</t>
  </si>
  <si>
    <t xml:space="preserve">Concreto projetado via úmida fck = 30 MPa aplicado em túneis classe VI com seção de 20 a 40 m²</t>
  </si>
  <si>
    <t xml:space="preserve">Concreto projetado via úmida fck = 30 MPa aplicado em túneis classe VI com seção de 40 a 60 m²</t>
  </si>
  <si>
    <t xml:space="preserve">Concreto projetado via úmida fck = 30 MPa aplicado em túneis classe VI com seção de 60 a 90 m²</t>
  </si>
  <si>
    <t xml:space="preserve">Concreto projetado via úmida fck = 30 MPa aplicado em túneis classe VI com seção superior a 90 m²</t>
  </si>
  <si>
    <t xml:space="preserve">Concreto projetado via úmida fck = 40 MPa aplicado em túneis classe I com seção de 20 a 40 m²</t>
  </si>
  <si>
    <t xml:space="preserve">Concreto projetado via úmida fck = 40 MPa aplicado em túneis classe I com seção de 40 a 60 m²</t>
  </si>
  <si>
    <t xml:space="preserve">Concreto projetado via úmida fck = 40 MPa aplicado em túneis classe I com seção de 60 a 90 m²</t>
  </si>
  <si>
    <t xml:space="preserve">Concreto projetado via úmida fck = 40 MPa aplicado em túneis classe I com seção superior a 90 m²</t>
  </si>
  <si>
    <t xml:space="preserve">Concreto projetado via úmida fck = 40 MPa aplicado em túneis classe II com seção de 20 a 40 m²</t>
  </si>
  <si>
    <t xml:space="preserve">Concreto projetado via úmida fck = 40 MPa aplicado em túneis classe II com seção de 40 a 60 m²</t>
  </si>
  <si>
    <t xml:space="preserve">Concreto projetado via úmida fck = 40 MPa aplicado em túneis classe II com seção de 60 a 90 m²</t>
  </si>
  <si>
    <t xml:space="preserve">Concreto projetado via úmida fck = 40 MPa aplicado em túneis classe II com seção superior a 90 m²</t>
  </si>
  <si>
    <t xml:space="preserve">Concreto projetado via úmida fck = 40 MPa aplicado em túneis classe III com seção de 20 a 40 m²</t>
  </si>
  <si>
    <t xml:space="preserve">Concreto projetado via úmida fck = 40 MPa aplicado em túneis classe III com seção de 40 a 60 m²</t>
  </si>
  <si>
    <t xml:space="preserve">Concreto projetado via úmida fck = 40 MPa aplicado em túneis classe III com seção de 60 a 90 m²</t>
  </si>
  <si>
    <t xml:space="preserve">Concreto projetado via úmida fck = 40 MPa aplicado em túneis classe III com seção superior a 90 m²</t>
  </si>
  <si>
    <t xml:space="preserve">Concreto projetado via úmida fck = 40 MPa aplicado em túneis classe IV com seção de 20 a 40 m²</t>
  </si>
  <si>
    <t xml:space="preserve">Concreto projetado via úmida fck = 40 MPa aplicado em túneis classe IV com seção de 40 a 60 m²</t>
  </si>
  <si>
    <t xml:space="preserve">Concreto projetado via úmida fck = 40 MPa aplicado em túneis classe IV com seção de 60 a 90 m²</t>
  </si>
  <si>
    <t xml:space="preserve">Concreto projetado via úmida fck = 40 MPa aplicado em túneis classe IV com seção superior a 90 m²</t>
  </si>
  <si>
    <t xml:space="preserve">Concreto projetado via úmida fck = 40 MPa aplicado em túneis classe V com seção de 20 a 40 m²</t>
  </si>
  <si>
    <t xml:space="preserve">Concreto projetado via úmida fck = 40 MPa aplicado em túneis classe V com seção de 40 a 60 m²</t>
  </si>
  <si>
    <t xml:space="preserve">Concreto projetado via úmida fck = 40 MPa aplicado em túneis classe V com seção de 60 a 90 m²</t>
  </si>
  <si>
    <t xml:space="preserve">Concreto projetado via úmida fck = 40 MPa aplicado em túneis classe V com seção superior a 90 m²</t>
  </si>
  <si>
    <t xml:space="preserve">Concreto projetado via úmida fck = 40 MPa aplicado em túneis classe VI com seção de 20 a 40 m²</t>
  </si>
  <si>
    <t xml:space="preserve">Concreto projetado via úmida fck = 40 MPa aplicado em túneis classe VI com seção de 40 a 60 m²</t>
  </si>
  <si>
    <t xml:space="preserve">Concreto projetado via úmida fck = 40 MPa aplicado em túneis classe VI com seção de 60 a 90 m²</t>
  </si>
  <si>
    <t xml:space="preserve">Concreto projetado via úmida fck = 40 MPa aplicado em túneis classe VI com seção superior a 90 m²</t>
  </si>
  <si>
    <t xml:space="preserve">Abertura de rasgos em superfície de concreto medindo 10 x 10 mm para fixação de barras de aço de 8 mm</t>
  </si>
  <si>
    <t xml:space="preserve">Abertura de rasgos em superfície de concreto medindo 12 x 12 mm para fixação de barras de aço de 10 mm</t>
  </si>
  <si>
    <t xml:space="preserve">Abertura de rasgos em superfície de concreto medindo 15 x 15 mm para fixação de barras de aço de 12,5 mm</t>
  </si>
  <si>
    <t xml:space="preserve">Abertura de rasgos em superfície de concreto medindo 8 x 8 mm para fixação de barras de aço de 6,3 mm</t>
  </si>
  <si>
    <t xml:space="preserve">Abertura em muro de alvenaria de pedra argamassada com martelete</t>
  </si>
  <si>
    <t xml:space="preserve">Corte a plasma CNC em chapa com espessura de 6,3 a 10 mm</t>
  </si>
  <si>
    <t xml:space="preserve">Corte a plasma manual em chapa de aço-carbono com espessura de 4 a 8 mm</t>
  </si>
  <si>
    <t xml:space="preserve">Corte a plasma manual em chapa de aço-carbono com espessura de 9 a 25 mm</t>
  </si>
  <si>
    <t xml:space="preserve">Corte a plasma manual em chapa de alumínio com espessura de 1,5 mm</t>
  </si>
  <si>
    <t xml:space="preserve">Corte de barras de aço CA-50 com maçarico oxiacetileno</t>
  </si>
  <si>
    <t xml:space="preserve">cm²</t>
  </si>
  <si>
    <t xml:space="preserve">Corte de cantoneira de alumínio</t>
  </si>
  <si>
    <t xml:space="preserve">Corte de chapa de aço com guilhotina hidráulica</t>
  </si>
  <si>
    <t xml:space="preserve">Corte de chapas de aço com espessura de 12,5 mm com maçarico oxiacetileno</t>
  </si>
  <si>
    <t xml:space="preserve">Corte de chapas de aço com espessura de 16 mm com maçarico oxiacetileno</t>
  </si>
  <si>
    <t xml:space="preserve">Corte de chapas de aço com espessura de 3 mm com maçarico oxiacetileno</t>
  </si>
  <si>
    <t xml:space="preserve">Corte de chapas de aço com espessura de 5 mm com maçarico oxiacetileno</t>
  </si>
  <si>
    <t xml:space="preserve">Corte de chapas de aço com espessura de 6,3 mm com maçarico oxiacetileno</t>
  </si>
  <si>
    <t xml:space="preserve">Corte de chapas de aço com espessura de 8 mm com maçarico oxiacetileno</t>
  </si>
  <si>
    <t xml:space="preserve">Corte de chapas de aço com espessura de 9,5 mm com maçarico oxiacetileno</t>
  </si>
  <si>
    <t xml:space="preserve">Corte de perfil metálico com máquina policorte com espessura de até 1/8"</t>
  </si>
  <si>
    <t xml:space="preserve">Corte de perfis metálicos com maçarico oxiacetileno</t>
  </si>
  <si>
    <t xml:space="preserve">Corte de trilho TR45 com utilização de equipamento leve</t>
  </si>
  <si>
    <t xml:space="preserve">Corte de trilho TR57 com utilização de equipamento leve</t>
  </si>
  <si>
    <t xml:space="preserve">Corte de trilho TR68 com utilização de equipamento leve</t>
  </si>
  <si>
    <t xml:space="preserve">Corte de trilho UIC60 com utilização de equipamento leve</t>
  </si>
  <si>
    <t xml:space="preserve">Dobramento de chapas metálicas com espessuras de 6,3 a 10 mm</t>
  </si>
  <si>
    <t xml:space="preserve">Furação de trilho TR45 com utilização de equipamento leve</t>
  </si>
  <si>
    <t xml:space="preserve">Furação de trilho TR57 com utilização de equipamento leve</t>
  </si>
  <si>
    <t xml:space="preserve">Furação de trilho TR68 com utilização de equipamento leve</t>
  </si>
  <si>
    <t xml:space="preserve">Furação de trilho UIC60 com utilização de equipamento leve</t>
  </si>
  <si>
    <t xml:space="preserve">Perfuração em concreto com coroa diamantada - D = 100 mm</t>
  </si>
  <si>
    <t xml:space="preserve">Perfuração em concreto com coroa diamantada - D = 16 mm</t>
  </si>
  <si>
    <t xml:space="preserve">Perfuração em concreto com coroa diamantada - D = 20 mm</t>
  </si>
  <si>
    <t xml:space="preserve">Perfuração em concreto com coroa diamantada - D = 25 mm</t>
  </si>
  <si>
    <t xml:space="preserve">Perfuração em concreto com coroa diamantada - D = 32 mm</t>
  </si>
  <si>
    <t xml:space="preserve">Perfuração em concreto com coroa diamantada - D = 38 mm</t>
  </si>
  <si>
    <t xml:space="preserve">Perfuração em concreto com coroa diamantada - D = 44 mm</t>
  </si>
  <si>
    <t xml:space="preserve">Perfuração em concreto com coroa diamantada - D = 50 mm</t>
  </si>
  <si>
    <t xml:space="preserve">Perfuração em concreto com coroa diamantada - D = 63 mm</t>
  </si>
  <si>
    <t xml:space="preserve">Perfuração em concreto com coroa diamantada - D = 75 mm</t>
  </si>
  <si>
    <t xml:space="preserve">Perfuração em concreto com martelete elétrico - D = 10 mm</t>
  </si>
  <si>
    <t xml:space="preserve">Perfuração em concreto com martelete elétrico - D = 13,0 mm</t>
  </si>
  <si>
    <t xml:space="preserve">Perfuração em concreto com martelete elétrico - D = 14 mm</t>
  </si>
  <si>
    <t xml:space="preserve">Solda com maçarico oxiacetileno de chapas de aço de 12,5 mm</t>
  </si>
  <si>
    <t xml:space="preserve">Solda com maçarico oxiacetileno de chapas de aço de 16 mm</t>
  </si>
  <si>
    <t xml:space="preserve">Solda com maçarico oxiacetileno de chapas de aço de 6,3 mm</t>
  </si>
  <si>
    <t xml:space="preserve">Solda com maçarico oxiacetileno de chapas de aço de 8 mm</t>
  </si>
  <si>
    <t xml:space="preserve">Solda com maçarico oxiacetileno de chapas de aço de 9,5 mm</t>
  </si>
  <si>
    <t xml:space="preserve">Solda elétrica manual de perfis metálicos e chapas de aço com eletrodo E70XX para beneficiamento de aço naval</t>
  </si>
  <si>
    <t xml:space="preserve">Solda tipo MIG/MAG automatizada</t>
  </si>
  <si>
    <t xml:space="preserve">Solda tipo MIG/MAG manual</t>
  </si>
  <si>
    <t xml:space="preserve">Contenção em areia-cimento ensacada com mistura de areia com 8% de cimento - confecção e assentamento</t>
  </si>
  <si>
    <t xml:space="preserve">Contenção em solo-cimento ensacado com mistura de solo de jazida com 8% de cimento - confecção e assentamento</t>
  </si>
  <si>
    <t xml:space="preserve">Enrocamento de pedra arrumada manualmente - pedra de mão comercial - fornecimento e assentamento</t>
  </si>
  <si>
    <t xml:space="preserve">Enrocamento de pedra arrumada manualmente - pedra de mão produzida - confecção e assentamento</t>
  </si>
  <si>
    <t xml:space="preserve">Enrocamento de pedra espalhada e compactada mecanicamente - pedra de mão comercial - fornecimento e assentamento</t>
  </si>
  <si>
    <t xml:space="preserve">Enrocamento de pedra jogada - pedra de mão comercial - fornecimento e assentamento</t>
  </si>
  <si>
    <t xml:space="preserve">Enrocamento de pedra jogada - pedra de mão produzida - confecção e assentamento</t>
  </si>
  <si>
    <t xml:space="preserve">Fabricação de blocos segmentais de face pré-moldados - C = 40 cm, L = 40 cm e H = 20 cm - massa de 25 kg</t>
  </si>
  <si>
    <t xml:space="preserve">Geocélula em PEAD, paredes perfuradas, soldadas - altura de 100 mm e 1.206 cm² de área de célula - fornecimento e instalação</t>
  </si>
  <si>
    <t xml:space="preserve">Geocélula em PEAD, paredes perfuradas, soldadas - altura de 100 mm e 289 cm² de área de célula - fornecimento e instalação</t>
  </si>
  <si>
    <t xml:space="preserve">Geocélula em PEAD, paredes perfuradas, soldadas - altura de 100 mm e 460 cm² de área de célula - fornecimento e instalação</t>
  </si>
  <si>
    <t xml:space="preserve">Geocélula em PEAD, paredes perfuradas, soldadas - altura de 150 mm e 1.206 cm² de área de célula - fornecimento e instalação</t>
  </si>
  <si>
    <t xml:space="preserve">Geocélula em PEAD, paredes perfuradas, soldadas - altura de 150 mm e 289 cm² de área de célula - fornecimento e instalação</t>
  </si>
  <si>
    <t xml:space="preserve">Geocélula em PEAD, paredes perfuradas, soldadas - altura de 150 mm e 460 cm² de área de célula - fornecimento e instalação</t>
  </si>
  <si>
    <t xml:space="preserve">Geocélula em PEAD, paredes perfuradas, soldadas - altura de 200 mm e 1.206 cm² de área de célula - fornecimento e instalação</t>
  </si>
  <si>
    <t xml:space="preserve">Geocélula em PEAD, paredes perfuradas, soldadas - altura de 200 mm e 289 cm² de área de célula - fornecimento e instalação</t>
  </si>
  <si>
    <t xml:space="preserve">Geocélula em PEAD, paredes perfuradas, soldadas - altura de 200 mm e 460 cm² de área de célula - fornecimento e instalação</t>
  </si>
  <si>
    <t xml:space="preserve">Geocélula em PEAD, paredes perfuradas, soldadas - altura de 75 mm e 1.206 cm² de área de célula - fornecimento e instalação</t>
  </si>
  <si>
    <t xml:space="preserve">Geocélula em PEAD, paredes perfuradas, soldadas - altura de 75 mm e 289 cm² de área de célula - fornecimento e instalação</t>
  </si>
  <si>
    <t xml:space="preserve">Geocélula em PEAD, paredes perfuradas, soldadas - altura de 75 mm e 460 cm² de área de célula - fornecimento e instalação</t>
  </si>
  <si>
    <t xml:space="preserve">Geogrelha unidirecional com resistência à tração de 100 kN/m - fornecimento e instalação</t>
  </si>
  <si>
    <t xml:space="preserve">Geogrelha unidirecional com resistência à tração de 150 kN/m - fornecimento e instalação</t>
  </si>
  <si>
    <t xml:space="preserve">Geogrelha unidirecional com resistência à tração de 200 kN/m - fornecimento e instalação</t>
  </si>
  <si>
    <t xml:space="preserve">Geogrelha unidirecional com resistência à tração de 300 kN/m - fornecimento e instalação</t>
  </si>
  <si>
    <t xml:space="preserve">Geogrelha unidirecional com resistência à tração de 400 kN/m - fornecimento e instalação</t>
  </si>
  <si>
    <t xml:space="preserve">Geogrelha unidirecional com resistência à tração de 50 kN/m - fornecimento e instalação</t>
  </si>
  <si>
    <t xml:space="preserve">Geogrelha unidirecional com resistência à tração de 90 kN/m - fornecimento e instalação</t>
  </si>
  <si>
    <t xml:space="preserve">Muro de face em tela metálica dobrada em L para solo reforçado - C = 2,0 m, L = 0,4 m e H = 0,4 m - fornecimento e instalação</t>
  </si>
  <si>
    <t xml:space="preserve">Muro de face em tela metálica dobrada em L para solo reforçado - C = 2,0 m, L = 0,5 m e H = 0,5 m - fornecimento e instalação</t>
  </si>
  <si>
    <t xml:space="preserve">Muro em blocos segmentais de face pré-moldados - C = 40 cm, L = 40 cm, e H = 20 cm com altura de 4 a 6 m - confecção e assentamento</t>
  </si>
  <si>
    <t xml:space="preserve">Muro em blocos segmentais de face pré-moldados - C = 40 cm, L = 40 cm, e H = 20 cm com altura de 6 a 8 m - confecção e assentamento</t>
  </si>
  <si>
    <t xml:space="preserve">Muro em blocos segmentais de face pré-moldados - C = 40 cm, L = 40 cm, e H = 20 cm com altura de 8 a 10 m - confecção e assentamento</t>
  </si>
  <si>
    <t xml:space="preserve">Muro em blocos segmentais de face pré-moldados - C = 40 cm, L = 40 cm, e H = 20 cm com altura de até 4 m - confecção e assentamento</t>
  </si>
  <si>
    <t xml:space="preserve">Pedra argamassada com cimento e areia 1:3 - areia e pedra de mão comercial - fornecimento e assentamento</t>
  </si>
  <si>
    <t xml:space="preserve">Pedra argamassada com cimento e areia 1:3 - areia extraída e pedra de mão produzida - confecção e assentamento</t>
  </si>
  <si>
    <t xml:space="preserve">Proteção de taludes rochosos com telas metálicas de dupla torção com liga em 95% ZN e 5% AL - malha de 8 x 10 cm - fornecimento e instalação</t>
  </si>
  <si>
    <t xml:space="preserve">Apicoamento manual de concreto</t>
  </si>
  <si>
    <t xml:space="preserve">Demolição de concreto armado</t>
  </si>
  <si>
    <t xml:space="preserve">Demolição de concreto armado com martelete e corte oxiacetileno</t>
  </si>
  <si>
    <t xml:space="preserve">Demolição de concreto simples</t>
  </si>
  <si>
    <t xml:space="preserve">Demolição de concreto simples com martelete</t>
  </si>
  <si>
    <t xml:space="preserve">Demolição manual de construções provisórias de madeira - sem reaproveitamento</t>
  </si>
  <si>
    <t xml:space="preserve">Demolição manual de construções provisórias de madeira, sem fechamento lateral e sem pavimentação</t>
  </si>
  <si>
    <t xml:space="preserve">Demolição mecânica de alvenaria, com carregadeira de pneus - sem reaproveitamento</t>
  </si>
  <si>
    <t xml:space="preserve">Demolição mecânica de concreto armado, com escavadeira hidráulica com martelo hidráulico - sem reaproveitamento</t>
  </si>
  <si>
    <t xml:space="preserve">Demolição mecânica de construções provisórias em alvenaria com escavadeira hidráulica - sem reaproveitamento</t>
  </si>
  <si>
    <t xml:space="preserve">Fresagem de piso de concreto</t>
  </si>
  <si>
    <t xml:space="preserve">Preparo e regularização de terreno em desnível</t>
  </si>
  <si>
    <t xml:space="preserve">Raspagem e limpeza de terreno plano</t>
  </si>
  <si>
    <t xml:space="preserve">Remoção de cerca com mourões de concreto</t>
  </si>
  <si>
    <t xml:space="preserve">Remoção de painel publicitário, tipo outdoor, com estrutura e suportes em madeira</t>
  </si>
  <si>
    <t xml:space="preserve">Remoção de paralelepípedos</t>
  </si>
  <si>
    <t xml:space="preserve">Remoção de tubos de concreto com diâmetro de 0,40 m a 1,00 m em valas e bueiros</t>
  </si>
  <si>
    <t xml:space="preserve">Remoção de tubos de concreto com diâmetro de 1,20 m a 1,50 m em valas e bueiros</t>
  </si>
  <si>
    <t xml:space="preserve">Derrocagem subaquática de material de 3ª categoria - carga e limpeza - plataforma com clamshell - flutuante e batelão rebocado de 100 t montado na obra - DMT até 200 m</t>
  </si>
  <si>
    <t xml:space="preserve">Derrocagem subaquática de material de 3ª categoria - carga e limpeza - plataforma com clamshell - flutuante e batelão rebocado de 100 t montado na obra - DMT de 1.000 a 1200 m</t>
  </si>
  <si>
    <t xml:space="preserve">Derrocagem subaquática de material de 3ª categoria - carga e limpeza - plataforma com clamshell - flutuante e batelão rebocado de 100 t montado na obra - DMT de 1.200 a 1.400 m</t>
  </si>
  <si>
    <t xml:space="preserve">Derrocagem subaquática de material de 3ª categoria - carga e limpeza - plataforma com clamshell - flutuante e batelão rebocado de 100 t montado na obra - DMT de 1.400 a 1.600 m</t>
  </si>
  <si>
    <t xml:space="preserve">Derrocagem subaquática de material de 3ª categoria - carga e limpeza - plataforma com clamshell - flutuante e batelão rebocado de 100 t montado na obra - DMT de 1.600 a 1.800 m</t>
  </si>
  <si>
    <t xml:space="preserve">Derrocagem subaquática de material de 3ª categoria - carga e limpeza - plataforma com clamshell - flutuante e batelão rebocado de 100 t montado na obra - DMT de 1.800 a 2.000 m</t>
  </si>
  <si>
    <t xml:space="preserve">Derrocagem subaquática de material de 3ª categoria - carga e limpeza - plataforma com clamshell - flutuante e batelão rebocado de 100 t montado na obra - DMT de 2.000 a 2.500 m</t>
  </si>
  <si>
    <t xml:space="preserve">Derrocagem subaquática de material de 3ª categoria - carga e limpeza - plataforma com clamshell - flutuante e batelão rebocado de 100 t montado na obra - DMT de 2.500 a 3.000 m</t>
  </si>
  <si>
    <t xml:space="preserve">Derrocagem subaquática de material de 3ª categoria - carga e limpeza - plataforma com clamshell - flutuante e batelão rebocado de 100 t montado na obra - DMT de 200 a 400 m</t>
  </si>
  <si>
    <t xml:space="preserve">Derrocagem subaquática de material de 3ª categoria - carga e limpeza - plataforma com clamshell - flutuante e batelão rebocado de 100 t montado na obra - DMT de 3.000 m</t>
  </si>
  <si>
    <t xml:space="preserve">Derrocagem subaquática de material de 3ª categoria - carga e limpeza - plataforma com clamshell - flutuante e batelão rebocado de 100 t montado na obra - DMT de 400 a 600 m</t>
  </si>
  <si>
    <t xml:space="preserve">Derrocagem subaquática de material de 3ª categoria - carga e limpeza - plataforma com clamshell - flutuante e batelão rebocado de 100 t montado na obra - DMT de 600 a 800 m</t>
  </si>
  <si>
    <t xml:space="preserve">Derrocagem subaquática de material de 3ª categoria - carga e limpeza - plataforma com clamshell - flutuante e batelão rebocado de 100 t montado na obra - DMT de 800 a 1.000 m</t>
  </si>
  <si>
    <t xml:space="preserve">Derrocagem subaquática de material de 3ª categoria - carga e limpeza - plataforma com clamshell - flutuante montado na obra - sem transporte</t>
  </si>
  <si>
    <t xml:space="preserve">Derrocagem subaquática de material de 3ª categoria - carga e limpeza - plataforma flutuante com clamshell - sem transporte</t>
  </si>
  <si>
    <t xml:space="preserve">Derrocagem subaquática de material de 3ª categoria - carga e limpeza - plataforma flutuante com clamshell e batelão rebocado de 100 t - DMT até 200 m</t>
  </si>
  <si>
    <t xml:space="preserve">Derrocagem subaquática de material de 3ª categoria - carga e limpeza - plataforma flutuante com clamshell e batelão rebocado de 100 t - DMT de 1.000 a 1.200 m</t>
  </si>
  <si>
    <t xml:space="preserve">Derrocagem subaquática de material de 3ª categoria - carga e limpeza - plataforma flutuante com clamshell e batelão rebocado de 100 t - DMT de 1.200 a 1.400 m</t>
  </si>
  <si>
    <t xml:space="preserve">Derrocagem subaquática de material de 3ª categoria - carga e limpeza - plataforma flutuante com clamshell e batelão rebocado de 100 t - DMT de 1.400 a 1.600 m</t>
  </si>
  <si>
    <t xml:space="preserve">Derrocagem subaquática de material de 3ª categoria - carga e limpeza - plataforma flutuante com clamshell e batelão rebocado de 100 t - DMT de 1.600 a 1.800 m</t>
  </si>
  <si>
    <t xml:space="preserve">Derrocagem subaquática de material de 3ª categoria - carga e limpeza - plataforma flutuante com clamshell e batelão rebocado de 100 t - DMT de 1.800 a 2.000 m</t>
  </si>
  <si>
    <t xml:space="preserve">Derrocagem subaquática de material de 3ª categoria - carga e limpeza - plataforma flutuante com clamshell e batelão rebocado de 100 t - DMT de 2.000 a 2.500 m</t>
  </si>
  <si>
    <t xml:space="preserve">Derrocagem subaquática de material de 3ª categoria - carga e limpeza - plataforma flutuante com clamshell e batelão rebocado de 100 t - DMT de 2.500 a 3.000 m</t>
  </si>
  <si>
    <t xml:space="preserve">Derrocagem subaquática de material de 3ª categoria - carga e limpeza - plataforma flutuante com clamshell e batelão rebocado de 100 t - DMT de 200 a 400 m</t>
  </si>
  <si>
    <t xml:space="preserve">Derrocagem subaquática de material de 3ª categoria - carga e limpeza - plataforma flutuante com clamshell e batelão rebocado de 100 t - DMT de 3.000 m</t>
  </si>
  <si>
    <t xml:space="preserve">Derrocagem subaquática de material de 3ª categoria - carga e limpeza - plataforma flutuante com clamshell e batelão rebocado de 100 t - DMT de 400 a 600 m</t>
  </si>
  <si>
    <t xml:space="preserve">Derrocagem subaquática de material de 3ª categoria - carga e limpeza - plataforma flutuante com clamshell e batelão rebocado de 100 t - DMT de 600 a 800 m</t>
  </si>
  <si>
    <t xml:space="preserve">Derrocagem subaquática de material de 3ª categoria - carga e limpeza - plataforma flutuante com clamshell e batelão rebocado de 100 t - DMT de 800 a 1.000 m</t>
  </si>
  <si>
    <t xml:space="preserve">Derrocagem subaquática de material de 3ª categoria - carga e limpeza com draga backhoe de 7 m³ - sem transporte</t>
  </si>
  <si>
    <t xml:space="preserve">Derrocagem subaquática de material de 3ª categoria - carga e limpeza com draga backhoe de 7 m³ - transporte com batelão autopropelido de 300 m³ - DMT até 200 m</t>
  </si>
  <si>
    <t xml:space="preserve">Derrocagem subaquática de material de 3ª categoria - carga e limpeza com draga backhoe de 7 m³ - transporte com batelão autopropelido de 300 m³ - DMT de 1.000 a 1.200 m</t>
  </si>
  <si>
    <t xml:space="preserve">Derrocagem subaquática de material de 3ª categoria - carga e limpeza com draga backhoe de 7 m³ - transporte com batelão autopropelido de 300 m³ - DMT de 1.200 a 1.400 m</t>
  </si>
  <si>
    <t xml:space="preserve">Derrocagem subaquática de material de 3ª categoria - carga e limpeza com draga backhoe de 7 m³ - transporte com batelão autopropelido de 300 m³ - DMT de 1.400 a 1.600 m</t>
  </si>
  <si>
    <t xml:space="preserve">Derrocagem subaquática de material de 3ª categoria - carga e limpeza com draga backhoe de 7 m³ - transporte com batelão autopropelido de 300 m³ - DMT de 1.600 a 1.800 m</t>
  </si>
  <si>
    <t xml:space="preserve">Derrocagem subaquática de material de 3ª categoria - carga e limpeza com draga backhoe de 7 m³ - transporte com batelão autopropelido de 300 m³ - DMT de 1.800 a 2.000 m</t>
  </si>
  <si>
    <t xml:space="preserve">Derrocagem subaquática de material de 3ª categoria - carga e limpeza com draga backhoe de 7 m³ - transporte com batelão autopropelido de 300 m³ - DMT de 2.000 a 2.500 m</t>
  </si>
  <si>
    <t xml:space="preserve">Derrocagem subaquática de material de 3ª categoria - carga e limpeza com draga backhoe de 7 m³ - transporte com batelão autopropelido de 300 m³ - DMT de 2.500 a 3.000 m</t>
  </si>
  <si>
    <t xml:space="preserve">Derrocagem subaquática de material de 3ª categoria - carga e limpeza com draga backhoe de 7 m³ - transporte com batelão autopropelido de 300 m³ - DMT de 200 a 400 m</t>
  </si>
  <si>
    <t xml:space="preserve">Derrocagem subaquática de material de 3ª categoria - carga e limpeza com draga backhoe de 7 m³ - transporte com batelão autopropelido de 300 m³ - DMT de 3.000 m</t>
  </si>
  <si>
    <t xml:space="preserve">Derrocagem subaquática de material de 3ª categoria - carga e limpeza com draga backhoe de 7 m³ - transporte com batelão autopropelido de 300 m³ - DMT de 400 a 600 m</t>
  </si>
  <si>
    <t xml:space="preserve">Derrocagem subaquática de material de 3ª categoria - carga e limpeza com draga backhoe de 7 m³ - transporte com batelão autopropelido de 300 m³ - DMT de 600 a 800 m</t>
  </si>
  <si>
    <t xml:space="preserve">Derrocagem subaquática de material de 3ª categoria - carga e limpeza com draga backhoe de 7 m³ - transporte com batelão autopropelido de 300 m³ - DMT de 800 a 1.000 m</t>
  </si>
  <si>
    <t xml:space="preserve">Derrocagem subaquática de material de 3ª categoria - malha de 1,5 m² - perfuração e detonação - plataforma autoelevatriz com três torres de perfuração</t>
  </si>
  <si>
    <t xml:space="preserve">Derrocagem subaquática de material de 3ª categoria - malha de 1,5 m² - perfuração e detonação - plataforma autoelevatriz montada na obra com três torres de perfuração</t>
  </si>
  <si>
    <t xml:space="preserve">Derrocagem subaquática de material de 3ª categoria - malha de 1,5 m² - perfuração e detonação - plataforma flutuante com duas torres de perfuração</t>
  </si>
  <si>
    <t xml:space="preserve">Derrocagem subaquática de material de 3ª categoria - malha de 1,5 m² - perfuração e detonação - plataforma flutuante com três torres de perfuração</t>
  </si>
  <si>
    <t xml:space="preserve">Derrocagem subaquática de material de 3ª categoria - malha de 1,5 m² - perfuração e detonação - plataforma flutuante com uma torre de perfuração</t>
  </si>
  <si>
    <t xml:space="preserve">Derrocagem subaquática de material de 3ª categoria - malha de 1,5 m² - perfuração e detonação - plataforma montada na obra com duas torres de perfuração</t>
  </si>
  <si>
    <t xml:space="preserve">Derrocagem subaquática de material de 3ª categoria - malha de 1,5 m² - perfuração e detonação - plataforma montada na obra com três torres de perfuração</t>
  </si>
  <si>
    <t xml:space="preserve">Derrocagem subaquática de material de 3ª categoria - malha de 1,5 m² - perfuração e detonação - plataforma montada na obra com uma torre de perfuração</t>
  </si>
  <si>
    <t xml:space="preserve">Derrocagem subaquática de material de 3ª categoria - malha de 2,5 m² - perfuração e detonação - plataforma com duas torres de perfuração</t>
  </si>
  <si>
    <t xml:space="preserve">Derrocagem subaquática de material de 3ª categoria - malha de 4,0 m² - perfuração e detonação - plataforma com duas torres de perfuração</t>
  </si>
  <si>
    <t xml:space="preserve">Levantamento batimétrico monofeixe longitudinal</t>
  </si>
  <si>
    <t xml:space="preserve">km</t>
  </si>
  <si>
    <t xml:space="preserve">Levantamento batimétrico monofeixe transversal</t>
  </si>
  <si>
    <t xml:space="preserve">Levantamento batimétrico multifeixe</t>
  </si>
  <si>
    <t xml:space="preserve">Levantamento hidrométrico com ADCP em rios com velocidade de corrente acima de 1,5 m/s</t>
  </si>
  <si>
    <t xml:space="preserve">Levantamento hidrométrico com ADCP em rios com velocidade de corrente de 0,5 a 1,0 m/s</t>
  </si>
  <si>
    <t xml:space="preserve">Levantamento hidrométrico com ADCP em rios com velocidade de corrente de 1,0 a 1,5 m/s</t>
  </si>
  <si>
    <t xml:space="preserve">Dragagem de areia fina com draga de sucção e recalque - bomba de 1.350 kW e cortador de 170 kW - distância de recalque de 1.100 a 1.300 m</t>
  </si>
  <si>
    <t xml:space="preserve">Dragagem de areia fina com draga de sucção e recalque - bomba de 1.350 kW e cortador de 170 kW - distância de recalque de 1.300 a 1.500 m</t>
  </si>
  <si>
    <t xml:space="preserve">Dragagem de areia fina com draga de sucção e recalque - bomba de 1.350 kW e cortador de 170 kW - distância de recalque de 1.500 a 1.700 m</t>
  </si>
  <si>
    <t xml:space="preserve">Dragagem de areia fina com draga de sucção e recalque - bomba de 1.350 kW e cortador de 170 kW - distância de recalque de 1.700 a 1.900 m</t>
  </si>
  <si>
    <t xml:space="preserve">Dragagem de areia fina com draga de sucção e recalque - bomba de 1.350 kW e cortador de 170 kW - distância de recalque de 1.900 a 2.100 m</t>
  </si>
  <si>
    <t xml:space="preserve">Dragagem de areia fina com draga de sucção e recalque - bomba de 1.350 kW e cortador de 170 kW - distância de recalque de 10.100 a 10.300 m</t>
  </si>
  <si>
    <t xml:space="preserve">Dragagem de areia fina com draga de sucção e recalque - bomba de 1.350 kW e cortador de 170 kW - distância de recalque de 10.300 a 10.500 m</t>
  </si>
  <si>
    <t xml:space="preserve">Dragagem de areia fina com draga de sucção e recalque - bomba de 1.350 kW e cortador de 170 kW - distância de recalque de 10.500 a 10.700 m</t>
  </si>
  <si>
    <t xml:space="preserve">Dragagem de areia fina com draga de sucção e recalque - bomba de 1.350 kW e cortador de 170 kW - distância de recalque de 10.700 a 10.900 m</t>
  </si>
  <si>
    <t xml:space="preserve">Dragagem de areia fina com draga de sucção e recalque - bomba de 1.350 kW e cortador de 170 kW - distância de recalque de 10.900 a 11.100 m</t>
  </si>
  <si>
    <t xml:space="preserve">Dragagem de areia fina com draga de sucção e recalque - bomba de 1.350 kW e cortador de 170 kW - distância de recalque de 11.100 a 11.300 m</t>
  </si>
  <si>
    <t xml:space="preserve">Dragagem de areia fina com draga de sucção e recalque - bomba de 1.350 kW e cortador de 170 kW - distância de recalque de 11.300 a 11.500 m</t>
  </si>
  <si>
    <t xml:space="preserve">Dragagem de areia fina com draga de sucção e recalque - bomba de 1.350 kW e cortador de 170 kW - distância de recalque de 11.500 a 11.700 m</t>
  </si>
  <si>
    <t xml:space="preserve">Dragagem de areia fina com draga de sucção e recalque - bomba de 1.350 kW e cortador de 170 kW - distância de recalque de 11.700 a 11.900 m</t>
  </si>
  <si>
    <t xml:space="preserve">Dragagem de areia fina com draga de sucção e recalque - bomba de 1.350 kW e cortador de 170 kW - distância de recalque de 11.900 a 12.100 m</t>
  </si>
  <si>
    <t xml:space="preserve">Dragagem de areia fina com draga de sucção e recalque - bomba de 1.350 kW e cortador de 170 kW - distância de recalque de 2.100 a 2.300 m</t>
  </si>
  <si>
    <t xml:space="preserve">Dragagem de areia fina com draga de sucção e recalque - bomba de 1.350 kW e cortador de 170 kW - distância de recalque de 2.300 a 2.500 m</t>
  </si>
  <si>
    <t xml:space="preserve">Dragagem de areia fina com draga de sucção e recalque - bomba de 1.350 kW e cortador de 170 kW - distância de recalque de 2.500 a 2.700 m</t>
  </si>
  <si>
    <t xml:space="preserve">Dragagem de areia fina com draga de sucção e recalque - bomba de 1.350 kW e cortador de 170 kW - distância de recalque de 2.700 a 2.900 m</t>
  </si>
  <si>
    <t xml:space="preserve">Dragagem de areia fina com draga de sucção e recalque - bomba de 1.350 kW e cortador de 170 kW - distância de recalque de 2.900 a 3.100 m</t>
  </si>
  <si>
    <t xml:space="preserve">Dragagem de areia fina com draga de sucção e recalque - bomba de 1.350 kW e cortador de 170 kW - distância de recalque de 3.100 a 3.300 m</t>
  </si>
  <si>
    <t xml:space="preserve">Dragagem de areia fina com draga de sucção e recalque - bomba de 1.350 kW e cortador de 170 kW - distância de recalque de 3.300 a 3.500 m</t>
  </si>
  <si>
    <t xml:space="preserve">Dragagem de areia fina com draga de sucção e recalque - bomba de 1.350 kW e cortador de 170 kW - distância de recalque de 3.500 a 3.700 m</t>
  </si>
  <si>
    <t xml:space="preserve">Dragagem de areia fina com draga de sucção e recalque - bomba de 1.350 kW e cortador de 170 kW - distância de recalque de 3.700 a 3.900 m</t>
  </si>
  <si>
    <t xml:space="preserve">Dragagem de areia fina com draga de sucção e recalque - bomba de 1.350 kW e cortador de 170 kW - distância de recalque de 3.900 a 4.100 m</t>
  </si>
  <si>
    <t xml:space="preserve">Dragagem de areia fina com draga de sucção e recalque - bomba de 1.350 kW e cortador de 170 kW - distância de recalque de 4.100 a 4.300 m</t>
  </si>
  <si>
    <t xml:space="preserve">Dragagem de areia fina com draga de sucção e recalque - bomba de 1.350 kW e cortador de 170 kW - distância de recalque de 4.300 a 4.500 m</t>
  </si>
  <si>
    <t xml:space="preserve">Dragagem de areia fina com draga de sucção e recalque - bomba de 1.350 kW e cortador de 170 kW - distância de recalque de 4.500 a 4.700 m</t>
  </si>
  <si>
    <t xml:space="preserve">Dragagem de areia fina com draga de sucção e recalque - bomba de 1.350 kW e cortador de 170 kW - distância de recalque de 4.700 a 4.900 m</t>
  </si>
  <si>
    <t xml:space="preserve">Dragagem de areia fina com draga de sucção e recalque - bomba de 1.350 kW e cortador de 170 kW - distância de recalque de 4.900 a 5.100 m</t>
  </si>
  <si>
    <t xml:space="preserve">Dragagem de areia fina com draga de sucção e recalque - bomba de 1.350 kW e cortador de 170 kW - distância de recalque de 5.100 a 5.300 m</t>
  </si>
  <si>
    <t xml:space="preserve">Dragagem de areia fina com draga de sucção e recalque - bomba de 1.350 kW e cortador de 170 kW - distância de recalque de 5.300 a 5.500 m</t>
  </si>
  <si>
    <t xml:space="preserve">Dragagem de areia fina com draga de sucção e recalque - bomba de 1.350 kW e cortador de 170 kW - distância de recalque de 5.500 a 5.700 m</t>
  </si>
  <si>
    <t xml:space="preserve">Dragagem de areia fina com draga de sucção e recalque - bomba de 1.350 kW e cortador de 170 kW - distância de recalque de 5.700 a 5.900 m</t>
  </si>
  <si>
    <t xml:space="preserve">Dragagem de areia fina com draga de sucção e recalque - bomba de 1.350 kW e cortador de 170 kW - distância de recalque de 5.900 a 6.100 m</t>
  </si>
  <si>
    <t xml:space="preserve">Dragagem de areia fina com draga de sucção e recalque - bomba de 1.350 kW e cortador de 170 kW - distância de recalque de 500 a 700 m</t>
  </si>
  <si>
    <t xml:space="preserve">Dragagem de areia fina com draga de sucção e recalque - bomba de 1.350 kW e cortador de 170 kW - distância de recalque de 6.100 a 6.300 m</t>
  </si>
  <si>
    <t xml:space="preserve">Dragagem de areia fina com draga de sucção e recalque - bomba de 1.350 kW e cortador de 170 kW - distância de recalque de 6.300 a 6.500 m</t>
  </si>
  <si>
    <t xml:space="preserve">Dragagem de areia fina com draga de sucção e recalque - bomba de 1.350 kW e cortador de 170 kW - distância de recalque de 6.500 a 6.700 m</t>
  </si>
  <si>
    <t xml:space="preserve">Dragagem de areia fina com draga de sucção e recalque - bomba de 1.350 kW e cortador de 170 kW - distância de recalque de 6.700 a 6.900 m</t>
  </si>
  <si>
    <t xml:space="preserve">Dragagem de areia fina com draga de sucção e recalque - bomba de 1.350 kW e cortador de 170 kW - distância de recalque de 6.900 a 7.100 m</t>
  </si>
  <si>
    <t xml:space="preserve">Dragagem de areia fina com draga de sucção e recalque - bomba de 1.350 kW e cortador de 170 kW - distância de recalque de 7.100 a 7.300 m</t>
  </si>
  <si>
    <t xml:space="preserve">Dragagem de areia fina com draga de sucção e recalque - bomba de 1.350 kW e cortador de 170 kW - distância de recalque de 7.300 a 7.500 m</t>
  </si>
  <si>
    <t xml:space="preserve">Dragagem de areia fina com draga de sucção e recalque - bomba de 1.350 kW e cortador de 170 kW - distância de recalque de 7.500 a 7.700 m</t>
  </si>
  <si>
    <t xml:space="preserve">Dragagem de areia fina com draga de sucção e recalque - bomba de 1.350 kW e cortador de 170 kW - distância de recalque de 7.700 a 7.900 m</t>
  </si>
  <si>
    <t xml:space="preserve">Dragagem de areia fina com draga de sucção e recalque - bomba de 1.350 kW e cortador de 170 kW - distância de recalque de 7.900 a 8.100 m</t>
  </si>
  <si>
    <t xml:space="preserve">Dragagem de areia fina com draga de sucção e recalque - bomba de 1.350 kW e cortador de 170 kW - distância de recalque de 700 a 900 m</t>
  </si>
  <si>
    <t xml:space="preserve">Dragagem de areia fina com draga de sucção e recalque - bomba de 1.350 kW e cortador de 170 kW - distância de recalque de 8.100 a 8.300 m</t>
  </si>
  <si>
    <t xml:space="preserve">Dragagem de areia fina com draga de sucção e recalque - bomba de 1.350 kW e cortador de 170 kW - distância de recalque de 8.300 a 8.500 m</t>
  </si>
  <si>
    <t xml:space="preserve">Dragagem de areia fina com draga de sucção e recalque - bomba de 1.350 kW e cortador de 170 kW - distância de recalque de 8.500 a 8.700 m</t>
  </si>
  <si>
    <t xml:space="preserve">Dragagem de areia fina com draga de sucção e recalque - bomba de 1.350 kW e cortador de 170 kW - distância de recalque de 8.700 a 8.900 m</t>
  </si>
  <si>
    <t xml:space="preserve">Dragagem de areia fina com draga de sucção e recalque - bomba de 1.350 kW e cortador de 170 kW - distância de recalque de 8.900 a 9.100 m</t>
  </si>
  <si>
    <t xml:space="preserve">Dragagem de areia fina com draga de sucção e recalque - bomba de 1.350 kW e cortador de 170 kW - distância de recalque de 9.100 a 9.300 m</t>
  </si>
  <si>
    <t xml:space="preserve">Dragagem de areia fina com draga de sucção e recalque - bomba de 1.350 kW e cortador de 170 kW - distância de recalque de 9.300 a 9.500 m</t>
  </si>
  <si>
    <t xml:space="preserve">Dragagem de areia fina com draga de sucção e recalque - bomba de 1.350 kW e cortador de 170 kW - distância de recalque de 9.500 a 9.700 m</t>
  </si>
  <si>
    <t xml:space="preserve">Dragagem de areia fina com draga de sucção e recalque - bomba de 1.350 kW e cortador de 170 kW - distância de recalque de 9.700 a 9.900 m</t>
  </si>
  <si>
    <t xml:space="preserve">Dragagem de areia fina com draga de sucção e recalque - bomba de 1.350 kW e cortador de 170 kW - distância de recalque de 9.900 a 10.100 m</t>
  </si>
  <si>
    <t xml:space="preserve">Dragagem de areia fina com draga de sucção e recalque - bomba de 1.350 kW e cortador de 170 kW - distância de recalque de 900 a 1.100 m</t>
  </si>
  <si>
    <t xml:space="preserve">Dragagem de areia fina com draga de sucção e recalque - bomba de 1.350 kW e cortador de 170 kW - distância de recalque de até 500 m</t>
  </si>
  <si>
    <t xml:space="preserve">Dragagem de areia fina com draga de sucção e recalque - bomba de 294 kW e cortador de 30 kW - distância de recalque de 1.100 a 1.300 m</t>
  </si>
  <si>
    <t xml:space="preserve">Dragagem de areia fina com draga de sucção e recalque - bomba de 294 kW e cortador de 30 kW - distância de recalque de 1.300 a 1.500 m</t>
  </si>
  <si>
    <t xml:space="preserve">Dragagem de areia fina com draga de sucção e recalque - bomba de 294 kW e cortador de 30 kW - distância de recalque de 1.500 a 1.700 m</t>
  </si>
  <si>
    <t xml:space="preserve">Dragagem de areia fina com draga de sucção e recalque - bomba de 294 kW e cortador de 30 kW - distância de recalque de 1.700 a 1.900 m</t>
  </si>
  <si>
    <t xml:space="preserve">Dragagem de areia fina com draga de sucção e recalque - bomba de 294 kW e cortador de 30 kW - distância de recalque de 1.900 a 2.100 m</t>
  </si>
  <si>
    <t xml:space="preserve">Dragagem de areia fina com draga de sucção e recalque - bomba de 294 kW e cortador de 30 kW - distância de recalque de 2.100 a 2.300 m</t>
  </si>
  <si>
    <t xml:space="preserve">Dragagem de areia fina com draga de sucção e recalque - bomba de 294 kW e cortador de 30 kW - distância de recalque de 2.300 a 2.500 m</t>
  </si>
  <si>
    <t xml:space="preserve">Dragagem de areia fina com draga de sucção e recalque - bomba de 294 kW e cortador de 30 kW - distância de recalque de 2.500 a 2.700 m</t>
  </si>
  <si>
    <t xml:space="preserve">Dragagem de areia fina com draga de sucção e recalque - bomba de 294 kW e cortador de 30 kW - distância de recalque de 2.700 a 2.900 m</t>
  </si>
  <si>
    <t xml:space="preserve">Dragagem de areia fina com draga de sucção e recalque - bomba de 294 kW e cortador de 30 kW - distância de recalque de 2.900 a 3.100 m</t>
  </si>
  <si>
    <t xml:space="preserve">Dragagem de areia fina com draga de sucção e recalque - bomba de 294 kW e cortador de 30 kW - distância de recalque de 3.100 a 3.300 m</t>
  </si>
  <si>
    <t xml:space="preserve">Dragagem de areia fina com draga de sucção e recalque - bomba de 294 kW e cortador de 30 kW - distância de recalque de 3.300 a 3.500 m</t>
  </si>
  <si>
    <t xml:space="preserve">Dragagem de areia fina com draga de sucção e recalque - bomba de 294 kW e cortador de 30 kW - distância de recalque de 3.500 a 3.700 m</t>
  </si>
  <si>
    <t xml:space="preserve">Dragagem de areia fina com draga de sucção e recalque - bomba de 294 kW e cortador de 30 kW - distância de recalque de 3.700 a 3.900 m</t>
  </si>
  <si>
    <t xml:space="preserve">Dragagem de areia fina com draga de sucção e recalque - bomba de 294 kW e cortador de 30 kW - distância de recalque de 3.900 a 4.100 m</t>
  </si>
  <si>
    <t xml:space="preserve">Dragagem de areia fina com draga de sucção e recalque - bomba de 294 kW e cortador de 30 kW - distância de recalque de 500 a 700 m</t>
  </si>
  <si>
    <t xml:space="preserve">Dragagem de areia fina com draga de sucção e recalque - bomba de 294 kW e cortador de 30 kW - distância de recalque de 700 a 900 m</t>
  </si>
  <si>
    <t xml:space="preserve">Dragagem de areia fina com draga de sucção e recalque - bomba de 294 kW e cortador de 30 kW - distância de recalque de 900 a 1.100 m</t>
  </si>
  <si>
    <t xml:space="preserve">Dragagem de areia fina com draga de sucção e recalque - bomba de 294 kW e cortador de 30 kW - distância de recalque de até 500 m</t>
  </si>
  <si>
    <t xml:space="preserve">Dragagem de areia fina com draga de sucção e recalque - bomba de 483 kW e cortador de 55 kW - distância de recalque de 1.100 a 1.300 m</t>
  </si>
  <si>
    <t xml:space="preserve">Dragagem de areia fina com draga de sucção e recalque - bomba de 483 kW e cortador de 55 kW - distância de recalque de 1.300 a 1.500 m</t>
  </si>
  <si>
    <t xml:space="preserve">Dragagem de areia fina com draga de sucção e recalque - bomba de 483 kW e cortador de 55 kW - distância de recalque de 1.500 a 1.700 m</t>
  </si>
  <si>
    <t xml:space="preserve">Dragagem de areia fina com draga de sucção e recalque - bomba de 483 kW e cortador de 55 kW - distância de recalque de 1.700 a 1.900 m</t>
  </si>
  <si>
    <t xml:space="preserve">Dragagem de areia fina com draga de sucção e recalque - bomba de 483 kW e cortador de 55 kW - distância de recalque de 1.900 a 2.100 m</t>
  </si>
  <si>
    <t xml:space="preserve">Dragagem de areia fina com draga de sucção e recalque - bomba de 483 kW e cortador de 55 kW - distância de recalque de 2.100 a 2.300 m</t>
  </si>
  <si>
    <t xml:space="preserve">Dragagem de areia fina com draga de sucção e recalque - bomba de 483 kW e cortador de 55 kW - distância de recalque de 2.300 a 2.500 m</t>
  </si>
  <si>
    <t xml:space="preserve">Dragagem de areia fina com draga de sucção e recalque - bomba de 483 kW e cortador de 55 kW - distância de recalque de 2.500 a 2.700 m</t>
  </si>
  <si>
    <t xml:space="preserve">Dragagem de areia fina com draga de sucção e recalque - bomba de 483 kW e cortador de 55 kW - distância de recalque de 2.700 a 2.900 m</t>
  </si>
  <si>
    <t xml:space="preserve">Dragagem de areia fina com draga de sucção e recalque - bomba de 483 kW e cortador de 55 kW - distância de recalque de 2.900 a 3.100 m</t>
  </si>
  <si>
    <t xml:space="preserve">Dragagem de areia fina com draga de sucção e recalque - bomba de 483 kW e cortador de 55 kW - distância de recalque de 3.100 a 3.300 m</t>
  </si>
  <si>
    <t xml:space="preserve">Dragagem de areia fina com draga de sucção e recalque - bomba de 483 kW e cortador de 55 kW - distância de recalque de 3.300 a 3.500 m</t>
  </si>
  <si>
    <t xml:space="preserve">Dragagem de areia fina com draga de sucção e recalque - bomba de 483 kW e cortador de 55 kW - distância de recalque de 3.500 a 3.700 m</t>
  </si>
  <si>
    <t xml:space="preserve">Dragagem de areia fina com draga de sucção e recalque - bomba de 483 kW e cortador de 55 kW - distância de recalque de 3.700 a 3.900 m</t>
  </si>
  <si>
    <t xml:space="preserve">Dragagem de areia fina com draga de sucção e recalque - bomba de 483 kW e cortador de 55 kW - distância de recalque de 3.900 a 4.100 m</t>
  </si>
  <si>
    <t xml:space="preserve">Dragagem de areia fina com draga de sucção e recalque - bomba de 483 kW e cortador de 55 kW - distância de recalque de 4.100 a 4.300 m</t>
  </si>
  <si>
    <t xml:space="preserve">Dragagem de areia fina com draga de sucção e recalque - bomba de 483 kW e cortador de 55 kW - distância de recalque de 4.300 a 4.500 m</t>
  </si>
  <si>
    <t xml:space="preserve">Dragagem de areia fina com draga de sucção e recalque - bomba de 483 kW e cortador de 55 kW - distância de recalque de 4.500 a 4.700 m</t>
  </si>
  <si>
    <t xml:space="preserve">Dragagem de areia fina com draga de sucção e recalque - bomba de 483 kW e cortador de 55 kW - distância de recalque de 4.700 a 4.900 m</t>
  </si>
  <si>
    <t xml:space="preserve">Dragagem de areia fina com draga de sucção e recalque - bomba de 483 kW e cortador de 55 kW - distância de recalque de 4.900 a 5.100 m</t>
  </si>
  <si>
    <t xml:space="preserve">Dragagem de areia fina com draga de sucção e recalque - bomba de 483 kW e cortador de 55 kW - distância de recalque de 5.100 a 5.300 m</t>
  </si>
  <si>
    <t xml:space="preserve">Dragagem de areia fina com draga de sucção e recalque - bomba de 483 kW e cortador de 55 kW - distância de recalque de 5.300 a 5.500 m</t>
  </si>
  <si>
    <t xml:space="preserve">Dragagem de areia fina com draga de sucção e recalque - bomba de 483 kW e cortador de 55 kW - distância de recalque de 5.500 a 5.700 m</t>
  </si>
  <si>
    <t xml:space="preserve">Dragagem de areia fina com draga de sucção e recalque - bomba de 483 kW e cortador de 55 kW - distância de recalque de 5.700 a 5.900 m</t>
  </si>
  <si>
    <t xml:space="preserve">Dragagem de areia fina com draga de sucção e recalque - bomba de 483 kW e cortador de 55 kW - distância de recalque de 5.900 a 6.100 m</t>
  </si>
  <si>
    <t xml:space="preserve">Dragagem de areia fina com draga de sucção e recalque - bomba de 483 kW e cortador de 55 kW - distância de recalque de 500 a 700 m</t>
  </si>
  <si>
    <t xml:space="preserve">Dragagem de areia fina com draga de sucção e recalque - bomba de 483 kW e cortador de 55 kW - distância de recalque de 6.100 a 6.300 m</t>
  </si>
  <si>
    <t xml:space="preserve">Dragagem de areia fina com draga de sucção e recalque - bomba de 483 kW e cortador de 55 kW - distância de recalque de 6.300 a 6.500 m</t>
  </si>
  <si>
    <t xml:space="preserve">Dragagem de areia fina com draga de sucção e recalque - bomba de 483 kW e cortador de 55 kW - distância de recalque de 6.500 a 6.700 m</t>
  </si>
  <si>
    <t xml:space="preserve">Dragagem de areia fina com draga de sucção e recalque - bomba de 483 kW e cortador de 55 kW - distância de recalque de 6.700 a 6.900 m</t>
  </si>
  <si>
    <t xml:space="preserve">Dragagem de areia fina com draga de sucção e recalque - bomba de 483 kW e cortador de 55 kW - distância de recalque de 6.900 a 7.100 m</t>
  </si>
  <si>
    <t xml:space="preserve">Dragagem de areia fina com draga de sucção e recalque - bomba de 483 kW e cortador de 55 kW - distância de recalque de 7.100 a 7.300 m</t>
  </si>
  <si>
    <t xml:space="preserve">Dragagem de areia fina com draga de sucção e recalque - bomba de 483 kW e cortador de 55 kW - distância de recalque de 7.300 a 7.500 m</t>
  </si>
  <si>
    <t xml:space="preserve">Dragagem de areia fina com draga de sucção e recalque - bomba de 483 kW e cortador de 55 kW - distância de recalque de 7.500 a 7.700 m</t>
  </si>
  <si>
    <t xml:space="preserve">Dragagem de areia fina com draga de sucção e recalque - bomba de 483 kW e cortador de 55 kW - distância de recalque de 7.700 a 7.900 m</t>
  </si>
  <si>
    <t xml:space="preserve">Dragagem de areia fina com draga de sucção e recalque - bomba de 483 kW e cortador de 55 kW - distância de recalque de 700 a 900 m</t>
  </si>
  <si>
    <t xml:space="preserve">Dragagem de areia fina com draga de sucção e recalque - bomba de 483 kW e cortador de 55 kW - distância de recalque de 900 a 1.100 m</t>
  </si>
  <si>
    <t xml:space="preserve">Dragagem de areia fina com draga de sucção e recalque - bomba de 483 kW e cortador de 55 kW - distância de recalque de até 500 m</t>
  </si>
  <si>
    <t xml:space="preserve">Dragagem de areia fina com draga de sucção e recalque - bomba de 746 kW e cortador de 110 kW - distância de recalque de 1.100 a 1.300 m</t>
  </si>
  <si>
    <t xml:space="preserve">Dragagem de areia fina com draga de sucção e recalque - bomba de 746 kW e cortador de 110 kW - distância de recalque de 1.300 a 1.500 m</t>
  </si>
  <si>
    <t xml:space="preserve">Dragagem de areia fina com draga de sucção e recalque - bomba de 746 kW e cortador de 110 kW - distância de recalque de 1.500 a 1.700 m</t>
  </si>
  <si>
    <t xml:space="preserve">Dragagem de areia fina com draga de sucção e recalque - bomba de 746 kW e cortador de 110 kW - distância de recalque de 1.700 a 1.900 m</t>
  </si>
  <si>
    <t xml:space="preserve">Dragagem de areia fina com draga de sucção e recalque - bomba de 746 kW e cortador de 110 kW - distância de recalque de 1.900 a 2.100 m</t>
  </si>
  <si>
    <t xml:space="preserve">Dragagem de areia fina com draga de sucção e recalque - bomba de 746 kW e cortador de 110 kW - distância de recalque de 2.100 a 2.300 m</t>
  </si>
  <si>
    <t xml:space="preserve">Dragagem de areia fina com draga de sucção e recalque - bomba de 746 kW e cortador de 110 kW - distância de recalque de 2.300 a 2.500 m</t>
  </si>
  <si>
    <t xml:space="preserve">Dragagem de areia fina com draga de sucção e recalque - bomba de 746 kW e cortador de 110 kW - distância de recalque de 2.500 a 2.700 m</t>
  </si>
  <si>
    <t xml:space="preserve">Dragagem de areia fina com draga de sucção e recalque - bomba de 746 kW e cortador de 110 kW - distância de recalque de 2.700 a 2.900 m</t>
  </si>
  <si>
    <t xml:space="preserve">Dragagem de areia fina com draga de sucção e recalque - bomba de 746 kW e cortador de 110 kW - distância de recalque de 2.900 a 3.100 m</t>
  </si>
  <si>
    <t xml:space="preserve">Dragagem de areia fina com draga de sucção e recalque - bomba de 746 kW e cortador de 110 kW - distância de recalque de 3.100 a 3.300 m</t>
  </si>
  <si>
    <t xml:space="preserve">Dragagem de areia fina com draga de sucção e recalque - bomba de 746 kW e cortador de 110 kW - distância de recalque de 3.300 a 3.500 m</t>
  </si>
  <si>
    <t xml:space="preserve">Dragagem de areia fina com draga de sucção e recalque - bomba de 746 kW e cortador de 110 kW - distância de recalque de 3.500 a 3.700 m</t>
  </si>
  <si>
    <t xml:space="preserve">Dragagem de areia fina com draga de sucção e recalque - bomba de 746 kW e cortador de 110 kW - distância de recalque de 3.700 a 3.900 m</t>
  </si>
  <si>
    <t xml:space="preserve">Dragagem de areia fina com draga de sucção e recalque - bomba de 746 kW e cortador de 110 kW - distância de recalque de 3.900 a 4.100 m</t>
  </si>
  <si>
    <t xml:space="preserve">Dragagem de areia fina com draga de sucção e recalque - bomba de 746 kW e cortador de 110 kW - distância de recalque de 4.100 a 4.300 m</t>
  </si>
  <si>
    <t xml:space="preserve">Dragagem de areia fina com draga de sucção e recalque - bomba de 746 kW e cortador de 110 kW - distância de recalque de 4.300 a 4.500 m</t>
  </si>
  <si>
    <t xml:space="preserve">Dragagem de areia fina com draga de sucção e recalque - bomba de 746 kW e cortador de 110 kW - distância de recalque de 4.500 a 4.700 m</t>
  </si>
  <si>
    <t xml:space="preserve">Dragagem de areia fina com draga de sucção e recalque - bomba de 746 kW e cortador de 110 kW - distância de recalque de 4.700 a 4.900 m</t>
  </si>
  <si>
    <t xml:space="preserve">Dragagem de areia fina com draga de sucção e recalque - bomba de 746 kW e cortador de 110 kW - distância de recalque de 4.900 a 5.100 m</t>
  </si>
  <si>
    <t xml:space="preserve">Dragagem de areia fina com draga de sucção e recalque - bomba de 746 kW e cortador de 110 kW - distância de recalque de 5.100 a 5.300 m</t>
  </si>
  <si>
    <t xml:space="preserve">Dragagem de areia fina com draga de sucção e recalque - bomba de 746 kW e cortador de 110 kW - distância de recalque de 5.300 a 5.500 m</t>
  </si>
  <si>
    <t xml:space="preserve">Dragagem de areia fina com draga de sucção e recalque - bomba de 746 kW e cortador de 110 kW - distância de recalque de 5.500 a 5.700 m</t>
  </si>
  <si>
    <t xml:space="preserve">Dragagem de areia fina com draga de sucção e recalque - bomba de 746 kW e cortador de 110 kW - distância de recalque de 5.700 a 5.900 m</t>
  </si>
  <si>
    <t xml:space="preserve">Dragagem de areia fina com draga de sucção e recalque - bomba de 746 kW e cortador de 110 kW - distância de recalque de 5.900 a 6.100 m</t>
  </si>
  <si>
    <t xml:space="preserve">Dragagem de areia fina com draga de sucção e recalque - bomba de 746 kW e cortador de 110 kW - distância de recalque de 500 a 700 m</t>
  </si>
  <si>
    <t xml:space="preserve">Dragagem de areia fina com draga de sucção e recalque - bomba de 746 kW e cortador de 110 kW - distância de recalque de 6.100 a 6.300 m</t>
  </si>
  <si>
    <t xml:space="preserve">Dragagem de areia fina com draga de sucção e recalque - bomba de 746 kW e cortador de 110 kW - distância de recalque de 6.300 a 6.500 m</t>
  </si>
  <si>
    <t xml:space="preserve">Dragagem de areia fina com draga de sucção e recalque - bomba de 746 kW e cortador de 110 kW - distância de recalque de 6.500 a 6.700 m</t>
  </si>
  <si>
    <t xml:space="preserve">Dragagem de areia fina com draga de sucção e recalque - bomba de 746 kW e cortador de 110 kW - distância de recalque de 6.700 a 6.900 m</t>
  </si>
  <si>
    <t xml:space="preserve">Dragagem de areia fina com draga de sucção e recalque - bomba de 746 kW e cortador de 110 kW - distância de recalque de 6.900 a 7.100 m</t>
  </si>
  <si>
    <t xml:space="preserve">Dragagem de areia fina com draga de sucção e recalque - bomba de 746 kW e cortador de 110 kW - distância de recalque de 7.100 a 7.300 m</t>
  </si>
  <si>
    <t xml:space="preserve">Dragagem de areia fina com draga de sucção e recalque - bomba de 746 kW e cortador de 110 kW - distância de recalque de 7.300 a 7.500 m</t>
  </si>
  <si>
    <t xml:space="preserve">Dragagem de areia fina com draga de sucção e recalque - bomba de 746 kW e cortador de 110 kW - distância de recalque de 7.500 a 7.700 m</t>
  </si>
  <si>
    <t xml:space="preserve">Dragagem de areia fina com draga de sucção e recalque - bomba de 746 kW e cortador de 110 kW - distância de recalque de 7.700 a 7.900 m</t>
  </si>
  <si>
    <t xml:space="preserve">Dragagem de areia fina com draga de sucção e recalque - bomba de 746 kW e cortador de 110 kW - distância de recalque de 7.900 a 8.100 m</t>
  </si>
  <si>
    <t xml:space="preserve">Dragagem de areia fina com draga de sucção e recalque - bomba de 746 kW e cortador de 110 kW - distância de recalque de 700 a 900 m</t>
  </si>
  <si>
    <t xml:space="preserve">Dragagem de areia fina com draga de sucção e recalque - bomba de 746 kW e cortador de 110 kW - distância de recalque de 8.100 a 8.300 m</t>
  </si>
  <si>
    <t xml:space="preserve">Dragagem de areia fina com draga de sucção e recalque - bomba de 746 kW e cortador de 110 kW - distância de recalque de 8.300 a 8.500 m</t>
  </si>
  <si>
    <t xml:space="preserve">Dragagem de areia fina com draga de sucção e recalque - bomba de 746 kW e cortador de 110 kW - distância de recalque de 8.500 a 8.700 m</t>
  </si>
  <si>
    <t xml:space="preserve">Dragagem de areia fina com draga de sucção e recalque - bomba de 746 kW e cortador de 110 kW - distância de recalque de 8.700 a 8.900 m</t>
  </si>
  <si>
    <t xml:space="preserve">Dragagem de areia fina com draga de sucção e recalque - bomba de 746 kW e cortador de 110 kW - distância de recalque de 8.900 a 9.100 m</t>
  </si>
  <si>
    <t xml:space="preserve">Dragagem de areia fina com draga de sucção e recalque - bomba de 746 kW e cortador de 110 kW - distância de recalque de 9.100 a 9.300 m</t>
  </si>
  <si>
    <t xml:space="preserve">Dragagem de areia fina com draga de sucção e recalque - bomba de 746 kW e cortador de 110 kW - distância de recalque de 9.300 a 9.500 m</t>
  </si>
  <si>
    <t xml:space="preserve">Dragagem de areia fina com draga de sucção e recalque - bomba de 746 kW e cortador de 110 kW - distância de recalque de 9.500 a 9.700 m</t>
  </si>
  <si>
    <t xml:space="preserve">Dragagem de areia fina com draga de sucção e recalque - bomba de 746 kW e cortador de 110 kW - distância de recalque de 9.700 a 9.900 m</t>
  </si>
  <si>
    <t xml:space="preserve">Dragagem de areia fina com draga de sucção e recalque - bomba de 746 kW e cortador de 110 kW - distância de recalque de 9.900 a 10.100 m</t>
  </si>
  <si>
    <t xml:space="preserve">Dragagem de areia fina com draga de sucção e recalque - bomba de 746 kW e cortador de 110 kW - distância de recalque de 900 a 1.100 m</t>
  </si>
  <si>
    <t xml:space="preserve">Dragagem de areia fina com draga de sucção e recalque - bomba de 746 kW e cortador de 110 kW - distância de recalque de até 500 m</t>
  </si>
  <si>
    <t xml:space="preserve">Dragagem de areia fina com draga hopper - capacidade da cisterna de 1.000 m³ - DMT de 1.500 a 1.800 m</t>
  </si>
  <si>
    <t xml:space="preserve">Dragagem de areia fina com draga hopper - capacidade da cisterna de 1.000 m³ - DMT de 1.800 a 2.100 m</t>
  </si>
  <si>
    <t xml:space="preserve">Dragagem de areia fina com draga hopper - capacidade da cisterna de 1.000 m³ - DMT de 2.100 a 2.400 m</t>
  </si>
  <si>
    <t xml:space="preserve">Dragagem de areia fina com draga hopper - capacidade da cisterna de 1.000 m³ - DMT de 2.400 a 2.700 m</t>
  </si>
  <si>
    <t xml:space="preserve">Dragagem de areia fina com draga hopper - capacidade da cisterna de 1.000 m³ - DMT de 2.700 a 3.000 m</t>
  </si>
  <si>
    <t xml:space="preserve">Dragagem de areia fina com draga hopper - capacidade da cisterna de 1.000 m³ - DMT de 3.000 m</t>
  </si>
  <si>
    <t xml:space="preserve">Dragagem de areia fina com draga hopper - capacidade da cisterna de 10.000 m³ - DMT de 1.500 a 1.800 m</t>
  </si>
  <si>
    <t xml:space="preserve">Dragagem de areia fina com draga hopper - capacidade da cisterna de 10.000 m³ - DMT de 1.800 a 2.100 m</t>
  </si>
  <si>
    <t xml:space="preserve">Dragagem de areia fina com draga hopper - capacidade da cisterna de 10.000 m³ - DMT de 2.100 a 2.400 m</t>
  </si>
  <si>
    <t xml:space="preserve">Dragagem de areia fina com draga hopper - capacidade da cisterna de 10.000 m³ - DMT de 2.400 a 2.700 m</t>
  </si>
  <si>
    <t xml:space="preserve">Dragagem de areia fina com draga hopper - capacidade da cisterna de 10.000 m³ - DMT de 2.700 a 3.000 m</t>
  </si>
  <si>
    <t xml:space="preserve">Dragagem de areia fina com draga hopper - capacidade da cisterna de 10.000 m³ - DMT de 3.000 m</t>
  </si>
  <si>
    <t xml:space="preserve">Dragagem de areia fina com draga hopper - capacidade da cisterna de 15.000 m³ - DMT de 1.500 a 1.800 m</t>
  </si>
  <si>
    <t xml:space="preserve">Dragagem de areia fina com draga hopper - capacidade da cisterna de 15.000 m³ - DMT de 1.800 a 2.100 m</t>
  </si>
  <si>
    <t xml:space="preserve">Dragagem de areia fina com draga hopper - capacidade da cisterna de 15.000 m³ - DMT de 2.100 a 2.400 m</t>
  </si>
  <si>
    <t xml:space="preserve">Dragagem de areia fina com draga hopper - capacidade da cisterna de 15.000 m³ - DMT de 2.400 a 2.700 m</t>
  </si>
  <si>
    <t xml:space="preserve">Dragagem de areia fina com draga hopper - capacidade da cisterna de 15.000 m³ - DMT de 2.700 a 3.000 m</t>
  </si>
  <si>
    <t xml:space="preserve">Dragagem de areia fina com draga hopper - capacidade da cisterna de 15.000 m³ - DMT de 3.000 m</t>
  </si>
  <si>
    <t xml:space="preserve">Dragagem de areia fina com draga hopper - capacidade da cisterna de 2.000 m³ - DMT de 1.500 a 1.800 m</t>
  </si>
  <si>
    <t xml:space="preserve">Dragagem de areia fina com draga hopper - capacidade da cisterna de 2.000 m³ - DMT de 1.800 a 2.100 m</t>
  </si>
  <si>
    <t xml:space="preserve">Dragagem de areia fina com draga hopper - capacidade da cisterna de 2.000 m³ - DMT de 2.100 a 2.400 m</t>
  </si>
  <si>
    <t xml:space="preserve">Dragagem de areia fina com draga hopper - capacidade da cisterna de 2.000 m³ - DMT de 2.400 a 2.700 m</t>
  </si>
  <si>
    <t xml:space="preserve">Dragagem de areia fina com draga hopper - capacidade da cisterna de 2.000 m³ - DMT de 2.700 a 3.000 m</t>
  </si>
  <si>
    <t xml:space="preserve">Dragagem de areia fina com draga hopper - capacidade da cisterna de 2.000 m³ - DMT de 3.000 m</t>
  </si>
  <si>
    <t xml:space="preserve">Dragagem de areia fina com draga hopper - capacidade da cisterna de 20.000 m³ - DMT de 1.500 a 1.800 m</t>
  </si>
  <si>
    <t xml:space="preserve">Dragagem de areia fina com draga hopper - capacidade da cisterna de 20.000 m³ - DMT de 1.800 a 2.100 m</t>
  </si>
  <si>
    <t xml:space="preserve">Dragagem de areia fina com draga hopper - capacidade da cisterna de 20.000 m³ - DMT de 2.100 a 2.400 m</t>
  </si>
  <si>
    <t xml:space="preserve">Dragagem de areia fina com draga hopper - capacidade da cisterna de 20.000 m³ - DMT de 2.400 a 2.700 m</t>
  </si>
  <si>
    <t xml:space="preserve">Dragagem de areia fina com draga hopper - capacidade da cisterna de 20.000 m³ - DMT de 2.700 a 3.000 m</t>
  </si>
  <si>
    <t xml:space="preserve">Dragagem de areia fina com draga hopper - capacidade da cisterna de 20.000 m³ - DMT de 3.000 m</t>
  </si>
  <si>
    <t xml:space="preserve">Dragagem de areia fina com draga hopper - capacidade da cisterna de 3.000 m³ - DMT de 1.500 a 1.800 m</t>
  </si>
  <si>
    <t xml:space="preserve">Dragagem de areia fina com draga hopper - capacidade da cisterna de 3.000 m³ - DMT de 1.800 a 2.100 m</t>
  </si>
  <si>
    <t xml:space="preserve">Dragagem de areia fina com draga hopper - capacidade da cisterna de 3.000 m³ - DMT de 2.100 a 2.400 m</t>
  </si>
  <si>
    <t xml:space="preserve">Dragagem de areia fina com draga hopper - capacidade da cisterna de 3.000 m³ - DMT de 2.400 a 2.700 m</t>
  </si>
  <si>
    <t xml:space="preserve">Dragagem de areia fina com draga hopper - capacidade da cisterna de 3.000 m³ - DMT de 2.700 a 3.000 m</t>
  </si>
  <si>
    <t xml:space="preserve">Dragagem de areia fina com draga hopper - capacidade da cisterna de 3.000 m³ - DMT de 3.000 m</t>
  </si>
  <si>
    <t xml:space="preserve">Dragagem de areia fina com draga hopper - capacidade da cisterna de 4.000 m³ - DMT de 1.500 a 1.800 m</t>
  </si>
  <si>
    <t xml:space="preserve">Dragagem de areia fina com draga hopper - capacidade da cisterna de 4.000 m³ - DMT de 1.800 a 2.100 m</t>
  </si>
  <si>
    <t xml:space="preserve">Dragagem de areia fina com draga hopper - capacidade da cisterna de 4.000 m³ - DMT de 2.100 a 2.400 m</t>
  </si>
  <si>
    <t xml:space="preserve">Dragagem de areia fina com draga hopper - capacidade da cisterna de 4.000 m³ - DMT de 2.400 a 2.700 m</t>
  </si>
  <si>
    <t xml:space="preserve">Dragagem de areia fina com draga hopper - capacidade da cisterna de 4.000 m³ - DMT de 2.700 a 3.000 m</t>
  </si>
  <si>
    <t xml:space="preserve">Dragagem de areia fina com draga hopper - capacidade da cisterna de 4.000 m³ - DMT de 3.000 m</t>
  </si>
  <si>
    <t xml:space="preserve">Dragagem de areia fina com draga hopper - capacidade da cisterna de 5.000 m³ - DMT de 1.500 a 1.800 m</t>
  </si>
  <si>
    <t xml:space="preserve">Dragagem de areia fina com draga hopper - capacidade da cisterna de 5.000 m³ - DMT de 1.800 a 2.100 m</t>
  </si>
  <si>
    <t xml:space="preserve">Dragagem de areia fina com draga hopper - capacidade da cisterna de 5.000 m³ - DMT de 2.100 a 2.400 m</t>
  </si>
  <si>
    <t xml:space="preserve">Dragagem de areia fina com draga hopper - capacidade da cisterna de 5.000 m³ - DMT de 2.400 a 2.700 m</t>
  </si>
  <si>
    <t xml:space="preserve">Dragagem de areia fina com draga hopper - capacidade da cisterna de 5.000 m³ - DMT de 2.700 a 3.000 m</t>
  </si>
  <si>
    <t xml:space="preserve">Dragagem de areia fina com draga hopper - capacidade da cisterna de 5.000 m³ - DMT de 3.000 m</t>
  </si>
  <si>
    <t xml:space="preserve">Dragagem de areia fina com draga hopper - capacidade da cisterna de 750 m³ - DMT de 1.500 a 1.800 m</t>
  </si>
  <si>
    <t xml:space="preserve">Dragagem de areia fina com draga hopper - capacidade da cisterna de 750 m³ - DMT de 1.800 a 2.100 m</t>
  </si>
  <si>
    <t xml:space="preserve">Dragagem de areia fina com draga hopper - capacidade da cisterna de 750 m³ - DMT de 2.100 a 2.400 m</t>
  </si>
  <si>
    <t xml:space="preserve">Dragagem de areia fina com draga hopper - capacidade da cisterna de 750 m³ - DMT de 2.400 a 2.700 m</t>
  </si>
  <si>
    <t xml:space="preserve">Dragagem de areia fina com draga hopper - capacidade da cisterna de 750 m³ - DMT de 2.700 a 3.000 m</t>
  </si>
  <si>
    <t xml:space="preserve">Dragagem de areia fina com draga hopper - capacidade da cisterna de 750 m³ - DMT de 3.000 m</t>
  </si>
  <si>
    <t xml:space="preserve">Dragagem de areia grossa com draga de sucção e recalque - bomba de 1.350 kW e cortador de 170 kW - distância de recalque de 1.100 a 1.300 m</t>
  </si>
  <si>
    <t xml:space="preserve">Dragagem de areia grossa com draga de sucção e recalque - bomba de 1.350 kW e cortador de 170 kW - distância de recalque de 1.300 a 1.500 m</t>
  </si>
  <si>
    <t xml:space="preserve">Dragagem de areia grossa com draga de sucção e recalque - bomba de 1.350 kW e cortador de 170 kW - distância de recalque de 1.500 a 1.700 m</t>
  </si>
  <si>
    <t xml:space="preserve">Dragagem de areia grossa com draga de sucção e recalque - bomba de 1.350 kW e cortador de 170 kW - distância de recalque de 1.700 a 1.900 m</t>
  </si>
  <si>
    <t xml:space="preserve">Dragagem de areia grossa com draga de sucção e recalque - bomba de 1.350 kW e cortador de 170 kW - distância de recalque de 1.900 a 2.100 m</t>
  </si>
  <si>
    <t xml:space="preserve">Dragagem de areia grossa com draga de sucção e recalque - bomba de 1.350 kW e cortador de 170 kW - distância de recalque de 2.100 a 2.300 m</t>
  </si>
  <si>
    <t xml:space="preserve">Dragagem de areia grossa com draga de sucção e recalque - bomba de 1.350 kW e cortador de 170 kW - distância de recalque de 2.300 a 2.500 m</t>
  </si>
  <si>
    <t xml:space="preserve">Dragagem de areia grossa com draga de sucção e recalque - bomba de 1.350 kW e cortador de 170 kW - distância de recalque de 2.500 a 2.700 m</t>
  </si>
  <si>
    <t xml:space="preserve">Dragagem de areia grossa com draga de sucção e recalque - bomba de 1.350 kW e cortador de 170 kW - distância de recalque de 2.700 a 2.900 m</t>
  </si>
  <si>
    <t xml:space="preserve">Dragagem de areia grossa com draga de sucção e recalque - bomba de 1.350 kW e cortador de 170 kW - distância de recalque de 2.900 a 3.100 m</t>
  </si>
  <si>
    <t xml:space="preserve">Dragagem de areia grossa com draga de sucção e recalque - bomba de 1.350 kW e cortador de 170 kW - distância de recalque de 3.100 a 3.300 m</t>
  </si>
  <si>
    <t xml:space="preserve">Dragagem de areia grossa com draga de sucção e recalque - bomba de 1.350 kW e cortador de 170 kW - distância de recalque de 3.300 a 3.500 m</t>
  </si>
  <si>
    <t xml:space="preserve">Dragagem de areia grossa com draga de sucção e recalque - bomba de 1.350 kW e cortador de 170 kW - distância de recalque de 3.500 a 3.700 m</t>
  </si>
  <si>
    <t xml:space="preserve">Dragagem de areia grossa com draga de sucção e recalque - bomba de 1.350 kW e cortador de 170 kW - distância de recalque de 3.700 a 3.900 m</t>
  </si>
  <si>
    <t xml:space="preserve">Dragagem de areia grossa com draga de sucção e recalque - bomba de 1.350 kW e cortador de 170 kW - distância de recalque de 3.900 a 4.100 m</t>
  </si>
  <si>
    <t xml:space="preserve">Dragagem de areia grossa com draga de sucção e recalque - bomba de 1.350 kW e cortador de 170 kW - distância de recalque de 4.100 a 4.300 m</t>
  </si>
  <si>
    <t xml:space="preserve">Dragagem de areia grossa com draga de sucção e recalque - bomba de 1.350 kW e cortador de 170 kW - distância de recalque de 4.300 a 4.500 m</t>
  </si>
  <si>
    <t xml:space="preserve">Dragagem de areia grossa com draga de sucção e recalque - bomba de 1.350 kW e cortador de 170 kW - distância de recalque de 4.500 a 4.700 m</t>
  </si>
  <si>
    <t xml:space="preserve">Dragagem de areia grossa com draga de sucção e recalque - bomba de 1.350 kW e cortador de 170 kW - distância de recalque de 4.700 a 4.900 m</t>
  </si>
  <si>
    <t xml:space="preserve">Dragagem de areia grossa com draga de sucção e recalque - bomba de 1.350 kW e cortador de 170 kW - distância de recalque de 4.900 a 5.100 m</t>
  </si>
  <si>
    <t xml:space="preserve">Dragagem de areia grossa com draga de sucção e recalque - bomba de 1.350 kW e cortador de 170 kW - distância de recalque de 5.100 a 5.300 m</t>
  </si>
  <si>
    <t xml:space="preserve">Dragagem de areia grossa com draga de sucção e recalque - bomba de 1.350 kW e cortador de 170 kW - distância de recalque de 5.300 a 5.500 m</t>
  </si>
  <si>
    <t xml:space="preserve">Dragagem de areia grossa com draga de sucção e recalque - bomba de 1.350 kW e cortador de 170 kW - distância de recalque de 5.500 a 5.700 m</t>
  </si>
  <si>
    <t xml:space="preserve">Dragagem de areia grossa com draga de sucção e recalque - bomba de 1.350 kW e cortador de 170 kW - distância de recalque de 5.700 a 5.900 m</t>
  </si>
  <si>
    <t xml:space="preserve">Dragagem de areia grossa com draga de sucção e recalque - bomba de 1.350 kW e cortador de 170 kW - distância de recalque de 500 a 700 m</t>
  </si>
  <si>
    <t xml:space="preserve">Dragagem de areia grossa com draga de sucção e recalque - bomba de 1.350 kW e cortador de 170 kW - distância de recalque de 700 a 900 m</t>
  </si>
  <si>
    <t xml:space="preserve">Dragagem de areia grossa com draga de sucção e recalque - bomba de 1.350 kW e cortador de 170 kW - distância de recalque de 900 a 1.100 m</t>
  </si>
  <si>
    <t xml:space="preserve">Dragagem de areia grossa com draga de sucção e recalque - bomba de 1.350 kW e cortador de 170 kW - distância de recalque de até 500 m</t>
  </si>
  <si>
    <t xml:space="preserve">Dragagem de areia grossa com draga de sucção e recalque - bomba de 294 kW e cortador de 30 kW - distância de recalque de 1.100 a 1.300 m</t>
  </si>
  <si>
    <t xml:space="preserve">Dragagem de areia grossa com draga de sucção e recalque - bomba de 294 kW e cortador de 30 kW - distância de recalque de 1.300 a 1.500 m</t>
  </si>
  <si>
    <t xml:space="preserve">Dragagem de areia grossa com draga de sucção e recalque - bomba de 294 kW e cortador de 30 kW - distância de recalque de 1.500 a 1.700 m</t>
  </si>
  <si>
    <t xml:space="preserve">Dragagem de areia grossa com draga de sucção e recalque - bomba de 294 kW e cortador de 30 kW - distância de recalque de 1.700 a 1.900 m</t>
  </si>
  <si>
    <t xml:space="preserve">Dragagem de areia grossa com draga de sucção e recalque - bomba de 294 kW e cortador de 30 kW - distância de recalque de 1.900 a 2.100 m</t>
  </si>
  <si>
    <t xml:space="preserve">Dragagem de areia grossa com draga de sucção e recalque - bomba de 294 kW e cortador de 30 kW - distância de recalque de 2.100 a 2.300 m</t>
  </si>
  <si>
    <t xml:space="preserve">Dragagem de areia grossa com draga de sucção e recalque - bomba de 294 kW e cortador de 30 kW - distância de recalque de 2.300 a 2.500 m</t>
  </si>
  <si>
    <t xml:space="preserve">Dragagem de areia grossa com draga de sucção e recalque - bomba de 294 kW e cortador de 30 kW - distância de recalque de 500 a 700 m</t>
  </si>
  <si>
    <t xml:space="preserve">Dragagem de areia grossa com draga de sucção e recalque - bomba de 294 kW e cortador de 30 kW - distância de recalque de 700 a 900 m</t>
  </si>
  <si>
    <t xml:space="preserve">Dragagem de areia grossa com draga de sucção e recalque - bomba de 294 kW e cortador de 30 kW - distância de recalque de 900 a 1.100 m</t>
  </si>
  <si>
    <t xml:space="preserve">Dragagem de areia grossa com draga de sucção e recalque - bomba de 294 kW e cortador de 30 kW - distância de recalque de até 500 m</t>
  </si>
  <si>
    <t xml:space="preserve">Dragagem de areia grossa com draga de sucção e recalque - bomba de 483 kW e cortador de 55 kW - distância de recalque de 1.100 a 1.300 m</t>
  </si>
  <si>
    <t xml:space="preserve">Dragagem de areia grossa com draga de sucção e recalque - bomba de 483 kW e cortador de 55 kW - distância de recalque de 1.300 a 1.500 m</t>
  </si>
  <si>
    <t xml:space="preserve">Dragagem de areia grossa com draga de sucção e recalque - bomba de 483 kW e cortador de 55 kW - distância de recalque de 1.500 a 1.700 m</t>
  </si>
  <si>
    <t xml:space="preserve">Dragagem de areia grossa com draga de sucção e recalque - bomba de 483 kW e cortador de 55 kW - distância de recalque de 1.700 a 1.900 m</t>
  </si>
  <si>
    <t xml:space="preserve">Dragagem de areia grossa com draga de sucção e recalque - bomba de 483 kW e cortador de 55 kW - distância de recalque de 1.900 a 2.100 m</t>
  </si>
  <si>
    <t xml:space="preserve">Dragagem de areia grossa com draga de sucção e recalque - bomba de 483 kW e cortador de 55 kW - distância de recalque de 2.100 a 2.300 m</t>
  </si>
  <si>
    <t xml:space="preserve">Dragagem de areia grossa com draga de sucção e recalque - bomba de 483 kW e cortador de 55 kW - distância de recalque de 2.300 a 2.500 m</t>
  </si>
  <si>
    <t xml:space="preserve">Dragagem de areia grossa com draga de sucção e recalque - bomba de 483 kW e cortador de 55 kW - distância de recalque de 2.500 a 2.700 m</t>
  </si>
  <si>
    <t xml:space="preserve">Dragagem de areia grossa com draga de sucção e recalque - bomba de 483 kW e cortador de 55 kW - distância de recalque de 2.700 a 2.900 m</t>
  </si>
  <si>
    <t xml:space="preserve">Dragagem de areia grossa com draga de sucção e recalque - bomba de 483 kW e cortador de 55 kW - distância de recalque de 2.900 a 3.100 m</t>
  </si>
  <si>
    <t xml:space="preserve">Dragagem de areia grossa com draga de sucção e recalque - bomba de 483 kW e cortador de 55 kW - distância de recalque de 3.100 a 3.300 m</t>
  </si>
  <si>
    <t xml:space="preserve">Dragagem de areia grossa com draga de sucção e recalque - bomba de 483 kW e cortador de 55 kW - distância de recalque de 3.300 a 3.500 m</t>
  </si>
  <si>
    <t xml:space="preserve">Dragagem de areia grossa com draga de sucção e recalque - bomba de 483 kW e cortador de 55 kW - distância de recalque de 3.500 a 3.700 m</t>
  </si>
  <si>
    <t xml:space="preserve">Dragagem de areia grossa com draga de sucção e recalque - bomba de 483 kW e cortador de 55 kW - distância de recalque de 500 a 700 m</t>
  </si>
  <si>
    <t xml:space="preserve">Dragagem de areia grossa com draga de sucção e recalque - bomba de 483 kW e cortador de 55 kW - distância de recalque de 700 a 900 m</t>
  </si>
  <si>
    <t xml:space="preserve">Dragagem de areia grossa com draga de sucção e recalque - bomba de 483 kW e cortador de 55 kW - distância de recalque de 900 a 1.100 m</t>
  </si>
  <si>
    <t xml:space="preserve">Dragagem de areia grossa com draga de sucção e recalque - bomba de 483 kW e cortador de 55 kW - distância de recalque de até 500 m</t>
  </si>
  <si>
    <t xml:space="preserve">Dragagem de areia grossa com draga de sucção e recalque - bomba de 746 kW e cortador de 110 kW - distância de recalque de 1.100 a 1.300 m</t>
  </si>
  <si>
    <t xml:space="preserve">Dragagem de areia grossa com draga de sucção e recalque - bomba de 746 kW e cortador de 110 kW - distância de recalque de 1.300 a 1.500 m</t>
  </si>
  <si>
    <t xml:space="preserve">Dragagem de areia grossa com draga de sucção e recalque - bomba de 746 kW e cortador de 110 kW - distância de recalque de 1.500 a 1.700 m</t>
  </si>
  <si>
    <t xml:space="preserve">Dragagem de areia grossa com draga de sucção e recalque - bomba de 746 kW e cortador de 110 kW - distância de recalque de 1.700 a 1.900 m</t>
  </si>
  <si>
    <t xml:space="preserve">Dragagem de areia grossa com draga de sucção e recalque - bomba de 746 kW e cortador de 110 kW - distância de recalque de 1.900 a 2.100 m</t>
  </si>
  <si>
    <t xml:space="preserve">Dragagem de areia grossa com draga de sucção e recalque - bomba de 746 kW e cortador de 110 kW - distância de recalque de 2.100 a 2.300 m</t>
  </si>
  <si>
    <t xml:space="preserve">Dragagem de areia grossa com draga de sucção e recalque - bomba de 746 kW e cortador de 110 kW - distância de recalque de 2.300 a 2.500 m</t>
  </si>
  <si>
    <t xml:space="preserve">Dragagem de areia grossa com draga de sucção e recalque - bomba de 746 kW e cortador de 110 kW - distância de recalque de 2.500 a 2.700 m</t>
  </si>
  <si>
    <t xml:space="preserve">Dragagem de areia grossa com draga de sucção e recalque - bomba de 746 kW e cortador de 110 kW - distância de recalque de 2.700 a 2.900 m</t>
  </si>
  <si>
    <t xml:space="preserve">Dragagem de areia grossa com draga de sucção e recalque - bomba de 746 kW e cortador de 110 kW - distância de recalque de 2.900 a 3.100 m</t>
  </si>
  <si>
    <t xml:space="preserve">Dragagem de areia grossa com draga de sucção e recalque - bomba de 746 kW e cortador de 110 kW - distância de recalque de 3.100 a 3.300 m</t>
  </si>
  <si>
    <t xml:space="preserve">Dragagem de areia grossa com draga de sucção e recalque - bomba de 746 kW e cortador de 110 kW - distância de recalque de 3.300 a 3.500 m</t>
  </si>
  <si>
    <t xml:space="preserve">Dragagem de areia grossa com draga de sucção e recalque - bomba de 746 kW e cortador de 110 kW - distância de recalque de 3.500 a 3.700 m</t>
  </si>
  <si>
    <t xml:space="preserve">Dragagem de areia grossa com draga de sucção e recalque - bomba de 746 kW e cortador de 110 kW - distância de recalque de 3.700 a 3.900 m</t>
  </si>
  <si>
    <t xml:space="preserve">Dragagem de areia grossa com draga de sucção e recalque - bomba de 746 kW e cortador de 110 kW - distância de recalque de 3.900 a 4.100 m</t>
  </si>
  <si>
    <t xml:space="preserve">Dragagem de areia grossa com draga de sucção e recalque - bomba de 746 kW e cortador de 110 kW - distância de recalque de 4.100 a 4.300 m</t>
  </si>
  <si>
    <t xml:space="preserve">Dragagem de areia grossa com draga de sucção e recalque - bomba de 746 kW e cortador de 110 kW - distância de recalque de 4.300 a 4.500 m</t>
  </si>
  <si>
    <t xml:space="preserve">Dragagem de areia grossa com draga de sucção e recalque - bomba de 746 kW e cortador de 110 kW - distância de recalque de 500 a 700 m</t>
  </si>
  <si>
    <t xml:space="preserve">Dragagem de areia grossa com draga de sucção e recalque - bomba de 746 kW e cortador de 110 kW - distância de recalque de 700 a 900 m</t>
  </si>
  <si>
    <t xml:space="preserve">Dragagem de areia grossa com draga de sucção e recalque - bomba de 746 kW e cortador de 110 kW - distância de recalque de 900 a 1.100 m</t>
  </si>
  <si>
    <t xml:space="preserve">Dragagem de areia grossa com draga de sucção e recalque - bomba de 746 kW e cortador de 110 kW - distância de recalque de até 500 m</t>
  </si>
  <si>
    <t xml:space="preserve">Dragagem de areia grossa com draga hopper - capacidade da cisterna de 1.000 m³ - DMT de 1.500 a 1.800 m</t>
  </si>
  <si>
    <t xml:space="preserve">Dragagem de areia grossa com draga hopper - capacidade da cisterna de 1.000 m³ - DMT de 1.800 a 2.100 m</t>
  </si>
  <si>
    <t xml:space="preserve">Dragagem de areia grossa com draga hopper - capacidade da cisterna de 1.000 m³ - DMT de 2.100 a 2.400 m</t>
  </si>
  <si>
    <t xml:space="preserve">Dragagem de areia grossa com draga hopper - capacidade da cisterna de 1.000 m³ - DMT de 2.400 a 2.700 m</t>
  </si>
  <si>
    <t xml:space="preserve">Dragagem de areia grossa com draga hopper - capacidade da cisterna de 1.000 m³ - DMT de 2.700 a 3.000 m</t>
  </si>
  <si>
    <t xml:space="preserve">Dragagem de areia grossa com draga hopper - capacidade da cisterna de 1.000 m³ - DMT de 3.000 m</t>
  </si>
  <si>
    <t xml:space="preserve">Dragagem de areia grossa com draga hopper - capacidade da cisterna de 10.000 m³ - DMT de 1.500 a 1.800 m</t>
  </si>
  <si>
    <t xml:space="preserve">Dragagem de areia grossa com draga hopper - capacidade da cisterna de 10.000 m³ - DMT de 1.800 a 2.100 m</t>
  </si>
  <si>
    <t xml:space="preserve">Dragagem de areia grossa com draga hopper - capacidade da cisterna de 10.000 m³ - DMT de 2.100 a 2.400 m</t>
  </si>
  <si>
    <t xml:space="preserve">Dragagem de areia grossa com draga hopper - capacidade da cisterna de 10.000 m³ - DMT de 2.400 a 2.700 m</t>
  </si>
  <si>
    <t xml:space="preserve">Dragagem de areia grossa com draga hopper - capacidade da cisterna de 10.000 m³ - DMT de 2.700 a 3.000 m</t>
  </si>
  <si>
    <t xml:space="preserve">Dragagem de areia grossa com draga hopper - capacidade da cisterna de 10.000 m³ - DMT de 3.000 m</t>
  </si>
  <si>
    <t xml:space="preserve">Dragagem de areia grossa com draga hopper - capacidade da cisterna de 15.000 m³ - DMT de 1.500 a 1.800 m</t>
  </si>
  <si>
    <t xml:space="preserve">Dragagem de areia grossa com draga hopper - capacidade da cisterna de 15.000 m³ - DMT de 1.800 a 2.100 m</t>
  </si>
  <si>
    <t xml:space="preserve">Dragagem de areia grossa com draga hopper - capacidade da cisterna de 15.000 m³ - DMT de 2.100 a 2.400 m</t>
  </si>
  <si>
    <t xml:space="preserve">Dragagem de areia grossa com draga hopper - capacidade da cisterna de 15.000 m³ - DMT de 2.400 a 2.700 m</t>
  </si>
  <si>
    <t xml:space="preserve">Dragagem de areia grossa com draga hopper - capacidade da cisterna de 15.000 m³ - DMT de 2.700 a 3.000 m</t>
  </si>
  <si>
    <t xml:space="preserve">Dragagem de areia grossa com draga hopper - capacidade da cisterna de 15.000 m³ - DMT de 3.000 m</t>
  </si>
  <si>
    <t xml:space="preserve">Dragagem de areia grossa com draga hopper - capacidade da cisterna de 2.000 m³ - DMT de 1.500 a 1.800 m</t>
  </si>
  <si>
    <t xml:space="preserve">Dragagem de areia grossa com draga hopper - capacidade da cisterna de 2.000 m³ - DMT de 1.800 a 2.100 m</t>
  </si>
  <si>
    <t xml:space="preserve">Dragagem de areia grossa com draga hopper - capacidade da cisterna de 2.000 m³ - DMT de 2.100 a 2.400 m</t>
  </si>
  <si>
    <t xml:space="preserve">Dragagem de areia grossa com draga hopper - capacidade da cisterna de 2.000 m³ - DMT de 2.400 a 2.700 m</t>
  </si>
  <si>
    <t xml:space="preserve">Dragagem de areia grossa com draga hopper - capacidade da cisterna de 2.000 m³ - DMT de 2.700 a 3.000 m</t>
  </si>
  <si>
    <t xml:space="preserve">Dragagem de areia grossa com draga hopper - capacidade da cisterna de 2.000 m³ - DMT de 3.000 m</t>
  </si>
  <si>
    <t xml:space="preserve">Dragagem de areia grossa com draga hopper - capacidade da cisterna de 20.000 m³ - DMT de 1.500 a 1.800 m</t>
  </si>
  <si>
    <t xml:space="preserve">Dragagem de areia grossa com draga hopper - capacidade da cisterna de 20.000 m³ - DMT de 1.800 a 2.100 m</t>
  </si>
  <si>
    <t xml:space="preserve">Dragagem de areia grossa com draga hopper - capacidade da cisterna de 20.000 m³ - DMT de 2.100 a 2.400 m</t>
  </si>
  <si>
    <t xml:space="preserve">Dragagem de areia grossa com draga hopper - capacidade da cisterna de 20.000 m³ - DMT de 2.400 a 2.700 m</t>
  </si>
  <si>
    <t xml:space="preserve">Dragagem de areia grossa com draga hopper - capacidade da cisterna de 20.000 m³ - DMT de 2.700 a 3.000 m</t>
  </si>
  <si>
    <t xml:space="preserve">Dragagem de areia grossa com draga hopper - capacidade da cisterna de 20.000 m³ - DMT de 3.000 m</t>
  </si>
  <si>
    <t xml:space="preserve">Dragagem de areia grossa com draga hopper - capacidade da cisterna de 3.000 m³ - DMT de 1.500 a 1.800 m</t>
  </si>
  <si>
    <t xml:space="preserve">Dragagem de areia grossa com draga hopper - capacidade da cisterna de 3.000 m³ - DMT de 1.800 a 2.100 m</t>
  </si>
  <si>
    <t xml:space="preserve">Dragagem de areia grossa com draga hopper - capacidade da cisterna de 3.000 m³ - DMT de 2.100 a 2.400 m</t>
  </si>
  <si>
    <t xml:space="preserve">Dragagem de areia grossa com draga hopper - capacidade da cisterna de 3.000 m³ - DMT de 2.400 a 2.700 m</t>
  </si>
  <si>
    <t xml:space="preserve">Dragagem de areia grossa com draga hopper - capacidade da cisterna de 3.000 m³ - DMT de 2.700 a 3.000 m</t>
  </si>
  <si>
    <t xml:space="preserve">Dragagem de areia grossa com draga hopper - capacidade da cisterna de 3.000 m³ - DMT de 3.000 m</t>
  </si>
  <si>
    <t xml:space="preserve">Dragagem de areia grossa com draga hopper - capacidade da cisterna de 4.000 m³ - DMT de 1.500 a 1.800 m</t>
  </si>
  <si>
    <t xml:space="preserve">Dragagem de areia grossa com draga hopper - capacidade da cisterna de 4.000 m³ - DMT de 1.800 a 2.100 m</t>
  </si>
  <si>
    <t xml:space="preserve">Dragagem de areia grossa com draga hopper - capacidade da cisterna de 4.000 m³ - DMT de 2.100 a 2.400 m</t>
  </si>
  <si>
    <t xml:space="preserve">Dragagem de areia grossa com draga hopper - capacidade da cisterna de 4.000 m³ - DMT de 2.400 a 2.700 m</t>
  </si>
  <si>
    <t xml:space="preserve">Dragagem de areia grossa com draga hopper - capacidade da cisterna de 4.000 m³ - DMT de 2.700 a 3.000 m</t>
  </si>
  <si>
    <t xml:space="preserve">Dragagem de areia grossa com draga hopper - capacidade da cisterna de 4.000 m³ - DMT de 3.000 m</t>
  </si>
  <si>
    <t xml:space="preserve">Dragagem de areia grossa com draga hopper - capacidade da cisterna de 5.000 m³ - DMT de 1.500 a 1.800 m</t>
  </si>
  <si>
    <t xml:space="preserve">Dragagem de areia grossa com draga hopper - capacidade da cisterna de 5.000 m³ - DMT de 1.800 a 2.100 m</t>
  </si>
  <si>
    <t xml:space="preserve">Dragagem de areia grossa com draga hopper - capacidade da cisterna de 5.000 m³ - DMT de 2.100 a 2.400 m</t>
  </si>
  <si>
    <t xml:space="preserve">Dragagem de areia grossa com draga hopper - capacidade da cisterna de 5.000 m³ - DMT de 2.400 a 2.700 m</t>
  </si>
  <si>
    <t xml:space="preserve">Dragagem de areia grossa com draga hopper - capacidade da cisterna de 5.000 m³ - DMT de 2.700 a 3.000 m</t>
  </si>
  <si>
    <t xml:space="preserve">Dragagem de areia grossa com draga hopper - capacidade da cisterna de 5.000 m³ - DMT de 3.000 m</t>
  </si>
  <si>
    <t xml:space="preserve">Dragagem de areia grossa com draga hopper - capacidade da cisterna de 750 m³ - DMT de 1.500 a 1.800 m</t>
  </si>
  <si>
    <t xml:space="preserve">Dragagem de areia grossa com draga hopper - capacidade da cisterna de 750 m³ - DMT de 1.800 a 2.100 m</t>
  </si>
  <si>
    <t xml:space="preserve">Dragagem de areia grossa com draga hopper - capacidade da cisterna de 750 m³ - DMT de 2.100 a 2.400 m</t>
  </si>
  <si>
    <t xml:space="preserve">Dragagem de areia grossa com draga hopper - capacidade da cisterna de 750 m³ - DMT de 2.400 a 2.700 m</t>
  </si>
  <si>
    <t xml:space="preserve">Dragagem de areia grossa com draga hopper - capacidade da cisterna de 750 m³ - DMT de 2.700 a 3.000 m</t>
  </si>
  <si>
    <t xml:space="preserve">Dragagem de areia grossa com draga hopper - capacidade da cisterna de 750 m³ - DMT de 3.000 m</t>
  </si>
  <si>
    <t xml:space="preserve">Dragagem de areia média com draga de sucção e recalque - bomba de 1.350 kW e cortador de 170 kW - distância de recalque de 1.100 a 1.300 m</t>
  </si>
  <si>
    <t xml:space="preserve">Dragagem de areia média com draga de sucção e recalque - bomba de 1.350 kW e cortador de 170 kW - distância de recalque de 1.300 a 1.500 m</t>
  </si>
  <si>
    <t xml:space="preserve">Dragagem de areia média com draga de sucção e recalque - bomba de 1.350 kW e cortador de 170 kW - distância de recalque de 1.500 a 1.700 m</t>
  </si>
  <si>
    <t xml:space="preserve">Dragagem de areia média com draga de sucção e recalque - bomba de 1.350 kW e cortador de 170 kW - distância de recalque de 1.700 a 1.900 m</t>
  </si>
  <si>
    <t xml:space="preserve">Dragagem de areia média com draga de sucção e recalque - bomba de 1.350 kW e cortador de 170 kW - distância de recalque de 1.900 a 2.100 m</t>
  </si>
  <si>
    <t xml:space="preserve">Dragagem de areia média com draga de sucção e recalque - bomba de 1.350 kW e cortador de 170 kW - distância de recalque de 2.100 a 2.300 m</t>
  </si>
  <si>
    <t xml:space="preserve">Dragagem de areia média com draga de sucção e recalque - bomba de 1.350 kW e cortador de 170 kW - distância de recalque de 2.300 a 2.500 m</t>
  </si>
  <si>
    <t xml:space="preserve">Dragagem de areia média com draga de sucção e recalque - bomba de 1.350 kW e cortador de 170 kW - distância de recalque de 2.500 a 2.700 m</t>
  </si>
  <si>
    <t xml:space="preserve">Dragagem de areia média com draga de sucção e recalque - bomba de 1.350 kW e cortador de 170 kW - distância de recalque de 2.700 a 2.900 m</t>
  </si>
  <si>
    <t xml:space="preserve">Dragagem de areia média com draga de sucção e recalque - bomba de 1.350 kW e cortador de 170 kW - distância de recalque de 2.900 a 3.100 m</t>
  </si>
  <si>
    <t xml:space="preserve">Dragagem de areia média com draga de sucção e recalque - bomba de 1.350 kW e cortador de 170 kW - distância de recalque de 3.100 a 3.300 m</t>
  </si>
  <si>
    <t xml:space="preserve">Dragagem de areia média com draga de sucção e recalque - bomba de 1.350 kW e cortador de 170 kW - distância de recalque de 3.300 a 3.500 m</t>
  </si>
  <si>
    <t xml:space="preserve">Dragagem de areia média com draga de sucção e recalque - bomba de 1.350 kW e cortador de 170 kW - distância de recalque de 3.500 a 3.700 m</t>
  </si>
  <si>
    <t xml:space="preserve">Dragagem de areia média com draga de sucção e recalque - bomba de 1.350 kW e cortador de 170 kW - distância de recalque de 3.700 a 3.900 m</t>
  </si>
  <si>
    <t xml:space="preserve">Dragagem de areia média com draga de sucção e recalque - bomba de 1.350 kW e cortador de 170 kW - distância de recalque de 3.900 a 4.100 m</t>
  </si>
  <si>
    <t xml:space="preserve">Dragagem de areia média com draga de sucção e recalque - bomba de 1.350 kW e cortador de 170 kW - distância de recalque de 4.100 a 4.300 m</t>
  </si>
  <si>
    <t xml:space="preserve">Dragagem de areia média com draga de sucção e recalque - bomba de 1.350 kW e cortador de 170 kW - distância de recalque de 4.300 a 4.500 m</t>
  </si>
  <si>
    <t xml:space="preserve">Dragagem de areia média com draga de sucção e recalque - bomba de 1.350 kW e cortador de 170 kW - distância de recalque de 4.500 a 4.700 m</t>
  </si>
  <si>
    <t xml:space="preserve">Dragagem de areia média com draga de sucção e recalque - bomba de 1.350 kW e cortador de 170 kW - distância de recalque de 4.700 a 4.900 m</t>
  </si>
  <si>
    <t xml:space="preserve">Dragagem de areia média com draga de sucção e recalque - bomba de 1.350 kW e cortador de 170 kW - distância de recalque de 4.900 a 5.100 m</t>
  </si>
  <si>
    <t xml:space="preserve">Dragagem de areia média com draga de sucção e recalque - bomba de 1.350 kW e cortador de 170 kW - distância de recalque de 5.100 a 5.300 m</t>
  </si>
  <si>
    <t xml:space="preserve">Dragagem de areia média com draga de sucção e recalque - bomba de 1.350 kW e cortador de 170 kW - distância de recalque de 5.300 a 5.500 m</t>
  </si>
  <si>
    <t xml:space="preserve">Dragagem de areia média com draga de sucção e recalque - bomba de 1.350 kW e cortador de 170 kW - distância de recalque de 5.500 a 5.700 m</t>
  </si>
  <si>
    <t xml:space="preserve">Dragagem de areia média com draga de sucção e recalque - bomba de 1.350 kW e cortador de 170 kW - distância de recalque de 5.700 a 5.900 m</t>
  </si>
  <si>
    <t xml:space="preserve">Dragagem de areia média com draga de sucção e recalque - bomba de 1.350 kW e cortador de 170 kW - distância de recalque de 5.900 a 6.100 m</t>
  </si>
  <si>
    <t xml:space="preserve">Dragagem de areia média com draga de sucção e recalque - bomba de 1.350 kW e cortador de 170 kW - distância de recalque de 500 a 700 m</t>
  </si>
  <si>
    <t xml:space="preserve">Dragagem de areia média com draga de sucção e recalque - bomba de 1.350 kW e cortador de 170 kW - distância de recalque de 6.100 a 6.300 m</t>
  </si>
  <si>
    <t xml:space="preserve">Dragagem de areia média com draga de sucção e recalque - bomba de 1.350 kW e cortador de 170 kW - distância de recalque de 6.300 a 6.500 m</t>
  </si>
  <si>
    <t xml:space="preserve">Dragagem de areia média com draga de sucção e recalque - bomba de 1.350 kW e cortador de 170 kW - distância de recalque de 6.500 a 6.700 m</t>
  </si>
  <si>
    <t xml:space="preserve">Dragagem de areia média com draga de sucção e recalque - bomba de 1.350 kW e cortador de 170 kW - distância de recalque de 6.700 a 6.900 m</t>
  </si>
  <si>
    <t xml:space="preserve">Dragagem de areia média com draga de sucção e recalque - bomba de 1.350 kW e cortador de 170 kW - distância de recalque de 6.900 a 7.100 m</t>
  </si>
  <si>
    <t xml:space="preserve">Dragagem de areia média com draga de sucção e recalque - bomba de 1.350 kW e cortador de 170 kW - distância de recalque de 7.100 a 7.300 m</t>
  </si>
  <si>
    <t xml:space="preserve">Dragagem de areia média com draga de sucção e recalque - bomba de 1.350 kW e cortador de 170 kW - distância de recalque de 7.300 a 7.500 m</t>
  </si>
  <si>
    <t xml:space="preserve">Dragagem de areia média com draga de sucção e recalque - bomba de 1.350 kW e cortador de 170 kW - distância de recalque de 7.500 a 7.700 m</t>
  </si>
  <si>
    <t xml:space="preserve">Dragagem de areia média com draga de sucção e recalque - bomba de 1.350 kW e cortador de 170 kW - distância de recalque de 7.700 a 7.900 m</t>
  </si>
  <si>
    <t xml:space="preserve">Dragagem de areia média com draga de sucção e recalque - bomba de 1.350 kW e cortador de 170 kW - distância de recalque de 700 a 900 m</t>
  </si>
  <si>
    <t xml:space="preserve">Dragagem de areia média com draga de sucção e recalque - bomba de 1.350 kW e cortador de 170 kW - distância de recalque de 900 a 1.100 m</t>
  </si>
  <si>
    <t xml:space="preserve">Dragagem de areia média com draga de sucção e recalque - bomba de 1.350 kW e cortador de 170 kW - distância de recalque de até 500 m</t>
  </si>
  <si>
    <t xml:space="preserve">Dragagem de areia média com draga de sucção e recalque - bomba de 294 kW e cortador de 30 kW - distância de recalque de 1.100 a 1.300 m</t>
  </si>
  <si>
    <t xml:space="preserve">Dragagem de areia média com draga de sucção e recalque - bomba de 294 kW e cortador de 30 kW - distância de recalque de 1.300 a 1.500 m</t>
  </si>
  <si>
    <t xml:space="preserve">Dragagem de areia média com draga de sucção e recalque - bomba de 294 kW e cortador de 30 kW - distância de recalque de 1.500 a 1.700 m</t>
  </si>
  <si>
    <t xml:space="preserve">Dragagem de areia média com draga de sucção e recalque - bomba de 294 kW e cortador de 30 kW - distância de recalque de 1.700 a 1.900 m</t>
  </si>
  <si>
    <t xml:space="preserve">Dragagem de areia média com draga de sucção e recalque - bomba de 294 kW e cortador de 30 kW - distância de recalque de 1.900 a 2.100 m</t>
  </si>
  <si>
    <t xml:space="preserve">Dragagem de areia média com draga de sucção e recalque - bomba de 294 kW e cortador de 30 kW - distância de recalque de 2.100 a 2.300 m</t>
  </si>
  <si>
    <t xml:space="preserve">Dragagem de areia média com draga de sucção e recalque - bomba de 294 kW e cortador de 30 kW - distância de recalque de 2.300 a 2.500 m</t>
  </si>
  <si>
    <t xml:space="preserve">Dragagem de areia média com draga de sucção e recalque - bomba de 294 kW e cortador de 30 kW - distância de recalque de 2.500 a 2.700 m</t>
  </si>
  <si>
    <t xml:space="preserve">Dragagem de areia média com draga de sucção e recalque - bomba de 294 kW e cortador de 30 kW - distância de recalque de 2.700 a 2.900 m</t>
  </si>
  <si>
    <t xml:space="preserve">Dragagem de areia média com draga de sucção e recalque - bomba de 294 kW e cortador de 30 kW - distância de recalque de 2.900 a 3.100 m</t>
  </si>
  <si>
    <t xml:space="preserve">Dragagem de areia média com draga de sucção e recalque - bomba de 294 kW e cortador de 30 kW - distância de recalque de 3.100 a 3.300 m</t>
  </si>
  <si>
    <t xml:space="preserve">Dragagem de areia média com draga de sucção e recalque - bomba de 294 kW e cortador de 30 kW - distância de recalque de 3.300 a 3.500 m</t>
  </si>
  <si>
    <t xml:space="preserve">Dragagem de areia média com draga de sucção e recalque - bomba de 294 kW e cortador de 30 kW - distância de recalque de 500 a 700 m</t>
  </si>
  <si>
    <t xml:space="preserve">Dragagem de areia média com draga de sucção e recalque - bomba de 294 kW e cortador de 30 kW - distância de recalque de 700 a 900 m</t>
  </si>
  <si>
    <t xml:space="preserve">Dragagem de areia média com draga de sucção e recalque - bomba de 294 kW e cortador de 30 kW - distância de recalque de 900 a 1.100 m</t>
  </si>
  <si>
    <t xml:space="preserve">Dragagem de areia média com draga de sucção e recalque - bomba de 294 kW e cortador de 30 kW - distância de recalque de até 500 m</t>
  </si>
  <si>
    <t xml:space="preserve">Dragagem de areia média com draga de sucção e recalque - bomba de 483 kW e cortador de 55 kW - distância de recalque de 1.100 a 1.300 m</t>
  </si>
  <si>
    <t xml:space="preserve">Dragagem de areia média com draga de sucção e recalque - bomba de 483 kW e cortador de 55 kW - distância de recalque de 1.300 a 1.500 m</t>
  </si>
  <si>
    <t xml:space="preserve">Dragagem de areia média com draga de sucção e recalque - bomba de 483 kW e cortador de 55 kW - distância de recalque de 1.500 a 1.700 m</t>
  </si>
  <si>
    <t xml:space="preserve">Dragagem de areia média com draga de sucção e recalque - bomba de 483 kW e cortador de 55 kW - distância de recalque de 1.700 a 1.900 m</t>
  </si>
  <si>
    <t xml:space="preserve">Dragagem de areia média com draga de sucção e recalque - bomba de 483 kW e cortador de 55 kW - distância de recalque de 1.900 a 2.100 m</t>
  </si>
  <si>
    <t xml:space="preserve">Dragagem de areia média com draga de sucção e recalque - bomba de 483 kW e cortador de 55 kW - distância de recalque de 2.100 a 2.300 m</t>
  </si>
  <si>
    <t xml:space="preserve">Dragagem de areia média com draga de sucção e recalque - bomba de 483 kW e cortador de 55 kW - distância de recalque de 2.300 a 2.500 m</t>
  </si>
  <si>
    <t xml:space="preserve">Dragagem de areia média com draga de sucção e recalque - bomba de 483 kW e cortador de 55 kW - distância de recalque de 2.500 a 2.700 m</t>
  </si>
  <si>
    <t xml:space="preserve">Dragagem de areia média com draga de sucção e recalque - bomba de 483 kW e cortador de 55 kW - distância de recalque de 2.700 a 2.900 m</t>
  </si>
  <si>
    <t xml:space="preserve">Dragagem de areia média com draga de sucção e recalque - bomba de 483 kW e cortador de 55 kW - distância de recalque de 2.900 a 3.100 m</t>
  </si>
  <si>
    <t xml:space="preserve">Dragagem de areia média com draga de sucção e recalque - bomba de 483 kW e cortador de 55 kW - distância de recalque de 3.100 a 3.300 m</t>
  </si>
  <si>
    <t xml:space="preserve">Dragagem de areia média com draga de sucção e recalque - bomba de 483 kW e cortador de 55 kW - distância de recalque de 3.300 a 3.500 m</t>
  </si>
  <si>
    <t xml:space="preserve">Dragagem de areia média com draga de sucção e recalque - bomba de 483 kW e cortador de 55 kW - distância de recalque de 3.500 a 3.700 m</t>
  </si>
  <si>
    <t xml:space="preserve">Dragagem de areia média com draga de sucção e recalque - bomba de 483 kW e cortador de 55 kW - distância de recalque de 3.700 a 3.900 m</t>
  </si>
  <si>
    <t xml:space="preserve">Dragagem de areia média com draga de sucção e recalque - bomba de 483 kW e cortador de 55 kW - distância de recalque de 3.900 a 4.100 m</t>
  </si>
  <si>
    <t xml:space="preserve">Dragagem de areia média com draga de sucção e recalque - bomba de 483 kW e cortador de 55 kW - distância de recalque de 4.100 a 4.300 m</t>
  </si>
  <si>
    <t xml:space="preserve">Dragagem de areia média com draga de sucção e recalque - bomba de 483 kW e cortador de 55 kW - distância de recalque de 4.300 a 4.500 m</t>
  </si>
  <si>
    <t xml:space="preserve">Dragagem de areia média com draga de sucção e recalque - bomba de 483 kW e cortador de 55 kW - distância de recalque de 4.500 a 4.700 m</t>
  </si>
  <si>
    <t xml:space="preserve">Dragagem de areia média com draga de sucção e recalque - bomba de 483 kW e cortador de 55 kW - distância de recalque de 4.700 a 4.900 m</t>
  </si>
  <si>
    <t xml:space="preserve">Dragagem de areia média com draga de sucção e recalque - bomba de 483 kW e cortador de 55 kW - distância de recalque de 4.900 a 5.100 m</t>
  </si>
  <si>
    <t xml:space="preserve">Dragagem de areia média com draga de sucção e recalque - bomba de 483 kW e cortador de 55 kW - distância de recalque de 500 a 700 m</t>
  </si>
  <si>
    <t xml:space="preserve">Dragagem de areia média com draga de sucção e recalque - bomba de 483 kW e cortador de 55 kW - distância de recalque de 700 a 900 m</t>
  </si>
  <si>
    <t xml:space="preserve">Dragagem de areia média com draga de sucção e recalque - bomba de 483 kW e cortador de 55 kW - distância de recalque de 900 a 1.100 m</t>
  </si>
  <si>
    <t xml:space="preserve">Dragagem de areia média com draga de sucção e recalque - bomba de 483 kW e cortador de 55 kW - distância de recalque de até 500 m</t>
  </si>
  <si>
    <t xml:space="preserve">Dragagem de areia média com draga de sucção e recalque - bomba de 746 kW e cortador de 110 kW - distância de recalque de 1.100 a 1.300 m</t>
  </si>
  <si>
    <t xml:space="preserve">Dragagem de areia média com draga de sucção e recalque - bomba de 746 kW e cortador de 110 kW - distância de recalque de 1.300 a 1.500 m</t>
  </si>
  <si>
    <t xml:space="preserve">Dragagem de areia média com draga de sucção e recalque - bomba de 746 kW e cortador de 110 kW - distância de recalque de 1.500 a 1.700 m</t>
  </si>
  <si>
    <t xml:space="preserve">Dragagem de areia média com draga de sucção e recalque - bomba de 746 kW e cortador de 110 kW - distância de recalque de 1.700 a 1.900 m</t>
  </si>
  <si>
    <t xml:space="preserve">Dragagem de areia média com draga de sucção e recalque - bomba de 746 kW e cortador de 110 kW - distância de recalque de 1.900 a 2.100 m</t>
  </si>
  <si>
    <t xml:space="preserve">Dragagem de areia média com draga de sucção e recalque - bomba de 746 kW e cortador de 110 kW - distância de recalque de 2.100 a 2.300 m</t>
  </si>
  <si>
    <t xml:space="preserve">Dragagem de areia média com draga de sucção e recalque - bomba de 746 kW e cortador de 110 kW - distância de recalque de 2.300 a 2.500 m</t>
  </si>
  <si>
    <t xml:space="preserve">Dragagem de areia média com draga de sucção e recalque - bomba de 746 kW e cortador de 110 kW - distância de recalque de 2.500 a 2.700 m</t>
  </si>
  <si>
    <t xml:space="preserve">Dragagem de areia média com draga de sucção e recalque - bomba de 746 kW e cortador de 110 kW - distância de recalque de 2.700 a 2.900 m</t>
  </si>
  <si>
    <t xml:space="preserve">Dragagem de areia média com draga de sucção e recalque - bomba de 746 kW e cortador de 110 kW - distância de recalque de 2.900 a 3.100 m</t>
  </si>
  <si>
    <t xml:space="preserve">Dragagem de areia média com draga de sucção e recalque - bomba de 746 kW e cortador de 110 kW - distância de recalque de 3.100 a 3.300 m</t>
  </si>
  <si>
    <t xml:space="preserve">Dragagem de areia média com draga de sucção e recalque - bomba de 746 kW e cortador de 110 kW - distância de recalque de 3.300 a 3.500 m</t>
  </si>
  <si>
    <t xml:space="preserve">Dragagem de areia média com draga de sucção e recalque - bomba de 746 kW e cortador de 110 kW - distância de recalque de 3.500 a 3.700 m</t>
  </si>
  <si>
    <t xml:space="preserve">Dragagem de areia média com draga de sucção e recalque - bomba de 746 kW e cortador de 110 kW - distância de recalque de 3.700 a 3.900 m</t>
  </si>
  <si>
    <t xml:space="preserve">Dragagem de areia média com draga de sucção e recalque - bomba de 746 kW e cortador de 110 kW - distância de recalque de 3.900 a 4.100 m</t>
  </si>
  <si>
    <t xml:space="preserve">Dragagem de areia média com draga de sucção e recalque - bomba de 746 kW e cortador de 110 kW - distância de recalque de 4.100 a 4.300 m</t>
  </si>
  <si>
    <t xml:space="preserve">Dragagem de areia média com draga de sucção e recalque - bomba de 746 kW e cortador de 110 kW - distância de recalque de 4.300 a 4.500 m</t>
  </si>
  <si>
    <t xml:space="preserve">Dragagem de areia média com draga de sucção e recalque - bomba de 746 kW e cortador de 110 kW - distância de recalque de 4.500 a 4.700 m</t>
  </si>
  <si>
    <t xml:space="preserve">Dragagem de areia média com draga de sucção e recalque - bomba de 746 kW e cortador de 110 kW - distância de recalque de 4.700 a 4.900 m</t>
  </si>
  <si>
    <t xml:space="preserve">Dragagem de areia média com draga de sucção e recalque - bomba de 746 kW e cortador de 110 kW - distância de recalque de 4.900 a 5.100 m</t>
  </si>
  <si>
    <t xml:space="preserve">Dragagem de areia média com draga de sucção e recalque - bomba de 746 kW e cortador de 110 kW - distância de recalque de 5.100 a 5.300 m</t>
  </si>
  <si>
    <t xml:space="preserve">Dragagem de areia média com draga de sucção e recalque - bomba de 746 kW e cortador de 110 kW - distância de recalque de 5.300 a 5.500 m</t>
  </si>
  <si>
    <t xml:space="preserve">Dragagem de areia média com draga de sucção e recalque - bomba de 746 kW e cortador de 110 kW - distância de recalque de 5.500 a 5.700 m</t>
  </si>
  <si>
    <t xml:space="preserve">Dragagem de areia média com draga de sucção e recalque - bomba de 746 kW e cortador de 110 kW - distância de recalque de 5.700 a 5.900 m</t>
  </si>
  <si>
    <t xml:space="preserve">Dragagem de areia média com draga de sucção e recalque - bomba de 746 kW e cortador de 110 kW - distância de recalque de 5.900 a 6.100 m</t>
  </si>
  <si>
    <t xml:space="preserve">Dragagem de areia média com draga de sucção e recalque - bomba de 746 kW e cortador de 110 kW - distância de recalque de 500 a 700 m</t>
  </si>
  <si>
    <t xml:space="preserve">Dragagem de areia média com draga de sucção e recalque - bomba de 746 kW e cortador de 110 kW - distância de recalque de 700 a 900 m</t>
  </si>
  <si>
    <t xml:space="preserve">Dragagem de areia média com draga de sucção e recalque - bomba de 746 kW e cortador de 110 kW - distância de recalque de 900 a 1.100 m</t>
  </si>
  <si>
    <t xml:space="preserve">Dragagem de areia média com draga de sucção e recalque - bomba de 746 kW e cortador de 110 kW - distância de recalque de até 500 m</t>
  </si>
  <si>
    <t xml:space="preserve">Dragagem de areia média com draga hopper - capacidade da cisterna de 1.000 m³ - DMT de 1.500 a 1.800 m</t>
  </si>
  <si>
    <t xml:space="preserve">Dragagem de areia média com draga hopper - capacidade da cisterna de 1.000 m³ - DMT de 1.800 a 2.100 m</t>
  </si>
  <si>
    <t xml:space="preserve">Dragagem de areia média com draga hopper - capacidade da cisterna de 1.000 m³ - DMT de 2.100 a 2.400 m</t>
  </si>
  <si>
    <t xml:space="preserve">Dragagem de areia média com draga hopper - capacidade da cisterna de 1.000 m³ - DMT de 2.400 a 2.700 m</t>
  </si>
  <si>
    <t xml:space="preserve">Dragagem de areia média com draga hopper - capacidade da cisterna de 1.000 m³ - DMT de 2.700 a 3.000 m</t>
  </si>
  <si>
    <t xml:space="preserve">Dragagem de areia média com draga hopper - capacidade da cisterna de 1.000 m³ - DMT de 3.000 m</t>
  </si>
  <si>
    <t xml:space="preserve">Dragagem de areia média com draga hopper - capacidade da cisterna de 10.000 m³ - DMT de 1.500 a 1.800 m</t>
  </si>
  <si>
    <t xml:space="preserve">Dragagem de areia média com draga hopper - capacidade da cisterna de 10.000 m³ - DMT de 1.800 a 2.100 m</t>
  </si>
  <si>
    <t xml:space="preserve">Dragagem de areia média com draga hopper - capacidade da cisterna de 10.000 m³ - DMT de 2.100 a 2.400 m</t>
  </si>
  <si>
    <t xml:space="preserve">Dragagem de areia média com draga hopper - capacidade da cisterna de 10.000 m³ - DMT de 2.400 a 2.700 m</t>
  </si>
  <si>
    <t xml:space="preserve">Dragagem de areia média com draga hopper - capacidade da cisterna de 10.000 m³ - DMT de 2.700 a 3.000 m</t>
  </si>
  <si>
    <t xml:space="preserve">Dragagem de areia média com draga hopper - capacidade da cisterna de 10.000 m³ - DMT de 3.000 m</t>
  </si>
  <si>
    <t xml:space="preserve">Dragagem de areia média com draga hopper - capacidade da cisterna de 15.000 m³ - DMT de 1.500 a 1.800 m</t>
  </si>
  <si>
    <t xml:space="preserve">Dragagem de areia média com draga hopper - capacidade da cisterna de 15.000 m³ - DMT de 1.800 a 2.100 m</t>
  </si>
  <si>
    <t xml:space="preserve">Dragagem de areia média com draga hopper - capacidade da cisterna de 15.000 m³ - DMT de 2.100 a 2.400 m</t>
  </si>
  <si>
    <t xml:space="preserve">Dragagem de areia média com draga hopper - capacidade da cisterna de 15.000 m³ - DMT de 2.400 a 2.700 m</t>
  </si>
  <si>
    <t xml:space="preserve">Dragagem de areia média com draga hopper - capacidade da cisterna de 15.000 m³ - DMT de 2.700 a 3.000 m</t>
  </si>
  <si>
    <t xml:space="preserve">Dragagem de areia média com draga hopper - capacidade da cisterna de 15.000 m³ - DMT de 3.000 m</t>
  </si>
  <si>
    <t xml:space="preserve">Dragagem de areia média com draga hopper - capacidade da cisterna de 2.000 m³ - DMT de 1.500 a 1.800 m</t>
  </si>
  <si>
    <t xml:space="preserve">Dragagem de areia média com draga hopper - capacidade da cisterna de 2.000 m³ - DMT de 1.800 a 2.100 m</t>
  </si>
  <si>
    <t xml:space="preserve">Dragagem de areia média com draga hopper - capacidade da cisterna de 2.000 m³ - DMT de 2.100 a 2.400 m</t>
  </si>
  <si>
    <t xml:space="preserve">Dragagem de areia média com draga hopper - capacidade da cisterna de 2.000 m³ - DMT de 2.400 a 2.700 m</t>
  </si>
  <si>
    <t xml:space="preserve">Dragagem de areia média com draga hopper - capacidade da cisterna de 2.000 m³ - DMT de 2.700 a 3.000 m</t>
  </si>
  <si>
    <t xml:space="preserve">Dragagem de areia média com draga hopper - capacidade da cisterna de 2.000 m³ - DMT de 3.000 m</t>
  </si>
  <si>
    <t xml:space="preserve">Dragagem de areia média com draga hopper - capacidade da cisterna de 20.000 m³ - DMT de 1.500 a 1.800 m</t>
  </si>
  <si>
    <t xml:space="preserve">Dragagem de areia média com draga hopper - capacidade da cisterna de 20.000 m³ - DMT de 1.800 a 2.100 m</t>
  </si>
  <si>
    <t xml:space="preserve">Dragagem de areia média com draga hopper - capacidade da cisterna de 20.000 m³ - DMT de 2.100 a 2.400 m</t>
  </si>
  <si>
    <t xml:space="preserve">Dragagem de areia média com draga hopper - capacidade da cisterna de 20.000 m³ - DMT de 2.400 a 2.700 m</t>
  </si>
  <si>
    <t xml:space="preserve">Dragagem de areia média com draga hopper - capacidade da cisterna de 20.000 m³ - DMT de 2.700 a 3.000 m</t>
  </si>
  <si>
    <t xml:space="preserve">Dragagem de areia média com draga hopper - capacidade da cisterna de 20.000 m³ - DMT de 3.000 m</t>
  </si>
  <si>
    <t xml:space="preserve">Dragagem de areia média com draga hopper - capacidade da cisterna de 3.000 m³ - DMT de 1.500 a 1.800 m</t>
  </si>
  <si>
    <t xml:space="preserve">Dragagem de areia média com draga hopper - capacidade da cisterna de 3.000 m³ - DMT de 1.800 a 2.100 m</t>
  </si>
  <si>
    <t xml:space="preserve">Dragagem de areia média com draga hopper - capacidade da cisterna de 3.000 m³ - DMT de 2.100 a 2.400 m</t>
  </si>
  <si>
    <t xml:space="preserve">Dragagem de areia média com draga hopper - capacidade da cisterna de 3.000 m³ - DMT de 2.400 a 2.700 m</t>
  </si>
  <si>
    <t xml:space="preserve">Dragagem de areia média com draga hopper - capacidade da cisterna de 3.000 m³ - DMT de 2.700 a 3.000 m</t>
  </si>
  <si>
    <t xml:space="preserve">Dragagem de areia média com draga hopper - capacidade da cisterna de 3.000 m³ - DMT de 3.000 m</t>
  </si>
  <si>
    <t xml:space="preserve">Dragagem de areia média com draga hopper - capacidade da cisterna de 4.000 m³ - DMT de 1.500 a 1.800 m</t>
  </si>
  <si>
    <t xml:space="preserve">Dragagem de areia média com draga hopper - capacidade da cisterna de 4.000 m³ - DMT de 1.800 a 2.100 m</t>
  </si>
  <si>
    <t xml:space="preserve">Dragagem de areia média com draga hopper - capacidade da cisterna de 4.000 m³ - DMT de 2.100 a 2.400 m</t>
  </si>
  <si>
    <t xml:space="preserve">Dragagem de areia média com draga hopper - capacidade da cisterna de 4.000 m³ - DMT de 2.400 a 2.700 m</t>
  </si>
  <si>
    <t xml:space="preserve">Dragagem de areia média com draga hopper - capacidade da cisterna de 4.000 m³ - DMT de 2.700 a 3.000 m</t>
  </si>
  <si>
    <t xml:space="preserve">Dragagem de areia média com draga hopper - capacidade da cisterna de 4.000 m³ - DMT de 3.000 m</t>
  </si>
  <si>
    <t xml:space="preserve">Dragagem de areia média com draga hopper - capacidade da cisterna de 5.000 m³ - DMT de 1.500 a 1.800 m</t>
  </si>
  <si>
    <t xml:space="preserve">Dragagem de areia média com draga hopper - capacidade da cisterna de 5.000 m³ - DMT de 1.800 a 2.100 m</t>
  </si>
  <si>
    <t xml:space="preserve">Dragagem de areia média com draga hopper - capacidade da cisterna de 5.000 m³ - DMT de 2.100 a 2.400 m</t>
  </si>
  <si>
    <t xml:space="preserve">Dragagem de areia média com draga hopper - capacidade da cisterna de 5.000 m³ - DMT de 2.400 a 2.700 m</t>
  </si>
  <si>
    <t xml:space="preserve">Dragagem de areia média com draga hopper - capacidade da cisterna de 5.000 m³ - DMT de 2.700 a 3.000 m</t>
  </si>
  <si>
    <t xml:space="preserve">Dragagem de areia média com draga hopper - capacidade da cisterna de 5.000 m³ - DMT de 3.000 m</t>
  </si>
  <si>
    <t xml:space="preserve">Dragagem de areia média com draga hopper - capacidade da cisterna de 750 m³ - DMT de 1.500 a 1.800 m</t>
  </si>
  <si>
    <t xml:space="preserve">Dragagem de areia média com draga hopper - capacidade da cisterna de 750 m³ - DMT de 1.800 a 2.100 m</t>
  </si>
  <si>
    <t xml:space="preserve">Dragagem de areia média com draga hopper - capacidade da cisterna de 750 m³ - DMT de 2.100 a 2.400 m</t>
  </si>
  <si>
    <t xml:space="preserve">Dragagem de areia média com draga hopper - capacidade da cisterna de 750 m³ - DMT de 2.400 a 2.700 m</t>
  </si>
  <si>
    <t xml:space="preserve">Dragagem de areia média com draga hopper - capacidade da cisterna de 750 m³ - DMT de 2.700 a 3.000 m</t>
  </si>
  <si>
    <t xml:space="preserve">Dragagem de areia média com draga hopper - capacidade da cisterna de 750 m³ - DMT de 3.000 m</t>
  </si>
  <si>
    <t xml:space="preserve">Dragagem de cascalho com draga de sucção e recalque - bomba de 1.350 kW e cortador de 170 kW - distância de recalque de 1.100 a 1.300 m</t>
  </si>
  <si>
    <t xml:space="preserve">Dragagem de cascalho com draga de sucção e recalque - bomba de 1.350 kW e cortador de 170 kW - distância de recalque de 1.300 a 1.500 m</t>
  </si>
  <si>
    <t xml:space="preserve">Dragagem de cascalho com draga de sucção e recalque - bomba de 1.350 kW e cortador de 170 kW - distância de recalque de 1.500 a 1.700 m</t>
  </si>
  <si>
    <t xml:space="preserve">Dragagem de cascalho com draga de sucção e recalque - bomba de 1.350 kW e cortador de 170 kW - distância de recalque de 1.700 a 1.900 m</t>
  </si>
  <si>
    <t xml:space="preserve">Dragagem de cascalho com draga de sucção e recalque - bomba de 1.350 kW e cortador de 170 kW - distância de recalque de 1.900 a 2.100 m</t>
  </si>
  <si>
    <t xml:space="preserve">Dragagem de cascalho com draga de sucção e recalque - bomba de 1.350 kW e cortador de 170 kW - distância de recalque de 2.100 a 2.300 m</t>
  </si>
  <si>
    <t xml:space="preserve">Dragagem de cascalho com draga de sucção e recalque - bomba de 1.350 kW e cortador de 170 kW - distância de recalque de 500 a 700 m</t>
  </si>
  <si>
    <t xml:space="preserve">Dragagem de cascalho com draga de sucção e recalque - bomba de 1.350 kW e cortador de 170 kW - distância de recalque de 700 a 900 m</t>
  </si>
  <si>
    <t xml:space="preserve">Dragagem de cascalho com draga de sucção e recalque - bomba de 1.350 kW e cortador de 170 kW - distância de recalque de 900 a 1.100 m</t>
  </si>
  <si>
    <t xml:space="preserve">Dragagem de cascalho com draga de sucção e recalque - bomba de 1.350 kW e cortador de 170 kW - distância de recalque de até 500 m</t>
  </si>
  <si>
    <t xml:space="preserve">Dragagem de cascalho com draga de sucção e recalque - bomba de 294 kW e cortador de 30 kW - distância de recalque de 1.100 a 1.300 m</t>
  </si>
  <si>
    <t xml:space="preserve">Dragagem de cascalho com draga de sucção e recalque - bomba de 294 kW e cortador de 30 kW - distância de recalque de 1.300 a 1.500 m</t>
  </si>
  <si>
    <t xml:space="preserve">Dragagem de cascalho com draga de sucção e recalque - bomba de 294 kW e cortador de 30 kW - distância de recalque de 500 a 700 m</t>
  </si>
  <si>
    <t xml:space="preserve">Dragagem de cascalho com draga de sucção e recalque - bomba de 294 kW e cortador de 30 kW - distância de recalque de 700 a 900 m</t>
  </si>
  <si>
    <t xml:space="preserve">Dragagem de cascalho com draga de sucção e recalque - bomba de 294 kW e cortador de 30 kW - distância de recalque de 900 a 1.100 m</t>
  </si>
  <si>
    <t xml:space="preserve">Dragagem de cascalho com draga de sucção e recalque - bomba de 294 kW e cortador de 30 kW - distância de recalque de até 500 m</t>
  </si>
  <si>
    <t xml:space="preserve">Dragagem de cascalho com draga de sucção e recalque - bomba de 483 kW e cortador de 55 kW - distância de recalque até 500 m</t>
  </si>
  <si>
    <t xml:space="preserve">Dragagem de cascalho com draga de sucção e recalque - bomba de 483 kW e cortador de 55 kW - distância de recalque de 1.100 a 1.300 m</t>
  </si>
  <si>
    <t xml:space="preserve">Dragagem de cascalho com draga de sucção e recalque - bomba de 483 kW e cortador de 55 kW - distância de recalque de 1.300 a 1.500 m</t>
  </si>
  <si>
    <t xml:space="preserve">Dragagem de cascalho com draga de sucção e recalque - bomba de 483 kW e cortador de 55 kW - distância de recalque de 500 a 700 m</t>
  </si>
  <si>
    <t xml:space="preserve">Dragagem de cascalho com draga de sucção e recalque - bomba de 483 kW e cortador de 55 kW - distância de recalque de 700 a 900 m</t>
  </si>
  <si>
    <t xml:space="preserve">Dragagem de cascalho com draga de sucção e recalque - bomba de 483 kW e cortador de 55 kW - distância de recalque de 900 a 1.100 m</t>
  </si>
  <si>
    <t xml:space="preserve">Dragagem de cascalho com draga de sucção e recalque - bomba de 746 kW e cortador de 110 kW - distância de recalque de 1.100 a 1.300 m</t>
  </si>
  <si>
    <t xml:space="preserve">Dragagem de cascalho com draga de sucção e recalque - bomba de 746 kW e cortador de 110 kW - distância de recalque de 1.300 a 1.500 m</t>
  </si>
  <si>
    <t xml:space="preserve">Dragagem de cascalho com draga de sucção e recalque - bomba de 746 kW e cortador de 110 kW - distância de recalque de 1.500 a 1.700 m</t>
  </si>
  <si>
    <t xml:space="preserve">Dragagem de cascalho com draga de sucção e recalque - bomba de 746 kW e cortador de 110 kW - distância de recalque de 1.700 a 1.900 m</t>
  </si>
  <si>
    <t xml:space="preserve">Dragagem de cascalho com draga de sucção e recalque - bomba de 746 kW e cortador de 110 kW - distância de recalque de 500 a 700 m</t>
  </si>
  <si>
    <t xml:space="preserve">Dragagem de cascalho com draga de sucção e recalque - bomba de 746 kW e cortador de 110 kW - distância de recalque de 700 a 900 m</t>
  </si>
  <si>
    <t xml:space="preserve">Dragagem de cascalho com draga de sucção e recalque - bomba de 746 kW e cortador de 110 kW - distância de recalque de 900 a 1.100 m</t>
  </si>
  <si>
    <t xml:space="preserve">Dragagem de cascalho com draga de sucção e recalque - bomba de 746 kW e cortador de 110 kW - distância de recalque de até 500 m</t>
  </si>
  <si>
    <t xml:space="preserve">Dragagem de cascalho com draga hopper - capacidade da cisterna de 1.000 m³ - DMT de 1.500 a 1.800 m</t>
  </si>
  <si>
    <t xml:space="preserve">Dragagem de cascalho com draga hopper - capacidade da cisterna de 1.000 m³ - DMT de 1.800 a 2.100 m</t>
  </si>
  <si>
    <t xml:space="preserve">Dragagem de cascalho com draga hopper - capacidade da cisterna de 1.000 m³ - DMT de 2.100 a 2.400 m</t>
  </si>
  <si>
    <t xml:space="preserve">Dragagem de cascalho com draga hopper - capacidade da cisterna de 1.000 m³ - DMT de 2.400 a 2.700 m</t>
  </si>
  <si>
    <t xml:space="preserve">Dragagem de cascalho com draga hopper - capacidade da cisterna de 1.000 m³ - DMT de 2.700 a 3.000 m</t>
  </si>
  <si>
    <t xml:space="preserve">Dragagem de cascalho com draga hopper - capacidade da cisterna de 1.000 m³ - DMT de 3.000 m</t>
  </si>
  <si>
    <t xml:space="preserve">Dragagem de cascalho com draga hopper - capacidade da cisterna de 10.000 m³ - DMT de 1.500 a 1.800 m</t>
  </si>
  <si>
    <t xml:space="preserve">Dragagem de cascalho com draga hopper - capacidade da cisterna de 10.000 m³ - DMT de 1.800 a 2.100 m</t>
  </si>
  <si>
    <t xml:space="preserve">Dragagem de cascalho com draga hopper - capacidade da cisterna de 10.000 m³ - DMT de 2.100 a 2.400 m</t>
  </si>
  <si>
    <t xml:space="preserve">Dragagem de cascalho com draga hopper - capacidade da cisterna de 10.000 m³ - DMT de 2.400 a 2.700 m</t>
  </si>
  <si>
    <t xml:space="preserve">Dragagem de cascalho com draga hopper - capacidade da cisterna de 10.000 m³ - DMT de 2.700 a 3.000 m</t>
  </si>
  <si>
    <t xml:space="preserve">Dragagem de cascalho com draga hopper - capacidade da cisterna de 10.000 m³ - DMT de 3.000 m</t>
  </si>
  <si>
    <t xml:space="preserve">Dragagem de cascalho com draga hopper - capacidade da cisterna de 15.000 m³ - DMT de 1.500 a 1.800 m</t>
  </si>
  <si>
    <t xml:space="preserve">Dragagem de cascalho com draga hopper - capacidade da cisterna de 15.000 m³ - DMT de 1.800 a 2.100 m</t>
  </si>
  <si>
    <t xml:space="preserve">Dragagem de cascalho com draga hopper - capacidade da cisterna de 15.000 m³ - DMT de 2.100 a 2.400 m</t>
  </si>
  <si>
    <t xml:space="preserve">Dragagem de cascalho com draga hopper - capacidade da cisterna de 15.000 m³ - DMT de 2.400 a 2.700 m</t>
  </si>
  <si>
    <t xml:space="preserve">Dragagem de cascalho com draga hopper - capacidade da cisterna de 15.000 m³ - DMT de 2.700 a 3.000 m</t>
  </si>
  <si>
    <t xml:space="preserve">Dragagem de cascalho com draga hopper - capacidade da cisterna de 15.000 m³ - DMT de 3.000 m</t>
  </si>
  <si>
    <t xml:space="preserve">Dragagem de cascalho com draga hopper - capacidade da cisterna de 2.000 m³ - DMT de 1.500 a 1.800 m</t>
  </si>
  <si>
    <t xml:space="preserve">Dragagem de cascalho com draga hopper - capacidade da cisterna de 2.000 m³ - DMT de 1.800 a 2.100 m</t>
  </si>
  <si>
    <t xml:space="preserve">Dragagem de cascalho com draga hopper - capacidade da cisterna de 2.000 m³ - DMT de 2.100 a 2.400 m</t>
  </si>
  <si>
    <t xml:space="preserve">Dragagem de cascalho com draga hopper - capacidade da cisterna de 2.000 m³ - DMT de 2.400 a 2.700 m</t>
  </si>
  <si>
    <t xml:space="preserve">Dragagem de cascalho com draga hopper - capacidade da cisterna de 2.000 m³ - DMT de 2.700 a 3.000 m</t>
  </si>
  <si>
    <t xml:space="preserve">Dragagem de cascalho com draga hopper - capacidade da cisterna de 2.000 m³ - DMT de 3.000 m</t>
  </si>
  <si>
    <t xml:space="preserve">Dragagem de cascalho com draga hopper - capacidade da cisterna de 20.000 m³ - DMT de 1.500 a 1.800 m</t>
  </si>
  <si>
    <t xml:space="preserve">Dragagem de cascalho com draga hopper - capacidade da cisterna de 20.000 m³ - DMT de 1.800 a 2.100 m</t>
  </si>
  <si>
    <t xml:space="preserve">Dragagem de cascalho com draga hopper - capacidade da cisterna de 20.000 m³ - DMT de 2.100 a 2.400 m</t>
  </si>
  <si>
    <t xml:space="preserve">Dragagem de cascalho com draga hopper - capacidade da cisterna de 20.000 m³ - DMT de 2.400 a 2.700 m</t>
  </si>
  <si>
    <t xml:space="preserve">Dragagem de cascalho com draga hopper - capacidade da cisterna de 20.000 m³ - DMT de 2.700 a 3.000 m</t>
  </si>
  <si>
    <t xml:space="preserve">Dragagem de cascalho com draga hopper - capacidade da cisterna de 20.000 m³ - DMT de 3.000 m</t>
  </si>
  <si>
    <t xml:space="preserve">Dragagem de cascalho com draga hopper - capacidade da cisterna de 3.000 m³ - DMT de 1.500 a 1.800 m</t>
  </si>
  <si>
    <t xml:space="preserve">Dragagem de cascalho com draga hopper - capacidade da cisterna de 3.000 m³ - DMT de 1.800 a 2.100 m</t>
  </si>
  <si>
    <t xml:space="preserve">Dragagem de cascalho com draga hopper - capacidade da cisterna de 3.000 m³ - DMT de 2.100 a 2.400 m</t>
  </si>
  <si>
    <t xml:space="preserve">Dragagem de cascalho com draga hopper - capacidade da cisterna de 3.000 m³ - DMT de 2.400 a 2.700 m</t>
  </si>
  <si>
    <t xml:space="preserve">Dragagem de cascalho com draga hopper - capacidade da cisterna de 3.000 m³ - DMT de 2.700 a 3.000 m</t>
  </si>
  <si>
    <t xml:space="preserve">Dragagem de cascalho com draga hopper - capacidade da cisterna de 3.000 m³ - DMT de 3.000 m</t>
  </si>
  <si>
    <t xml:space="preserve">Dragagem de cascalho com draga hopper - capacidade da cisterna de 4.000 m³ - DMT de 1.500 a 1.800 m</t>
  </si>
  <si>
    <t xml:space="preserve">Dragagem de cascalho com draga hopper - capacidade da cisterna de 4.000 m³ - DMT de 1.800 a 2.100 m</t>
  </si>
  <si>
    <t xml:space="preserve">Dragagem de cascalho com draga hopper - capacidade da cisterna de 4.000 m³ - DMT de 2.100 a 2.400 m</t>
  </si>
  <si>
    <t xml:space="preserve">Dragagem de cascalho com draga hopper - capacidade da cisterna de 4.000 m³ - DMT de 2.400 a 2.700 m</t>
  </si>
  <si>
    <t xml:space="preserve">Dragagem de cascalho com draga hopper - capacidade da cisterna de 4.000 m³ - DMT de 2.700 a 3.000 m</t>
  </si>
  <si>
    <t xml:space="preserve">Dragagem de cascalho com draga hopper - capacidade da cisterna de 4.000 m³ - DMT de 3.000 m</t>
  </si>
  <si>
    <t xml:space="preserve">Dragagem de cascalho com draga hopper - capacidade da cisterna de 5.000 m³ - DMT de 1.500 a 1.800 m</t>
  </si>
  <si>
    <t xml:space="preserve">Dragagem de cascalho com draga hopper - capacidade da cisterna de 5.000 m³ - DMT de 1.800 a 2.100 m</t>
  </si>
  <si>
    <t xml:space="preserve">Dragagem de cascalho com draga hopper - capacidade da cisterna de 5.000 m³ - DMT de 2.100 a 2.400 m</t>
  </si>
  <si>
    <t xml:space="preserve">Dragagem de cascalho com draga hopper - capacidade da cisterna de 5.000 m³ - DMT de 2.400 a 2.700 m</t>
  </si>
  <si>
    <t xml:space="preserve">Dragagem de cascalho com draga hopper - capacidade da cisterna de 5.000 m³ - DMT de 2.700 a 3.000 m</t>
  </si>
  <si>
    <t xml:space="preserve">Dragagem de cascalho com draga hopper - capacidade da cisterna de 5.000 m³ - DMT de 3.000 m</t>
  </si>
  <si>
    <t xml:space="preserve">Dragagem de cascalho com draga hopper - capacidade da cisterna de 750 m³ - DMT de 1.500 a 1.800 m</t>
  </si>
  <si>
    <t xml:space="preserve">Dragagem de cascalho com draga hopper - capacidade da cisterna de 750 m³ - DMT de 1.800 a 2.100 m</t>
  </si>
  <si>
    <t xml:space="preserve">Dragagem de cascalho com draga hopper - capacidade da cisterna de 750 m³ - DMT de 2.100 a 2.400 m</t>
  </si>
  <si>
    <t xml:space="preserve">Dragagem de cascalho com draga hopper - capacidade da cisterna de 750 m³ - DMT de 2.400 a 2.700 m</t>
  </si>
  <si>
    <t xml:space="preserve">Dragagem de cascalho com draga hopper - capacidade da cisterna de 750 m³ - DMT de 2.700 a 3.000 m</t>
  </si>
  <si>
    <t xml:space="preserve">Dragagem de cascalho com draga hopper - capacidade da cisterna de 750 m³ - DMT de 3.000 m</t>
  </si>
  <si>
    <t xml:space="preserve">Dragagem de cascalho fino com draga de sucção e recalque - bomba de 1.350 kW e cortador de 170 kW - distância de recalque de 1.100 a 1.300 m</t>
  </si>
  <si>
    <t xml:space="preserve">Dragagem de cascalho fino com draga de sucção e recalque - bomba de 1.350 kW e cortador de 170 kW - distância de recalque de 1.300 a 1.500 m</t>
  </si>
  <si>
    <t xml:space="preserve">Dragagem de cascalho fino com draga de sucção e recalque - bomba de 1.350 kW e cortador de 170 kW - distância de recalque de 1.500 a 1.700 m</t>
  </si>
  <si>
    <t xml:space="preserve">Dragagem de cascalho fino com draga de sucção e recalque - bomba de 1.350 kW e cortador de 170 kW - distância de recalque de 1.700 a 1.900 m</t>
  </si>
  <si>
    <t xml:space="preserve">Dragagem de cascalho fino com draga de sucção e recalque - bomba de 1.350 kW e cortador de 170 kW - distância de recalque de 1.900 a 2.100 m</t>
  </si>
  <si>
    <t xml:space="preserve">Dragagem de cascalho fino com draga de sucção e recalque - bomba de 1.350 kW e cortador de 170 kW - distância de recalque de 2.100 a 2.300 m</t>
  </si>
  <si>
    <t xml:space="preserve">Dragagem de cascalho fino com draga de sucção e recalque - bomba de 1.350 kW e cortador de 170 kW - distância de recalque de 2.300 a 2.500 m</t>
  </si>
  <si>
    <t xml:space="preserve">Dragagem de cascalho fino com draga de sucção e recalque - bomba de 1.350 kW e cortador de 170 kW - distância de recalque de 2.500 a 2.700 m</t>
  </si>
  <si>
    <t xml:space="preserve">Dragagem de cascalho fino com draga de sucção e recalque - bomba de 1.350 kW e cortador de 170 kW - distância de recalque de 2.700 a 2.900 m</t>
  </si>
  <si>
    <t xml:space="preserve">Dragagem de cascalho fino com draga de sucção e recalque - bomba de 1.350 kW e cortador de 170 kW - distância de recalque de 2.900 a 3.100 m</t>
  </si>
  <si>
    <t xml:space="preserve">Dragagem de cascalho fino com draga de sucção e recalque - bomba de 1.350 kW e cortador de 170 kW - distância de recalque de 3.100 a 3.300 m</t>
  </si>
  <si>
    <t xml:space="preserve">Dragagem de cascalho fino com draga de sucção e recalque - bomba de 1.350 kW e cortador de 170 kW - distância de recalque de 3.300 a 3.500 m</t>
  </si>
  <si>
    <t xml:space="preserve">Dragagem de cascalho fino com draga de sucção e recalque - bomba de 1.350 kW e cortador de 170 kW - distância de recalque de 3.500 a 3.700 m</t>
  </si>
  <si>
    <t xml:space="preserve">Dragagem de cascalho fino com draga de sucção e recalque - bomba de 1.350 kW e cortador de 170 kW - distância de recalque de 3.700 a 3.900 m</t>
  </si>
  <si>
    <t xml:space="preserve">Dragagem de cascalho fino com draga de sucção e recalque - bomba de 1.350 kW e cortador de 170 kW - distância de recalque de 3.900 a 4.100 m</t>
  </si>
  <si>
    <t xml:space="preserve">Dragagem de cascalho fino com draga de sucção e recalque - bomba de 1.350 kW e cortador de 170 kW - distância de recalque de 500 a 700 m</t>
  </si>
  <si>
    <t xml:space="preserve">Dragagem de cascalho fino com draga de sucção e recalque - bomba de 1.350 kW e cortador de 170 kW - distância de recalque de 700 a 900 m</t>
  </si>
  <si>
    <t xml:space="preserve">Dragagem de cascalho fino com draga de sucção e recalque - bomba de 1.350 kW e cortador de 170 kW - distância de recalque de 900 a 1.100 m</t>
  </si>
  <si>
    <t xml:space="preserve">Dragagem de cascalho fino com draga de sucção e recalque - bomba de 1.350 kW e cortador de 170 kW - distância de recalque de até 500 m</t>
  </si>
  <si>
    <t xml:space="preserve">Dragagem de cascalho fino com draga de sucção e recalque - bomba de 294 kW e cortador de 30 kW - distância de recalque de 1.100 a 1.300 m</t>
  </si>
  <si>
    <t xml:space="preserve">Dragagem de cascalho fino com draga de sucção e recalque - bomba de 294 kW e cortador de 30 kW - distância de recalque de 1.300 a 1.500 m</t>
  </si>
  <si>
    <t xml:space="preserve">Dragagem de cascalho fino com draga de sucção e recalque - bomba de 294 kW e cortador de 30 kW - distância de recalque de 1.500 a 1.700 m</t>
  </si>
  <si>
    <t xml:space="preserve">Dragagem de cascalho fino com draga de sucção e recalque - bomba de 294 kW e cortador de 30 kW - distância de recalque de 500 a 700 m</t>
  </si>
  <si>
    <t xml:space="preserve">Dragagem de cascalho fino com draga de sucção e recalque - bomba de 294 kW e cortador de 30 kW - distância de recalque de 700 a 900 m</t>
  </si>
  <si>
    <t xml:space="preserve">Dragagem de cascalho fino com draga de sucção e recalque - bomba de 294 kW e cortador de 30 kW - distância de recalque de 900 a 1.100 m</t>
  </si>
  <si>
    <t xml:space="preserve">Dragagem de cascalho fino com draga de sucção e recalque - bomba de 294 kW e cortador de 30 kW - distância de recalque de até 500 m</t>
  </si>
  <si>
    <t xml:space="preserve">Dragagem de cascalho fino com draga de sucção e recalque - bomba de 483 kW e cortador de 55 kW - distância de recalque de 1.100 a 1.300 m</t>
  </si>
  <si>
    <t xml:space="preserve">Dragagem de cascalho fino com draga de sucção e recalque - bomba de 483 kW e cortador de 55 kW - distância de recalque de 1.300 a 1.500 m</t>
  </si>
  <si>
    <t xml:space="preserve">Dragagem de cascalho fino com draga de sucção e recalque - bomba de 483 kW e cortador de 55 kW - distância de recalque de 1.500 a 1.700 m</t>
  </si>
  <si>
    <t xml:space="preserve">Dragagem de cascalho fino com draga de sucção e recalque - bomba de 483 kW e cortador de 55 kW - distância de recalque de 1.700 a 1.900 m</t>
  </si>
  <si>
    <t xml:space="preserve">Dragagem de cascalho fino com draga de sucção e recalque - bomba de 483 kW e cortador de 55 kW - distância de recalque de 1.900 a 2.100 m</t>
  </si>
  <si>
    <t xml:space="preserve">Dragagem de cascalho fino com draga de sucção e recalque - bomba de 483 kW e cortador de 55 kW - distância de recalque de 2.100 a 2.300 m</t>
  </si>
  <si>
    <t xml:space="preserve">Dragagem de cascalho fino com draga de sucção e recalque - bomba de 483 kW e cortador de 55 kW - distância de recalque de 2.300 a 2.500 m</t>
  </si>
  <si>
    <t xml:space="preserve">Dragagem de cascalho fino com draga de sucção e recalque - bomba de 483 kW e cortador de 55 kW - distância de recalque de 500 a 700 m</t>
  </si>
  <si>
    <t xml:space="preserve">Dragagem de cascalho fino com draga de sucção e recalque - bomba de 483 kW e cortador de 55 kW - distância de recalque de 700 a 900 m</t>
  </si>
  <si>
    <t xml:space="preserve">Dragagem de cascalho fino com draga de sucção e recalque - bomba de 483 kW e cortador de 55 kW - distância de recalque de 900 a 1.100 m</t>
  </si>
  <si>
    <t xml:space="preserve">Dragagem de cascalho fino com draga de sucção e recalque - bomba de 483 kW e cortador de 55 kW - distância de recalque de até 500 m</t>
  </si>
  <si>
    <t xml:space="preserve">Dragagem de cascalho fino com draga de sucção e recalque - bomba de 746 kW e cortador de 110 kW - distância de recalque de 1.100 a 1.300 m</t>
  </si>
  <si>
    <t xml:space="preserve">Dragagem de cascalho fino com draga de sucção e recalque - bomba de 746 kW e cortador de 110 kW - distância de recalque de 1.300 a 1.500 m</t>
  </si>
  <si>
    <t xml:space="preserve">Dragagem de cascalho fino com draga de sucção e recalque - bomba de 746 kW e cortador de 110 kW - distância de recalque de 1.500 a 1.700 m</t>
  </si>
  <si>
    <t xml:space="preserve">Dragagem de cascalho fino com draga de sucção e recalque - bomba de 746 kW e cortador de 110 kW - distância de recalque de 1.700 a 1.900 m</t>
  </si>
  <si>
    <t xml:space="preserve">Dragagem de cascalho fino com draga de sucção e recalque - bomba de 746 kW e cortador de 110 kW - distância de recalque de 1.900 a 2.100 m</t>
  </si>
  <si>
    <t xml:space="preserve">Dragagem de cascalho fino com draga de sucção e recalque - bomba de 746 kW e cortador de 110 kW - distância de recalque de 2.100 a 2.300 m</t>
  </si>
  <si>
    <t xml:space="preserve">Dragagem de cascalho fino com draga de sucção e recalque - bomba de 746 kW e cortador de 110 kW - distância de recalque de 2.300 a 2.500 m</t>
  </si>
  <si>
    <t xml:space="preserve">Dragagem de cascalho fino com draga de sucção e recalque - bomba de 746 kW e cortador de 110 kW - distância de recalque de 2.500 a 2.700 m</t>
  </si>
  <si>
    <t xml:space="preserve">Dragagem de cascalho fino com draga de sucção e recalque - bomba de 746 kW e cortador de 110 kW - distância de recalque de 2.700 a 2.900 m</t>
  </si>
  <si>
    <t xml:space="preserve">Dragagem de cascalho fino com draga de sucção e recalque - bomba de 746 kW e cortador de 110 kW - distância de recalque de 2.900 a 3.100 m</t>
  </si>
  <si>
    <t xml:space="preserve">Dragagem de cascalho fino com draga de sucção e recalque - bomba de 746 kW e cortador de 110 kW - distância de recalque de 500 a 700 m</t>
  </si>
  <si>
    <t xml:space="preserve">Dragagem de cascalho fino com draga de sucção e recalque - bomba de 746 kW e cortador de 110 kW - distância de recalque de 700 a 900 m</t>
  </si>
  <si>
    <t xml:space="preserve">Dragagem de cascalho fino com draga de sucção e recalque - bomba de 746 kW e cortador de 110 kW - distância de recalque de 900 a 1.100 m</t>
  </si>
  <si>
    <t xml:space="preserve">Dragagem de cascalho fino com draga de sucção e recalque - bomba de 746 kW e cortador de 110 kW - distância de recalque de até 500 m</t>
  </si>
  <si>
    <t xml:space="preserve">Dragagem de cascalho fino com draga hopper - capacidade da cisterna de 1.000 m³ - DMT de 1.500 a 1.800 m</t>
  </si>
  <si>
    <t xml:space="preserve">Dragagem de cascalho fino com draga hopper - capacidade da cisterna de 1.000 m³ - DMT de 1.800 a 2.100 m</t>
  </si>
  <si>
    <t xml:space="preserve">Dragagem de cascalho fino com draga hopper - capacidade da cisterna de 1.000 m³ - DMT de 2.100 a 2.400 m</t>
  </si>
  <si>
    <t xml:space="preserve">Dragagem de cascalho fino com draga hopper - capacidade da cisterna de 1.000 m³ - DMT de 2.400 a 2.700 m</t>
  </si>
  <si>
    <t xml:space="preserve">Dragagem de cascalho fino com draga hopper - capacidade da cisterna de 1.000 m³ - DMT de 2.700 a 3.000 m</t>
  </si>
  <si>
    <t xml:space="preserve">Dragagem de cascalho fino com draga hopper - capacidade da cisterna de 1.000 m³ - DMT de 3.000 m</t>
  </si>
  <si>
    <t xml:space="preserve">Dragagem de cascalho fino com draga hopper - capacidade da cisterna de 10.000 m³ - DMT de 1.500 a 1.800 m</t>
  </si>
  <si>
    <t xml:space="preserve">Dragagem de cascalho fino com draga hopper - capacidade da cisterna de 10.000 m³ - DMT de 1.800 a 2.100 m</t>
  </si>
  <si>
    <t xml:space="preserve">Dragagem de cascalho fino com draga hopper - capacidade da cisterna de 10.000 m³ - DMT de 2.100 a 2.400 m</t>
  </si>
  <si>
    <t xml:space="preserve">Dragagem de cascalho fino com draga hopper - capacidade da cisterna de 10.000 m³ - DMT de 2.400 a 2.700 m</t>
  </si>
  <si>
    <t xml:space="preserve">Dragagem de cascalho fino com draga hopper - capacidade da cisterna de 10.000 m³ - DMT de 2.700 a 3.000 m</t>
  </si>
  <si>
    <t xml:space="preserve">Dragagem de cascalho fino com draga hopper - capacidade da cisterna de 10.000 m³ - DMT de 3.000 m</t>
  </si>
  <si>
    <t xml:space="preserve">Dragagem de cascalho fino com draga hopper - capacidade da cisterna de 15.000 m³ - DMT de 1.500 a 1.800 m</t>
  </si>
  <si>
    <t xml:space="preserve">Dragagem de cascalho fino com draga hopper - capacidade da cisterna de 15.000 m³ - DMT de 1.800 a 2.100 m</t>
  </si>
  <si>
    <t xml:space="preserve">Dragagem de cascalho fino com draga hopper - capacidade da cisterna de 15.000 m³ - DMT de 2.100 a 2.400 m</t>
  </si>
  <si>
    <t xml:space="preserve">Dragagem de cascalho fino com draga hopper - capacidade da cisterna de 15.000 m³ - DMT de 2.400 a 2.700 m</t>
  </si>
  <si>
    <t xml:space="preserve">Dragagem de cascalho fino com draga hopper - capacidade da cisterna de 15.000 m³ - DMT de 2.700 a 3.000 m</t>
  </si>
  <si>
    <t xml:space="preserve">Dragagem de cascalho fino com draga hopper - capacidade da cisterna de 15.000 m³ - DMT de 3.000 m</t>
  </si>
  <si>
    <t xml:space="preserve">Dragagem de cascalho fino com draga hopper - capacidade da cisterna de 2.000 m³ - DMT de 1.500 a 1.800 m</t>
  </si>
  <si>
    <t xml:space="preserve">Dragagem de cascalho fino com draga hopper - capacidade da cisterna de 2.000 m³ - DMT de 1.800 a 2.100 m</t>
  </si>
  <si>
    <t xml:space="preserve">Dragagem de cascalho fino com draga hopper - capacidade da cisterna de 2.000 m³ - DMT de 2.100 a 2.400 m</t>
  </si>
  <si>
    <t xml:space="preserve">Dragagem de cascalho fino com draga hopper - capacidade da cisterna de 2.000 m³ - DMT de 2.400 a 2.700 m</t>
  </si>
  <si>
    <t xml:space="preserve">Dragagem de cascalho fino com draga hopper - capacidade da cisterna de 2.000 m³ - DMT de 2.700 a 3.000 m</t>
  </si>
  <si>
    <t xml:space="preserve">Dragagem de cascalho fino com draga hopper - capacidade da cisterna de 2.000 m³ - DMT de 3.000 m</t>
  </si>
  <si>
    <t xml:space="preserve">Dragagem de cascalho fino com draga hopper - capacidade da cisterna de 20.000 m³ - DMT de 1.500 a 1.800 m</t>
  </si>
  <si>
    <t xml:space="preserve">Dragagem de cascalho fino com draga hopper - capacidade da cisterna de 20.000 m³ - DMT de 1.800 a 2.100 m</t>
  </si>
  <si>
    <t xml:space="preserve">Dragagem de cascalho fino com draga hopper - capacidade da cisterna de 20.000 m³ - DMT de 2.100 a 2.400 m</t>
  </si>
  <si>
    <t xml:space="preserve">Dragagem de cascalho fino com draga hopper - capacidade da cisterna de 20.000 m³ - DMT de 2.400 a 2.700 m</t>
  </si>
  <si>
    <t xml:space="preserve">Dragagem de cascalho fino com draga hopper - capacidade da cisterna de 20.000 m³ - DMT de 2.700 a 3.000 m</t>
  </si>
  <si>
    <t xml:space="preserve">Dragagem de cascalho fino com draga hopper - capacidade da cisterna de 20.000 m³ - DMT de 3.000 m</t>
  </si>
  <si>
    <t xml:space="preserve">Dragagem de cascalho fino com draga hopper - capacidade da cisterna de 3.000 m³ - DMT de 1.500 a 1.800 m</t>
  </si>
  <si>
    <t xml:space="preserve">Dragagem de cascalho fino com draga hopper - capacidade da cisterna de 3.000 m³ - DMT de 1.800 a 2.100 m</t>
  </si>
  <si>
    <t xml:space="preserve">Dragagem de cascalho fino com draga hopper - capacidade da cisterna de 3.000 m³ - DMT de 2.100 a 2.400 m</t>
  </si>
  <si>
    <t xml:space="preserve">Dragagem de cascalho fino com draga hopper - capacidade da cisterna de 3.000 m³ - DMT de 2.400 a 2.700 m</t>
  </si>
  <si>
    <t xml:space="preserve">Dragagem de cascalho fino com draga hopper - capacidade da cisterna de 3.000 m³ - DMT de 2.700 a 3.000 m</t>
  </si>
  <si>
    <t xml:space="preserve">Dragagem de cascalho fino com draga hopper - capacidade da cisterna de 3.000 m³ - DMT de 3.000 m</t>
  </si>
  <si>
    <t xml:space="preserve">Dragagem de cascalho fino com draga hopper - capacidade da cisterna de 4.000 m³ - DMT de 1.500 a 1.800 m</t>
  </si>
  <si>
    <t xml:space="preserve">Dragagem de cascalho fino com draga hopper - capacidade da cisterna de 4.000 m³ - DMT de 1.800 a 2.100 m</t>
  </si>
  <si>
    <t xml:space="preserve">Dragagem de cascalho fino com draga hopper - capacidade da cisterna de 4.000 m³ - DMT de 2.100 a 2.400 m</t>
  </si>
  <si>
    <t xml:space="preserve">Dragagem de cascalho fino com draga hopper - capacidade da cisterna de 4.000 m³ - DMT de 2.400 a 2.700 m</t>
  </si>
  <si>
    <t xml:space="preserve">Dragagem de cascalho fino com draga hopper - capacidade da cisterna de 4.000 m³ - DMT de 2.700 a 3.000 m</t>
  </si>
  <si>
    <t xml:space="preserve">Dragagem de cascalho fino com draga hopper - capacidade da cisterna de 4.000 m³ - DMT de 3.000 m</t>
  </si>
  <si>
    <t xml:space="preserve">Dragagem de cascalho fino com draga hopper - capacidade da cisterna de 5.000 m³ - DMT de 1.500 a 1.800 m</t>
  </si>
  <si>
    <t xml:space="preserve">Dragagem de cascalho fino com draga hopper - capacidade da cisterna de 5.000 m³ - DMT de 1.800 a 2.100 m</t>
  </si>
  <si>
    <t xml:space="preserve">Dragagem de cascalho fino com draga hopper - capacidade da cisterna de 5.000 m³ - DMT de 2.100 a 2.400 m</t>
  </si>
  <si>
    <t xml:space="preserve">Dragagem de cascalho fino com draga hopper - capacidade da cisterna de 5.000 m³ - DMT de 2.400 a 2.700 m</t>
  </si>
  <si>
    <t xml:space="preserve">Dragagem de cascalho fino com draga hopper - capacidade da cisterna de 5.000 m³ - DMT de 2.700 a 3.000 m</t>
  </si>
  <si>
    <t xml:space="preserve">Dragagem de cascalho fino com draga hopper - capacidade da cisterna de 5.000 m³ - DMT de 3.000 m</t>
  </si>
  <si>
    <t xml:space="preserve">Dragagem de cascalho fino com draga hopper - capacidade da cisterna de 750 m³ - DMT de 1.500 a 1.800 m</t>
  </si>
  <si>
    <t xml:space="preserve">Dragagem de cascalho fino com draga hopper - capacidade da cisterna de 750 m³ - DMT de 1.800 a 2.100 m</t>
  </si>
  <si>
    <t xml:space="preserve">Dragagem de cascalho fino com draga hopper - capacidade da cisterna de 750 m³ - DMT de 2.100 a 2.400 m</t>
  </si>
  <si>
    <t xml:space="preserve">Dragagem de cascalho fino com draga hopper - capacidade da cisterna de 750 m³ - DMT de 2.400 a 2.700 m</t>
  </si>
  <si>
    <t xml:space="preserve">Dragagem de cascalho fino com draga hopper - capacidade da cisterna de 750 m³ - DMT de 2.700 a 3.000 m</t>
  </si>
  <si>
    <t xml:space="preserve">Dragagem de cascalho fino com draga hopper - capacidade da cisterna de 750 m³ - DMT de 3.000 m</t>
  </si>
  <si>
    <t xml:space="preserve">Dragagem de material de 1ª categoria com clamshell sobre pontão flutuante - capacidade da caçamba de 4,6 m³ - transporte com batelão sem propulsão com capacidade de 100 t - DMT 0 a 300 m</t>
  </si>
  <si>
    <t xml:space="preserve">Dragagem de material de 1ª categoria com clamshell sobre pontão flutuante - capacidade da caçamba de 4,6 m³ - transporte com batelão sem propulsão com capacidade de 100 t - DMT 1.200 a 1.500 m</t>
  </si>
  <si>
    <t xml:space="preserve">Dragagem de material de 1ª categoria com clamshell sobre pontão flutuante - capacidade da caçamba de 4,6 m³ - transporte com batelão sem propulsão com capacidade de 100 t - DMT 1.500 a 1.800 m</t>
  </si>
  <si>
    <t xml:space="preserve">Dragagem de material de 1ª categoria com clamshell sobre pontão flutuante - capacidade da caçamba de 4,6 m³ - transporte com batelão sem propulsão com capacidade de 100 t - DMT 1.800 a 2.100 m</t>
  </si>
  <si>
    <t xml:space="preserve">Dragagem de material de 1ª categoria com clamshell sobre pontão flutuante - capacidade da caçamba de 4,6 m³ - transporte com batelão sem propulsão com capacidade de 100 t - DMT 2.100 a 2.400 m</t>
  </si>
  <si>
    <t xml:space="preserve">Dragagem de material de 1ª categoria com clamshell sobre pontão flutuante - capacidade da caçamba de 4,6 m³ - transporte com batelão sem propulsão com capacidade de 100 t - DMT 2.400 a 2.700 m</t>
  </si>
  <si>
    <t xml:space="preserve">Dragagem de material de 1ª categoria com clamshell sobre pontão flutuante - capacidade da caçamba de 4,6 m³ - transporte com batelão sem propulsão com capacidade de 100 t - DMT 2.700 a 3.000 m</t>
  </si>
  <si>
    <t xml:space="preserve">Dragagem de material de 1ª categoria com clamshell sobre pontão flutuante - capacidade da caçamba de 4,6 m³ - transporte com batelão sem propulsão com capacidade de 100 t - DMT 300 a 600 m</t>
  </si>
  <si>
    <t xml:space="preserve">Dragagem de material de 1ª categoria com clamshell sobre pontão flutuante - capacidade da caçamba de 4,6 m³ - transporte com batelão sem propulsão com capacidade de 100 t - DMT 600 a 900 m</t>
  </si>
  <si>
    <t xml:space="preserve">Dragagem de material de 1ª categoria com clamshell sobre pontão flutuante - capacidade da caçamba de 4,6 m³ - transporte com batelão sem propulsão com capacidade de 100 t - DMT 900 a 1.200 m</t>
  </si>
  <si>
    <t xml:space="preserve">Dragagem de material de 1ª categoria com clamshell sobre pontão flutuante - capacidade da caçamba de 4,6 m³ - transporte com batelão sem propulsão com capacidade de 100 t - DMT de 3.000 m</t>
  </si>
  <si>
    <t xml:space="preserve">Dragagem de material de 1ª categoria com dragline - caçamba de 2,1 m³ - caminho de serviço em leito natural - DMT 1.000 a 1.200 m - com caminhão de 14 m³ e carregadeira</t>
  </si>
  <si>
    <t xml:space="preserve">Dragagem de material de 1ª categoria com dragline - caçamba de 2,1 m³ - caminho de serviço em leito natural - DMT 1.200 a 1.400 m - com caminhão de 14 m³ e carregadeira</t>
  </si>
  <si>
    <t xml:space="preserve">Dragagem de material de 1ª categoria com dragline - caçamba de 2,1 m³ - caminho de serviço em leito natural - DMT 1.400 a 1.600 m - com caminhão de 14 m³ e carregadeira</t>
  </si>
  <si>
    <t xml:space="preserve">Dragagem de material de 1ª categoria com dragline - caçamba de 2,1 m³ - caminho de serviço em leito natural - DMT 1.600 a 1.800 m - com caminhão de 14 m³ e carregadeira</t>
  </si>
  <si>
    <t xml:space="preserve">Dragagem de material de 1ª categoria com dragline - caçamba de 2,1 m³ - caminho de serviço em leito natural - DMT 1.800 a 2.000 m - com caminhão de 14 m³ e carregadeira</t>
  </si>
  <si>
    <t xml:space="preserve">Dragagem de material de 1ª categoria com dragline - caçamba de 2,1 m³ - caminho de serviço em leito natural - DMT 2.000 a 2.500 m - com caminhão de 14 m³ e carregadeira</t>
  </si>
  <si>
    <t xml:space="preserve">Dragagem de material de 1ª categoria com dragline - caçamba de 2,1 m³ - caminho de serviço em leito natural - DMT 2.500 a 3.000 m - com caminhão de 14 m³ e carregadeira</t>
  </si>
  <si>
    <t xml:space="preserve">Dragagem de material de 1ª categoria com dragline - caçamba de 2,1 m³ - caminho de serviço em leito natural - DMT 200 a 400 m - com caminhão de 14 m³ e carregadeira</t>
  </si>
  <si>
    <t xml:space="preserve">Dragagem de material de 1ª categoria com dragline - caçamba de 2,1 m³ - caminho de serviço em leito natural - DMT 400 a 600 m - com caminhão de 14 m³ e carregadeira</t>
  </si>
  <si>
    <t xml:space="preserve">Dragagem de material de 1ª categoria com dragline - caçamba de 2,1 m³ - caminho de serviço em leito natural - DMT 50 a 200 m - com caminhão de 14 m³ e carregadeira</t>
  </si>
  <si>
    <t xml:space="preserve">Dragagem de material de 1ª categoria com dragline - caçamba de 2,1 m³ - caminho de serviço em leito natural - DMT 600 a 800 m - com caminhão de 14 m³ e carregadeira</t>
  </si>
  <si>
    <t xml:space="preserve">Dragagem de material de 1ª categoria com dragline - caçamba de 2,1 m³ - caminho de serviço em leito natural - DMT 800 a 1.000 m - com caminhão de 14 m³ e carregadeira</t>
  </si>
  <si>
    <t xml:space="preserve">Dragagem de material de 1ª categoria com dragline - caçamba de 2,1 m³ - caminho de serviço em leito natural - DMT de 3.000 m - com caminhão de 14 m³ e carregadeira</t>
  </si>
  <si>
    <t xml:space="preserve">Dragagem de material de 1ª categoria com dragline - caçamba de 2,1 m³ - caminho de serviço em revestimento primário - DMT 1.000 a 1.200 m - com caminhão de 14 m³ e carregadeira</t>
  </si>
  <si>
    <t xml:space="preserve">Dragagem de material de 1ª categoria com dragline - caçamba de 2,1 m³ - caminho de serviço em revestimento primário - DMT 1.200 a 1.400 m - com caminhão de 14 m³ e carregadeira</t>
  </si>
  <si>
    <t xml:space="preserve">Dragagem de material de 1ª categoria com dragline - caçamba de 2,1 m³ - caminho de serviço em revestimento primário - DMT 1.400 a 1.600 m - com caminhão de 14 m³ e carregadeira</t>
  </si>
  <si>
    <t xml:space="preserve">Dragagem de material de 1ª categoria com dragline - caçamba de 2,1 m³ - caminho de serviço em revestimento primário - DMT 1.600 a 1.800 m - com caminhão de 14 m³ e carregadeira</t>
  </si>
  <si>
    <t xml:space="preserve">Dragagem de material de 1ª categoria com dragline - caçamba de 2,1 m³ - caminho de serviço em revestimento primário - DMT 1.800 a 2.000 m - com caminhão de 14 m³ e carregadeira</t>
  </si>
  <si>
    <t xml:space="preserve">Dragagem de material de 1ª categoria com dragline - caçamba de 2,1 m³ - caminho de serviço em revestimento primário - DMT 2.000 a 2.500 m - com caminhão de 14 m³ e carregadeira</t>
  </si>
  <si>
    <t xml:space="preserve">Dragagem de material de 1ª categoria com dragline - caçamba de 2,1 m³ - caminho de serviço em revestimento primário - DMT 2.500 a 3.000 m - com caminhão de 14 m³ e carregadeira</t>
  </si>
  <si>
    <t xml:space="preserve">Dragagem de material de 1ª categoria com dragline - caçamba de 2,1 m³ - caminho de serviço em revestimento primário - DMT 200 a 400 m - com caminhão de 14 m³ e carregadeira</t>
  </si>
  <si>
    <t xml:space="preserve">Dragagem de material de 1ª categoria com dragline - caçamba de 2,1 m³ - caminho de serviço em revestimento primário - DMT 400 a 600 m - com caminhão de 14 m³ e carregadeira</t>
  </si>
  <si>
    <t xml:space="preserve">Dragagem de material de 1ª categoria com dragline - caçamba de 2,1 m³ - caminho de serviço em revestimento primário - DMT 50 a 200 m - com caminhão de 14 m³ e carregadeira</t>
  </si>
  <si>
    <t xml:space="preserve">Dragagem de material de 1ª categoria com dragline - caçamba de 2,1 m³ - caminho de serviço em revestimento primário - DMT 600 a 800 m - com caminhão de 14 m³ e carregadeira</t>
  </si>
  <si>
    <t xml:space="preserve">Dragagem de material de 1ª categoria com dragline - caçamba de 2,1 m³ - caminho de serviço em revestimento primário - DMT 800 a 1.000 m - com caminhão de 14 m³ e carregadeira</t>
  </si>
  <si>
    <t xml:space="preserve">Dragagem de material de 1ª categoria com dragline - caçamba de 2,1 m³ - caminho de serviço em revestimento primário - DMT de 3.000 m - com caminhão de 14 m³ e carregadeira</t>
  </si>
  <si>
    <t xml:space="preserve">Dragagem de material de 1ª categoria com dragline - caçamba de 2,1 m³ - caminho de serviço pavimentado - DMT 1.000 a 1.200 m - com caminhão de 14 m³ e carregadeira</t>
  </si>
  <si>
    <t xml:space="preserve">Dragagem de material de 1ª categoria com dragline - caçamba de 2,1 m³ - caminho de serviço pavimentado - DMT 1.200 a 1.400 m - com caminhão de 14 m³ e carregadeira</t>
  </si>
  <si>
    <t xml:space="preserve">Dragagem de material de 1ª categoria com dragline - caçamba de 2,1 m³ - caminho de serviço pavimentado - DMT 1.400 a 1.600 m - com caminhão de 14 m³ e carregadeira</t>
  </si>
  <si>
    <t xml:space="preserve">Dragagem de material de 1ª categoria com dragline - caçamba de 2,1 m³ - caminho de serviço pavimentado - DMT 1.600 a 1.800 m - com caminhão de 14 m³ e carregadeira</t>
  </si>
  <si>
    <t xml:space="preserve">Dragagem de material de 1ª categoria com dragline - caçamba de 2,1 m³ - caminho de serviço pavimentado - DMT 1.800 a 2.000 m - com caminhão de 14 m³ e carregadeira</t>
  </si>
  <si>
    <t xml:space="preserve">Dragagem de material de 1ª categoria com dragline - caçamba de 2,1 m³ - caminho de serviço pavimentado - DMT 2.000 a 2.500 m - com caminhão de 14 m³ e carregadeira</t>
  </si>
  <si>
    <t xml:space="preserve">Dragagem de material de 1ª categoria com dragline - caçamba de 2,1 m³ - caminho de serviço pavimentado - DMT 2.500 a 3.000 m - com caminhão de 14 m³ e carregadeira</t>
  </si>
  <si>
    <t xml:space="preserve">Dragagem de material de 1ª categoria com dragline - caçamba de 2,1 m³ - caminho de serviço pavimentado - DMT 200 a 400 m - com caminhão de 14 m³ e carregadeira</t>
  </si>
  <si>
    <t xml:space="preserve">Dragagem de material de 1ª categoria com dragline - caçamba de 2,1 m³ - caminho de serviço pavimentado - DMT 400 a 600 m - com caminhão de 14 m³ e carregadeira</t>
  </si>
  <si>
    <t xml:space="preserve">Dragagem de material de 1ª categoria com dragline - caçamba de 2,1 m³ - caminho de serviço pavimentado - DMT 50 a 200 m - com caminhão de 14 m³ e carregadeira</t>
  </si>
  <si>
    <t xml:space="preserve">Dragagem de material de 1ª categoria com dragline - caçamba de 2,1 m³ - caminho de serviço pavimentado - DMT 600 a 800 m - com caminhão de 14 m³ e carregadeira</t>
  </si>
  <si>
    <t xml:space="preserve">Dragagem de material de 1ª categoria com dragline - caçamba de 2,1 m³ - caminho de serviço pavimentado - DMT 800 a 1.000 m - com caminhão de 14 m³ e carregadeira</t>
  </si>
  <si>
    <t xml:space="preserve">Dragagem de material de 1ª categoria com dragline - caçamba de 2,1 m³ - caminho de serviço pavimentado - DMT de 3.000 m - com caminhão de 14 m³ e carregadeira</t>
  </si>
  <si>
    <t xml:space="preserve">Dragagem de material de 1ª categoria com dragline - caçamba de 2,1 m³ - DMT até 50 m</t>
  </si>
  <si>
    <t xml:space="preserve">Dragagem de material de 1ª categoria com escavadeira hidráulica - capacidade de caçamba de 1,56 m³ - caminho de serviço em leito natural - DMT 1.000 a 1.200 m</t>
  </si>
  <si>
    <t xml:space="preserve">Dragagem de material de 1ª categoria com escavadeira hidráulica - capacidade de caçamba de 1,56 m³ - caminho de serviço em leito natural - DMT 1.200 a 1.400 m</t>
  </si>
  <si>
    <t xml:space="preserve">Dragagem de material de 1ª categoria com escavadeira hidráulica - capacidade de caçamba de 1,56 m³ - caminho de serviço em leito natural - DMT 1.400 a 1.600 m</t>
  </si>
  <si>
    <t xml:space="preserve">Dragagem de material de 1ª categoria com escavadeira hidráulica - capacidade de caçamba de 1,56 m³ - caminho de serviço em leito natural - DMT 1.600 a 1.800 m</t>
  </si>
  <si>
    <t xml:space="preserve">Dragagem de material de 1ª categoria com escavadeira hidráulica - capacidade de caçamba de 1,56 m³ - caminho de serviço em leito natural - DMT 1.800 a 2.000 m</t>
  </si>
  <si>
    <t xml:space="preserve">Dragagem de material de 1ª categoria com escavadeira hidráulica - capacidade de caçamba de 1,56 m³ - caminho de serviço em leito natural - DMT 2.000 a 2.500 m</t>
  </si>
  <si>
    <t xml:space="preserve">Dragagem de material de 1ª categoria com escavadeira hidráulica - capacidade de caçamba de 1,56 m³ - caminho de serviço em leito natural - DMT 2.500 a 3.000 m</t>
  </si>
  <si>
    <t xml:space="preserve">Dragagem de material de 1ª categoria com escavadeira hidráulica - capacidade de caçamba de 1,56 m³ - caminho de serviço em leito natural - DMT 200 a 400 m</t>
  </si>
  <si>
    <t xml:space="preserve">Dragagem de material de 1ª categoria com escavadeira hidráulica - capacidade de caçamba de 1,56 m³ - caminho de serviço em leito natural - DMT 3.000 m</t>
  </si>
  <si>
    <t xml:space="preserve">Dragagem de material de 1ª categoria com escavadeira hidráulica - capacidade de caçamba de 1,56 m³ - caminho de serviço em leito natural - DMT 400 a 600 m</t>
  </si>
  <si>
    <t xml:space="preserve">Dragagem de material de 1ª categoria com escavadeira hidráulica - capacidade de caçamba de 1,56 m³ - caminho de serviço em leito natural - DMT 50 a 200 m</t>
  </si>
  <si>
    <t xml:space="preserve">Dragagem de material de 1ª categoria com escavadeira hidráulica - capacidade de caçamba de 1,56 m³ - caminho de serviço em leito natural - DMT 600 a 800 m</t>
  </si>
  <si>
    <t xml:space="preserve">Dragagem de material de 1ª categoria com escavadeira hidráulica - capacidade de caçamba de 1,56 m³ - caminho de serviço em leito natural - DMT 800 a 1.000 m</t>
  </si>
  <si>
    <t xml:space="preserve">Dragagem de material de 1ª categoria com escavadeira hidráulica - capacidade de caçamba de 1,56 m³ - caminho de serviço em revestimento primário - DMT 1.000 a 1.200 m</t>
  </si>
  <si>
    <t xml:space="preserve">Dragagem de material de 1ª categoria com escavadeira hidráulica - capacidade de caçamba de 1,56 m³ - caminho de serviço em revestimento primário - DMT 1.200 a 1.400 m</t>
  </si>
  <si>
    <t xml:space="preserve">Dragagem de material de 1ª categoria com escavadeira hidráulica - capacidade de caçamba de 1,56 m³ - caminho de serviço em revestimento primário - DMT 1.400 a 1.600 m</t>
  </si>
  <si>
    <t xml:space="preserve">Dragagem de material de 1ª categoria com escavadeira hidráulica - capacidade de caçamba de 1,56 m³ - caminho de serviço em revestimento primário - DMT 1.600 a 1.800 m</t>
  </si>
  <si>
    <t xml:space="preserve">Dragagem de material de 1ª categoria com escavadeira hidráulica - capacidade de caçamba de 1,56 m³ - caminho de serviço em revestimento primário - DMT 1.800 a 2.000 m</t>
  </si>
  <si>
    <t xml:space="preserve">Dragagem de material de 1ª categoria com escavadeira hidráulica - capacidade de caçamba de 1,56 m³ - caminho de serviço em revestimento primário - DMT 2.000 a 2.500 m</t>
  </si>
  <si>
    <t xml:space="preserve">Dragagem de material de 1ª categoria com escavadeira hidráulica - capacidade de caçamba de 1,56 m³ - caminho de serviço em revestimento primário - DMT 2.500 a 3.000 m</t>
  </si>
  <si>
    <t xml:space="preserve">Dragagem de material de 1ª categoria com escavadeira hidráulica - capacidade de caçamba de 1,56 m³ - caminho de serviço em revestimento primário - DMT 200 a 400 m</t>
  </si>
  <si>
    <t xml:space="preserve">Dragagem de material de 1ª categoria com escavadeira hidráulica - capacidade de caçamba de 1,56 m³ - caminho de serviço em revestimento primário - DMT 3.000 m</t>
  </si>
  <si>
    <t xml:space="preserve">Dragagem de material de 1ª categoria com escavadeira hidráulica - capacidade de caçamba de 1,56 m³ - caminho de serviço em revestimento primário - DMT 400 a 600 m</t>
  </si>
  <si>
    <t xml:space="preserve">Dragagem de material de 1ª categoria com escavadeira hidráulica - capacidade de caçamba de 1,56 m³ - caminho de serviço em revestimento primário - DMT 50 a 200 m</t>
  </si>
  <si>
    <t xml:space="preserve">Dragagem de material de 1ª categoria com escavadeira hidráulica - capacidade de caçamba de 1,56 m³ - caminho de serviço em revestimento primário - DMT 600 a 800 m</t>
  </si>
  <si>
    <t xml:space="preserve">Dragagem de material de 1ª categoria com escavadeira hidráulica - capacidade de caçamba de 1,56 m³ - caminho de serviço em revestimento primário - DMT 800 a 1.000 m</t>
  </si>
  <si>
    <t xml:space="preserve">Dragagem de material de 1ª categoria com escavadeira hidráulica - capacidade de caçamba de 1,56 m³ - caminho de serviço pavimentado - DMT 1.000 a 1.200 m</t>
  </si>
  <si>
    <t xml:space="preserve">Dragagem de material de 1ª categoria com escavadeira hidráulica - capacidade de caçamba de 1,56 m³ - caminho de serviço pavimentado - DMT 1.200 a 1.400 m</t>
  </si>
  <si>
    <t xml:space="preserve">Dragagem de material de 1ª categoria com escavadeira hidráulica - capacidade de caçamba de 1,56 m³ - caminho de serviço pavimentado - DMT 1.400 a 1.600 m</t>
  </si>
  <si>
    <t xml:space="preserve">Dragagem de material de 1ª categoria com escavadeira hidráulica - capacidade de caçamba de 1,56 m³ - caminho de serviço pavimentado - DMT 1.600 a 1.800 m</t>
  </si>
  <si>
    <t xml:space="preserve">Dragagem de material de 1ª categoria com escavadeira hidráulica - capacidade de caçamba de 1,56 m³ - caminho de serviço pavimentado - DMT 1.800 a 2.000 m</t>
  </si>
  <si>
    <t xml:space="preserve">Dragagem de material de 1ª categoria com escavadeira hidráulica - capacidade de caçamba de 1,56 m³ - caminho de serviço pavimentado - DMT 2.000 a 2.500 m</t>
  </si>
  <si>
    <t xml:space="preserve">Dragagem de material de 1ª categoria com escavadeira hidráulica - capacidade de caçamba de 1,56 m³ - caminho de serviço pavimentado - DMT 2.500 a 3.000 m</t>
  </si>
  <si>
    <t xml:space="preserve">Dragagem de material de 1ª categoria com escavadeira hidráulica - capacidade de caçamba de 1,56 m³ - caminho de serviço pavimentado - DMT 200 a 400 m</t>
  </si>
  <si>
    <t xml:space="preserve">Dragagem de material de 1ª categoria com escavadeira hidráulica - capacidade de caçamba de 1,56 m³ - caminho de serviço pavimentado - DMT 3.000 m</t>
  </si>
  <si>
    <t xml:space="preserve">Dragagem de material de 1ª categoria com escavadeira hidráulica - capacidade de caçamba de 1,56 m³ - caminho de serviço pavimentado - DMT 400 a 600 m</t>
  </si>
  <si>
    <t xml:space="preserve">Dragagem de material de 1ª categoria com escavadeira hidráulica - capacidade de caçamba de 1,56 m³ - caminho de serviço pavimentado - DMT 50 a 200 m</t>
  </si>
  <si>
    <t xml:space="preserve">Dragagem de material de 1ª categoria com escavadeira hidráulica - capacidade de caçamba de 1,56 m³ - caminho de serviço pavimentado - DMT 600 a 800 m</t>
  </si>
  <si>
    <t xml:space="preserve">Dragagem de material de 1ª categoria com escavadeira hidráulica - capacidade de caçamba de 1,56 m³ - caminho de serviço pavimentado - DMT 800 a 1.000 m</t>
  </si>
  <si>
    <t xml:space="preserve">Dragagem de material de 1ª categoria com escavadeira hidráulica - capacidade de caçamba de 1,56 m³ - DMT 0 a 50 m</t>
  </si>
  <si>
    <t xml:space="preserve">Dragagem de material de 1ª categoria com escavadeira hidráulica sobre pontão flutuante - capacidade da caçamba de 1,56 m³ - transporte com batelão sem propulsão com capacidade de 100 t - DMT 0 a 300 m</t>
  </si>
  <si>
    <t xml:space="preserve">Dragagem de material de 1ª categoria com escavadeira hidráulica sobre pontão flutuante - capacidade da caçamba de 1,56 m³ - transporte com batelão sem propulsão com capacidade de 100 t - DMT 1.200 a 1.500 m</t>
  </si>
  <si>
    <t xml:space="preserve">Dragagem de material de 1ª categoria com escavadeira hidráulica sobre pontão flutuante - capacidade da caçamba de 1,56 m³ - transporte com batelão sem propulsão com capacidade de 100 t - DMT 1.500 a 1.800 m</t>
  </si>
  <si>
    <t xml:space="preserve">Dragagem de material de 1ª categoria com escavadeira hidráulica sobre pontão flutuante - capacidade da caçamba de 1,56 m³ - transporte com batelão sem propulsão com capacidade de 100 t - DMT 1.800 a 2.100 m</t>
  </si>
  <si>
    <t xml:space="preserve">Dragagem de material de 1ª categoria com escavadeira hidráulica sobre pontão flutuante - capacidade da caçamba de 1,56 m³ - transporte com batelão sem propulsão com capacidade de 100 t - DMT 2.100 a 2.400 m</t>
  </si>
  <si>
    <t xml:space="preserve">Dragagem de material de 1ª categoria com escavadeira hidráulica sobre pontão flutuante - capacidade da caçamba de 1,56 m³ - transporte com batelão sem propulsão com capacidade de 100 t - DMT 2.400 a 2.700 m</t>
  </si>
  <si>
    <t xml:space="preserve">Dragagem de material de 1ª categoria com escavadeira hidráulica sobre pontão flutuante - capacidade da caçamba de 1,56 m³ - transporte com batelão sem propulsão com capacidade de 100 t - DMT 2.700 a 3.000 m</t>
  </si>
  <si>
    <t xml:space="preserve">Dragagem de material de 1ª categoria com escavadeira hidráulica sobre pontão flutuante - capacidade da caçamba de 1,56 m³ - transporte com batelão sem propulsão com capacidade de 100 t - DMT 300 a 600 m</t>
  </si>
  <si>
    <t xml:space="preserve">Dragagem de material de 1ª categoria com escavadeira hidráulica sobre pontão flutuante - capacidade da caçamba de 1,56 m³ - transporte com batelão sem propulsão com capacidade de 100 t - DMT 600 a 900 m</t>
  </si>
  <si>
    <t xml:space="preserve">Dragagem de material de 1ª categoria com escavadeira hidráulica sobre pontão flutuante - capacidade da caçamba de 1,56 m³ - transporte com batelão sem propulsão com capacidade de 100 t - DMT 900 a 1.200 m</t>
  </si>
  <si>
    <t xml:space="preserve">Dragagem de material de 1ª categoria com escavadeira hidráulica sobre pontão flutuante - capacidade da caçamba de 1,56 m³ - transporte com batelão sem propulsão com capacidade de 100 t - DMT de 3.000 m</t>
  </si>
  <si>
    <t xml:space="preserve">Dragagem de silte com draga hopper - capacidade da cisterna de 1.000 m³ - DMT de 1.500 a 1.800 m</t>
  </si>
  <si>
    <t xml:space="preserve">Dragagem de silte com draga hopper - capacidade da cisterna de 1.000 m³ - DMT de 1.800 a 2.100 m</t>
  </si>
  <si>
    <t xml:space="preserve">Dragagem de silte com draga hopper - capacidade da cisterna de 1.000 m³ - DMT de 2.100 a 2.400 m</t>
  </si>
  <si>
    <t xml:space="preserve">Dragagem de silte com draga hopper - capacidade da cisterna de 1.000 m³ - DMT de 2.400 a 2.700 m</t>
  </si>
  <si>
    <t xml:space="preserve">Dragagem de silte com draga hopper - capacidade da cisterna de 1.000 m³ - DMT de 2.700 a 3.000 m</t>
  </si>
  <si>
    <t xml:space="preserve">Dragagem de silte com draga hopper - capacidade da cisterna de 1.000 m³ - DMT de 3.000 m</t>
  </si>
  <si>
    <t xml:space="preserve">Dragagem de silte com draga hopper - capacidade da cisterna de 10.000 m³ - DMT de 1.500 a 1.800 m</t>
  </si>
  <si>
    <t xml:space="preserve">Dragagem de silte com draga hopper - capacidade da cisterna de 10.000 m³ - DMT de 1.800 a 2.100 m</t>
  </si>
  <si>
    <t xml:space="preserve">Dragagem de silte com draga hopper - capacidade da cisterna de 10.000 m³ - DMT de 2.100 a 2.400 m</t>
  </si>
  <si>
    <t xml:space="preserve">Dragagem de silte com draga hopper - capacidade da cisterna de 10.000 m³ - DMT de 2.400 a 2.700 m</t>
  </si>
  <si>
    <t xml:space="preserve">Dragagem de silte com draga hopper - capacidade da cisterna de 10.000 m³ - DMT de 2.700 a 3.000 m</t>
  </si>
  <si>
    <t xml:space="preserve">Dragagem de silte com draga hopper - capacidade da cisterna de 10.000 m³ - DMT de 3.000 m</t>
  </si>
  <si>
    <t xml:space="preserve">Dragagem de silte com draga hopper - capacidade da cisterna de 15.000 m³ - DMT de 1.500 a 1.800 m</t>
  </si>
  <si>
    <t xml:space="preserve">Dragagem de silte com draga hopper - capacidade da cisterna de 15.000 m³ - DMT de 1.800 a 2.100 m</t>
  </si>
  <si>
    <t xml:space="preserve">Dragagem de silte com draga hopper - capacidade da cisterna de 15.000 m³ - DMT de 2.100 a 2.400 m</t>
  </si>
  <si>
    <t xml:space="preserve">Dragagem de silte com draga hopper - capacidade da cisterna de 15.000 m³ - DMT de 2.400 a 2.700 m</t>
  </si>
  <si>
    <t xml:space="preserve">Dragagem de silte com draga hopper - capacidade da cisterna de 15.000 m³ - DMT de 2.700 a 3.000 m</t>
  </si>
  <si>
    <t xml:space="preserve">Dragagem de silte com draga hopper - capacidade da cisterna de 15.000 m³ - DMT de 3.000 m</t>
  </si>
  <si>
    <t xml:space="preserve">Dragagem de silte com draga hopper - capacidade da cisterna de 2.000 m³ - DMT de 1.500 a 1.800 m</t>
  </si>
  <si>
    <t xml:space="preserve">Dragagem de silte com draga hopper - capacidade da cisterna de 2.000 m³ - DMT de 1.800 a 2.100 m</t>
  </si>
  <si>
    <t xml:space="preserve">Dragagem de silte com draga hopper - capacidade da cisterna de 2.000 m³ - DMT de 2.100 a 2.400 m</t>
  </si>
  <si>
    <t xml:space="preserve">Dragagem de silte com draga hopper - capacidade da cisterna de 2.000 m³ - DMT de 2.400 a 2.700 m</t>
  </si>
  <si>
    <t xml:space="preserve">Dragagem de silte com draga hopper - capacidade da cisterna de 2.000 m³ - DMT de 2.700 a 3.000 m</t>
  </si>
  <si>
    <t xml:space="preserve">Dragagem de silte com draga hopper - capacidade da cisterna de 2.000 m³ - DMT de 3.000 m</t>
  </si>
  <si>
    <t xml:space="preserve">Dragagem de silte com draga hopper - capacidade da cisterna de 20.000 m³ - DMT de 1.500 a 1.800 m</t>
  </si>
  <si>
    <t xml:space="preserve">Dragagem de silte com draga hopper - capacidade da cisterna de 20.000 m³ - DMT de 1.800 a 2.100 m</t>
  </si>
  <si>
    <t xml:space="preserve">Dragagem de silte com draga hopper - capacidade da cisterna de 20.000 m³ - DMT de 2.100 a 2.400 m</t>
  </si>
  <si>
    <t xml:space="preserve">Dragagem de silte com draga hopper - capacidade da cisterna de 20.000 m³ - DMT de 2.400 a 2.700 m</t>
  </si>
  <si>
    <t xml:space="preserve">Dragagem de silte com draga hopper - capacidade da cisterna de 20.000 m³ - DMT de 2.700 a 3.000 m</t>
  </si>
  <si>
    <t xml:space="preserve">Dragagem de silte com draga hopper - capacidade da cisterna de 20.000 m³ - DMT de 3.000 m</t>
  </si>
  <si>
    <t xml:space="preserve">Dragagem de silte com draga hopper - capacidade da cisterna de 3.000 m³ - DMT de 1.500 a 1.800 m</t>
  </si>
  <si>
    <t xml:space="preserve">Dragagem de silte com draga hopper - capacidade da cisterna de 3.000 m³ - DMT de 1.800 a 2.100 m</t>
  </si>
  <si>
    <t xml:space="preserve">Dragagem de silte com draga hopper - capacidade da cisterna de 3.000 m³ - DMT de 2.100 a 2.400 m</t>
  </si>
  <si>
    <t xml:space="preserve">Dragagem de silte com draga hopper - capacidade da cisterna de 3.000 m³ - DMT de 2.400 a 2.700 m</t>
  </si>
  <si>
    <t xml:space="preserve">Dragagem de silte com draga hopper - capacidade da cisterna de 3.000 m³ - DMT de 2.700 a 3.000 m</t>
  </si>
  <si>
    <t xml:space="preserve">Dragagem de silte com draga hopper - capacidade da cisterna de 3.000 m³ - DMT de 3.000 m</t>
  </si>
  <si>
    <t xml:space="preserve">Dragagem de silte com draga hopper - capacidade da cisterna de 4.000 m³ - DMT de 1.500 a 1.800 m</t>
  </si>
  <si>
    <t xml:space="preserve">Dragagem de silte com draga hopper - capacidade da cisterna de 4.000 m³ - DMT de 1.800 a 2.100 m</t>
  </si>
  <si>
    <t xml:space="preserve">Dragagem de silte com draga hopper - capacidade da cisterna de 4.000 m³ - DMT de 2.100 a 2.400 m</t>
  </si>
  <si>
    <t xml:space="preserve">Dragagem de silte com draga hopper - capacidade da cisterna de 4.000 m³ - DMT de 2.400 a 2.700 m</t>
  </si>
  <si>
    <t xml:space="preserve">Dragagem de silte com draga hopper - capacidade da cisterna de 4.000 m³ - DMT de 2.700 a 3.000 m</t>
  </si>
  <si>
    <t xml:space="preserve">Dragagem de silte com draga hopper - capacidade da cisterna de 4.000 m³ - DMT de 3.000 m</t>
  </si>
  <si>
    <t xml:space="preserve">Dragagem de silte com draga hopper - capacidade da cisterna de 5.000 m³ - DMT de 1.500 a 1.800 m</t>
  </si>
  <si>
    <t xml:space="preserve">Dragagem de silte com draga hopper - capacidade da cisterna de 5.000 m³ - DMT de 1.800 a 2.100 m</t>
  </si>
  <si>
    <t xml:space="preserve">Dragagem de silte com draga hopper - capacidade da cisterna de 5.000 m³ - DMT de 2.100 a 2.400 m</t>
  </si>
  <si>
    <t xml:space="preserve">Dragagem de silte com draga hopper - capacidade da cisterna de 5.000 m³ - DMT de 2.400 a 2.700 m</t>
  </si>
  <si>
    <t xml:space="preserve">Dragagem de silte com draga hopper - capacidade da cisterna de 5.000 m³ - DMT de 2.700 a 3.000 m</t>
  </si>
  <si>
    <t xml:space="preserve">Dragagem de silte com draga hopper - capacidade da cisterna de 5.000 m³ - DMT de 3.000 m</t>
  </si>
  <si>
    <t xml:space="preserve">Dragagem de silte com draga hopper - capacidade da cisterna de 750 m³ - DMT de 1.500 a 1.800 m</t>
  </si>
  <si>
    <t xml:space="preserve">Dragagem de silte com draga hopper - capacidade da cisterna de 750 m³ - DMT de 1.800 a 2.100 m</t>
  </si>
  <si>
    <t xml:space="preserve">Dragagem de silte com draga hopper - capacidade da cisterna de 750 m³ - DMT de 2.100 a 2.400 m</t>
  </si>
  <si>
    <t xml:space="preserve">Dragagem de silte com draga hopper - capacidade da cisterna de 750 m³ - DMT de 2.400 a 2.700 m</t>
  </si>
  <si>
    <t xml:space="preserve">Dragagem de silte com draga hopper - capacidade da cisterna de 750 m³ - DMT de 2.700 a 3.000 m</t>
  </si>
  <si>
    <t xml:space="preserve">Dragagem de silte com draga hopper - capacidade da cisterna de 750 m³ - DMT de 3.000 m</t>
  </si>
  <si>
    <t xml:space="preserve">Alvenaria de blocos de concreto 19 x 19 x 39 cm com espessura de 20 cm - areia comercial</t>
  </si>
  <si>
    <t xml:space="preserve">Alvenaria de blocos de concreto 19 x 19 x 39 cm com espessura de 20 cm - areia extraída</t>
  </si>
  <si>
    <t xml:space="preserve">Aplicação de geotêxtil não-tecido agulhado com resistência à tração longitudinal de 14 kN/m</t>
  </si>
  <si>
    <t xml:space="preserve">Aplicação de geotêxtil não-tecido agulhado com resistência à tração longitudinal de 31 kN/m</t>
  </si>
  <si>
    <t xml:space="preserve">Boca de lobo combinada - chapéu e grelha simples - BLC 01 - areia e brita comerciais</t>
  </si>
  <si>
    <t xml:space="preserve">Boca de lobo combinada - chapéu e grelha simples - BLC 01 - areia extraída e brita produzida</t>
  </si>
  <si>
    <t xml:space="preserve">Boca de lobo combinada - chapéu e grelha simples - BLC 02 - areia e brita comerciais</t>
  </si>
  <si>
    <t xml:space="preserve">Boca de lobo combinada - chapéu e grelha simples - BLC 02 - areia extraída e brita produzida</t>
  </si>
  <si>
    <t xml:space="preserve">Boca de lobo dupla - grelha de concreto - BLDG 01 - areia e brita comerciais</t>
  </si>
  <si>
    <t xml:space="preserve">Boca de lobo dupla - grelha de concreto - BLDG 01 - areia extraída e brita produzida</t>
  </si>
  <si>
    <t xml:space="preserve">Boca de lobo dupla - grelha de concreto - BLDG 02 - areia e brita comerciais</t>
  </si>
  <si>
    <t xml:space="preserve">Boca de lobo dupla - grelha de concreto - BLDG 02 - areia extraída e brita produzida</t>
  </si>
  <si>
    <t xml:space="preserve">Boca de lobo dupla - grelha de concreto - BLDG 03 - areia e brita comerciais</t>
  </si>
  <si>
    <t xml:space="preserve">Boca de lobo dupla - grelha de concreto - BLDG 03 - areia extraída e brita produzida</t>
  </si>
  <si>
    <t xml:space="preserve">Boca de lobo dupla - grelha de concreto - BLDG 04 - areia e brita comerciais</t>
  </si>
  <si>
    <t xml:space="preserve">Boca de lobo dupla - grelha de concreto - BLDG 04 - areia extraída e brita produzida</t>
  </si>
  <si>
    <t xml:space="preserve">Boca de lobo simples - BLS 01 - areia e brita comerciais</t>
  </si>
  <si>
    <t xml:space="preserve">Boca de lobo simples - BLS 01 - areia extraída e brita produzida</t>
  </si>
  <si>
    <t xml:space="preserve">Boca de lobo simples - BLS 02 - areia e brita comerciais</t>
  </si>
  <si>
    <t xml:space="preserve">Boca de lobo simples - BLS 02 - areia extraída e brita produzida</t>
  </si>
  <si>
    <t xml:space="preserve">Boca de lobo simples - grelha de concreto - BLSG 01 - areia e brita comerciais</t>
  </si>
  <si>
    <t xml:space="preserve">Boca de lobo simples - grelha de concreto - BLSG 01 - areia extraída e brita produzida</t>
  </si>
  <si>
    <t xml:space="preserve">Boca de lobo simples - grelha de concreto - BLSG 02 - areia e brita comerciais</t>
  </si>
  <si>
    <t xml:space="preserve">Boca de lobo simples - grelha de concreto - BLSG 02 - areia extraída e brita produzida</t>
  </si>
  <si>
    <t xml:space="preserve">Boca de lobo simples - grelha de concreto - BLSG 03 - areia e brita comerciais</t>
  </si>
  <si>
    <t xml:space="preserve">Boca de lobo simples - grelha de concreto - BLSG 03 - areia extraída e brita produzida</t>
  </si>
  <si>
    <t xml:space="preserve">Boca de lobo simples - grelha de concreto - BLSG 04 - areia e brita comerciais</t>
  </si>
  <si>
    <t xml:space="preserve">Boca de lobo simples - grelha de concreto - BLSG 04 - areia extraída e brita produzida</t>
  </si>
  <si>
    <t xml:space="preserve">Boca de saída para dreno longitudinal profundo - BSD 01 - tubo de concreto perfurado - areia e brita comerciais</t>
  </si>
  <si>
    <t xml:space="preserve">Boca de saída para dreno longitudinal profundo - BSD 01 - tubo de concreto perfurado - areia extraída e brita produzida</t>
  </si>
  <si>
    <t xml:space="preserve">Boca de saída para dreno longitudinal profundo - BSD 01 - tubo de PEAD - areia e brita comerciais</t>
  </si>
  <si>
    <t xml:space="preserve">Boca de saída para dreno longitudinal profundo - BSD 01 - tubo de PEAD - areia extraída e brita produzida</t>
  </si>
  <si>
    <t xml:space="preserve">Boca de saída para dreno longitudinal profundo - BSD 02 - tubo de concreto perfurado - areia e brita comerciais</t>
  </si>
  <si>
    <t xml:space="preserve">Boca de saída para dreno longitudinal profundo - BSD 02 - tubo de concreto perfurado - areia extraída e brita produzida</t>
  </si>
  <si>
    <t xml:space="preserve">Boca de saída para dreno longitudinal profundo - BSD 02 - tubo de PEAD - areia e brita comerciais</t>
  </si>
  <si>
    <t xml:space="preserve">Boca de saída para dreno longitudinal profundo - BSD 02 - tubo de PEAD - areia extraída e brita produzida</t>
  </si>
  <si>
    <t xml:space="preserve">Boca de saída para dreno sub-horizontal em material de 1ª categoria - BSD 04 - areia e brita comerciais</t>
  </si>
  <si>
    <t xml:space="preserve">Boca de saída para dreno sub-horizontal em material de 1ª categoria - BSD 04 - areia extraída e brita produzida</t>
  </si>
  <si>
    <t xml:space="preserve">Boca de saída para dreno sub-horizontal em material de 2ª categoria - BSD 04 - areia e brita comerciais</t>
  </si>
  <si>
    <t xml:space="preserve">Boca de saída para dreno sub-horizontal em material de 2ª categoria - BSD 04 - areia extraída e brita produzida</t>
  </si>
  <si>
    <t xml:space="preserve">Boca de saída para dreno sub-superficial - BSD 03 - areia e brita comerciais</t>
  </si>
  <si>
    <t xml:space="preserve">Boca de saída para dreno sub-superficial - BSD 03 - areia extraída e brita produzida</t>
  </si>
  <si>
    <t xml:space="preserve">Bueiro de concreto tipo minitúnel sem interrupção de tráfego - seção 0,80 m x 1,40 m - escavado em material de 1ª categoria - altura mínima do aterro = 0,80 m</t>
  </si>
  <si>
    <t xml:space="preserve">Bueiro de concreto tipo minitúnel sem interrupção de tráfego - seção 0,80 m x 1,40 m - escavado em material de 2ª categoria - altura mínima do aterro = 0,80 m</t>
  </si>
  <si>
    <t xml:space="preserve">Bueiro de concreto tipo minitúnel sem interrupção de tráfego - seção 0,80 m x 1,40 m - escavado em material de 3ª categoria - altura mínima do aterro = 0,80 m</t>
  </si>
  <si>
    <t xml:space="preserve">Bueiro de concreto tipo minitúnel sem interrupção de tráfego - seção 1,00 m x 1,48 m - escavado em material de 1ª categoria - altura mínima do aterro = 0,90 m</t>
  </si>
  <si>
    <t xml:space="preserve">Bueiro de concreto tipo minitúnel sem interrupção de tráfego - seção 1,00 m x 1,48 m - escavado em material de 2ª categoria - altura mínima do aterro = 0,90 m</t>
  </si>
  <si>
    <t xml:space="preserve">Bueiro de concreto tipo minitúnel sem interrupção de tráfego - seção 1,00 m x 1,48 m - escavado em material de 3ª categoria - altura mínima do aterro = 0,90 m</t>
  </si>
  <si>
    <t xml:space="preserve">Bueiro de concreto tipo minitúnel sem interrupção de tráfego - seção 1,20 m x 1,65 m - escavado em material de 1ª categoria - altura mínima do aterro = 1,00 m</t>
  </si>
  <si>
    <t xml:space="preserve">Bueiro de concreto tipo minitúnel sem interrupção de tráfego - seção 1,20 m x 1,65 m - escavado em material de 2ª categoria - altura mínima do aterro = 1,00 m</t>
  </si>
  <si>
    <t xml:space="preserve">Bueiro de concreto tipo minitúnel sem interrupção de tráfego - seção 1,20 m x 1,65 m - escavado em material de 3ª categoria - altura mínima do aterro = 1,00 m</t>
  </si>
  <si>
    <t xml:space="preserve">Bueiro de concreto tipo minitúnel sem interrupção de tráfego - seção 1,60 m x 1,84 m - escavado em material de 1ª categoria - altura mínima do aterro = 1,20 m</t>
  </si>
  <si>
    <t xml:space="preserve">Bueiro de concreto tipo minitúnel sem interrupção de tráfego - seção 1,60 m x 1,84 m - escavado em material de 2ª categoria - altura mínima do aterro = 1,20 m</t>
  </si>
  <si>
    <t xml:space="preserve">Bueiro de concreto tipo minitúnel sem interrupção de tráfego - seção 1,60 m x 1,84 m - escavado em material de 3ª categoria - altura mínima do aterro = 1,20 m</t>
  </si>
  <si>
    <t xml:space="preserve">Bueiro de concreto tipo minitúnel sem interrupção de tráfego - seção 2,00 m x 2,00 m - escavado em material de 1ª categoria - altura mínima do aterro = 1,40 m</t>
  </si>
  <si>
    <t xml:space="preserve">Bueiro de concreto tipo minitúnel sem interrupção de tráfego - seção 2,00 m x 2,00 m - escavado em material de 2ª categoria - altura mínima do aterro = 1,40 m</t>
  </si>
  <si>
    <t xml:space="preserve">Bueiro de concreto tipo minitúnel sem interrupção de tráfego - seção 2,00 m x 2,00 m - escavado em material de 3ª categoria - altura mínima do aterro = 1,40 m</t>
  </si>
  <si>
    <t xml:space="preserve">Bueiro de concreto tipo minitúnel sem interrupção de tráfego - seção 2,20 m x 2,60 m - escavado em material de 1ª categoria - altura mínima do aterro = 1,50 m</t>
  </si>
  <si>
    <t xml:space="preserve">Bueiro de concreto tipo minitúnel sem interrupção de tráfego - seção 2,20 m x 2,60 m - escavado em material de 2ª categoria - altura mínima do aterro = 1,50 m</t>
  </si>
  <si>
    <t xml:space="preserve">Bueiro de concreto tipo minitúnel sem interrupção de tráfego - seção 2,20 m x 2,60 m - escavado em material de 3ª categoria - altura mínima do aterro = 1,50 m</t>
  </si>
  <si>
    <t xml:space="preserve">Bueiro de concreto tipo minitúnel sem interrupção de tráfego - seção 2,20 m x 2,70 m - escavado em material de 1ª categoria - altura mínima do aterro = 1,50 m</t>
  </si>
  <si>
    <t xml:space="preserve">Bueiro de concreto tipo minitúnel sem interrupção de tráfego - seção 2,20 m x 2,70 m - escavado em material de 2ª categoria - altura mínima do aterro = 1,50 m</t>
  </si>
  <si>
    <t xml:space="preserve">Bueiro de concreto tipo minitúnel sem interrupção de tráfego - seção 2,20 m x 2,70 m - escavado em material de 3ª categoria - altura mínima do aterro = 1,50 m</t>
  </si>
  <si>
    <t xml:space="preserve">Caixa coletora de sarjeta - CCS 01 - com grelha de concreto - TCC 01 - areia e brita comerciais</t>
  </si>
  <si>
    <t xml:space="preserve">Caixa coletora de sarjeta - CCS 01 - com grelha de concreto - TCC 01 - areia extraída e brita produzida</t>
  </si>
  <si>
    <t xml:space="preserve">Caixa coletora de sarjeta - CCS 01 - com grelha de ferro - TCC 02 - areia e brita comerciais</t>
  </si>
  <si>
    <t xml:space="preserve">Caixa coletora de sarjeta - CCS 01 - com grelha de ferro - TCC 02 - areia extraída e brita produzida</t>
  </si>
  <si>
    <t xml:space="preserve">Caixa coletora de sarjeta - CCS 02 - com grelha de concreto - TCC 01 - areia e brita comerciais</t>
  </si>
  <si>
    <t xml:space="preserve">Caixa coletora de sarjeta - CCS 02 - com grelha de concreto - TCC 01 - areia extraída e brita produzida</t>
  </si>
  <si>
    <t xml:space="preserve">Caixa coletora de sarjeta - CCS 02 - com grelha de ferro - TCC 02 - areia e brita comerciais</t>
  </si>
  <si>
    <t xml:space="preserve">Caixa coletora de sarjeta - CCS 02 - com grelha de ferro - TCC 02 - areia extraída e brita produzida</t>
  </si>
  <si>
    <t xml:space="preserve">Caixa coletora de sarjeta - CCS 03 - com grelha de concreto - TCC 01 - areia e brita comerciais</t>
  </si>
  <si>
    <t xml:space="preserve">Caixa coletora de sarjeta - CCS 03 - com grelha de concreto - TCC 01 - areia extraída e brita produzida</t>
  </si>
  <si>
    <t xml:space="preserve">Caixa coletora de sarjeta - CCS 03 - com grelha de ferro - TCC 02 - areia e brita comerciais</t>
  </si>
  <si>
    <t xml:space="preserve">Caixa coletora de sarjeta - CCS 03 - com grelha de ferro - TCC 02 - areia extraída e brita produzida</t>
  </si>
  <si>
    <t xml:space="preserve">Caixa coletora de sarjeta - CCS 04 - com grelha de concreto - TCC 01 - areia e brita comerciais</t>
  </si>
  <si>
    <t xml:space="preserve">Caixa coletora de sarjeta - CCS 04 - com grelha de concreto - TCC 01 - areia extraída e brita produzida</t>
  </si>
  <si>
    <t xml:space="preserve">Caixa coletora de sarjeta - CCS 04 - com grelha de ferro - TCC 02 - areia e brita comerciais</t>
  </si>
  <si>
    <t xml:space="preserve">Caixa coletora de sarjeta - CCS 04 - com grelha de ferro - TCC 02 - areia extraída e brita produzida</t>
  </si>
  <si>
    <t xml:space="preserve">Caixa coletora de sarjeta - CCS 05 - com grelha de concreto - TCC 01 - areia e brita comerciais</t>
  </si>
  <si>
    <t xml:space="preserve">Caixa coletora de sarjeta - CCS 05 - com grelha de concreto - TCC 01 - areia extraída e brita produzida</t>
  </si>
  <si>
    <t xml:space="preserve">Caixa coletora de sarjeta - CCS 05 - com grelha de ferro - TCC 02 - areia e brita comerciais</t>
  </si>
  <si>
    <t xml:space="preserve">Caixa coletora de sarjeta - CCS 05 - com grelha de ferro - TCC 02 - areia extraída e brita produzida</t>
  </si>
  <si>
    <t xml:space="preserve">Caixa coletora de sarjeta - CCS 06 - com grelha de concreto - TCC 01 - areia e brita comerciais</t>
  </si>
  <si>
    <t xml:space="preserve">Caixa coletora de sarjeta - CCS 06 - com grelha de concreto - TCC 01 - areia extraída e brita produzida</t>
  </si>
  <si>
    <t xml:space="preserve">Caixa coletora de sarjeta - CCS 06 - com grelha de ferro - TCC 02 - areia e brita comerciais</t>
  </si>
  <si>
    <t xml:space="preserve">Caixa coletora de sarjeta - CCS 06 - com grelha de ferro - TCC 02 - areia extraída e brita produzida</t>
  </si>
  <si>
    <t xml:space="preserve">Caixa coletora de sarjeta - CCS 07 - com grelha de concreto - TCC 01 - areia e brita comerciais</t>
  </si>
  <si>
    <t xml:space="preserve">Caixa coletora de sarjeta - CCS 07 - com grelha de concreto - TCC 01 - areia extraída e brita produzida</t>
  </si>
  <si>
    <t xml:space="preserve">Caixa coletora de sarjeta - CCS 07 - com grelha de ferro - TCC 02 - areia e brita comerciais</t>
  </si>
  <si>
    <t xml:space="preserve">Caixa coletora de sarjeta - CCS 07 - com grelha de ferro - TCC 02 - areia extraída e brita produzida</t>
  </si>
  <si>
    <t xml:space="preserve">Caixa coletora de sarjeta - CCS 08 - com grelha de concreto - TCC 01 - areia e brita comerciais</t>
  </si>
  <si>
    <t xml:space="preserve">Caixa coletora de sarjeta - CCS 08 - com grelha de concreto - TCC 01 - areia extraída e brita produzida</t>
  </si>
  <si>
    <t xml:space="preserve">Caixa coletora de sarjeta - CCS 08 - com grelha de ferro - TCC 02 - areia e brita comerciais</t>
  </si>
  <si>
    <t xml:space="preserve">Caixa coletora de sarjeta - CCS 08 - com grelha de ferro - TCC 02 - areia extraída e brita produzida</t>
  </si>
  <si>
    <t xml:space="preserve">Caixa coletora de sarjeta - CCS 09 - com grelha de concreto - TCC 01 - areia e brita comerciais</t>
  </si>
  <si>
    <t xml:space="preserve">Caixa coletora de sarjeta - CCS 09 - com grelha de concreto - TCC 01 - areia extraída e brita produzida</t>
  </si>
  <si>
    <t xml:space="preserve">Caixa coletora de sarjeta - CCS 09 - com grelha de ferro - TCC 02 - areia e brita comerciais</t>
  </si>
  <si>
    <t xml:space="preserve">Caixa coletora de sarjeta - CCS 09 - com grelha de ferro - TCC 02 - areia extraída e brita produzida</t>
  </si>
  <si>
    <t xml:space="preserve">Caixa coletora de sarjeta - CCS 10 - com grelha de concreto - TCC 01 - areia e brita comerciais</t>
  </si>
  <si>
    <t xml:space="preserve">Caixa coletora de sarjeta - CCS 10 - com grelha de concreto - TCC 01 - areia extraída e brita produzida</t>
  </si>
  <si>
    <t xml:space="preserve">Caixa coletora de sarjeta - CCS 10 - com grelha de ferro - TCC 02 - areia e brita comerciais</t>
  </si>
  <si>
    <t xml:space="preserve">Caixa coletora de sarjeta - CCS 10 - com grelha de ferro - TCC 02 - areia extraída e brita produzida</t>
  </si>
  <si>
    <t xml:space="preserve">Caixa coletora de sarjeta - CCS 11 - com grelha de concreto - TCC 01 - areia e brita comerciais</t>
  </si>
  <si>
    <t xml:space="preserve">Caixa coletora de sarjeta - CCS 11 - com grelha de concreto - TCC 01 - areia extraída e brita produzida</t>
  </si>
  <si>
    <t xml:space="preserve">Caixa coletora de sarjeta - CCS 11 - com grelha de ferro - TCC 02 - areia e brita comerciais</t>
  </si>
  <si>
    <t xml:space="preserve">Caixa coletora de sarjeta - CCS 11 - com grelha de ferro - TCC 02 - areia extraída e brita produzida</t>
  </si>
  <si>
    <t xml:space="preserve">Caixa coletora de sarjeta - CCS 12 - com grelha de concreto - TCC 01 - areia e brita comerciais</t>
  </si>
  <si>
    <t xml:space="preserve">Caixa coletora de sarjeta - CCS 12 - com grelha de concreto - TCC 01 - areia extraída e brita produzida</t>
  </si>
  <si>
    <t xml:space="preserve">Caixa coletora de sarjeta - CCS 12 - com grelha de ferro - TCC 02 - areia e brita comerciais</t>
  </si>
  <si>
    <t xml:space="preserve">Caixa coletora de sarjeta - CCS 12 - com grelha de ferro - TCC 02 - areia extraída e brita produzida</t>
  </si>
  <si>
    <t xml:space="preserve">Caixa coletora de sarjeta - CCS 13 - com grelha de concreto - TCC 01 - areia e brita comerciais</t>
  </si>
  <si>
    <t xml:space="preserve">Caixa coletora de sarjeta - CCS 13 - com grelha de concreto - TCC 01 - areia extraída e brita produzida</t>
  </si>
  <si>
    <t xml:space="preserve">Caixa coletora de sarjeta - CCS 13 - com grelha de ferro - TCC 02 - areia e brita comerciais</t>
  </si>
  <si>
    <t xml:space="preserve">Caixa coletora de sarjeta - CCS 13 - com grelha de ferro - TCC 02 - areia extraída e brita produzida</t>
  </si>
  <si>
    <t xml:space="preserve">Caixa coletora de sarjeta - CCS 14 - com grelha de concreto - TCC 01 - areia e brita comerciais</t>
  </si>
  <si>
    <t xml:space="preserve">Caixa coletora de sarjeta - CCS 14 - com grelha de concreto - TCC 01 - areia extraída e brita produzida</t>
  </si>
  <si>
    <t xml:space="preserve">Caixa coletora de sarjeta - CCS 14 - com grelha de ferro - TCC 02 - areia e brita comerciais</t>
  </si>
  <si>
    <t xml:space="preserve">Caixa coletora de sarjeta - CCS 14 - com grelha de ferro - TCC 02 - areia extraída e brita produzida</t>
  </si>
  <si>
    <t xml:space="preserve">Caixa coletora de sarjeta - CCS 15 - com grelha de concreto - TCC 01 - areia e brita comerciais</t>
  </si>
  <si>
    <t xml:space="preserve">Caixa coletora de sarjeta - CCS 15 - com grelha de concreto - TCC 01 - areia extraída e brita produzida</t>
  </si>
  <si>
    <t xml:space="preserve">Caixa coletora de sarjeta - CCS 15 - com grelha de ferro - TCC 02 - areia e brita comerciais</t>
  </si>
  <si>
    <t xml:space="preserve">Caixa coletora de sarjeta - CCS 15 - com grelha de ferro - TCC 02 - areia extraída e brita produzida</t>
  </si>
  <si>
    <t xml:space="preserve">Caixa coletora de sarjeta - CCS 16 - com grelha de concreto - TCC 01 - areia e brita comerciais</t>
  </si>
  <si>
    <t xml:space="preserve">Caixa coletora de sarjeta - CCS 16 - com grelha de concreto - TCC 01 - areia extraída e brita produzida</t>
  </si>
  <si>
    <t xml:space="preserve">Caixa coletora de sarjeta - CCS 16 - com grelha de ferro - TCC 02 - areia e brita comerciais</t>
  </si>
  <si>
    <t xml:space="preserve">Caixa coletora de sarjeta - CCS 16 - com grelha de ferro - TCC 02 - areia extraída e brita produzida</t>
  </si>
  <si>
    <t xml:space="preserve">Caixa coletora de sarjeta - CCS 17 - com grelha de concreto - TCC 01 - areia e brita comerciais</t>
  </si>
  <si>
    <t xml:space="preserve">Caixa coletora de sarjeta - CCS 17 - com grelha de concreto - TCC 01 - areia extraída e brita produzida</t>
  </si>
  <si>
    <t xml:space="preserve">Caixa coletora de sarjeta - CCS 17 - com grelha de ferro - TCC 02 - areia e brita comerciais</t>
  </si>
  <si>
    <t xml:space="preserve">Caixa coletora de sarjeta - CCS 17 - com grelha de ferro - TCC 02 - areia extraída e brita produzida</t>
  </si>
  <si>
    <t xml:space="preserve">Caixa coletora de sarjeta - CCS 18 - com grelha de concreto - TCC 01 - areia e brita comerciais</t>
  </si>
  <si>
    <t xml:space="preserve">Caixa coletora de sarjeta - CCS 18 - com grelha de concreto - TCC 01 - areia extraída e brita produzida</t>
  </si>
  <si>
    <t xml:space="preserve">Caixa coletora de sarjeta - CCS 18 - com grelha de ferro - TCC 02 - areia e brita comerciais</t>
  </si>
  <si>
    <t xml:space="preserve">Caixa coletora de sarjeta - CCS 18 - com grelha de ferro - TCC 02 - areia extraída e brita produzida</t>
  </si>
  <si>
    <t xml:space="preserve">Caixa coletora de sarjeta - CCS 19 - com grelha de concreto - TCC 01 - areia e brita comerciais</t>
  </si>
  <si>
    <t xml:space="preserve">Caixa coletora de sarjeta - CCS 19 - com grelha de concreto - TCC 01 - areia extraída e brita produzida</t>
  </si>
  <si>
    <t xml:space="preserve">Caixa coletora de sarjeta - CCS 19 - com grelha de ferro - TCC 02 - areia e brita comerciais</t>
  </si>
  <si>
    <t xml:space="preserve">Caixa coletora de sarjeta - CCS 19 - com grelha de ferro - TCC 02 - areia extraída e brita produzida</t>
  </si>
  <si>
    <t xml:space="preserve">Caixa coletora de sarjeta - CCS 20 - com grelha de concreto - TCC 01 - areia e brita comerciais</t>
  </si>
  <si>
    <t xml:space="preserve">Caixa coletora de sarjeta - CCS 20 - com grelha de concreto - TCC 01 - areia extraída e brita produzida</t>
  </si>
  <si>
    <t xml:space="preserve">Caixa coletora de sarjeta - CCS 20 - com grelha de ferro - TCC 02 - areia e brita comerciais</t>
  </si>
  <si>
    <t xml:space="preserve">Caixa coletora de sarjeta - CCS 20 - com grelha de ferro - TCC 02 - areia extraída e brita produzida</t>
  </si>
  <si>
    <t xml:space="preserve">Caixa coletora de talvegue - CCT 01 - areia e brita comerciais</t>
  </si>
  <si>
    <t xml:space="preserve">Caixa coletora de talvegue - CCT 01 - areia extraída e brita produzida</t>
  </si>
  <si>
    <t xml:space="preserve">Caixa coletora de talvegue - CCT 02 - areia e brita comerciais</t>
  </si>
  <si>
    <t xml:space="preserve">Caixa coletora de talvegue - CCT 02 - areia extraída e brita produzida</t>
  </si>
  <si>
    <t xml:space="preserve">Caixa coletora de talvegue - CCT 03 - areia e brita comerciais</t>
  </si>
  <si>
    <t xml:space="preserve">Caixa coletora de talvegue - CCT 03 - areia extraída e brita produzida</t>
  </si>
  <si>
    <t xml:space="preserve">Caixa coletora de talvegue - CCT 04 - areia e brita comerciais</t>
  </si>
  <si>
    <t xml:space="preserve">Caixa coletora de talvegue - CCT 04 - areia extraída e brita produzida</t>
  </si>
  <si>
    <t xml:space="preserve">Caixa coletora de talvegue - CCT 05 - areia e brita comerciais</t>
  </si>
  <si>
    <t xml:space="preserve">Caixa coletora de talvegue - CCT 05 - areia extraída e brita produzida</t>
  </si>
  <si>
    <t xml:space="preserve">Caixa coletora de talvegue - CCT 06 - areia e brita comerciais</t>
  </si>
  <si>
    <t xml:space="preserve">Caixa coletora de talvegue - CCT 06 - areia extraída e brita produzida</t>
  </si>
  <si>
    <t xml:space="preserve">Caixa coletora de talvegue - CCT 07 - areia e brita comerciais</t>
  </si>
  <si>
    <t xml:space="preserve">Caixa coletora de talvegue - CCT 07 - areia extraída e brita produzida</t>
  </si>
  <si>
    <t xml:space="preserve">Caixa coletora de talvegue - CCT 08 - areia e brita comerciais</t>
  </si>
  <si>
    <t xml:space="preserve">Caixa coletora de talvegue - CCT 08 - areia extraída e brita produzida</t>
  </si>
  <si>
    <t xml:space="preserve">Caixa coletora de talvegue - CCT 09 - areia e brita comerciais</t>
  </si>
  <si>
    <t xml:space="preserve">Caixa coletora de talvegue - CCT 09 - areia extraída e brita produzida</t>
  </si>
  <si>
    <t xml:space="preserve">Caixa coletora de talvegue - CCT 10 - areia e brita comerciais</t>
  </si>
  <si>
    <t xml:space="preserve">Caixa coletora de talvegue - CCT 10 - areia extraída e brita produzida</t>
  </si>
  <si>
    <t xml:space="preserve">Caixa coletora de talvegue - CCT 11 - areia e brita comerciais</t>
  </si>
  <si>
    <t xml:space="preserve">Caixa coletora de talvegue - CCT 11 - areia extraída e brita produzida</t>
  </si>
  <si>
    <t xml:space="preserve">Caixa coletora de talvegue - CCT 12 - areia e brita comerciais</t>
  </si>
  <si>
    <t xml:space="preserve">Caixa coletora de talvegue - CCT 12 - areia extraída e brita produzida</t>
  </si>
  <si>
    <t xml:space="preserve">Caixa coletora de talvegue - CCT 13 - areia e brita comerciais</t>
  </si>
  <si>
    <t xml:space="preserve">Caixa coletora de talvegue - CCT 13 - areia extraída e brita produzida</t>
  </si>
  <si>
    <t xml:space="preserve">Caixa coletora de talvegue - CCT 14 - areia e brita comerciais</t>
  </si>
  <si>
    <t xml:space="preserve">Caixa coletora de talvegue - CCT 14 - areia extraída e brita produzida</t>
  </si>
  <si>
    <t xml:space="preserve">Caixa coletora de talvegue - CCT 15 - areia e brita comerciais</t>
  </si>
  <si>
    <t xml:space="preserve">Caixa coletora de talvegue - CCT 15 - areia extraída e brita produzida</t>
  </si>
  <si>
    <t xml:space="preserve">Caixa coletora de talvegue - CCT 16 - areia e brita comerciais</t>
  </si>
  <si>
    <t xml:space="preserve">Caixa coletora de talvegue - CCT 16 - areia extraída e brita produzida</t>
  </si>
  <si>
    <t xml:space="preserve">Caixa coletora de talvegue - CCT 17 - areia e brita comerciais</t>
  </si>
  <si>
    <t xml:space="preserve">Caixa coletora de talvegue - CCT 17 - areia extraída e brita produzida</t>
  </si>
  <si>
    <t xml:space="preserve">Caixa coletora de talvegue - CCT 18 - areia e brita comerciais</t>
  </si>
  <si>
    <t xml:space="preserve">Caixa coletora de talvegue - CCT 18 - areia extraída e brita produzida</t>
  </si>
  <si>
    <t xml:space="preserve">Caixa coletora de talvegue - CCT 19 - areia e brita comerciais</t>
  </si>
  <si>
    <t xml:space="preserve">Caixa coletora de talvegue - CCT 19 - areia extraída e brita produzida</t>
  </si>
  <si>
    <t xml:space="preserve">Caixa coletora de talvegue - CCT 20 - areia e brita comerciais</t>
  </si>
  <si>
    <t xml:space="preserve">Caixa coletora de talvegue - CCT 20 - areia extraída e brita produzida</t>
  </si>
  <si>
    <t xml:space="preserve">Caixa de ligação e passagem - CLP 01 - areia e brita comerciais</t>
  </si>
  <si>
    <t xml:space="preserve">Caixa de ligação e passagem - CLP 01 - areia extraída e brita produzida</t>
  </si>
  <si>
    <t xml:space="preserve">Caixa de ligação e passagem - CLP 02 - areia e brita comerciais</t>
  </si>
  <si>
    <t xml:space="preserve">Caixa de ligação e passagem - CLP 02 - areia extraída e brita produzida</t>
  </si>
  <si>
    <t xml:space="preserve">Caixa de ligação e passagem - CLP 03 - areia e brita comerciais</t>
  </si>
  <si>
    <t xml:space="preserve">Caixa de ligação e passagem - CLP 03 - areia extraída e brita produzida</t>
  </si>
  <si>
    <t xml:space="preserve">Caixa de ligação e passagem - CLP 04 - areia e brita comerciais</t>
  </si>
  <si>
    <t xml:space="preserve">Caixa de ligação e passagem - CLP 04 - areia extraída e brita produzida</t>
  </si>
  <si>
    <t xml:space="preserve">Caixa de ligação e passagem - CLP 05 - areia e brita comerciais</t>
  </si>
  <si>
    <t xml:space="preserve">Caixa de ligação e passagem - CLP 05 - areia extraída e brita produzida</t>
  </si>
  <si>
    <t xml:space="preserve">Caixa de ligação e passagem - CLP 06 - areia e brita comerciais</t>
  </si>
  <si>
    <t xml:space="preserve">Caixa de ligação e passagem - CLP 06 - areia extraída e brita produzida</t>
  </si>
  <si>
    <t xml:space="preserve">Caixa de ligação e passagem - CLP 07 - areia e brita comerciais</t>
  </si>
  <si>
    <t xml:space="preserve">Caixa de ligação e passagem - CLP 07 - areia extraída e brita produzida</t>
  </si>
  <si>
    <t xml:space="preserve">Caixa de ligação e passagem - CLP 08 - areia e brita comerciais</t>
  </si>
  <si>
    <t xml:space="preserve">Caixa de ligação e passagem - CLP 08 - areia extraída e brita produzida</t>
  </si>
  <si>
    <t xml:space="preserve">Caixa de ligação e passagem - CLP 09 - areia e brita comerciais</t>
  </si>
  <si>
    <t xml:space="preserve">Caixa de ligação e passagem - CLP 09 - areia extraída e brita produzida</t>
  </si>
  <si>
    <t xml:space="preserve">Caixa de ligação e passagem - CLP 10 - areia e brita comerciais</t>
  </si>
  <si>
    <t xml:space="preserve">Caixa de ligação e passagem - CLP 10 - areia extraída e brita produzida</t>
  </si>
  <si>
    <t xml:space="preserve">Caixa de ligação e passagem - CLP 11 - areia e brita comerciais</t>
  </si>
  <si>
    <t xml:space="preserve">Caixa de ligação e passagem - CLP 11 - areia extraída e brita produzida</t>
  </si>
  <si>
    <t xml:space="preserve">Caixa de ligação e passagem - CLP 12 - areia e brita comerciais</t>
  </si>
  <si>
    <t xml:space="preserve">Caixa de ligação e passagem - CLP 12 - areia extraída e brita produzida</t>
  </si>
  <si>
    <t xml:space="preserve">Caixa de ligação e passagem - CLP 13 - areia e brita comerciais</t>
  </si>
  <si>
    <t xml:space="preserve">Caixa de ligação e passagem - CLP 13 - areia extraída e brita produzida</t>
  </si>
  <si>
    <t xml:space="preserve">Caixa de ligação e passagem - CLP 14 - areia e brita comerciais</t>
  </si>
  <si>
    <t xml:space="preserve">Caixa de ligação e passagem - CLP 14 - areia extraída e brita produzida</t>
  </si>
  <si>
    <t xml:space="preserve">Caixa de ligação e passagem - CLP 15 - areia e brita comerciais</t>
  </si>
  <si>
    <t xml:space="preserve">Caixa de ligação e passagem - CLP 15 - areia extraída e brita produzida</t>
  </si>
  <si>
    <t xml:space="preserve">Caixa de ligação e passagem - CLP 16 - areia e brita comerciais</t>
  </si>
  <si>
    <t xml:space="preserve">Caixa de ligação e passagem - CLP 16 - areia extraída e brita produzida</t>
  </si>
  <si>
    <t xml:space="preserve">Caixa de ligação e passagem - CLP 17 - areia e brita comerciais</t>
  </si>
  <si>
    <t xml:space="preserve">Caixa de ligação e passagem - CLP 17 - areia extraída e brita produzida</t>
  </si>
  <si>
    <t xml:space="preserve">Caixa de ligação e passagem - CLP 18 - areia e brita comerciais</t>
  </si>
  <si>
    <t xml:space="preserve">Caixa de ligação e passagem - CLP 18 - areia extraída e brita produzida</t>
  </si>
  <si>
    <t xml:space="preserve">Camada drenante para proteção de muros de contenção - areia comercial</t>
  </si>
  <si>
    <t xml:space="preserve">Camada drenante para proteção de muros de contenção - areia extraída</t>
  </si>
  <si>
    <t xml:space="preserve">Camada drenante para proteção de muros de contenção - brita comercial</t>
  </si>
  <si>
    <t xml:space="preserve">Camada drenante para proteção de muros de contenção - brita produzida</t>
  </si>
  <si>
    <t xml:space="preserve">Canal em polietileno e polipropileno com efeito autolimpante e abertura de captação em ferro fundido dúctil - carga de controle de 900 kN - 100,0 x 21,0 x 57,9 cm - fornecimento e instalação em pavimento de asfalto</t>
  </si>
  <si>
    <t xml:space="preserve">Canal em polietileno e polipropileno com efeito autolimpante e abertura de captação em ferro fundido dúctil - carga de controle de 900 kN - 100,0 x 25,2 x 66,5 cm - fornecimento e instalação em pavimento de asfalto</t>
  </si>
  <si>
    <t xml:space="preserve">Canal em polietileno e polipropileno com efeito autolimpante e abertura de captação em ferro fundido dúctil - carga de controle de 900 kN - 100,0 x 42,0 x 95,0 cm - fornecimento e instalação em pavimento de asfalto</t>
  </si>
  <si>
    <t xml:space="preserve">Canal em polietileno e polipropileno com efeito autolimpante e abertura de captação em ferro fundido dúctil - carga de controle de 900 kN - 114,2 x 78,0 x 106,0 cm - fornecimento e instalação em pavimento de asfalto</t>
  </si>
  <si>
    <t xml:space="preserve">Canal em polietileno e polipropileno com efeito autolimpante e grelha de encaixe em ferro fundido dúctil - carga de controle de 400 kN - 100,0 x 14,7 x 18,6 cm - fornecimento e instalação em pavimento de asfalto</t>
  </si>
  <si>
    <t xml:space="preserve">Canal em polietileno e polipropileno com efeito autolimpante e grelha de encaixe em ferro fundido dúctil - carga de controle de 400 kN - 100,0 x 24,7 x 23,6 cm - fornecimento e instalação em pavimento de asfalto</t>
  </si>
  <si>
    <t xml:space="preserve">Canal em polietileno e polipropileno com efeito autolimpante e grelha de encaixe em ferro fundido dúctil - carga de controle de 400 kN - 100,0 x 34,9 x 29,4 cm - fornecimento e instalação em pavimento de asfalto</t>
  </si>
  <si>
    <t xml:space="preserve">Canal em polietileno e polipropileno com efeito autolimpante e grelha de encaixe em ferro fundido dúctil - carga de controle de 600 kN - 100,0 x 16,0 x 15,0 cm - fornecimento e instalação em pavimento de asfalto</t>
  </si>
  <si>
    <t xml:space="preserve">Canal em polietileno e polipropileno com efeito autolimpante e grelha de encaixe em ferro fundido dúctil - carga de controle de 600 kN - 100,0 x 21,2 x 21,0 cm - fornecimento e instalação em pavimento de asfalto</t>
  </si>
  <si>
    <t xml:space="preserve">Canal em polietileno e polipropileno com efeito autolimpante e grelha de encaixe em ferro fundido dúctil - carga de controle de 600 kN - 100,0 x 26,2 x 20,0 cm - fornecimento e instalação em pavimento de asfalto</t>
  </si>
  <si>
    <t xml:space="preserve">Canal em polietileno e polipropileno com efeito autolimpante e grelha de encaixe em poliamida reforçada - carga de controle de 250 kN - 100,0 x 16,0 x 15,0 cm - fornecimento e instalação em pavimento de asfalto</t>
  </si>
  <si>
    <t xml:space="preserve">Canal em polietileno e polipropileno com efeito autolimpante e grelha de encaixe em poliamida reforçada - carga de controle de 250 kN - 100,0 x 16,0 x 20,0 cm - fornecimento e instalação em pavimento de asfalto</t>
  </si>
  <si>
    <t xml:space="preserve">Canal em polietileno e polipropileno com efeito autolimpante e grelha de encaixe em poliamida reforçada - carga de controle de 250 kN - 100,0 x 16,0 x 7,5 cm - fornecimento e instalação em pavimento de asfalto</t>
  </si>
  <si>
    <t xml:space="preserve">Canal monobloco com corpo e grelha em concreto polímero com efeito autolimpante - carga de controle de 400 kN - 100,0 x 15,0 x 23,0 cm - fornecimento e instalação em pavimento de asfalto</t>
  </si>
  <si>
    <t xml:space="preserve">Canal monobloco com corpo e grelha em concreto polímero com efeito autolimpante - carga de controle de 400 kN - 100,0 x 15,0 x 23,0 cm - fornecimento e instalação em pavimento de concreto</t>
  </si>
  <si>
    <t xml:space="preserve">Canal monobloco com corpo e grelha em concreto polímero com efeito autolimpante - carga de controle de 400 kN - 100,0 x 25,0 x 32,0 cm - fornecimento e instalação em pavimento de asfalto</t>
  </si>
  <si>
    <t xml:space="preserve">Canal monobloco com corpo e grelha em concreto polímero com efeito autolimpante - carga de controle de 400 kN - 100,0 x 25,0 x 32,0 cm - fornecimento e instalação em pavimento de concreto</t>
  </si>
  <si>
    <t xml:space="preserve">Canal monobloco com corpo e grelha em concreto polímero com efeito autolimpante - carga de controle de 900 kN - 100,0 x 16,0 x 26,5 cm - fornecimento e instalação em pavimento de asfalto</t>
  </si>
  <si>
    <t xml:space="preserve">Canal monobloco com corpo e grelha em concreto polímero com efeito autolimpante - carga de controle de 900 kN - 100,0 x 16,0 x 26,5 cm - fornecimento e instalação em pavimento de concreto</t>
  </si>
  <si>
    <t xml:space="preserve">Canal monobloco com corpo e grelha em concreto polímero com efeito autolimpante - carga de controle de 900 kN - 100,0 x 21,0 x 28,0 cm - fornecimento e instalação em pavimento de asfalto</t>
  </si>
  <si>
    <t xml:space="preserve">Canal monobloco com corpo e grelha em concreto polímero com efeito autolimpante - carga de controle de 900 kN - 100,0 x 21,0 x 28,0 cm - fornecimento e instalação em pavimento de concreto</t>
  </si>
  <si>
    <t xml:space="preserve">Canal monobloco com corpo e grelha em concreto polímero com efeito autolimpante - carga de controle de 900 kN - 100,0 x 21,0 x 38,0 cm - fornecimento e instalação em pavimento de asfalto</t>
  </si>
  <si>
    <t xml:space="preserve">Canal monobloco com corpo e grelha em concreto polímero com efeito autolimpante - carga de controle de 900 kN - 100,0 x 21,0 x 38,0 cm - fornecimento e instalação em pavimento de concreto</t>
  </si>
  <si>
    <t xml:space="preserve">Canal monobloco com corpo e grelha em concreto polímero com efeito autolimpante - carga de controle de 900 kN - 100,0 x 21,0 x 48,0 cm - fornecimento e instalação em pavimento de asfalto</t>
  </si>
  <si>
    <t xml:space="preserve">Canal monobloco com corpo e grelha em concreto polímero com efeito autolimpante - carga de controle de 900 kN - 100,0 x 21,0 x 48,0 cm - fornecimento e instalação em pavimento de concreto</t>
  </si>
  <si>
    <t xml:space="preserve">Canal monobloco com corpo e grelha em concreto polímero com efeito autolimpante - carga de controle de 900 kN - 100,0 x 26,0 x 33,0 cm - fornecimento e instalação em pavimento de asfalto</t>
  </si>
  <si>
    <t xml:space="preserve">Canal monobloco com corpo e grelha em concreto polímero com efeito autolimpante - carga de controle de 900 kN - 100,0 x 26,0 x 33,0 cm - fornecimento e instalação em pavimento de concreto</t>
  </si>
  <si>
    <t xml:space="preserve">Canal monobloco com corpo e grelha em concreto polímero com efeito autolimpante - carga de controle de 900 kN - 100,0 x 26,0 x 53,0 cm - fornecimento e instalação em pavimento de asfalto</t>
  </si>
  <si>
    <t xml:space="preserve">Canal monobloco com corpo e grelha em concreto polímero com efeito autolimpante - carga de controle de 900 kN - 100,0 x 26,0 x 53,0 cm - fornecimento e instalação em pavimento de concreto</t>
  </si>
  <si>
    <t xml:space="preserve">Canal monobloco com corpo e grelha em concreto polímero com efeito autolimpante - carga de controle de 900 kN - 200,0 x 40,0 x 59,5 cm - fornecimento e instalação em pavimento de asfalto</t>
  </si>
  <si>
    <t xml:space="preserve">Canal monobloco com corpo e grelha em concreto polímero com efeito autolimpante - carga de controle de 900 kN - 200,0 x 40,0 x 59,5 cm - fornecimento e instalação em pavimento de concreto</t>
  </si>
  <si>
    <t xml:space="preserve">Canaleta de concreto - CAU 01 - seção de 20 x 20 cm - espessura de 10 cm - apoiada em toda a extensão</t>
  </si>
  <si>
    <t xml:space="preserve">Canaleta de concreto - CAU 02 - seção de 25 x 25 cm - espessura de 10 cm - apoiada em toda a extensão</t>
  </si>
  <si>
    <t xml:space="preserve">Canaleta de concreto - CAU 03 - seção de 30 x 30 cm - espessura de 10 cm - apoiada em toda a extensão</t>
  </si>
  <si>
    <t xml:space="preserve">Canaleta de concreto - CAU 04 - seção de 35 x 35 cm - espessura de 10 cm - apoiada em toda a extensão</t>
  </si>
  <si>
    <t xml:space="preserve">Canaleta de concreto - CAU 05 - seção de 40 x 40 cm - espessura de 10 cm - apoiada em toda a extensão</t>
  </si>
  <si>
    <t xml:space="preserve">Canaleta de concreto - CAU 06 - seção de 50 x 50 cm - espessura de 10 cm - apoiada em toda a extensão</t>
  </si>
  <si>
    <t xml:space="preserve">Canaleta de concreto - CAU 07 - seção de 60 x 60 cm - espessura de 10 cm - apoiada em toda a extensão</t>
  </si>
  <si>
    <t xml:space="preserve">Canaleta meia cana D = 0,30 m assente sobre lastro de areia - areia e brita comerciais - fornecimento e instalação</t>
  </si>
  <si>
    <t xml:space="preserve">Canaleta meia cana D = 0,30 m assente sobre lastro de areia - areia extraída e brita produzida - fornecimento e instalação</t>
  </si>
  <si>
    <t xml:space="preserve">Canaleta meia cana D = 0,40 m assente sobre lastro de areia - areia e brita comerciais - fornecimento e instalação</t>
  </si>
  <si>
    <t xml:space="preserve">Canaleta meia cana D = 0,40 m assente sobre lastro de areia - areia extraída e brita produzida - fornecimento e instalação</t>
  </si>
  <si>
    <t xml:space="preserve">Chaminé dos poços de visita - CPV 01 - areia e brita comerciais</t>
  </si>
  <si>
    <t xml:space="preserve">Chaminé dos poços de visita - CPV 01 - areia extraída e brita produzida</t>
  </si>
  <si>
    <t xml:space="preserve">Chaminé dos poços de visita - CPV 02 - areia e brita comerciais</t>
  </si>
  <si>
    <t xml:space="preserve">Chaminé dos poços de visita - CPV 02 - areia extraída e brita produzida</t>
  </si>
  <si>
    <t xml:space="preserve">Chaminé dos poços de visita - CPV 03 - areia e brita comerciais</t>
  </si>
  <si>
    <t xml:space="preserve">Chaminé dos poços de visita - CPV 03 - areia extraída e brita produzida</t>
  </si>
  <si>
    <t xml:space="preserve">Chaminé dos poços de visita - CPV 04 - areia e brita comerciais</t>
  </si>
  <si>
    <t xml:space="preserve">Chaminé dos poços de visita - CPV 04 - areia extraída e brita produzida</t>
  </si>
  <si>
    <t xml:space="preserve">Chaminé dos poços de visita - CPV 05 - areia e brita comerciais</t>
  </si>
  <si>
    <t xml:space="preserve">Chaminé dos poços de visita - CPV 05 - areia extraída e brita produzida</t>
  </si>
  <si>
    <t xml:space="preserve">Chaminé dos poços de visita - CPV 06 - areia e brita comerciais</t>
  </si>
  <si>
    <t xml:space="preserve">Chaminé dos poços de visita - CPV 06 - areia extraída e brita produzida</t>
  </si>
  <si>
    <t xml:space="preserve">Chaminé dos poços de visita - CPV 07 - areia e brita comerciais</t>
  </si>
  <si>
    <t xml:space="preserve">Chaminé dos poços de visita - CPV 07 - areia extraída e brita produzida</t>
  </si>
  <si>
    <t xml:space="preserve">Colchão drenante com espalhamento e compactação mecânicos - brita produzida</t>
  </si>
  <si>
    <t xml:space="preserve">Coluna drenante D = 20 cm - areia comercial</t>
  </si>
  <si>
    <t xml:space="preserve">Coluna drenante D = 20 cm - areia extraída</t>
  </si>
  <si>
    <t xml:space="preserve">Confecção de costela pré-moldada de bueiro de concreto tipo minitúnel - seção 0,80 m x 1,40 m - espessura de 10 cm e comprimento de 19,5 cm</t>
  </si>
  <si>
    <t xml:space="preserve">Confecção de costela pré-moldada de bueiro de concreto tipo minitúnel - seção 1,00 m x 1,48 m - espessura de 10 cm e comprimento de 19,5 cm</t>
  </si>
  <si>
    <t xml:space="preserve">Confecção de costela pré-moldada de bueiro de concreto tipo minitúnel - seção 1,20 m x 1,65 m - espessura de 10 cm e comprimento de 19,5 cm</t>
  </si>
  <si>
    <t xml:space="preserve">Confecção de costela pré-moldada de bueiro de concreto tipo minitúnel - seção 1,60 m x 1,84 m - espessura de 10 cm e comprimento de 19,5 cm</t>
  </si>
  <si>
    <t xml:space="preserve">Confecção de costela pré-moldada de bueiro de concreto tipo minitúnel - seção 2,00 m x 2,00 m - espessura de 10 cm e comprimento de 14,5 cm</t>
  </si>
  <si>
    <t xml:space="preserve">Confecção de costela pré-moldada de bueiro de concreto tipo minitúnel - seção 2,20 m x 2,60 m - espessura de 10 cm e comprimento de 14,5 cm</t>
  </si>
  <si>
    <t xml:space="preserve">Confecção de costela pré-moldada de bueiro de concreto tipo minitúnel - seção 2,20 m x 2,70 m - espessura de 10 cm e comprimento de 14,5 cm</t>
  </si>
  <si>
    <t xml:space="preserve">Descida d'água de aterros em degraus - DAD 01 - areia e brita comerciais</t>
  </si>
  <si>
    <t xml:space="preserve">Descida d'água de aterros em degraus - DAD 01 - areia extraída e brita produzida</t>
  </si>
  <si>
    <t xml:space="preserve">Descida d'água de aterros em degraus - DAD 02 - areia e brita comerciais</t>
  </si>
  <si>
    <t xml:space="preserve">Descida d'água de aterros em degraus - DAD 02 - areia extraída e brita produzida</t>
  </si>
  <si>
    <t xml:space="preserve">Descida d'água de aterros em degraus - DAD 03 - areia e brita comerciais</t>
  </si>
  <si>
    <t xml:space="preserve">Descida d'água de aterros em degraus - DAD 03 - areia extraída e brita produzida</t>
  </si>
  <si>
    <t xml:space="preserve">Descida d'água de aterros em degraus - DAD 04 - areia e brita comerciais</t>
  </si>
  <si>
    <t xml:space="preserve">Descida d'água de aterros em degraus - DAD 04 - areia extraída e brita produzida</t>
  </si>
  <si>
    <t xml:space="preserve">Descida d'água de aterros em degraus - DAD 05 - areia e brita comerciais</t>
  </si>
  <si>
    <t xml:space="preserve">Descida d'água de aterros em degraus - DAD 05 - areia extraída e brita produzida</t>
  </si>
  <si>
    <t xml:space="preserve">Descida d'água de aterros em degraus - DAD 06 - areia e brita comerciais</t>
  </si>
  <si>
    <t xml:space="preserve">Descida d'água de aterros em degraus - DAD 06 - areia extraída e brita produzida</t>
  </si>
  <si>
    <t xml:space="preserve">Descida d'água de aterros em degraus - DAD 07 - areia e brita comerciais</t>
  </si>
  <si>
    <t xml:space="preserve">Descida d'água de aterros em degraus - DAD 07 - areia extraída e brita produzida</t>
  </si>
  <si>
    <t xml:space="preserve">Descida d'água de aterros em degraus - DAD 08 - areia e brita comerciais</t>
  </si>
  <si>
    <t xml:space="preserve">Descida d'água de aterros em degraus - DAD 08 - areia extraída e brita produzida</t>
  </si>
  <si>
    <t xml:space="preserve">Descida d'água de aterros em degraus - DAD 09 - areia e brita comerciais</t>
  </si>
  <si>
    <t xml:space="preserve">Descida d'água de aterros em degraus - DAD 09 - areia extraída e brita produzida</t>
  </si>
  <si>
    <t xml:space="preserve">Descida d'água de aterros em degraus - DAD 10 - areia e brita comerciais</t>
  </si>
  <si>
    <t xml:space="preserve">Descida d'água de aterros em degraus - DAD 10 - areia extraída e brita produzida</t>
  </si>
  <si>
    <t xml:space="preserve">Descida d'água de aterros em degraus - DAD 11 - areia e brita comerciais</t>
  </si>
  <si>
    <t xml:space="preserve">Descida d'água de aterros em degraus - DAD 11 - areia extraída e brita produzida</t>
  </si>
  <si>
    <t xml:space="preserve">Descida d'água de aterros em degraus - DAD 12 - areia e brita comerciais</t>
  </si>
  <si>
    <t xml:space="preserve">Descida d'água de aterros em degraus - DAD 12 - areia extraída e brita produzida</t>
  </si>
  <si>
    <t xml:space="preserve">Descida d'água de aterros em degraus - DAD 13 - areia e brita comerciais</t>
  </si>
  <si>
    <t xml:space="preserve">Descida d'água de aterros em degraus - DAD 13 - areia extraída e brita produzida</t>
  </si>
  <si>
    <t xml:space="preserve">Descida d'água de aterros em degraus - DAD 14 - areia e brita comerciais</t>
  </si>
  <si>
    <t xml:space="preserve">Descida d'água de aterros em degraus - DAD 14 - areia extraída e brita produzida</t>
  </si>
  <si>
    <t xml:space="preserve">Descida d'água de aterros em degraus - DAD 15 - areia e brita comerciais</t>
  </si>
  <si>
    <t xml:space="preserve">Descida d'água de aterros em degraus - DAD 15 - areia extraída e brita produzida</t>
  </si>
  <si>
    <t xml:space="preserve">Descida d'água de aterros em degraus - DAD 16 - areia e brita comerciais</t>
  </si>
  <si>
    <t xml:space="preserve">Descida d'água de aterros em degraus - DAD 16 - areia extraída e brita produzida</t>
  </si>
  <si>
    <t xml:space="preserve">Descida d'água de aterros em degraus - DAD 17 - areia e brita comerciais</t>
  </si>
  <si>
    <t xml:space="preserve">Descida d'água de aterros em degraus - DAD 17 - areia extraída e brita produzida</t>
  </si>
  <si>
    <t xml:space="preserve">Descida d'água de aterros em degraus - DAD 18 - areia e brita comerciais</t>
  </si>
  <si>
    <t xml:space="preserve">Descida d'água de aterros em degraus - DAD 18 - areia extraída e brita produzida</t>
  </si>
  <si>
    <t xml:space="preserve">Descida d'água de aterros tipo rápido - DAR 01 - areia e brita comerciais</t>
  </si>
  <si>
    <t xml:space="preserve">Descida d'água de aterros tipo rápido - DAR 01 - areia extraída e brita produzida</t>
  </si>
  <si>
    <t xml:space="preserve">Descida d'água de aterros tipo rápido - DAR 02 - areia e brita comerciais</t>
  </si>
  <si>
    <t xml:space="preserve">Descida d'água de aterros tipo rápido - DAR 02 - areia extraída e brita produzida</t>
  </si>
  <si>
    <t xml:space="preserve">Descida d'água de aterros tipo rápido - DAR 03 - areia e brita comerciais</t>
  </si>
  <si>
    <t xml:space="preserve">Descida d'água de aterros tipo rápido - DAR 03 - areia extraída e brita produzida</t>
  </si>
  <si>
    <t xml:space="preserve">Descida d'água de aterros tipo rápido - DAR 04 - areia e brita comerciais</t>
  </si>
  <si>
    <t xml:space="preserve">Descida d'água de aterros tipo rápido - DAR 04 - areia extraída e brita produzida</t>
  </si>
  <si>
    <t xml:space="preserve">Descida d'água de cortes em degraus - DCD 01 - areia e brita comerciais</t>
  </si>
  <si>
    <t xml:space="preserve">Descida d'água de cortes em degraus - DCD 01 - areia extraída e brita produzida</t>
  </si>
  <si>
    <t xml:space="preserve">Descida d'água de cortes em degraus - DCD 02 - areia e brita comerciais</t>
  </si>
  <si>
    <t xml:space="preserve">Descida d'água de cortes em degraus - DCD 02 - areia extraída e brita produzida</t>
  </si>
  <si>
    <t xml:space="preserve">Descida d'água de cortes em degraus - DCD 03 - areia e brita comerciais</t>
  </si>
  <si>
    <t xml:space="preserve">Descida d'água de cortes em degraus - DCD 03 - areia extraída e brita produzida</t>
  </si>
  <si>
    <t xml:space="preserve">Descida d'água de cortes em degraus - DCD 04 - areia e brita comerciais</t>
  </si>
  <si>
    <t xml:space="preserve">Descida d'água de cortes em degraus - DCD 04 - areia extraída e brita produzida</t>
  </si>
  <si>
    <t xml:space="preserve">Dissipador de energia - DEB 01 - areia extraída e brita e pedra de mão produzidas</t>
  </si>
  <si>
    <t xml:space="preserve">Dissipador de energia - DEB 01 - areia, brita e pedra de mão comerciais</t>
  </si>
  <si>
    <t xml:space="preserve">Dissipador de energia - DEB 02 - areia extraída e brita e pedra de mão produzidas</t>
  </si>
  <si>
    <t xml:space="preserve">Dissipador de energia - DEB 02 - areia, brita e pedra de mão comerciais</t>
  </si>
  <si>
    <t xml:space="preserve">Dissipador de energia - DEB 03 - areia extraída e brita e pedra de mão produzidas</t>
  </si>
  <si>
    <t xml:space="preserve">Dissipador de energia - DEB 03 - areia, brita e pedra de mão comerciais</t>
  </si>
  <si>
    <t xml:space="preserve">Dissipador de energia - DEB 04 - areia extraída e brita e pedra de mão produzidas</t>
  </si>
  <si>
    <t xml:space="preserve">Dissipador de energia - DEB 04 - areia, brita e pedra de mão comerciais</t>
  </si>
  <si>
    <t xml:space="preserve">Dissipador de energia - DEB 05 - areia extraída e brita e pedra de mão produzidas</t>
  </si>
  <si>
    <t xml:space="preserve">Dissipador de energia - DEB 05 - areia, brita e pedra de mão comerciais</t>
  </si>
  <si>
    <t xml:space="preserve">Dissipador de energia - DEB 06 - areia extraída e brita e pedra de mão produzidas</t>
  </si>
  <si>
    <t xml:space="preserve">Dissipador de energia - DEB 06 - areia, brita e pedra de mão comerciais</t>
  </si>
  <si>
    <t xml:space="preserve">Dissipador de energia - DEB 07 - areia extraída e brita e pedra de mão produzidas</t>
  </si>
  <si>
    <t xml:space="preserve">Dissipador de energia - DEB 07 - areia, brita e pedra de mão comerciais</t>
  </si>
  <si>
    <t xml:space="preserve">Dissipador de energia - DEB 08 - areia extraída e brita e pedra de mão produzidas</t>
  </si>
  <si>
    <t xml:space="preserve">Dissipador de energia - DEB 08 - areia, brita e pedra de mão comerciais</t>
  </si>
  <si>
    <t xml:space="preserve">Dissipador de energia - DEB 09 - areia extraída e brita e pedra de mão produzidas</t>
  </si>
  <si>
    <t xml:space="preserve">Dissipador de energia - DEB 09 - areia, brita e pedra de mão comerciais</t>
  </si>
  <si>
    <t xml:space="preserve">Dissipador de energia - DEB 10 - areia extraída e brita e pedra de mão produzidas</t>
  </si>
  <si>
    <t xml:space="preserve">Dissipador de energia - DEB 10 - areia, brita e pedra de mão comerciais</t>
  </si>
  <si>
    <t xml:space="preserve">Dissipador de energia - DEB 11 - areia extraída e brita e pedra de mão produzidas</t>
  </si>
  <si>
    <t xml:space="preserve">Dissipador de energia - DEB 11 - areia, brita e pedra de mão comerciais</t>
  </si>
  <si>
    <t xml:space="preserve">Dissipador de energia - DEB 12 - areia extraída e brita e pedra de mão produzidas</t>
  </si>
  <si>
    <t xml:space="preserve">Dissipador de energia - DEB 12 - areia, brita e pedra de mão comerciais</t>
  </si>
  <si>
    <t xml:space="preserve">Dissipador de energia - DEB 13 - areia extraída e brita e pedra de mão produzidas</t>
  </si>
  <si>
    <t xml:space="preserve">Dissipador de energia - DEB 13 - areia, brita e pedra de mão comerciais</t>
  </si>
  <si>
    <t xml:space="preserve">Dissipador de energia - DED 01 - areia e brita comerciais</t>
  </si>
  <si>
    <t xml:space="preserve">Dissipador de energia - DED 01 - areia extraída e brita produzida</t>
  </si>
  <si>
    <t xml:space="preserve">Dissipador de energia - DES 01 - areia e pedra de mão comerciais</t>
  </si>
  <si>
    <t xml:space="preserve">Dissipador de energia - DES 01 - areia extraída e pedra de mão produzida</t>
  </si>
  <si>
    <t xml:space="preserve">Dissipador de energia - DES 02 - areia e pedra de mão comerciais</t>
  </si>
  <si>
    <t xml:space="preserve">Dissipador de energia - DES 02 - areia extraída e pedra de mão produzida</t>
  </si>
  <si>
    <t xml:space="preserve">Dissipador de energia - DES 03 - areia e pedra de mão comerciais</t>
  </si>
  <si>
    <t xml:space="preserve">Dissipador de energia - DES 03 - areia extraída e pedra de mão produzida</t>
  </si>
  <si>
    <t xml:space="preserve">Dissipador de energia - DES 04 - areia e pedra de mão comerciais</t>
  </si>
  <si>
    <t xml:space="preserve">Dissipador de energia - DES 04 - areia extraída e pedra de mão produzida</t>
  </si>
  <si>
    <t xml:space="preserve">Dreno de pavimento em microvala com geocomposto drenante H = 0,40 m - inclusive corte, enchimento com areia e selo asfáltico</t>
  </si>
  <si>
    <t xml:space="preserve">Dreno de pavimento em microvala com geocomposto drenante H = 0,60 m - inclusive corte, enchimento com areia e selo asfáltico</t>
  </si>
  <si>
    <t xml:space="preserve">Dreno de PVC D = 100 mm para OAE - fornecimento e instalação</t>
  </si>
  <si>
    <t xml:space="preserve">Dreno de PVC D = 150 mm para OAE - fornecimento e instalação</t>
  </si>
  <si>
    <t xml:space="preserve">Dreno de PVC D = 75 mm para OAE - fornecimento e instalação</t>
  </si>
  <si>
    <t xml:space="preserve">Dreno em tubo de aço galvanizado D = 100 mm em OAE - fornecimento e instalação</t>
  </si>
  <si>
    <t xml:space="preserve">Dreno em tubo de aço galvanizado D = 80 mm em OAE - fornecimento e instalação</t>
  </si>
  <si>
    <t xml:space="preserve">Dreno longitudinal de pavimento H = 0,40 m - com geocomposto drenante</t>
  </si>
  <si>
    <t xml:space="preserve">Dreno longitudinal de pavimento H = 0,60 m - com geocomposto drenante</t>
  </si>
  <si>
    <t xml:space="preserve">Dreno longitudinal de pavimento H = 1,00 m - com geocomposto drenante</t>
  </si>
  <si>
    <t xml:space="preserve">Dreno longitudinal de pavimento H = 1,50 m - com geocomposto drenante</t>
  </si>
  <si>
    <t xml:space="preserve">Dreno longitudinal profundo em tubo de concreto D = 0,40 m em vala de H = 1,10 m e L = 1,00 m com brita envolta em geotêxtil</t>
  </si>
  <si>
    <t xml:space="preserve">Dreno longitudinal profundo para corte em rocha - DPR 01 - tubo de concreto perfurado e brita comercial</t>
  </si>
  <si>
    <t xml:space="preserve">Dreno longitudinal profundo para corte em rocha - DPR 01 - tubo de concreto perfurado e brita produzida</t>
  </si>
  <si>
    <t xml:space="preserve">Dreno longitudinal profundo para corte em rocha - DPR 01 - tubo PEAD e brita comercial</t>
  </si>
  <si>
    <t xml:space="preserve">Dreno longitudinal profundo para corte em rocha - DPR 01 - tubo PEAD e brita produzida</t>
  </si>
  <si>
    <t xml:space="preserve">Dreno longitudinal profundo para corte em rocha - DPR 02 - tubo de concreto perfurado e brita comercial</t>
  </si>
  <si>
    <t xml:space="preserve">Dreno longitudinal profundo para corte em rocha - DPR 02 - tubo de concreto perfurado e brita produzida</t>
  </si>
  <si>
    <t xml:space="preserve">Dreno longitudinal profundo para corte em rocha - DPR 02 - tubo PEAD e brita comercial</t>
  </si>
  <si>
    <t xml:space="preserve">Dreno longitudinal profundo para corte em rocha - DPR 02 - tubo PEAD e brita produzida</t>
  </si>
  <si>
    <t xml:space="preserve">Dreno longitudinal profundo para corte em rocha - DPR 03 - brita comercial</t>
  </si>
  <si>
    <t xml:space="preserve">Dreno longitudinal profundo para corte em rocha - DPR 03 - brita produzida</t>
  </si>
  <si>
    <t xml:space="preserve">Dreno longitudinal profundo para corte em rocha - DPR 04 - brita comercial</t>
  </si>
  <si>
    <t xml:space="preserve">Dreno longitudinal profundo para corte em rocha - DPR 04 - brita produzida</t>
  </si>
  <si>
    <t xml:space="preserve">Dreno longitudinal profundo para corte em rocha - DPR 05 - tubo de concreto poroso e areia comercial</t>
  </si>
  <si>
    <t xml:space="preserve">Dreno longitudinal profundo para corte em rocha - DPR 05 - tubo de concreto poroso e areia extraída</t>
  </si>
  <si>
    <t xml:space="preserve">Dreno longitudinal profundo para corte em solo - DPS 01 - tubo PEAD e areia comercial</t>
  </si>
  <si>
    <t xml:space="preserve">Dreno longitudinal profundo para corte em solo - DPS 01 - tubo PEAD e areia extraída</t>
  </si>
  <si>
    <t xml:space="preserve">Dreno longitudinal profundo para corte em solo - DPS 02 - tubo PEAD e areia comercial</t>
  </si>
  <si>
    <t xml:space="preserve">Dreno longitudinal profundo para corte em solo - DPS 02 - tubo PEAD e areia extraída</t>
  </si>
  <si>
    <t xml:space="preserve">Dreno longitudinal profundo para corte em solo - DPS 03 - tubo de concreto perfurado, areia e brita comerciais - madeira com utilização de 5 vezes</t>
  </si>
  <si>
    <t xml:space="preserve">Dreno longitudinal profundo para corte em solo - DPS 03 - tubo de concreto perfurado, areia extraída e brita produzida - madeira com utilização de 5 vezes</t>
  </si>
  <si>
    <t xml:space="preserve">Dreno longitudinal profundo para corte em solo - DPS 03 - tubo PEAD, areia e brita comerciais - madeira com utilização de 5 vezes</t>
  </si>
  <si>
    <t xml:space="preserve">Dreno longitudinal profundo para corte em solo - DPS 03 - tubo PEAD, areia extraída e brita produzida - madeira com utilização de 5 vezes</t>
  </si>
  <si>
    <t xml:space="preserve">Dreno longitudinal profundo para corte em solo - DPS 04 - tubo de concreto perfurado, areia e brita comerciais - madeira com utilização de 5 vezes</t>
  </si>
  <si>
    <t xml:space="preserve">Dreno longitudinal profundo para corte em solo - DPS 04 - tubo de concreto perfurado, areia extraída e brita produzida - madeira com utilização de 5 vezes</t>
  </si>
  <si>
    <t xml:space="preserve">Dreno longitudinal profundo para corte em solo - DPS 04 - tubo PEAD, areia e brita comerciais - madeira com utilização de 5 vezes</t>
  </si>
  <si>
    <t xml:space="preserve">Dreno longitudinal profundo para corte em solo - DPS 04 - tubo PEAD, areia extraída e brita produzida - madeira com utilização de 5 vezes</t>
  </si>
  <si>
    <t xml:space="preserve">Dreno longitudinal profundo para corte em solo - DPS 05 - dreno cego - brita comercial</t>
  </si>
  <si>
    <t xml:space="preserve">Dreno longitudinal profundo para corte em solo - DPS 05 - dreno cego - brita produzida</t>
  </si>
  <si>
    <t xml:space="preserve">Dreno longitudinal profundo para corte em solo - DPS 06 - dreno cego - brita comercial</t>
  </si>
  <si>
    <t xml:space="preserve">Dreno longitudinal profundo para corte em solo - DPS 06 - dreno cego - brita produzida</t>
  </si>
  <si>
    <t xml:space="preserve">Dreno longitudinal profundo para corte em solo - DPS 07 - tubo de concreto perfurado e brita comercial</t>
  </si>
  <si>
    <t xml:space="preserve">Dreno longitudinal profundo para corte em solo - DPS 07 - tubo de concreto perfurado e brita produzida</t>
  </si>
  <si>
    <t xml:space="preserve">Dreno longitudinal profundo para corte em solo - DPS 07 - tubo PEAD e brita comercial</t>
  </si>
  <si>
    <t xml:space="preserve">Dreno longitudinal profundo para corte em solo - DPS 07 - tubo PEAD e brita produzida</t>
  </si>
  <si>
    <t xml:space="preserve">Dreno longitudinal profundo para corte em solo - DPS 08 - tubo de concreto perfurado e brita comercial</t>
  </si>
  <si>
    <t xml:space="preserve">Dreno longitudinal profundo para corte em solo - DPS 08 - tubo de concreto perfurado e brita produzida</t>
  </si>
  <si>
    <t xml:space="preserve">Dreno longitudinal profundo para corte em solo - DPS 08 - tubo PEAD e brita comercial</t>
  </si>
  <si>
    <t xml:space="preserve">Dreno longitudinal profundo para corte em solo - DPS 08 - tubo PEAD e brita produzida</t>
  </si>
  <si>
    <t xml:space="preserve">Dreno profundo H = 1,0 m - com geocomposto drenante - inclusive escavação e reaterro</t>
  </si>
  <si>
    <t xml:space="preserve">Dreno profundo H = 1,5 m - com geocomposto drenante - inclusive escavação e reaterro</t>
  </si>
  <si>
    <t xml:space="preserve">Dreno sub-horizontal - DSH 01 - material de 1ª categoria</t>
  </si>
  <si>
    <t xml:space="preserve">Dreno sub-horizontal - DSH 01 - material de 2ª categoria</t>
  </si>
  <si>
    <t xml:space="preserve">Dreno subsuperficial - DSS 01 - tubo de concreto perfurado e areia comercial</t>
  </si>
  <si>
    <t xml:space="preserve">Dreno subsuperficial - DSS 01 - tubo de concreto perfurado e areia extraída</t>
  </si>
  <si>
    <t xml:space="preserve">Dreno subsuperficial - DSS 01 - tubo PEAD e areia comercial</t>
  </si>
  <si>
    <t xml:space="preserve">Dreno subsuperficial - DSS 01 - tubo PEAD e areia extraída</t>
  </si>
  <si>
    <t xml:space="preserve">Dreno subsuperficial - DSS 02 - brita comercial</t>
  </si>
  <si>
    <t xml:space="preserve">Dreno subsuperficial - DSS 02 - brita produzida</t>
  </si>
  <si>
    <t xml:space="preserve">Dreno subsuperficial - DSS 03 - brita comercial</t>
  </si>
  <si>
    <t xml:space="preserve">Dreno subsuperficial - DSS 03 - brita produzida</t>
  </si>
  <si>
    <t xml:space="preserve">Dreno subsuperficial - DSS 04 - tubo de concreto perfurado e brita comercial</t>
  </si>
  <si>
    <t xml:space="preserve">Dreno subsuperficial - DSS 04 - tubo de concreto perfurado e brita produzida</t>
  </si>
  <si>
    <t xml:space="preserve">Dreno subsuperficial - DSS 04 - tubo PEAD e brita comercial</t>
  </si>
  <si>
    <t xml:space="preserve">Dreno subsuperficial - DSS 04 - tubo PEAD e brita produzida</t>
  </si>
  <si>
    <t xml:space="preserve">Dreno tipo barbacã - DRB 01 - D = 75 mm em estrutura de contenção de encosta - excluso o tubo de drenagem</t>
  </si>
  <si>
    <t xml:space="preserve">Dreno tipo barbacã - DRB 02 - D = 50 mm em estrutura de contenção de encosta - excluso o tubo de drenagem</t>
  </si>
  <si>
    <t xml:space="preserve">Enchimento de junta de concreto com argamassa asfáltica de densidade 1.700 kg/m³ - espessura de 1 cm</t>
  </si>
  <si>
    <t xml:space="preserve">Entrada para descida d'água - EDA 01 - areia e brita comerciais</t>
  </si>
  <si>
    <t xml:space="preserve">Entrada para descida d'água - EDA 01 - areia extraída e brita produzida</t>
  </si>
  <si>
    <t xml:space="preserve">Entrada para descida d'água - EDA 02 - areia e brita comerciais</t>
  </si>
  <si>
    <t xml:space="preserve">Entrada para descida d'água - EDA 02 - areia extraída e brita produzida</t>
  </si>
  <si>
    <t xml:space="preserve">Entrada para descida d'água - EDA 03 - areia e brita comerciais</t>
  </si>
  <si>
    <t xml:space="preserve">Entrada para descida d'água - EDA 03 - areia extraída e brita produzida</t>
  </si>
  <si>
    <t xml:space="preserve">Entrada para descida d'água - EDA 04 - areia e brita comerciais</t>
  </si>
  <si>
    <t xml:space="preserve">Entrada para descida d'água - EDA 04 - areia extraída e brita produzida</t>
  </si>
  <si>
    <t xml:space="preserve">Envelope de brita 15 x 15 cm para tubos enterrados com diâmetro externo de 75 a 110 mm</t>
  </si>
  <si>
    <t xml:space="preserve">Escavação mecânica de vala para drenagem com valetadeira em material de 1ª categoria</t>
  </si>
  <si>
    <t xml:space="preserve">Esgotamento de água com bomba submersa</t>
  </si>
  <si>
    <t xml:space="preserve">h</t>
  </si>
  <si>
    <t xml:space="preserve">Esgotamento de dreno horizontal profundo a vácuo</t>
  </si>
  <si>
    <t xml:space="preserve">Geodreno vertical para tratamento de solos moles</t>
  </si>
  <si>
    <t xml:space="preserve">Grelha de concreto 54 x 100 cm para boca-de-lobo - areia e brita comerciais - sobrecarga do trem tipo TB 45</t>
  </si>
  <si>
    <t xml:space="preserve">Grelha de concreto 54 x 100 cm para boca-de-lobo - areia extraída e brita produzida - sobrecarga do trem tipo TB 45</t>
  </si>
  <si>
    <t xml:space="preserve">Lastro de areia comercial - espalhamento manual</t>
  </si>
  <si>
    <t xml:space="preserve">Lastro de areia comercial - espalhamento mecânico</t>
  </si>
  <si>
    <t xml:space="preserve">Lastro de areia extraída - espalhamento manual</t>
  </si>
  <si>
    <t xml:space="preserve">Lastro de areia extraída - espalhamento mecânico</t>
  </si>
  <si>
    <t xml:space="preserve">Lastro de brita comercial compactado com soquete vibratório - espalhamento manual</t>
  </si>
  <si>
    <t xml:space="preserve">Lastro de brita produzida compactado com soquete vibratório - espalhamento manual</t>
  </si>
  <si>
    <t xml:space="preserve">Lastro de pedra de mão ou rachão - espalhamento manual</t>
  </si>
  <si>
    <t xml:space="preserve">Meio-fio de concreto - MFC 01 - areia e brita comerciais - fôrma de madeira</t>
  </si>
  <si>
    <t xml:space="preserve">Meio-fio de concreto - MFC 01 - areia extraída e brita produzida - fôrma de madeira</t>
  </si>
  <si>
    <t xml:space="preserve">Meio-fio de concreto - MFC 01 moldado no local com extrusora e concreto usinado - areia e brita comerciais</t>
  </si>
  <si>
    <t xml:space="preserve">Meio-fio de concreto - MFC 01 moldado no local com extrusora e concreto usinado - areia extraída e brita produzida</t>
  </si>
  <si>
    <t xml:space="preserve">Meio-fio de concreto - MFC 02 - areia e brita comerciais - fôrma de madeira</t>
  </si>
  <si>
    <t xml:space="preserve">Meio-fio de concreto - MFC 02 - areia extraída e brita produzida - fôrma de madeira</t>
  </si>
  <si>
    <t xml:space="preserve">Meio-fio de concreto - MFC 02 moldado no local com extrusora e concreto usinado - areia e brita comerciais</t>
  </si>
  <si>
    <t xml:space="preserve">Meio-fio de concreto - MFC 02 moldado no local com extrusora e concreto usinado - areia extraída e brita produzida</t>
  </si>
  <si>
    <t xml:space="preserve">Meio-fio de concreto - MFC 03 - areia e brita comerciais - fôrma de madeira</t>
  </si>
  <si>
    <t xml:space="preserve">Meio-fio de concreto - MFC 03 - areia extraída e brita produzida - fôrma de madeira</t>
  </si>
  <si>
    <t xml:space="preserve">Meio-fio de concreto - MFC 03 moldado no local com extrusora e concreto usinado - areia e brita comerciais</t>
  </si>
  <si>
    <t xml:space="preserve">Meio-fio de concreto - MFC 03 moldado no local com extrusora e concreto usinado - areia extraída e brita produzida</t>
  </si>
  <si>
    <t xml:space="preserve">Meio-fio de concreto - MFC 04 - areia e brita comerciais - fôrma de madeira</t>
  </si>
  <si>
    <t xml:space="preserve">Meio-fio de concreto - MFC 04 - areia extraída e brita produzida - fôrma de madeira</t>
  </si>
  <si>
    <t xml:space="preserve">Meio-fio de concreto - MFC 04 moldado no local com extrusora e concreto usinado - areia e brita comerciais</t>
  </si>
  <si>
    <t xml:space="preserve">Meio-fio de concreto - MFC 04 moldado no local com extrusora e concreto usinado - areia extraída e brita produzida</t>
  </si>
  <si>
    <t xml:space="preserve">Meio-fio de concreto - MFC 05 - areia e brita comerciais - fôrma de madeira</t>
  </si>
  <si>
    <t xml:space="preserve">Meio-fio de concreto - MFC 05 - areia extraída e brita produzida - fôrma de madeira</t>
  </si>
  <si>
    <t xml:space="preserve">Meio-fio de concreto - MFC 05 moldado no local com extrusora e concreto usinado - areia e brita comerciais</t>
  </si>
  <si>
    <t xml:space="preserve">Meio-fio de concreto - MFC 05 moldado no local com extrusora e concreto usinado - areia extraída e brita produzida</t>
  </si>
  <si>
    <t xml:space="preserve">Meio-fio de concreto - MFC 06 - areia e brita comerciais - fôrma de madeira</t>
  </si>
  <si>
    <t xml:space="preserve">Meio-fio de concreto - MFC 06 - areia extraída e brita produzida - fôrma de madeira</t>
  </si>
  <si>
    <t xml:space="preserve">Meio-fio de concreto - MFC 06 moldado no local com extrusora e concreto usinado - areia e brita comerciais</t>
  </si>
  <si>
    <t xml:space="preserve">Meio-fio de concreto - MFC 06 moldado no local com extrusora e concreto usinado - areia extraída e brita produzida</t>
  </si>
  <si>
    <t xml:space="preserve">Meio-fio de concreto - MFC 07 - areia e brita comerciais - fôrma de madeira</t>
  </si>
  <si>
    <t xml:space="preserve">Meio-fio de concreto - MFC 07 - areia extraída e brita produzida - fôrma de madeira</t>
  </si>
  <si>
    <t xml:space="preserve">Meio-fio de concreto - MFC 07 moldado no local com extrusora e concreto usinado - areia e brita comerciais</t>
  </si>
  <si>
    <t xml:space="preserve">Meio-fio de concreto - MFC 07 moldado no local com extrusora e concreto usinado - areia extraída e brita produzida</t>
  </si>
  <si>
    <t xml:space="preserve">Meio-fio de concreto - MFC 08 - areia e brita comerciais - fôrma de madeira</t>
  </si>
  <si>
    <t xml:space="preserve">Meio-fio de concreto - MFC 08 - areia extraída e brita produzida - fôrma de madeira</t>
  </si>
  <si>
    <t xml:space="preserve">Meio-fio de concreto - MFC 08 moldado no local com extrusora e concreto usinado - areia e brita comerciais</t>
  </si>
  <si>
    <t xml:space="preserve">Meio-fio de concreto - MFC 08 moldado no local com extrusora e concreto usinado - areia extraída e brita produzida</t>
  </si>
  <si>
    <t xml:space="preserve">Microvala para dreno de pavimento com geocomposto drenante H = 0,4 m</t>
  </si>
  <si>
    <t xml:space="preserve">Microvala para dreno de pavimento com geocomposto drenante H = 0,6 m</t>
  </si>
  <si>
    <t xml:space="preserve">Perfuração para dreno sub-horizontal em material de 1ª categoria com D = 75 mm (linha NW)</t>
  </si>
  <si>
    <t xml:space="preserve">Perfuração para dreno sub-horizontal em material de 2ª categoria com D = 75 mm (linha NW)</t>
  </si>
  <si>
    <t xml:space="preserve">Poço de visita - PVI 01 - areia e brita comerciais</t>
  </si>
  <si>
    <t xml:space="preserve">Poço de visita - PVI 01 - areia extraída e brita produzida</t>
  </si>
  <si>
    <t xml:space="preserve">Poço de visita - PVI 02 - areia e brita comerciais</t>
  </si>
  <si>
    <t xml:space="preserve">Poço de visita - PVI 02 - areia extraída e brita produzida</t>
  </si>
  <si>
    <t xml:space="preserve">Poço de visita - PVI 03 - areia e brita comerciais</t>
  </si>
  <si>
    <t xml:space="preserve">Poço de visita - PVI 03 - areia extraída e brita produzida</t>
  </si>
  <si>
    <t xml:space="preserve">Poço de visita - PVI 04 - areia e brita comerciais</t>
  </si>
  <si>
    <t xml:space="preserve">Poço de visita - PVI 04 - areia extraída e brita produzida</t>
  </si>
  <si>
    <t xml:space="preserve">Poço de visita - PVI 05 - areia e brita comerciais</t>
  </si>
  <si>
    <t xml:space="preserve">Poço de visita - PVI 05 - areia extraída e brita produzida</t>
  </si>
  <si>
    <t xml:space="preserve">Poço de visita - PVI 06 - areia e brita comerciais</t>
  </si>
  <si>
    <t xml:space="preserve">Poço de visita - PVI 06 - areia extraída e brita produzida</t>
  </si>
  <si>
    <t xml:space="preserve">Poço de visita - PVI 07 - areia e brita comerciais</t>
  </si>
  <si>
    <t xml:space="preserve">Poço de visita - PVI 07 - areia extraída e brita produzida</t>
  </si>
  <si>
    <t xml:space="preserve">Poço de visita - PVI 08 - areia e brita comerciais</t>
  </si>
  <si>
    <t xml:space="preserve">Poço de visita - PVI 08 - areia extraída e brita produzida</t>
  </si>
  <si>
    <t xml:space="preserve">Poço de visita - PVI 09 - areia e brita comerciais</t>
  </si>
  <si>
    <t xml:space="preserve">Poço de visita - PVI 09 - areia extraída e brita produzida</t>
  </si>
  <si>
    <t xml:space="preserve">Poço de visita - PVI 10 - areia e brita comerciais</t>
  </si>
  <si>
    <t xml:space="preserve">Poço de visita - PVI 10 - areia extraída e brita produzida</t>
  </si>
  <si>
    <t xml:space="preserve">Poço de visita - PVI 11 - areia e brita comerciais</t>
  </si>
  <si>
    <t xml:space="preserve">Poço de visita - PVI 11 - areia extraída e brita produzida</t>
  </si>
  <si>
    <t xml:space="preserve">Poço de visita - PVI 12 - areia e brita comerciais</t>
  </si>
  <si>
    <t xml:space="preserve">Poço de visita - PVI 12 - areia extraída e brita produzida</t>
  </si>
  <si>
    <t xml:space="preserve">Poço de visita - PVI 13 - areia e brita comerciais</t>
  </si>
  <si>
    <t xml:space="preserve">Poço de visita - PVI 13 - areia extraída e brita produzida</t>
  </si>
  <si>
    <t xml:space="preserve">Poço de visita - PVI 14 - areia e brita comerciais</t>
  </si>
  <si>
    <t xml:space="preserve">Poço de visita - PVI 14 - areia extraída e brita produzida</t>
  </si>
  <si>
    <t xml:space="preserve">Poço de visita - PVI 15 - areia e brita comerciais</t>
  </si>
  <si>
    <t xml:space="preserve">Poço de visita - PVI 15 - areia extraída e brita produzida</t>
  </si>
  <si>
    <t xml:space="preserve">Poço de visita - PVI 16 - areia e brita comerciais</t>
  </si>
  <si>
    <t xml:space="preserve">Poço de visita - PVI 16 - areia extraída e brita produzida</t>
  </si>
  <si>
    <t xml:space="preserve">Poço de visita - PVI 17 - areia e brita comerciais</t>
  </si>
  <si>
    <t xml:space="preserve">Poço de visita - PVI 17 - areia extraída e brita produzida</t>
  </si>
  <si>
    <t xml:space="preserve">Poço de visita - PVI 18 - areia e brita comerciais</t>
  </si>
  <si>
    <t xml:space="preserve">Poço de visita - PVI 18 - areia extraída e brita produzida</t>
  </si>
  <si>
    <t xml:space="preserve">Reaterro e compactação em vala de dreno com geocomposto</t>
  </si>
  <si>
    <t xml:space="preserve">Sarjeta de canteiro central de concreto - SCC 01 - areia e brita comerciais</t>
  </si>
  <si>
    <t xml:space="preserve">Sarjeta de canteiro central de concreto - SCC 01 - areia extraída e brita produzida</t>
  </si>
  <si>
    <t xml:space="preserve">Sarjeta de canteiro central de concreto - SCC 01 moldada no local com extrusora e concreto usinado - areia e brita comerciais</t>
  </si>
  <si>
    <t xml:space="preserve">Sarjeta de canteiro central de concreto - SCC 01 moldada no local com extrusora e concreto usinado - areia extraída e brita produzida</t>
  </si>
  <si>
    <t xml:space="preserve">Sarjeta de canteiro central de concreto - SCC 02 - areia e brita comerciais</t>
  </si>
  <si>
    <t xml:space="preserve">Sarjeta de canteiro central de concreto - SCC 02 - areia extraída e brita produzida</t>
  </si>
  <si>
    <t xml:space="preserve">Sarjeta de canteiro central de concreto - SCC 02 moldada no local com extrusora e concreto usinado - areia e brita comerciais</t>
  </si>
  <si>
    <t xml:space="preserve">Sarjeta de canteiro central de concreto - SCC 02 moldada no local com extrusora e concreto usinado - areia extraída e brita produzida</t>
  </si>
  <si>
    <t xml:space="preserve">Sarjeta de canteiro central de concreto - SCC 03 - areia e brita comerciais</t>
  </si>
  <si>
    <t xml:space="preserve">Sarjeta de canteiro central de concreto - SCC 03 - areia extraída e brita produzida</t>
  </si>
  <si>
    <t xml:space="preserve">Sarjeta de canteiro central de concreto - SCC 03 moldada no local com extrusora e concreto usinado - areia e brita comerciais</t>
  </si>
  <si>
    <t xml:space="preserve">Sarjeta de canteiro central de concreto - SCC 03 moldada no local com extrusora e concreto usinado - areia extraída e brita produzida</t>
  </si>
  <si>
    <t xml:space="preserve">Sarjeta de canteiro central de concreto - SCC 04 - areia e brita comerciais</t>
  </si>
  <si>
    <t xml:space="preserve">Sarjeta de canteiro central de concreto - SCC 04 - areia extraída e brita produzida</t>
  </si>
  <si>
    <t xml:space="preserve">Sarjeta de canteiro central de concreto - SCC 04 moldada no local com extrusora e concreto usinado - areia e brita comerciais</t>
  </si>
  <si>
    <t xml:space="preserve">Sarjeta de canteiro central de concreto - SCC 04 moldada no local com extrusora e concreto usinado - areia extraída e brita produzida</t>
  </si>
  <si>
    <t xml:space="preserve">Sarjeta trapezoidal de concreto - SZC 01 - areia e brita comerciais</t>
  </si>
  <si>
    <t xml:space="preserve">Sarjeta trapezoidal de concreto - SZC 01 - areia extraída e brita produzida</t>
  </si>
  <si>
    <t xml:space="preserve">Sarjeta trapezoidal de concreto - SZC 01 moldada no local com extrusora e concreto usinado - areia e brita comerciais</t>
  </si>
  <si>
    <t xml:space="preserve">Sarjeta trapezoidal de concreto - SZC 01 moldada no local com extrusora e concreto usinado - areia extraída e brita produzida</t>
  </si>
  <si>
    <t xml:space="preserve">Sarjeta trapezoidal de concreto - SZC 02 - areia e brita comerciais</t>
  </si>
  <si>
    <t xml:space="preserve">Sarjeta trapezoidal de concreto - SZC 02 - areia extraída e brita produzida</t>
  </si>
  <si>
    <t xml:space="preserve">Sarjeta trapezoidal de concreto - SZC 02 moldada no local com extrusora e concreto usinado - areia e brita comerciais</t>
  </si>
  <si>
    <t xml:space="preserve">Sarjeta trapezoidal de concreto - SZC 02 moldada no local com extrusora e concreto usinado - areia extraída e brita produzida</t>
  </si>
  <si>
    <t xml:space="preserve">Sarjeta trapezoidal de grama - SZG 01</t>
  </si>
  <si>
    <t xml:space="preserve">Sarjeta trapezoidal de grama - SZG 02</t>
  </si>
  <si>
    <t xml:space="preserve">Sarjeta trapezoidal sem revestimento - SZT 01</t>
  </si>
  <si>
    <t xml:space="preserve">Sarjeta trapezoidal sem revestimento - SZT 02</t>
  </si>
  <si>
    <t xml:space="preserve">Sarjeta triangular de concreto - STC 01 - areia e brita comerciais</t>
  </si>
  <si>
    <t xml:space="preserve">Sarjeta triangular de concreto - STC 01 - areia extraída e brita produzida</t>
  </si>
  <si>
    <t xml:space="preserve">Sarjeta triangular de concreto - STC 01 moldada no local com extrusora e concreto usinado - areia e brita comerciais</t>
  </si>
  <si>
    <t xml:space="preserve">Sarjeta triangular de concreto - STC 01 moldada no local com extrusora e concreto usinado - areia extraída e brita produzida</t>
  </si>
  <si>
    <t xml:space="preserve">Sarjeta triangular de concreto - STC 02 - areia e brita comerciais</t>
  </si>
  <si>
    <t xml:space="preserve">Sarjeta triangular de concreto - STC 02 - areia extraída e brita produzida</t>
  </si>
  <si>
    <t xml:space="preserve">Sarjeta triangular de concreto - STC 02 moldada no local com extrusora e concreto usinado - areia e brita comerciais</t>
  </si>
  <si>
    <t xml:space="preserve">Sarjeta triangular de concreto - STC 02 moldada no local com extrusora e concreto usinado - areia extraída e brita produzida</t>
  </si>
  <si>
    <t xml:space="preserve">Sarjeta triangular de concreto - STC 03 - areia e brita comerciais</t>
  </si>
  <si>
    <t xml:space="preserve">Sarjeta triangular de concreto - STC 03 - areia extraída e brita produzida</t>
  </si>
  <si>
    <t xml:space="preserve">Sarjeta triangular de concreto - STC 03 moldada no local com extrusora e concreto usinado - areia e brita comerciais</t>
  </si>
  <si>
    <t xml:space="preserve">Sarjeta triangular de concreto - STC 03 moldada no local com extrusora e concreto usinado - areia extraída e brita produzida</t>
  </si>
  <si>
    <t xml:space="preserve">Sarjeta triangular de concreto - STC 04 - areia e brita comerciais</t>
  </si>
  <si>
    <t xml:space="preserve">Sarjeta triangular de concreto - STC 04 - areia extraída e brita produzida</t>
  </si>
  <si>
    <t xml:space="preserve">Sarjeta triangular de concreto - STC 04 moldada no local com extrusora e concreto usinado - areia e brita comerciais</t>
  </si>
  <si>
    <t xml:space="preserve">Sarjeta triangular de concreto - STC 04 moldada no local com extrusora e concreto usinado - areia extraída e brita produzida</t>
  </si>
  <si>
    <t xml:space="preserve">Sarjeta triangular de concreto - STC 05 - areia e brita comerciais</t>
  </si>
  <si>
    <t xml:space="preserve">Sarjeta triangular de concreto - STC 05 - areia extraída e brita produzida</t>
  </si>
  <si>
    <t xml:space="preserve">Sarjeta triangular de concreto - STC 05 moldada no local com extrusora e concreto usinado - areia e brita comerciais</t>
  </si>
  <si>
    <t xml:space="preserve">Sarjeta triangular de concreto - STC 05 moldada no local com extrusora e concreto usinado - areia extraída e brita produzida</t>
  </si>
  <si>
    <t xml:space="preserve">Sarjeta triangular de concreto - STC 06 - areia e brita comerciais</t>
  </si>
  <si>
    <t xml:space="preserve">Sarjeta triangular de concreto - STC 06 - areia extraída e brita produzida</t>
  </si>
  <si>
    <t xml:space="preserve">Sarjeta triangular de concreto - STC 06 moldada no local com extrusora e concreto usinado - areia e brita comerciais</t>
  </si>
  <si>
    <t xml:space="preserve">Sarjeta triangular de concreto - STC 06 moldada no local com extrusora e concreto usinado - areia extraída e brita produzida</t>
  </si>
  <si>
    <t xml:space="preserve">Sarjeta triangular de concreto - STC 07 - areia e brita comerciais</t>
  </si>
  <si>
    <t xml:space="preserve">Sarjeta triangular de concreto - STC 07 - areia extraída e brita produzida</t>
  </si>
  <si>
    <t xml:space="preserve">Sarjeta triangular de concreto - STC 07 moldada no local com extrusora e concreto usinado - areia e brita comerciais</t>
  </si>
  <si>
    <t xml:space="preserve">Sarjeta triangular de concreto - STC 07 moldada no local com extrusora e concreto usinado - areia extraída e brita produzida</t>
  </si>
  <si>
    <t xml:space="preserve">Sarjeta triangular de concreto - STC 08 - areia e brita comerciais</t>
  </si>
  <si>
    <t xml:space="preserve">Sarjeta triangular de concreto - STC 08 - areia extraída e brita produzida</t>
  </si>
  <si>
    <t xml:space="preserve">Sarjeta triangular de concreto - STC 08 moldada no local com extrusora e concreto usinado - areia e brita comerciais</t>
  </si>
  <si>
    <t xml:space="preserve">Sarjeta triangular de concreto - STC 08 moldada no local com extrusora e concreto usinado - areia extraída e brita produzida</t>
  </si>
  <si>
    <t xml:space="preserve">Sarjeta triangular de grama - STG 01</t>
  </si>
  <si>
    <t xml:space="preserve">Sarjeta triangular de grama - STG 02</t>
  </si>
  <si>
    <t xml:space="preserve">Sarjeta triangular de grama - STG 03</t>
  </si>
  <si>
    <t xml:space="preserve">Sarjeta triangular de grama - STG 04</t>
  </si>
  <si>
    <t xml:space="preserve">Selo asfáltico de microvala para dreno de pavimento com geocomposto</t>
  </si>
  <si>
    <t xml:space="preserve">Transposição de segmentos de sarjeta - TSS 01 - areia e brita comerciais</t>
  </si>
  <si>
    <t xml:space="preserve">Transposição de segmentos de sarjeta - TSS 01 - areia extraída e brita produzida</t>
  </si>
  <si>
    <t xml:space="preserve">Transposição de segmentos de sarjeta - TSS 02 - areia e brita comerciais</t>
  </si>
  <si>
    <t xml:space="preserve">Transposição de segmentos de sarjeta - TSS 02 - areia extraída e brita produzida</t>
  </si>
  <si>
    <t xml:space="preserve">Transposição de segmentos de sarjeta - TSS 03 - areia e brita comerciais</t>
  </si>
  <si>
    <t xml:space="preserve">Transposição de segmentos de sarjeta - TSS 03 - areia extraída e brita produzida</t>
  </si>
  <si>
    <t xml:space="preserve">Transposição de segmentos de sarjeta - TSS 04 - areia e brita comerciais</t>
  </si>
  <si>
    <t xml:space="preserve">Transposição de segmentos de sarjeta - TSS 04 - areia extraída e brita produzida</t>
  </si>
  <si>
    <t xml:space="preserve">Transposição de segmentos de sarjeta - TSS 05 - areia e brita comerciais</t>
  </si>
  <si>
    <t xml:space="preserve">Transposição de segmentos de sarjeta - TSS 05 - areia extraída e brita produzida</t>
  </si>
  <si>
    <t xml:space="preserve">Transposição de segmentos de sarjeta - TSS 06 - areia e brita comerciais</t>
  </si>
  <si>
    <t xml:space="preserve">Transposição de segmentos de sarjeta - TSS 06 - areia extraída e brita produzida</t>
  </si>
  <si>
    <t xml:space="preserve">Tubo de concreto PA1 comercial para drenagem - D = 0,50 m - fornecimento e instalação</t>
  </si>
  <si>
    <t xml:space="preserve">Tubo de concreto PA1 comercial para drenagem - D = 0,60 m - fornecimento e instalação</t>
  </si>
  <si>
    <t xml:space="preserve">Tubo de concreto PA1 comercial para drenagem - D = 0,80 m - fornecimento e instalação</t>
  </si>
  <si>
    <t xml:space="preserve">Tubo de concreto PA1 comercial para drenagem - D = 1,00 m - fornecimento e instalação</t>
  </si>
  <si>
    <t xml:space="preserve">Tubo de concreto PA1 comercial para drenagem - D = 1,20 m - fornecimento e instalação</t>
  </si>
  <si>
    <t xml:space="preserve">Tubo de concreto PA1 comercial para drenagem - D = 1,50 m - fornecimento e instalação</t>
  </si>
  <si>
    <t xml:space="preserve">Tubo de concreto PA1 produzido na obra para drenagem - D = 0,60 m - areia e brita comerciais - fornecimento e instalação</t>
  </si>
  <si>
    <t xml:space="preserve">Tubo de concreto PA1 produzido na obra para drenagem - D = 0,60 m - areia extraída e brita produzida - fornecimento e instalação</t>
  </si>
  <si>
    <t xml:space="preserve">Tubo de concreto PA1 produzido na obra para drenagem - D = 0,80 m - areia e brita comerciais - fornecimento e instalação</t>
  </si>
  <si>
    <t xml:space="preserve">Tubo de concreto PA1 produzido na obra para drenagem - D = 0,80 m - areia extraída e brita produzida - fornecimento e instalação</t>
  </si>
  <si>
    <t xml:space="preserve">Tubo de concreto PA1 produzido na obra para drenagem - D = 1,00 m - areia e brita comerciais - fornecimento e instalação</t>
  </si>
  <si>
    <t xml:space="preserve">Tubo de concreto PA1 produzido na obra para drenagem - D = 1,00 m - areia extraída e brita produzida - fornecimento e instalação</t>
  </si>
  <si>
    <t xml:space="preserve">Tubo de concreto PA1 produzido na obra para drenagem - D = 1,20 m - areia e brita comerciais - fornecimento e instalação</t>
  </si>
  <si>
    <t xml:space="preserve">Tubo de concreto PA1 produzido na obra para drenagem - D = 1,20 m - areia extraída e brita produzida - fornecimento e instalação</t>
  </si>
  <si>
    <t xml:space="preserve">Tubo de concreto PA1 produzido na obra para drenagem - D = 1,50 m - areia e brita comerciais - fornecimento e instalação</t>
  </si>
  <si>
    <t xml:space="preserve">Tubo de concreto PA1 produzido na obra para drenagem - D = 1,50 m - areia extraída e brita produzida - fornecimento e instalação</t>
  </si>
  <si>
    <t xml:space="preserve">Tubo de concreto PA2 comercial para drenagem - D = 0,50 m - fornecimento e instalação</t>
  </si>
  <si>
    <t xml:space="preserve">Tubo de concreto PA2 comercial para drenagem - D = 0,60 m - fornecimento e instalação</t>
  </si>
  <si>
    <t xml:space="preserve">Tubo de concreto PA2 comercial para drenagem - D = 0,80 m - fornecimento e instalação</t>
  </si>
  <si>
    <t xml:space="preserve">Tubo de concreto PA2 comercial para drenagem - D = 1,00 m - fornecimento e instalação</t>
  </si>
  <si>
    <t xml:space="preserve">Tubo de concreto PA2 comercial para drenagem - D = 1,20 m - fornecimento e instalação</t>
  </si>
  <si>
    <t xml:space="preserve">Tubo de concreto PA2 comercial para drenagem - D = 1,50 m - fornecimento e instalação</t>
  </si>
  <si>
    <t xml:space="preserve">Tubo de concreto PA2 produzido na obra para drenagem - D = 0,60 m - areia e brita comerciais - fornecimento e instalação</t>
  </si>
  <si>
    <t xml:space="preserve">Tubo de concreto PA2 produzido na obra para drenagem - D = 0,60 m - areia extraída e brita produzida - fornecimento e instalação</t>
  </si>
  <si>
    <t xml:space="preserve">Tubo de concreto PA2 produzido na obra para drenagem - D = 0,80 m - areia e brita comerciais - fornecimento e instalação</t>
  </si>
  <si>
    <t xml:space="preserve">Tubo de concreto PA2 produzido na obra para drenagem - D = 0,80 m - areia extraída e brita produzida - fornecimento e instalação</t>
  </si>
  <si>
    <t xml:space="preserve">Tubo de concreto PA2 produzido na obra para drenagem - D = 1,00 m - areia e brita comerciais - fornecimento e instalação</t>
  </si>
  <si>
    <t xml:space="preserve">Tubo de concreto PA2 produzido na obra para drenagem - D = 1,00 m - areia extraída e brita produzida - fornecimento e instalação</t>
  </si>
  <si>
    <t xml:space="preserve">Tubo de concreto PA2 produzido na obra para drenagem - D = 1,20 m - areia e brita comerciais - fornecimento e instalação</t>
  </si>
  <si>
    <t xml:space="preserve">Tubo de concreto PA2 produzido na obra para drenagem - D = 1,20 m - areia extraída e brita produzida - fornecimento e instalação</t>
  </si>
  <si>
    <t xml:space="preserve">Tubo de concreto PA2 produzido na obra para drenagem - D = 1,50 m - areia e brita comerciais - fornecimento e instalação</t>
  </si>
  <si>
    <t xml:space="preserve">Tubo de concreto PA2 produzido na obra para drenagem - D = 1,50 m - areia extraída e brita produzida - fornecimento e instalação</t>
  </si>
  <si>
    <t xml:space="preserve">Tubo de concreto PA3 comercial para drenagem - D = 0,50 m - fornecimento e instalação</t>
  </si>
  <si>
    <t xml:space="preserve">Tubo de concreto PA3 comercial para drenagem - D = 0,60 m - fornecimento e instalação</t>
  </si>
  <si>
    <t xml:space="preserve">Tubo de concreto PA3 comercial para drenagem - D = 0,80 m - fornecimento e instalação</t>
  </si>
  <si>
    <t xml:space="preserve">Tubo de concreto PA3 comercial para drenagem - D = 1,00 m - fornecimento e instalação</t>
  </si>
  <si>
    <t xml:space="preserve">Tubo de concreto PA3 comercial para drenagem - D = 1,20 m - fornecimento e instalação</t>
  </si>
  <si>
    <t xml:space="preserve">Tubo de concreto PA3 comercial para drenagem - D = 1,50 m - fornecimento e instalação</t>
  </si>
  <si>
    <t xml:space="preserve">Tubo de concreto PA3 produzido na obra para drenagem - D = 0,60 m - areia e brita comerciais - fornecimento e instalação</t>
  </si>
  <si>
    <t xml:space="preserve">Tubo de concreto PA3 produzido na obra para drenagem - D = 0,60 m - areia extraída e brita produzida - fornecimento e instalação</t>
  </si>
  <si>
    <t xml:space="preserve">Tubo de concreto PA3 produzido na obra para drenagem - D = 0,80 m - areia e brita comerciais - fornecimento e instalação</t>
  </si>
  <si>
    <t xml:space="preserve">Tubo de concreto PA3 produzido na obra para drenagem - D = 0,80 m - areia extraída e brita produzida - fornecimento e instalação</t>
  </si>
  <si>
    <t xml:space="preserve">Tubo de concreto PA3 produzido na obra para drenagem - D = 1,00 m - areia e brita comerciais - fornecimento e instalação</t>
  </si>
  <si>
    <t xml:space="preserve">Tubo de concreto PA3 produzido na obra para drenagem - D = 1,00 m - areia extraída e brita produzida - fornecimento e instalação</t>
  </si>
  <si>
    <t xml:space="preserve">Tubo de concreto PA3 produzido na obra para drenagem - D = 1,20 m - areia e brita comerciais - fornecimento e instalação</t>
  </si>
  <si>
    <t xml:space="preserve">Tubo de concreto PA3 produzido na obra para drenagem - D = 1,20 m - areia extraída e brita produzida - fornecimento e instalação</t>
  </si>
  <si>
    <t xml:space="preserve">Tubo de concreto PA3 produzido na obra para drenagem - D = 1,50 m - areia e brita comerciais - fornecimento e instalação</t>
  </si>
  <si>
    <t xml:space="preserve">Tubo de concreto PA3 produzido na obra para drenagem - D = 1,50 m - areia extraída e brita produzida - fornecimento e instalação</t>
  </si>
  <si>
    <t xml:space="preserve">Tubo de concreto PA4 comercial para drenagem - D = 0,50 m - fornecimento e instalação</t>
  </si>
  <si>
    <t xml:space="preserve">Tubo de concreto PA4 comercial para drenagem - D = 0,60 m - fornecimento e instalação</t>
  </si>
  <si>
    <t xml:space="preserve">Tubo de concreto PA4 comercial para drenagem - D = 0,80 m - fornecimento e instalação</t>
  </si>
  <si>
    <t xml:space="preserve">Tubo de concreto PA4 comercial para drenagem - D = 1,00 m - fornecimento e instalação</t>
  </si>
  <si>
    <t xml:space="preserve">Tubo de concreto PA4 comercial para drenagem - D = 1,20 m - fornecimento e instalação</t>
  </si>
  <si>
    <t xml:space="preserve">Tubo de concreto PA4 comercial para drenagem - D = 1,50 m - fornecimento e instalação</t>
  </si>
  <si>
    <t xml:space="preserve">Tubo de concreto PA4 produzido na obra para drenagem - D = 0,60 m - areia e brita comerciais - fornecimento e instalação</t>
  </si>
  <si>
    <t xml:space="preserve">Tubo de concreto PA4 produzido na obra para drenagem - D = 0,60 m - areia extraída e brita produzida - fornecimento e instalação</t>
  </si>
  <si>
    <t xml:space="preserve">Tubo de concreto PA4 produzido na obra para drenagem - D = 0,80 m - areia e brita comerciais - fornecimento e instalação</t>
  </si>
  <si>
    <t xml:space="preserve">Tubo de concreto PA4 produzido na obra para drenagem - D = 0,80 m - areia extraída e brita produzida - fornecimento e instalação</t>
  </si>
  <si>
    <t xml:space="preserve">Tubo de concreto PA4 produzido na obra para drenagem - D = 1,00 m - areia e brita comerciais - fornecimento e instalação</t>
  </si>
  <si>
    <t xml:space="preserve">Tubo de concreto PA4 produzido na obra para drenagem - D = 1,00 m - areia extraída e brita produzida - fornecimento e instalação</t>
  </si>
  <si>
    <t xml:space="preserve">Tubo de concreto PA4 produzido na obra para drenagem - D = 1,20 m - areia e brita comerciais - fornecimento e instalação</t>
  </si>
  <si>
    <t xml:space="preserve">Tubo de concreto PA4 produzido na obra para drenagem - D = 1,20 m - areia extraída e brita produzida - fornecimento e instalação</t>
  </si>
  <si>
    <t xml:space="preserve">Tubo de concreto PA4 produzido na obra para drenagem - D = 1,50 m - areia e brita comerciais - fornecimento e instalação</t>
  </si>
  <si>
    <t xml:space="preserve">Tubo de concreto PA4 produzido na obra para drenagem - D = 1,50 m - areia extraída e brita produzida - fornecimento e instalação</t>
  </si>
  <si>
    <t xml:space="preserve">Tubo de concreto perfurado produzido na obra para drenagem - D = 0,40 m - fornecimento e instalação</t>
  </si>
  <si>
    <t xml:space="preserve">Tubo de PVC para dreno tipo barbacã - D = 50 mm - fornecimento e instalação</t>
  </si>
  <si>
    <t xml:space="preserve">Tubo de PVC para dreno tipo barbacã - D = 75 mm - fornecimento e instalação</t>
  </si>
  <si>
    <t xml:space="preserve">Tubo PEAD para drenagem - D = 1.000 mm - fornecimento e instalação</t>
  </si>
  <si>
    <t xml:space="preserve">Tubo PEAD para drenagem - D = 1.050 mm - fornecimento e instalação</t>
  </si>
  <si>
    <t xml:space="preserve">Tubo PEAD para drenagem - D = 1.200 mm - fornecimento e instalação</t>
  </si>
  <si>
    <t xml:space="preserve">Tubo PEAD para drenagem - D = 1.500 mm - fornecimento e instalação</t>
  </si>
  <si>
    <t xml:space="preserve">Tubo PEAD para drenagem - D = 1.800 mm - fornecimento e instalação</t>
  </si>
  <si>
    <t xml:space="preserve">Tubo PEAD para drenagem - D = 2.000 mm - fornecimento e instalação</t>
  </si>
  <si>
    <t xml:space="preserve">Tubo PEAD para drenagem - D = 2.500 mm - fornecimento e instalação</t>
  </si>
  <si>
    <t xml:space="preserve">Tubo PEAD para drenagem - D = 3.000 mm - fornecimento e instalação</t>
  </si>
  <si>
    <t xml:space="preserve">Tubo PEAD para drenagem - D = 400 mm - fornecimento e instalação</t>
  </si>
  <si>
    <t xml:space="preserve">Tubo PEAD para drenagem - D = 450 mm - fornecimento e instalação</t>
  </si>
  <si>
    <t xml:space="preserve">Tubo PEAD para drenagem - D = 500 mm - fornecimento e instalação</t>
  </si>
  <si>
    <t xml:space="preserve">Tubo PEAD para drenagem - D = 600 mm - fornecimento e instalação</t>
  </si>
  <si>
    <t xml:space="preserve">Tubo PEAD para drenagem - D = 750 mm - fornecimento e instalação</t>
  </si>
  <si>
    <t xml:space="preserve">Tubo PEAD para drenagem - D = 800 mm - fornecimento e instalação</t>
  </si>
  <si>
    <t xml:space="preserve">Tubo PEAD para drenagem - D = 900 mm - fornecimento e instalação</t>
  </si>
  <si>
    <t xml:space="preserve">Valeta de proteção de aterros com revestimento de concreto - VPA 03 - areia e brita comerciais</t>
  </si>
  <si>
    <t xml:space="preserve">Valeta de proteção de aterros com revestimento de concreto - VPA 03 - areia extraída e brita produzida</t>
  </si>
  <si>
    <t xml:space="preserve">Valeta de proteção de aterros com revestimento de concreto - VPA 04 - areia e brita comerciais</t>
  </si>
  <si>
    <t xml:space="preserve">Valeta de proteção de aterros com revestimento de concreto - VPA 04 - areia extraída e brita produzida</t>
  </si>
  <si>
    <t xml:space="preserve">Valeta de proteção de aterros com revestimento vegetal - VPA 01</t>
  </si>
  <si>
    <t xml:space="preserve">Valeta de proteção de aterros com revestimento vegetal - VPA 02</t>
  </si>
  <si>
    <t xml:space="preserve">Valeta de proteção de cortes com revestimento de concreto - VPC 03 - areia e brita comerciais</t>
  </si>
  <si>
    <t xml:space="preserve">Valeta de proteção de cortes com revestimento de concreto - VPC 03 - areia extraída e brita produzida</t>
  </si>
  <si>
    <t xml:space="preserve">Valeta de proteção de cortes com revestimento de concreto - VPC 04 - areia e brita comerciais</t>
  </si>
  <si>
    <t xml:space="preserve">Valeta de proteção de cortes com revestimento de concreto - VPC 04 - areia extraída e brita produzida</t>
  </si>
  <si>
    <t xml:space="preserve">Valeta de proteção de cortes com revestimento vegetal - VPC 01</t>
  </si>
  <si>
    <t xml:space="preserve">Valeta de proteção de cortes com revestimento vegetal - VPC 02</t>
  </si>
  <si>
    <t xml:space="preserve">Escoramento com estacas de perfis metálicos W 250 x 38,5 kg/m, espaçadas em 1,5 m, intercaladas com prancha de madeira com espessura de 5 cm e ficha de 0 a 0,2 H - sem reaproveitamento - fornecimento e instalação</t>
  </si>
  <si>
    <t xml:space="preserve">Escoramento com estacas de perfis metálicos W 250 x 38,5 kg/m, espaçadas em 1,5 m, intercaladas com prancha de madeira com espessura de 5 cm e ficha de 0,20 a 0,4 H - sem reaproveitamento - fornecimento e instalação</t>
  </si>
  <si>
    <t xml:space="preserve">Escoramento com estacas de perfis metálicos W 250 x 38,5 kg/m, espaçadas em 1,5 m, intercaladas com prancha de madeira com espessura de 5 cm e ficha de 0,40 a 0,6 H - sem reaproveitamento - fornecimento e instalação</t>
  </si>
  <si>
    <t xml:space="preserve">Escoramento com perfis metálicos W 150 x 18,0 kg/m a cada metro e chapas de aço - estroncas a cada 2 m não incluídas - profundidade de até 10 m - aço com utilização de 20 vezes - fornecimento, instalação e retirada</t>
  </si>
  <si>
    <t xml:space="preserve">Escoramento com pontaletes D = 10 cm - utilização de 1 vez - confecção, instalação e retirada</t>
  </si>
  <si>
    <t xml:space="preserve">Escoramento com pontaletes D = 10 cm - utilização de 2 vezes - confecção, instalação e retirada</t>
  </si>
  <si>
    <t xml:space="preserve">Escoramento com pontaletes D = 10 cm - utilização de 3 vezes - confecção, instalação e retirada</t>
  </si>
  <si>
    <t xml:space="preserve">Escoramento com pontaletes D = 10 cm - utilização de 5 vezes - confecção, instalação e retirada</t>
  </si>
  <si>
    <t xml:space="preserve">Escoramento com pontaletes D = 15 cm - utilização de 1 vez - confecção e instalação</t>
  </si>
  <si>
    <t xml:space="preserve">Escoramento com pontaletes D = 15 cm - utilização de 2 vezes - confecção, instalação e retirada</t>
  </si>
  <si>
    <t xml:space="preserve">Escoramento com pontaletes D = 15 cm - utilização de 3 vezes - confecção, instalação e retirada</t>
  </si>
  <si>
    <t xml:space="preserve">Escoramento com pontaletes D = 15 cm - utilização de 5 vezes - confecção, instalação e retirada</t>
  </si>
  <si>
    <t xml:space="preserve">Escoramento contínuo de valas com tábuas de 2,5 x 30 cm e longarinas de 6 x 16 cm - estroncas a cada metro não incluídas - profundidade de até 4 m - madeira com utilização de 3 vezes - confecção, instalação e retirada</t>
  </si>
  <si>
    <t xml:space="preserve">Escoramento contínuo de valas com tábuas de 2,5 x 30 cm e longarinas de 6 x 16 cm - estroncas a cada metro não incluídas - profundidade de até 4 m - madeira sem reaproveitamento - confecção e instalação</t>
  </si>
  <si>
    <t xml:space="preserve">Escoramento metálico com quadro tubular contraventado - capacidade de carga até 3,8 t/m² - quadro de 1,0 x 1,0 x 1,2 m - utilização de 50 vezes - fornecimento, instalação e retirada</t>
  </si>
  <si>
    <t xml:space="preserve">Escoramento metálico tubular galvanizado para formas com capacidade de 2.100 a 750 kg por unidade - regulável de 3,0 a 4,5 m - utilização de 20 vezes - fornecimento, instalação e retirada</t>
  </si>
  <si>
    <t xml:space="preserve">Escoramento metálico tubular galvanizado para formas com capacidade de 3.200 a 1.600 kg por unidade - regulável de 1,8 a 3,0 m - utilização de 20 vezes - fornecimento, instalação e retirada</t>
  </si>
  <si>
    <t xml:space="preserve">Escoramento para corpo de bueiros celulares - utilização de 3 vezes - confecção, instalação e retirada</t>
  </si>
  <si>
    <t xml:space="preserve">Estroncas em perfil metálico W 150 x 18,0 kg/m - utilização de 20 vezes</t>
  </si>
  <si>
    <t xml:space="preserve">Estroncas para valas com D = 15 cm - madeira com utilização de 3 vezes</t>
  </si>
  <si>
    <t xml:space="preserve">Estroncas para valas com D = 15 cm - madeira sem reaproveitamento</t>
  </si>
  <si>
    <t xml:space="preserve">Estroncas para valas com D = 20 cm - madeira com utilização de 3 vezes</t>
  </si>
  <si>
    <t xml:space="preserve">Estroncas para valas com D = 20 cm - madeira sem reaproveitamento</t>
  </si>
  <si>
    <t xml:space="preserve">Apoio náutico para a colocação da armação em camisa metálica</t>
  </si>
  <si>
    <t xml:space="preserve">Apoio náutico para a escavação com perfuratriz tipo Wirth em rocha com média dureza e média abrasão - resistência à compressão menor que 80 MPa - D = 600 a 1.800 mm</t>
  </si>
  <si>
    <t xml:space="preserve">Apoio náutico para a escavação com perfuratriz tipo Wirth em rocha de alta dureza e alta abrasão - resistência à compressão acima de 80 MPa - D = 600 a 1.800 mm</t>
  </si>
  <si>
    <t xml:space="preserve">Apoio náutico para a escavação com perfuratriz tipo Wirth em solo D = 600 a 1.800 mm</t>
  </si>
  <si>
    <t xml:space="preserve">Apoio náutico para a execução da concretagem de camisas metálicas</t>
  </si>
  <si>
    <t xml:space="preserve">Apoio náutico para a execução da cravação de camisa metálica D = 600 a 1.800 mm</t>
  </si>
  <si>
    <t xml:space="preserve">Armação de estaca escavada ou estaca barrete em aço CA-50 com apoio de guindaste - fornecimento, preparo e colocação</t>
  </si>
  <si>
    <t xml:space="preserve">Arrasamento de estacas de concreto com seção de até 900 cm²</t>
  </si>
  <si>
    <t xml:space="preserve">Arrasamento de estacas de concreto com seção superior à 900 cm²</t>
  </si>
  <si>
    <t xml:space="preserve">Berço para pré-moldagem de estacas protendidas com capacidade de 19 m³, inclusive formas metálicas - utilização de 100 vezes</t>
  </si>
  <si>
    <t xml:space="preserve">Camisa metálica com espessura de 12,5 mm D = 1.400 mm - cravada com martelo vibratório - sem escavação - cravação</t>
  </si>
  <si>
    <t xml:space="preserve">Camisa metálica com espessura de 12,5 mm D = 1.400 mm - para passagem de lâmina d'água - posicionamento</t>
  </si>
  <si>
    <t xml:space="preserve">Camisa metálica com espessura de 12,5 mm D = 1.500 mm - cravada com martelo vibratório - sem escavação - cravação</t>
  </si>
  <si>
    <t xml:space="preserve">Camisa metálica com espessura de 12,5 mm D = 1.500 mm - para passagem de lâmina d'água - posicionamento</t>
  </si>
  <si>
    <t xml:space="preserve">Camisa metálica com espessura de 12,5 mm D = 1.600 mm - cravada com martelo vibratório - sem escavação - cravação</t>
  </si>
  <si>
    <t xml:space="preserve">Camisa metálica com espessura de 12,5 mm D = 1.600 mm - para passagem de lâmina d'água - posicionamento</t>
  </si>
  <si>
    <t xml:space="preserve">Camisa metálica com espessura de 12,5 mm D = 1.700 mm - cravada com martelo vibratório - sem escavação - cravação</t>
  </si>
  <si>
    <t xml:space="preserve">Camisa metálica com espessura de 12,5 mm D = 1.700 mm - para passagem de lâmina d'água - posicionamento</t>
  </si>
  <si>
    <t xml:space="preserve">Camisa metálica com espessura de 12,5 mm D = 1.800 mm - cravada com martelo vibratório - sem escavação - cravação</t>
  </si>
  <si>
    <t xml:space="preserve">Camisa metálica com espessura de 12,5 mm D = 1.800 mm - para passagem de lâmina d'água - posicionamento</t>
  </si>
  <si>
    <t xml:space="preserve">Camisa metálica com espessura de 16 mm D = 1.500 mm - cravada com martelo vibratório - sem escavação - cravação</t>
  </si>
  <si>
    <t xml:space="preserve">Camisa metálica com espessura de 16 mm D = 1.500 mm - para passagem de lâmina d'água - posicionamento</t>
  </si>
  <si>
    <t xml:space="preserve">Camisa metálica com espessura de 16 mm D = 1.600 mm - cravada com martelo vibratório - sem escavação - cravação</t>
  </si>
  <si>
    <t xml:space="preserve">Camisa metálica com espessura de 16 mm D = 1.600 mm - para passagem de lâmina d'água - posicionamento</t>
  </si>
  <si>
    <t xml:space="preserve">Camisa metálica com espessura de 16 mm D = 1.700 mm - cravada com martelo vibratório - sem escavação - cravação</t>
  </si>
  <si>
    <t xml:space="preserve">Camisa metálica com espessura de 16 mm D = 1.700 mm - para passagem de lâmina d'água - posicionamento</t>
  </si>
  <si>
    <t xml:space="preserve">Camisa metálica com espessura de 16 mm D = 1.800 mm - cravada com martelo vibratório - sem escavação - cravação</t>
  </si>
  <si>
    <t xml:space="preserve">Camisa metálica com espessura de 16 mm D = 1.800 mm - para passagem de lâmina d'água - posicionamento</t>
  </si>
  <si>
    <t xml:space="preserve">Camisa metálica com espessura de 6,3 mm D = 1.000 mm - cravada com martelo vibratório - sem escavação - cravação</t>
  </si>
  <si>
    <t xml:space="preserve">Camisa metálica com espessura de 6,3 mm D = 1.000 mm - para passagem de lâmina d'água - posicionamento</t>
  </si>
  <si>
    <t xml:space="preserve">Camisa metálica com espessura de 6,3 mm D = 400 mm - cravada com martelo vibratório - sem escavação - cravação</t>
  </si>
  <si>
    <t xml:space="preserve">Camisa metálica com espessura de 6,3 mm D = 400 mm - para passagem de lâmina d'água - posicionamento</t>
  </si>
  <si>
    <t xml:space="preserve">Camisa metálica com espessura de 6,3 mm D = 500 mm - cravada com martelo vibratório - sem escavação - cravação</t>
  </si>
  <si>
    <t xml:space="preserve">Camisa metálica com espessura de 6,3 mm D = 500 mm - para passagem de lâmina d'água - posicionamento</t>
  </si>
  <si>
    <t xml:space="preserve">Camisa metálica com espessura de 6,3 mm D = 600 mm - cravada com martelo vibratório - sem escavação - cravação</t>
  </si>
  <si>
    <t xml:space="preserve">Camisa metálica com espessura de 6,3 mm D = 600 mm - para passagem de lâmina d'água - posicionamento</t>
  </si>
  <si>
    <t xml:space="preserve">Camisa metálica com espessura de 6,3 mm D = 700 mm - cravada com martelo vibratório - sem escavação - cravação</t>
  </si>
  <si>
    <t xml:space="preserve">Camisa metálica com espessura de 6,3 mm D = 700 mm - para passagem de lâmina d'água - posicionamento</t>
  </si>
  <si>
    <t xml:space="preserve">Camisa metálica com espessura de 6,3 mm D = 800 mm - cravada com martelo vibratório - sem escavação - cravação</t>
  </si>
  <si>
    <t xml:space="preserve">Camisa metálica com espessura de 6,3 mm D = 800 mm - para passagem de lâmina d'água - posicionamento</t>
  </si>
  <si>
    <t xml:space="preserve">Camisa metálica com espessura de 6,3 mm D = 900 mm - cravada com martelo vibratório - sem escavação - cravação</t>
  </si>
  <si>
    <t xml:space="preserve">Camisa metálica com espessura de 6,3 mm D = 900 mm - para passagem de lâmina d'água - posicionamento</t>
  </si>
  <si>
    <t xml:space="preserve">Camisa metálica com espessura de 8 mm D = 1.000 mm - cravada com martelo vibratório - sem escavação - cravação</t>
  </si>
  <si>
    <t xml:space="preserve">Camisa metálica com espessura de 8 mm D = 1.000 mm - para passagem de lâmina d'água - posicionamento</t>
  </si>
  <si>
    <t xml:space="preserve">Camisa metálica com espessura de 8 mm D = 1.100 mm - cravada com martelo vibratório - sem escavação - cravação</t>
  </si>
  <si>
    <t xml:space="preserve">Camisa metálica com espessura de 8 mm D = 1.100 mm - para passagem de lâmina d'água - posicionamento</t>
  </si>
  <si>
    <t xml:space="preserve">Camisa metálica com espessura de 8 mm D = 1.200 mm - cravada com martelo vibratório - sem escavação - cravação</t>
  </si>
  <si>
    <t xml:space="preserve">Camisa metálica com espessura de 8 mm D = 1.200 mm - para passagem de lâmina d'água - posicionamento</t>
  </si>
  <si>
    <t xml:space="preserve">Camisa metálica com espessura de 8 mm D = 700 mm - cravada com martelo vibratório - sem escavação - cravação</t>
  </si>
  <si>
    <t xml:space="preserve">Camisa metálica com espessura de 8 mm D = 700 mm - para passagem de lâmina d'água - posicionamento</t>
  </si>
  <si>
    <t xml:space="preserve">Camisa metálica com espessura de 8 mm D = 800 mm - cravada com martelo vibratório - sem escavação - cravação</t>
  </si>
  <si>
    <t xml:space="preserve">Camisa metálica com espessura de 8 mm D = 800 mm - para passagem de lâmina d'água - posicionamento</t>
  </si>
  <si>
    <t xml:space="preserve">Camisa metálica com espessura de 8 mm D = 900 mm - cravada com martelo vibratório - sem escavação - cravação</t>
  </si>
  <si>
    <t xml:space="preserve">Camisa metálica com espessura de 8 mm D = 900 mm - para passagem de lâmina d'água - posicionamento</t>
  </si>
  <si>
    <t xml:space="preserve">Camisa metálica com espessura de 9,5 mm D = 1.000 mm - cravada com martelo vibratório - sem escavação - cravação</t>
  </si>
  <si>
    <t xml:space="preserve">Camisa metálica com espessura de 9,5 mm D = 1.000 mm - para passagem de lâmina d'água - posicionamento</t>
  </si>
  <si>
    <t xml:space="preserve">Camisa metálica com espessura de 9,5 mm D = 1.100 mm - cravada com martelo vibratório - sem escavação - cravação</t>
  </si>
  <si>
    <t xml:space="preserve">Camisa metálica com espessura de 9,5 mm D = 1.100 mm - para passagem de lâmina d'água - posicionamento</t>
  </si>
  <si>
    <t xml:space="preserve">Camisa metálica com espessura de 9,5 mm D = 1.200 mm - cravada com martelo vibratório - sem escavação - cravação</t>
  </si>
  <si>
    <t xml:space="preserve">Camisa metálica com espessura de 9,5 mm D = 1.200 mm - para passagem de lâmina d'água - posicionamento</t>
  </si>
  <si>
    <t xml:space="preserve">Camisa metálica com espessura de 9,5 mm D = 1.300 mm - cravada com martelo vibratório - sem escavação - cravação</t>
  </si>
  <si>
    <t xml:space="preserve">Camisa metálica com espessura de 9,5 mm D = 1.300 mm - para passagem de lâmina d'água - posicionamento</t>
  </si>
  <si>
    <t xml:space="preserve">Camisa metálica com espessura de 9,5 mm D = 1.400 mm - cravada com martelo vibratório - sem escavação - cravação</t>
  </si>
  <si>
    <t xml:space="preserve">Camisa metálica com espessura de 9,5 mm D = 1.400 mm - para passagem de lâmina d'água - posicionamento</t>
  </si>
  <si>
    <t xml:space="preserve">Camisa metálica com espessura de 9,5 mm D = 1.500 mm - cravada com martelo vibratório - sem escavação - cravação</t>
  </si>
  <si>
    <t xml:space="preserve">Camisa metálica com espessura de 9,5 mm D = 1.500 mm - para passagem de lâmina d'água - posicionamento</t>
  </si>
  <si>
    <t xml:space="preserve">Camisa metálica com espessura de 9,5 mm D = 900 mm - cravada com martelo vibratório - sem escavação - cravação</t>
  </si>
  <si>
    <t xml:space="preserve">Camisa metálica com espessura de 9,5 mm D = 900 mm - para passagem de lâmina d'água - posicionamento</t>
  </si>
  <si>
    <t xml:space="preserve">Coluna de brita D = 50 cm executada com perfuratriz tipo bottom feed - brita comercial - confecção e cravação</t>
  </si>
  <si>
    <t xml:space="preserve">Coluna de brita D = 50 cm executada com perfuratriz tipo bottom feed - brita produzida - confecção e cravação</t>
  </si>
  <si>
    <t xml:space="preserve">Coluna de brita D = 60 cm executada com perfuratriz tipo bottom feed - brita comercial - confecção e cravação</t>
  </si>
  <si>
    <t xml:space="preserve">Coluna de brita D = 60 cm executada com perfuratriz tipo bottom feed - brita produzida - confecção e cravação</t>
  </si>
  <si>
    <t xml:space="preserve">Coluna de brita D = 70 cm executada com perfuratriz tipo bottom feed - brita comercial - confecção e cravação</t>
  </si>
  <si>
    <t xml:space="preserve">Coluna de brita D = 70 cm executada com perfuratriz tipo bottom feed - brita produzida - confecção e cravação</t>
  </si>
  <si>
    <t xml:space="preserve">Coluna de brita D = 80 cm executada com perfuratriz tipo bottom feed - brita comercial - confecção e cravação</t>
  </si>
  <si>
    <t xml:space="preserve">Coluna de brita D = 80 cm executada com perfuratriz tipo bottom feed - brita produzida - confecção e cravação</t>
  </si>
  <si>
    <t xml:space="preserve">Confecção de camisa metálica em aço ASTM A36 com espessura de 12,5 mm - D = 1.400 mm</t>
  </si>
  <si>
    <t xml:space="preserve">Confecção de camisa metálica em aço ASTM A36 com espessura de 12,5 mm - D = 1.500 mm</t>
  </si>
  <si>
    <t xml:space="preserve">Confecção de camisa metálica em aço ASTM A36 com espessura de 12,5 mm - D = 1.600 mm</t>
  </si>
  <si>
    <t xml:space="preserve">Confecção de camisa metálica em aço ASTM A36 com espessura de 12,5 mm - D = 1.700 mm</t>
  </si>
  <si>
    <t xml:space="preserve">Confecção de camisa metálica em aço ASTM A36 com espessura de 12,5 mm - D = 1.800 mm</t>
  </si>
  <si>
    <t xml:space="preserve">Confecção de camisa metálica em aço ASTM A36 com espessura de 16 mm - D = 1.500 mm</t>
  </si>
  <si>
    <t xml:space="preserve">Confecção de camisa metálica em aço ASTM A36 com espessura de 16 mm - D = 1.600 mm</t>
  </si>
  <si>
    <t xml:space="preserve">Confecção de camisa metálica em aço ASTM A36 com espessura de 16 mm - D = 1.700 mm</t>
  </si>
  <si>
    <t xml:space="preserve">Confecção de camisa metálica em aço ASTM A36 com espessura de 16 mm - D = 1.800 mm</t>
  </si>
  <si>
    <t xml:space="preserve">Confecção de camisa metálica em aço ASTM A36 com espessura de 6,3 mm - D = 1.000 mm</t>
  </si>
  <si>
    <t xml:space="preserve">Confecção de camisa metálica em aço ASTM A36 com espessura de 6,3 mm - D = 400 mm</t>
  </si>
  <si>
    <t xml:space="preserve">Confecção de camisa metálica em aço ASTM A36 com espessura de 6,3 mm - D = 500 mm</t>
  </si>
  <si>
    <t xml:space="preserve">Confecção de camisa metálica em aço ASTM A36 com espessura de 6,3 mm - D = 600 mm</t>
  </si>
  <si>
    <t xml:space="preserve">Confecção de camisa metálica em aço ASTM A36 com espessura de 6,3 mm - D = 700 mm</t>
  </si>
  <si>
    <t xml:space="preserve">Confecção de camisa metálica em aço ASTM A36 com espessura de 6,3 mm - D = 800 mm</t>
  </si>
  <si>
    <t xml:space="preserve">Confecção de camisa metálica em aço ASTM A36 com espessura de 6,3 mm - D = 900 mm</t>
  </si>
  <si>
    <t xml:space="preserve">Confecção de camisa metálica em aço ASTM A36 com espessura de 8 mm - D = 1.000 mm</t>
  </si>
  <si>
    <t xml:space="preserve">Confecção de camisa metálica em aço ASTM A36 com espessura de 8 mm - D = 1.100 mm</t>
  </si>
  <si>
    <t xml:space="preserve">Confecção de camisa metálica em aço ASTM A36 com espessura de 8 mm - D = 1.200 mm</t>
  </si>
  <si>
    <t xml:space="preserve">Confecção de camisa metálica em aço ASTM A36 com espessura de 8 mm - D = 700 mm</t>
  </si>
  <si>
    <t xml:space="preserve">Confecção de camisa metálica em aço ASTM A36 com espessura de 8 mm - D = 800 mm</t>
  </si>
  <si>
    <t xml:space="preserve">Confecção de camisa metálica em aço ASTM A36 com espessura de 8 mm - D = 900 mm</t>
  </si>
  <si>
    <t xml:space="preserve">Confecção de camisa metálica em aço ASTM A36 com espessura de 9,5 mm - D = 1.000 mm</t>
  </si>
  <si>
    <t xml:space="preserve">Confecção de camisa metálica em aço ASTM A36 com espessura de 9,5 mm - D = 1.100 mm</t>
  </si>
  <si>
    <t xml:space="preserve">Confecção de camisa metálica em aço ASTM A36 com espessura de 9,5 mm - D = 1.200 mm</t>
  </si>
  <si>
    <t xml:space="preserve">Confecção de camisa metálica em aço ASTM A36 com espessura de 9,5 mm - D = 1.300 mm</t>
  </si>
  <si>
    <t xml:space="preserve">Confecção de camisa metálica em aço ASTM A36 com espessura de 9,5 mm - D = 1.400 mm</t>
  </si>
  <si>
    <t xml:space="preserve">Confecção de camisa metálica em aço ASTM A36 com espessura de 9,5 mm - D = 1.500 mm</t>
  </si>
  <si>
    <t xml:space="preserve">Confecção de camisa metálica em aço ASTM A36 com espessura de 9,5 mm - D = 900 mm</t>
  </si>
  <si>
    <t xml:space="preserve">Contraventamento de grupo de estacas submersas em aço ASTM A36 - confecção e instalação</t>
  </si>
  <si>
    <t xml:space="preserve">Escavação com perfuratriz tipo Wirth em rocha com média dureza e média abrasão - resistência à compressão menor que 80 MPa - D = 1.000 mm</t>
  </si>
  <si>
    <t xml:space="preserve">Escavação com perfuratriz tipo Wirth em rocha com média dureza e média abrasão - resistência à compressão menor que 80 MPa - D = 1.100 mm</t>
  </si>
  <si>
    <t xml:space="preserve">Escavação com perfuratriz tipo Wirth em rocha com média dureza e média abrasão - resistência à compressão menor que 80 MPa - D = 1.200 mm</t>
  </si>
  <si>
    <t xml:space="preserve">Escavação com perfuratriz tipo Wirth em rocha com média dureza e média abrasão - resistência à compressão menor que 80 MPa - D = 1.300 mm</t>
  </si>
  <si>
    <t xml:space="preserve">Escavação com perfuratriz tipo Wirth em rocha com média dureza e média abrasão - resistência à compressão menor que 80 MPa - D = 1.400 mm</t>
  </si>
  <si>
    <t xml:space="preserve">Escavação com perfuratriz tipo Wirth em rocha com média dureza e média abrasão - resistência à compressão menor que 80 MPa - D = 1.500 mm</t>
  </si>
  <si>
    <t xml:space="preserve">Escavação com perfuratriz tipo Wirth em rocha com média dureza e média abrasão - resistência à compressão menor que 80 MPa - D = 1.600 mm</t>
  </si>
  <si>
    <t xml:space="preserve">Escavação com perfuratriz tipo Wirth em rocha com média dureza e média abrasão - resistência à compressão menor que 80 MPa - D = 1.700 mm</t>
  </si>
  <si>
    <t xml:space="preserve">Escavação com perfuratriz tipo Wirth em rocha com média dureza e média abrasão - resistência à compressão menor que 80 MPa - D = 1.800 mm</t>
  </si>
  <si>
    <t xml:space="preserve">Escavação com perfuratriz tipo Wirth em rocha com média dureza e média abrasão - resistência à compressão menor que 80 MPa - D = 600 mm</t>
  </si>
  <si>
    <t xml:space="preserve">Escavação com perfuratriz tipo Wirth em rocha com média dureza e média abrasão - resistência à compressão menor que 80 MPa - D = 700 mm</t>
  </si>
  <si>
    <t xml:space="preserve">Escavação com perfuratriz tipo Wirth em rocha com média dureza e média abrasão - resistência à compressão menor que 80 MPa - D = 800 mm</t>
  </si>
  <si>
    <t xml:space="preserve">Escavação com perfuratriz tipo Wirth em rocha com média dureza e média abrasão - resistência à compressão menor que 80 MPa - D = 900 mm</t>
  </si>
  <si>
    <t xml:space="preserve">Escavação com perfuratriz tipo Wirth em rocha de alta dureza e alta abrasão - resistência à compressão acima de 80 MPa - D = 1.000 mm</t>
  </si>
  <si>
    <t xml:space="preserve">Escavação com perfuratriz tipo Wirth em rocha de alta dureza e alta abrasão - resistência à compressão acima de 80 MPa - D = 1.100 mm</t>
  </si>
  <si>
    <t xml:space="preserve">Escavação com perfuratriz tipo Wirth em rocha de alta dureza e alta abrasão - resistência à compressão acima de 80 MPa - D = 1.200 mm</t>
  </si>
  <si>
    <t xml:space="preserve">Escavação com perfuratriz tipo Wirth em rocha de alta dureza e alta abrasão - resistência à compressão acima de 80 MPa - D = 1.300 mm</t>
  </si>
  <si>
    <t xml:space="preserve">Escavação com perfuratriz tipo Wirth em rocha de alta dureza e alta abrasão - resistência à compressão acima de 80 MPa - D = 1.400 mm</t>
  </si>
  <si>
    <t xml:space="preserve">Escavação com perfuratriz tipo Wirth em rocha de alta dureza e alta abrasão - resistência à compressão acima de 80 MPa - D = 1.500 mm</t>
  </si>
  <si>
    <t xml:space="preserve">Escavação com perfuratriz tipo Wirth em rocha de alta dureza e alta abrasão - resistência à compressão acima de 80 MPa - D = 1.600 mm</t>
  </si>
  <si>
    <t xml:space="preserve">Escavação com perfuratriz tipo Wirth em rocha de alta dureza e alta abrasão - resistência à compressão acima de 80 MPa - D = 1.700 mm</t>
  </si>
  <si>
    <t xml:space="preserve">Escavação com perfuratriz tipo Wirth em rocha de alta dureza e alta abrasão - resistência à compressão acima de 80 MPa - D = 1.800 mm</t>
  </si>
  <si>
    <t xml:space="preserve">Escavação com perfuratriz tipo Wirth em rocha de alta dureza e alta abrasão - resistência à compressão acima de 80 MPa - D = 600 mm</t>
  </si>
  <si>
    <t xml:space="preserve">Escavação com perfuratriz tipo Wirth em rocha de alta dureza e alta abrasão - resistência à compressão acima de 80 MPa - D = 700 mm</t>
  </si>
  <si>
    <t xml:space="preserve">Escavação com perfuratriz tipo Wirth em rocha de alta dureza e alta abrasão - resistência à compressão acima de 80 MPa - D = 800 mm</t>
  </si>
  <si>
    <t xml:space="preserve">Escavação com perfuratriz tipo Wirth em rocha de alta dureza e alta abrasão - resistência à compressão acima de 80 MPa - D = 900 mm</t>
  </si>
  <si>
    <t xml:space="preserve">Escavação com perfuratriz tipo Wirth em solo - D = 1.000 mm</t>
  </si>
  <si>
    <t xml:space="preserve">Escavação com perfuratriz tipo Wirth em solo - D = 1.100 mm</t>
  </si>
  <si>
    <t xml:space="preserve">Escavação com perfuratriz tipo Wirth em solo - D = 1.200 mm</t>
  </si>
  <si>
    <t xml:space="preserve">Escavação com perfuratriz tipo Wirth em solo - D = 1.300 mm</t>
  </si>
  <si>
    <t xml:space="preserve">Escavação com perfuratriz tipo Wirth em solo - D = 1.400 mm</t>
  </si>
  <si>
    <t xml:space="preserve">Escavação com perfuratriz tipo Wirth em solo - D = 1.500 mm</t>
  </si>
  <si>
    <t xml:space="preserve">Escavação com perfuratriz tipo Wirth em solo - D = 1.600 mm</t>
  </si>
  <si>
    <t xml:space="preserve">Escavação com perfuratriz tipo Wirth em solo - D = 1.700 mm</t>
  </si>
  <si>
    <t xml:space="preserve">Escavação com perfuratriz tipo Wirth em solo - D = 1.800 mm</t>
  </si>
  <si>
    <t xml:space="preserve">Escavação com perfuratriz tipo Wirth em solo - D = 600 mm</t>
  </si>
  <si>
    <t xml:space="preserve">Escavação com perfuratriz tipo Wirth em solo - D = 700 mm</t>
  </si>
  <si>
    <t xml:space="preserve">Escavação com perfuratriz tipo Wirth em solo - D = 800 mm</t>
  </si>
  <si>
    <t xml:space="preserve">Escavação com perfuratriz tipo Wirth em solo - D = 900 mm</t>
  </si>
  <si>
    <t xml:space="preserve">Estaca barrete escavada com uso de fluido estabilizante - confecção</t>
  </si>
  <si>
    <t xml:space="preserve">Estaca broca manual D = 25 cm - confecção</t>
  </si>
  <si>
    <t xml:space="preserve">Estaca broca manual D = 30 cm - confecção</t>
  </si>
  <si>
    <t xml:space="preserve">Estaca circular tipo estacão escavada com uso de fluido estabilizante - confecção</t>
  </si>
  <si>
    <t xml:space="preserve">Estaca duplo perfil metálico W 250 x 17,9 - com emenda - fornecimento e cravação</t>
  </si>
  <si>
    <t xml:space="preserve">Estaca duplo trilho TR 25 - com emenda - fornecimento e cravação</t>
  </si>
  <si>
    <t xml:space="preserve">Estaca duplo trilho TR 37 - com emenda - fornecimento e cravação</t>
  </si>
  <si>
    <t xml:space="preserve">Estaca duplo trilho TR 45 - com emenda - fornecimento e cravação</t>
  </si>
  <si>
    <t xml:space="preserve">Estaca duplo trilho TR 57 - com emenda - fornecimento e cravação</t>
  </si>
  <si>
    <t xml:space="preserve">Estaca duplo trilho TR 68 - com emenda - fornecimento e cravação</t>
  </si>
  <si>
    <t xml:space="preserve">Estaca Franki com fuste apiloado D = 35 cm - confecção</t>
  </si>
  <si>
    <t xml:space="preserve">Estaca Franki com fuste apiloado D = 40 cm - confecção</t>
  </si>
  <si>
    <t xml:space="preserve">Estaca Franki com fuste apiloado D = 45 cm - confecção</t>
  </si>
  <si>
    <t xml:space="preserve">Estaca Franki com fuste apiloado D = 52 cm - confecção</t>
  </si>
  <si>
    <t xml:space="preserve">Estaca Franki com fuste apiloado D = 60 cm - confecção</t>
  </si>
  <si>
    <t xml:space="preserve">Estaca Franki com fuste apiloado D = 70 cm - confecção</t>
  </si>
  <si>
    <t xml:space="preserve">Estaca hélice contínua - confecção</t>
  </si>
  <si>
    <t xml:space="preserve">Estaca hélice de deslocamento - confecção</t>
  </si>
  <si>
    <t xml:space="preserve">Estaca perfil metálico W 150 x 22,5 (H) - fornecimento e cravação</t>
  </si>
  <si>
    <t xml:space="preserve">Estaca prancha metálica - fornecimento e cravação até 12 metros</t>
  </si>
  <si>
    <t xml:space="preserve">Estaca prancha metálica com apoio de flutuante - fornecimento e cravação de 12 metros</t>
  </si>
  <si>
    <t xml:space="preserve">Estaca prancha metálica com apoio de flutuante e utilização de 10 vezes - fornecimento, cravação até 12 metros</t>
  </si>
  <si>
    <t xml:space="preserve">Estaca prancha metálica com utilização de 10 vezes - fornecimento, cravação até 12 metros</t>
  </si>
  <si>
    <t xml:space="preserve">Estaca pré-moldada de concreto armado centrifugado com compressão admissível de 100 t - sem emenda - fornecimento e cravação</t>
  </si>
  <si>
    <t xml:space="preserve">Estaca pré-moldada de concreto armado centrifugado com compressão admissível de 125 t - sem emenda - fornecimento e cravação</t>
  </si>
  <si>
    <t xml:space="preserve">Estaca pré-moldada de concreto armado centrifugado com compressão admissível de 170 t - sem emenda - fornecimento e cravação</t>
  </si>
  <si>
    <t xml:space="preserve">Estaca pré-moldada de concreto armado centrifugado com compressão admissível de 230 t - sem emenda - fornecimento e cravação</t>
  </si>
  <si>
    <t xml:space="preserve">Estaca pré-moldada de concreto armado centrifugado com compressão admissível de 300 t - sem emenda - fornecimento e cravação</t>
  </si>
  <si>
    <t xml:space="preserve">Estaca pré-moldada de concreto armado centrifugado com compressão admissível de 55 t - sem emenda - fornecimento e cravação</t>
  </si>
  <si>
    <t xml:space="preserve">Estaca pré-moldada de concreto armado centrifugado com compressão admissível de 80 t - sem emenda - fornecimento e cravação</t>
  </si>
  <si>
    <t xml:space="preserve">Estaca pré-moldada de concreto protendido 15 x 15 cm - produzida - sem emenda - cravação</t>
  </si>
  <si>
    <t xml:space="preserve">Estaca pré-moldada de concreto protendido 17 x 17 cm - produzida - sem emenda - cravação</t>
  </si>
  <si>
    <t xml:space="preserve">Estaca pré-moldada de concreto protendido 20 x 20 cm - produzida - sem emenda - cravação</t>
  </si>
  <si>
    <t xml:space="preserve">Estaca pré-moldada de concreto protendido 21 x 21 cm - produzida - sem emenda - cravação</t>
  </si>
  <si>
    <t xml:space="preserve">Estaca pré-moldada de concreto protendido 23 x 23 cm - produzida - sem emenda - cravação</t>
  </si>
  <si>
    <t xml:space="preserve">Estaca pré-moldada de concreto protendido 25 x 25 cm - produzida - sem emenda - cravação</t>
  </si>
  <si>
    <t xml:space="preserve">Estaca pré-moldada de concreto protendido 26 x 26 cm - produzida - sem emenda - cravação</t>
  </si>
  <si>
    <t xml:space="preserve">Estaca pré-moldada de concreto protendido 30 x 30 cm - produzida - sem emenda - cravação</t>
  </si>
  <si>
    <t xml:space="preserve">Estaca pré-moldada de concreto protendido 33 x 33 cm - produzida - sem emenda - cravação</t>
  </si>
  <si>
    <t xml:space="preserve">Estaca pré-moldada de concreto protendido 35 x 35 cm - produzida - sem emenda - cravação</t>
  </si>
  <si>
    <t xml:space="preserve">Estaca pré-moldada de concreto protendido 38 x 38 cm - produzida - sem emenda - cravação</t>
  </si>
  <si>
    <t xml:space="preserve">Estaca pré-moldada de concreto protendido 40 x 40 cm - produzida - sem emenda - cravação</t>
  </si>
  <si>
    <t xml:space="preserve">Estaca pré-moldada de concreto protendido 42 x 42 cm - produzida - sem emenda - cravação</t>
  </si>
  <si>
    <t xml:space="preserve">Estaca pré-moldada de concreto protendido 45 x 45 cm - produzida - sem emenda - cravação</t>
  </si>
  <si>
    <t xml:space="preserve">Estaca pré-moldada de concreto protendido com compressão admissível de 100 t - comercial - sem emenda - fornecimento e cravação</t>
  </si>
  <si>
    <t xml:space="preserve">Estaca pré-moldada de concreto protendido com compressão admissível de 25 t - comercial - sem emenda - fornecimento e cravação</t>
  </si>
  <si>
    <t xml:space="preserve">Estaca pré-moldada de concreto protendido com compressão admissível de 35 t - comercial - sem emenda - fornecimento e cravação</t>
  </si>
  <si>
    <t xml:space="preserve">Estaca pré-moldada de concreto protendido com compressão admissível de 60 t - comercial - sem emenda - fornecimento e cravação</t>
  </si>
  <si>
    <t xml:space="preserve">Estaca pré-moldada de concreto protendido com compressão admissível de 75 t - comercial - sem emenda - fornecimento e cravação</t>
  </si>
  <si>
    <t xml:space="preserve">Estaca raiz perfurada na rocha com D = 16 cm - confecção</t>
  </si>
  <si>
    <t xml:space="preserve">Estaca raiz perfurada na rocha com D = 20 cm - confecção</t>
  </si>
  <si>
    <t xml:space="preserve">Estaca raiz perfurada na rocha com D = 25 cm - confecção</t>
  </si>
  <si>
    <t xml:space="preserve">Estaca raiz perfurada na rocha com D = 31 cm - confecção</t>
  </si>
  <si>
    <t xml:space="preserve">Estaca raiz perfurada na rocha com D = 40 cm - confecção</t>
  </si>
  <si>
    <t xml:space="preserve">Estaca raiz perfurada na rocha com D = 45 cm - confecção</t>
  </si>
  <si>
    <t xml:space="preserve">Estaca raiz perfurada no solo com D = 16 cm - confecção</t>
  </si>
  <si>
    <t xml:space="preserve">Estaca raiz perfurada no solo com D = 20 cm - confecção</t>
  </si>
  <si>
    <t xml:space="preserve">Estaca raiz perfurada no solo com D = 25 cm - confecção</t>
  </si>
  <si>
    <t xml:space="preserve">Estaca raiz perfurada no solo com D = 31 cm - confecção</t>
  </si>
  <si>
    <t xml:space="preserve">Estaca raiz perfurada no solo com D = 40 cm - confecção</t>
  </si>
  <si>
    <t xml:space="preserve">Estaca raiz perfurada no solo com D = 45 cm - confecção</t>
  </si>
  <si>
    <t xml:space="preserve">Estaca Strauss D = 25 cm - confecção</t>
  </si>
  <si>
    <t xml:space="preserve">Estaca Strauss D = 32 cm - confecção</t>
  </si>
  <si>
    <t xml:space="preserve">Estaca Strauss D = 38 cm - confecção</t>
  </si>
  <si>
    <t xml:space="preserve">Estaca Strauss D = 45 cm - confecção</t>
  </si>
  <si>
    <t xml:space="preserve">Estaca trilho TR 25 - fornecimento e cravação</t>
  </si>
  <si>
    <t xml:space="preserve">Estaca trilho TR 37 - fornecimento e cravação</t>
  </si>
  <si>
    <t xml:space="preserve">Estaca trilho TR 45 - fornecimento e cravação</t>
  </si>
  <si>
    <t xml:space="preserve">Estaca trilho TR 57 - fornecimento e cravação</t>
  </si>
  <si>
    <t xml:space="preserve">Estaca trilho TR 68 - fornecimento e cravação</t>
  </si>
  <si>
    <t xml:space="preserve">Estaca triplo trilho TR 25 - com emenda - fornecimento e cravação</t>
  </si>
  <si>
    <t xml:space="preserve">Estaca triplo trilho TR 37 - com emenda - fornecimento e cravação</t>
  </si>
  <si>
    <t xml:space="preserve">Estaca triplo trilho TR 45 - com emenda - fornecimento e cravação</t>
  </si>
  <si>
    <t xml:space="preserve">Estaca triplo trilho TR 57 - com emenda - fornecimento e cravação</t>
  </si>
  <si>
    <t xml:space="preserve">Estaca triplo trilho TR 68 - com emenda - fornecimento e cravação</t>
  </si>
  <si>
    <t xml:space="preserve">Fabricação de estaca pré-moldada de concreto protendida seção 15 x 15 cm</t>
  </si>
  <si>
    <t xml:space="preserve">Fabricação de estaca pré-moldada de concreto protendida seção 17 x 17 cm</t>
  </si>
  <si>
    <t xml:space="preserve">Fabricação de estaca pré-moldada de concreto protendida seção 20 x 20 cm</t>
  </si>
  <si>
    <t xml:space="preserve">Fabricação de estaca pré-moldada de concreto protendida seção 21 x 21 cm</t>
  </si>
  <si>
    <t xml:space="preserve">Fabricação de estaca pré-moldada de concreto protendida seção 23 x 23 cm</t>
  </si>
  <si>
    <t xml:space="preserve">Fabricação de estaca pré-moldada de concreto protendida seção 25 x 25 cm</t>
  </si>
  <si>
    <t xml:space="preserve">Fabricação de estaca pré-moldada de concreto protendida seção 26 x 26 cm</t>
  </si>
  <si>
    <t xml:space="preserve">Fabricação de estaca pré-moldada de concreto protendida seção 30 x 30 cm</t>
  </si>
  <si>
    <t xml:space="preserve">Fabricação de estaca pré-moldada de concreto protendida seção 33 x 33 cm</t>
  </si>
  <si>
    <t xml:space="preserve">Fabricação de estaca pré-moldada de concreto protendida seção 35 x 35 cm</t>
  </si>
  <si>
    <t xml:space="preserve">Fabricação de estaca pré-moldada de concreto protendida seção 38 x 38 cm</t>
  </si>
  <si>
    <t xml:space="preserve">Fabricação de estaca pré-moldada de concreto protendida seção 40 x 40 cm</t>
  </si>
  <si>
    <t xml:space="preserve">Fabricação de estaca pré-moldada de concreto protendida seção 42 x 42 cm</t>
  </si>
  <si>
    <t xml:space="preserve">Fabricação de estaca pré-moldada de concreto protendida seção 45 x 45 cm</t>
  </si>
  <si>
    <t xml:space="preserve">Gabarito de cravação de estacas submersas em aço ASTM A36 - confecção e instalação</t>
  </si>
  <si>
    <t xml:space="preserve">Muro guia para estaca barrete com duas cortinas de 10 x 110 cm</t>
  </si>
  <si>
    <t xml:space="preserve">Estrutura em chapa de aço ASTM A36 corte, solda e montagem - fornecimento e instalação</t>
  </si>
  <si>
    <t xml:space="preserve">Fornecimento e aplicação de adesivo estrutural à base de resina epóxi</t>
  </si>
  <si>
    <t xml:space="preserve">Jateamento abrasivo em chapa de aço por esteira contínua</t>
  </si>
  <si>
    <t xml:space="preserve">Jateamento de chapa de aço com o uso de granalhas de aço grau SA2</t>
  </si>
  <si>
    <t xml:space="preserve">Jateamento de chapa de aço com o uso de granalhas de aço grau SA2 1/2</t>
  </si>
  <si>
    <t xml:space="preserve">Jateamento de chapa de aço com o uso de granalhas de aço Grau SA3</t>
  </si>
  <si>
    <t xml:space="preserve">Pintura com epóxi de dois componentes com pistola a ar comprimido, uma demão, espessura de até 120 µm</t>
  </si>
  <si>
    <t xml:space="preserve">Pintura com primer epóxi de dois componentes com pistola a ar comprimido, uma demão, espessura de até 70 µm</t>
  </si>
  <si>
    <t xml:space="preserve">Pintura com tinta anticorrosiva à base de epóxi poliamida de dois componentes com pistola a ar comprimido, uma demão, espessura de até 150 µm</t>
  </si>
  <si>
    <t xml:space="preserve">Pintura de acabamento com esmalte epóxi com pistola a ar comprimido, uma demão, espessura de até 40 µm</t>
  </si>
  <si>
    <t xml:space="preserve">Pintura de acabamento com esmalte sintético com pistola a ar comprimido, uma demão, espessura de até 30 µm</t>
  </si>
  <si>
    <t xml:space="preserve">Pintura de fundo com tinta alquídica com pistola a ar comprimido, uma demão, espessura de até 30 µm</t>
  </si>
  <si>
    <t xml:space="preserve">Pintura de fundo com tinta epóxi com pistola a ar comprimido, uma demão, espessura de até 120 µm</t>
  </si>
  <si>
    <t xml:space="preserve">Pintura shop primer em chapa de aço por esteira contínua</t>
  </si>
  <si>
    <t xml:space="preserve">Solda elétrica de perfis metálicos e chapas de aço com eletrodo E60XX</t>
  </si>
  <si>
    <t xml:space="preserve">Solda elétrica de perfis metálicos e chapas de aço com eletrodo E70XX</t>
  </si>
  <si>
    <t xml:space="preserve">Tratamento em chapa de aço por esteira contínua</t>
  </si>
  <si>
    <t xml:space="preserve">Alinhamento manual da grade do AMV para qualquer abertura e qualquer bitola</t>
  </si>
  <si>
    <t xml:space="preserve">Assentamento dos materiais metálicos do AMV 1:10, TR 45, bitola larga</t>
  </si>
  <si>
    <t xml:space="preserve">Assentamento dos materiais metálicos do AMV 1:10, TR 45, bitola métrica</t>
  </si>
  <si>
    <t xml:space="preserve">Assentamento dos materiais metálicos do AMV 1:10, TR 45, bitola mista</t>
  </si>
  <si>
    <t xml:space="preserve">Assentamento dos materiais metálicos do AMV 1:10, TR 57, bitola larga</t>
  </si>
  <si>
    <t xml:space="preserve">Assentamento dos materiais metálicos do AMV 1:10, TR 57, bitola métrica</t>
  </si>
  <si>
    <t xml:space="preserve">Assentamento dos materiais metálicos do AMV 1:10, TR 57, bitola mista</t>
  </si>
  <si>
    <t xml:space="preserve">Assentamento dos materiais metálicos do AMV 1:10, TR 68, bitola larga</t>
  </si>
  <si>
    <t xml:space="preserve">Assentamento dos materiais metálicos do AMV 1:10, TR 68, bitola métrica</t>
  </si>
  <si>
    <t xml:space="preserve">Assentamento dos materiais metálicos do AMV 1:10, TR 68, bitola mista</t>
  </si>
  <si>
    <t xml:space="preserve">Assentamento dos materiais metálicos do AMV 1:10, UIC 60, bitola larga</t>
  </si>
  <si>
    <t xml:space="preserve">Assentamento dos materiais metálicos do AMV 1:10, UIC 60, bitola métrica</t>
  </si>
  <si>
    <t xml:space="preserve">Assentamento dos materiais metálicos do AMV 1:10, UIC 60, bitola mista</t>
  </si>
  <si>
    <t xml:space="preserve">Assentamento dos materiais metálicos do AMV 1:12, TR 45, bitola larga</t>
  </si>
  <si>
    <t xml:space="preserve">Assentamento dos materiais metálicos do AMV 1:12, TR 45, bitola métrica</t>
  </si>
  <si>
    <t xml:space="preserve">Assentamento dos materiais metálicos do AMV 1:12, TR 45, bitola mista</t>
  </si>
  <si>
    <t xml:space="preserve">Assentamento dos materiais metálicos do AMV 1:12, TR 57, bitola larga</t>
  </si>
  <si>
    <t xml:space="preserve">Assentamento dos materiais metálicos do AMV 1:12, TR 57, bitola métrica</t>
  </si>
  <si>
    <t xml:space="preserve">Assentamento dos materiais metálicos do AMV 1:12, TR 57, bitola mista</t>
  </si>
  <si>
    <t xml:space="preserve">Assentamento dos materiais metálicos do AMV 1:12, TR 68, bitola larga</t>
  </si>
  <si>
    <t xml:space="preserve">Assentamento dos materiais metálicos do AMV 1:12, TR 68, bitola métrica</t>
  </si>
  <si>
    <t xml:space="preserve">Assentamento dos materiais metálicos do AMV 1:12, TR 68, bitola mista</t>
  </si>
  <si>
    <t xml:space="preserve">Assentamento dos materiais metálicos do AMV 1:12, UIC 60, bitola larga</t>
  </si>
  <si>
    <t xml:space="preserve">Assentamento dos materiais metálicos do AMV 1:12, UIC 60, bitola métrica</t>
  </si>
  <si>
    <t xml:space="preserve">Assentamento dos materiais metálicos do AMV 1:12, UIC 60, bitola mista</t>
  </si>
  <si>
    <t xml:space="preserve">Assentamento dos materiais metálicos do AMV 1:14, TR 45, bitola larga</t>
  </si>
  <si>
    <t xml:space="preserve">Assentamento dos materiais metálicos do AMV 1:14, TR 45, bitola métrica</t>
  </si>
  <si>
    <t xml:space="preserve">Assentamento dos materiais metálicos do AMV 1:14, TR 45, bitola mista</t>
  </si>
  <si>
    <t xml:space="preserve">Assentamento dos materiais metálicos do AMV 1:14, TR 57, bitola larga</t>
  </si>
  <si>
    <t xml:space="preserve">Assentamento dos materiais metálicos do AMV 1:14, TR 57, bitola métrica</t>
  </si>
  <si>
    <t xml:space="preserve">Assentamento dos materiais metálicos do AMV 1:14, TR 57, bitola mista</t>
  </si>
  <si>
    <t xml:space="preserve">Assentamento dos materiais metálicos do AMV 1:14, TR 68, bitola larga</t>
  </si>
  <si>
    <t xml:space="preserve">Assentamento dos materiais metálicos do AMV 1:14, TR 68, bitola métrica</t>
  </si>
  <si>
    <t xml:space="preserve">Assentamento dos materiais metálicos do AMV 1:14, TR 68, bitola mista</t>
  </si>
  <si>
    <t xml:space="preserve">Assentamento dos materiais metálicos do AMV 1:14, UIC 60, bitola larga</t>
  </si>
  <si>
    <t xml:space="preserve">Assentamento dos materiais metálicos do AMV 1:14, UIC 60, bitola métrica</t>
  </si>
  <si>
    <t xml:space="preserve">Assentamento dos materiais metálicos do AMV 1:14, UIC 60, bitola mista</t>
  </si>
  <si>
    <t xml:space="preserve">Assentamento dos materiais metálicos do AMV 1:20, TR 57, bitola larga</t>
  </si>
  <si>
    <t xml:space="preserve">Assentamento dos materiais metálicos do AMV 1:20, TR 57, bitola métrica</t>
  </si>
  <si>
    <t xml:space="preserve">Assentamento dos materiais metálicos do AMV 1:20, TR 57, bitola mista</t>
  </si>
  <si>
    <t xml:space="preserve">Assentamento dos materiais metálicos do AMV 1:20, TR 68, bitola larga</t>
  </si>
  <si>
    <t xml:space="preserve">Assentamento dos materiais metálicos do AMV 1:20, TR 68, bitola métrica</t>
  </si>
  <si>
    <t xml:space="preserve">Assentamento dos materiais metálicos do AMV 1:20, TR 68, bitola mista</t>
  </si>
  <si>
    <t xml:space="preserve">Assentamento dos materiais metálicos do AMV 1:20, UIC 60, bitola larga</t>
  </si>
  <si>
    <t xml:space="preserve">Assentamento dos materiais metálicos do AMV 1:20, UIC 60, bitola métrica</t>
  </si>
  <si>
    <t xml:space="preserve">Assentamento dos materiais metálicos do AMV 1:20, UIC 60, bitola mista</t>
  </si>
  <si>
    <t xml:space="preserve">Assentamento dos materiais metálicos do AMV 1:8, TR 45, bitola larga</t>
  </si>
  <si>
    <t xml:space="preserve">Assentamento dos materiais metálicos do AMV 1:8, TR 45, bitola métrica</t>
  </si>
  <si>
    <t xml:space="preserve">Assentamento dos materiais metálicos do AMV 1:8, TR 45, bitola mista</t>
  </si>
  <si>
    <t xml:space="preserve">Assentamento dos materiais metálicos do AMV 1:8, TR 57, bitola larga</t>
  </si>
  <si>
    <t xml:space="preserve">Assentamento dos materiais metálicos do AMV 1:8, TR 57, bitola métrica</t>
  </si>
  <si>
    <t xml:space="preserve">Assentamento dos materiais metálicos do AMV 1:8, TR 57, bitola mista</t>
  </si>
  <si>
    <t xml:space="preserve">Lançamento manual de lastro em AMV com descarga da brita por caminhão</t>
  </si>
  <si>
    <t xml:space="preserve">Lançamento mecânico de lastro em AMV com descarga da brita por caminhão e espalhamento com carregadeira de pneus</t>
  </si>
  <si>
    <t xml:space="preserve">Nivelamento de AMV com socaria com grupo vibrador e levante de até 10 cm, abertura 1:10, bitola larga, dormente de madeira ou concreto</t>
  </si>
  <si>
    <t xml:space="preserve">Nivelamento de AMV com socaria com grupo vibrador e levante de até 10 cm, abertura 1:10, bitola métrica, dormente de madeira ou concreto</t>
  </si>
  <si>
    <t xml:space="preserve">Nivelamento de AMV com socaria com grupo vibrador e levante de até 10 cm, abertura 1:10, bitola mista, dormente de madeira ou concreto</t>
  </si>
  <si>
    <t xml:space="preserve">Nivelamento de AMV com socaria com grupo vibrador e levante de até 10 cm, abertura 1:12, bitola larga, dormente de madeira ou concreto</t>
  </si>
  <si>
    <t xml:space="preserve">Nivelamento de AMV com socaria com grupo vibrador e levante de até 10 cm, abertura 1:12, bitola métrica, dormente de madeira ou concreto</t>
  </si>
  <si>
    <t xml:space="preserve">Nivelamento de AMV com socaria com grupo vibrador e levante de até 10 cm, abertura 1:12, bitola mista, dormente de madeira ou concreto</t>
  </si>
  <si>
    <t xml:space="preserve">Nivelamento de AMV com socaria com grupo vibrador e levante de até 10 cm, abertura 1:14, bitola larga, dormente de madeira ou concreto</t>
  </si>
  <si>
    <t xml:space="preserve">Nivelamento de AMV com socaria com grupo vibrador e levante de até 10 cm, abertura 1:14, bitola métrica, dormente de madeira ou concreto</t>
  </si>
  <si>
    <t xml:space="preserve">Nivelamento de AMV com socaria com grupo vibrador e levante de até 10 cm, abertura 1:14, bitola mista, dormente de madeira ou concreto</t>
  </si>
  <si>
    <t xml:space="preserve">Nivelamento de AMV com socaria com grupo vibrador e levante de até 10 cm, abertura 1:20, bitola larga, dormente de madeira ou concreto</t>
  </si>
  <si>
    <t xml:space="preserve">Nivelamento de AMV com socaria com grupo vibrador e levante de até 10 cm, abertura 1:20, bitola métrica, dormente de madeira ou concreto</t>
  </si>
  <si>
    <t xml:space="preserve">Nivelamento de AMV com socaria com grupo vibrador e levante de até 10 cm, abertura 1:20, bitola mista, dormente de madeira ou concreto</t>
  </si>
  <si>
    <t xml:space="preserve">Nivelamento de AMV com socaria com grupo vibrador e levante de até 10 cm, abertura 1:8, bitola larga, dormente de madeira</t>
  </si>
  <si>
    <t xml:space="preserve">Nivelamento de AMV com socaria com grupo vibrador e levante de até 10 cm, abertura 1:8, bitola métrica, dormente de madeira</t>
  </si>
  <si>
    <t xml:space="preserve">Nivelamento de AMV com socaria com grupo vibrador e levante de até 10 cm, abertura 1:8, bitola mista, dormente de madeira</t>
  </si>
  <si>
    <t xml:space="preserve">Nivelamento de AMV com socaria manual e levante de até 10 cm, abertura 1:10, bitola larga, dormente de madeira ou concreto</t>
  </si>
  <si>
    <t xml:space="preserve">Nivelamento de AMV com socaria manual e levante de até 10 cm, abertura 1:10, bitola métrica, dormente de madeira ou concreto</t>
  </si>
  <si>
    <t xml:space="preserve">Nivelamento de AMV com socaria manual e levante de até 10 cm, abertura 1:10, bitola mista, dormente de madeira ou concreto</t>
  </si>
  <si>
    <t xml:space="preserve">Nivelamento de AMV com socaria manual e levante de até 10 cm, abertura 1:12, bitola larga, dormente de madeira ou concreto</t>
  </si>
  <si>
    <t xml:space="preserve">Nivelamento de AMV com socaria manual e levante de até 10 cm, abertura 1:12, bitola métrica, dormente de madeira ou concreto</t>
  </si>
  <si>
    <t xml:space="preserve">Nivelamento de AMV com socaria manual e levante de até 10 cm, abertura 1:12, bitola mista, dormente de madeira ou concreto</t>
  </si>
  <si>
    <t xml:space="preserve">Nivelamento de AMV com socaria manual e levante de até 10 cm, abertura 1:14, bitola larga, dormente de madeira ou concreto</t>
  </si>
  <si>
    <t xml:space="preserve">Nivelamento de AMV com socaria manual e levante de até 10 cm, abertura 1:14, bitola métrica, dormente de madeira ou concreto</t>
  </si>
  <si>
    <t xml:space="preserve">Nivelamento de AMV com socaria manual e levante de até 10 cm, abertura 1:14, bitola mista, dormente de madeira ou concreto</t>
  </si>
  <si>
    <t xml:space="preserve">Nivelamento de AMV com socaria manual e levante de até 10 cm, abertura 1:20, bitola larga, dormente de madeira ou concreto</t>
  </si>
  <si>
    <t xml:space="preserve">Nivelamento de AMV com socaria manual e levante de até 10 cm, abertura 1:20, bitola métrica, dormente de madeira ou concreto</t>
  </si>
  <si>
    <t xml:space="preserve">Nivelamento de AMV com socaria manual e levante de até 10 cm, abertura 1:20, bitola mista, dormente de madeira ou concreto</t>
  </si>
  <si>
    <t xml:space="preserve">Nivelamento de AMV com socaria manual e levante de até 10 cm, abertura 1:8, bitola larga, dormente de madeira</t>
  </si>
  <si>
    <t xml:space="preserve">Nivelamento de AMV com socaria manual e levante de até 10 cm, abertura 1:8, bitola métrica, dormente de madeira</t>
  </si>
  <si>
    <t xml:space="preserve">Nivelamento de AMV com socaria manual e levante de até 10 cm, abertura 1:8, bitola mista, dormente de madeira</t>
  </si>
  <si>
    <t xml:space="preserve">Posicionamento de jogo de dormentes de concreto para AMV 1:10, bitola larga</t>
  </si>
  <si>
    <t xml:space="preserve">jg</t>
  </si>
  <si>
    <t xml:space="preserve">Posicionamento de jogo de dormentes de concreto para AMV 1:10, bitola métrica</t>
  </si>
  <si>
    <t xml:space="preserve">Posicionamento de jogo de dormentes de concreto para AMV 1:10, bitola mista</t>
  </si>
  <si>
    <t xml:space="preserve">Posicionamento de jogo de dormentes de concreto para AMV 1:12, bitola larga</t>
  </si>
  <si>
    <t xml:space="preserve">Posicionamento de jogo de dormentes de concreto para AMV 1:12, bitola métrica</t>
  </si>
  <si>
    <t xml:space="preserve">Posicionamento de jogo de dormentes de concreto para AMV 1:12, bitola mista</t>
  </si>
  <si>
    <t xml:space="preserve">Posicionamento de jogo de dormentes de concreto para AMV 1:14, bitola larga</t>
  </si>
  <si>
    <t xml:space="preserve">Posicionamento de jogo de dormentes de concreto para AMV 1:14, bitola métrica</t>
  </si>
  <si>
    <t xml:space="preserve">Posicionamento de jogo de dormentes de concreto para AMV 1:14, bitola mista</t>
  </si>
  <si>
    <t xml:space="preserve">Posicionamento de jogo de dormentes de concreto para AMV 1:20, bitola larga</t>
  </si>
  <si>
    <t xml:space="preserve">Posicionamento de jogo de dormentes de concreto para AMV 1:20, bitola métrica</t>
  </si>
  <si>
    <t xml:space="preserve">Posicionamento de jogo de dormentes de concreto para AMV 1:20, bitola mista</t>
  </si>
  <si>
    <t xml:space="preserve">Posicionamento de jogo de dormentes de madeira para AMV 1:10, bitola larga</t>
  </si>
  <si>
    <t xml:space="preserve">Posicionamento de jogo de dormentes de madeira para AMV 1:10, bitola métrica</t>
  </si>
  <si>
    <t xml:space="preserve">Posicionamento de jogo de dormentes de madeira para AMV 1:10, bitola mista</t>
  </si>
  <si>
    <t xml:space="preserve">Posicionamento de jogo de dormentes de madeira para AMV 1:12, bitola larga</t>
  </si>
  <si>
    <t xml:space="preserve">Posicionamento de jogo de dormentes de madeira para AMV 1:12, bitola métrica</t>
  </si>
  <si>
    <t xml:space="preserve">Posicionamento de jogo de dormentes de madeira para AMV 1:12, bitola mista</t>
  </si>
  <si>
    <t xml:space="preserve">Posicionamento de jogo de dormentes de madeira para AMV 1:14, bitola larga</t>
  </si>
  <si>
    <t xml:space="preserve">Posicionamento de jogo de dormentes de madeira para AMV 1:14, bitola métrica</t>
  </si>
  <si>
    <t xml:space="preserve">Posicionamento de jogo de dormentes de madeira para AMV 1:14, bitola mista</t>
  </si>
  <si>
    <t xml:space="preserve">Posicionamento de jogo de dormentes de madeira para AMV 1:20, bitola larga</t>
  </si>
  <si>
    <t xml:space="preserve">Posicionamento de jogo de dormentes de madeira para AMV 1:20, bitola métrica</t>
  </si>
  <si>
    <t xml:space="preserve">Posicionamento de jogo de dormentes de madeira para AMV 1:20, bitola mista</t>
  </si>
  <si>
    <t xml:space="preserve">Posicionamento de jogo de dormentes de madeira para AMV 1:8, bitola larga</t>
  </si>
  <si>
    <t xml:space="preserve">Posicionamento de jogo de dormentes de madeira para AMV 1:8, bitola métrica</t>
  </si>
  <si>
    <t xml:space="preserve">Posicionamento de jogo de dormentes de madeira para AMV 1:8, bitola mista</t>
  </si>
  <si>
    <t xml:space="preserve">Regularização manual do lastro do AMV para qualquer abertura e qualquer bitola</t>
  </si>
  <si>
    <t xml:space="preserve">Demolição de AMV 1:10 TR 37, em bitola métrica, dormente de madeira, com separação e empilhamento</t>
  </si>
  <si>
    <t xml:space="preserve">Demolição de AMV 1:10 TR 45, em bitola larga, dormente de madeira, com separação e empilhamento</t>
  </si>
  <si>
    <t xml:space="preserve">Demolição de AMV 1:10 TR 45, em bitola métrica, dormente de madeira, com separação e empilhamento</t>
  </si>
  <si>
    <t xml:space="preserve">Demolição de AMV 1:10 TR 45, em bitola mista, dormente de madeira, com separação e empilhamento</t>
  </si>
  <si>
    <t xml:space="preserve">Demolição de AMV 1:10 TR 57, em bitola larga, dormente de madeira, com separação e empilhamento</t>
  </si>
  <si>
    <t xml:space="preserve">Demolição de AMV 1:10 TR 57, em bitola métrica, dormente de madeira, com separação e empilhamento</t>
  </si>
  <si>
    <t xml:space="preserve">Demolição de AMV 1:10 TR 57, em bitola mista, dormente de madeira, com separação e empilhamento</t>
  </si>
  <si>
    <t xml:space="preserve">Demolição de AMV 1:10 TR 68, em bitola larga, dormente de madeira, com separação e empilhamento</t>
  </si>
  <si>
    <t xml:space="preserve">Demolição de AMV 1:10 TR 68, em bitola mista, dormente de madeira, com separação e empilhamento</t>
  </si>
  <si>
    <t xml:space="preserve">Demolição de AMV 1:12 TR 37, em bitola métrica, dormente de madeira, com separação e empilhamento</t>
  </si>
  <si>
    <t xml:space="preserve">Demolição de AMV 1:12 TR 45, em bitola larga, dormente de madeira, com separação e empilhamento</t>
  </si>
  <si>
    <t xml:space="preserve">Demolição de AMV 1:12 TR 45, em bitola métrica, dormente de madeira, com separação e empilhamento</t>
  </si>
  <si>
    <t xml:space="preserve">Demolição de AMV 1:12 TR 45, em bitola mista, dormente de madeira, com separação e empilhamento</t>
  </si>
  <si>
    <t xml:space="preserve">Demolição de AMV 1:12 TR 57, em bitola larga, dormente de madeira, com separação e empilhamento</t>
  </si>
  <si>
    <t xml:space="preserve">Demolição de AMV 1:12 TR 57, em bitola métrica, dormente de madeira, com separação e empilhamento</t>
  </si>
  <si>
    <t xml:space="preserve">Demolição de AMV 1:12 TR 57, em bitola mista, dormente de madeira, com separação e empilhamento</t>
  </si>
  <si>
    <t xml:space="preserve">Demolição de AMV 1:12 TR 68, em bitola larga, dormente de madeira, com separação e empilhamento</t>
  </si>
  <si>
    <t xml:space="preserve">Demolição de AMV 1:12 TR 68, em bitola mista, dormente de madeira, com separação e empilhamento</t>
  </si>
  <si>
    <t xml:space="preserve">Demolição de AMV 1:14 TR 37, em bitola métrica, dormente de madeira, com separação e empilhamento</t>
  </si>
  <si>
    <t xml:space="preserve">Demolição de AMV 1:14 TR 45, em bitola larga, dormente de madeira, com separação e empilhamento</t>
  </si>
  <si>
    <t xml:space="preserve">Demolição de AMV 1:14 TR 45, em bitola métrica, dormente de madeira, com separação e empilhamento</t>
  </si>
  <si>
    <t xml:space="preserve">Demolição de AMV 1:14 TR 45, em bitola mista, dormente de madeira, com separação e empilhamento</t>
  </si>
  <si>
    <t xml:space="preserve">Demolição de AMV 1:14 TR 57, em bitola larga, dormente de madeira, com separação e empilhamento</t>
  </si>
  <si>
    <t xml:space="preserve">Demolição de AMV 1:14 TR 57, em bitola métrica, dormente de madeira, com separação e empilhamento</t>
  </si>
  <si>
    <t xml:space="preserve">Demolição de AMV 1:14 TR 57, em bitola mista, dormente de madeira, com separação e empilhamento</t>
  </si>
  <si>
    <t xml:space="preserve">Demolição de AMV 1:14 TR 68, em bitola larga, dormente de madeira, com separação e empilhamento</t>
  </si>
  <si>
    <t xml:space="preserve">Demolição de AMV 1:14 TR 68, em bitola mista, dormente de madeira, com separação e empilhamento</t>
  </si>
  <si>
    <t xml:space="preserve">Demolição de AMV 1:20 TR 57, em bitola larga, dormente de madeira, com separação e empilhamento</t>
  </si>
  <si>
    <t xml:space="preserve">Demolição de AMV 1:20 TR 57, em bitola métrica, dormente de madeira, com separação e empilhamento</t>
  </si>
  <si>
    <t xml:space="preserve">Demolição de AMV 1:20 TR 57, em bitola mista, dormente de madeira, com separação e empilhamento</t>
  </si>
  <si>
    <t xml:space="preserve">Demolição de AMV 1:20 TR 68, em bitola larga, dormente de madeira, com separação e empilhamento</t>
  </si>
  <si>
    <t xml:space="preserve">Demolição de AMV 1:20 TR 68, em bitola mista, dormente de madeira, com separação e empilhamento</t>
  </si>
  <si>
    <t xml:space="preserve">Demolição de AMV 1:8 TR 37, em bitola métrica, dormente de madeira, com separação e empilhamento</t>
  </si>
  <si>
    <t xml:space="preserve">Demolição de AMV 1:8 TR 45, em bitola larga, dormente de madeira, com separação e empilhamento</t>
  </si>
  <si>
    <t xml:space="preserve">Demolição de AMV 1:8 TR 45, em bitola métrica, dormente de madeira, com separação e empilhamento</t>
  </si>
  <si>
    <t xml:space="preserve">Demolição de AMV 1:8 TR 45, em bitola mista, dormente de madeira, com separação e empilhamento</t>
  </si>
  <si>
    <t xml:space="preserve">Demolição de AMV 1:8 TR 57, em bitola larga, dormente de madeira, com separação e empilhamento</t>
  </si>
  <si>
    <t xml:space="preserve">Demolição de AMV 1:8 TR 57, em bitola métrica, dormente de madeira, com separação e empilhamento</t>
  </si>
  <si>
    <t xml:space="preserve">Demolição de AMV 1:8 TR 57, em bitola mista, dormente de madeira, com separação e empilhamento</t>
  </si>
  <si>
    <t xml:space="preserve">Demolição de via, bitola larga, 1.667 dormentes de madeira/km, trilho TR 45, barra com 12 m de comprimento, com separação e empilhamento</t>
  </si>
  <si>
    <t xml:space="preserve">Demolição de via, bitola larga, 1.667 dormentes de madeira/km, trilho TR 57, barra com 12 m de comprimento, com separação e empilhamento</t>
  </si>
  <si>
    <t xml:space="preserve">Demolição de via, bitola larga, 1.667 dormentes de madeira/km, trilho TR 68, barra com 12 m de comprimento, com separação e empilhamento</t>
  </si>
  <si>
    <t xml:space="preserve">Demolição de via, bitola larga, 1.750 dormentes de madeira/km, trilho TR 45, barra com 12 m de comprimento, com separação e empilhamento</t>
  </si>
  <si>
    <t xml:space="preserve">Demolição de via, bitola larga, 1.750 dormentes de madeira/km, trilho TR 57, barra com 12 m de comprimento, com separação e empilhamento</t>
  </si>
  <si>
    <t xml:space="preserve">Demolição de via, bitola larga, 1.750 dormentes de madeira/km, trilho TR 68, barra com 12 m de comprimento, com separação e empilhamento</t>
  </si>
  <si>
    <t xml:space="preserve">Demolição de via, bitola métrica, 1.667 dormentes de madeira/km, trilho TR 37, barra com 12 m de comprimento, com separação e empilhamento</t>
  </si>
  <si>
    <t xml:space="preserve">Demolição de via, bitola métrica, 1.667 dormentes de madeira/km, trilho TR 45, barra com 12 m de comprimento, com separação e empilhamento</t>
  </si>
  <si>
    <t xml:space="preserve">Demolição de via, bitola métrica, 1.667 dormentes de madeira/km, trilho TR 57, barra com 12 m de comprimento, com separação e empilhamento</t>
  </si>
  <si>
    <t xml:space="preserve">Demolição de via, bitola métrica, 1.750 dormentes de madeira/km, trilho TR 37, barra com 12 m de comprimento, com separação e empilhamento</t>
  </si>
  <si>
    <t xml:space="preserve">Demolição de via, bitola métrica, 1.750 dormentes de madeira/km, trilho TR 45, barra com 12 m de comprimento, com separação e empilhamento</t>
  </si>
  <si>
    <t xml:space="preserve">Demolição de via, bitola métrica, 1.750 dormentes de madeira/km, trilho TR 57, barra com 12 m de comprimento, com separação e empilhamento</t>
  </si>
  <si>
    <t xml:space="preserve">Demolição de via, bitola mista, 1.667 dormentes de madeira/km, trilho TR 45, barra com 12 m de comprimento, com separação e empilhamento</t>
  </si>
  <si>
    <t xml:space="preserve">Demolição de via, bitola mista, 1.667 dormentes de madeira/km, trilho TR 57, barra com 12 m de comprimento, com separação e empilhamento</t>
  </si>
  <si>
    <t xml:space="preserve">Demolição de via, bitola mista, 1.667 dormentes de madeira/km, trilho TR 68, barra com 12 m de comprimento, com separação e empilhamento</t>
  </si>
  <si>
    <t xml:space="preserve">Demolição de via, bitola mista, 1.750 dormentes de madeira/km, trilho TR 45, barra com 12 m de comprimento, com separação e empilhamento</t>
  </si>
  <si>
    <t xml:space="preserve">Demolição de via, bitola mista, 1.750 dormentes de madeira/km, trilho TR 57, barra com 12 m de comprimento, com separação e empilhamento</t>
  </si>
  <si>
    <t xml:space="preserve">Demolição de via, bitola mista, 1.750 dormentes de madeira/km, trilho TR 68, barra com 12 m de comprimento, com separação e empilhamento</t>
  </si>
  <si>
    <t xml:space="preserve">Aferição da geometria da via com carro controle</t>
  </si>
  <si>
    <t xml:space="preserve">Capina química da plataforma ferroviária</t>
  </si>
  <si>
    <t xml:space="preserve">Estabilização dinâmica da via</t>
  </si>
  <si>
    <t xml:space="preserve">Nivelamento de junta com socaria manual da via</t>
  </si>
  <si>
    <t xml:space="preserve">Nivelamento de via com grupo gerador/vibrador e levante de até 10 cm - bitola métrica ou larga com dormente de madeira ou concreto e taxa de dormentação de 1.667 un/km</t>
  </si>
  <si>
    <t xml:space="preserve">Nivelamento de via com grupo gerador/vibrador e levante de até 10 cm - bitola métrica ou larga com dormente de madeira ou concreto e taxa de dormentação de 1.750 un/km</t>
  </si>
  <si>
    <t xml:space="preserve">Nivelamento de via com grupo gerador/vibrador e levante de até 10 cm - bitola mista com dormente de madeira ou concreto e taxa de dormentação de 1.667 un/km</t>
  </si>
  <si>
    <t xml:space="preserve">Nivelamento de via com grupo gerador/vibrador e levante de até 10 cm - bitola mista com dormente de madeira ou concreto e taxa de dormentação de 1.750 un/km</t>
  </si>
  <si>
    <t xml:space="preserve">Nivelamento de via com socaria manual e levante de até 10 cm - bitola métrica ou larga com dormente de madeira ou concreto e taxa de dormentação de 1.667 un/km</t>
  </si>
  <si>
    <t xml:space="preserve">Nivelamento de via com socaria manual e levante de até 10 cm - bitola métrica ou larga com dormente de madeira ou concreto e taxa de dormentação de 1.750 un/km</t>
  </si>
  <si>
    <t xml:space="preserve">Nivelamento de via com socaria manual e levante de até 10 cm - bitola mista com dormente de madeira ou concreto e taxa de dormentação de 1.667 un/km</t>
  </si>
  <si>
    <t xml:space="preserve">Nivelamento de via com socaria manual e levante de até 10 cm - bitola mista com dormente de madeira ou concreto e taxa de dormentação de 1.750 un/km</t>
  </si>
  <si>
    <t xml:space="preserve">Nivelamento e alinhamento de via com socadora automática e levante de até 10 cm - qualquer bitola ou dormente e taxa de dormentação de 1.667 un/km</t>
  </si>
  <si>
    <t xml:space="preserve">Nivelamento e alinhamento de via com socadora automática e levante de até 10 cm - qualquer bitola ou dormente e taxa de dormentação de 1.750 un/km</t>
  </si>
  <si>
    <t xml:space="preserve">Regularização do lastro com reguladora de lastro</t>
  </si>
  <si>
    <t xml:space="preserve">Alívio de tensão, com martelo de bronze, em TLS com 120 de comprimento de TR45, taxa de dormentação de 1.667 un/km, para qualquer bitola e fixação elástica</t>
  </si>
  <si>
    <t xml:space="preserve">Alívio de tensão, com martelo de bronze, em TLS com 120 de comprimento de TR45, taxa de dormentação de 1.750 un/km, para qualquer bitola e fixação elástica</t>
  </si>
  <si>
    <t xml:space="preserve">Alívio de tensão, com martelo de bronze, em TLS com 120 de comprimento de TR57, taxa de dormentação de 1.667 un/km, para qualquer bitola e fixação elástica</t>
  </si>
  <si>
    <t xml:space="preserve">Alívio de tensão, com martelo de bronze, em TLS com 120 de comprimento de TR57, taxa de dormentação de 1.750 un/km, para qualquer bitola e fixação elástica</t>
  </si>
  <si>
    <t xml:space="preserve">Alívio de tensão, com martelo de bronze, em TLS com 120 de comprimento de TR68, taxa de dormentação de 1.667 un/km, para qualquer bitola e fixação elástica</t>
  </si>
  <si>
    <t xml:space="preserve">Alívio de tensão, com martelo de bronze, em TLS com 120 de comprimento de TR68, taxa de dormentação de 1.750 un/km, para qualquer bitola e fixação elástica</t>
  </si>
  <si>
    <t xml:space="preserve">Alívio de tensão, com martelo de bronze, em TLS com 120 de comprimento de UIC60, taxa de dormentação de 1.667 un/km, para qualquer bitola e fixação elástica</t>
  </si>
  <si>
    <t xml:space="preserve">Alívio de tensão, com martelo de bronze, em TLS com 120 de comprimento de UIC60, taxa de dormentação de 1.750 un/km, para qualquer bitola e fixação elástica</t>
  </si>
  <si>
    <t xml:space="preserve">Alívio de tensão, com martelo de bronze, em TLS com 240 de comprimento de TR45, taxa de dormentação de 1.667 un/km, para qualquer bitola e fixação elástica</t>
  </si>
  <si>
    <t xml:space="preserve">Alívio de tensão, com martelo de bronze, em TLS com 240 de comprimento de TR45, taxa de dormentação de 1.750 un/km, para qualquer bitola e fixação elástica</t>
  </si>
  <si>
    <t xml:space="preserve">Alívio de tensão, com martelo de bronze, em TLS com 240 de comprimento de TR57, taxa de dormentação de 1.667 un/km, para qualquer bitola e fixação elástica</t>
  </si>
  <si>
    <t xml:space="preserve">Alívio de tensão, com martelo de bronze, em TLS com 240 de comprimento de TR57, taxa de dormentação de 1.750 un/km, para qualquer bitola e fixação elástica</t>
  </si>
  <si>
    <t xml:space="preserve">Alívio de tensão, com martelo de bronze, em TLS com 240 de comprimento de TR68, taxa de dormentação de 1.667 un/km, para qualquer bitola e fixação elástica</t>
  </si>
  <si>
    <t xml:space="preserve">Alívio de tensão, com martelo de bronze, em TLS com 240 de comprimento de TR68, taxa de dormentação de 1.750 un/km, para qualquer bitola e fixação elástica</t>
  </si>
  <si>
    <t xml:space="preserve">Alívio de tensão, com martelo de bronze, em TLS com 240 de comprimento de UIC60, taxa de dormentação de 1.667 un/km, para qualquer bitola e fixação elástica</t>
  </si>
  <si>
    <t xml:space="preserve">Alívio de tensão, com martelo de bronze, em TLS com 240 de comprimento de UIC60, taxa de dormentação de 1.750 un/km, para qualquer bitola e fixação elástica</t>
  </si>
  <si>
    <t xml:space="preserve">Colocação manual de grampo elástico Pandrol</t>
  </si>
  <si>
    <t xml:space="preserve">Colocação manual de retensor para trilho TR45</t>
  </si>
  <si>
    <t xml:space="preserve">Colocação manual de retensor para trilho TR57</t>
  </si>
  <si>
    <t xml:space="preserve">Colocação manual de retensor para trilho TR68</t>
  </si>
  <si>
    <t xml:space="preserve">Colocação manual de retensor para trilho UIC60</t>
  </si>
  <si>
    <t xml:space="preserve">Colocação mecanizada de grampo elástico Pandrol</t>
  </si>
  <si>
    <t xml:space="preserve">Contratrilho TR45, comprimento de 12 m, sobre dormente de madeira, taxa de dormentação de 1.750 un/km, tala de junção de 6 furos e fixação rígida - posicionamento e assentamento manual</t>
  </si>
  <si>
    <t xml:space="preserve">Contratrilho TR57, comprimento de 12 m, sobre dormente de madeira, taxa de dormentação de 1.750 un/km, tala de junção de 6 furos e fixação rígida - posicionamento e assentamento manual</t>
  </si>
  <si>
    <t xml:space="preserve">Contratrilho TR68, comprimento de 12 m, sobre dormente de madeira, taxa de dormentação de 1.750 un/km, tala de junção de 6 furos e fixação rígida - posicionamento e assentamento manual</t>
  </si>
  <si>
    <t xml:space="preserve">Contratrilho UIC60, comprimento de 12 m, sobre dormente de madeira, taxa de dormentação de 1.750 un/km, tala de junção de 6 furos e fixação rígida - posicionamento e assentamento manual</t>
  </si>
  <si>
    <t xml:space="preserve">Dormente de concreto monobloco protendido bitola larga - confecção</t>
  </si>
  <si>
    <t xml:space="preserve">Dormente de concreto monobloco protendido bitola métrica - confecção</t>
  </si>
  <si>
    <t xml:space="preserve">Dormente de concreto monobloco protendido bitola mista - confecção</t>
  </si>
  <si>
    <t xml:space="preserve">Dormente de concreto monobloco protendido para AMV bitola larga ou mista - confecção</t>
  </si>
  <si>
    <t xml:space="preserve">Dormente de concreto monobloco protendido para AMV bitola métrica - confecção</t>
  </si>
  <si>
    <t xml:space="preserve">Dormente de concreto monobloco, bitola larga, taxa de dormentação de 1.667 un/km, fixação elástica Pandrol - posicionamento mecanizado com carregadeira</t>
  </si>
  <si>
    <t xml:space="preserve">Dormente de concreto monobloco, bitola larga, taxa de dormentação de 1.667 un/km, fixação elástica Pandrol - posicionamento mecanizado com pórtico</t>
  </si>
  <si>
    <t xml:space="preserve">Dormente de concreto monobloco, bitola larga, taxa de dormentação de 1.750 un/km, fixação elástica Pandrol - posicionamento mecanizado com carregadeira</t>
  </si>
  <si>
    <t xml:space="preserve">Dormente de concreto monobloco, bitola larga, taxa de dormentação de 1.750 un/km, fixação elástica Pandrol - posicionamento mecanizado com pórtico</t>
  </si>
  <si>
    <t xml:space="preserve">Dormente de concreto monobloco, bitola métrica, taxa de dormentação de 1.667 un/km, fixação elástica Pandrol - posicionamento mecanizado com carregadeira</t>
  </si>
  <si>
    <t xml:space="preserve">Dormente de concreto monobloco, bitola métrica, taxa de dormentação de 1.667 un/km, fixação elástica Pandrol - posicionamento mecanizado com pórtico</t>
  </si>
  <si>
    <t xml:space="preserve">Dormente de concreto monobloco, bitola métrica, taxa de dormentação de 1.750 un/km, fixação elástica Pandrol - posicionamento mecanizado com carregadeira</t>
  </si>
  <si>
    <t xml:space="preserve">Dormente de concreto monobloco, bitola métrica, taxa de dormentação de 1.750 un/km, fixação elástica Pandrol - posicionamento mecanizado com pórtico</t>
  </si>
  <si>
    <t xml:space="preserve">Dormente de concreto monobloco, bitola mista, taxa de dormentação de 1.667 un/km, fixação elástica Pandrol - posicionamento mecanizado com carregadeira</t>
  </si>
  <si>
    <t xml:space="preserve">Dormente de concreto monobloco, bitola mista, taxa de dormentação de 1.667 un/km, fixação elástica Pandrol - posicionamento mecanizado com pórtico</t>
  </si>
  <si>
    <t xml:space="preserve">Dormente de concreto monobloco, bitola mista, taxa de dormentação de 1.750 un/km, fixação elástica Pandrol - posicionamento mecanizado com carregadeira</t>
  </si>
  <si>
    <t xml:space="preserve">Dormente de concreto monobloco, bitola mista, taxa de dormentação de 1.750 un/km, fixação elástica Pandrol - posicionamento mecanizado com pórtico</t>
  </si>
  <si>
    <t xml:space="preserve">Dormente de madeira para ponte, bitola métrica ou larga, para TR45, fixação rígida - posicionamento e assentamento mecanizado</t>
  </si>
  <si>
    <t xml:space="preserve">Dormente de madeira para ponte, bitola métrica ou larga, para TR57, fixação rígida - posicionamento e assentamento mecanizado</t>
  </si>
  <si>
    <t xml:space="preserve">Dormente de madeira para ponte, bitola métrica ou larga, para TR68, fixação rígida - posicionamento e assentamento mecanizado</t>
  </si>
  <si>
    <t xml:space="preserve">Dormente de madeira para ponte, bitola métrica ou larga, para UIC60, fixação rígida - posicionamento e assentamento mecanizado</t>
  </si>
  <si>
    <t xml:space="preserve">Dormente de madeira, bitola larga ou mista - posicionamento manual</t>
  </si>
  <si>
    <t xml:space="preserve">Dormente de madeira, bitola larga ou mista, taxa de dormentação de 1.667 un/km - posicionamento mecanizado com carregadeira</t>
  </si>
  <si>
    <t xml:space="preserve">Dormente de madeira, bitola larga ou mista, taxa de dormentação de 1.750 un/km - posicionamento mecanizado com carregadeira</t>
  </si>
  <si>
    <t xml:space="preserve">Dormente de madeira, bitola métrica - posicionamento manual</t>
  </si>
  <si>
    <t xml:space="preserve">Dormente de madeira, bitola métrica, taxa de dormentação de 1.667 un/km - posicionamento mecanizado com carregadeira</t>
  </si>
  <si>
    <t xml:space="preserve">Dormente de madeira, bitola métrica, taxa de dormentação de 1.750 un/km - posicionamento mecanizado com carregadeira</t>
  </si>
  <si>
    <t xml:space="preserve">Lançamento de lastro, 10 cm de altura, primeiro levante, descarga de pedra britada de caminhões</t>
  </si>
  <si>
    <t xml:space="preserve">Lubrificador de trilhos e de flanges de rodas</t>
  </si>
  <si>
    <t xml:space="preserve">Posicionamento mecanizado de trilhos</t>
  </si>
  <si>
    <t xml:space="preserve">Pré-alinhamento manual da grade com dormente de madeira</t>
  </si>
  <si>
    <t xml:space="preserve">Pré-alinhamento mecanizado da grade</t>
  </si>
  <si>
    <t xml:space="preserve">Solda aluminotérmica para TR45 com cadinho descartável, executada no campo, para formação de trilho longo soldado (TLS)</t>
  </si>
  <si>
    <t xml:space="preserve">Solda aluminotérmica para TR57 com cadinho descartável, executada no campo, para formação de trilho longo soldado (TLS)</t>
  </si>
  <si>
    <t xml:space="preserve">Solda aluminotérmica para TR68 com cadinho descartável, executada no campo, para formação de trilho longo soldado (TLS)</t>
  </si>
  <si>
    <t xml:space="preserve">Solda aluminotérmica para UIC60 com cadinho descartável, executada no campo, para formação de trilho longo soldado (TLS)</t>
  </si>
  <si>
    <t xml:space="preserve">Solda elétrica por caldeamento para qualquer perfil de trilho, comprimento de 12 m, em estaleiro para formação de trilho longo soldado</t>
  </si>
  <si>
    <t xml:space="preserve">Solda elétrica por caldeamento para trilho TR45, comprimento de até 24 m, em via com dormente de concreto para formação de barra ou trilho longo soldado</t>
  </si>
  <si>
    <t xml:space="preserve">Solda elétrica por caldeamento para trilho TR45, comprimento de até 24 m, em via com dormente de madeira para formação de barra ou trilho longo soldado</t>
  </si>
  <si>
    <t xml:space="preserve">Trilho TR45, comprimento de 12 m, sobre dormente de concreto, bitola métrica ou larga, taxa de dormentação de 1.667 un/km, tala de junção de 6 furos e fixação elástica Pandrol - posicionamento e assentamento manual</t>
  </si>
  <si>
    <t xml:space="preserve">Trilho TR45, comprimento de 12 m, sobre dormente de concreto, bitola métrica ou larga, taxa de dormentação de 1.750 un/km, tala de junção de 6 furos e fixação elástica Pandrol - posicionamento e assentamento manual</t>
  </si>
  <si>
    <t xml:space="preserve">Trilho TR45, comprimento de 12 m, sobre dormente de concreto, bitola mista, taxa de dormentação de 1.667 un/km, tala de junção de 6 furos e fixação elástica Pandrol - posicionamento e assentamento manual</t>
  </si>
  <si>
    <t xml:space="preserve">Trilho TR45, comprimento de 12 m, sobre dormente de concreto, bitola mista, taxa de dormentação de 1.750 un/km, tala de junção de 6 furos e fixação elástica Pandrol - posicionamento e assentamento manual</t>
  </si>
  <si>
    <t xml:space="preserve">Trilho TR45, comprimento de 12 m, sobre dormente de madeira, bitola métrica ou larga, taxa de dormentação de 1.667 un/km, tala de junção de 6 furos e fixação rígida - posicionamento e assentamento manual</t>
  </si>
  <si>
    <t xml:space="preserve">Trilho TR45, comprimento de 12 m, sobre dormente de madeira, bitola métrica ou larga, taxa de dormentação de 1.750 un/km, tala de junção de 6 furos e fixação rígida - posicionamento e assentamento manual</t>
  </si>
  <si>
    <t xml:space="preserve">Trilho TR45, comprimento de 12 m, sobre dormente de madeira, bitola mista, taxa de dormentação de 1.667 un/km, tala de junção de 6 furos e fixação rígida - posicionamento e assentamento manual</t>
  </si>
  <si>
    <t xml:space="preserve">Trilho TR45, comprimento de 12 m, sobre dormente de madeira, bitola mista, taxa de dormentação de 1.750 un/km, tala de junção de 6 furos e fixação rígida - posicionamento e assentamento manual</t>
  </si>
  <si>
    <t xml:space="preserve">Trilho TR45, comprimento de 120 m (TLS), formado por trilhos curtos de 12 m soldados por caldeamento - confecção em estaleiro</t>
  </si>
  <si>
    <t xml:space="preserve">Trilho TR45, comprimento de 120 m (TLS), sobre dormente de concreto, bitola métrica ou larga, taxa de dormentação de 1.667 un/km, tala de junção de 6 furos e fixação elástica Pandrol - posicionamento e assentamento mecanizado</t>
  </si>
  <si>
    <t xml:space="preserve">Trilho TR45, comprimento de 120 m (TLS), sobre dormente de concreto, bitola mista, taxa de dormentação de 1.667 un/km, tala de junção de 6 furos e fixação elástica Pandrol - posicionamento e assentamento mecanizado</t>
  </si>
  <si>
    <t xml:space="preserve">Trilho TR45, comprimento de 120 m (TLS), sobre dormente de concreto, bitola mista, taxa de dormentação de 1.750 un/km, tala de junção de 6 furos e fixação elástica Pandrol - posicionamento e assentamento mecanizado</t>
  </si>
  <si>
    <t xml:space="preserve">Trilho TR45, comprimento de 120 m (TLS), sobre dormente de madeira, bitola métrica ou larga, taxa de dormentação de 1.667 un/km, tala de junção de 6 furos e fixação elástica Pandrol - posicionamento e assentamento mecanizado</t>
  </si>
  <si>
    <t xml:space="preserve">Trilho TR45, comprimento de 120 m (TLS), sobre dormente de madeira, bitola métrica ou larga, taxa de dormentação de 1.667 un/km, tala de junção de 6 furos e fixação rígida - posicionamento e assentamento mecanizado</t>
  </si>
  <si>
    <t xml:space="preserve">Trilho TR45, comprimento de 120 m (TLS), sobre dormente de madeira, bitola métrica ou larga, taxa de dormentação de 1.750 un/km, tala de junção de 6 furos e fixação elástica Pandrol - posicionamento e assentamento mecanizado</t>
  </si>
  <si>
    <t xml:space="preserve">Trilho TR45, comprimento de 120 m (TLS), sobre dormente de madeira, bitola métrica ou larga, taxa de dormentação de 1.750 un/km, tala de junção de 6 furos e fixação rígida - posicionamento e assentamento mecanizado</t>
  </si>
  <si>
    <t xml:space="preserve">Trilho TR45, comprimento de 120 m (TLS), sobre dormente de madeira, bitola mista, taxa de dormentação de 1.667 un/km, tala de junção de 6 furos e fixação elástica Pandrol - posicionamento e assentamento mecanizado</t>
  </si>
  <si>
    <t xml:space="preserve">Trilho TR45, comprimento de 120 m (TLS), sobre dormente de madeira, bitola mista, taxa de dormentação de 1.750 un/km, tala de junção de 6 furos e fixação elástica Pandrol - posicionamento e assentamento mecanizado</t>
  </si>
  <si>
    <t xml:space="preserve">Trilho TR45, comprimento de 240 m (TLS), formado por trilhos curtos de 12 m soldados por caldeamento - confecção em estaleiro</t>
  </si>
  <si>
    <t xml:space="preserve">Trilho TR45, comprimento de 240 m (TLS), sobre dormente de concreto, bitola métrica ou larga, taxa de dormentação de 1.667 un/km, tala de junção de 6 furos e fixação elástica Pandrol - posicionamento e assentamento mecanizado</t>
  </si>
  <si>
    <t xml:space="preserve">Trilho TR45, comprimento de 240 m (TLS), sobre dormente de concreto, bitola métrica ou larga, taxa de dormentação de 1.750 un/km, tala de junção de 6 furos e fixação elástica Pandrol - posicionamento e assentamento mecanizado</t>
  </si>
  <si>
    <t xml:space="preserve">Trilho TR45, comprimento de 240 m (TLS), sobre dormente de concreto, bitola mista, taxa de dormentação de 1.667 un/km, tala de junção de 6 furos e fixação elástica Pandrol - posicionamento e assentamento mecanizado</t>
  </si>
  <si>
    <t xml:space="preserve">Trilho TR45, comprimento de 240 m (TLS), sobre dormente de concreto, bitola mista, taxa de dormentação de 1.750 un/km, tala de junção de 6 furos e fixação elástica Pandrol - posicionamento e assentamento mecanizado</t>
  </si>
  <si>
    <t xml:space="preserve">Trilho TR45, comprimento de 240 m (TLS), sobre dormente de madeira, bitola métrica ou larga, taxa de dormentação de 1.667 un/km, tala de junção de 6 furos e fixação elástica Pandrol - posicionamento e assentamento mecanizado</t>
  </si>
  <si>
    <t xml:space="preserve">Trilho TR45, comprimento de 240 m (TLS), sobre dormente de madeira, bitola métrica ou larga, taxa de dormentação de 1.667 un/km, tala de junção de 6 furos e fixação rígida - posicionamento e assentamento mecanizado</t>
  </si>
  <si>
    <t xml:space="preserve">Trilho TR45, comprimento de 240 m (TLS), sobre dormente de madeira, bitola métrica ou larga, taxa de dormentação de 1.750 un/km, tala de junção de 6 furos e fixação elástica Pandrol - posicionamento e assentamento mecanizado</t>
  </si>
  <si>
    <t xml:space="preserve">Trilho TR45, comprimento de 240 m (TLS), sobre dormente de madeira, bitola métrica ou larga, taxa de dormentação de 1.750 un/km, tala de junção de 6 furos e fixação rígida - posicionamento e assentamento mecanizado</t>
  </si>
  <si>
    <t xml:space="preserve">Trilho TR45, comprimento de 240 m (TLS), sobre dormente de madeira, bitola mista, taxa de dormentação de 1.667 un/km, tala de junção de 6 furos e fixação elástica Pandrol - posicionamento e assentamento mecanizado</t>
  </si>
  <si>
    <t xml:space="preserve">Trilho TR45, comprimento de 240 m (TLS), sobre dormente de madeira, bitola mista, taxa de dormentação de 1.750 un/km, tala de junção de 6 furos e fixação elástica Pandrol - posicionamento e assentamento mecanizado</t>
  </si>
  <si>
    <t xml:space="preserve">Trilho TR57, comprimento de 12 m, sobre dormente de concreto, bitola métrica ou larga, taxa de dormentação de 1.667 un/km, tala de junção de 6 furos e fixação elástica Pandrol - posicionamento e assentamento manual</t>
  </si>
  <si>
    <t xml:space="preserve">Trilho TR57, comprimento de 12 m, sobre dormente de concreto, bitola métrica ou larga, taxa de dormentação de 1.750 un/km, tala de junção de 6 furos e fixação elástica Pandrol - posicionamento e assentamento manual</t>
  </si>
  <si>
    <t xml:space="preserve">Trilho TR57, comprimento de 12 m, sobre dormente de concreto, bitola mista, taxa de dormentação de 1.667 un/km, tala de junção de 6 furos e fixação elástica Pandrol - posicionamento e assentamento manual</t>
  </si>
  <si>
    <t xml:space="preserve">Trilho TR57, comprimento de 12 m, sobre dormente de concreto, bitola mista, taxa de dormentação de 1.750 un/km, tala de junção de 6 furos e fixação elástica Pandrol - posicionamento e assentamento manual</t>
  </si>
  <si>
    <t xml:space="preserve">Trilho TR57, comprimento de 12 m, sobre dormente de madeira, bitola métrica ou larga, taxa de dormentação de 1.667 un/km, tala de junção de 6 furos e fixação rígida - posicionamento e assentamento manual</t>
  </si>
  <si>
    <t xml:space="preserve">Trilho TR57, comprimento de 12 m, sobre dormente de madeira, bitola métrica ou larga, taxa de dormentação de 1.750 un/km, tala de junção de 6 furos e fixação rígida - posicionamento e assentamento manual</t>
  </si>
  <si>
    <t xml:space="preserve">Trilho TR57, comprimento de 12 m, sobre dormente de madeira, bitola mista, taxa de dormentação de 1.667 un/km, tala de junção de 6 furos e fixação rígida - posicionamento e assentamento manual</t>
  </si>
  <si>
    <t xml:space="preserve">Trilho TR57, comprimento de 12 m, sobre dormente de madeira, bitola mista, taxa de dormentação de 1.750 un/km, tala de junção de 6 furos e fixação rígida - posicionamento e assentamento manual</t>
  </si>
  <si>
    <t xml:space="preserve">Trilho TR57, comprimento de 120 m (TLS), formado por trilhos curtos de 12 m soldados por caldeamento - confecção em estaleiro</t>
  </si>
  <si>
    <t xml:space="preserve">Trilho TR57, comprimento de 120 m (TLS), sobre dormente de concreto, bitola métrica ou larga, taxa de dormentação de 1.667 un/km, tala de junção de 6 furos e fixação elástica Pandrol - posicionamento e assentamento mecanizado</t>
  </si>
  <si>
    <t xml:space="preserve">Trilho TR57, comprimento de 120 m (TLS), sobre dormente de concreto, bitola métrica ou larga, taxa de dormentação de 1.750 un/km, tala de junção de 6 furos e fixação elástica Pandrol - posicionamento e assentamento mecanizado</t>
  </si>
  <si>
    <t xml:space="preserve">Trilho TR57, comprimento de 120 m (TLS), sobre dormente de concreto, bitola mista, taxa de dormentação de 1.667 un/km, tala de junção de 6 furos e fixação elástica Pandrol - posicionamento e assentamento mecanizado</t>
  </si>
  <si>
    <t xml:space="preserve">Trilho TR57, comprimento de 120 m (TLS), sobre dormente de concreto, bitola mista, taxa de dormentação de 1.750 un/km, tala de junção de 6 furos e fixação elástica Pandrol - posicionamento e assentamento mecanizado</t>
  </si>
  <si>
    <t xml:space="preserve">Trilho TR57, comprimento de 120 m (TLS), sobre dormente de madeira, bitola métrica ou larga, taxa de dormentação de 1.667 un/km, tala de junção de 6 furos e fixação elástica Pandrol - posicionamento e assentamento mecanizado</t>
  </si>
  <si>
    <t xml:space="preserve">Trilho TR57, comprimento de 120 m (TLS), sobre dormente de madeira, bitola métrica ou larga, taxa de dormentação de 1.667 un/km, tala de junção de 6 furos e fixação rígida - posicionamento e assentamento mecanizado</t>
  </si>
  <si>
    <t xml:space="preserve">Trilho TR57, comprimento de 120 m (TLS), sobre dormente de madeira, bitola métrica ou larga, taxa de dormentação de 1.750 un/km, tala de junção de 6 furos e fixação elástica Pandrol - posicionamento e assentamento mecanizado</t>
  </si>
  <si>
    <t xml:space="preserve">Trilho TR57, comprimento de 120 m (TLS), sobre dormente de madeira, bitola métrica ou larga, taxa de dormentação de 1.750 un/km, tala de junção de 6 furos e fixação rígida - posicionamento e assentamento mecanizado</t>
  </si>
  <si>
    <t xml:space="preserve">Trilho TR57, comprimento de 120 m (TLS), sobre dormente de madeira, bitola mista, taxa de dormentação de 1.667 un/km, tala de junção de 6 furos e fixação elástica Pandrol - posicionamento e assentamento mecanizado</t>
  </si>
  <si>
    <t xml:space="preserve">Trilho TR57, comprimento de 120 m (TLS), sobre dormente de madeira, bitola mista, taxa de dormentação de 1.750 un/km, tala de junção de 6 furos e fixação elástica Pandrol - posicionamento e assentamento mecanizado</t>
  </si>
  <si>
    <t xml:space="preserve">Trilho TR57, comprimento de 240 m (TLS), formado por trilhos curtos de 12 m soldados por caldeamento - confecção em estaleiro</t>
  </si>
  <si>
    <t xml:space="preserve">Trilho TR57, comprimento de 240 m (TLS), sobre dormente de concreto, bitola métrica ou larga, taxa de dormentação de 1.667 un/km, tala de junção de 6 furos e fixação elástica Pandrol - posicionamento e assentamento mecanizado</t>
  </si>
  <si>
    <t xml:space="preserve">Trilho TR57, comprimento de 240 m (TLS), sobre dormente de concreto, bitola métrica ou larga, taxa de dormentação de 1.750 un/km, tala de junção de 6 furos e fixação elástica Pandrol - posicionamento e assentamento mecanizado</t>
  </si>
  <si>
    <t xml:space="preserve">Trilho TR57, comprimento de 240 m (TLS), sobre dormente de concreto, bitola mista, taxa de dormentação de 1.667 un/km, tala de junção de 6 furos e fixação elástica Pandrol - posicionamento e assentamento mecanizado</t>
  </si>
  <si>
    <t xml:space="preserve">Trilho TR57, comprimento de 240 m (TLS), sobre dormente de concreto, bitola mista, taxa de dormentação de 1.750 un/km, tala de junção de 6 furos e fixação elástica Pandrol - posicionamento e assentamento mecanizado</t>
  </si>
  <si>
    <t xml:space="preserve">Trilho TR57, comprimento de 240 m (TLS), sobre dormente de madeira, bitola métrica ou larga, taxa de dormentação de 1.667 un/km, tala de junção de 6 furos e fixação elástica Pandrol - posicionamento e assentamento mecanizado</t>
  </si>
  <si>
    <t xml:space="preserve">Trilho TR57, comprimento de 240 m (TLS), sobre dormente de madeira, bitola métrica ou larga, taxa de dormentação de 1.667 un/km, tala de junção de 6 furos e fixação rígida - posicionamento e assentamento mecanizado</t>
  </si>
  <si>
    <t xml:space="preserve">Trilho TR57, comprimento de 240 m (TLS), sobre dormente de madeira, bitola métrica ou larga, taxa de dormentação de 1.750 un/km, tala de junção de 6 furos e fixação elástica Pandrol - posicionamento e assentamento mecanizado</t>
  </si>
  <si>
    <t xml:space="preserve">Trilho TR57, comprimento de 240 m (TLS), sobre dormente de madeira, bitola métrica ou larga, taxa de dormentação de 1.750 un/km, tala de junção de 6 furos e fixação rígida - posicionamento e assentamento mecanizado</t>
  </si>
  <si>
    <t xml:space="preserve">Trilho TR57, comprimento de 240 m (TLS), sobre dormente de madeira, bitola mista, taxa de dormentação de 1.667 un/km, tala de junção de 6 furos e fixação elástica Pandrol - posicionamento e assentamento mecanizado</t>
  </si>
  <si>
    <t xml:space="preserve">Trilho TR57, comprimento de 240 m (TLS), sobre dormente de madeira, bitola mista, taxa de dormentação de 1.750 un/km, tala de junção de 6 furos e fixação elástica Pandrol - posicionamento e assentamento mecanizado</t>
  </si>
  <si>
    <t xml:space="preserve">Trilho TR68, comprimento de 12 m, sobre dormente de concreto, bitola métrica ou larga, taxa de dormentação de 1.667 un/km, tala de junção de 6 furos e fixação elástica Pandrol - posicionamento e assentamento manual</t>
  </si>
  <si>
    <t xml:space="preserve">Trilho TR68, comprimento de 12 m, sobre dormente de concreto, bitola métrica ou larga, taxa de dormentação de 1.750 un/km, tala de junção de 6 furos e fixação elástica Pandrol - posicionamento e assentamento manual</t>
  </si>
  <si>
    <t xml:space="preserve">Trilho TR68, comprimento de 12 m, sobre dormente de concreto, bitola mista, taxa de dormentação de 1.667 un/km, tala de junção de 6 furos e fixação elástica Pandrol - posicionamento e assentamento manual</t>
  </si>
  <si>
    <t xml:space="preserve">Trilho TR68, comprimento de 12 m, sobre dormente de concreto, bitola mista, taxa de dormentação de 1.750 un/km, tala de junção de 6 furos e fixação elástica Pandrol - posicionamento e assentamento manual</t>
  </si>
  <si>
    <t xml:space="preserve">Trilho TR68, comprimento de 12 m, sobre dormente de madeira, bitola métrica ou larga, taxa de dormentação de 1.667 un/km, tala de junção de 6 furos e fixação rígida - posicionamento e assentamento manual</t>
  </si>
  <si>
    <t xml:space="preserve">Trilho TR68, comprimento de 12 m, sobre dormente de madeira, bitola métrica ou larga, taxa de dormentação de 1.750 un/km, tala de junção de 6 furos e fixação rígida - posicionamento e assentamento manual</t>
  </si>
  <si>
    <t xml:space="preserve">Trilho TR68, comprimento de 12 m, sobre dormente de madeira, bitola mista, taxa de dormentação de 1.667 un/km, tala de junção de 6 furos e fixação rígida - posicionamento e assentamento manual</t>
  </si>
  <si>
    <t xml:space="preserve">Trilho TR68, comprimento de 12 m, sobre dormente de madeira, bitola mista, taxa de dormentação de 1.750 un/km, tala de junção de 6 furos e fixação rígida - posicionamento e assentamento manual</t>
  </si>
  <si>
    <t xml:space="preserve">Trilho TR68, comprimento de 120 m (TLS), formado por trilhos curtos de 12 m soldados por caldeamento - confecção em estaleiro</t>
  </si>
  <si>
    <t xml:space="preserve">Trilho TR68, comprimento de 120 m (TLS), sobre dormente de concreto, bitola métrica ou larga, taxa de dormentação de 1.667 un/km, tala de junção de 6 furos e fixação elástica Pandrol - posicionamento e assentamento mecanizado</t>
  </si>
  <si>
    <t xml:space="preserve">Trilho TR68, comprimento de 120 m (TLS), sobre dormente de concreto, bitola métrica ou larga, taxa de dormentação de 1.750 un/km, tala de junção de 6 furos e fixação elástica Pandrol - posicionamento e assentamento mecanizado</t>
  </si>
  <si>
    <t xml:space="preserve">Trilho TR68, comprimento de 120 m (TLS), sobre dormente de concreto, bitola mista, taxa de dormentação de 1.667 un/km, tala de junção de 6 furos e fixação elástica Pandrol - posicionamento e assentamento mecanizado</t>
  </si>
  <si>
    <t xml:space="preserve">Trilho TR68, comprimento de 120 m (TLS), sobre dormente de concreto, bitola mista, taxa de dormentação de 1.750 un/km, tala de junção de 6 furos e fixação elástica Pandrol - posicionamento e assentamento mecanizado</t>
  </si>
  <si>
    <t xml:space="preserve">Trilho TR68, comprimento de 120 m (TLS), sobre dormente de madeira, bitola métrica ou larga, taxa de dormentação de 1.667 un/km, tala de junção de 6 furos e fixação elástica Pandrol - posicionamento e assentamento mecanizado</t>
  </si>
  <si>
    <t xml:space="preserve">Trilho TR68, comprimento de 120 m (TLS), sobre dormente de madeira, bitola métrica ou larga, taxa de dormentação de 1.667 un/km, tala de junção de 6 furos e fixação rígida - posicionamento e assentamento mecanizado</t>
  </si>
  <si>
    <t xml:space="preserve">Trilho TR68, comprimento de 120 m (TLS), sobre dormente de madeira, bitola métrica ou larga, taxa de dormentação de 1.750 un/km, tala de junção de 6 furos e fixação elástica Pandrol - posicionamento e assentamento mecanizado</t>
  </si>
  <si>
    <t xml:space="preserve">Trilho TR68, comprimento de 120 m (TLS), sobre dormente de madeira, bitola métrica ou larga, taxa de dormentação de 1.750 un/km, tala de junção de 6 furos e fixação rígida - posicionamento e assentamento mecanizado</t>
  </si>
  <si>
    <t xml:space="preserve">Trilho TR68, comprimento de 120 m (TLS), sobre dormente de madeira, bitola mista, taxa de dormentação de 1.667 un/km, tala de junção de 6 furos e fixação elástica Pandrol - posicionamento e assentamento mecanizado</t>
  </si>
  <si>
    <t xml:space="preserve">Trilho TR68, comprimento de 120 m (TLS), sobre dormente de madeira, bitola mista, taxa de dormentação de 1.750 un/km, tala de junção de 6 furos e fixação elástica Pandrol - posicionamento e assentamento mecanizado</t>
  </si>
  <si>
    <t xml:space="preserve">Trilho TR68, comprimento de 240 m (TLS), formado por trilhos curtos de 12 m soldados por caldeamento - confecção em estaleiro</t>
  </si>
  <si>
    <t xml:space="preserve">Trilho TR68, comprimento de 240 m (TLS), sobre dormente de concreto, bitola métrica ou larga, taxa de dormentação de 1.667 un/km, tala de junção de 6 furos e fixação elástica Pandrol - posicionamento e assentamento mecanizado</t>
  </si>
  <si>
    <t xml:space="preserve">Trilho TR68, comprimento de 240 m (TLS), sobre dormente de concreto, bitola métrica ou larga, taxa de dormentação de 1.750 un/km, tala de junção de 6 furos e fixação elástica Pandrol - posicionamento e assentamento mecanizado</t>
  </si>
  <si>
    <t xml:space="preserve">Trilho TR68, comprimento de 240 m (TLS), sobre dormente de concreto, bitola mista, taxa de dormentação de 1.667 un/km, tala de junção de 6 furos e fixação elástica Pandrol - posicionamento e assentamento mecanizado</t>
  </si>
  <si>
    <t xml:space="preserve">Trilho TR68, comprimento de 240 m (TLS), sobre dormente de concreto, bitola mista, taxa de dormentação de 1.750 un/km, tala de junção de 6 furos e fixação elástica Pandrol - posicionamento e assentamento mecanizado</t>
  </si>
  <si>
    <t xml:space="preserve">Trilho TR68, comprimento de 240 m (TLS), sobre dormente de madeira, bitola métrica ou larga, taxa de dormentação de 1.667 un/km, tala de junção de 6 furos e fixação elástica Pandrol - posicionamento e assentamento mecanizado</t>
  </si>
  <si>
    <t xml:space="preserve">Trilho TR68, comprimento de 240 m (TLS), sobre dormente de madeira, bitola métrica ou larga, taxa de dormentação de 1.667 un/km, tala de junção de 6 furos e fixação rígida - posicionamento e assentamento mecanizado</t>
  </si>
  <si>
    <t xml:space="preserve">Trilho TR68, comprimento de 240 m (TLS), sobre dormente de madeira, bitola métrica ou larga, taxa de dormentação de 1.750 un/km, tala de junção de 6 furos e fixação elástica Pandrol - posicionamento e assentamento mecanizado</t>
  </si>
  <si>
    <t xml:space="preserve">Trilho TR68, comprimento de 240 m (TLS), sobre dormente de madeira, bitola métrica ou larga, taxa de dormentação de 1.750 un/km, tala de junção de 6 furos e fixação rígida - posicionamento e assentamento mecanizado</t>
  </si>
  <si>
    <t xml:space="preserve">Trilho TR68, comprimento de 240 m (TLS), sobre dormente de madeira, bitola mista, taxa de dormentação de 1.667 un/km, tala de junção de 6 furos e fixação elástica Pandrol - posicionamento e assentamento mecanizado</t>
  </si>
  <si>
    <t xml:space="preserve">Trilho TR68, comprimento de 240 m (TLS), sobre dormente de madeira, bitola mista, taxa de dormentação de 1.750 un/km, tala de junção de 6 furos e fixação elástica Pandrol - posicionamento e assentamento mecanizado</t>
  </si>
  <si>
    <t xml:space="preserve">Trilho UIC60, comprimento de 12 m, sobre dormente de concreto, bitola métrica ou larga, taxa de dormentação de 1.667 un/km, tala de junção de 6 furos e fixação elástica Pandrol - posicionamento e assentamento manual</t>
  </si>
  <si>
    <t xml:space="preserve">Trilho UIC60, comprimento de 12 m, sobre dormente de concreto, bitola métrica ou larga, taxa de dormentação de 1.750 un/km, tala de junção de 6 furos e fixação elástica Pandrol - posicionamento e assentamento manual</t>
  </si>
  <si>
    <t xml:space="preserve">Trilho UIC60, comprimento de 12 m, sobre dormente de concreto, bitola mista, taxa de dormentação de 1.667 un/km, tala de junção de 6 furos e fixação elástica Pandrol - posicionamento e assentamento manual</t>
  </si>
  <si>
    <t xml:space="preserve">Trilho UIC60, comprimento de 12 m, sobre dormente de concreto, bitola mista, taxa de dormentação de 1.750 un/km, tala de junção de 6 furos e fixação elástica Pandrol - posicionamento e assentamento manual</t>
  </si>
  <si>
    <t xml:space="preserve">Trilho UIC60, comprimento de 12 m, sobre dormente de madeira, bitola métrica ou larga, taxa de dormentação de 1.667 un/km, tala de junção de 6 furos e fixação rígida - posicionamento e assentamento manual</t>
  </si>
  <si>
    <t xml:space="preserve">Trilho UIC60, comprimento de 12 m, sobre dormente de madeira, bitola métrica ou larga, taxa de dormentação de 1.750 un/km, tala de junção de 6 furos e fixação rígida - posicionamento e assentamento manual</t>
  </si>
  <si>
    <t xml:space="preserve">Trilho UIC60, comprimento de 12 m, sobre dormente de madeira, bitola mista, taxa de dormentação de 1.667 un/km, tala de junção de 6 furos e fixação rígida - posicionamento e assentamento manual</t>
  </si>
  <si>
    <t xml:space="preserve">Trilho UIC60, comprimento de 12 m, sobre dormente de madeira, bitola mista, taxa de dormentação de 1.750 un/km, tala de junção de 6 furos e fixação rígida - posicionamento e assentamento manual</t>
  </si>
  <si>
    <t xml:space="preserve">Trilho UIC60, comprimento de 120 m (TLS), formado por trilhos curtos de 12 m soldados por caldeamento - confecção em estaleiro</t>
  </si>
  <si>
    <t xml:space="preserve">Trilho UIC60, comprimento de 120 m (TLS), sobre dormente de concreto, bitola métrica ou larga, taxa de dormentação de 1.667 un/km, tala de junção de 6 furos e fixação elástica Pandrol - posicionamento e assentamento mecanizado</t>
  </si>
  <si>
    <t xml:space="preserve">Trilho UIC60, comprimento de 120 m (TLS), sobre dormente de concreto, bitola métrica ou larga, taxa de dormentação de 1.750 un/km, tala de junção de 6 furos e fixação elástica Pandrol - posicionamento e assentamento mecanizado</t>
  </si>
  <si>
    <t xml:space="preserve">Trilho UIC60, comprimento de 120 m (TLS), sobre dormente de concreto, bitola mista, taxa de dormentação de 1.667 un/km, tala de junção de 6 furos e fixação elástica Pandrol - posicionamento e assentamento mecanizado</t>
  </si>
  <si>
    <t xml:space="preserve">Trilho UIC60, comprimento de 120 m (TLS), sobre dormente de concreto, bitola mista, taxa de dormentação de 1.750 un/km, tala de junção de 6 furos e fixação elástica Pandrol - posicionamento e assentamento mecanizado</t>
  </si>
  <si>
    <t xml:space="preserve">Trilho UIC60, comprimento de 120 m (TLS), sobre dormente de madeira, bitola métrica ou larga, taxa de dormentação de 1.667 un/km, tala de junção de 6 furos e fixação elástica Pandrol - posicionamento e assentamento mecanizado</t>
  </si>
  <si>
    <t xml:space="preserve">Trilho UIC60, comprimento de 120 m (TLS), sobre dormente de madeira, bitola métrica ou larga, taxa de dormentação de 1.667 un/km, tala de junção de 6 furos e fixação rígida - posicionamento e assentamento mecanizado</t>
  </si>
  <si>
    <t xml:space="preserve">Trilho UIC60, comprimento de 120 m (TLS), sobre dormente de madeira, bitola métrica ou larga, taxa de dormentação de 1.750 un/km, tala de junção de 6 furos e fixação elástica Pandrol - posicionamento e assentamento mecanizado</t>
  </si>
  <si>
    <t xml:space="preserve">Trilho UIC60, comprimento de 120 m (TLS), sobre dormente de madeira, bitola métrica ou larga, taxa de dormentação de 1.750 un/km, tala de junção de 6 furos e fixação rígida - posicionamento e assentamento mecanizado</t>
  </si>
  <si>
    <t xml:space="preserve">Trilho UIC60, comprimento de 120 m (TLS), sobre dormente de madeira, bitola mista, taxa de dormentação de 1.667 un/km, tala de junção de 6 furos e fixação elástica Pandrol - posicionamento e assentamento mecanizado</t>
  </si>
  <si>
    <t xml:space="preserve">Trilho UIC60, comprimento de 120 m (TLS), sobre dormente de madeira, bitola mista, taxa de dormentação de 1.750 un/km, tala de junção de 6 furos e fixação elástica Pandrol - posicionamento e assentamento mecanizado</t>
  </si>
  <si>
    <t xml:space="preserve">Trilho UIC60, comprimento de 240 m (TLS), formado por trilhos curtos de 12 m soldados por caldeamento - confecção em estaleiro</t>
  </si>
  <si>
    <t xml:space="preserve">Trilho UIC60, comprimento de 240 m (TLS), sobre dormente de concreto, bitola métrica ou larga, taxa de dormentação de 1.667 un/km, tala de junção de 6 furos e fixação elástica Pandrol - posicionamento e assentamento mecanizado</t>
  </si>
  <si>
    <t xml:space="preserve">Trilho UIC60, comprimento de 240 m (TLS), sobre dormente de concreto, bitola métrica ou larga, taxa de dormentação de 1.750 un/km, tala de junção de 6 furos e fixação elástica Pandrol - posicionamento e assentamento mecanizado</t>
  </si>
  <si>
    <t xml:space="preserve">Trilho UIC60, comprimento de 240 m (TLS), sobre dormente de concreto, bitola mista, taxa de dormentação de 1.667 un/km, tala de junção de 6 furos e fixação elástica Pandrol - posicionamento e assentamento mecanizado</t>
  </si>
  <si>
    <t xml:space="preserve">Trilho UIC60, comprimento de 240 m (TLS), sobre dormente de concreto, bitola mista, taxa de dormentação de 1.750 un/km, tala de junção de 6 furos e fixação elástica Pandrol - posicionamento e assentamento mecanizado</t>
  </si>
  <si>
    <t xml:space="preserve">Trilho UIC60, comprimento de 240 m (TLS), sobre dormente de madeira, bitola métrica ou larga, taxa de dormentação de 1.667 un/km, tala de junção de 6 furos e fixação elástica Pandrol - posicionamento e assentamento mecanizado</t>
  </si>
  <si>
    <t xml:space="preserve">Trilho UIC60, comprimento de 240 m (TLS), sobre dormente de madeira, bitola métrica ou larga, taxa de dormentação de 1.667 un/km, tala de junção de 6 furos e fixação rígida - posicionamento e assentamento mecanizado</t>
  </si>
  <si>
    <t xml:space="preserve">Trilho UIC60, comprimento de 240 m (TLS), sobre dormente de madeira, bitola métrica ou larga, taxa de dormentação de 1.750 un/km, tala de junção de 6 furos e fixação elástica Pandrol - posicionamento e assentamento mecanizado</t>
  </si>
  <si>
    <t xml:space="preserve">Trilho UIC60, comprimento de 240 m (TLS), sobre dormente de madeira, bitola métrica ou larga, taxa de dormentação de 1.750 un/km, tala de junção de 6 furos e fixação rígida - posicionamento e assentamento mecanizado</t>
  </si>
  <si>
    <t xml:space="preserve">Trilho UIC60, comprimento de 240 m (TLS), sobre dormente de madeira, bitola mista, taxa de dormentação de 1.667 un/km, tala de junção de 6 furos e fixação elástica Pandrol - posicionamento e assentamento mecanizado</t>
  </si>
  <si>
    <t xml:space="preserve">Trilho UIC60, comprimento de 240 m (TLS), sobre dormente de madeira, bitola mista, taxa de dormentação de 1.750 un/km, tala de junção de 6 furos e fixação elástica Pandrol - posicionamento e assentamento mecanizado</t>
  </si>
  <si>
    <t xml:space="preserve">Confecção de fôrma metálica em chapa 1/8" para poita trapezoidal</t>
  </si>
  <si>
    <t xml:space="preserve">Confecção de forma metálica em chapa 3/16" para poita trapezoidal</t>
  </si>
  <si>
    <t xml:space="preserve">Confecção de fôrma metálica em chapa de 3/16" para costela pré-moldada de bueiro de concreto tipo minitúnel</t>
  </si>
  <si>
    <t xml:space="preserve">Fôrma em chapa metálica 1/8" para cabeça de tirantes - utilização de 50 vezes - confecção, instalação e retirada</t>
  </si>
  <si>
    <t xml:space="preserve">Fôrma metálica curva em chapa 3/16" reforçada com nervuras de 40 mm x 3/16" dispostas em grelhas de 40 x 60 cm - utilização de 100 vezes - confecção, instalação e retirada</t>
  </si>
  <si>
    <t xml:space="preserve">Fôrma metálica em chapa 1/8" para poita trapezoidal - utilização de 50 vezes - confecção, instalação e retirada</t>
  </si>
  <si>
    <t xml:space="preserve">Fôrma metálica em chapa 1/8" reforçada com nervuras de 40 mm x 1/8" dispostas em grelhas de 40 x 60 cm - utilização de 100 vezes - confecção, instalação e retirada</t>
  </si>
  <si>
    <t xml:space="preserve">Fôrma metálica em chapa 3/16” para costela pré-moldada de bueiro de concreto tipo minitúnel - utilização de 50 vezes</t>
  </si>
  <si>
    <t xml:space="preserve">Fôrma metálica em chapa 3/16" para poita trapezoidal - utilização de 50 vezes - confecção, instalação e retirada</t>
  </si>
  <si>
    <t xml:space="preserve">Fôrma metálica em chapa 3/16" reforçada com nervuras de 40 mm x 3/16" dispostas em grelhas de 40 x 60 cm - utilização de 100 vezes - confecção, instalação e retirada</t>
  </si>
  <si>
    <t xml:space="preserve">Fôrma metálica para aduelas de bueiros celulares de concreto pré-moldados - utilização de 100 vezes - confecção, instalação e retirada</t>
  </si>
  <si>
    <t xml:space="preserve">Fôrma metálica para guarda-corpo de concreto - utilização de 50 vezes - confecção</t>
  </si>
  <si>
    <t xml:space="preserve">Fôrma metálica para tetrápode - utilização de 100 vezes - confecção, instalação e retirada</t>
  </si>
  <si>
    <t xml:space="preserve">Fôrma metálica para viga de concreto pré-moldada protendida para OAE - utilização de 20 vezes - confecção, instalação e retirada</t>
  </si>
  <si>
    <t xml:space="preserve">Fôrma metálica para Xbloc - utilização de 100 vezes - confecção, instalação e retirada</t>
  </si>
  <si>
    <t xml:space="preserve">Fôrmas curvas de compensado plastificado 10 mm - uso geral - utilização de 2 vezes - confecção, instalação e retirada</t>
  </si>
  <si>
    <t xml:space="preserve">Fôrmas curvas de compensado resinado 10 mm - uso geral - utilização de 2 vezes - confecção, instalação e retirada</t>
  </si>
  <si>
    <t xml:space="preserve">Fôrmas de compensado plastificado 10 mm - uso geral - utilização de 1 vez - confecção, instalação e retirada</t>
  </si>
  <si>
    <t xml:space="preserve">Fôrmas de compensado plastificado 10 mm - uso geral - utilização de 2 vezes - confecção, instalação e retirada</t>
  </si>
  <si>
    <t xml:space="preserve">Fôrmas de compensado plastificado 10 mm - uso geral - utilização de 3 vezes - confecção, instalação e retirada</t>
  </si>
  <si>
    <t xml:space="preserve">Fôrmas de compensado plastificado 12 mm - uso geral - utilização de 1 vez - confecção, instalação e retirada</t>
  </si>
  <si>
    <t xml:space="preserve">Fôrmas de compensado plastificado 12 mm - uso geral - utilização de 2 vezes - confecção, instalação e retirada</t>
  </si>
  <si>
    <t xml:space="preserve">Fôrmas de compensado plastificado 12 mm - uso geral - utilização de 3 vezes - confecção, instalação e retirada</t>
  </si>
  <si>
    <t xml:space="preserve">Fôrmas de compensado plastificado 14 mm - uso geral - utilização de 1 vez - confecção, instalação e retirada</t>
  </si>
  <si>
    <t xml:space="preserve">Fôrmas de compensado plastificado 14 mm - uso geral - utilização de 2 vezes - confecção, instalação e retirada</t>
  </si>
  <si>
    <t xml:space="preserve">Fôrmas de compensado plastificado 14 mm - uso geral - utilização de 3 vezes - confecção, instalação e retirada</t>
  </si>
  <si>
    <t xml:space="preserve">Fôrmas de compensado resinado 10 mm - uso geral - utilização de 1 vez - confecção, instalação e retirada</t>
  </si>
  <si>
    <t xml:space="preserve">Fôrmas de compensado resinado 10 mm - uso geral - utilização de 2 vezes - confecção, instalação e retirada</t>
  </si>
  <si>
    <t xml:space="preserve">Fôrmas de compensado resinado 10 mm - uso geral - utilização de 3 vezes - confecção, instalação e retirada</t>
  </si>
  <si>
    <t xml:space="preserve">Fôrmas de compensado resinado 12 mm - uso geral - utilização de 1 vez - confecção, instalação e retirada</t>
  </si>
  <si>
    <t xml:space="preserve">Fôrmas de compensado resinado 12 mm - uso geral - utilização de 2 vezes - confecção, instalação e retirada</t>
  </si>
  <si>
    <t xml:space="preserve">Fôrmas de compensado resinado 12 mm - uso geral - utilização de 3 vezes - confecção, instalação e retirada</t>
  </si>
  <si>
    <t xml:space="preserve">Fôrmas de compensado resinado 14 mm - uso geral - utilização de 1 vez - confecção, instalação e retirada</t>
  </si>
  <si>
    <t xml:space="preserve">Fôrmas de compensado resinado 14 mm - uso geral - utilização de 2 vezes - confecção, instalação e retirada</t>
  </si>
  <si>
    <t xml:space="preserve">Fôrmas de compensado resinado 14 mm - uso geral - utilização de 3 vezes - confecção, instalação e retirada</t>
  </si>
  <si>
    <t xml:space="preserve">Fôrmas de tábuas de pinho - utilização de 1 vez - confecção, instalação e retirada</t>
  </si>
  <si>
    <t xml:space="preserve">Fôrmas de tábuas de pinho - utilização de 2 vezes - confecção, instalação e retirada</t>
  </si>
  <si>
    <t xml:space="preserve">Fôrmas de tábuas de pinho - utilização de 3 vezes - confecção, instalação e retirada</t>
  </si>
  <si>
    <t xml:space="preserve">Fôrmas de tábuas de pinho para dispositivos de drenagem - utilização de 3 vezes - confecção, instalação e retirada</t>
  </si>
  <si>
    <t xml:space="preserve">Fôrmas de tábuas de pinho para drenos - utilização de 5 vezes - confecção, instalação e retirada</t>
  </si>
  <si>
    <t xml:space="preserve">Fôrmas de tábuas de pinho para elementos estruturais dos arcos metálicos - utilização de 3 vezes - confecção, instalação e retirada</t>
  </si>
  <si>
    <t xml:space="preserve">Guia de madeira de 2,5 x 10,0 cm - confecção e instalação</t>
  </si>
  <si>
    <t xml:space="preserve">Guia de madeira de 2,5 x 7,0 cm - confecção e instalação</t>
  </si>
  <si>
    <t xml:space="preserve">Guia de madeira de 2,5 x 8,0 cm - confecção e instalação</t>
  </si>
  <si>
    <t xml:space="preserve">Gabião caixa 2 x 1 x 0,50 m - Zn/Al + PVC - D = 2,4 mm - pedra de mão comercial - fornecimento e assentamento</t>
  </si>
  <si>
    <t xml:space="preserve">Gabião caixa 2 x 1 x 0,50 m - Zn/Al + PVC - D = 2,4 mm - pedra de mão produzida - confecção e assentamento</t>
  </si>
  <si>
    <t xml:space="preserve">Gabião caixa 2 x 1 x 0,50 m Zn/Al - D = 2,7 mm - pedra de mão comercial - fornecimento e assentamento</t>
  </si>
  <si>
    <t xml:space="preserve">Gabião caixa 2 x 1 x 0,50 m Zn/Al - D = 2,7 mm - pedra de mão produzida - confecção e assentamento</t>
  </si>
  <si>
    <t xml:space="preserve">Gabião caixa 2 x 1 x 1,00 m - Zn/Al + PVC - D = 2,4 mm - pedra de mão comercial - fornecimento e assentamento</t>
  </si>
  <si>
    <t xml:space="preserve">Gabião caixa 2 x 1 x 1,00 m - Zn/Al + PVC - D = 2,4 mm - pedra de mão produzida - confecção e assentamento</t>
  </si>
  <si>
    <t xml:space="preserve">Gabião caixa 2 x 1 x 1,00 m Zn/Al - D = 2,7 mm - pedra de mão comercial - fornecimento e assentamento</t>
  </si>
  <si>
    <t xml:space="preserve">Gabião caixa 2 x 1 x 1,00 m Zn/Al - D = 2,7 mm - pedra de mão produzida - confecção e assentamento</t>
  </si>
  <si>
    <t xml:space="preserve">Gabião colchão espessura 0,17 m - Zn/Al + PVC - D = 2,0 mm - pedra de mão comercial - fornecimento e assentamento</t>
  </si>
  <si>
    <t xml:space="preserve">Gabião colchão espessura 0,17 m - Zn/Al + PVC - D = 2,0 mm - pedra de mão produzida - confecção e assentamento</t>
  </si>
  <si>
    <t xml:space="preserve">Gabião colchão espessura 0,23 m - Zn/Al + PVC - D = 2,0 mm - pedra de mão comercial - fornecimento e assentamento</t>
  </si>
  <si>
    <t xml:space="preserve">Gabião colchão espessura 0,23 m - Zn/Al + PVC - D = 2,0 mm - pedra de mão produzida - confecção e assentamento</t>
  </si>
  <si>
    <t xml:space="preserve">Gabião colchão espessura 0,30 m - Zn/Al + PVC - D = 2,0 mm - pedra de mão comercial - fornecimento e assentamento</t>
  </si>
  <si>
    <t xml:space="preserve">Gabião colchão espessura 0,30 m - Zn/Al + PVC - D = 2,0 mm - pedra de mão produzida - confecção e assentamento</t>
  </si>
  <si>
    <t xml:space="preserve">Gabião saco - diâmetro = 0,65 m - Zn/Al + PVC - D = 2,4 mm - pedra de mão comercial - fornecimento e assentamento</t>
  </si>
  <si>
    <t xml:space="preserve">Gabião saco - diâmetro = 0,65 m - Zn/Al + PVC - D = 2,4 mm - pedra de mão produzida - confecção e assentamento</t>
  </si>
  <si>
    <t xml:space="preserve">Carga, transporte e descarga de material pétreo para molhes com o uso de batelões e escavadeira hidráulica - DMT de 0 a 300 m</t>
  </si>
  <si>
    <t xml:space="preserve">Carga, transporte e descarga de material pétreo para molhes com o uso de batelões e escavadeira hidráulica - DMT de 1.200 a 1.500 m</t>
  </si>
  <si>
    <t xml:space="preserve">Carga, transporte e descarga de material pétreo para molhes com o uso de batelões e escavadeira hidráulica - DMT de 1.500 a 1.800 m</t>
  </si>
  <si>
    <t xml:space="preserve">Carga, transporte e descarga de material pétreo para molhes com o uso de batelões e escavadeira hidráulica - DMT de 1.800 a 2.100 m</t>
  </si>
  <si>
    <t xml:space="preserve">Carga, transporte e descarga de material pétreo para molhes com o uso de batelões e escavadeira hidráulica - DMT de 2.100 a 2.400 m</t>
  </si>
  <si>
    <t xml:space="preserve">Carga, transporte e descarga de material pétreo para molhes com o uso de batelões e escavadeira hidráulica - DMT de 2.400 a 2.700 m</t>
  </si>
  <si>
    <t xml:space="preserve">Carga, transporte e descarga de material pétreo para molhes com o uso de batelões e escavadeira hidráulica - DMT de 2.700 a 3.000 m</t>
  </si>
  <si>
    <t xml:space="preserve">Carga, transporte e descarga de material pétreo para molhes com o uso de batelões e escavadeira hidráulica - DMT de 3.000 m</t>
  </si>
  <si>
    <t xml:space="preserve">Carga, transporte e descarga de material pétreo para molhes com o uso de batelões e escavadeira hidráulica - DMT de 300 a 600 m</t>
  </si>
  <si>
    <t xml:space="preserve">Carga, transporte e descarga de material pétreo para molhes com o uso de batelões e escavadeira hidráulica - DMT de 600 a 900 m</t>
  </si>
  <si>
    <t xml:space="preserve">Carga, transporte e descarga de material pétreo para molhes com o uso de batelões e escavadeira hidráulica - DMT de 900 a 1.200 m</t>
  </si>
  <si>
    <t xml:space="preserve">Escavação, carga e transporte de material pétreo para a sub-carapaça - caminho de serviço em leito natural - DMT de 1.000 a 1.200 m - com caminhão basculante de 8 m³</t>
  </si>
  <si>
    <t xml:space="preserve">Escavação, carga e transporte de material pétreo para a sub-carapaça - caminho de serviço em leito natural - DMT de 1.200 a 1.400 m - com caminhão basculante de 8 m³</t>
  </si>
  <si>
    <t xml:space="preserve">Escavação, carga e transporte de material pétreo para a sub-carapaça - caminho de serviço em leito natural - DMT de 1.400 a 1.600 m - com caminhão basculante de 8 m³</t>
  </si>
  <si>
    <t xml:space="preserve">Escavação, carga e transporte de material pétreo para a sub-carapaça - caminho de serviço em leito natural - DMT de 1.600 a 1.800 m - com caminhão basculante de 8 m³</t>
  </si>
  <si>
    <t xml:space="preserve">Escavação, carga e transporte de material pétreo para a sub-carapaça - caminho de serviço em leito natural - DMT de 1.800 a 2.000 m - com caminhão basculante de 8 m³</t>
  </si>
  <si>
    <t xml:space="preserve">Escavação, carga e transporte de material pétreo para a sub-carapaça - caminho de serviço em leito natural - DMT de 2.000 a 2.500 m - com caminhão basculante de 8 m³</t>
  </si>
  <si>
    <t xml:space="preserve">Escavação, carga e transporte de material pétreo para a sub-carapaça - caminho de serviço em leito natural - DMT de 2.500 a 3.000 m - com caminhão basculante de 8 m³</t>
  </si>
  <si>
    <t xml:space="preserve">Escavação, carga e transporte de material pétreo para a sub-carapaça - caminho de serviço em leito natural - DMT de 3.000 m - com caminhão basculante de 8 m³</t>
  </si>
  <si>
    <t xml:space="preserve">Escavação, carga e transporte de material pétreo para a sub-carapaça - caminho de serviço em revestimento primário - DMT de 1.000 a 1.200 m - com caminhão basculante de 8 m³</t>
  </si>
  <si>
    <t xml:space="preserve">Escavação, carga e transporte de material pétreo para a sub-carapaça - caminho de serviço em revestimento primário - DMT de 1.200 a 1.400 m - com caminhão basculante de 8 m³</t>
  </si>
  <si>
    <t xml:space="preserve">Escavação, carga e transporte de material pétreo para a sub-carapaça - caminho de serviço em revestimento primário - DMT de 1.400 a 1.600 m - com caminhão basculante de 8 m³</t>
  </si>
  <si>
    <t xml:space="preserve">Escavação, carga e transporte de material pétreo para a sub-carapaça - caminho de serviço em revestimento primário - DMT de 1.600 a 1.800 m - com caminhão basculante de 8 m³</t>
  </si>
  <si>
    <t xml:space="preserve">Escavação, carga e transporte de material pétreo para a sub-carapaça - caminho de serviço em revestimento primário - DMT de 1.800 a 2.000 m - com caminhão basculante de 8 m³</t>
  </si>
  <si>
    <t xml:space="preserve">Escavação, carga e transporte de material pétreo para a sub-carapaça - caminho de serviço em revestimento primário - DMT de 2.000 a 2.500 m - com caminhão basculante de 8 m³</t>
  </si>
  <si>
    <t xml:space="preserve">Escavação, carga e transporte de material pétreo para a sub-carapaça - caminho de serviço em revestimento primário - DMT de 2.500 a 3.000 m - com caminhão basculante de 8 m³</t>
  </si>
  <si>
    <t xml:space="preserve">Escavação, carga e transporte de material pétreo para a sub-carapaça - caminho de serviço em revestimento primário - DMT de 3.000 m - com caminhão basculante de 8 m³</t>
  </si>
  <si>
    <t xml:space="preserve">Escavação, carga e transporte de material pétreo para a sub-carapaça - caminho de serviço pavimentado - DMT de 1.000 a 1.200 m - com caminhão basculante de 8 m³</t>
  </si>
  <si>
    <t xml:space="preserve">Escavação, carga e transporte de material pétreo para a sub-carapaça - caminho de serviço pavimentado - DMT de 1.200 a 1.400 m - com caminhão basculante de 8 m³</t>
  </si>
  <si>
    <t xml:space="preserve">Escavação, carga e transporte de material pétreo para a sub-carapaça - caminho de serviço pavimentado - DMT de 1.400 a 1.600 m - com caminhão basculante de 8 m³</t>
  </si>
  <si>
    <t xml:space="preserve">Escavação, carga e transporte de material pétreo para a sub-carapaça - caminho de serviço pavimentado - DMT de 1.600 a 1.800 m - com caminhão basculante de 8 m³</t>
  </si>
  <si>
    <t xml:space="preserve">Escavação, carga e transporte de material pétreo para a sub-carapaça - caminho de serviço pavimentado - DMT de 1.800 a 2.000 m - com caminhão basculante de 8 m³</t>
  </si>
  <si>
    <t xml:space="preserve">Escavação, carga e transporte de material pétreo para a sub-carapaça - caminho de serviço pavimentado - DMT de 2.000 a 2.500 m - com caminhão basculante de 8 m³</t>
  </si>
  <si>
    <t xml:space="preserve">Escavação, carga e transporte de material pétreo para a sub-carapaça - caminho de serviço pavimentado - DMT de 2.500 a 3.000 m - com caminhão basculante de 8 m³</t>
  </si>
  <si>
    <t xml:space="preserve">Escavação, carga e transporte de material pétreo para a sub-carapaça - caminho de serviço pavimentado - DMT de 3.000 m - com caminhão basculante de 8 m³</t>
  </si>
  <si>
    <t xml:space="preserve">Escavação, carga e transporte de material pétreo para o núcleo - caminho de serviço em leito natural - DMT de 1.000 a 1.200 m - com caminhão basculante de 8 m³</t>
  </si>
  <si>
    <t xml:space="preserve">Escavação, carga e transporte de material pétreo para o núcleo - caminho de serviço em leito natural - DMT de 1.200 a 1.400 m - com caminhão basculante de 8 m³</t>
  </si>
  <si>
    <t xml:space="preserve">Escavação, carga e transporte de material pétreo para o núcleo - caminho de serviço em leito natural - DMT de 1.400 a 1.600 m - com caminhão basculante de 8 m³</t>
  </si>
  <si>
    <t xml:space="preserve">Escavação, carga e transporte de material pétreo para o núcleo - caminho de serviço em leito natural - DMT de 1.600 a 1.800 m - com caminhão basculante de 8 m³</t>
  </si>
  <si>
    <t xml:space="preserve">Escavação, carga e transporte de material pétreo para o núcleo - caminho de serviço em leito natural - DMT de 1.800 a 2.000 m - com caminhão basculante de 8 m³</t>
  </si>
  <si>
    <t xml:space="preserve">Escavação, carga e transporte de material pétreo para o núcleo - caminho de serviço em leito natural - DMT de 2.000 a 2.500 m - com caminhão basculante de 8 m³</t>
  </si>
  <si>
    <t xml:space="preserve">Escavação, carga e transporte de material pétreo para o núcleo - caminho de serviço em leito natural - DMT de 2.500 a 3.000 m - com caminhão basculante de 8 m³</t>
  </si>
  <si>
    <t xml:space="preserve">Escavação, carga e transporte de material pétreo para o núcleo - caminho de serviço em leito natural - DMT de 3.000 m - com caminhão basculante de 8 m³</t>
  </si>
  <si>
    <t xml:space="preserve">Escavação, carga e transporte de material pétreo para o núcleo - caminho de serviço em revestimento primário - DMT de 1.000 a 1.200 m - com caminhão basculante de 8 m³</t>
  </si>
  <si>
    <t xml:space="preserve">Escavação, carga e transporte de material pétreo para o núcleo - caminho de serviço em revestimento primário - DMT de 1.200 a 1.400 m - com caminhão basculante de 8 m³</t>
  </si>
  <si>
    <t xml:space="preserve">Escavação, carga e transporte de material pétreo para o núcleo - caminho de serviço em revestimento primário - DMT de 1.400 a 1.600 m - com caminhão basculante de 8 m³</t>
  </si>
  <si>
    <t xml:space="preserve">Escavação, carga e transporte de material pétreo para o núcleo - caminho de serviço em revestimento primário - DMT de 1.600 a 1.800 m - com caminhão basculante de 8 m³</t>
  </si>
  <si>
    <t xml:space="preserve">Escavação, carga e transporte de material pétreo para o núcleo - caminho de serviço em revestimento primário - DMT de 1.800 a 2.000 m - com caminhão basculante de 8 m³</t>
  </si>
  <si>
    <t xml:space="preserve">Escavação, carga e transporte de material pétreo para o núcleo - caminho de serviço em revestimento primário - DMT de 2.000 a 2.500 m - com caminhão basculante de 8 m³</t>
  </si>
  <si>
    <t xml:space="preserve">Escavação, carga e transporte de material pétreo para o núcleo - caminho de serviço em revestimento primário - DMT de 2.500 a 3.000 m - com caminhão basculante de 8 m³</t>
  </si>
  <si>
    <t xml:space="preserve">Escavação, carga e transporte de material pétreo para o núcleo - caminho de serviço em revestimento primário - DMT de 3.000 m - com caminhão basculante de 8 m³</t>
  </si>
  <si>
    <t xml:space="preserve">Escavação, carga e transporte de material pétreo para o núcleo - caminho de serviço pavimentado - DMT de 1.000 a 1.200 m - com caminhão basculante de 8 m³</t>
  </si>
  <si>
    <t xml:space="preserve">Escavação, carga e transporte de material pétreo para o núcleo - caminho de serviço pavimentado - DMT de 1.200 a 1.400 m - com caminhão basculante de 8 m³</t>
  </si>
  <si>
    <t xml:space="preserve">Escavação, carga e transporte de material pétreo para o núcleo - caminho de serviço pavimentado - DMT de 1.400 a 1.600 m - com caminhão basculante de 8 m³</t>
  </si>
  <si>
    <t xml:space="preserve">Escavação, carga e transporte de material pétreo para o núcleo - caminho de serviço pavimentado - DMT de 1.600 a 1.800 m - com caminhão basculante de 8 m³</t>
  </si>
  <si>
    <t xml:space="preserve">Escavação, carga e transporte de material pétreo para o núcleo - caminho de serviço pavimentado - DMT de 1.800 a 2.000 m - com caminhão basculante de 8 m³</t>
  </si>
  <si>
    <t xml:space="preserve">Escavação, carga e transporte de material pétreo para o núcleo - caminho de serviço pavimentado - DMT de 2.000 a 2.500 m - com caminhão basculante de 8 m³</t>
  </si>
  <si>
    <t xml:space="preserve">Escavação, carga e transporte de material pétreo para o núcleo - caminho de serviço pavimentado - DMT de 2.500 a 3.000 m - com caminhão basculante de 8 m³</t>
  </si>
  <si>
    <t xml:space="preserve">Escavação, carga e transporte de material pétreo para o núcleo - caminho de serviço pavimentado - DMT de 3.000 m - com caminhão basculante de 8 m³</t>
  </si>
  <si>
    <t xml:space="preserve">Fabricação de tetrápode de 10 t - concreto fck = 20 MPa - areia e brita comerciais</t>
  </si>
  <si>
    <t xml:space="preserve">Fabricação de tetrápode de 10 t - concreto fck = 20 MPa - areia extraída e brita produzida</t>
  </si>
  <si>
    <t xml:space="preserve">Fabricação de tetrápode de 11 t - concreto fck = 20 MPa - areia e brita comerciais</t>
  </si>
  <si>
    <t xml:space="preserve">Fabricação de tetrápode de 11 t - concreto fck = 20 MPa - areia extraída e brita produzida</t>
  </si>
  <si>
    <t xml:space="preserve">Fabricação de tetrápode de 12 t - concreto fck = 20 MPa - areia e brita comerciais</t>
  </si>
  <si>
    <t xml:space="preserve">Fabricação de tetrápode de 12 t - concreto fck = 20 MPa - areia extraída e brita produzida</t>
  </si>
  <si>
    <t xml:space="preserve">Fabricação de tetrápode de 8 t - concreto fck = 20 MPa - areia e brita comerciais</t>
  </si>
  <si>
    <t xml:space="preserve">Fabricação de tetrápode de 8 t - concreto fck = 20 MPa - areia extraída e brita produzida</t>
  </si>
  <si>
    <t xml:space="preserve">Fabricação de tetrápode de 9 t - concreto fck = 20 MPa - areia e brita comerciais</t>
  </si>
  <si>
    <t xml:space="preserve">Fabricação de tetrápode de 9 t - concreto fck = 20 MPa - areia extraída e brita produzida</t>
  </si>
  <si>
    <t xml:space="preserve">Fabricação de Xbloc de 10 t - concreto fck = 20 MPa - areia e brita comerciais</t>
  </si>
  <si>
    <t xml:space="preserve">Fabricação de Xbloc de 10 t - concreto fck = 20 MPa - areia extraída e brita produzida</t>
  </si>
  <si>
    <t xml:space="preserve">Fabricação de Xbloc de 11 t - concreto fck = 20 MPa - areia e brita comerciais</t>
  </si>
  <si>
    <t xml:space="preserve">Fabricação de Xbloc de 11 t - concreto fck = 20 MPa - areia extraída e brita produzida</t>
  </si>
  <si>
    <t xml:space="preserve">Fabricação de Xbloc de 12 t - concreto fck = 20 MPa - areia e brita comerciais</t>
  </si>
  <si>
    <t xml:space="preserve">Fabricação de Xbloc de 12 t - concreto fck = 20 MPa - areia extraída e brita produzida</t>
  </si>
  <si>
    <t xml:space="preserve">Fabricação de Xbloc de 8 t - concreto fck = 20 MPa - areia e brita comerciais</t>
  </si>
  <si>
    <t xml:space="preserve">Fabricação de Xbloc de 8 t - concreto fck = 20 MPa - areia extraída e brita produzida</t>
  </si>
  <si>
    <t xml:space="preserve">Fabricação de Xbloc de 9 t - concreto fck = 20 MPa - areia e brita comerciais</t>
  </si>
  <si>
    <t xml:space="preserve">Fabricação de Xbloc de 9 t - concreto fck = 20 MPa - areia extraída e brita produzida</t>
  </si>
  <si>
    <t xml:space="preserve">Lançamento de blocos artificias de concreto</t>
  </si>
  <si>
    <t xml:space="preserve">Lançamento de material pétreo para núcleo</t>
  </si>
  <si>
    <t xml:space="preserve">Lançamento de material pétreo para sub-carapaça</t>
  </si>
  <si>
    <t xml:space="preserve">Seleção de material pétreo para a carapaça e sub-carapaça</t>
  </si>
  <si>
    <t xml:space="preserve">Seleção de material pétreo para o núcleo</t>
  </si>
  <si>
    <t xml:space="preserve">Ancoragem de defensa maleável dupla - fornecimento e implantação</t>
  </si>
  <si>
    <t xml:space="preserve">Ancoragem de defensa maleável simples - fornecimento e implantação</t>
  </si>
  <si>
    <t xml:space="preserve">Ancoragem de defensa semimaleável dupla - fornecimento e implantação</t>
  </si>
  <si>
    <t xml:space="preserve">Ancoragem de defensa semimaleável simples - fornecimento e implantação</t>
  </si>
  <si>
    <t xml:space="preserve">Barreira dupla de concreto, armada, pré-moldada (perfil New Jersey) - L &gt; 3,00 m e H = 1.070 mm</t>
  </si>
  <si>
    <t xml:space="preserve">Barreira dupla de concreto, armada, pré-moldada (perfil New Jersey) - L &gt; 3,00 m e H = 810 mm</t>
  </si>
  <si>
    <t xml:space="preserve">Barreira dupla de concreto, não armada, moldada no local (perfil F) - H = 810 + 100 mm</t>
  </si>
  <si>
    <t xml:space="preserve">Barreira dupla de concreto, não armada, moldada no local (perfil New Jersey) - H = 810 + 100 mm</t>
  </si>
  <si>
    <t xml:space="preserve">Barreira dupla de concreto, não armada, moldada no local, com extrusora (perfil F) - H = 810 + 100 mm</t>
  </si>
  <si>
    <t xml:space="preserve">Barreira dupla de concreto, não armada, moldada no local, com extrusora (perfil New Jersey) - H = 810 + 100 mm</t>
  </si>
  <si>
    <t xml:space="preserve">Barreira simples de concreto, armada, pré-moldada (perfil New Jersey) - L &gt; 3,00 m e H = 1.070 mm</t>
  </si>
  <si>
    <t xml:space="preserve">Barreira simples de concreto, armada, pré-moldada (perfil New Jersey) - L &gt; 3,00 m e H = 810 mm</t>
  </si>
  <si>
    <t xml:space="preserve">Barreira simples de concreto, não armada, moldada no local (perfil F) - H = 810 + 100 mm</t>
  </si>
  <si>
    <t xml:space="preserve">Barreira simples de concreto, não armada, moldada no local (perfil New Jersey) - H = 810 + 100 mm</t>
  </si>
  <si>
    <t xml:space="preserve">Barreira simples de concreto, não armada, moldada no local, com extrusora (perfil F) - H = 810 + 100 mm</t>
  </si>
  <si>
    <t xml:space="preserve">Barreira simples de concreto, não armada, moldada no local, com extrusora (perfil New Jersey) - H = 810 + 100 mm</t>
  </si>
  <si>
    <t xml:space="preserve">Cerca com 4 fios de arame farpado e mourão de concreto de seção quadrada de 11 cm a cada 2,5 m e esticador de 15 cm a cada 50 m - areia e brita comerciais</t>
  </si>
  <si>
    <t xml:space="preserve">Cerca com 4 fios de arame farpado e mourão de concreto de seção quadrada de 11 cm a cada 2,5 m e esticador de 15 cm a cada 50 m - areia extraída e brita produzida</t>
  </si>
  <si>
    <t xml:space="preserve">Cerca com 4 fios de arame farpado e mourão de concreto de seção triangular de 11 cm a cada 2,5 m e esticador de 15 cm a cada 50 m - areia e brita comerciais</t>
  </si>
  <si>
    <t xml:space="preserve">Cerca com 4 fios de arame farpado e mourão de concreto de seção triangular de 11 cm a cada 2,5 m e esticador de 15 cm a cada 50 m - areia extraída e brita produzida</t>
  </si>
  <si>
    <t xml:space="preserve">Cerca com 4 fios de arame farpado e mourão de madeira a cada 2,5 m e esticador a cada 50 m</t>
  </si>
  <si>
    <t xml:space="preserve">Cerca com 4 fios de arame liso galvanizado e mourão de madeira a cada 2,5 m e esticador a cada 50 m</t>
  </si>
  <si>
    <t xml:space="preserve">Confecção de barreira dupla de concreto, armada, pré-moldada (perfil New Jersey) - L &gt; 3,00 m e H = 1.070 mm</t>
  </si>
  <si>
    <t xml:space="preserve">Confecção de barreira dupla de concreto, armada, pré-moldada (perfil New Jersey) - L &gt; 3,00 m e H = 810 mm</t>
  </si>
  <si>
    <t xml:space="preserve">Confecção de barreira simples de concreto, armada, pré-moldada (perfil New Jersey) - L &gt; 3,00 m e H = 1.070 mm</t>
  </si>
  <si>
    <t xml:space="preserve">Confecção de barreira simples de concreto, armada, pré-moldada (perfil New Jersey) - L &gt; 3,00 m e H = 810 mm</t>
  </si>
  <si>
    <t xml:space="preserve">Defensa maleável dupla - fornecimento e implantação</t>
  </si>
  <si>
    <t xml:space="preserve">Defensa maleável simples - fornecimento e implantação</t>
  </si>
  <si>
    <t xml:space="preserve">Defensa semimaleável dupla - fornecimento e implantação</t>
  </si>
  <si>
    <t xml:space="preserve">Defensa semimaleável simples - fornecimento e implantação</t>
  </si>
  <si>
    <t xml:space="preserve">Fabricação de mourão de concreto esticador - seção quadrada de 15 cm - areia e brita comerciais</t>
  </si>
  <si>
    <t xml:space="preserve">Fabricação de mourão de concreto esticador - seção quadrada de 15 cm - areia extraída e brita produzida</t>
  </si>
  <si>
    <t xml:space="preserve">Fabricação de mourão de concreto esticador - seção triangular de 15 cm - areia e brita comercias</t>
  </si>
  <si>
    <t xml:space="preserve">Fabricação de mourão de concreto esticador - seção triangular de 15 cm - areia extraída e brita produzida</t>
  </si>
  <si>
    <t xml:space="preserve">Fabricação de mourão de concreto suporte - seção quadrada de 11 cm - areia e brita comerciais</t>
  </si>
  <si>
    <t xml:space="preserve">Fabricação de mourão de concreto suporte - seção quadrada de 11 cm - areia extraída e brita produzida</t>
  </si>
  <si>
    <t xml:space="preserve">Fabricação de mourão de concreto suporte - seção triangular de 11 cm - areia e brita comerciais</t>
  </si>
  <si>
    <t xml:space="preserve">Fabricação de mourão de concreto suporte - seção triangular de 11 cm - areia extraída e brita produzida</t>
  </si>
  <si>
    <t xml:space="preserve">Fornecimento e implantação de amortecedor retrátil (v &lt;= 100 km/h) tipo TAU II afunilado - fixado em barreira de concreto, com largura de âncora traseira de 1.830 mm</t>
  </si>
  <si>
    <t xml:space="preserve">Fornecimento e implantação de amortecedor retrátil (v &lt;= 100 km/h) tipo TAU II afunilado - fixado em barreira de concreto, com largura de âncora traseira de 1.980 mm</t>
  </si>
  <si>
    <t xml:space="preserve">Fornecimento e implantação de amortecedor retrátil (v &lt;= 100 km/h) tipo TAU II afunilado - fixado em barreira de concreto, com largura de âncora traseira de 2.130 mm</t>
  </si>
  <si>
    <t xml:space="preserve">Fornecimento e implantação de amortecedor retrátil (v &lt;= 100 km/h) tipo TAU II afunilado - fixado em barreira de concreto, com largura de âncora traseira de 2.290 mm</t>
  </si>
  <si>
    <t xml:space="preserve">Fornecimento e implantação de amortecedor retrátil (v &lt;= 100 km/h) tipo TAU II afunilado - fixado em barreira de concreto, com largura de âncora traseira de 2.440 mm</t>
  </si>
  <si>
    <t xml:space="preserve">Fornecimento e implantação de amortecedor retrátil (v &lt;= 100 km/h) tipo TAU II combinado - fixado em barreira de concreto, com largura de âncora traseira de 1.060 mm</t>
  </si>
  <si>
    <t xml:space="preserve">Fornecimento e implantação de amortecedor retrátil (v &lt;= 100 km/h) tipo TAU II combinado - fixado em barreira de concreto, com largura de âncora traseira de 1.220 mm</t>
  </si>
  <si>
    <t xml:space="preserve">Fornecimento e implantação de amortecedor retrátil (v &lt;= 100 km/h) tipo TAU II combinado - fixado em barreira de concreto, com largura de âncora traseira de 1.370 mm</t>
  </si>
  <si>
    <t xml:space="preserve">Fornecimento e implantação de amortecedor retrátil (v &lt;= 100 km/h) tipo TAU II combinado - fixado em barreira de concreto, com largura de âncora traseira de 1.520 mm</t>
  </si>
  <si>
    <t xml:space="preserve">Fornecimento e implantação de amortecedor retrátil (v &lt;= 100 km/h) tipo TAU II combinado - fixado em barreira de concreto, com largura de âncora traseira de 1.680 mm</t>
  </si>
  <si>
    <t xml:space="preserve">Fornecimento e implantação de amortecedor retrátil (v &lt;= 100 km/h) tipo TAU II combinado - fixado em barreira de concreto, com largura de âncora traseira de 900 mm</t>
  </si>
  <si>
    <t xml:space="preserve">Fornecimento e implantação de amortecedor retrátil (v &lt;= 100 km/h) tipo TAU II paralelo - fixado em barreira de concreto, com largura de âncora traseira de até 700 mm</t>
  </si>
  <si>
    <t xml:space="preserve">Módulo de transição de defensa metálica para barreira rígida - fornecimento e implantação</t>
  </si>
  <si>
    <t xml:space="preserve">Remoção de defensa metálica</t>
  </si>
  <si>
    <t xml:space="preserve">Terminal absorvedor de energia de abertura com nível de contenção TL3 para defensa metálica - fornecimento e implantação</t>
  </si>
  <si>
    <t xml:space="preserve">Terminal absorvedor de energia de não abertura com nível de contenção TL3 para defensa metálica - fornecimento e implantação</t>
  </si>
  <si>
    <t xml:space="preserve">Terminal aéreo de defensa metálica - tipo A - fornecimento e implantação</t>
  </si>
  <si>
    <t xml:space="preserve">Terminal de ancoragem de defensa metálica em barreira New Jersey - fornecimento e implantação</t>
  </si>
  <si>
    <t xml:space="preserve">Terminal de ancoragem para barreira dupla de concreto, moldada no local (perfil F) - H = 810 + 250 mm</t>
  </si>
  <si>
    <t xml:space="preserve">Terminal de ancoragem para barreira dupla de concreto, moldada no local (perfil New Jersey) - H = 810 + 250 mm</t>
  </si>
  <si>
    <t xml:space="preserve">Terminal de ancoragem para barreira dupla de concreto, moldada no local, com extrusora (perfil F) - H = 810 + 250 mm</t>
  </si>
  <si>
    <t xml:space="preserve">Terminal de ancoragem para barreira dupla de concreto, moldada no local, com extrusora (perfil New Jersey) - H = 810 + 250 mm</t>
  </si>
  <si>
    <t xml:space="preserve">Terminal de ancoragem para barreira simples de concreto, moldada no local (perfil F) - H = 810 + 250 mm</t>
  </si>
  <si>
    <t xml:space="preserve">Terminal de ancoragem para barreira simples de concreto, moldada no local (perfil New Jersey) - H = 810 + 250 mm</t>
  </si>
  <si>
    <t xml:space="preserve">Terminal de ancoragem para barreira simples de concreto, moldada no local, com extrusora (perfil F) - H = 810 + 250 mm</t>
  </si>
  <si>
    <t xml:space="preserve">Terminal de ancoragem para barreira simples de concreto, moldada no local, com extrusora (perfil New Jersey) - H = 810 + 250 mm</t>
  </si>
  <si>
    <t xml:space="preserve">Abertura de janela em estrutura de concreto existente para inspeção com espessura até 0,20 m e seção 0,49 m²</t>
  </si>
  <si>
    <t xml:space="preserve">Apicoamento mecanizado de concreto</t>
  </si>
  <si>
    <t xml:space="preserve">Chumbador de expansão controlada por torque para concreto D = 12,5 mm - fornecimento e instalação</t>
  </si>
  <si>
    <t xml:space="preserve">Chumbador de expansão controlada por torque para concreto D = 16 mm - fornecimento e instalação</t>
  </si>
  <si>
    <t xml:space="preserve">Chumbador de expansão controlada por torque para concreto D = 20 mm - fornecimento e instalação</t>
  </si>
  <si>
    <t xml:space="preserve">Chumbador de expansão controlada por torque para concreto D = 6,3 mm - fornecimento e instalação</t>
  </si>
  <si>
    <t xml:space="preserve">Chumbador de expansão controlada por torque para concreto D = 8 mm - fornecimento e instalação</t>
  </si>
  <si>
    <t xml:space="preserve">Demolição controlada de concreto com martelete</t>
  </si>
  <si>
    <t xml:space="preserve">Elevação de estruturas até 496 kN para substituição de aparelho de apoio com a utilização de macaco hidráulico</t>
  </si>
  <si>
    <t xml:space="preserve">Elevação de estruturas de 1.390 a 1.859 kN para substituição de aparelho de apoio com a utilização de macaco hidráulico</t>
  </si>
  <si>
    <t xml:space="preserve">Elevação de estruturas de 496 a 929 kN para substituição de aparelho de apoio com a utilização de macaco hidráulico</t>
  </si>
  <si>
    <t xml:space="preserve">Elevação de estruturas de 929 a 1.390 kN para substituição de aparelho de apoio com a utilização de macaco hidráulico</t>
  </si>
  <si>
    <t xml:space="preserve">Escada tubular multidirecional em aço galvanizado - utilização de 100 vezes - fornecimento, instalação e retirada</t>
  </si>
  <si>
    <t xml:space="preserve">Fabricação de superestrutura metálica para passarela PL-15 - exceto piso de concreto</t>
  </si>
  <si>
    <t xml:space="preserve">Fabricação de superestrutura metálica para passarela PL-20 - exceto piso de concreto</t>
  </si>
  <si>
    <t xml:space="preserve">Fabricação de superestrutura metálica para passarela PL-25 - exceto piso de concreto</t>
  </si>
  <si>
    <t xml:space="preserve">Fabricação de superestrutura metálica para passarela PL-30 - exceto piso de concreto</t>
  </si>
  <si>
    <t xml:space="preserve">Fabricação de superestrutura metálica para passarela PL-35 - exceto piso de concreto</t>
  </si>
  <si>
    <t xml:space="preserve">Guarda corpo e corrimão metálico para passarelas para pedestres - fornecimento e instalação</t>
  </si>
  <si>
    <t xml:space="preserve">Guarda-corpo de concreto - fabricação - areia e brita comerciais</t>
  </si>
  <si>
    <t xml:space="preserve">Guarda-corpo de concreto - fabricação - areia extraída e brita produzida</t>
  </si>
  <si>
    <t xml:space="preserve">Injeção de nata de cimento</t>
  </si>
  <si>
    <t xml:space="preserve">Lançamento de pré-laje com utilização de guindauto</t>
  </si>
  <si>
    <t xml:space="preserve">t</t>
  </si>
  <si>
    <t xml:space="preserve">Lançamento de superestrutura de passarela metálica de 12 a 24 t com utilização de guindaste</t>
  </si>
  <si>
    <t xml:space="preserve">Lançamento de viga pré-moldada de 1.000 a 1.250 kN com utilização de guindaste</t>
  </si>
  <si>
    <t xml:space="preserve">Lançamento de viga pré-moldada de 500 a 750 kN com utilização de guindaste</t>
  </si>
  <si>
    <t xml:space="preserve">Lançamento de viga pré-moldada de 750 a 1.000 kN com utilização de guindaste</t>
  </si>
  <si>
    <t xml:space="preserve">Lançamento de viga pré-moldada de 980 a 1.225 kN com utilização de treliça lançadeira</t>
  </si>
  <si>
    <t xml:space="preserve">Lançamento de viga pré-moldada de 980 a 1.225 kN com utilização de treliça lançadeira e carrelone</t>
  </si>
  <si>
    <t xml:space="preserve">Lançamento de viga pré-moldada de até 500 kN com utilização de guindaste</t>
  </si>
  <si>
    <t xml:space="preserve">Limpeza de aparelhos de apoio em obras de arte especiais</t>
  </si>
  <si>
    <t xml:space="preserve">Limpeza de material retido em fundações submersas de obras de arte especiais</t>
  </si>
  <si>
    <t xml:space="preserve">Limpeza em junta de dilatação</t>
  </si>
  <si>
    <t xml:space="preserve">Limpeza em superfície de concreto com jateamento abrasivo com uso de granalhas de aço</t>
  </si>
  <si>
    <t xml:space="preserve">Limpeza em superficie de concreto com jateamento d'água sob pressão</t>
  </si>
  <si>
    <t xml:space="preserve">Pingadeira de elastômero perfil 40 x 40 mm com aba inclinada e fixada com adesivo estrutural e pinos - fornecimento e instalação</t>
  </si>
  <si>
    <t xml:space="preserve">Pintura manual com nata de cimento - 3 demãos</t>
  </si>
  <si>
    <t xml:space="preserve">Placa de aço de apoio para protensão externa em reforço de viga de OAE - confecção e instalação</t>
  </si>
  <si>
    <t xml:space="preserve">Placa de aço de desvio para protensão externa em reforço de viga de OAE - confecção e instalação</t>
  </si>
  <si>
    <t xml:space="preserve">Plataforma de trabalho em aço tubular apoiada no solo - altura de 4 a 6 m - utilização de 100 vezes - fornecimento, instalação e retirada</t>
  </si>
  <si>
    <t xml:space="preserve">Plataforma de trabalho em aço tubular apoiada no solo - altura de 6 a 8 m - utilização de 100 vezes - fornecimento, instalação e retirada</t>
  </si>
  <si>
    <t xml:space="preserve">Plataforma de trabalho em aço tubular apoiada no solo - altura de até 4 m - utilização de 100 vezes - fornecimento, instalação e retirada</t>
  </si>
  <si>
    <t xml:space="preserve">Plataforma de trabalho em madeira apoiada no solo - altura de 6 a 12 m - utilização de 5 vezes - confecção, instalação e retirada</t>
  </si>
  <si>
    <t xml:space="preserve">Plataforma de trabalho em madeira apoiada no solo - altura de até 6 m - utilização de 5 vezes - confecção, instalação e retirada</t>
  </si>
  <si>
    <t xml:space="preserve">Plataforma de trabalho suspensa sob tabuleiro de pontes com treliças metálicas e tábuas - utilização de 100 vezes - confecção, instalação e retirada</t>
  </si>
  <si>
    <t xml:space="preserve">Plataforma mecanizada de inspeção sob pontes com capacidade de 500 kg e alcance de 15 m</t>
  </si>
  <si>
    <t xml:space="preserve">Recomposição de dreno em tubo de aço galvanizado D = 100 mm em OAE - fornecimento e instalação</t>
  </si>
  <si>
    <t xml:space="preserve">Recomposição de dreno em tubo de aço galvanizado D = 80 mm em OAE - fornecimento e instalação</t>
  </si>
  <si>
    <t xml:space="preserve">Recomposição de guarda-corpo com agregados comerciais - instalação</t>
  </si>
  <si>
    <t xml:space="preserve">Recomposição de guarda-corpo com agregados produzidos - instalação</t>
  </si>
  <si>
    <t xml:space="preserve">Recuperação de guarda-corpo metálico em ambiente agressivo</t>
  </si>
  <si>
    <t xml:space="preserve">Recuperação de guarda-corpo metálico em ambiente muito agressivo</t>
  </si>
  <si>
    <t xml:space="preserve">Recuperação de guarda-corpo metálico em ambiente pouco agressivo</t>
  </si>
  <si>
    <t xml:space="preserve">Remoção de concreto com jateamento d'água sob alta pressão</t>
  </si>
  <si>
    <t xml:space="preserve">Restauração de berços de apoio para junta de dilatação - fornecimento e instalação</t>
  </si>
  <si>
    <t xml:space="preserve">Substituição de junta de dilatação e lábios poliméricos - fornecimento e instalação</t>
  </si>
  <si>
    <t xml:space="preserve">Areia asfalto a quente - faixa A - areia comercial</t>
  </si>
  <si>
    <t xml:space="preserve">Areia asfalto a quente - faixa A - areia extraída</t>
  </si>
  <si>
    <t xml:space="preserve">Areia asfalto a quente - faixa B - areia comercial</t>
  </si>
  <si>
    <t xml:space="preserve">Areia asfalto a quente - faixa B - areia extraída</t>
  </si>
  <si>
    <t xml:space="preserve">Areia asfalto a quente com asfalto polímero - faixa A - areia comercial</t>
  </si>
  <si>
    <t xml:space="preserve">Areia asfalto a quente com asfalto polímero - faixa A - areia extraída</t>
  </si>
  <si>
    <t xml:space="preserve">Areia asfalto a quente com asfalto polímero - faixa B - areia comercial</t>
  </si>
  <si>
    <t xml:space="preserve">Areia asfalto a quente com asfalto polímero - faixa B - areia extraída</t>
  </si>
  <si>
    <t xml:space="preserve">Areia asfalto a quente com asfalto polímero - faixa C - areia comercial</t>
  </si>
  <si>
    <t xml:space="preserve">Areia asfalto a quente com asfalto polímero - faixa C - areia extraída</t>
  </si>
  <si>
    <t xml:space="preserve">Base de solo estabilizado granulometricamente sem mistura com material de jazida</t>
  </si>
  <si>
    <t xml:space="preserve">Base de solo melhorado com 3% de cimento e mistura em usina com material de jazida</t>
  </si>
  <si>
    <t xml:space="preserve">Base de solo melhorado com 3% de cimento e mistura na pista com material de jazida</t>
  </si>
  <si>
    <t xml:space="preserve">Base de solo-cal com 7% de cal e mistura na pista com material de jazida</t>
  </si>
  <si>
    <t xml:space="preserve">Base de solo-cimento com 7% de cimento e mistura em usina com material de jazida</t>
  </si>
  <si>
    <t xml:space="preserve">Base de solo-cimento com 7% de cimento e mistura na pista com material de jazida</t>
  </si>
  <si>
    <t xml:space="preserve">Base estabilizada granulometricamente com mistura de solos na pista com material de jazida</t>
  </si>
  <si>
    <t xml:space="preserve">Base estabilizada granulometricamente com mistura solo areia (70% - 30%) em usina com material de jazida e areia extraída</t>
  </si>
  <si>
    <t xml:space="preserve">Base estabilizada granulometricamente com mistura solo brita (70% - 30%) com 3% de cimento em usina com material de jazida e brita comercial</t>
  </si>
  <si>
    <t xml:space="preserve">Base estabilizada granulometricamente com mistura solo brita (70% - 30%) com 3% de cimento em usina com material de jazida e brita produzida</t>
  </si>
  <si>
    <t xml:space="preserve">Base estabilizada granulometricamente com mistura solo brita (70% - 30%) em usina com material de jazida e brita comercial</t>
  </si>
  <si>
    <t xml:space="preserve">Base estabilizada granulometricamente com mistura solo brita (70% - 30%) em usina com material de jazida e brita produzida</t>
  </si>
  <si>
    <t xml:space="preserve">Base estabilizada granulometricamente com mistura solo brita (70% - 30%) na pista com material de jazida e brita comercial</t>
  </si>
  <si>
    <t xml:space="preserve">Base estabilizada granulometricamente com mistura solo brita (70% - 30%) na pista com material de jazida e brita produzida</t>
  </si>
  <si>
    <t xml:space="preserve">Base ou sub-base de brita graduada com brita comercial</t>
  </si>
  <si>
    <t xml:space="preserve">Base ou sub-base de brita graduada com brita produzida</t>
  </si>
  <si>
    <t xml:space="preserve">Base ou sub-base de brita graduada executada com vibroacabadora - brita comercial</t>
  </si>
  <si>
    <t xml:space="preserve">Base ou sub-base de brita graduada executada com vibroacabadora - brita produzida</t>
  </si>
  <si>
    <t xml:space="preserve">Base ou sub-base de brita graduada tratada com cimento com brita comercial</t>
  </si>
  <si>
    <t xml:space="preserve">Base ou sub-base de brita graduada tratada com cimento com brita produzida</t>
  </si>
  <si>
    <t xml:space="preserve">Base ou sub-base de brita graduada tratada com cimento executada com vibroacabadora - brita comercial</t>
  </si>
  <si>
    <t xml:space="preserve">Base ou sub-base de brita graduada tratada com cimento executada com vibroacabadora - brita produzida</t>
  </si>
  <si>
    <t xml:space="preserve">Base ou sub-base de macadame hidráulico com brita comercial</t>
  </si>
  <si>
    <t xml:space="preserve">Base ou sub-base de macadame hidráulico com brita produzida</t>
  </si>
  <si>
    <t xml:space="preserve">Base ou sub-base de macadame seco com brita comercial</t>
  </si>
  <si>
    <t xml:space="preserve">Base ou sub-base de macadame seco com brita produzida</t>
  </si>
  <si>
    <t xml:space="preserve">Base ou sub-base estabilizada granulometricamente com mistura solo escória de aciaria (50%-50%) em usina com material de jazida</t>
  </si>
  <si>
    <t xml:space="preserve">Base ou sub-base estabilizada granulometricamente com mistura solo escória de aciaria (50%-50%) na pista com material de jazida</t>
  </si>
  <si>
    <t xml:space="preserve">Concreto asfáltico - faixa A - areia e brita comerciais</t>
  </si>
  <si>
    <t xml:space="preserve">Concreto asfáltico - faixa A - areia extraída, brita produzida</t>
  </si>
  <si>
    <t xml:space="preserve">Concreto asfáltico - faixa A - massa comercial</t>
  </si>
  <si>
    <t xml:space="preserve">Concreto asfáltico - faixa B - areia e brita comerciais</t>
  </si>
  <si>
    <t xml:space="preserve">Concreto asfáltico - faixa B - areia extraída, brita produzidas</t>
  </si>
  <si>
    <t xml:space="preserve">Concreto asfáltico - faixa C - areia e brita comerciais</t>
  </si>
  <si>
    <t xml:space="preserve">Concreto asfáltico - faixa C - areia extraída, brita produzida</t>
  </si>
  <si>
    <t xml:space="preserve">Concreto asfáltico - faixa C - massa comercial</t>
  </si>
  <si>
    <t xml:space="preserve">Concreto asfáltico com asfalto polímero - faixa A - areia e brita comerciais</t>
  </si>
  <si>
    <t xml:space="preserve">Concreto asfáltico com asfalto polímero - faixa A - areia extraída, brita produzida</t>
  </si>
  <si>
    <t xml:space="preserve">Concreto asfáltico com asfalto polímero - faixa B - areia e brita comerciais</t>
  </si>
  <si>
    <t xml:space="preserve">Concreto asfáltico com asfalto polímero - faixa B - areia extraída, brita produzida</t>
  </si>
  <si>
    <t xml:space="preserve">Concreto asfáltico com asfalto polímero - faixa C - areia e brita comerciais</t>
  </si>
  <si>
    <t xml:space="preserve">Concreto asfáltico com asfalto polímero - faixa C - areia extraída, brita produzida</t>
  </si>
  <si>
    <t xml:space="preserve">Concreto asfáltico com borracha - faixa A - brita comercial</t>
  </si>
  <si>
    <t xml:space="preserve">Concreto asfáltico com borracha - faixa A - brita produzida</t>
  </si>
  <si>
    <t xml:space="preserve">Concreto asfáltico com borracha - faixa B - brita comercial</t>
  </si>
  <si>
    <t xml:space="preserve">Concreto asfáltico com borracha - faixa B - brita produzida</t>
  </si>
  <si>
    <t xml:space="preserve">Concreto asfáltico com borracha - faixa C - brita comercial</t>
  </si>
  <si>
    <t xml:space="preserve">Concreto asfáltico com borracha - faixa C - brita produzida</t>
  </si>
  <si>
    <t xml:space="preserve">Concreto asfáltico com borracha - faixa GAP GRADED - brita comercial</t>
  </si>
  <si>
    <t xml:space="preserve">Concreto asfáltico com borracha - faixa GAP GRADED - brita produzida</t>
  </si>
  <si>
    <t xml:space="preserve">Concreto asfáltico reciclado em usina com adição de asfalto - brita comercial</t>
  </si>
  <si>
    <t xml:space="preserve">Concreto asfáltico reciclado em usina com adição de asfalto - brita produzida</t>
  </si>
  <si>
    <t xml:space="preserve">Cura com pintura asfáltica para pavimento de concreto compactado com rolo</t>
  </si>
  <si>
    <t xml:space="preserve">Escavação e carga de material de jazida com escavadeira hidráulica de 1,56 m³</t>
  </si>
  <si>
    <t xml:space="preserve">Escavação e carga de material de jazida com trator de 127 kW e carregadeira de 3,4 m³</t>
  </si>
  <si>
    <t xml:space="preserve">Escavação e carga de material de jazida com trator de 97 kW e carregadeira de 1,72 m³</t>
  </si>
  <si>
    <t xml:space="preserve">Execução de revestimento primário com material de jazida</t>
  </si>
  <si>
    <t xml:space="preserve">Fresagem contínua de revestimento asfáltico</t>
  </si>
  <si>
    <t xml:space="preserve">Fresagem descontínua de revestimento asfáltico</t>
  </si>
  <si>
    <t xml:space="preserve">Geogrelha bidirecional com resistência a tração de 30 kN/m - deformação &lt; 5% - malha de 36 x 34 mm - para reforço de base granular</t>
  </si>
  <si>
    <t xml:space="preserve">Imprimação com asfalto diluído</t>
  </si>
  <si>
    <t xml:space="preserve">Imprimação com emulsão asfáltica</t>
  </si>
  <si>
    <t xml:space="preserve">Lama asfáltica - faixa I - areia e brita comerciais</t>
  </si>
  <si>
    <t xml:space="preserve">Lama asfáltica - faixa I - areia extraída e brita produzida</t>
  </si>
  <si>
    <t xml:space="preserve">Lama asfáltica - faixa II - areia e brita comerciais</t>
  </si>
  <si>
    <t xml:space="preserve">Lama asfáltica - faixa II - areia extraída e brita produzida</t>
  </si>
  <si>
    <t xml:space="preserve">Lama asfáltica - faixa III - areia e brita comerciais</t>
  </si>
  <si>
    <t xml:space="preserve">Lama asfáltica - faixa III - areia extraída e brita produzida</t>
  </si>
  <si>
    <t xml:space="preserve">Macadame betuminoso por penetração - faixa A - brita comercial</t>
  </si>
  <si>
    <t xml:space="preserve">Macadame betuminoso por penetração - faixa A - brita produzida</t>
  </si>
  <si>
    <t xml:space="preserve">Macadame betuminoso por penetração - faixa B - brita comercial</t>
  </si>
  <si>
    <t xml:space="preserve">Macadame betuminoso por penetração - faixa B - brita produzida</t>
  </si>
  <si>
    <t xml:space="preserve">Macadame betuminoso por penetração - faixa C - brita comercial</t>
  </si>
  <si>
    <t xml:space="preserve">Macadame betuminoso por penetração - faixa C - brita produzida</t>
  </si>
  <si>
    <t xml:space="preserve">Macadame betuminoso por penetração - faixa D - brita comercial</t>
  </si>
  <si>
    <t xml:space="preserve">Macadame betuminoso por penetração - faixa D - brita produzida</t>
  </si>
  <si>
    <t xml:space="preserve">Macadame betuminoso por penetração com asfalto com polímero - faixa A - brita comercial</t>
  </si>
  <si>
    <t xml:space="preserve">Macadame betuminoso por penetração com asfalto com polímero - faixa A - brita produzida</t>
  </si>
  <si>
    <t xml:space="preserve">Manta sintética para recapeamento asfáltico com geotextil RT - 09 - fornecimento e aplicação</t>
  </si>
  <si>
    <t xml:space="preserve">Membrana plástica isolante e impermeabilizante com espessura de 0,2 mm - fornecimento e instalação</t>
  </si>
  <si>
    <t xml:space="preserve">Micro pré-misturado a quente com asfalto polímero - brita comecial</t>
  </si>
  <si>
    <t xml:space="preserve">Micro pré-misturado a quente com asfalto polímero - brita produzida</t>
  </si>
  <si>
    <t xml:space="preserve">Microrrevestimento a frio com emulsão modificada com polímero de 0,8 cm - brita comercial</t>
  </si>
  <si>
    <t xml:space="preserve">Microrrevestimento a frio com emulsão modificada com polímero de 0,8 cm - brita produzida</t>
  </si>
  <si>
    <t xml:space="preserve">Microrrevestimento a frio com emulsão modificada com polímero de 1,5 cm - brita comercial</t>
  </si>
  <si>
    <t xml:space="preserve">Microrrevestimento a frio com emulsão modificada com polímero de 1,5 cm - brita produzida</t>
  </si>
  <si>
    <t xml:space="preserve">Microrrevestimento a frio com emulsão modificada com polímero de 2,0 cm - brita comercial</t>
  </si>
  <si>
    <t xml:space="preserve">Microrrevestimento a frio com emulsão modificada com polímero de 2,0 cm - brita produzida</t>
  </si>
  <si>
    <t xml:space="preserve">Pavimento de concreto com equipamento de pequeno porte - areia e brita comerciais</t>
  </si>
  <si>
    <t xml:space="preserve">Pavimento de concreto com equipamento de pequeno porte - areia extraída e brita produzida</t>
  </si>
  <si>
    <t xml:space="preserve">Pavimento de concreto com equipamento fôrma-trilho - areia e brita comerciais</t>
  </si>
  <si>
    <t xml:space="preserve">Pavimento de concreto com equipamento fôrma-trilho - areia extraída e brita produzida</t>
  </si>
  <si>
    <t xml:space="preserve">Pavimento de concreto com fôrmas deslizantes - areia e brita comerciais</t>
  </si>
  <si>
    <t xml:space="preserve">Pavimento de concreto com fôrmas deslizantes - areia extraída e brita produzida</t>
  </si>
  <si>
    <t xml:space="preserve">Pavimento de concreto compactado com rolo - brita comercial</t>
  </si>
  <si>
    <t xml:space="preserve">Pavimento de concreto compactado com rolo - brita produzida</t>
  </si>
  <si>
    <t xml:space="preserve">Pintura de ligação</t>
  </si>
  <si>
    <t xml:space="preserve">Pintura de ligação - emulsão com polímero</t>
  </si>
  <si>
    <t xml:space="preserve">Pré-misturado a frio - faixa A - areia e brita comerciais</t>
  </si>
  <si>
    <t xml:space="preserve">Pré-misturado a frio - faixa A - areia extraída, brita produzida</t>
  </si>
  <si>
    <t xml:space="preserve">Pré-misturado a frio - faixa B - areia e brita comerciais</t>
  </si>
  <si>
    <t xml:space="preserve">Pré-misturado a frio - faixa B - areia extraída, brita produzida</t>
  </si>
  <si>
    <t xml:space="preserve">Pré-misturado a frio - faixa C - areia e brita comerciais</t>
  </si>
  <si>
    <t xml:space="preserve">Pré-misturado a frio - faixa C - areia extraída, brita produzida</t>
  </si>
  <si>
    <t xml:space="preserve">Pré-misturado a frio - faixa D - areia e brita comerciais</t>
  </si>
  <si>
    <t xml:space="preserve">Pré-misturado a frio - faixa D - areia extraída, brita produzida</t>
  </si>
  <si>
    <t xml:space="preserve">Pré-misturado a frio com emulsão asfáltica com polímero - faixa A - areia e brita comerciais</t>
  </si>
  <si>
    <t xml:space="preserve">Pré-misturado a frio com emulsão asfáltica com polímero - faixa A - areia extraída, brita produzida</t>
  </si>
  <si>
    <t xml:space="preserve">Pré-misturado a frio com emulsão asfáltica com polímero - faixa B - areia e brita comerciais</t>
  </si>
  <si>
    <t xml:space="preserve">Pré-misturado a frio com emulsão asfáltica com polímero - faixa B - areia extraída, brita produzida</t>
  </si>
  <si>
    <t xml:space="preserve">Pré-misturado a frio com emulsão asfáltica com polímero - faixa C - areia e brita comerciais</t>
  </si>
  <si>
    <t xml:space="preserve">Pré-misturado a frio com emulsão asfáltica com polímero - faixa C - areia extraída, brita produzida</t>
  </si>
  <si>
    <t xml:space="preserve">Pré-misturado a frio com emulsão asfáltica com polímero - faixa D - areia e brita comerciais</t>
  </si>
  <si>
    <t xml:space="preserve">Pré-misturado a frio com emulsão asfáltica com polímero - faixa D - areia extraída, brita produzida</t>
  </si>
  <si>
    <t xml:space="preserve">Pré-misturado a quente com asfalto polímero - faixa I - camada porosa de atrito - areia e brita comerciais</t>
  </si>
  <si>
    <t xml:space="preserve">Pré-misturado a quente com asfalto polímero - faixa I - camada porosa de atrito - areia extraída, brita produzida</t>
  </si>
  <si>
    <t xml:space="preserve">Pré-misturado a quente com asfalto polímero - faixa II - camada porosa de atrito - areia e brita comerciais</t>
  </si>
  <si>
    <t xml:space="preserve">Pré-misturado a quente com asfalto polímero - faixa II - camada porosa de atrito - areia extraída, brita produzida</t>
  </si>
  <si>
    <t xml:space="preserve">Pré-misturado a quente com asfalto polímero - faixa III - camada porosa de atrito - areia e brita comerciais</t>
  </si>
  <si>
    <t xml:space="preserve">Pré-misturado a quente com asfalto polímero - faixa III - camada porosa de atrito - areia extraída, brita produzida</t>
  </si>
  <si>
    <t xml:space="preserve">Pré-misturado a quente com asfalto polímero - faixa IV - camada porosa de atrito - areia e brita comerciais</t>
  </si>
  <si>
    <t xml:space="preserve">Pré-misturado a quente com asfalto polímero - faixa IV - camada porosa de atrito - areia extraída, brita produzida</t>
  </si>
  <si>
    <t xml:space="preserve">Pré-misturado a quente com asfalto polímero - faixa V - camada porosa de atrito - areia e brita comerciais</t>
  </si>
  <si>
    <t xml:space="preserve">Pré-misturado a quente com asfalto polímero - faixa V - camada porosa de atrito - areia extraída, brita produzida</t>
  </si>
  <si>
    <t xml:space="preserve">Reciclagem com adição de 3% de cimento e incorporação do revestimento asfáltico à base</t>
  </si>
  <si>
    <t xml:space="preserve">Reciclagem com adição de brita comercial e incorporação do revestimento asfáltico à base</t>
  </si>
  <si>
    <t xml:space="preserve">Reciclagem com adição de brita produzida e incorporação do revestimento asfáltico à base</t>
  </si>
  <si>
    <t xml:space="preserve">Reciclagem com espuma asfáltica e incorporação do revestimento asfáltico à base com adição de cimento</t>
  </si>
  <si>
    <t xml:space="preserve">Reciclagem com espuma asfáltica e incorporação do revestimento asfáltico à base com adição de pó de pedra comercial e cimento</t>
  </si>
  <si>
    <t xml:space="preserve">Reciclagem com incorporação do revestimento asfáltico à base com adição de 3% de cimento e de brita comercial</t>
  </si>
  <si>
    <t xml:space="preserve">Reciclagem com incorporação do revestimento asfáltico à base com adição de 3% de cimento e de brita produzida</t>
  </si>
  <si>
    <t xml:space="preserve">Reciclagem em usina com espuma de asfalto de concreto asfáltico com adição de agregado comercial e cimento</t>
  </si>
  <si>
    <t xml:space="preserve">Reciclagem simples com incorporação do revestimento asfáltico à base</t>
  </si>
  <si>
    <t xml:space="preserve">Reestabilização de camada de base com adição de 3% de cimento</t>
  </si>
  <si>
    <t xml:space="preserve">Reestabilização de camada de base com adição de 30% de brita comercial</t>
  </si>
  <si>
    <t xml:space="preserve">Reestabilização de camada de base com adição de 30% de brita produzida</t>
  </si>
  <si>
    <t xml:space="preserve">Reestabilização de camada de base com adição de 30% de material fresado retirado da pista</t>
  </si>
  <si>
    <t xml:space="preserve">Reestabilização de camada de base sem adição de material</t>
  </si>
  <si>
    <t xml:space="preserve">Reforço do subleito com material de jazida</t>
  </si>
  <si>
    <t xml:space="preserve">Reforço do subleito de solo melhorado com 4% de cal e mistura na pista com material de jazida</t>
  </si>
  <si>
    <t xml:space="preserve">Regularização do subleito</t>
  </si>
  <si>
    <t xml:space="preserve">Regularização do subleito com fresagem corte e controle automático de greide</t>
  </si>
  <si>
    <t xml:space="preserve">Serragem de juntas em pavimento de concreto, limpeza e enchimento com selante a frio</t>
  </si>
  <si>
    <t xml:space="preserve">Sub-base de concreto adensado por vibração - areia e brita comerciais</t>
  </si>
  <si>
    <t xml:space="preserve">Sub-base de concreto adensado por vibração - areia extraída e brita produzida</t>
  </si>
  <si>
    <t xml:space="preserve">Sub-base de concreto compactado com rolo - brita comercial</t>
  </si>
  <si>
    <t xml:space="preserve">Sub-base de concreto compactado com rolo - brita produzida</t>
  </si>
  <si>
    <t xml:space="preserve">Sub-base de solo estabilizado granulometricamente sem mistura com material de jazida</t>
  </si>
  <si>
    <t xml:space="preserve">Sub-base de solo melhorado com 3% de cimento e mistura em usina com material de jazida</t>
  </si>
  <si>
    <t xml:space="preserve">Sub-base de solo melhorado com 3% de cimento e mistura na pista com material de jazida</t>
  </si>
  <si>
    <t xml:space="preserve">Sub-base de solo-cal com 7% de cal e mistura na pista com material de jazida</t>
  </si>
  <si>
    <t xml:space="preserve">Sub-base de solo-cimento com 7% de cimento e mistura em usina com material de jazida</t>
  </si>
  <si>
    <t xml:space="preserve">Sub-base de solo-cimento com 7% de cimento e mistura na pista com material de jazida</t>
  </si>
  <si>
    <t xml:space="preserve">Sub-base estabilizada granulometricamente com mistura de solos na pista com material de jazida</t>
  </si>
  <si>
    <t xml:space="preserve">Sub-base estabilizada granulometricamente com mistura solo areia (70% - 30%) em usina com material de jazida e areia extraída</t>
  </si>
  <si>
    <t xml:space="preserve">Sub-base estabilizada granulometricamente com mistura solo brita (70% - 30%) com 3% de cimento em usina com material de jazida e brita comercial</t>
  </si>
  <si>
    <t xml:space="preserve">Sub-base estabilizada granulometricamente com mistura solo brita (70% - 30%) com 3% de cimento em usina com material de jazida e brita produzida</t>
  </si>
  <si>
    <t xml:space="preserve">Sub-base estabilizada granulometricamente com mistura solo brita (70% - 30%) em usina com material de jazida e brita comercial</t>
  </si>
  <si>
    <t xml:space="preserve">Sub-base estabilizada granulometricamente com mistura solo brita (70% - 30%) em usina com material de jazida e brita produzida</t>
  </si>
  <si>
    <t xml:space="preserve">Sub-base estabilizada granulometricamente com mistura solo brita (70% - 30%) na pista com material de jazida e brita comercial</t>
  </si>
  <si>
    <t xml:space="preserve">Sub-base estabilizada granulometricamente com mistura solo brita (70% - 30%) na pista com material de jazida e brita produzida</t>
  </si>
  <si>
    <t xml:space="preserve">Tratamento superficial duplo com banho diluído - brita comercial</t>
  </si>
  <si>
    <t xml:space="preserve">Tratamento superficial duplo com banho diluído - brita produzida</t>
  </si>
  <si>
    <t xml:space="preserve">Tratamento superficial duplo com banho diluído com emulsão com polímero - brita comercial</t>
  </si>
  <si>
    <t xml:space="preserve">Tratamento superficial duplo com banho diluído com emulsão com polímero - brita produzida</t>
  </si>
  <si>
    <t xml:space="preserve">Tratamento superficial duplo com CAP - brita comercial</t>
  </si>
  <si>
    <t xml:space="preserve">Tratamento superficial duplo com CAP - brita produzida</t>
  </si>
  <si>
    <t xml:space="preserve">Tratamento superficial duplo com CAP com polímero - brita comercial</t>
  </si>
  <si>
    <t xml:space="preserve">Tratamento superficial duplo com CAP com polímero - brita produzida</t>
  </si>
  <si>
    <t xml:space="preserve">Tratamento superficial duplo com emulsão - brita comercial</t>
  </si>
  <si>
    <t xml:space="preserve">Tratamento superficial duplo com emulsão - brita produzida</t>
  </si>
  <si>
    <t xml:space="preserve">Tratamento superficial duplo com emulsão com polímero - brita comercial</t>
  </si>
  <si>
    <t xml:space="preserve">Tratamento superficial duplo com emulsão com polímero - brita produzida</t>
  </si>
  <si>
    <t xml:space="preserve">Tratamento superficial simples com banho diluído - brita comercial</t>
  </si>
  <si>
    <t xml:space="preserve">Tratamento superficial simples com banho diluído - brita produzida</t>
  </si>
  <si>
    <t xml:space="preserve">Tratamento superficial simples com banho diluído com emulsão com polímero - brita comercial</t>
  </si>
  <si>
    <t xml:space="preserve">Tratamento superficial simples com banho diluído com emulsão com polímero - brita produzida</t>
  </si>
  <si>
    <t xml:space="preserve">Tratamento superficial simples com CAP - brita comercial</t>
  </si>
  <si>
    <t xml:space="preserve">Tratamento superficial simples com CAP - brita produzida</t>
  </si>
  <si>
    <t xml:space="preserve">Tratamento superficial simples com CAP com polímero - brita comercial</t>
  </si>
  <si>
    <t xml:space="preserve">Tratamento superficial simples com CAP com polímero - brita produzida</t>
  </si>
  <si>
    <t xml:space="preserve">Tratamento superficial simples com emulsão - brita comercial</t>
  </si>
  <si>
    <t xml:space="preserve">Tratamento superficial simples com emulsão - brita produzida</t>
  </si>
  <si>
    <t xml:space="preserve">Tratamento superficial simples com emulsão com polímero - brita comercial</t>
  </si>
  <si>
    <t xml:space="preserve">Tratamento superficial simples com emulsão com polímero - brita produzida</t>
  </si>
  <si>
    <t xml:space="preserve">Tratamento superficial triplo com banho diluído - brita comercial</t>
  </si>
  <si>
    <t xml:space="preserve">Tratamento superficial triplo com banho diluído - brita produzida</t>
  </si>
  <si>
    <t xml:space="preserve">Tratamento superficial triplo com banho diluído - emulsão com polímero - brita comercial</t>
  </si>
  <si>
    <t xml:space="preserve">Tratamento superficial triplo com banho diluído - emulsão com polímero - brita produzida</t>
  </si>
  <si>
    <t xml:space="preserve">Tratamento superficial triplo com CAP - brita comercial</t>
  </si>
  <si>
    <t xml:space="preserve">Tratamento superficial triplo com CAP - brita produzida</t>
  </si>
  <si>
    <t xml:space="preserve">Tratamento superficial triplo com CAP com polímero - brita comercial</t>
  </si>
  <si>
    <t xml:space="preserve">Tratamento superficial triplo com CAP com polímero - brita produzida</t>
  </si>
  <si>
    <t xml:space="preserve">Tratamento superficial triplo com emulsão - brita comercial</t>
  </si>
  <si>
    <t xml:space="preserve">Tratamento superficial triplo com emulsão - brita produzida</t>
  </si>
  <si>
    <t xml:space="preserve">Tratamento superficial triplo com emulsão com polímero - brita comercial</t>
  </si>
  <si>
    <t xml:space="preserve">Tratamento superficial triplo com emulsão com polímero - brita produzida</t>
  </si>
  <si>
    <t xml:space="preserve">Varredura da superfície para execução de revestimento asfáltico</t>
  </si>
  <si>
    <t xml:space="preserve">Ancoragem fixa para estais de 12 cordoalhas D = 15,7 mm - inclusive injeção de cera</t>
  </si>
  <si>
    <t xml:space="preserve">Ancoragem fixa para estais de 19 cordoalhas D = 15,7 mm - inclusive injeção de cera</t>
  </si>
  <si>
    <t xml:space="preserve">Ancoragem fixa para estais de 22 cordoalhas D = 15,7 mm - inclusive injeção de cera</t>
  </si>
  <si>
    <t xml:space="preserve">Ancoragem fixa para estais de 31 cordoalhas D = 15,7 mm - inclusive injeção de cera</t>
  </si>
  <si>
    <t xml:space="preserve">Ancoragem fixa para estais de 37 cordoalhas D = 15,7 mm - inclusive injeção de cera</t>
  </si>
  <si>
    <t xml:space="preserve">Ancoragem fixa para estais de 43 cordoalhas D = 15,7 mm - inclusive injeção de cera</t>
  </si>
  <si>
    <t xml:space="preserve">Ancoragem fixa para estais de 55 cordoalhas D = 15,7 mm - inclusive injeção de cera</t>
  </si>
  <si>
    <t xml:space="preserve">Ancoragem fixa para estais de 61 cordoalhas D = 15,7 mm - inclusive injeção de cera</t>
  </si>
  <si>
    <t xml:space="preserve">Ancoragem fixa para estais de 73 cordoalhas D = 15,7 mm - inclusive injeção de cera</t>
  </si>
  <si>
    <t xml:space="preserve">Ancoragem fixa para estais de 85 cordoalhas D = 15,7 mm - inclusive injeção de cera</t>
  </si>
  <si>
    <t xml:space="preserve">Ancoragem fixa para estais de 91 cordoalhas D = 15,7 mm - inclusive injeção de cera</t>
  </si>
  <si>
    <t xml:space="preserve">Ancoragem regulável para estais de 12 cordoalhas D = 15,7 mm - inclusive protensão, injeção de cera e regulagem final</t>
  </si>
  <si>
    <t xml:space="preserve">Ancoragem regulável para estais de 19 cordoalhas D = 15,7 mm - inclusive protensão, injeção de cera e regulagem final</t>
  </si>
  <si>
    <t xml:space="preserve">Ancoragem regulável para estais de 22 cordoalhas D = 15,7 mm - inclusive protensão, injeção de cera e regulagem final</t>
  </si>
  <si>
    <t xml:space="preserve">Ancoragem regulável para estais de 31 cordoalhas D = 15,7 mm - inclusive protensão, injeção de cera e regulagem final</t>
  </si>
  <si>
    <t xml:space="preserve">Ancoragem regulável para estais de 37 cordoalhas D = 15,7 mm - inclusive protensão, injeção de cera e regulagem final</t>
  </si>
  <si>
    <t xml:space="preserve">Ancoragem regulável para estais de 43 cordoalhas D = 15,7 mm - inclusive protensão, injeção de cera e regulagem final</t>
  </si>
  <si>
    <t xml:space="preserve">Ancoragem regulável para estais de 55 cordoalhas D = 15,7 mm - inclusive protensão, injeção de cera e regulagem final</t>
  </si>
  <si>
    <t xml:space="preserve">Ancoragem regulável para estais de 61 cordoalhas D = 15,7 mm - inclusive protensão, injeção de cera e regulagem final</t>
  </si>
  <si>
    <t xml:space="preserve">Ancoragem regulável para estais de 73 cordoalhas D = 15,7 mm - inclusive protensão, injeção de cera e regulagem final</t>
  </si>
  <si>
    <t xml:space="preserve">Ancoragem regulável para estais de 85 cordoalhas D = 15,7 mm - inclusive protensão, injeção de cera e regulagem final</t>
  </si>
  <si>
    <t xml:space="preserve">Ancoragem regulável para estais de 91 cordoalhas D = 15,7 mm - inclusive protensão, injeção de cera e regulagem final</t>
  </si>
  <si>
    <t xml:space="preserve">Cordoalha para estais CP 177 RB D = 15,7 mm - fornecimento, preparo e colocação</t>
  </si>
  <si>
    <t xml:space="preserve">Elevador de cremalheira - ascensão e ancoragem da torre a partir de 16 m com cada elevação de até 9 m - utilização de 50 vezes - inclusive desmontagem</t>
  </si>
  <si>
    <t xml:space="preserve">Elevador de cremalheira - montagem e desmontagem até a altura de 16 m - exceto fundações</t>
  </si>
  <si>
    <t xml:space="preserve">Elevador de cremalheira com cabine simples, com capacidade de 1.500 kg e altura de até 100 m - operação</t>
  </si>
  <si>
    <t xml:space="preserve">Grua fixa - montagem e desmontagem até a altura de 60 m - exceto fundações</t>
  </si>
  <si>
    <t xml:space="preserve">Grua fixa - telescopagem e ancoragem da torre a partir de 60 m com cada elevação de até 18 m - inclusive desmontagem</t>
  </si>
  <si>
    <t xml:space="preserve">Grua fixa com altura de 60 a 102 m, com alcance de 60 m e capacidade de 1.500 kg na ponta da lança - operação</t>
  </si>
  <si>
    <t xml:space="preserve">Tubo antivandalismo em aço galvanizado para estais de 12 cordoalhas D = 15,7 mm - fornecimento e instalação</t>
  </si>
  <si>
    <t xml:space="preserve">Tubo antivandalismo em aço galvanizado para estais de 19 cordoalhas D = 15,7 mm - fornecimento e instalação</t>
  </si>
  <si>
    <t xml:space="preserve">Tubo antivandalismo em aço galvanizado para estais de 22 cordoalhas D = 15,7 mm - fornecimento e instalação</t>
  </si>
  <si>
    <t xml:space="preserve">Tubo antivandalismo em aço galvanizado para estais de 31 cordoalhas D = 15,7 mm - fornecimento e instalação</t>
  </si>
  <si>
    <t xml:space="preserve">Tubo antivandalismo em aço galvanizado para estais de 37 cordoalhas D = 15,7 mm - fornecimento e instalação</t>
  </si>
  <si>
    <t xml:space="preserve">Tubo antivandalismo em aço galvanizado para estais de 43 cordoalhas D = 15,7 mm - fornecimento e instalação</t>
  </si>
  <si>
    <t xml:space="preserve">Tubo antivandalismo em aço galvanizado para estais de 55 cordoalhas D = 15,7 mm - fornecimento e instalação</t>
  </si>
  <si>
    <t xml:space="preserve">Tubo antivandalismo em aço galvanizado para estais de 61 cordoalhas D = 15,7 mm - fornecimento e instalação</t>
  </si>
  <si>
    <t xml:space="preserve">Tubo antivandalismo em aço galvanizado para estais de 73 cordoalhas D = 15,7 mm - fornecimento e instalação</t>
  </si>
  <si>
    <t xml:space="preserve">Tubo antivandalismo em aço galvanizado para estais de 85 cordoalhas D = 15,7 mm - fornecimento e instalação</t>
  </si>
  <si>
    <t xml:space="preserve">Tubo antivandalismo em aço galvanizado para estais de 91 cordoalhas D = 15,7 mm - fornecimento e instalação</t>
  </si>
  <si>
    <t xml:space="preserve">Tubo fôrma lado fixo em aço galvanizado para estais de 12 cordoalhas D = 15,7 mm - fornecimento e instalação</t>
  </si>
  <si>
    <t xml:space="preserve">Tubo fôrma lado fixo em aço galvanizado para estais de 19 cordoalhas D = 15,7 mm - fornecimento e instalação</t>
  </si>
  <si>
    <t xml:space="preserve">Tubo fôrma lado fixo em aço galvanizado para estais de 22 cordoalhas D = 15,7 mm - fornecimento e instalação</t>
  </si>
  <si>
    <t xml:space="preserve">Tubo fôrma lado fixo em aço galvanizado para estais de 31 cordoalhas D = 15,7 mm - fornecimento e instalação</t>
  </si>
  <si>
    <t xml:space="preserve">Tubo fôrma lado fixo em aço galvanizado para estais de 37 cordoalhas D = 15,7 mm - fornecimento e instalação</t>
  </si>
  <si>
    <t xml:space="preserve">Tubo fôrma lado fixo em aço galvanizado para estais de 43 cordoalhas D = 15,7 mm - fornecimento e instalação</t>
  </si>
  <si>
    <t xml:space="preserve">Tubo fôrma lado fixo em aço galvanizado para estais de 55 cordoalhas D = 15,7 mm - fornecimento e instalação</t>
  </si>
  <si>
    <t xml:space="preserve">Tubo fôrma lado fixo em aço galvanizado para estais de 61 cordoalhas D = 15,7 mm - fornecimento e instalação</t>
  </si>
  <si>
    <t xml:space="preserve">Tubo fôrma lado fixo em aço galvanizado para estais de 73 cordoalhas D = 15,7 mm - fornecimento e instalação</t>
  </si>
  <si>
    <t xml:space="preserve">Tubo fôrma lado fixo em aço galvanizado para estais de 85 cordoalhas D = 15,7 mm - fornecimento e instalação</t>
  </si>
  <si>
    <t xml:space="preserve">Tubo fôrma lado fixo em aço galvanizado para estais de 91 cordoalhas D = 15,7 mm - fornecimento e instalação</t>
  </si>
  <si>
    <t xml:space="preserve">Tubo fôrma lado regulável em aço galvanizado para estais de 12 cordoalhas D = 15,7 mm - fornecimento e instalação</t>
  </si>
  <si>
    <t xml:space="preserve">Tubo fôrma lado regulável em aço galvanizado para estais de 19 cordoalhas D = 15,7 mm - fornecimento e instalação</t>
  </si>
  <si>
    <t xml:space="preserve">Tubo fôrma lado regulável em aço galvanizado para estais de 22 cordoalhas D = 15,7 mm - fornecimento e instalação</t>
  </si>
  <si>
    <t xml:space="preserve">Tubo fôrma lado regulável em aço galvanizado para estais de 31 cordoalhas D = 15,7 mm - fornecimento e instalação</t>
  </si>
  <si>
    <t xml:space="preserve">Tubo fôrma lado regulável em aço galvanizado para estais de 37 cordoalhas D = 15,7 mm - fornecimento e instalação</t>
  </si>
  <si>
    <t xml:space="preserve">Tubo fôrma lado regulável em aço galvanizado para estais de 43 cordoalhas D = 15,7 mm - fornecimento e instalação</t>
  </si>
  <si>
    <t xml:space="preserve">Tubo fôrma lado regulável em aço galvanizado para estais de 55 cordoalhas D = 15,7 mm - fornecimento e instalação</t>
  </si>
  <si>
    <t xml:space="preserve">Tubo fôrma lado regulável em aço galvanizado para estais de 61 cordoalhas D = 15,7 mm - fornecimento e instalação</t>
  </si>
  <si>
    <t xml:space="preserve">Tubo fôrma lado regulável em aço galvanizado para estais de 73 cordoalhas D = 15,7 mm - fornecimento e instalação</t>
  </si>
  <si>
    <t xml:space="preserve">Tubo fôrma lado regulável em aço galvanizado para estais de 85 cordoalhas D = 15,7 mm - fornecimento e instalação</t>
  </si>
  <si>
    <t xml:space="preserve">Tubo fôrma lado regulável em aço galvanizado para estais de 91 cordoalhas D = 15,7 mm - fornecimento e instalação</t>
  </si>
  <si>
    <t xml:space="preserve">Tubo PEAD para estais - D = 110 mm - fornecimento e instalação</t>
  </si>
  <si>
    <t xml:space="preserve">Tubo PEAD para estais - D = 140 mm - fornecimento e instalação</t>
  </si>
  <si>
    <t xml:space="preserve">Tubo PEAD para estais - D = 160 mm - fornecimento e instalação</t>
  </si>
  <si>
    <t xml:space="preserve">Tubo PEAD para estais - D = 180 mm - fornecimento e instalação</t>
  </si>
  <si>
    <t xml:space="preserve">Tubo PEAD para estais - D = 200 mm - fornecimento e instalação</t>
  </si>
  <si>
    <t xml:space="preserve">Tubo PEAD para estais - D = 225 mm - fornecimento e instalação</t>
  </si>
  <si>
    <t xml:space="preserve">Tubo PEAD para estais - D = 250 mm - fornecimento e instalação</t>
  </si>
  <si>
    <t xml:space="preserve">Tubo PEAD para estais - D = 280 mm - fornecimento e instalação</t>
  </si>
  <si>
    <t xml:space="preserve">Tubo PEAD para estais - D = 315 mm - fornecimento e instalação</t>
  </si>
  <si>
    <t xml:space="preserve">Adubação de cobertura por equipamento de hidrossemeadura em áreas de semeadura via seca ou de hidrossemeadura</t>
  </si>
  <si>
    <t xml:space="preserve">Adubação manual de cobertura em áreas de enleivamento ou de plantio de mudas de gramíneas</t>
  </si>
  <si>
    <t xml:space="preserve">Adubação manual de cobertura em áreas de semeadura via seca ou de hidrossemeadura</t>
  </si>
  <si>
    <t xml:space="preserve">Barreira arbórea para tratamento acústico das áreas lindeiras da faixa de domínio – densidade de plantio de 1,0 m entre mudas</t>
  </si>
  <si>
    <t xml:space="preserve">Cerca de passagem de fauna com tela de alambrado sobre mureta de blocos de concreto - H = 20 cm - mourões de madeira a cada 2,5 m e esticador a cada 50 m</t>
  </si>
  <si>
    <t xml:space="preserve">Cerca viva para tratamento acústico das áreas lindeiras da faixa de domínio – densidade de plantio de 1,0 m entre mudas</t>
  </si>
  <si>
    <t xml:space="preserve">Dique de bambu para controle de erosão de taludes</t>
  </si>
  <si>
    <t xml:space="preserve">Enleivamento</t>
  </si>
  <si>
    <t xml:space="preserve">Espalhamento de material em bota-fora</t>
  </si>
  <si>
    <t xml:space="preserve">Fixação de tela eletrossoldada em talude para lançamento de argamassa ou concreto projetado</t>
  </si>
  <si>
    <t xml:space="preserve">Hidrossemeadura</t>
  </si>
  <si>
    <t xml:space="preserve">Irrigação de área plantada para proteção vegetal do corpo estradal</t>
  </si>
  <si>
    <t xml:space="preserve">Obtenção de grama para replantio</t>
  </si>
  <si>
    <t xml:space="preserve">Passagem aérea de animais com rede de cabos de aço e sisal apoiadas em 6 postes de concreto de 15 m - extensão total de 100 m</t>
  </si>
  <si>
    <t xml:space="preserve">Plantio de grama comercial em placas</t>
  </si>
  <si>
    <t xml:space="preserve">Plantio de muda de arbusto com altura até 0,50 m em cova de 0,40 x 0,40 x 0,40 m</t>
  </si>
  <si>
    <t xml:space="preserve">Plantio de muda de árvore com altura de 0,30 a 0,80 m em cova de 0,60 x 0,60 x 0,60 m</t>
  </si>
  <si>
    <t xml:space="preserve">Plantio de muda de árvore frutífera com altura até 1,00 m em cova de 0,60 x 0,60 x 0,60 m</t>
  </si>
  <si>
    <t xml:space="preserve">Plantio de muda de árvore frutífera com altura de 1,00 a 2,00 m em cova de 0,60 x 0,60 x 0,60 m</t>
  </si>
  <si>
    <t xml:space="preserve">Plantio de muda de árvore frutífera com altura de 2,00 a 3,00 m em cova de 0,60 x 0,60 x 0,60 m</t>
  </si>
  <si>
    <t xml:space="preserve">Plantio de muda de árvore ornamental com altura até 1,00 m em cova de 0,60 x 0,60 x 0,60 m</t>
  </si>
  <si>
    <t xml:space="preserve">Plantio de muda de árvore ornamental com altura de 1,00 a 2,00 m em cova de 0,60 x 0,60 x 0,60 m</t>
  </si>
  <si>
    <t xml:space="preserve">Plantio de muda de árvore ornamental com altura de 2,00 a 3,00 m em cova de 0,60 x 0,60 x 0,60 m</t>
  </si>
  <si>
    <t xml:space="preserve">Plantio de tapete de floríferas com altura até 0,50 m</t>
  </si>
  <si>
    <t xml:space="preserve">Preenchimento de erosão em talude com terra vegetal e sementes de gramíneas ensacados</t>
  </si>
  <si>
    <t xml:space="preserve">Recuperação ambiental de pedreiras ou áreas degradadas com biomanta vegetal de fibras de coco</t>
  </si>
  <si>
    <t xml:space="preserve">Recuperação ambiental de pedreiras ou áreas degradadas com biomanta vegetal de fibras de palha em áreas com inclinação máxima de 1:1,5</t>
  </si>
  <si>
    <t xml:space="preserve">Regularização de bota-fora com espalhamento e compactação</t>
  </si>
  <si>
    <t xml:space="preserve">Regularização de superfície com motoniveladora</t>
  </si>
  <si>
    <t xml:space="preserve">Regularização manual de taludes de cortes e aterros</t>
  </si>
  <si>
    <t xml:space="preserve">Retentores de sedimentos em fibras vegetais - D = 20 cm</t>
  </si>
  <si>
    <t xml:space="preserve">Revestimento vegetal com grama em mudas em superfícies inclinadas</t>
  </si>
  <si>
    <t xml:space="preserve">Revestimento vegetal com grama em mudas em superfícies planas</t>
  </si>
  <si>
    <t xml:space="preserve">Revestimento vegetal por semeadura a lanço manual de gramíneas e leguminosas</t>
  </si>
  <si>
    <t xml:space="preserve">Ancoragem ativa com 10 cordoalhas aderentes D = 12,7 mm - fornecimento e instalação</t>
  </si>
  <si>
    <t xml:space="preserve">Ancoragem ativa com 10 cordoalhas aderentes D = 15,2 mm - fornecimento e instalação</t>
  </si>
  <si>
    <t xml:space="preserve">Ancoragem ativa com 12 cordoalhas aderentes D = 12,7 mm - fornecimento e instalação</t>
  </si>
  <si>
    <t xml:space="preserve">Ancoragem ativa com 12 cordoalhas aderentes D = 15,2 mm - fornecimento e instalação</t>
  </si>
  <si>
    <t xml:space="preserve">Ancoragem ativa com 15 cordoalhas aderentes D = 12,7 mm - fornecimento e instalação</t>
  </si>
  <si>
    <t xml:space="preserve">Ancoragem ativa com 15 cordoalhas aderentes D = 15,2 mm - fornecimento e instalação</t>
  </si>
  <si>
    <t xml:space="preserve">Ancoragem ativa com 19 cordoalhas aderentes D = 12,7 mm - fornecimento e instalação</t>
  </si>
  <si>
    <t xml:space="preserve">Ancoragem ativa com 19 cordoalhas aderentes D = 15,2 mm - fornecimento e instalação</t>
  </si>
  <si>
    <t xml:space="preserve">Ancoragem ativa com 22 cordoalhas aderentes D = 12,7 mm - fornecimento e instalação</t>
  </si>
  <si>
    <t xml:space="preserve">Ancoragem ativa com 22 cordoalhas aderentes D = 15,2 mm - fornecimento e instalação</t>
  </si>
  <si>
    <t xml:space="preserve">Ancoragem ativa com 27 cordoalhas aderentes D = 12,7 mm - fornecimento e instalação</t>
  </si>
  <si>
    <t xml:space="preserve">Ancoragem ativa com 27 cordoalhas aderentes D = 15,2 mm - fornecimento e instalação</t>
  </si>
  <si>
    <t xml:space="preserve">Ancoragem ativa com 31 cordoalhas aderentes D = 12,7 mm - fornecimento e instalação</t>
  </si>
  <si>
    <t xml:space="preserve">Ancoragem ativa com 31 cordoalhas aderentes D = 15,2 mm - fornecimento e instalação</t>
  </si>
  <si>
    <t xml:space="preserve">Ancoragem ativa com 4 cordoalhas aderentes D = 12,7 mm - fornecimento e instalação</t>
  </si>
  <si>
    <t xml:space="preserve">Ancoragem ativa com 4 cordoalhas aderentes D = 15,2 mm - fornecimento e instalação</t>
  </si>
  <si>
    <t xml:space="preserve">Ancoragem ativa com 6 cordoalhas aderentes D = 12,7 mm - fornecimento e instalação</t>
  </si>
  <si>
    <t xml:space="preserve">Ancoragem ativa com 6 cordoalhas aderentes D = 15,2 mm - fornecimento e instalação</t>
  </si>
  <si>
    <t xml:space="preserve">Ancoragem ativa com 7 cordoalhas aderentes D = 12,7 mm - fornecimento e instalação</t>
  </si>
  <si>
    <t xml:space="preserve">Ancoragem ativa com 7 cordoalhas aderentes D = 15,2 mm - fornecimento e instalação</t>
  </si>
  <si>
    <t xml:space="preserve">Ancoragem ativa com 8 cordoalhas aderentes D = 12,7 mm - fornecimento e instalação</t>
  </si>
  <si>
    <t xml:space="preserve">Ancoragem ativa com 8 cordoalhas aderentes D = 15,2 mm - fornecimento e instalação</t>
  </si>
  <si>
    <t xml:space="preserve">Ancoragem ativa com 9 cordoalhas aderentes D = 12,7 mm - fornecimento e instalação</t>
  </si>
  <si>
    <t xml:space="preserve">Ancoragem ativa com 9 cordoalhas aderentes D = 15,2 mm - fornecimento e instalação</t>
  </si>
  <si>
    <t xml:space="preserve">Ancoragem ativa para lajes com 1 cordoalha aderente D = 12,7 mm - fornecimento e instalação</t>
  </si>
  <si>
    <t xml:space="preserve">Ancoragem ativa para lajes com 1 cordoalha aderente D = 15,2 mm - fornecimento e instalação</t>
  </si>
  <si>
    <t xml:space="preserve">Ancoragem ativa para lajes com 1 cordoalha engraxada D = 12,7 mm - fornecimento e instalação</t>
  </si>
  <si>
    <t xml:space="preserve">Ancoragem ativa para lajes com 1 cordoalha engraxada D = 15,2 mm - fornecimento e instalação</t>
  </si>
  <si>
    <t xml:space="preserve">Ancoragem ativa para lajes com 2 cordoalhas aderentes D = 12,7 mm - fornecimento e instalação</t>
  </si>
  <si>
    <t xml:space="preserve">Ancoragem ativa para lajes com 2 cordoalhas aderentes D = 15,2 mm - fornecimento e instalação</t>
  </si>
  <si>
    <t xml:space="preserve">Ancoragem ativa para lajes com 3 cordoalhas aderentes D = 12,7 mm - fornecimento e instalação</t>
  </si>
  <si>
    <t xml:space="preserve">Ancoragem ativa para lajes com 3 cordoalhas aderentes D = 15,2 mm - fornecimento e instalação</t>
  </si>
  <si>
    <t xml:space="preserve">Ancoragem ativa para lajes com 4 cordoalhas aderentes D = 12,7 mm - fornecimento e instalação</t>
  </si>
  <si>
    <t xml:space="preserve">Ancoragem ativa para lajes com 4 cordoalhas aderentes D = 15,2 mm - fornecimento e instalação</t>
  </si>
  <si>
    <t xml:space="preserve">Ancoragem passiva com 10 cordoalhas aderentes D = 12,7 mm - fornecimento e instalação</t>
  </si>
  <si>
    <t xml:space="preserve">Ancoragem passiva com 10 cordoalhas aderentes D = 15,2 mm - fornecimento e instalação</t>
  </si>
  <si>
    <t xml:space="preserve">Ancoragem passiva com 12 cordoalhas aderentes D = 12,7 mm - fornecimento e instalação</t>
  </si>
  <si>
    <t xml:space="preserve">Ancoragem passiva com 12 cordoalhas aderentes D = 15,2 mm - fornecimento e instalação</t>
  </si>
  <si>
    <t xml:space="preserve">Ancoragem passiva com 15 cordoalhas aderentes D = 12,7 mm - fornecimento e instalação</t>
  </si>
  <si>
    <t xml:space="preserve">Ancoragem passiva com 15 cordoalhas aderentes D = 15,2 mm - fornecimento e instalação</t>
  </si>
  <si>
    <t xml:space="preserve">Ancoragem passiva com 19 cordoalhas aderentes D = 12,7 mm - fornecimento e instalação</t>
  </si>
  <si>
    <t xml:space="preserve">Ancoragem passiva com 19 cordoalhas aderentes D = 15,2 mm - fornecimento e instalação</t>
  </si>
  <si>
    <t xml:space="preserve">Ancoragem passiva com 22 cordoalhas aderentes D = 12,7 mm - fornecimento e instalação</t>
  </si>
  <si>
    <t xml:space="preserve">Ancoragem passiva com 22 cordoalhas aderentes D = 15,2 mm - fornecimento e instalação</t>
  </si>
  <si>
    <t xml:space="preserve">Ancoragem passiva com 27 cordoalhas aderentes D = 12,7 mm - fornecimento e instalação</t>
  </si>
  <si>
    <t xml:space="preserve">Ancoragem passiva com 27 cordoalhas aderentes D = 15,2 mm - fornecimento e instalação</t>
  </si>
  <si>
    <t xml:space="preserve">Ancoragem passiva com 31 cordoalhas aderentes D = 12,7 mm - fornecimento e instalação</t>
  </si>
  <si>
    <t xml:space="preserve">Ancoragem passiva com 31 cordoalhas aderentes D = 15,2 mm - fornecimento e instalação</t>
  </si>
  <si>
    <t xml:space="preserve">Ancoragem passiva com 4 cordoalhas aderentes D = 12,7 mm - fornecimento e instalação</t>
  </si>
  <si>
    <t xml:space="preserve">Ancoragem passiva com 4 cordoalhas aderentes D = 15,2 mm - fornecimento e instalação</t>
  </si>
  <si>
    <t xml:space="preserve">Ancoragem passiva com 6 cordoalhas aderentes D = 12,7 mm - fornecimento e instalação</t>
  </si>
  <si>
    <t xml:space="preserve">Ancoragem passiva com 6 cordoalhas aderentes D = 15,2 mm - fornecimento e instalação</t>
  </si>
  <si>
    <t xml:space="preserve">Ancoragem passiva com 7 cordoalhas aderentes D = 12,7 mm - fornecimento e instalação</t>
  </si>
  <si>
    <t xml:space="preserve">Ancoragem passiva com 7 cordoalhas aderentes D = 15,2 mm - fornecimento e instalação</t>
  </si>
  <si>
    <t xml:space="preserve">Ancoragem passiva com 8 cordoalhas aderentes D = 12,7 mm - fornecimento e instalação</t>
  </si>
  <si>
    <t xml:space="preserve">Ancoragem passiva com 8 cordoalhas aderentes D = 15,2 mm - fornecimento e instalação</t>
  </si>
  <si>
    <t xml:space="preserve">Ancoragem passiva com 9 cordoalhas aderentes D = 12,7 mm - fornecimento e instalação</t>
  </si>
  <si>
    <t xml:space="preserve">Ancoragem passiva com 9 cordoalhas aderentes D = 15,2 mm - fornecimento e instalação</t>
  </si>
  <si>
    <t xml:space="preserve">Ancoragem passiva para lajes com 1 cordoalha aderente D = 12,7 mm - fornecimento e instalação</t>
  </si>
  <si>
    <t xml:space="preserve">Ancoragem passiva para lajes com 1 cordoalha aderente D = 15,2 mm - fornecimento e instalação</t>
  </si>
  <si>
    <t xml:space="preserve">Ancoragem passiva para lajes com 1 cordoalha engraxada D = 12,7 mm - fornecimento e instalação</t>
  </si>
  <si>
    <t xml:space="preserve">Ancoragem passiva para lajes com 1 cordoalha engraxada D = 15,2 mm - fornecimento e instalação</t>
  </si>
  <si>
    <t xml:space="preserve">Ancoragem passiva para lajes com 2 cordoalhas aderentes D = 12,7 mm - fornecimento e instalação</t>
  </si>
  <si>
    <t xml:space="preserve">Ancoragem passiva para lajes com 2 cordoalhas aderentes D = 15,2 mm - fornecimento e instalação</t>
  </si>
  <si>
    <t xml:space="preserve">Ancoragem passiva para lajes com 3 cordoalhas aderentes D = 12,7 mm - fornecimento e instalação</t>
  </si>
  <si>
    <t xml:space="preserve">Ancoragem passiva para lajes com 3 cordoalhas aderentes D = 15,2 mm - fornecimento e instalação</t>
  </si>
  <si>
    <t xml:space="preserve">Ancoragem passiva para lajes com 4 cordoalhas aderentes D = 12,7 mm - fornecimento e instalação</t>
  </si>
  <si>
    <t xml:space="preserve">Ancoragem passiva para lajes com 4 cordoalhas aderentes D = 15,2 mm - fornecimento e instalação</t>
  </si>
  <si>
    <t xml:space="preserve">Bainha metálica ovalizada seção 19 x 36 mm para 1 cordoalha D = 12,7 mm - fornecimento, instalação e injeção de nata de cimento</t>
  </si>
  <si>
    <t xml:space="preserve">Bainha metálica ovalizada seção 19 x 36 mm para 2 cordoalhas D = 12,7 mm - fornecimento, instalação e injeção de nata de cimento</t>
  </si>
  <si>
    <t xml:space="preserve">Bainha metálica ovalizada seção 19 x 48 mm para 3 cordoalhas D = 12,7 mm - fornecimento, instalação e injeção de nata de cimento</t>
  </si>
  <si>
    <t xml:space="preserve">Bainha metálica ovalizada seção 19 x 62 mm para 4 cordoalhas D = 12,7 mm - fornecimento, instalação e injeção de nata de cimento</t>
  </si>
  <si>
    <t xml:space="preserve">Bainha metálica ovalizada seção 22 x 32 mm para 1 cordoalha D = 15,2 mm - fornecimento, instalação e injeção de nata de cimento</t>
  </si>
  <si>
    <t xml:space="preserve">Bainha metálica ovalizada seção 22 x 32 mm para 2 cordoalhas D = 15,2 mm - fornecimento, instalação e injeção de nata de cimento</t>
  </si>
  <si>
    <t xml:space="preserve">Bainha metálica ovalizada seção 22 x 55 mm para 3 cordoalhas D = 15,2 mm - fornecimento, instalação e injeção de nata de cimento</t>
  </si>
  <si>
    <t xml:space="preserve">Bainha metálica ovalizada seção 22 x 73 mm para 4 cordoalhas D = 15,2 mm - fornecimento, instalação e injeção de nata de cimento</t>
  </si>
  <si>
    <t xml:space="preserve">Bainha metálica redonda D = 100 mm para 21 cordoalhas D = 15,2 mm - fornecimento, instalação e injeção de nata de cimento</t>
  </si>
  <si>
    <t xml:space="preserve">Bainha metálica redonda D = 100 mm para 22 cordoalhas D = 15,2 mm - fornecimento, instalação e injeção de nata de cimento</t>
  </si>
  <si>
    <t xml:space="preserve">Bainha metálica redonda D = 100 mm para 24 cordoalhas D = 15,2 mm - fornecimento, instalação e injeção de nata de cimento</t>
  </si>
  <si>
    <t xml:space="preserve">Bainha metálica redonda D = 100 mm para 25 cordoalhas D = 15,2 mm - fornecimento, instalação e injeção de nata de cimento</t>
  </si>
  <si>
    <t xml:space="preserve">Bainha metálica redonda D = 100 mm para 30 cordoalhas D = 12,7 mm - fornecimento, instalação e injeção de nata de cimento</t>
  </si>
  <si>
    <t xml:space="preserve">Bainha metálica redonda D = 100 mm para 31 cordoalhas D = 12,7 mm - fornecimento, instalação e injeção de nata de cimento</t>
  </si>
  <si>
    <t xml:space="preserve">Bainha metálica redonda D = 110 mm para 27 cordoalhas D = 15,2 mm - fornecimento, instalação e injeção de nata de cimento</t>
  </si>
  <si>
    <t xml:space="preserve">Bainha metálica redonda D = 110 mm para 37 cordoalhas D = 12,7 mm - fornecimento, instalação e injeção de nata de cimento</t>
  </si>
  <si>
    <t xml:space="preserve">Bainha metálica redonda D = 120 mm para 30 cordoalhas D = 15,2 mm - fornecimento, instalação e injeção de nata de cimento</t>
  </si>
  <si>
    <t xml:space="preserve">Bainha metálica redonda D = 120 mm para 31 cordoalhas D = 15,2 mm - fornecimento, instalação e injeção de nata de cimento</t>
  </si>
  <si>
    <t xml:space="preserve">Bainha metálica redonda D = 130 mm para 37 cordoalhas D = 15,2 mm - fornecimento, instalação e injeção de nata de cimento</t>
  </si>
  <si>
    <t xml:space="preserve">Bainha metálica redonda D = 30 mm para 2 cordoalhas D = 12,7 mm - fornecimento, instalação e injeção de nata de cimento</t>
  </si>
  <si>
    <t xml:space="preserve">Bainha metálica redonda D = 35 mm para 2 cordoalhas D = 15,2 mm - fornecimento, instalação e injeção de nata de cimento</t>
  </si>
  <si>
    <t xml:space="preserve">Bainha metálica redonda D = 35 mm para 3 cordoalhas D = 12,7 mm - fornecimento, instalação e injeção de nata de cimento</t>
  </si>
  <si>
    <t xml:space="preserve">Bainha metálica redonda D = 40 mm para 3 cordoalhas D = 15,2 mm - fornecimento, instalação e injeção de nata de cimento</t>
  </si>
  <si>
    <t xml:space="preserve">Bainha metálica redonda D = 40 mm para 4 cordoalhas D = 12,7 mm - fornecimento, instalação e injeção de nata de cimento</t>
  </si>
  <si>
    <t xml:space="preserve">Bainha metálica redonda D = 45 mm para 4 cordoalhas D = 15,2 mm - fornecimento, instalação e injeção de nata de cimento</t>
  </si>
  <si>
    <t xml:space="preserve">Bainha metálica redonda D = 45 mm para 5 cordoalhas D = 12,7 mm - fornecimento, instalação e injeção de nata de cimento</t>
  </si>
  <si>
    <t xml:space="preserve">Bainha metálica redonda D = 50 mm para 5 cordoalhas D = 15,2 mm - fornecimento, instalação e injeção de nata de cimento</t>
  </si>
  <si>
    <t xml:space="preserve">Bainha metálica redonda D = 50 mm para 6 cordoalhas D = 12,7 mm - fornecimento, instalação e injeção de nata de cimento</t>
  </si>
  <si>
    <t xml:space="preserve">Bainha metálica redonda D = 55 mm para 7 cordoalhas D = 12,7 mm - fornecimento, instalação e injeção de nata de cimento</t>
  </si>
  <si>
    <t xml:space="preserve">Bainha metálica redonda D = 55 mm para 8 cordoalhas D = 12,7 mm - fornecimento, instalação e injeção de nata de cimento</t>
  </si>
  <si>
    <t xml:space="preserve">Bainha metálica redonda D = 60 mm para 6 cordoalhas D = 15,2 mm - fornecimento, instalação e injeção de nata de cimento</t>
  </si>
  <si>
    <t xml:space="preserve">Bainha metálica redonda D = 60 mm para 9 cordoalhas D = 12,7 mm - fornecimento, instalação e injeção de nata de cimento</t>
  </si>
  <si>
    <t xml:space="preserve">Bainha metálica redonda D = 65 mm para 10 cordoalhas D = 12,7 mm - fornecimento, instalação e injeção de nata de cimento</t>
  </si>
  <si>
    <t xml:space="preserve">Bainha metálica redonda D = 65 mm para 11 cordoalhas D = 12,7 mm - fornecimento, instalação e injeção de nata de cimento</t>
  </si>
  <si>
    <t xml:space="preserve">Bainha metálica redonda D = 65 mm para 12 cordoalhas D = 12,7 mm - fornecimento, instalação e injeção de nata de cimento</t>
  </si>
  <si>
    <t xml:space="preserve">Bainha metálica redonda D = 65 mm para 7 cordoalhas D = 15,2 mm - fornecimento, instalação e injeção de nata de cimento</t>
  </si>
  <si>
    <t xml:space="preserve">Bainha metálica redonda D = 65 mm para 8 cordoalhas D = 15,2 mm - fornecimento, instalação e injeção de nata de cimento</t>
  </si>
  <si>
    <t xml:space="preserve">Bainha metálica redonda D = 70 mm para 15 cordoalhas D = 12,7 mm - fornecimento, instalação e injeção de nata de cimento</t>
  </si>
  <si>
    <t xml:space="preserve">Bainha metálica redonda D = 70 mm para 9 cordoalhas D = 15,2 mm - fornecimento, instalação e injeção de nata de cimento</t>
  </si>
  <si>
    <t xml:space="preserve">Bainha metálica redonda D = 75 mm para 10 cordoalhas D = 15,2 mm - fornecimento, instalação e injeção de nata de cimento</t>
  </si>
  <si>
    <t xml:space="preserve">Bainha metálica redonda D = 75 mm para 11 cordoalhas D = 15,2 mm - fornecimento, instalação e injeção de nata de cimento</t>
  </si>
  <si>
    <t xml:space="preserve">Bainha metálica redonda D = 75 mm para 16 cordoalhas D = 12,7 mm - fornecimento, instalação e injeção de nata de cimento</t>
  </si>
  <si>
    <t xml:space="preserve">Bainha metálica redonda D = 75 mm para 18 cordoalhas D = 12,7 mm - fornecimento, instalação e injeção de nata de cimento</t>
  </si>
  <si>
    <t xml:space="preserve">Bainha metálica redonda D = 80 mm para 12 cordoalhas D = 15,2 mm - fornecimento, instalação e injeção de nata de cimento</t>
  </si>
  <si>
    <t xml:space="preserve">Bainha metálica redonda D = 80 mm para 19 cordoalhas D = 12,7 mm - fornecimento, instalação e injeção de nata de cimento</t>
  </si>
  <si>
    <t xml:space="preserve">Bainha metálica redonda D = 80 mm para 20 cordoalhas D = 12,7 mm - fornecimento, instalação e injeção de nata de cimento</t>
  </si>
  <si>
    <t xml:space="preserve">Bainha metálica redonda D = 85 mm para 15 cordoalhas D = 15,2 mm - fornecimento, instalação e injeção de nata de cimento</t>
  </si>
  <si>
    <t xml:space="preserve">Bainha metálica redonda D = 85 mm para 21 cordoalhas D = 12,7 mm - fornecimento, instalação e injeção de nata de cimento</t>
  </si>
  <si>
    <t xml:space="preserve">Bainha metálica redonda D = 85 mm para 22 cordoalhas D = 12,7 mm - fornecimento, instalação e injeção de nata de cimento</t>
  </si>
  <si>
    <t xml:space="preserve">Bainha metálica redonda D = 85 mm para 24 cordoalhas D = 12,7 mm - fornecimento, instalação e injeção de nata de cimento</t>
  </si>
  <si>
    <t xml:space="preserve">Bainha metálica redonda D = 85 mm para 25 cordoalhas D = 12,7 mm - fornecimento, instalação e injeção de nata de cimento</t>
  </si>
  <si>
    <t xml:space="preserve">Bainha metálica redonda D = 90 mm para 16 cordoalhas D = 15,2 mm - fornecimento, instalação e injeção de nata de cimento</t>
  </si>
  <si>
    <t xml:space="preserve">Bainha metálica redonda D = 90 mm para 18 cordoalhas D = 15,2 mm - fornecimento, instalação e injeção de nata de cimento</t>
  </si>
  <si>
    <t xml:space="preserve">Bainha metálica redonda D = 90 mm para 27 cordoalhas D = 12,7 mm - fornecimento, instalação e injeção de nata de cimento</t>
  </si>
  <si>
    <t xml:space="preserve">Bainha metálica redonda D = 95 mm para 19 cordoalhas D = 15,2 mm - fornecimento, instalação e injeção de nata de cimento</t>
  </si>
  <si>
    <t xml:space="preserve">Bainha metálica redonda D = 95 mm para 20 cordoalhas D = 15,2 mm - fornecimento, instalação e injeção de nata de cimento</t>
  </si>
  <si>
    <t xml:space="preserve">Cordoalha CP 190 RB D = 12,7 mm - fornecimento e instalação</t>
  </si>
  <si>
    <t xml:space="preserve">Cordoalha CP 190 RB D = 15,2 mm - fornecimento e instalação</t>
  </si>
  <si>
    <t xml:space="preserve">Cordoalha engraxada CP 190 RB D = 12,7 mm - fornecimento e instalação</t>
  </si>
  <si>
    <t xml:space="preserve">Cordoalha engraxada CP 190 RB D = 15,2 mm - fornecimento e instalação</t>
  </si>
  <si>
    <t xml:space="preserve">Gaiola metálica em cantoneira para armazenamento e manipulação de cordoalha - confecção</t>
  </si>
  <si>
    <t xml:space="preserve">Nicho de madeira para dispositivo de ancoragem de protensão - confecção e instalação</t>
  </si>
  <si>
    <t xml:space="preserve">Apiloamento manual</t>
  </si>
  <si>
    <t xml:space="preserve">Areia extraída com draga de sucção tipo bomba</t>
  </si>
  <si>
    <t xml:space="preserve">Areia extraída com escavadeira hidráulica de longo alcance</t>
  </si>
  <si>
    <t xml:space="preserve">Areia extraída com trator e carregadeira</t>
  </si>
  <si>
    <t xml:space="preserve">Brita produzida em central de britagem de 80 m³/h</t>
  </si>
  <si>
    <t xml:space="preserve">Calandragem de chapa metálica com espessura de 3 mm</t>
  </si>
  <si>
    <t xml:space="preserve">Calandragem de chapa metálica com espessura de 5 mm</t>
  </si>
  <si>
    <t xml:space="preserve">Compactação manual com soquete vibratório</t>
  </si>
  <si>
    <t xml:space="preserve">Confecção de canaleta meia cana D = 0,30 m - areia e brita comerciais</t>
  </si>
  <si>
    <t xml:space="preserve">Confecção de canaleta meia cana D = 0,30 m - areia extraída e brita produzida</t>
  </si>
  <si>
    <t xml:space="preserve">Confecção de canaleta meia cana D = 0,40 m - areia e brita comerciais</t>
  </si>
  <si>
    <t xml:space="preserve">Confecção de canaleta meia cana D = 0,40 m - areia extraída e brita produzida</t>
  </si>
  <si>
    <t xml:space="preserve">Confecção de tubos de concreto D = 0,20 m - areia e brita comerciais</t>
  </si>
  <si>
    <t xml:space="preserve">Confecção de tubos de concreto D = 0,20 m - areia extraída e brita produzida</t>
  </si>
  <si>
    <t xml:space="preserve">Confecção de tubos de concreto D = 0,30 m - areia e brita comerciais</t>
  </si>
  <si>
    <t xml:space="preserve">Confecção de tubos de concreto D = 0,30 m - areia extraída e brita produzida</t>
  </si>
  <si>
    <t xml:space="preserve">Confecção de tubos de concreto D = 0,40 m - areia e brita comerciais</t>
  </si>
  <si>
    <t xml:space="preserve">Confecção de tubos de concreto D = 0,40 m - areia extraída e brita produzida</t>
  </si>
  <si>
    <t xml:space="preserve">Confecção de tubos de concreto D = 0,50 m - areia e brita comerciais</t>
  </si>
  <si>
    <t xml:space="preserve">Confecção de tubos de concreto D = 0,50 m - areia extraída e brita produzida</t>
  </si>
  <si>
    <t xml:space="preserve">Confecção de tubos de concreto perfurado D = 0,20 m - areia e brita comerciais</t>
  </si>
  <si>
    <t xml:space="preserve">Confecção de tubos de concreto perfurado D = 0,20 m - areia extraída e brita produzida</t>
  </si>
  <si>
    <t xml:space="preserve">Confecção de tubos de concreto perfurado D = 0,30 m - areia e brita comerciais</t>
  </si>
  <si>
    <t xml:space="preserve">Confecção de tubos de concreto perfurado D = 0,30 m - areia extraída e brita produzida</t>
  </si>
  <si>
    <t xml:space="preserve">Confecção de tubos de concreto perfurado D = 0,40 m - areia e brita comerciais</t>
  </si>
  <si>
    <t xml:space="preserve">Confecção de tubos de concreto perfurado D = 0,40 m - areia extraída e brita produzida</t>
  </si>
  <si>
    <t xml:space="preserve">Confecção de tubos de concreto poroso D = 0,20 m - areia e brita comerciais</t>
  </si>
  <si>
    <t xml:space="preserve">Confecção de tubos de concreto poroso D = 0,20 m - areia extraída e brita produzida</t>
  </si>
  <si>
    <t xml:space="preserve">Confecção de tubos de concreto poroso D = 0,30 m - areia e brita comerciais</t>
  </si>
  <si>
    <t xml:space="preserve">Confecção de tubos de concreto poroso D = 0,30 m - areia extraída e brita produzida</t>
  </si>
  <si>
    <t xml:space="preserve">Confecção de tubos de concreto poroso D = 0,40 m - areia e brita comerciais</t>
  </si>
  <si>
    <t xml:space="preserve">Confecção de tubos de concreto poroso D = 0,40 m - areia extraída e brita produzida</t>
  </si>
  <si>
    <t xml:space="preserve">Dobramento de chapas de alumínio com espessura de 1,5 mm e comprimento de dobra de até 500 mm</t>
  </si>
  <si>
    <t xml:space="preserve">Escavação de tunnel liner em material de 3ª categoria</t>
  </si>
  <si>
    <t xml:space="preserve">Escavação de vala em material de 3ª categoria</t>
  </si>
  <si>
    <t xml:space="preserve">Escavação manual de tunnel liner em material de 1ª categoria</t>
  </si>
  <si>
    <t xml:space="preserve">Escavação manual de tunnel liner em material de 2ª categoria</t>
  </si>
  <si>
    <t xml:space="preserve">Escavação manual de vala em material de 1ª categoria</t>
  </si>
  <si>
    <t xml:space="preserve">Escavação manual em material de 1ª categoria na profundidade de 1 a 2 m</t>
  </si>
  <si>
    <t xml:space="preserve">Escavação manual em material de 1ª categoria na profundidade de 2 a 3 m</t>
  </si>
  <si>
    <t xml:space="preserve">Escavação manual em material de 1ª categoria na profundidade de 3 a 4 m</t>
  </si>
  <si>
    <t xml:space="preserve">Escavação manual em material de 1ª categoria na profundidade de até 1 m</t>
  </si>
  <si>
    <t xml:space="preserve">Escavação manual em material de 2ª categoria na profundidade de 1 a 2 m</t>
  </si>
  <si>
    <t xml:space="preserve">Escavação manual em material de 2ª categoria na profundidade de 2 a 3 m</t>
  </si>
  <si>
    <t xml:space="preserve">Escavação manual em material de 2ª categoria na profundidade de 3 a 4 m</t>
  </si>
  <si>
    <t xml:space="preserve">Escavação manual em material de 2ª categoria na profundidade de até 1 m</t>
  </si>
  <si>
    <t xml:space="preserve">Escavação mecânica de vala em material de 1ª categoria</t>
  </si>
  <si>
    <t xml:space="preserve">Escavação mecânica de vala em material de 2ª categoria</t>
  </si>
  <si>
    <t xml:space="preserve">Fixação de parafuso em estrutura metálica</t>
  </si>
  <si>
    <t xml:space="preserve">Iluminação provisória para tunnel liner</t>
  </si>
  <si>
    <t xml:space="preserve">Material pétreo produzido em britador de mandíbulas móvel - camada final de aterro em rocha</t>
  </si>
  <si>
    <t xml:space="preserve">Pedra de mão produzida manualmente</t>
  </si>
  <si>
    <t xml:space="preserve">Rachão ou pedra de mão produzida</t>
  </si>
  <si>
    <t xml:space="preserve">Reaterro e compactação com soquete vibratório</t>
  </si>
  <si>
    <t xml:space="preserve">Rebordeamento de chapa metálica com espessura de 5 mm</t>
  </si>
  <si>
    <t xml:space="preserve">Rocha para britagem com perfuratriz manual</t>
  </si>
  <si>
    <t xml:space="preserve">Rocha para britagem com perfuratriz sobre esteira</t>
  </si>
  <si>
    <t xml:space="preserve">Rocha para britagem com perfuratriz sobre esteira - camada final de aterro em rocha</t>
  </si>
  <si>
    <t xml:space="preserve">Selo de argila apiloado (solo local)</t>
  </si>
  <si>
    <t xml:space="preserve">Ventilação provisória para tunnel liner</t>
  </si>
  <si>
    <t xml:space="preserve">Bico de adesão para injeção de adesivo estrutural à base de resina epóxi - fornecimento, instalação e retirada</t>
  </si>
  <si>
    <t xml:space="preserve">Bico de perfuração para injeção de adesivo estrutural à base de resina epóxi - fornecimento, instalação e retirada</t>
  </si>
  <si>
    <t xml:space="preserve">Caiação manual com fixador de cal</t>
  </si>
  <si>
    <t xml:space="preserve">Caiação mecanizada com fixador de cal</t>
  </si>
  <si>
    <t xml:space="preserve">Capa selante - areia comercial</t>
  </si>
  <si>
    <t xml:space="preserve">Capa selante - areia extraída</t>
  </si>
  <si>
    <t xml:space="preserve">Capa selante - brita produzida</t>
  </si>
  <si>
    <t xml:space="preserve">Capa selante - pedrisco comercial</t>
  </si>
  <si>
    <t xml:space="preserve">Capina manual</t>
  </si>
  <si>
    <t xml:space="preserve">Combate à exsudação - areia comercial</t>
  </si>
  <si>
    <t xml:space="preserve">Combate à exsudação - areia extraída</t>
  </si>
  <si>
    <t xml:space="preserve">Combate à exsudação - brita produzida</t>
  </si>
  <si>
    <t xml:space="preserve">Combate à exsudação - pedrisco comercial</t>
  </si>
  <si>
    <t xml:space="preserve">Correção de defeitos com mistura betuminosa</t>
  </si>
  <si>
    <t xml:space="preserve">Correção de defeitos por fresagem descontínua do revestimento asfáltico</t>
  </si>
  <si>
    <t xml:space="preserve">Corte e limpeza de áreas gramadas</t>
  </si>
  <si>
    <t xml:space="preserve">Corte e remoção de árvores</t>
  </si>
  <si>
    <t xml:space="preserve">Desobstrução de bueiro</t>
  </si>
  <si>
    <t xml:space="preserve">Injeção de adesivo estrutural à base de resina epóxi de baixa viscosidade para tratamento de fissuras em estruturas de concreto - fornecimento e aplicação manual</t>
  </si>
  <si>
    <t xml:space="preserve">Injeção de adesivo estrutural à base de resina epóxi de baixa viscosidade para tratamento de fissuras em estruturas de concreto - fornecimento e aplicação mecanizada</t>
  </si>
  <si>
    <t xml:space="preserve">Limpeza de bueiro</t>
  </si>
  <si>
    <t xml:space="preserve">Limpeza de cimento asfáltico derramado na pista de rodovia pavimentada por meio de fresagem</t>
  </si>
  <si>
    <t xml:space="preserve">Limpeza de descida d'água</t>
  </si>
  <si>
    <t xml:space="preserve">Limpeza de emulsão asfáltica ou asfalto diluído derramados na pista - remoção com minicarregadeira com vassoura e descarga livre</t>
  </si>
  <si>
    <t xml:space="preserve">Limpeza de líquidos combustíveis derramados na pista - remoção com minicarregadeira com vassoura e descarga livre</t>
  </si>
  <si>
    <t xml:space="preserve">Limpeza de material asfáltico derramado fora da pista - remoção com escavadeira hidráulica e caminhão basculante</t>
  </si>
  <si>
    <t xml:space="preserve">Limpeza de placa de sinalização</t>
  </si>
  <si>
    <t xml:space="preserve">Limpeza de ponte</t>
  </si>
  <si>
    <t xml:space="preserve">Limpeza de sarjeta e meio-fio</t>
  </si>
  <si>
    <t xml:space="preserve">Limpeza de vala de drenagem</t>
  </si>
  <si>
    <t xml:space="preserve">Limpeza de valeta de corte</t>
  </si>
  <si>
    <t xml:space="preserve">Limpeza e desobstrução de dispositivos de drenagem em OAE</t>
  </si>
  <si>
    <t xml:space="preserve">Limpeza e desobstrução de drenos de obras de contenção</t>
  </si>
  <si>
    <t xml:space="preserve">Limpeza e desobstrução mecanizada de bueiros com diâmetro acima de 1,00 até 1,50 m</t>
  </si>
  <si>
    <t xml:space="preserve">Limpeza e desobstrução mecanizada de bueiros com diâmetro de até 1,00 m</t>
  </si>
  <si>
    <t xml:space="preserve">Limpeza e enchimento com resina epóxi de fissuras niveladas com abertura máxima de 0,4 mm e profundidade de 20 mm em pavimento de concreto que não atravessam toda a espessura da placa</t>
  </si>
  <si>
    <t xml:space="preserve">Limpeza e remoção de vegetação junto aos aparelhos de apoio de OAE com o uso de herbicida</t>
  </si>
  <si>
    <t xml:space="preserve">Limpeza e remoção de vegetação nas juntas de dilatação com o uso de herbicida</t>
  </si>
  <si>
    <t xml:space="preserve">Limpeza e remoção manual de material retido em terra firme em OAE</t>
  </si>
  <si>
    <t xml:space="preserve">Limpeza em superfície de concreto com escova de aço</t>
  </si>
  <si>
    <t xml:space="preserve">Limpeza, serragem e enchimento de fissuras niveladas com abertura entre de 0,4 mm e 1,0 mm e profundidade de 25 mm em pavimento de concreto com CAP</t>
  </si>
  <si>
    <t xml:space="preserve">Limpeza, serragem e enchimento de fissuras niveladas com abertura entre de 0,4 mm e 1,0 mm e profundidade de 25 mm em pavimento de concreto com CAP com polímero</t>
  </si>
  <si>
    <t xml:space="preserve">Limpeza, serragem e enchimento de fissuras niveladas com abertura entre de 0,4 mm e 1,0 mm e profundidade de 25 mm em pavimento de concreto com selante elástico a frio</t>
  </si>
  <si>
    <t xml:space="preserve">Lixamento mecanizado em superfície de concreto</t>
  </si>
  <si>
    <t xml:space="preserve">Material de base</t>
  </si>
  <si>
    <t xml:space="preserve">Mistura betuminosa</t>
  </si>
  <si>
    <t xml:space="preserve">Mistura betuminosa a frio executada em betoneira - faixa C - areia e brita comerciais</t>
  </si>
  <si>
    <t xml:space="preserve">Poda de árvores com 5,0 m a 7,5 m de altura</t>
  </si>
  <si>
    <t xml:space="preserve">Poda de árvores com 7,5 m a 10 m de altura</t>
  </si>
  <si>
    <t xml:space="preserve">Poda de árvores com até 5 m de altura</t>
  </si>
  <si>
    <t xml:space="preserve">Poda de árvores com mais de 10 m de altura</t>
  </si>
  <si>
    <t xml:space="preserve">Reassentamento manual de meio fio com material arrancado da pista</t>
  </si>
  <si>
    <t xml:space="preserve">Recomposição de camada granular do pavimento com material de jazida</t>
  </si>
  <si>
    <t xml:space="preserve">Recomposição de erosão em corte ou aterro com material de jazida</t>
  </si>
  <si>
    <t xml:space="preserve">Recomposição de placa de sinalização</t>
  </si>
  <si>
    <t xml:space="preserve">Recomposição de revestimento primário com material de jazida</t>
  </si>
  <si>
    <t xml:space="preserve">Recomposição manual de aterro com material de jazida</t>
  </si>
  <si>
    <t xml:space="preserve">Recomposição mecanizada de aterro com material de jazida</t>
  </si>
  <si>
    <t xml:space="preserve">Recomposição parcial de cerca com mourão de concreto - arame</t>
  </si>
  <si>
    <t xml:space="preserve">Recomposição parcial de cerca com mourão de concreto seção quadrada - mourão - areia e brita comerciais</t>
  </si>
  <si>
    <t xml:space="preserve">Recomposição parcial de cerca com mourão de concreto seção quadrada - mourão - areia extraída e brita produzida</t>
  </si>
  <si>
    <t xml:space="preserve">Recomposição parcial de cerca com mourão de concreto seção triangular - mourão - areia e brita comerciais</t>
  </si>
  <si>
    <t xml:space="preserve">Recomposição parcial de cerca com mourão de concreto seção triangular - mourão - areia extraída e brita comercial</t>
  </si>
  <si>
    <t xml:space="preserve">Recomposição parcial de cerca com mourão de madeira - arame</t>
  </si>
  <si>
    <t xml:space="preserve">Recomposição parcial de cerca com mourão de madeira - mourão</t>
  </si>
  <si>
    <t xml:space="preserve">Recomposição total de cerca com mourão de concreto seção quadrada - areia e brita comerciais</t>
  </si>
  <si>
    <t xml:space="preserve">Recomposição total de cerca com mourão de concreto seção quadrada - areia extraída e brita produzida</t>
  </si>
  <si>
    <t xml:space="preserve">Recomposição total de cerca com mourão de concreto seção triangular - areia e brita comerciais</t>
  </si>
  <si>
    <t xml:space="preserve">Recomposição total de cerca com mourão de concreto seção triangular - areia extraída e brita produzida</t>
  </si>
  <si>
    <t xml:space="preserve">Recomposição total de cerca com mourão de madeira</t>
  </si>
  <si>
    <t xml:space="preserve">Reconformação da plataforma</t>
  </si>
  <si>
    <t xml:space="preserve">Recuperação de desgaste superficial em pavimentos de concreto</t>
  </si>
  <si>
    <t xml:space="preserve">Regularização de taludes e valas com soquete vibratório</t>
  </si>
  <si>
    <t xml:space="preserve">Regularização mecânica da faixa de domínio</t>
  </si>
  <si>
    <t xml:space="preserve">Remendo profundo com imprimação com asfalto diluído - demolição manual</t>
  </si>
  <si>
    <t xml:space="preserve">Remendo profundo com imprimação com asfalto diluído - demolição mecânica e corte com serra</t>
  </si>
  <si>
    <t xml:space="preserve">Remendo profundo com imprimação com emulsão asfáltica - demolição manual</t>
  </si>
  <si>
    <t xml:space="preserve">Remendo profundo com imprimação com emulsão asfáltica - demolição mecânica e corte com serra</t>
  </si>
  <si>
    <t xml:space="preserve">Remoção de animais de grande porte mortos em rodovia - carga e descarga com guindauto</t>
  </si>
  <si>
    <t xml:space="preserve">Remoção de animais de pequeno porte mortos em rodovia - carga manual</t>
  </si>
  <si>
    <t xml:space="preserve">Remoção de emborrachados de pneus em rodovia</t>
  </si>
  <si>
    <t xml:space="preserve">Remoção de espécimes arbóreos de 20 a 40 m tombados na pista</t>
  </si>
  <si>
    <t xml:space="preserve">Remoção de espécimes arbóreos de até 20 m tombados na pista</t>
  </si>
  <si>
    <t xml:space="preserve">Remoção de grãos, agregados e solos derramados na pista em rodovias</t>
  </si>
  <si>
    <t xml:space="preserve">Remoção de sucatas derramadas em rodovia - cinta com utilização de 100 vezes</t>
  </si>
  <si>
    <t xml:space="preserve">Remoção de veículos de grande porte incendiados em rodovia - carga e descarga com guindaste - cinta com utilização de 100 vezes</t>
  </si>
  <si>
    <t xml:space="preserve">Remoção de veículos de grande porte tombados em rodovia - cinta com utilização de 100 vezes</t>
  </si>
  <si>
    <t xml:space="preserve">Remoção de veículos de médio porte incendiados em rodovia - carga e descarga com guindaste - cinta com utilização de 100 vezes</t>
  </si>
  <si>
    <t xml:space="preserve">Remoção de veículos de médio porte tombados em rodovia - cinta com utilização de 100 vezes</t>
  </si>
  <si>
    <t xml:space="preserve">Remoção de veículos de pequeno porte incendiados em rodovia - carga e descarga com guindauto - cinta com utilização de 100 vezes</t>
  </si>
  <si>
    <t xml:space="preserve">Remoção de veículos de pequeno porte tombados em rodovia - cinta com utilização de 100 vezes</t>
  </si>
  <si>
    <t xml:space="preserve">Remoção de vestígios de óleo ou graxa na superfície do revestimento do pavimento</t>
  </si>
  <si>
    <t xml:space="preserve">Remoção de vidros, caixas e engradados derramados na pista em rodovia</t>
  </si>
  <si>
    <t xml:space="preserve">Remoção manual de barreira em rocha</t>
  </si>
  <si>
    <t xml:space="preserve">Remoção manual de barreira em solo</t>
  </si>
  <si>
    <t xml:space="preserve">Remoção manual de camada granular do pavimento</t>
  </si>
  <si>
    <t xml:space="preserve">Remoção manual de revestimento asfáltico</t>
  </si>
  <si>
    <t xml:space="preserve">Remoção manual de vegetação daninha</t>
  </si>
  <si>
    <t xml:space="preserve">Remoção manual de vegetação daninha em frestas</t>
  </si>
  <si>
    <t xml:space="preserve">Remoção mecanizada de barreira em rocha</t>
  </si>
  <si>
    <t xml:space="preserve">Remoção mecanizada de barreira em solo</t>
  </si>
  <si>
    <t xml:space="preserve">Remoção mecanizada de camada granular do pavimento</t>
  </si>
  <si>
    <t xml:space="preserve">Remoção mecanizada de revestimento asfáltico</t>
  </si>
  <si>
    <t xml:space="preserve">Reparo localizado com pintura de ligação - demolição mecânica e corte com serra</t>
  </si>
  <si>
    <t xml:space="preserve">Reparo no interior de placa de pavimento de concreto</t>
  </si>
  <si>
    <t xml:space="preserve">Roçada com roçadeira costal</t>
  </si>
  <si>
    <t xml:space="preserve">ha</t>
  </si>
  <si>
    <t xml:space="preserve">Roçada manual</t>
  </si>
  <si>
    <t xml:space="preserve">Roçada manual de capim colonião</t>
  </si>
  <si>
    <t xml:space="preserve">Roçada mecanizada</t>
  </si>
  <si>
    <t xml:space="preserve">Selagem de trincas mecanizada em pavimento flexível com emulsão - areia comercial</t>
  </si>
  <si>
    <t xml:space="preserve">Selagem superficial de fissuras com adesivo estrutural à base de resina epóxi de alta viscosidade, inclusive limpeza superficial - fornecimento e aplicação</t>
  </si>
  <si>
    <t xml:space="preserve">Solo</t>
  </si>
  <si>
    <t xml:space="preserve">Solo brita para base de remendo profundo - brita comercial</t>
  </si>
  <si>
    <t xml:space="preserve">Solo melhorado com cimento para base de remendo profundo</t>
  </si>
  <si>
    <t xml:space="preserve">Solo para base de remendo profundo</t>
  </si>
  <si>
    <t xml:space="preserve">Substituição de balizador - areia e brita comerciais</t>
  </si>
  <si>
    <t xml:space="preserve">Substituição de balizador - areia extraída e brita produzida</t>
  </si>
  <si>
    <t xml:space="preserve">Substituição de cartucho de absorção de energia tipo A - fornecimento e instalação, e reposicionamento do amortecedor retrátil</t>
  </si>
  <si>
    <t xml:space="preserve">Substituição de cartucho de absorção de energia tipo B - fornecimento, instalação e reposicionamento do amortecedor retrátil</t>
  </si>
  <si>
    <t xml:space="preserve">Tapa buraco com pintura de ligação - demolição com serra corta piso</t>
  </si>
  <si>
    <t xml:space="preserve">Tapa buraco com pintura de ligação - demolição manual</t>
  </si>
  <si>
    <t xml:space="preserve">Tela de proteção para roçada em tubo galvanizado 4,0 X 1,5 m - confecção</t>
  </si>
  <si>
    <t xml:space="preserve">Tratamento de fissuras do tipo rendilhado em pavimentos de concreto</t>
  </si>
  <si>
    <t xml:space="preserve">Tratamento de fissuras transversais com abertura maior que 1,0 mm em pavimentos de concreto</t>
  </si>
  <si>
    <t xml:space="preserve">Trituração de galhos e troncos com diâmetro de até 350 mm</t>
  </si>
  <si>
    <t xml:space="preserve">Balizador cônico refletivo em polietileno semiflexível de 114 x 11 x 40 cm - utilização de 150 ciclos - fornecimento, 01 implantação e 01 retirada diária</t>
  </si>
  <si>
    <t xml:space="preserve">un.dia</t>
  </si>
  <si>
    <t xml:space="preserve">Balizador de concreto - areia e brita comerciais - fornecimento e implantação</t>
  </si>
  <si>
    <t xml:space="preserve">Balizador de concreto - areia extraída e brita produzida - fornecimento e implantação</t>
  </si>
  <si>
    <t xml:space="preserve">Barreira de sinalização tipo I de direcionamento ou bloqueio - confecção</t>
  </si>
  <si>
    <t xml:space="preserve">Barreira de sinalização tipo I de direcionamento ou bloqueio - utilização de 150 ciclos - fornecimento, 01 implantação e 01 retirada diária</t>
  </si>
  <si>
    <t xml:space="preserve">Barreira de sinalização tipo I de direcionamento ou bloqueio contínua - confecção</t>
  </si>
  <si>
    <t xml:space="preserve">Barreira de sinalização tipo I de direcionamento ou bloqueio contínua - utilização de 150 ciclos - fornecimento, 01 implantação e 01 retirada diária</t>
  </si>
  <si>
    <t xml:space="preserve">m.dia</t>
  </si>
  <si>
    <t xml:space="preserve">Barreira de sinalização tipo II de direcionamento ou bloqueio - confecção</t>
  </si>
  <si>
    <t xml:space="preserve">Barreira de sinalização tipo II de direcionamento ou bloqueio - utilização de 150 ciclos - fornecimento, 01 implantação e 01 retirada diária</t>
  </si>
  <si>
    <t xml:space="preserve">Barreira de sinalização tipo III de direcionamento ou bloqueio - confecção</t>
  </si>
  <si>
    <t xml:space="preserve">Barreira de sinalização tipo III de direcionamento ou bloqueio - utilização de 150 ciclos - fornecimento, 01 implantação e 01 retirada diária</t>
  </si>
  <si>
    <t xml:space="preserve">Barreira plástica articulável modular 240 x 100 cm na cor amarela - utilização de 600 ciclos - fornecimento, 01 implantação e 01 retirada diária</t>
  </si>
  <si>
    <t xml:space="preserve">Barreira plástica monobloco para canalização de trânsito - 101 x 50 x 55 cm - utilização de 600 ciclos - fornecimento, 01 implantação e 01 retirada diária</t>
  </si>
  <si>
    <t xml:space="preserve">Barreira plástica para canalização de trânsito - 60 x 45 x 60 cm - utilização de 600 ciclos - fornecimento, 01 implantação e 01 retirada diária</t>
  </si>
  <si>
    <t xml:space="preserve">Cavalete em perfil metálico para placa de sinalização - 1,00 m x 1,00 m - confecção</t>
  </si>
  <si>
    <t xml:space="preserve">Cavalete em polietileno zebrado com faixa refletiva - H = 1,00 m - utilização de 600 ciclos - fornecimento, 01 implantação e 01 retirada diária</t>
  </si>
  <si>
    <t xml:space="preserve">Cavalete em polietileno zebrado com faixa refletiva e com sinalizador a LED com bateria - H = 1,00 m - utilização de 600 ciclos - fornecimento, 01 implantação e 01 retirada diária</t>
  </si>
  <si>
    <t xml:space="preserve">Cilindro canalizador de tráfego com base quadrada de 111 x 56 x 56 cm - utilização de 600 ciclos - fornecimento, 01 implantação e 01 retirada diária</t>
  </si>
  <si>
    <t xml:space="preserve">Cilindro flexível delimitador de tráfego com duas faixas refletivas e chumbador - D = 20 cm e H = 80 cm</t>
  </si>
  <si>
    <t xml:space="preserve">Cone plástico para canalização de trânsito - utilização de 150 ciclos - fornecimento, 01 implantação e 01 retirada diária</t>
  </si>
  <si>
    <t xml:space="preserve">Dispositivo de direcionamento ou bloqueio tipo tapume - confecção</t>
  </si>
  <si>
    <t xml:space="preserve">Dispositivo de direcionamento ou bloqueio tipo tapume - utilização de 150 ciclos - fornecimento, 01 implantação e 01 retirada diária</t>
  </si>
  <si>
    <t xml:space="preserve">m².dia</t>
  </si>
  <si>
    <t xml:space="preserve">Dispositivo de direcionamento ou bloqueio tipo tela plástica com suporte fixo - confecção</t>
  </si>
  <si>
    <t xml:space="preserve">Dispositivo de direcionamento ou bloqueio tipo tela plástica com suporte fixo - utilização de 150 ciclos - fornecimento, 01 implantação e 01 retirada diária</t>
  </si>
  <si>
    <t xml:space="preserve">Dispositivo de direcionamento ou bloqueio tipo tela plástica com suporte móvel afixado em bloco de concreto - confecção</t>
  </si>
  <si>
    <t xml:space="preserve">Dispositivo de direcionamento ou bloqueio tipo tela plástica com suporte móvel afixado em bloco de concreto - utilização de 150 ciclos - fornecimento, 01 implantação e 01 retirada diária</t>
  </si>
  <si>
    <t xml:space="preserve">Fabricação de balizador de concreto - seção circular de 10 cm - areia e brita comerciais</t>
  </si>
  <si>
    <t xml:space="preserve">Fabricação de balizador de concreto - seção circular de 10 cm - areia extraída e brita produzida</t>
  </si>
  <si>
    <t xml:space="preserve">Fita zebrada para dispositivos de canalização de trânsito - fornecimento, implantação e retirada</t>
  </si>
  <si>
    <t xml:space="preserve">Laminado elastoplástico para sinalização horizontal - espessura de 1,5 mm - fornecimento e implantação</t>
  </si>
  <si>
    <t xml:space="preserve">Luz de advertência e bateria para dispositivos de sinalização - utilização de 200 ciclos - fornecimento, 01 implantação e 01 retirada diária</t>
  </si>
  <si>
    <t xml:space="preserve">Manutenção/recomposição de sinalização - pintura de faixa com tinta acrílica - espessura de 0,4 mm</t>
  </si>
  <si>
    <t xml:space="preserve">Manutenção/recomposição de sinalização - pintura de faixa com tinta acrílica - espessura de 0,6 mm</t>
  </si>
  <si>
    <t xml:space="preserve">Manutenção/recomposição de sinalização - pintura de faixa com tinta acrílica emulsionada em água - espessura de 0,3 mm</t>
  </si>
  <si>
    <t xml:space="preserve">Manutenção/recomposição de sinalização - pintura de faixa com tinta acrílica emulsionada em água - espessura de 0,4 mm</t>
  </si>
  <si>
    <t xml:space="preserve">Manutenção/recomposição de sinalização - pintura de faixa com tinta acrílica emulsionada em água - espessura de 0,5 mm</t>
  </si>
  <si>
    <t xml:space="preserve">Operação de sinalização por bandeirola de tecido ou com placa metálica</t>
  </si>
  <si>
    <t xml:space="preserve">Painel com seta luminosa montado em chassi de caminhão com prancha</t>
  </si>
  <si>
    <t xml:space="preserve">Painel com seta luminosa montado em chassi de caminhão com prancha e amortecedor retrátil</t>
  </si>
  <si>
    <t xml:space="preserve">Painel de mensagens variáveis, portátil móvel, LED, com banco fotovoltaico de energia e montado em chassi com engate</t>
  </si>
  <si>
    <t xml:space="preserve">Pintura de faixa com plástico a frio bicomponente à base de resinas metacrílicas por dispersão (estrutura)</t>
  </si>
  <si>
    <t xml:space="preserve">Pintura de faixa com plástico a frio bicomponente à base de resinas metacrílicas por extrusão (alto relevo)</t>
  </si>
  <si>
    <t xml:space="preserve">Pintura de faixa com plástico a frio bicomponente à base de resinas metacrílicas por extrusão (plano) - espessura de 1,5 mm</t>
  </si>
  <si>
    <t xml:space="preserve">Pintura de faixa com plástico a frio bicomponente à base de resinas metacrílicas por extrusão (plano) - espessura de 3,0 mm</t>
  </si>
  <si>
    <t xml:space="preserve">Pintura de faixa com plástico a frio tricomponente à base de resinas metacrílicas por aspersão - espessura de 0,6 mm</t>
  </si>
  <si>
    <t xml:space="preserve">Pintura de faixa com termoplástico em alto relevo tipo I por extrusão - relevo duplo com base</t>
  </si>
  <si>
    <t xml:space="preserve">Pintura de faixa com termoplástico em alto relevo tipo II por extrusão - relevo simples ranhurado com base</t>
  </si>
  <si>
    <t xml:space="preserve">Pintura de faixa com termoplástico em alto relevo tipo III por extrusão - relevo simples com base</t>
  </si>
  <si>
    <t xml:space="preserve">Pintura de faixa com termoplástico em alto relevo tipo IV por extrusão - relevo simples sem base</t>
  </si>
  <si>
    <t xml:space="preserve">Pintura de faixa com termoplástico em alto relevo tipo V por extrusão - relevo multipontos sem base (gotas)</t>
  </si>
  <si>
    <t xml:space="preserve">Pintura de faixa com termoplástico em alto relevo tipo VI por extrusão - relevo multipontos sem base (calotas)</t>
  </si>
  <si>
    <t xml:space="preserve">Pintura de faixa com termoplástico por aspersão - espessura de 1,5 mm</t>
  </si>
  <si>
    <t xml:space="preserve">Pintura de faixa com tinta acrílica - espessura de 0,4 mm</t>
  </si>
  <si>
    <t xml:space="preserve">Pintura de faixa com tinta acrílica - espessura de 0,6 mm</t>
  </si>
  <si>
    <t xml:space="preserve">Pintura de faixa com tinta acrílica emulsionada em água - espessura de 0,3 mm</t>
  </si>
  <si>
    <t xml:space="preserve">Pintura de faixa com tinta acrílica emulsionada em água - espessura de 0,4 mm</t>
  </si>
  <si>
    <t xml:space="preserve">Pintura de faixa com tinta acrílica emulsionada em água - espessura de 0,5 mm</t>
  </si>
  <si>
    <t xml:space="preserve">Pintura de setas e zebrados com termoplástico por aspersão - espessura de 1,5 mm</t>
  </si>
  <si>
    <t xml:space="preserve">Pintura de setas e zebrados com termoplástico por extrusão - espessura de 3,0 mm</t>
  </si>
  <si>
    <t xml:space="preserve">Pintura de setas e zebrados com tinta acrílica - espessura de 0,4 mm</t>
  </si>
  <si>
    <t xml:space="preserve">Pintura de setas e zebrados com tinta acrílica - espessura de 0,6 mm</t>
  </si>
  <si>
    <t xml:space="preserve">Pintura de setas e zebrados com tinta acrílica emulsionada em água - espessura de 0,3 mm</t>
  </si>
  <si>
    <t xml:space="preserve">Pintura de setas e zebrados com tinta acrílica emulsionada em água - espessura de 0,4 mm</t>
  </si>
  <si>
    <t xml:space="preserve">Pintura de setas e zebrados com tinta acrílica emulsionada em água - espessura de 0,5 mm</t>
  </si>
  <si>
    <t xml:space="preserve">Pintura eletrostática a pó com tinta poliéster em chapa de aço</t>
  </si>
  <si>
    <t xml:space="preserve">Placa de advertência em aço, lado de 0,60 m - película retrorrefletiva tipo I + SI - fornecimento e implantação</t>
  </si>
  <si>
    <t xml:space="preserve">Placa de advertência em aço, lado de 0,80 m - película retrorrefletiva tipo I + SI - fornecimento e implantação</t>
  </si>
  <si>
    <t xml:space="preserve">Placa de advertência em aço, lado de 1,00 m - película retrorrefletiva tipo I + SI - fornecimento e implantação</t>
  </si>
  <si>
    <t xml:space="preserve">Placa de advertência em aço, lado de 1,20 m - película retrorrefletiva tipo III + SI - fornecimento e implantação</t>
  </si>
  <si>
    <t xml:space="preserve">Placa de advertência em fibra, lado de 0,60 m - película retrorrefletiva tipo I + SI - fornecimento e implantação</t>
  </si>
  <si>
    <t xml:space="preserve">Placa de advertência em fibra, lado de 0,80 m - película retrorrefletiva tipo I + SI - fornecimento e implantação</t>
  </si>
  <si>
    <t xml:space="preserve">Placa de advertência em fibra, lado de 1,00 m - película retrorrefletiva tipo I + SI - fornecimento e implantação</t>
  </si>
  <si>
    <t xml:space="preserve">Placa de advertência em fibra, lado de 1,20 m - película retrorrefletiva tipo III + SI - fornecimento e implantação</t>
  </si>
  <si>
    <t xml:space="preserve">Placa de advertência para sinalização de obras montada em suporte metálico móvel, lado 1,00 m - utilização de 600 ciclos - fornecimento, 01 implantação e 01 retirada diária</t>
  </si>
  <si>
    <t xml:space="preserve">Placa de marco quilométrico em aço - 0,60 x 0,865 m - película retrorrefletiva tipo I + I - fornecimento e implantação</t>
  </si>
  <si>
    <t xml:space="preserve">Placa de marco quilométrico em aço - 0,70 x 1,00 m - película retrorrefletiva tipo I + III - fornecimento e implantação</t>
  </si>
  <si>
    <t xml:space="preserve">Placa de marco quilométrico em fibra - 0,60 x 0,865 m - película retrorrefletiva tipo I + I - fornecimento e implantação</t>
  </si>
  <si>
    <t xml:space="preserve">Placa de marco quilométrico em fibra - 0,70 x 1,00 m - película retrorrefletiva tipo I + III - fornecimento e implantação</t>
  </si>
  <si>
    <t xml:space="preserve">Placa de regulamentação em aço D = 0,60 m - película retrorrefletiva tipo I + SI - fornecimento e implantação</t>
  </si>
  <si>
    <t xml:space="preserve">Placa de regulamentação em aço D = 0,80 m - película retrorrefletiva tipo I + SI - fornecimento e implantação</t>
  </si>
  <si>
    <t xml:space="preserve">Placa de regulamentação em aço D = 1,00 m - película retrorrefletiva tipo I + SI - fornecimento e implantação</t>
  </si>
  <si>
    <t xml:space="preserve">Placa de regulamentação em aço D = 1,20 m - película retrorrefletiva tipo III + SI - fornecimento e implantação</t>
  </si>
  <si>
    <t xml:space="preserve">Placa de regulamentação em aço, R1 lado 0,248 m - película retrorrefletiva tipo I + SI - fornecimento e implantação</t>
  </si>
  <si>
    <t xml:space="preserve">Placa de regulamentação em aço, R1 lado 0,331 m - película retrorrefletiva tipo I + SI - fornecimento e implantação</t>
  </si>
  <si>
    <t xml:space="preserve">Placa de regulamentação em aço, R1 lado 0,414 m - película retrorrefletiva tipo I + SI - fornecimento e implantação</t>
  </si>
  <si>
    <t xml:space="preserve">Placa de regulamentação em aço, R1 lado 0,497 m - película retrorrefletiva tipo III + SI - fornecimento e implantação</t>
  </si>
  <si>
    <t xml:space="preserve">Placa de regulamentação em aço, R2 lado 0,60 m - película retrorrefletiva tipo I + SI - fornecimento e implantação</t>
  </si>
  <si>
    <t xml:space="preserve">Placa de regulamentação em aço, R2 lado 0,80 m - película retrorrefletiva tipo I + SI - fornecimento e implantação</t>
  </si>
  <si>
    <t xml:space="preserve">Placa de regulamentação em aço, R2 lado 1,00 m - película retrorrefletiva tipo I + SI - fornecimento e implantação</t>
  </si>
  <si>
    <t xml:space="preserve">Placa de regulamentação em aço, R2 lado 1,20 m - película retrorrefletiva tipo III + SI - fornecimento e implantação</t>
  </si>
  <si>
    <t xml:space="preserve">Placa de regulamentação em fibra, D = 0,60 m - película retrorrefletiva tipo I + SI - fornecimento e implantação</t>
  </si>
  <si>
    <t xml:space="preserve">Placa de regulamentação em fibra, D = 0,80 m - película retrorrefletiva tipo I + SI - fornecimento e implantação</t>
  </si>
  <si>
    <t xml:space="preserve">Placa de regulamentação em fibra, D = 1,00 m - película retrorrefletiva tipo I + SI - fornecimento e implantação</t>
  </si>
  <si>
    <t xml:space="preserve">Placa de regulamentação em fibra, D = 1,20 m - película retrorrefletiva tipo III + SI - fornecimento e implantação</t>
  </si>
  <si>
    <t xml:space="preserve">Placa de regulamentação em fibra, R1 lado 0,248 m - película retrorrefletiva tipo I + SI - fornecimento e implantação</t>
  </si>
  <si>
    <t xml:space="preserve">Placa de regulamentação em fibra, R1 lado 0,331 m - película retrorrefletiva tipo I + SI - fornecimento e implantação</t>
  </si>
  <si>
    <t xml:space="preserve">Placa de regulamentação em fibra, R1 lado 0,414 m - película retrorrefletiva tipo I + SI - fornecimento e implantação</t>
  </si>
  <si>
    <t xml:space="preserve">Placa de regulamentação em fibra, R1 lado 0,497 m - película retrorrefletiva tipo III + SI - fornecimento e implantação</t>
  </si>
  <si>
    <t xml:space="preserve">Placa de regulamentação em fibra, R2 lado 0,60 m - película retrorrefletiva tipo I + SI - fornecimento e implantação</t>
  </si>
  <si>
    <t xml:space="preserve">Placa de regulamentação em fibra, R2 lado 0,80 m - película retrorrefletiva tipo I + SI - fornecimento e implantação</t>
  </si>
  <si>
    <t xml:space="preserve">Placa de regulamentação em fibra, R2 lado 1,00 m - película retrorrefletiva tipo I + SI - fornecimento e implantação</t>
  </si>
  <si>
    <t xml:space="preserve">Placa de regulamentação em fibra, R2 lado 1,20 m - película retrorrefletiva tipo I + SI - fornecimento e implantação</t>
  </si>
  <si>
    <t xml:space="preserve">Placa de regulamentação para sinalização de obras montada em suporte metálico móvel - D = 1,00 m - utilização de 600 ciclos - fornecimento, 01 implantação e 01 retirada diária</t>
  </si>
  <si>
    <t xml:space="preserve">Placa de regulamentação para sinalização de obras montada em suporte metálico móvel, R1 lado 0,414 m - utilização de 600 ciclos - fornecimento, 01 implantação e 01 retirada diária</t>
  </si>
  <si>
    <t xml:space="preserve">Placa de regulamentação para sinalização de obras montada em suporte metálico móvel, R2 lado 1,00 m - utilização de 600 ciclos - fornecimento, 01 implantação e 01 retirada diária</t>
  </si>
  <si>
    <t xml:space="preserve">Placa delineador em aço - 0,30 x 0,90 m - película retrorrefletiva tipo I + IV - fornecimento e implantação</t>
  </si>
  <si>
    <t xml:space="preserve">Placa delineador em aço - 0,50 x 0,60 m - película retrorrefletiva tipo I + IV - fornecimento e implantação</t>
  </si>
  <si>
    <t xml:space="preserve">Placa delineador em fibra - 0,30 x 0,90 m - película retrorrefletiva tipo I + IV - fornecimento e implantação</t>
  </si>
  <si>
    <t xml:space="preserve">Placa delineador em fibra - 0,50 x 0,60 m - película retrorrefletiva tipo I + IV - fornecimento e implantação</t>
  </si>
  <si>
    <t xml:space="preserve">Placa em aço - 2,00 x 1,00 m - película retrorrefletiva tipo I + I - fornecimento e implantação</t>
  </si>
  <si>
    <t xml:space="preserve">Placa em aço - 2,00 x 1,00 m - película retrorrefletiva tipo I + III - fornecimento e implantação</t>
  </si>
  <si>
    <t xml:space="preserve">Placa em aço - 2,00 x 1,00 m - película retrorrefletiva tipo I + X - fornecimento e implantação</t>
  </si>
  <si>
    <t xml:space="preserve">Placa em aço - 2,00 x 1,00 m - película retrorrefletiva tipo III + III - fornecimento e implantação</t>
  </si>
  <si>
    <t xml:space="preserve">Placa em aço - 2,00 x 1,00 m - película retrorrefletiva tipo III + X - fornecimento e implantação</t>
  </si>
  <si>
    <t xml:space="preserve">Placa em aço - 3,00 x 1,50 m - película retrorrefletiva tipo I + I - fornecimento e implantação</t>
  </si>
  <si>
    <t xml:space="preserve">Placa em aço - 3,00 x 1,50 m - película retrorrefletiva tipo I + III - fornecimento e implantação</t>
  </si>
  <si>
    <t xml:space="preserve">Placa em aço - 3,00 x 1,50 m - película retrorrefletiva tipo I + X - fornecimento e implantação</t>
  </si>
  <si>
    <t xml:space="preserve">Placa em aço - 3,00 x 1,50 m - película retrorrefletiva tipo III + III - fornecimento e implantação</t>
  </si>
  <si>
    <t xml:space="preserve">Placa em aço - 3,00 x 1,50 m - película retrorrefletiva tipo III + X - fornecimento e implantação</t>
  </si>
  <si>
    <t xml:space="preserve">Placa em aço - 3,00 x 2,00 m - película retrorrefletiva tipo I + I - fornecimento e implantação</t>
  </si>
  <si>
    <t xml:space="preserve">Placa em aço - 3,00 x 2,00 m - película retrorrefletiva tipo I + III - fornecimento e implantação</t>
  </si>
  <si>
    <t xml:space="preserve">Placa em aço - 3,00 x 2,00 m - película retrorrefletiva tipo I + X - fornecimento e implantação</t>
  </si>
  <si>
    <t xml:space="preserve">Placa em aço - 3,00 x 2,00 m - película retrorrefletiva tipo III + III - fornecimento e implantação</t>
  </si>
  <si>
    <t xml:space="preserve">Placa em aço - 3,00 x 2,00 m - película retrorrefletiva tipo III + X - fornecimento e implantação</t>
  </si>
  <si>
    <t xml:space="preserve">Placa em aço - 4,00 x 2,00 m - película retrorrefletiva tipo I + I - fornecimento e implantação</t>
  </si>
  <si>
    <t xml:space="preserve">Placa em aço - 4,00 x 2,00 m - película retrorrefletiva tipo I + III - fornecimento e implantação</t>
  </si>
  <si>
    <t xml:space="preserve">Placa em aço - 4,00 x 2,00 m - película retrorrefletiva tipo I + X - fornecimento e implantação</t>
  </si>
  <si>
    <t xml:space="preserve">Placa em aço - 4,00 x 2,00 m - película retrorrefletiva tipo III + III - fornecimento e implantação</t>
  </si>
  <si>
    <t xml:space="preserve">Placa em aço - 4,00 x 2,00 m - película retrorrefletiva tipo III + X - fornecimento e implantação</t>
  </si>
  <si>
    <t xml:space="preserve">Placa em aço - 4,00 x 3,00 m - película retrorrefletiva tipo I + I - fornecimento e implantação</t>
  </si>
  <si>
    <t xml:space="preserve">Placa em aço - 4,00 x 3,00 m - película retrorrefletiva tipo I + III - fornecimento e implantação</t>
  </si>
  <si>
    <t xml:space="preserve">Placa em aço - 4,00 x 3,00 m - película retrorrefletiva tipo I + X - fornecimento e implantação</t>
  </si>
  <si>
    <t xml:space="preserve">Placa em aço - 4,00 x 3,00 m - película retrorrefletiva tipo III + III - fornecimento e implantação</t>
  </si>
  <si>
    <t xml:space="preserve">Placa em aço - 4,00 x 3,00 m - película retrorrefletiva tipo III + X - fornecimento e implantação</t>
  </si>
  <si>
    <t xml:space="preserve">Placa em aço - película I + I - chapa recuperada - fornecimento e implantação</t>
  </si>
  <si>
    <t xml:space="preserve">Placa em aço - película I + I - fornecimento e implantação</t>
  </si>
  <si>
    <t xml:space="preserve">Placa em aço - película I + III - chapa recuperada - fornecimento e implantação</t>
  </si>
  <si>
    <t xml:space="preserve">Placa em aço - película I + III - fornecimento e implantação</t>
  </si>
  <si>
    <t xml:space="preserve">Placa em aço - película III + III - chapa recuperada - fornecimento e implantação</t>
  </si>
  <si>
    <t xml:space="preserve">Placa em aço - película III + III - fornecimento e implantação</t>
  </si>
  <si>
    <t xml:space="preserve">Placa em aço nº 16 galvanizado com película retrorrefletiva tipo I + I - chapa recuperada - confecção</t>
  </si>
  <si>
    <t xml:space="preserve">Placa em aço nº 16 galvanizado com película retrorrefletiva tipo I + I - confecção</t>
  </si>
  <si>
    <t xml:space="preserve">Placa em aço nº 16 galvanizado com película retrorrefletiva tipo I + III - chapa recuperada - confecção</t>
  </si>
  <si>
    <t xml:space="preserve">Placa em aço nº 16 galvanizado com película retrorrefletiva tipo I + III - confecção</t>
  </si>
  <si>
    <t xml:space="preserve">Placa em aço nº 16 galvanizado com película retrorrefletiva tipo I + IV - confecção</t>
  </si>
  <si>
    <t xml:space="preserve">Placa em aço nº 16 galvanizado com película retrorrefletiva tipo I + SI - confecção</t>
  </si>
  <si>
    <t xml:space="preserve">Placa em aço nº 16 galvanizado com película retrorrefletiva tipo I + X - confecção</t>
  </si>
  <si>
    <t xml:space="preserve">Placa em aço nº 16 galvanizado com película retrorrefletiva tipo III + III - chapa recuperada - confecção</t>
  </si>
  <si>
    <t xml:space="preserve">Placa em aço nº 16 galvanizado com película retrorrefletiva tipo III + III - confecção</t>
  </si>
  <si>
    <t xml:space="preserve">Placa em aço nº 16 galvanizado com película retrorrefletiva tipo III + SI - confecção</t>
  </si>
  <si>
    <t xml:space="preserve">Placa em aço nº 16 galvanizado com película retrorrefletiva tipo III + X - confecção</t>
  </si>
  <si>
    <t xml:space="preserve">Placa em aço, modulada - 2,00 x 1,00 m - película retrorrefletiva tipo I + I - fornecimento e implantação</t>
  </si>
  <si>
    <t xml:space="preserve">Placa em aço, modulada - 2,00 x 1,00 m - película retrorrefletiva tipo I + III - fornecimento e implantação</t>
  </si>
  <si>
    <t xml:space="preserve">Placa em aço, modulada - 2,00 x 1,00 m - película retrorrefletiva tipo III + III - fornecimento e implantação</t>
  </si>
  <si>
    <t xml:space="preserve">Placa em aço, modulada - 3,00 x 1,50 m - película retrorrefletiva tipo I + I - fornecimento e implantação</t>
  </si>
  <si>
    <t xml:space="preserve">Placa em aço, modulada - 3,00 x 1,50 m - película retrorrefletiva tipo I + III - fornecimento e implantação</t>
  </si>
  <si>
    <t xml:space="preserve">Placa em aço, modulada - 3,00 x 1,50 m - película retrorrefletiva tipo III + III - fornecimento e implantação</t>
  </si>
  <si>
    <t xml:space="preserve">Placa em aço, modulada - 3,00 x 2,00 m - película retrorrefletiva tipo I + I - fornecimento e implantação</t>
  </si>
  <si>
    <t xml:space="preserve">Placa em aço, modulada - 3,00 x 2,00 m - película retrorrefletiva tipo I + III - fornecimento e implantação</t>
  </si>
  <si>
    <t xml:space="preserve">Placa em aço, modulada - 3,00 x 2,00 m - película retrorrefletiva tipo III + III - fornecimento e implantação</t>
  </si>
  <si>
    <t xml:space="preserve">Placa em aço, modulada - 4,00 x 2,00 m - película retrorrefletiva tipo I + I - fornecimento e implantação</t>
  </si>
  <si>
    <t xml:space="preserve">Placa em aço, modulada - 4,00 x 2,00 m - película retrorrefletiva tipo I + III - fornecimento e implantação</t>
  </si>
  <si>
    <t xml:space="preserve">Placa em aço, modulada - 4,00 x 2,00 m - película retrorrefletiva tipo III + III - fornecimento e implantação</t>
  </si>
  <si>
    <t xml:space="preserve">Placa em aço, modulada - 4,00 x 3,00 m - película retrorrefletiva tipo I + I - fornecimento e implantação</t>
  </si>
  <si>
    <t xml:space="preserve">Placa em aço, modulada - 4,00 x 3,00 m - película retrorrefletiva tipo I + III - fornecimento e implantação</t>
  </si>
  <si>
    <t xml:space="preserve">Placa em aço, modulada - 4,00 x 3,00 m - película retrorrefletiva tipo III + III - fornecimento e implantação</t>
  </si>
  <si>
    <t xml:space="preserve">Placa em aço, modulada - acima de 2 m² - película I + I - fornecimento e implantação</t>
  </si>
  <si>
    <t xml:space="preserve">Placa em aço, modulada - acima de 2 m² - película I + III - fornecimento e implantação</t>
  </si>
  <si>
    <t xml:space="preserve">Placa em aço, modulada - acima de 2 m² - película III + III - fornecimento e implantação</t>
  </si>
  <si>
    <t xml:space="preserve">Placa em alumínio composto de 3 mm, modulada, aérea, com película retrorrefletiva tipo I + III - confecção</t>
  </si>
  <si>
    <t xml:space="preserve">Placa em alumínio composto de 3 mm, modulada, aérea, com película retrorrefletiva tipo III + III - confecção</t>
  </si>
  <si>
    <t xml:space="preserve">Placa em alumínio composto de 3 mm, modulada, aérea, com película retrorrefletiva tipo III + X - confecção</t>
  </si>
  <si>
    <t xml:space="preserve">Placa em alumínio composto, espessura de 3,0 mm, modulada, aérea - película retrorrefletiva tipo I + III - fornecimento e implantação</t>
  </si>
  <si>
    <t xml:space="preserve">Placa em alumínio composto, espessura de 3,0 mm, modulada, aérea - película retrorrefletiva tipo III + III - fornecimento e implantação</t>
  </si>
  <si>
    <t xml:space="preserve">Placa em alumínio composto, espessura de 3,0 mm, modulada, aérea - película retrorrefletiva tipo III + X - fornecimento e implantação</t>
  </si>
  <si>
    <t xml:space="preserve">Placa em alumínio, espessura de 1,5 mm, modulada, aérea - película retrorrefletiva tipo I + III - fornecimento e implantação</t>
  </si>
  <si>
    <t xml:space="preserve">Placa em alumínio, espessura de 1,5 mm, modulada, aérea - película retrorrefletiva tipo III + III - fornecimento e implantação</t>
  </si>
  <si>
    <t xml:space="preserve">Placa em alumínio, espessura de 1,5 mm, modulada, aérea - película retrorrefletiva tipo III + X - fornecimento e implantação</t>
  </si>
  <si>
    <t xml:space="preserve">Placa em alumínio, espessura de 1,5 mm, modulada, aérea, com película retrorrefletiva tipo I + III - confecção</t>
  </si>
  <si>
    <t xml:space="preserve">Placa em alumínio, espessura de 1,5 mm, modulada, aérea, com película retrorrefletiva tipo III + III - confecção</t>
  </si>
  <si>
    <t xml:space="preserve">Placa em alumínio, espessura de 1,5 mm, modulada, aérea, com película retrorrefletiva tipo III + X - confecção</t>
  </si>
  <si>
    <t xml:space="preserve">Placa em chapa de poliéster reforçada com fibra de vidro com película retrorrefletiva tipo I + I - confecção</t>
  </si>
  <si>
    <t xml:space="preserve">Placa em chapa de poliéster reforçada com fibra de vidro com película retrorrefletiva tipo I + III - confecção</t>
  </si>
  <si>
    <t xml:space="preserve">Placa em chapa de poliéster reforçada com fibra de vidro com película retrorrefletiva tipo I + IV - confecção</t>
  </si>
  <si>
    <t xml:space="preserve">Placa em chapa de poliéster reforçada com fibra de vidro com película retrorrefletiva tipo I + SI - confecção</t>
  </si>
  <si>
    <t xml:space="preserve">Placa em chapa de poliéster reforçada com fibra de vidro com película retrorrefletiva tipo III + III - confecção</t>
  </si>
  <si>
    <t xml:space="preserve">Placa em chapa de poliéster reforçada com fibra de vidro com película retrorrefletiva tipo III + SI - confecção</t>
  </si>
  <si>
    <t xml:space="preserve">Placa em fibra - 2,00 x 1,00 m - película retrorrefletiva tipo I + I - fornecimento e implantação</t>
  </si>
  <si>
    <t xml:space="preserve">Placa em fibra - 2,00 x 1,00 m - película retrorrefletiva tipo I + III - fornecimento e implantação</t>
  </si>
  <si>
    <t xml:space="preserve">Placa em fibra - 2,00 x 1,00 m - película retrorrefletiva tipo III + III - fornecimento e implantação</t>
  </si>
  <si>
    <t xml:space="preserve">Placa em fibra - 3,00 x 1,50 m - película retrorrefletiva tipo I + I - fornecimento e implantação</t>
  </si>
  <si>
    <t xml:space="preserve">Placa em fibra - 3,00 x 1,50 m - película retrorrefletiva tipo I + III - fornecimento e implantação</t>
  </si>
  <si>
    <t xml:space="preserve">Placa em fibra - 3,00 x 1,50 m - película retrorrefletiva tipo III + III - fornecimento e implantação</t>
  </si>
  <si>
    <t xml:space="preserve">Placa em fibra - 3,00 x 2,00 m - película retrorrefletiva tipo I + I - fornecimento e implantação</t>
  </si>
  <si>
    <t xml:space="preserve">Placa em fibra - 3,00 x 2,00 m - película retrorrefletiva tipo I + III - fornecimento e implantação</t>
  </si>
  <si>
    <t xml:space="preserve">Placa em fibra - 3,00 x 2,00 m - película retrorrefletiva tipo III + III - fornecimento e implantação</t>
  </si>
  <si>
    <t xml:space="preserve">Placa em fibra - 4,00 x 2,00 m - película retrorrefletiva tipo I + I - fornecimento e implantação</t>
  </si>
  <si>
    <t xml:space="preserve">Placa em fibra - 4,00 x 2,00 m - película retrorrefletiva tipo I + III - fornecimento e implantação</t>
  </si>
  <si>
    <t xml:space="preserve">Placa em fibra - 4,00 x 2,00 m - película retrorrefletiva tipo III + III - fornecimento e implantação</t>
  </si>
  <si>
    <t xml:space="preserve">Placa em fibra - 4,00 x 3,00 m - película retrorrefletiva tipo I + I - fornecimento e implantação</t>
  </si>
  <si>
    <t xml:space="preserve">Placa em fibra - 4,00 x 3,00 m - película retrorrefletiva tipo I + III - fornecimento e implantação</t>
  </si>
  <si>
    <t xml:space="preserve">Placa em fibra - 4,00 x 3,00 m - película retrorrefletiva tipo III + III - fornecimento e implantação</t>
  </si>
  <si>
    <t xml:space="preserve">Placa em fibra - película I + I - fornecimento e implantação</t>
  </si>
  <si>
    <t xml:space="preserve">Placa em fibra - película I + III - fornecimento e implantação</t>
  </si>
  <si>
    <t xml:space="preserve">Placa em fibra - película III + III - fornecimento e implantação</t>
  </si>
  <si>
    <t xml:space="preserve">Placa em fibra, modulada, aérea - película retrorrefletiva tipo I + III - fornecimento e implantação</t>
  </si>
  <si>
    <t xml:space="preserve">Placa em fibra, modulada, aérea - película retrorrefletiva tipo III + III - fornecimento e implantação</t>
  </si>
  <si>
    <t xml:space="preserve">Placa em fibra, modulada, aérea - película retrorrefletiva tipo III + X - fornecimento e implantação</t>
  </si>
  <si>
    <t xml:space="preserve">Placa modulada em aço nº 18 galvanizado com película retrorrefletiva tipo I + I - confecção</t>
  </si>
  <si>
    <t xml:space="preserve">Placa modulada em aço nº 18 galvanizado com película retrorrefletiva tipo I + III - confecção</t>
  </si>
  <si>
    <t xml:space="preserve">Placa modulada em aço nº 18 galvanizado com película retrorrefletiva tipo III + III - confecção</t>
  </si>
  <si>
    <t xml:space="preserve">Placa modulada em chapa de poliéster reforçada com fibra de vidro, aérea, com película retrorrefletiva tipo I + III - confecção</t>
  </si>
  <si>
    <t xml:space="preserve">Placa modulada em chapa de poliéster reforçada com fibra de vidro, aérea, com película retrorrefletiva tipo III + III - confecção</t>
  </si>
  <si>
    <t xml:space="preserve">Placa modulada em chapa de poliéster reforçada com fibra de vidro, aérea, com película retrorrefletiva tipo III + X - confecção</t>
  </si>
  <si>
    <t xml:space="preserve">Placa para sinalização de obras montada em cavalete metálico - 1,00 x 1,00 m - utilização de 600 ciclos - fornecimento, 01 implantação e 01 retirada diária</t>
  </si>
  <si>
    <t xml:space="preserve">Pórtico metálico com vão de 15,9 m, vento de 35 m/s e área de exposição de até 23,85 m² - fornecimento e implantação - areia e brita comerciais</t>
  </si>
  <si>
    <t xml:space="preserve">Pórtico metálico com vão de 15,9 m, vento de 35 m/s e área de exposição de até 23,85 m² - fornecimento e implantação - areia extraída e brita produzida</t>
  </si>
  <si>
    <t xml:space="preserve">Pórtico metálico com vão de 15,9 m, vento de 40 m/s e área de exposição de até 23,85 m² - fornecimento e implantação - areia e brita comerciais</t>
  </si>
  <si>
    <t xml:space="preserve">Pórtico metálico com vão de 15,9 m, vento de 40 m/s e área de exposição de até 23,85 m² - fornecimento e implantação - areia extraída e brita produzida</t>
  </si>
  <si>
    <t xml:space="preserve">Pórtico metálico com vão de 15,9 m, vento de 45 m/s e área de exposição de até 23,85 m² - fornecimento e implantação - areia e brita comerciais</t>
  </si>
  <si>
    <t xml:space="preserve">Pórtico metálico com vão de 15,9 m, vento de 45 m/s e área de exposição de até 23,85 m² - fornecimento e implantação - areia extraída e brita produzida</t>
  </si>
  <si>
    <t xml:space="preserve">Recuperação de chapa em aço para placa de sinalização</t>
  </si>
  <si>
    <t xml:space="preserve">Remoção da estrutura de fundação de pórtico e semipórtico metálico</t>
  </si>
  <si>
    <t xml:space="preserve">Remoção da estrutura de pórtico metálico</t>
  </si>
  <si>
    <t xml:space="preserve">Remoção da estrutura de semipórtico duplo metálico</t>
  </si>
  <si>
    <t xml:space="preserve">Remoção da estrutura de semipórtico metálico</t>
  </si>
  <si>
    <t xml:space="preserve">Remoção de placa de sinalização</t>
  </si>
  <si>
    <t xml:space="preserve">Remoção de sinalização horizontal com maçarico</t>
  </si>
  <si>
    <t xml:space="preserve">Remoção de sinalização horizontal por fresagem</t>
  </si>
  <si>
    <t xml:space="preserve">Remoção de sinalização horizontal tipo pintura acrílica por jateamento abrasivo úmido com vidro - utilização de 3 vezes</t>
  </si>
  <si>
    <t xml:space="preserve">Semáforo móvel com 3 lentes D = 200 mm</t>
  </si>
  <si>
    <t xml:space="preserve">Semipórtico duplo metálico com vão de 2 x 8,3 m, vento de 35 m/s e área de exposição de até 2 x 12,45 m² - fornecimento e implantação - areia e brita comerciais</t>
  </si>
  <si>
    <t xml:space="preserve">Semipórtico duplo metálico com vão de 2 x 8,3 m, vento de 35 m/s e área de exposição de até 2 x 12,45 m² - fornecimento e implantação - areia extraída e brita produzida</t>
  </si>
  <si>
    <t xml:space="preserve">Semipórtico duplo metálico com vão de 2 x 8,3 m, vento de 40 m/s e área de exposição de até 2 x 12,45 m² - fornecimento e implantação - areia e brita comerciais</t>
  </si>
  <si>
    <t xml:space="preserve">Semipórtico duplo metálico com vão de 2 x 8,3 m, vento de 40 m/s e área de exposição de até 2 x 12,45 m² - fornecimento e implantação - areia extraída e brita produzida</t>
  </si>
  <si>
    <t xml:space="preserve">Semipórtico duplo metálico com vão de 2 x 8,3 m, vento de 45 m/s e área de exposição de até 2 x 12,45 m² - fornecimento e implantação - areia e brita comerciais</t>
  </si>
  <si>
    <t xml:space="preserve">Semipórtico duplo metálico com vão de 2 x 8,3 m, vento de 45 m/s e área de exposição de até 2 x 12,45 m² - fornecimento e implantação - areia extraída e brita produzida</t>
  </si>
  <si>
    <t xml:space="preserve">Semipórtico metálico com vão de 8,3 m, vento de 35 m/s e área de exposição de até 12,45 m² - fornecimento e implantação - areia e brita comerciais</t>
  </si>
  <si>
    <t xml:space="preserve">Semipórtico metálico com vão de 8,3 m, vento de 35 m/s e área de exposição de até 12,45 m² - fornecimento e implantação - areia extraída e brita produzida</t>
  </si>
  <si>
    <t xml:space="preserve">Semipórtico metálico com vão de 8,3 m, vento de 40 m/s e área de exposição de até 12,45 m² - fornecimento e implantação - areia e brita comerciais</t>
  </si>
  <si>
    <t xml:space="preserve">Semipórtico metálico com vão de 8,3 m, vento de 40 m/s e área de exposição de até 12,45 m² - fornecimento e implantação - areia extraída e brita produzida</t>
  </si>
  <si>
    <t xml:space="preserve">Semipórtico metálico com vão de 8,3 m, vento de 45 m/s e área de exposição de até 12,45 m² - fornecimento e implantação - areia e brita comerciais</t>
  </si>
  <si>
    <t xml:space="preserve">Semipórtico metálico com vão de 8,3 m, vento de 45 m/s e área de exposição de até 12,45 m² - fornecimento e implantação - areia extraída e brita produzida</t>
  </si>
  <si>
    <t xml:space="preserve">Sinalizador direcional móvel, LED, com banco fotovoltaico de energia e montado em chassi com engate</t>
  </si>
  <si>
    <t xml:space="preserve">Suporte duplo metálico galvanizado para placas - 3,00 x 1,50 m - fornecimento e implantação</t>
  </si>
  <si>
    <t xml:space="preserve">Suporte duplo metálico galvanizado para placas - 3,00 x 2,00 m - fornecimento e implantação</t>
  </si>
  <si>
    <t xml:space="preserve">Suporte duplo metálico galvanizado para placas - 4,00 x 2,00 m - fornecimento e implantação</t>
  </si>
  <si>
    <t xml:space="preserve">Suporte duplo metálico galvanizado para placas - 4,00 x 3,00 m - fornecimento e implantação</t>
  </si>
  <si>
    <t xml:space="preserve">Suporte metálico galvanizado para marco quilométrico - fornecimento e implantação</t>
  </si>
  <si>
    <t xml:space="preserve">Suporte metálico galvanizado para placa de advertência ou regulamentação - lado ou diâmetro de 0,60 m - fornecimento e implantação</t>
  </si>
  <si>
    <t xml:space="preserve">Suporte metálico galvanizado para placa de advertência ou regulamentação - lado ou diâmetro de 0,80 m - fornecimento e implantação</t>
  </si>
  <si>
    <t xml:space="preserve">Suporte metálico galvanizado para placa de advertência ou regulamentação - lado ou diâmetro de 1,00 m - fornecimento e implantação</t>
  </si>
  <si>
    <t xml:space="preserve">Suporte metálico galvanizado para placa de advertência ou regulamentação - lado ou diâmetro de 1,20 m - fornecimento e implantação</t>
  </si>
  <si>
    <t xml:space="preserve">Suporte metálico galvanizado para placa de regulamentação - R1 - lado de 0,248 m - fornecimento e implantação</t>
  </si>
  <si>
    <t xml:space="preserve">Suporte metálico galvanizado para placa de regulamentação - R1 - lado de 0,331 m - fornecimento e implantação</t>
  </si>
  <si>
    <t xml:space="preserve">Suporte metálico galvanizado para placa de regulamentação - R1 - lado de 0,414 m - fornecimento e implantação</t>
  </si>
  <si>
    <t xml:space="preserve">Suporte metálico galvanizado para placa de regulamentação - R1 - lado de 0,497 m - fornecimento e implantação</t>
  </si>
  <si>
    <t xml:space="preserve">Suporte metálico galvanizado para placa de regulamentação - R2 - lado de 0,60 m - fornecimento e implantação</t>
  </si>
  <si>
    <t xml:space="preserve">Suporte metálico galvanizado para placa de regulamentação - R2 - lado de 0,80 m - fornecimento e implantação</t>
  </si>
  <si>
    <t xml:space="preserve">Suporte metálico galvanizado para placa de regulamentação - R2 - lado de 1,00 m - fornecimento e implantação</t>
  </si>
  <si>
    <t xml:space="preserve">Suporte metálico galvanizado para placa de regulamentação - R2 - lado de 1,20 m - fornecimento e implantação</t>
  </si>
  <si>
    <t xml:space="preserve">Suporte metálico galvanizado para placas - 2,00 x 1,00 m - fornecimento e implantação</t>
  </si>
  <si>
    <t xml:space="preserve">Suporte metálico móvel para placa de sinalização - confecção</t>
  </si>
  <si>
    <t xml:space="preserve">Suporte para placa de sinalização em madeira de lei tratada 8 x 8 cm - fornecimento e implantação</t>
  </si>
  <si>
    <t xml:space="preserve">Suporte polimérico ecológico maciço colapsível D = 6,5 cm para placa de sinalização - fornecimento e implantação</t>
  </si>
  <si>
    <t xml:space="preserve">Suporte polimérico ecológico maciço colapsível quadrado de 10 cm para placa de sinalização - fornecimento e implantação</t>
  </si>
  <si>
    <t xml:space="preserve">Suporte polimérico ecológico maciço colapsível quadrado de 8 cm para placa de sinalização - fornecimento e implantação</t>
  </si>
  <si>
    <t xml:space="preserve">Suporte polimérico ecológico maciço colapsível retangular de 7 x 15 cm para placa de sinalização - fornecimento e implantação</t>
  </si>
  <si>
    <t xml:space="preserve">Tacha refletiva em plástico injetado - bidirecional tipo I - com um pino - fornecimento e colocação</t>
  </si>
  <si>
    <t xml:space="preserve">Tacha refletiva em plástico injetado - bidirecional tipo I - fornecimento e colocação</t>
  </si>
  <si>
    <t xml:space="preserve">Tacha refletiva em plástico injetado - bidirecional tipo II - com um pino - fornecimento e colocação</t>
  </si>
  <si>
    <t xml:space="preserve">Tacha refletiva em plástico injetado - bidirecional tipo II - fornecimento e colocação</t>
  </si>
  <si>
    <t xml:space="preserve">Tacha refletiva em plástico injetado - bidirecional tipo III - com um pino - fornecimento e colocação</t>
  </si>
  <si>
    <t xml:space="preserve">Tacha refletiva em plástico injetado - bidirecional tipo III - fornecimento e colocação</t>
  </si>
  <si>
    <t xml:space="preserve">Tacha refletiva em plástico injetado - bidirecional tipo IV - com um pino - fornecimento e colocação</t>
  </si>
  <si>
    <t xml:space="preserve">Tacha refletiva em plástico injetado - bidirecional tipo IV - fornecimento e colocação</t>
  </si>
  <si>
    <t xml:space="preserve">Tacha refletiva em plástico injetado - monodirecional tipo I - com um pino - fornecimento e colocação</t>
  </si>
  <si>
    <t xml:space="preserve">Tacha refletiva em plástico injetado - monodirecional tipo I - fornecimento e colocação</t>
  </si>
  <si>
    <t xml:space="preserve">Tacha refletiva em plástico injetado - monodirecional tipo II - com um pino - fornecimento e colocação</t>
  </si>
  <si>
    <t xml:space="preserve">Tacha refletiva em plástico injetado - monodirecional tipo II - fornecimento e colocação</t>
  </si>
  <si>
    <t xml:space="preserve">Tacha refletiva em plástico injetado - monodirecional tipo III - com um pino - fornecimento e colocação</t>
  </si>
  <si>
    <t xml:space="preserve">Tacha refletiva em plástico injetado - monodirecional tipo III - fornecimento e colocação</t>
  </si>
  <si>
    <t xml:space="preserve">Tacha refletiva em plástico injetado - monodirecional tipo IV - com um pino - fornecimento e colocação</t>
  </si>
  <si>
    <t xml:space="preserve">Tacha refletiva em plástico injetado - monodirecional tipo IV - fornecimento e colocação</t>
  </si>
  <si>
    <t xml:space="preserve">Tacha refletiva em resina sintética - bidirecional tipo I - com um pino - fornecimento e colocação</t>
  </si>
  <si>
    <t xml:space="preserve">Tacha refletiva em resina sintética - bidirecional tipo I - fornecimento e colocação</t>
  </si>
  <si>
    <t xml:space="preserve">Tacha refletiva em resina sintética - bidirecional tipo II - com um pino - fornecimento e colocação</t>
  </si>
  <si>
    <t xml:space="preserve">Tacha refletiva em resina sintética - bidirecional tipo II - fornecimento e colocação</t>
  </si>
  <si>
    <t xml:space="preserve">Tacha refletiva em resina sintética - bidirecional tipo III - com um pino - fornecimento e colocação</t>
  </si>
  <si>
    <t xml:space="preserve">Tacha refletiva em resina sintética - bidirecional tipo III - fornecimento e colocação</t>
  </si>
  <si>
    <t xml:space="preserve">Tacha refletiva em resina sintética - bidirecional tipo IV - com um pino - fornecimento e colocação</t>
  </si>
  <si>
    <t xml:space="preserve">Tacha refletiva em resina sintética - bidirecional tipo IV - fornecimento e colocação</t>
  </si>
  <si>
    <t xml:space="preserve">Tacha refletiva em resina sintética - monodirecional tipo I - com um pino - fornecimento e colocação</t>
  </si>
  <si>
    <t xml:space="preserve">Tacha refletiva em resina sintética - monodirecional tipo I - fornecimento e colocação</t>
  </si>
  <si>
    <t xml:space="preserve">Tacha refletiva em resina sintética - monodirecional tipo II - com um pino - fornecimento e colocação</t>
  </si>
  <si>
    <t xml:space="preserve">Tacha refletiva em resina sintética - monodirecional tipo II - fornecimento e colocação</t>
  </si>
  <si>
    <t xml:space="preserve">Tacha refletiva em resina sintética - monodirecional tipo III - com um pino - fornecimento e colocação</t>
  </si>
  <si>
    <t xml:space="preserve">Tacha refletiva em resina sintética - monodirecional tipo III - fornecimento e colocação</t>
  </si>
  <si>
    <t xml:space="preserve">Tacha refletiva em resina sintética - monodirecional tipo IV - com um pino - fornecimento e colocação</t>
  </si>
  <si>
    <t xml:space="preserve">Tacha refletiva em resina sintética - monodirecional tipo IV - fornecimento e colocação</t>
  </si>
  <si>
    <t xml:space="preserve">Tacha refletiva metálica - bidirecional tipo II - com dois pinos - fornecimento e colocação</t>
  </si>
  <si>
    <t xml:space="preserve">Tacha refletiva metálica - bidirecional tipo II - com um pino - fornecimento e colocação</t>
  </si>
  <si>
    <t xml:space="preserve">Tacha refletiva metálica - bidirecional tipo III - com dois pinos - fornecimento e colocação</t>
  </si>
  <si>
    <t xml:space="preserve">Tacha refletiva metálica - bidirecional tipo III - com um pino - fornecimento e colocação</t>
  </si>
  <si>
    <t xml:space="preserve">Tacha refletiva metálica - bidirecional tipo IV - com dois pinos - fornecimento e colocação</t>
  </si>
  <si>
    <t xml:space="preserve">Tacha refletiva metálica - bidirecional tipo IV - com um pino - fornecimento e colocação</t>
  </si>
  <si>
    <t xml:space="preserve">Tacha refletiva metálica - monodirecional tipo II - com dois pinos - fornecimento e colocação</t>
  </si>
  <si>
    <t xml:space="preserve">Tacha refletiva metálica - monodirecional tipo II - com um pino - fornecimento e colocação</t>
  </si>
  <si>
    <t xml:space="preserve">Tacha refletiva metálica - monodirecional tipo III - com dois pinos - fornecimento e colocação</t>
  </si>
  <si>
    <t xml:space="preserve">Tacha refletiva metálica - monodirecional tipo III - com um pino - fornecimento e colocação</t>
  </si>
  <si>
    <t xml:space="preserve">Tacha refletiva metálica - monodirecional tipo IV - com dois pinos - fornecimento e colocação</t>
  </si>
  <si>
    <t xml:space="preserve">Tacha refletiva metálica - monodirecional tipo IV - com um pino - fornecimento e colocação</t>
  </si>
  <si>
    <t xml:space="preserve">Tachão refletivo em plástico injetado - bidirecional - fornecimento e colocação</t>
  </si>
  <si>
    <t xml:space="preserve">Tachão refletivo em plástico injetado - monodirecional - fornecimento e colocação</t>
  </si>
  <si>
    <t xml:space="preserve">Tachão refletivo em resina sintética - bidirecional - fornecimento e colocação</t>
  </si>
  <si>
    <t xml:space="preserve">Tachão refletivo em resina sintética - monodirecional - fornecimento e colocação</t>
  </si>
  <si>
    <t xml:space="preserve">Termoplástico pré-formado para sinalização horizontal - espessura de 2 mm - fornecimento e implantação</t>
  </si>
  <si>
    <t xml:space="preserve">Comboio balizador em deslocamento</t>
  </si>
  <si>
    <t xml:space="preserve">Confecção de corpo de boia flutuante cilíndrico D = 1,10m</t>
  </si>
  <si>
    <t xml:space="preserve">Confecção de corpo de boia flutuante cilíndrico D = 1,10m - com lastro</t>
  </si>
  <si>
    <t xml:space="preserve">Confecção de corpo de boia flutuante cilíndrico D = 1,42m - boia de amarração</t>
  </si>
  <si>
    <t xml:space="preserve">Confecção de corpo de boia flutuante cilíndrico D = 1,43m - com lastro</t>
  </si>
  <si>
    <t xml:space="preserve">Confecção de mangrulho H = 0,90m</t>
  </si>
  <si>
    <t xml:space="preserve">Confecção de mangrulho H = 1,50m</t>
  </si>
  <si>
    <t xml:space="preserve">Confecção de marca de tope de bombordo</t>
  </si>
  <si>
    <t xml:space="preserve">Confecção de marca de tope de boreste</t>
  </si>
  <si>
    <t xml:space="preserve">Confecção de marca de tope especial</t>
  </si>
  <si>
    <t xml:space="preserve">Fornecimento e implantação de suporte duplo em madeira com travessa para placa de sinalização náutica em margem - altura total de 4,0 m</t>
  </si>
  <si>
    <t xml:space="preserve">Fornecimento e implantação de suporte duplo em madeira com travessa para placa de sinalização náutica em margem - altura total de 4,0 m - com embarcação</t>
  </si>
  <si>
    <t xml:space="preserve">Fornecimento e implantação de suporte duplo em madeira com travessa para placa de sinalização náutica em margem - altura total de 5,0 m</t>
  </si>
  <si>
    <t xml:space="preserve">Fornecimento e implantação de suporte duplo em madeira com travessa para placa de sinalização náutica em margem - altura total de 5,0 m - com embarcação</t>
  </si>
  <si>
    <t xml:space="preserve">Fornecimento e implantação de suporte duplo em madeira com travessa para placa de sinalização náutica em margem - altura total de 5,5 m</t>
  </si>
  <si>
    <t xml:space="preserve">Fornecimento e implantação de suporte duplo em madeira com travessa para placa de sinalização náutica em margem - altura total de 5,5 m - com embarcação</t>
  </si>
  <si>
    <t xml:space="preserve">Fornecimento e implantação de suporte duplo metálico galvanizado para placa de sinalização náutica em margem - altura total de 4 m - com embarcação</t>
  </si>
  <si>
    <t xml:space="preserve">Fornecimento e implantação de suporte duplo metálico galvanizado para placa de sinalização náutica em margem - altura total de 4,0 m</t>
  </si>
  <si>
    <t xml:space="preserve">Fornecimento e implantação de suporte duplo metálico galvanizado para placa de sinalização náutica em margem - altura total de 5 m - com embarcação</t>
  </si>
  <si>
    <t xml:space="preserve">Fornecimento e implantação de suporte duplo metálico galvanizado para placa de sinalização náutica em margem - altura total de 5,0 m</t>
  </si>
  <si>
    <t xml:space="preserve">Fornecimento e implantação de suporte duplo metálico galvanizado para placa de sinalização náutica em margem - altura total de 5,5 m</t>
  </si>
  <si>
    <t xml:space="preserve">Fornecimento e implantação de suporte duplo metálico galvanizado para placa de sinalização náutica em margem - altura total de 5,5 m - com embarcação</t>
  </si>
  <si>
    <t xml:space="preserve">Fornecimento e implantação de suporte duplo polimérico ecológico maciço quadrado de 10 cm para placa de sinalização náutica em margem - altura total de 5,5 m</t>
  </si>
  <si>
    <t xml:space="preserve">Fornecimento e implantação de suporte duplo polimérico ecológico maciço quadrado de 10 cm para placa de sinalização náutica em margem - altura total de 5,5 m - com embarcação</t>
  </si>
  <si>
    <t xml:space="preserve">Fornecimento e implantação de suporte duplo polimérico ecológico maciço quadrado de 8 cm para placa de sinalização náutica em margem - altura total de 4,0 m</t>
  </si>
  <si>
    <t xml:space="preserve">Fornecimento e implantação de suporte duplo polimérico ecológico maciço quadrado de 8 cm para placa de sinalização náutica em margem - altura total de 4,0 m - com embarcação</t>
  </si>
  <si>
    <t xml:space="preserve">Fornecimento e implantação de suporte duplo polimérico ecológico maciço quadrado de 8 cm para placa de sinalização náutica em margem - altura total de 5,0 m</t>
  </si>
  <si>
    <t xml:space="preserve">Fornecimento e implantação de suporte duplo polimérico ecológico maciço quadrado de 8 cm para placa de sinalização náutica em margem - altura total de 5,0 m - com embarcação</t>
  </si>
  <si>
    <t xml:space="preserve">Fornecimento e implantação de suporte simples em madeira com travessa para placa de sinalização náutica em margem - altura total de 4 m</t>
  </si>
  <si>
    <t xml:space="preserve">Fornecimento e implantação de suporte simples em madeira com travessa para placa de sinalização náutica em margem - altura total de 4 m - com embarcação</t>
  </si>
  <si>
    <t xml:space="preserve">Fornecimento e implantação de suporte simples em madeira com travessa para placa de sinalização náutica em margem - altura total de 5 m</t>
  </si>
  <si>
    <t xml:space="preserve">Fornecimento e implantação de suporte simples em madeira com travessa para placa de sinalização náutica em margem - altura total de 5 m - com embarcação</t>
  </si>
  <si>
    <t xml:space="preserve">Fornecimento e implantação de suporte simples em madeira com travessa para placa de sinalização náutica em margem - altura total de 5,5 m</t>
  </si>
  <si>
    <t xml:space="preserve">Fornecimento e implantação de suporte simples em madeira com travessa para placa de sinalização náutica em margem - altura total de 5,5 m - com embarcação</t>
  </si>
  <si>
    <t xml:space="preserve">Fornecimento e implantação de suporte simples metálico galvanizado para placa de sinalização náutica em margem - altura total de 4 m - com embarcação</t>
  </si>
  <si>
    <t xml:space="preserve">Fornecimento e implantação de suporte simples metálico galvanizado para placa de sinalização náutica em margem - altura total de 4,0 m</t>
  </si>
  <si>
    <t xml:space="preserve">Fornecimento e implantação de suporte simples metálico galvanizado para placa de sinalização náutica em margem - altura total de 5 m - com embarcação</t>
  </si>
  <si>
    <t xml:space="preserve">Fornecimento e implantação de suporte simples metálico galvanizado para placa de sinalização náutica em margem - altura total de 5,0 m</t>
  </si>
  <si>
    <t xml:space="preserve">Fornecimento e implantação de suporte simples metálico galvanizado para placa de sinalização náutica em margem - altura total de 5,5 m</t>
  </si>
  <si>
    <t xml:space="preserve">Fornecimento e implantação de suporte simples metálico galvanizado para placa de sinalização náutica em margem - altura total de 5,5 m - com embarcação</t>
  </si>
  <si>
    <t xml:space="preserve">Fornecimento e implantação de suporte simples polimérico ecológico maciço quadrado de 10 cm para placa de sinalização náutica em margem - altura total de 5,5 m</t>
  </si>
  <si>
    <t xml:space="preserve">Fornecimento e implantação de suporte simples polimérico ecológico maciço quadrado de 10 cm para placa de sinalização náutica em margem - altura total de 5,5 m - com embarcação</t>
  </si>
  <si>
    <t xml:space="preserve">Fornecimento e implantação de suporte simples polimérico ecológico maciço quadrado de 8 cm para placa de sinalização náutica em margem - altura total de 4 m</t>
  </si>
  <si>
    <t xml:space="preserve">Fornecimento e implantação de suporte simples polimérico ecológico maciço quadrado de 8 cm para placa de sinalização náutica em margem - altura total de 4 m - com embarcação</t>
  </si>
  <si>
    <t xml:space="preserve">Fornecimento e implantação de suporte simples polimérico ecológico maciço quadrado de 8 cm para placa de sinalização náutica em margem - altura total de 5 m</t>
  </si>
  <si>
    <t xml:space="preserve">Fornecimento e implantação de suporte simples polimérico ecológico maciço quadrado de 8 cm para placa de sinalização náutica em margem - altura total de 5 m - com embarcação</t>
  </si>
  <si>
    <t xml:space="preserve">Fornecimento e instalação de conjunto de acessórios para sistema de fundeio de boia de amarração náutica com 4 manilhas</t>
  </si>
  <si>
    <t xml:space="preserve">Fornecimento e instalação de conjunto de acessórios para sistema de fundeio de boia de sinalização náutica com 7 manilhas</t>
  </si>
  <si>
    <t xml:space="preserve">Fornecimento e instalação de corrente 1" para sistema de fundeio de boia de sinalização náutica</t>
  </si>
  <si>
    <t xml:space="preserve">Fornecimento e instalação de corrente 1/2" para sistema de fundeio de boia de sinalização náutica</t>
  </si>
  <si>
    <t xml:space="preserve">Fornecimento e instalação de corrente 3/4" para sistema de fundeio de boia de sinalização náutica</t>
  </si>
  <si>
    <t xml:space="preserve">Fornecimento e instalação de lanterna de sinalização náutica com alcance luminoso de 2 MN em obra de arte especial - com embarcação</t>
  </si>
  <si>
    <t xml:space="preserve">Fornecimento e instalação de lanterna de sinalização náutica com alcance luminoso de 3 MN em obra de arte especial - com embarcação</t>
  </si>
  <si>
    <t xml:space="preserve">Fornecimento e instalação de lanterna de sinalização náutica com alcance luminoso de 4 MN em obra de arte especial - com embarcação</t>
  </si>
  <si>
    <t xml:space="preserve">Fornecimento e instalação de lanterna de sinalização náutica com alcance luminoso de 5 MN em obra de arte especial - com embarcação</t>
  </si>
  <si>
    <t xml:space="preserve">Fornecimento e instalação de lanterna de sinalização náutica com alcance luminoso de 8 MN em obra de arte especial - com embarcação</t>
  </si>
  <si>
    <t xml:space="preserve">Fornecimento e instalação de suporte e lanterna de sinalização náutica com alcance luminoso de 2 MN em boia</t>
  </si>
  <si>
    <t xml:space="preserve">Fornecimento e instalação de suporte e lanterna de sinalização náutica com alcance luminoso de 3 MN em boia</t>
  </si>
  <si>
    <t xml:space="preserve">Fornecimento e instalação de suporte e lanterna de sinalização náutica com alcance luminoso de 4 MN em boia</t>
  </si>
  <si>
    <t xml:space="preserve">Fornecimento e instalação de suporte e lanterna de sinalização náutica com alcance luminoso de 5 MN em boia</t>
  </si>
  <si>
    <t xml:space="preserve">Fornecimento e instalação de suporte e lanterna de sinalização náutica com alcance luminoso de 8 MN em boia</t>
  </si>
  <si>
    <t xml:space="preserve">Fornecimento e substituição de lanterna de sinalização náutica com alcance luminoso de 2 MN em boia</t>
  </si>
  <si>
    <t xml:space="preserve">Fornecimento e substituição de lanterna de sinalização náutica com alcance luminoso de 2 MN em obra de arte especial - com embarcação</t>
  </si>
  <si>
    <t xml:space="preserve">Fornecimento e substituição de lanterna de sinalização náutica com alcance luminoso de 3 MN em boia</t>
  </si>
  <si>
    <t xml:space="preserve">Fornecimento e substituição de lanterna de sinalização náutica com alcance luminoso de 3 MN em obra de arte especial - com embarcação</t>
  </si>
  <si>
    <t xml:space="preserve">Fornecimento e substituição de lanterna de sinalização náutica com alcance luminoso de 4 MN em boia</t>
  </si>
  <si>
    <t xml:space="preserve">Fornecimento e substituição de lanterna de sinalização náutica com alcance luminoso de 4 MN em obra de arte especial - com embarcação</t>
  </si>
  <si>
    <t xml:space="preserve">Fornecimento e substituição de lanterna de sinalização náutica com alcance luminoso de 5 MN em boia</t>
  </si>
  <si>
    <t xml:space="preserve">Fornecimento e substituição de lanterna de sinalização náutica com alcance luminoso de 5 MN em obra de arte especial - com embarcação</t>
  </si>
  <si>
    <t xml:space="preserve">Fornecimento e substituição de lanterna de sinalização náutica com alcance luminoso de 8 MN em boia</t>
  </si>
  <si>
    <t xml:space="preserve">Fornecimento e substituição de lanterna de sinalização náutica com alcance luminoso de 8 MN em obra de arte especial - com embarcação</t>
  </si>
  <si>
    <t xml:space="preserve">Implantação de placa de sinalização náutica em margem - equipamentos e mão de obra</t>
  </si>
  <si>
    <t xml:space="preserve">Implantação de placa de sinalização náutica em margem - equipamentos e mão de obra - com embarcação</t>
  </si>
  <si>
    <t xml:space="preserve">Implantação de placa de sinalização náutica em obra de arte especial - equipamentos e mão de obra</t>
  </si>
  <si>
    <t xml:space="preserve">Implantação de placa de sinalização náutica em obra de arte especial - equipamentos e mão de obra - com embarcação</t>
  </si>
  <si>
    <t xml:space="preserve">Lançamento de boia de sinalização náutica com sistema de fundeio - equipamentos e mão de obra</t>
  </si>
  <si>
    <t xml:space="preserve">Pintura com epóxi óxido de ferro em chapa metálica com pistola a ar comprimido, uma demão, espessura até 35 µm</t>
  </si>
  <si>
    <t xml:space="preserve">Pintura com esmalte poliuretano de dois componentes em chapa metálica com pistola a ar comprimido, uma demão, espessura até 35 µm</t>
  </si>
  <si>
    <t xml:space="preserve">Pintura com fundo fosfotizante, uma demão, em chapa de alumínio com pistola a ar comprimido</t>
  </si>
  <si>
    <t xml:space="preserve">Poita de concreto com 1.000 kg para boia de sinalização náutica</t>
  </si>
  <si>
    <t xml:space="preserve">Poita de concreto com 1.500 kg para boia de sinalização náutica</t>
  </si>
  <si>
    <t xml:space="preserve">Poita de concreto com 500 kg para boia de sinalização náutica</t>
  </si>
  <si>
    <t xml:space="preserve">Reforma de corpo de boia flutuante cilíndrico D = 1,10m</t>
  </si>
  <si>
    <t xml:space="preserve">Reforma de corpo de boia flutuante cilíndrico D = 1,10m - com lastro</t>
  </si>
  <si>
    <t xml:space="preserve">Reforma de corpo de boia flutuante cilíndrico D = 1,42m - boia de amarração</t>
  </si>
  <si>
    <t xml:space="preserve">Reforma de corpo de boia flutuante cilíndrico D = 1,43m - com lastro</t>
  </si>
  <si>
    <t xml:space="preserve">Reforma de mangrulho H = 0,90m</t>
  </si>
  <si>
    <t xml:space="preserve">Reforma de mangrulho H = 1,50m</t>
  </si>
  <si>
    <t xml:space="preserve">Reforma de marca de tope de bombordo</t>
  </si>
  <si>
    <t xml:space="preserve">Reforma de marca de tope de boreste</t>
  </si>
  <si>
    <t xml:space="preserve">Reforma de marca de tope especial</t>
  </si>
  <si>
    <t xml:space="preserve">Substituição de boia de sinalização náutica com sistema de fundeio - equipamentos e mão de obra</t>
  </si>
  <si>
    <t xml:space="preserve">Substituição de boia de sinalização náutica sem sistema de fundeio - equipamentos e mão de obra</t>
  </si>
  <si>
    <t xml:space="preserve">Substituição de placa de sinalização náutica em margem - equipamentos e mão de obra</t>
  </si>
  <si>
    <t xml:space="preserve">Substituição de placa de sinalização náutica em margem - equipamentos e mão de obra - com embarcação</t>
  </si>
  <si>
    <t xml:space="preserve">Substituição de placa de sinalização náutica em obra de arte especial - equipamentos e mão de obra</t>
  </si>
  <si>
    <t xml:space="preserve">Substituição de placa de sinalização náutica em obra de arte especial - equipamentos e mão de obra - com embarcação</t>
  </si>
  <si>
    <t xml:space="preserve">Aterro compactado em solo reforçado com fita metálica galvanizada - taxa 1,65 kg/m³ - material de jazida</t>
  </si>
  <si>
    <t xml:space="preserve">Aterro compactado em solo reforçado com fita metálica galvanizada - taxa 12,40 kg/m³ - material de jazida</t>
  </si>
  <si>
    <t xml:space="preserve">Aterro compactado em solo reforçado com fita metálica galvanizada - taxa 13,23 kg/m³ - material de jazida</t>
  </si>
  <si>
    <t xml:space="preserve">Aterro compactado em solo reforçado com fita metálica galvanizada - taxa 14,88 kg/m³ - material de jazida</t>
  </si>
  <si>
    <t xml:space="preserve">Aterro compactado em solo reforçado com fita metálica galvanizada - taxa 19,84 kg/m³ - material de jazida</t>
  </si>
  <si>
    <t xml:space="preserve">Aterro compactado em solo reforçado com fita metálica galvanizada - taxa 3,31 kg/m³ - material de jazida</t>
  </si>
  <si>
    <t xml:space="preserve">Aterro compactado em solo reforçado com fita metálica galvanizada - taxa 4,13 kg/m³ - material de jazida</t>
  </si>
  <si>
    <t xml:space="preserve">Aterro compactado em solo reforçado com fita metálica galvanizada - taxa 4,96 kg/m³ - material de jazida</t>
  </si>
  <si>
    <t xml:space="preserve">Aterro compactado em solo reforçado com fita metálica galvanizada - taxa 6,61 kg/m³ - material de jazida</t>
  </si>
  <si>
    <t xml:space="preserve">Aterro compactado em solo reforçado com fita metálica galvanizada - taxa 8,27 kg/m³ - material de jazida</t>
  </si>
  <si>
    <t xml:space="preserve">Aterro compactado em solo reforçado com fita metálica galvanizada - taxa 9,92 kg/m³ - material de jazida</t>
  </si>
  <si>
    <t xml:space="preserve">Escoramento da primeira linha de escamas de concreto armado em solo reforçado com fita metálica – utilização de 3 vezes - confecção, instalação e retirada</t>
  </si>
  <si>
    <t xml:space="preserve">Fabricação de escama de concreto armado para solo reforçado com fita metálica - 2 a 5 ligações - areia e brita comerciais</t>
  </si>
  <si>
    <t xml:space="preserve">Fabricação de escama de concreto armado para solo reforçado com fita metálica - 2 a 5 ligações - areia extraída e brita produzida</t>
  </si>
  <si>
    <t xml:space="preserve">Fabricação de escama de concreto armado para solo reforçado com fita metálica - 6 a 8 ligações - areia e brita comerciais</t>
  </si>
  <si>
    <t xml:space="preserve">Fabricação de escama de concreto armado para solo reforçado com fita metálica - 6 a 8 ligações - areia extraída e brita produzida</t>
  </si>
  <si>
    <t xml:space="preserve">Moldes metálicos para escama de concreto armado para solo reforçado com fita metálica - formato cruciforme de 1,50 x 1,50 m - utilização de 100 vezes</t>
  </si>
  <si>
    <t xml:space="preserve">Montagem das escamas de concreto armado em solo reforçado com fita metálica</t>
  </si>
  <si>
    <t xml:space="preserve">Muro de escama de concreto armado em solo reforçado com fita metálica com altura até 4 m - tipo 1 - areia e brita comerciais</t>
  </si>
  <si>
    <t xml:space="preserve">Muro de escama de concreto armado em solo reforçado com fita metálica com altura até 4 m - tipo 1 - areia extraída e brita produzida</t>
  </si>
  <si>
    <t xml:space="preserve">Muro de escama de concreto armado em solo reforçado com fita metálica com altura até 4 m - tipo 2 - areia e brita comerciais</t>
  </si>
  <si>
    <t xml:space="preserve">Muro de escama de concreto armado em solo reforçado com fita metálica com altura até 4 m - tipo 2 - areia extraída e brita produzida</t>
  </si>
  <si>
    <t xml:space="preserve">Muro de escama de concreto armado em solo reforçado com fita metálica com altura de 10,0 a 12 m - tipo 1 - areia e brita comerciais</t>
  </si>
  <si>
    <t xml:space="preserve">Muro de escama de concreto armado em solo reforçado com fita metálica com altura de 10,0 a 12 m - tipo 1 - areia extraída e brita produzida</t>
  </si>
  <si>
    <t xml:space="preserve">Muro de escama de concreto armado em solo reforçado com fita metálica com altura de 10,0 a 12 m - tipo 2 - areia e brita comerciais</t>
  </si>
  <si>
    <t xml:space="preserve">Muro de escama de concreto armado em solo reforçado com fita metálica com altura de 10,0 a 12 m - tipo 2 - areia extraída e brita produzida</t>
  </si>
  <si>
    <t xml:space="preserve">Muro de escama de concreto armado em solo reforçado com fita metálica com altura de 4,0 a 6 m - tipo 1 - areia e brita comerciais</t>
  </si>
  <si>
    <t xml:space="preserve">Muro de escama de concreto armado em solo reforçado com fita metálica com altura de 4,0 a 6 m - tipo 1 - areia extraída e brita produzida</t>
  </si>
  <si>
    <t xml:space="preserve">Muro de escama de concreto armado em solo reforçado com fita metálica com altura de 4,0 a 6 m - tipo 2 - areia e brita comerciais</t>
  </si>
  <si>
    <t xml:space="preserve">Muro de escama de concreto armado em solo reforçado com fita metálica com altura de 4,0 a 6 m - tipo 2 - areia extraída e brita produzida</t>
  </si>
  <si>
    <t xml:space="preserve">Muro de escama de concreto armado em solo reforçado com fita metálica com altura de 6,0 a 8 m - tipo 1 - areia e brita comerciais</t>
  </si>
  <si>
    <t xml:space="preserve">Muro de escama de concreto armado em solo reforçado com fita metálica com altura de 6,0 a 8 m - tipo 1 - areia extraída e brita produzida</t>
  </si>
  <si>
    <t xml:space="preserve">Muro de escama de concreto armado em solo reforçado com fita metálica com altura de 6,0 a 8 m - tipo 2 - areia e brita comerciais</t>
  </si>
  <si>
    <t xml:space="preserve">Muro de escama de concreto armado em solo reforçado com fita metálica com altura de 6,0 a 8 m - tipo 2 - areia extraída e brita produzida</t>
  </si>
  <si>
    <t xml:space="preserve">Muro de escama de concreto armado em solo reforçado com fita metálica com altura de 8,0 a 10 m - tipo 1 - areia e brita comerciais</t>
  </si>
  <si>
    <t xml:space="preserve">Muro de escama de concreto armado em solo reforçado com fita metálica com altura de 8,0 a 10 m - tipo 1 - areia extraída e brita produzida</t>
  </si>
  <si>
    <t xml:space="preserve">Muro de escama de concreto armado em solo reforçado com fita metálica com altura de 8,0 a 10 m - tipo 2 - areia e brita comerciais</t>
  </si>
  <si>
    <t xml:space="preserve">Muro de escama de concreto armado em solo reforçado com fita metálica com altura de 8,0 a 10 m - tipo 2 - areia extraída e brita produzida</t>
  </si>
  <si>
    <t xml:space="preserve">Travador de madeira para escama de concreto armado - utilização de 10 vezes</t>
  </si>
  <si>
    <t xml:space="preserve">Travamento e nivelamento de escama de concreto armado em solo reforçado com fita metálica</t>
  </si>
  <si>
    <t xml:space="preserve">Camada drenante com conformação de trator de esteira - areia comercial</t>
  </si>
  <si>
    <t xml:space="preserve">Camada drenante com conformação de trator de esteira - areia extraída</t>
  </si>
  <si>
    <t xml:space="preserve">Compactação de aterros a 100% do Proctor intermediário</t>
  </si>
  <si>
    <t xml:space="preserve">Compactação de aterros a 100% do Proctor normal</t>
  </si>
  <si>
    <t xml:space="preserve">Compactação de camada final de aterro de rocha</t>
  </si>
  <si>
    <t xml:space="preserve">Construção de corpo de aterro com material de 3ª categoria oriundo de corte</t>
  </si>
  <si>
    <t xml:space="preserve">Desmatamento, destocamento, limpeza de área e estocagem do material de limpeza com árvores de diâmetro até 0,15 m</t>
  </si>
  <si>
    <t xml:space="preserve">Desmonte de blocos de rocha com martelete pneumático</t>
  </si>
  <si>
    <t xml:space="preserve">Desmonte de matacões ou bloco de rocha por meio de explosivos</t>
  </si>
  <si>
    <t xml:space="preserve">Desmonte de material de 3ª categoria a frio com argamassa expansiva a céu aberto</t>
  </si>
  <si>
    <t xml:space="preserve">Destocamento de árvores com diâmetro de 0,15 a 0,30 m</t>
  </si>
  <si>
    <t xml:space="preserve">Destocamento de árvores com diâmetro maior que 0,30 m</t>
  </si>
  <si>
    <t xml:space="preserve">Escavação de vala em material de 3ª categoria - resistência a compressão acima de 110 MPa - com escavadeira e rompedor hidráulico 1.700 kg</t>
  </si>
  <si>
    <t xml:space="preserve">Escavação de vala em material de 3ª categoria - resistência a compressão até 50 MPa - com escavadeira e rompedor hidráulico 1.700 kg</t>
  </si>
  <si>
    <t xml:space="preserve">Escavação de vala em material de 3ª categoria - resistência a compressão de 50 a 70 MPa - com escavadeira e rompedor hidráulico 1.700 kg</t>
  </si>
  <si>
    <t xml:space="preserve">Escavação de vala em material de 3ª categoria - resistência a compressão de 70 a 90 MPa - com escavadeira e rompedor hidráulico 1.700 kg</t>
  </si>
  <si>
    <t xml:space="preserve">Escavação de vala em material de 3ª categoria - resistência a compressão de 90 a 110 MPa - com escavadeira e rompedor hidráulico 1.700 kg</t>
  </si>
  <si>
    <t xml:space="preserve">Escavação e transporte de material de 3ª categoria - DMT de 0 a 50 m</t>
  </si>
  <si>
    <t xml:space="preserve">Escavação em material de 3ª categoria</t>
  </si>
  <si>
    <t xml:space="preserve">Escavação em material de 3ª categoria - resistência a compressão acima de 110 MPa - com escavadeira e rompedor hidráulico 1.700 kg</t>
  </si>
  <si>
    <t xml:space="preserve">Escavação em material de 3ª categoria - resistência a compressão até 50 MPa - com escavadeira e rompedor hidráulico 1.700 kg</t>
  </si>
  <si>
    <t xml:space="preserve">Escavação em material de 3ª categoria - resistência a compressão de 50 a 70 MPa - com escavadeira e rompedor hidráulico 1.700 kg</t>
  </si>
  <si>
    <t xml:space="preserve">Escavação em material de 3ª categoria - resistência a compressão de 70 a 90 MPa - com escavadeira e rompedor hidráulico 1.700 kg</t>
  </si>
  <si>
    <t xml:space="preserve">Escavação em material de 3ª categoria - resistência a compressão de 90 a 110 MPa - com escavadeira e rompedor hidráulico 1.700 kg</t>
  </si>
  <si>
    <t xml:space="preserve">Escavação mecânica com retroescavadeira em material de 1ª categoria</t>
  </si>
  <si>
    <t xml:space="preserve">Escavação, carga e transporte de material de 1ª categoria - DMT de 1.000 a 1.200 m - caminho de serviço em leito natural - com carregadeira e caminhão basculante de 14 m³</t>
  </si>
  <si>
    <t xml:space="preserve">Escavação, carga e transporte de material de 1ª categoria - DMT de 1.000 a 1.200 m - caminho de serviço em leito natural - com escavadeira e caminhão basculante de 14 m³</t>
  </si>
  <si>
    <t xml:space="preserve">Escavação, carga e transporte de material de 1ª categoria - DMT de 1.000 a 1.200 m - caminho de serviço em revestimento primário - com carregadeira e caminhão basculante de 14 m³</t>
  </si>
  <si>
    <t xml:space="preserve">Escavação, carga e transporte de material de 1ª categoria - DMT de 1.000 a 1.200 m - caminho de serviço em revestimento primário - com escavadeira e caminhão basculante de 14 m³</t>
  </si>
  <si>
    <t xml:space="preserve">Escavação, carga e transporte de material de 1ª categoria - DMT de 1.000 a 1.200 m - caminho de serviço pavimentado - com carregadeira e caminhão basculante de 14 m³</t>
  </si>
  <si>
    <t xml:space="preserve">Escavação, carga e transporte de material de 1ª categoria - DMT de 1.000 a 1.200 m - caminho de serviço pavimentado - com escavadeira e caminhão basculante de 14 m³</t>
  </si>
  <si>
    <t xml:space="preserve">Escavação, carga e transporte de material de 1ª categoria - DMT de 1.200 a 1.400 m - caminho de serviço em leito natural - com carregadeira e caminhão basculante de 14 m³</t>
  </si>
  <si>
    <t xml:space="preserve">Escavação, carga e transporte de material de 1ª categoria - DMT de 1.200 a 1.400 m - caminho de serviço em leito natural - com escavadeira e caminhão basculante de 14 m³</t>
  </si>
  <si>
    <t xml:space="preserve">Escavação, carga e transporte de material de 1ª categoria - DMT de 1.200 a 1.400 m - caminho de serviço em revestimento primário - com carregadeira e caminhão basculante de 14 m³</t>
  </si>
  <si>
    <t xml:space="preserve">Escavação, carga e transporte de material de 1ª categoria - DMT de 1.200 a 1.400 m - caminho de serviço em revestimento primário - com escavadeira e caminhão basculante de 14 m³</t>
  </si>
  <si>
    <t xml:space="preserve">Escavação, carga e transporte de material de 1ª categoria - DMT de 1.200 a 1.400 m - caminho de serviço pavimentado - com carregadeira e caminhão basculante de 14 m³</t>
  </si>
  <si>
    <t xml:space="preserve">Escavação, carga e transporte de material de 1ª categoria - DMT de 1.200 a 1.400 m - caminho de serviço pavimentado - com escavadeira e caminhão basculante de 14 m³</t>
  </si>
  <si>
    <t xml:space="preserve">Escavação, carga e transporte de material de 1ª categoria - DMT de 1.400 a 1.600 m - caminho de serviço em leito natural - com carregadeira e caminhão basculante de 14 m³</t>
  </si>
  <si>
    <t xml:space="preserve">Escavação, carga e transporte de material de 1ª categoria - DMT de 1.400 a 1.600 m - caminho de serviço em leito natural - com escavadeira e caminhão basculante de 14 m³</t>
  </si>
  <si>
    <t xml:space="preserve">Escavação, carga e transporte de material de 1ª categoria - DMT de 1.400 a 1.600 m - caminho de serviço em revestimento primário - com carregadeira e caminhão basculante de 14 m³</t>
  </si>
  <si>
    <t xml:space="preserve">Escavação, carga e transporte de material de 1ª categoria - DMT de 1.400 a 1.600 m - caminho de serviço em revestimento primário - com escavadeira e caminhão basculante de 14 m³</t>
  </si>
  <si>
    <t xml:space="preserve">Escavação, carga e transporte de material de 1ª categoria - DMT de 1.400 a 1.600 m - caminho de serviço pavimentado - com carregadeira e caminhão basculante de 14 m³</t>
  </si>
  <si>
    <t xml:space="preserve">Escavação, carga e transporte de material de 1ª categoria - DMT de 1.400 a 1.600 m - caminho de serviço pavimentado - com escavadeira e caminhão basculante de 14 m³</t>
  </si>
  <si>
    <t xml:space="preserve">Escavação, carga e transporte de material de 1ª categoria - DMT de 1.600 a 1.800 m - caminho de serviço em leito natural - com carregadeira e caminhão basculante de 14 m³</t>
  </si>
  <si>
    <t xml:space="preserve">Escavação, carga e transporte de material de 1ª categoria - DMT de 1.600 a 1.800 m - caminho de serviço em leito natural - com escavadeira e caminhão basculante de 14 m³</t>
  </si>
  <si>
    <t xml:space="preserve">Escavação, carga e transporte de material de 1ª categoria - DMT de 1.600 a 1.800 m - caminho de serviço em revestimento primário - com carregadeira e caminhão basculante de 14 m³</t>
  </si>
  <si>
    <t xml:space="preserve">Escavação, carga e transporte de material de 1ª categoria - DMT de 1.600 a 1.800 m - caminho de serviço em revestimento primário - com escavadeira e caminhão basculante de 14 m³</t>
  </si>
  <si>
    <t xml:space="preserve">Escavação, carga e transporte de material de 1ª categoria - DMT de 1.600 a 1.800 m - caminho de serviço pavimentado - com carregadeira e caminhão basculante de 14 m³</t>
  </si>
  <si>
    <t xml:space="preserve">Escavação, carga e transporte de material de 1ª categoria - DMT de 1.600 a 1.800 m - caminho de serviço pavimentado - com escavadeira e caminhão basculante de 14 m³</t>
  </si>
  <si>
    <t xml:space="preserve">Escavação, carga e transporte de material de 1ª categoria - DMT de 1.800 a 2.000 m - caminho de serviço em leito natural - com carregadeira e caminhão basculante de 14 m³</t>
  </si>
  <si>
    <t xml:space="preserve">Escavação, carga e transporte de material de 1ª categoria - DMT de 1.800 a 2.000 m - caminho de serviço em leito natural - com escavadeira e caminhão basculante de 14 m³</t>
  </si>
  <si>
    <t xml:space="preserve">Escavação, carga e transporte de material de 1ª categoria - DMT de 1.800 a 2.000 m - caminho de serviço em revestimento primário - com carregadeira e caminhão basculante de 14 m³</t>
  </si>
  <si>
    <t xml:space="preserve">Escavação, carga e transporte de material de 1ª categoria - DMT de 1.800 a 2.000 m - caminho de serviço em revestimento primário - com escavadeira e caminhão basculante de 14 m³</t>
  </si>
  <si>
    <t xml:space="preserve">Escavação, carga e transporte de material de 1ª categoria - DMT de 1.800 a 2.000 m - caminho de serviço pavimentado - com carregadeira e caminhão basculante de 14 m³</t>
  </si>
  <si>
    <t xml:space="preserve">Escavação, carga e transporte de material de 1ª categoria - DMT de 1.800 a 2.000 m - caminho de serviço pavimentado - com escavadeira e caminhão basculante de 14 m³</t>
  </si>
  <si>
    <t xml:space="preserve">Escavação, carga e transporte de material de 1ª categoria - DMT de 2.000 a 2.500 m - caminho de serviço em leito natural - com carregadeira e caminhão basculante de 14 m³</t>
  </si>
  <si>
    <t xml:space="preserve">Escavação, carga e transporte de material de 1ª categoria - DMT de 2.000 a 2.500 m - caminho de serviço em leito natural - com escavadeira e caminhão basculante de 14 m³</t>
  </si>
  <si>
    <t xml:space="preserve">Escavação, carga e transporte de material de 1ª categoria - DMT de 2.000 a 2.500 m - caminho de serviço em revestimento primário - com carregadeira e caminhão basculante de 14 m³</t>
  </si>
  <si>
    <t xml:space="preserve">Escavação, carga e transporte de material de 1ª categoria - DMT de 2.000 a 2.500 m - caminho de serviço em revestimento primário - com escavadeira e caminhão basculante de 14 m³</t>
  </si>
  <si>
    <t xml:space="preserve">Escavação, carga e transporte de material de 1ª categoria - DMT de 2.000 a 2.500 m - caminho de serviço pavimentado - com carregadeira e caminhão basculante de 14 m³</t>
  </si>
  <si>
    <t xml:space="preserve">Escavação, carga e transporte de material de 1ª categoria - DMT de 2.000 a 2.500 m - caminho de serviço pavimentado - com escavadeira e caminhão basculante de 14 m³</t>
  </si>
  <si>
    <t xml:space="preserve">Escavação, carga e transporte de material de 1ª categoria - DMT de 2.500 a 3.000 m - caminho de serviço em leito natural - com carregadeira e caminhão basculante de 14 m³</t>
  </si>
  <si>
    <t xml:space="preserve">Escavação, carga e transporte de material de 1ª categoria - DMT de 2.500 a 3.000 m - caminho de serviço em leito natural - com escavadeira e caminhão basculante de 14 m³</t>
  </si>
  <si>
    <t xml:space="preserve">Escavação, carga e transporte de material de 1ª categoria - DMT de 2.500 a 3.000 m - caminho de serviço em revestimento primário - com carregadeira e caminhão basculante de 14 m³</t>
  </si>
  <si>
    <t xml:space="preserve">Escavação, carga e transporte de material de 1ª categoria - DMT de 2.500 a 3.000 m - caminho de serviço em revestimento primário - com escavadeira e caminhão basculante de 14 m³</t>
  </si>
  <si>
    <t xml:space="preserve">Escavação, carga e transporte de material de 1ª categoria - DMT de 2.500 a 3.000 m - caminho de serviço pavimentado - com carregadeira e caminhão basculante de 14 m³</t>
  </si>
  <si>
    <t xml:space="preserve">Escavação, carga e transporte de material de 1ª categoria - DMT de 2.500 a 3.000 m - caminho de serviço pavimentado - com escavadeira e caminhão basculante de 14 m³</t>
  </si>
  <si>
    <t xml:space="preserve">Escavação, carga e transporte de material de 1ª categoria - DMT de 200 a 400 m - caminho de serviço em leito natural - com carregadeira e caminhão basculante de 14 m³</t>
  </si>
  <si>
    <t xml:space="preserve">Escavação, carga e transporte de material de 1ª categoria - DMT de 200 a 400 m - caminho de serviço em leito natural - com escavadeira e caminhão basculante de 14 m³</t>
  </si>
  <si>
    <t xml:space="preserve">Escavação, carga e transporte de material de 1ª categoria - DMT de 200 a 400 m - caminho de serviço em revestimento primário - com carregadeira e caminhão basculante de 14 m³</t>
  </si>
  <si>
    <t xml:space="preserve">Escavação, carga e transporte de material de 1ª categoria - DMT de 200 a 400 m - caminho de serviço em revestimento primário - com escavadeira e caminhão basculante de 14 m³</t>
  </si>
  <si>
    <t xml:space="preserve">Escavação, carga e transporte de material de 1ª categoria - DMT de 200 a 400 m - caminho de serviço pavimentado - com carregadeira e caminhão basculante de 14 m³</t>
  </si>
  <si>
    <t xml:space="preserve">Escavação, carga e transporte de material de 1ª categoria - DMT de 200 a 400 m - caminho de serviço pavimentado - com escavadeira e caminhão basculante de 14 m³</t>
  </si>
  <si>
    <t xml:space="preserve">Escavação, carga e transporte de material de 1ª categoria - DMT de 400 a 600 m - caminho de serviço em leito natural - com carregadeira e caminhão basculante de 14 m³</t>
  </si>
  <si>
    <t xml:space="preserve">Escavação, carga e transporte de material de 1ª categoria - DMT de 400 a 600 m - caminho de serviço em leito natural - com escavadeira e caminhão basculante de 14 m³</t>
  </si>
  <si>
    <t xml:space="preserve">Escavação, carga e transporte de material de 1ª categoria - DMT de 400 a 600 m - caminho de serviço em revestimento primário - com carregadeira e caminhão basculante de 14 m³</t>
  </si>
  <si>
    <t xml:space="preserve">Escavação, carga e transporte de material de 1ª categoria - DMT de 400 a 600 m - caminho de serviço em revestimento primário - com escavadeira e caminhão basculante de 14 m³</t>
  </si>
  <si>
    <t xml:space="preserve">Escavação, carga e transporte de material de 1ª categoria - DMT de 400 a 600 m - caminho de serviço pavimentado - com carregadeira e caminhão basculante de 14 m³</t>
  </si>
  <si>
    <t xml:space="preserve">Escavação, carga e transporte de material de 1ª categoria - DMT de 400 a 600 m - caminho de serviço pavimentado - com escavadeira e caminhão basculante de 14 m³</t>
  </si>
  <si>
    <t xml:space="preserve">Escavação, carga e transporte de material de 1ª categoria - DMT de 50 a 200 m - caminho de serviço em leito natural - com carregadeira e caminhão basculante de 14 m³</t>
  </si>
  <si>
    <t xml:space="preserve">Escavação, carga e transporte de material de 1ª categoria - DMT de 50 a 200 m - caminho de serviço em leito natural - com escavadeira e caminhão basculante de 14 m³</t>
  </si>
  <si>
    <t xml:space="preserve">Escavação, carga e transporte de material de 1ª categoria - DMT de 50 a 200 m - caminho de serviço em revestimento primário - com carregadeira e caminhão basculante de 14 m³</t>
  </si>
  <si>
    <t xml:space="preserve">Escavação, carga e transporte de material de 1ª categoria - DMT de 50 a 200 m - caminho de serviço em revestimento primário - com escavadeira e caminhão basculante de 14 m³</t>
  </si>
  <si>
    <t xml:space="preserve">Escavação, carga e transporte de material de 1ª categoria - DMT de 50 a 200 m - caminho de serviço pavimentado - com carregadeira e caminhão basculante de 14 m³</t>
  </si>
  <si>
    <t xml:space="preserve">Escavação, carga e transporte de material de 1ª categoria - DMT de 50 a 200 m - caminho de serviço pavimentado - com escavadeira e caminhão basculante de 14 m³</t>
  </si>
  <si>
    <t xml:space="preserve">Escavação, carga e transporte de material de 1ª categoria - DMT de 600 a 800 m - caminho de serviço em leito natural - com carregadeira e caminhão basculante de 14 m³</t>
  </si>
  <si>
    <t xml:space="preserve">Escavação, carga e transporte de material de 1ª categoria - DMT de 600 a 800 m - caminho de serviço em leito natural - com escavadeira e caminhão basculante de 14 m³</t>
  </si>
  <si>
    <t xml:space="preserve">Escavação, carga e transporte de material de 1ª categoria - DMT de 600 a 800 m - caminho de serviço em revestimento primário - com carregadeira e caminhão basculante de 14 m³</t>
  </si>
  <si>
    <t xml:space="preserve">Escavação, carga e transporte de material de 1ª categoria - DMT de 600 a 800 m - caminho de serviço em revestimento primário - com escavadeira e caminhão basculante de 14 m³</t>
  </si>
  <si>
    <t xml:space="preserve">Escavação, carga e transporte de material de 1ª categoria - DMT de 600 a 800 m - caminho de serviço pavimentado - com carregadeira e caminhão basculante de 14 m³</t>
  </si>
  <si>
    <t xml:space="preserve">Escavação, carga e transporte de material de 1ª categoria - DMT de 600 a 800 m - caminho de serviço pavimentado - com escavadeira e caminhão basculante de 14 m³</t>
  </si>
  <si>
    <t xml:space="preserve">Escavação, carga e transporte de material de 1ª categoria - DMT de 800 a 1.000 m - caminho de serviço em leito natural - com carregadeira e caminhão basculante de 14 m³</t>
  </si>
  <si>
    <t xml:space="preserve">Escavação, carga e transporte de material de 1ª categoria - DMT de 800 a 1.000 m - caminho de serviço em leito natural - com escavadeira e caminhão basculante de 14 m³</t>
  </si>
  <si>
    <t xml:space="preserve">Escavação, carga e transporte de material de 1ª categoria - DMT de 800 a 1.000 m - caminho de serviço em revestimento primário - com carregadeira e caminhão basculante de 14 m³</t>
  </si>
  <si>
    <t xml:space="preserve">Escavação, carga e transporte de material de 1ª categoria - DMT de 800 a 1.000 m - caminho de serviço em revestimento primário - com escavadeira e caminhão basculante de 14 m³</t>
  </si>
  <si>
    <t xml:space="preserve">Escavação, carga e transporte de material de 1ª categoria - DMT de 800 a 1.000 m - caminho de serviço pavimentado - com carregadeira e caminhão basculante de 14 m³</t>
  </si>
  <si>
    <t xml:space="preserve">Escavação, carga e transporte de material de 1ª categoria - DMT de 800 a 1.000 m - caminho de serviço pavimentado - com escavadeira e caminhão basculante de 14 m³</t>
  </si>
  <si>
    <t xml:space="preserve">Escavação, carga e transporte de material de 1ª categoria na distância de 3.000 m - caminho de serviço em leito natural - com carregadeira e caminhão basculante de 14 m³</t>
  </si>
  <si>
    <t xml:space="preserve">Escavação, carga e transporte de material de 1ª categoria na distância de 3.000 m - caminho de serviço em leito natural - com escavadeira e caminhão basculante de 14 m³</t>
  </si>
  <si>
    <t xml:space="preserve">Escavação, carga e transporte de material de 1ª categoria na distância de 3.000 m - caminho de serviço em revestimento primário - com carregadeira e caminhão basculante de 14 m³</t>
  </si>
  <si>
    <t xml:space="preserve">Escavação, carga e transporte de material de 1ª categoria na distância de 3.000 m - caminho de serviço em revestimento primário - com escavadeira e caminhão basculante de 14 m³</t>
  </si>
  <si>
    <t xml:space="preserve">Escavação, carga e transporte de material de 1ª categoria na distância de 3.000 m - caminho de serviço pavimentado - com carregadeira e caminhão basculante de 14 m³</t>
  </si>
  <si>
    <t xml:space="preserve">Escavação, carga e transporte de material de 1ª categoria na distância de 3.000 m - caminho de serviço pavimentado - com escavadeira e caminhão basculante de 14 m³</t>
  </si>
  <si>
    <t xml:space="preserve">Escavação, carga e transporte de material de 2ª categoria - DMT de 1.000 a 1.200 m - caminho de serviço em leito natural - com carregadeira e caminhão basculante de 14 m³</t>
  </si>
  <si>
    <t xml:space="preserve">Escavação, carga e transporte de material de 2ª categoria - DMT de 1.000 a 1.200 m - caminho de serviço em leito natural - com escavadeira e caminhão basculante de 14 m³</t>
  </si>
  <si>
    <t xml:space="preserve">Escavação, carga e transporte de material de 2ª categoria - DMT de 1.000 a 1.200 m - caminho de serviço em revestimento primário - com carregadeira e caminhão basculante de 14 m³</t>
  </si>
  <si>
    <t xml:space="preserve">Escavação, carga e transporte de material de 2ª categoria - DMT de 1.000 a 1.200 m - caminho de serviço em revestimento primário - com escavadeira e caminhão basculante de 14 m³</t>
  </si>
  <si>
    <t xml:space="preserve">Escavação, carga e transporte de material de 2ª categoria - DMT de 1.000 a 1.200 m - caminho de serviço pavimentado - com carregadeira e caminhão basculante de 14 m³</t>
  </si>
  <si>
    <t xml:space="preserve">Escavação, carga e transporte de material de 2ª categoria - DMT de 1.000 a 1.200 m - caminho de serviço pavimentado - com escavadeira e caminhão basculante de 14 m³</t>
  </si>
  <si>
    <t xml:space="preserve">Escavação, carga e transporte de material de 2ª categoria - DMT de 1.200 a 1.400 m - caminho de serviço em leito natural - com carregadeira e caminhão basculante de 14 m³</t>
  </si>
  <si>
    <t xml:space="preserve">Escavação, carga e transporte de material de 2ª categoria - DMT de 1.200 a 1.400 m - caminho de serviço em leito natural - com escavadeira e caminhão basculante de 14 m³</t>
  </si>
  <si>
    <t xml:space="preserve">Escavação, carga e transporte de material de 2ª categoria - DMT de 1.200 a 1.400 m - caminho de serviço em revestimento primário - com carregadeira e caminhão basculante de 14 m³</t>
  </si>
  <si>
    <t xml:space="preserve">Escavação, carga e transporte de material de 2ª categoria - DMT de 1.200 a 1.400 m - caminho de serviço em revestimento primário - com escavadeira e caminhão basculante de 14 m³</t>
  </si>
  <si>
    <t xml:space="preserve">Escavação, carga e transporte de material de 2ª categoria - DMT de 1.200 a 1.400 m - caminho de serviço pavimentado - com carregadeira e caminhão basculante de 14 m³</t>
  </si>
  <si>
    <t xml:space="preserve">Escavação, carga e transporte de material de 2ª categoria - DMT de 1.200 a 1.400 m - caminho de serviço pavimentado - com escavadeira e caminhão basculante de 14 m³</t>
  </si>
  <si>
    <t xml:space="preserve">Escavação, carga e transporte de material de 2ª categoria - DMT de 1.400 a 1.600 m - caminho de serviço em leito natural - com carregadeira e caminhão basculante de 14 m³</t>
  </si>
  <si>
    <t xml:space="preserve">Escavação, carga e transporte de material de 2ª categoria - DMT de 1.400 a 1.600 m - caminho de serviço em leito natural - com escavadeira e caminhão basculante de 14 m³</t>
  </si>
  <si>
    <t xml:space="preserve">Escavação, carga e transporte de material de 2ª categoria - DMT de 1.400 a 1.600 m - caminho de serviço em revestimento primário - com carregadeira e caminhão basculante de 14 m³</t>
  </si>
  <si>
    <t xml:space="preserve">Escavação, carga e transporte de material de 2ª categoria - DMT de 1.400 a 1.600 m - caminho de serviço em revestimento primário - com escavadeira e caminhão basculante de 14 m³</t>
  </si>
  <si>
    <t xml:space="preserve">Escavação, carga e transporte de material de 2ª categoria - DMT de 1.400 a 1.600 m - caminho de serviço pavimentado - com carregadeira e caminhão basculante de 14 m³</t>
  </si>
  <si>
    <t xml:space="preserve">Escavação, carga e transporte de material de 2ª categoria - DMT de 1.400 a 1.600 m - caminho de serviço pavimentado - com escavadeira e caminhão basculante de 14 m³</t>
  </si>
  <si>
    <t xml:space="preserve">Escavação, carga e transporte de material de 2ª categoria - DMT de 1.600 a 1.800 m - caminho de serviço em leito natural - com carregadeira e caminhão basculante de 14 m³</t>
  </si>
  <si>
    <t xml:space="preserve">Escavação, carga e transporte de material de 2ª categoria - DMT de 1.600 a 1.800 m - caminho de serviço em leito natural - com escavadeira e caminhão basculante de 14 m³</t>
  </si>
  <si>
    <t xml:space="preserve">Escavação, carga e transporte de material de 2ª categoria - DMT de 1.600 a 1.800 m - caminho de serviço em revestimento primário - com carregadeira e caminhão basculante de 14 m³</t>
  </si>
  <si>
    <t xml:space="preserve">Escavação, carga e transporte de material de 2ª categoria - DMT de 1.600 a 1.800 m - caminho de serviço em revestimento primário - com escavadeira e caminhão basculante de 14 m³</t>
  </si>
  <si>
    <t xml:space="preserve">Escavação, carga e transporte de material de 2ª categoria - DMT de 1.600 a 1.800 m - caminho de serviço pavimentado - com carregadeira e caminhão basculante de 14 m³</t>
  </si>
  <si>
    <t xml:space="preserve">Escavação, carga e transporte de material de 2ª categoria - DMT de 1.600 a 1.800 m - caminho de serviço pavimentado - com escavadeira e caminhão basculante de 14 m³</t>
  </si>
  <si>
    <t xml:space="preserve">Escavação, carga e transporte de material de 2ª categoria - DMT de 1.800 a 2.000 m - caminho de serviço em leito natural - com carregadeira e caminhão basculante de 14 m³</t>
  </si>
  <si>
    <t xml:space="preserve">Escavação, carga e transporte de material de 2ª categoria - DMT de 1.800 a 2.000 m - caminho de serviço em leito natural - com escavadeira e caminhão basculante de 14 m³</t>
  </si>
  <si>
    <t xml:space="preserve">Escavação, carga e transporte de material de 2ª categoria - DMT de 1.800 a 2.000 m - caminho de serviço em revestimento primário - com carregadeira e caminhão basculante de 14 m³</t>
  </si>
  <si>
    <t xml:space="preserve">Escavação, carga e transporte de material de 2ª categoria - DMT de 1.800 a 2.000 m - caminho de serviço em revestimento primário - com escavadeira e caminhão basculante de 14 m³</t>
  </si>
  <si>
    <t xml:space="preserve">Escavação, carga e transporte de material de 2ª categoria - DMT de 1.800 a 2.000 m - caminho de serviço pavimentado - com carregadeira e caminhão basculante de 14 m³</t>
  </si>
  <si>
    <t xml:space="preserve">Escavação, carga e transporte de material de 2ª categoria - DMT de 1.800 a 2.000 m - caminho de serviço pavimentado - com escavadeira e caminhão basculante de 14 m³</t>
  </si>
  <si>
    <t xml:space="preserve">Escavação, carga e transporte de material de 2ª categoria - DMT de 2.000 a 2.500 m - caminho de serviço em leito natural - com carregadeira e caminhão basculante de 14 m³</t>
  </si>
  <si>
    <t xml:space="preserve">Escavação, carga e transporte de material de 2ª categoria - DMT de 2.000 a 2.500 m - caminho de serviço em leito natural - com escavadeira e caminhão basculante de 14 m³</t>
  </si>
  <si>
    <t xml:space="preserve">Escavação, carga e transporte de material de 2ª categoria - DMT de 2.000 a 2.500 m - caminho de serviço em revestimento primário - com carregadeira e caminhão basculante de 14 m³</t>
  </si>
  <si>
    <t xml:space="preserve">Escavação, carga e transporte de material de 2ª categoria - DMT de 2.000 a 2.500 m - caminho de serviço em revestimento primário - com escavadeira e caminhão basculante de 14 m³</t>
  </si>
  <si>
    <t xml:space="preserve">Escavação, carga e transporte de material de 2ª categoria - DMT de 2.000 a 2.500 m - caminho de serviço pavimentado - com carregadeira e caminhão basculante de 14 m³</t>
  </si>
  <si>
    <t xml:space="preserve">Escavação, carga e transporte de material de 2ª categoria - DMT de 2.000 a 2.500 m - caminho de serviço pavimentado - com escavadeira e caminhão basculante de 14 m³</t>
  </si>
  <si>
    <t xml:space="preserve">Escavação, carga e transporte de material de 2ª categoria - DMT de 2.500 a 3.000 m - caminho de serviço em leito natural - com carregadeira e caminhão basculante de 14 m³</t>
  </si>
  <si>
    <t xml:space="preserve">Escavação, carga e transporte de material de 2ª categoria - DMT de 2.500 a 3.000 m - caminho de serviço em leito natural - com escavadeira e caminhão basculante de 14 m³</t>
  </si>
  <si>
    <t xml:space="preserve">Escavação, carga e transporte de material de 2ª categoria - DMT de 2.500 a 3.000 m - caminho de serviço em revestimento primário - com carregadeira e caminhão basculante de 14 m³</t>
  </si>
  <si>
    <t xml:space="preserve">Escavação, carga e transporte de material de 2ª categoria - DMT de 2.500 a 3.000 m - caminho de serviço em revestimento primário - com escavadeira e caminhão basculante de 14 m³</t>
  </si>
  <si>
    <t xml:space="preserve">Escavação, carga e transporte de material de 2ª categoria - DMT de 2.500 a 3.000 m - caminho de serviço pavimentado - com carregadeira e caminhão basculante de 14 m³</t>
  </si>
  <si>
    <t xml:space="preserve">Escavação, carga e transporte de material de 2ª categoria - DMT de 2.500 a 3.000 m - caminho de serviço pavimentado - com escavadeira e caminhão basculante de 14 m³</t>
  </si>
  <si>
    <t xml:space="preserve">Escavação, carga e transporte de material de 2ª categoria - DMT de 200 a 400 m - caminho de serviço em leito natural - com carregadeira e caminhão basculante de 14 m³</t>
  </si>
  <si>
    <t xml:space="preserve">Escavação, carga e transporte de material de 2ª categoria - DMT de 200 a 400 m - caminho de serviço em leito natural - com escavadeira e caminhão basculante de 14 m³</t>
  </si>
  <si>
    <t xml:space="preserve">Escavação, carga e transporte de material de 2ª categoria - DMT de 200 a 400 m - caminho de serviço em revestimento primário - com carregadeira e caminhão basculante de 14 m³</t>
  </si>
  <si>
    <t xml:space="preserve">Escavação, carga e transporte de material de 2ª categoria - DMT de 200 a 400 m - caminho de serviço em revestimento primário - com escavadeira e caminhão basculante de 14 m³</t>
  </si>
  <si>
    <t xml:space="preserve">Escavação, carga e transporte de material de 2ª categoria - DMT de 200 a 400 m - caminho de serviço pavimentado - com carregadeira e caminhão basculante de 14 m³</t>
  </si>
  <si>
    <t xml:space="preserve">Escavação, carga e transporte de material de 2ª categoria - DMT de 200 a 400 m - caminho de serviço pavimentado - com escavadeira e caminhão basculante de 14 m³</t>
  </si>
  <si>
    <t xml:space="preserve">Escavação, carga e transporte de material de 2ª categoria - DMT de 400 a 600 m - caminho de serviço em leito natural - com carregadeira e caminhão basculante de 14 m³</t>
  </si>
  <si>
    <t xml:space="preserve">Escavação, carga e transporte de material de 2ª categoria - DMT de 400 a 600 m - caminho de serviço em leito natural - com escavadeira e caminhão basculante de 14 m³</t>
  </si>
  <si>
    <t xml:space="preserve">Escavação, carga e transporte de material de 2ª categoria - DMT de 400 a 600 m - caminho de serviço em revestimento primário - com carregadeira e caminhão basculante de 14 m³</t>
  </si>
  <si>
    <t xml:space="preserve">Escavação, carga e transporte de material de 2ª categoria - DMT de 400 a 600 m - caminho de serviço em revestimento primário - com escavadeira e caminhão basculante de 14 m³</t>
  </si>
  <si>
    <t xml:space="preserve">Escavação, carga e transporte de material de 2ª categoria - DMT de 400 a 600 m - caminho de serviço pavimentado - com carregadeira e caminhão basculante de 14 m³</t>
  </si>
  <si>
    <t xml:space="preserve">Escavação, carga e transporte de material de 2ª categoria - DMT de 400 a 600 m - caminho de serviço pavimentado - com escavadeira e caminhão basculante de 14 m³</t>
  </si>
  <si>
    <t xml:space="preserve">Escavação, carga e transporte de material de 2ª categoria - DMT de 50 a 200 m - caminho de serviço em leito natural - com carregadeira e caminhão basculante de 14 m³</t>
  </si>
  <si>
    <t xml:space="preserve">Escavação, carga e transporte de material de 2ª categoria - DMT de 50 a 200 m - caminho de serviço em leito natural - com escavadeira e caminhão basculante de 14 m³</t>
  </si>
  <si>
    <t xml:space="preserve">Escavação, carga e transporte de material de 2ª categoria - DMT de 50 a 200 m - caminho de serviço em revestimento primário - com carregadeira e caminhão basculante de 14 m³</t>
  </si>
  <si>
    <t xml:space="preserve">Escavação, carga e transporte de material de 2ª categoria - DMT de 50 a 200 m - caminho de serviço em revestimento primário - com escavadeira e caminhão basculante de 14 m³</t>
  </si>
  <si>
    <t xml:space="preserve">Escavação, carga e transporte de material de 2ª categoria - DMT de 50 a 200 m - caminho de serviço pavimentado - com carregadeira e caminhão basculante de 14 m³</t>
  </si>
  <si>
    <t xml:space="preserve">Escavação, carga e transporte de material de 2ª categoria - DMT de 50 a 200 m - caminho de serviço pavimentado - com escavadeira e caminhão basculante de 14 m³</t>
  </si>
  <si>
    <t xml:space="preserve">Escavação, carga e transporte de material de 2ª categoria - DMT de 50 m</t>
  </si>
  <si>
    <t xml:space="preserve">Escavação, carga e transporte de material de 2ª categoria - DMT de 600 a 800 m - caminho de serviço em leito natural - com carregadeira e caminhão basculante de 14 m³</t>
  </si>
  <si>
    <t xml:space="preserve">Escavação, carga e transporte de material de 2ª categoria - DMT de 600 a 800 m - caminho de serviço em leito natural - com escavadeira e caminhão basculante de 14 m³</t>
  </si>
  <si>
    <t xml:space="preserve">Escavação, carga e transporte de material de 2ª categoria - DMT de 600 a 800 m - caminho de serviço em revestimento primário - com carregadeira e caminhão basculante de 14 m³</t>
  </si>
  <si>
    <t xml:space="preserve">Escavação, carga e transporte de material de 2ª categoria - DMT de 600 a 800 m - caminho de serviço em revestimento primário - com escavadeira e caminhão basculante de 14 m³</t>
  </si>
  <si>
    <t xml:space="preserve">Escavação, carga e transporte de material de 2ª categoria - DMT de 600 a 800 m - caminho de serviço pavimentado - com carregadeira e caminhão basculante de 14 m³</t>
  </si>
  <si>
    <t xml:space="preserve">Escavação, carga e transporte de material de 2ª categoria - DMT de 600 a 800 m - caminho de serviço pavimentado - com escavadeira e caminhão basculante de 14 m³</t>
  </si>
  <si>
    <t xml:space="preserve">Escavação, carga e transporte de material de 2ª categoria - DMT de 800 a 1.000 m - caminho de serviço em leito natural - com carregadeira e caminhão basculante de 14 m³</t>
  </si>
  <si>
    <t xml:space="preserve">Escavação, carga e transporte de material de 2ª categoria - DMT de 800 a 1.000 m - caminho de serviço em leito natural - com escavadeira e caminhão basculante de 14 m³</t>
  </si>
  <si>
    <t xml:space="preserve">Escavação, carga e transporte de material de 2ª categoria - DMT de 800 a 1.000 m - caminho de serviço em revestimento primário - com carregadeira e caminhão basculante de 14 m³</t>
  </si>
  <si>
    <t xml:space="preserve">Escavação, carga e transporte de material de 2ª categoria - DMT de 800 a 1.000 m - caminho de serviço em revestimento primário - com escavadeira e caminhão basculante de 14 m³</t>
  </si>
  <si>
    <t xml:space="preserve">Escavação, carga e transporte de material de 2ª categoria - DMT de 800 a 1.000 m - caminho de serviço pavimentado - com carregadeira e caminhão basculante de 14 m³</t>
  </si>
  <si>
    <t xml:space="preserve">Escavação, carga e transporte de material de 2ª categoria - DMT de 800 a 1.000 m - caminho de serviço pavimentado - com escavadeira e caminhão basculante de 14 m³</t>
  </si>
  <si>
    <t xml:space="preserve">Escavação, carga e transporte de material de 2ª categoria na distância de 3.000 m - caminho de serviço em leito natural - com escavadeira e caminhão basculante de 14 m³</t>
  </si>
  <si>
    <t xml:space="preserve">Escavação, carga e transporte de material de 2ª categoria na distância de 3.000 m - caminho de serviço em leito natural com carregadeira e caminhão basculante de 14 m³</t>
  </si>
  <si>
    <t xml:space="preserve">Escavação, carga e transporte de material de 2ª categoria na distância de 3.000 m - caminho de serviço em revestimento primário - com escavadeira e caminhão basculante de 14 m³</t>
  </si>
  <si>
    <t xml:space="preserve">Escavação, carga e transporte de material de 2ª categoria na distância de 3.000 m - caminho de serviço pavimentado - com carregadeira e caminhão basculante de 14 m³</t>
  </si>
  <si>
    <t xml:space="preserve">Escavação, carga e transporte de material de 2ª categoria na distância de 3.000 m - caminho de serviço pavimentado - com escavadeira e caminhão basculante de 14 m³</t>
  </si>
  <si>
    <t xml:space="preserve">Escavação, carga e transporte de material de 2ª categoria na distância de 3.000 m -caminho de serviço com revestimento primário com carregadeira e caminhão basculante de 14 m³</t>
  </si>
  <si>
    <t xml:space="preserve">Escavação, carga e transporte de material de 3ª categoria - DMT de 1.000 a 1.200 m - caminho de serviço em leito natural com caminhão basculante de 12 m³</t>
  </si>
  <si>
    <t xml:space="preserve">Escavação, carga e transporte de material de 3ª categoria - DMT de 1.000 a 1.200 m - caminho de serviço em revestimento primário - com caminhão basculante de 12 m³</t>
  </si>
  <si>
    <t xml:space="preserve">Escavação, carga e transporte de material de 3ª categoria - DMT de 1.000 a 1.200 m - caminho de serviço pavimentado - com caminhão basculante de 12 m³</t>
  </si>
  <si>
    <t xml:space="preserve">Escavação, carga e transporte de material de 3ª categoria - DMT de 1.200 a 1.400 m - caminho de serviço em leito natural com caminhão basculante de 12 m³</t>
  </si>
  <si>
    <t xml:space="preserve">Escavação, carga e transporte de material de 3ª categoria - DMT de 1.200 a 1.400 m - caminho de serviço em revestimento primário - com caminhão basculante de 12 m³</t>
  </si>
  <si>
    <t xml:space="preserve">Escavação, carga e transporte de material de 3ª categoria - DMT de 1.200 a 1.400 m - caminho de serviço pavimentado - com caminhão basculante de 12 m³</t>
  </si>
  <si>
    <t xml:space="preserve">Escavação, carga e transporte de material de 3ª categoria - DMT de 1.400 a 1.600 m - caminho de serviço em leito natural com caminhão basculante de 12 m³</t>
  </si>
  <si>
    <t xml:space="preserve">Escavação, carga e transporte de material de 3ª categoria - DMT de 1.400 a 1.600 m - caminho de serviço em revestimento primário - com caminhão basculante de 12 m³</t>
  </si>
  <si>
    <t xml:space="preserve">Escavação, carga e transporte de material de 3ª categoria - DMT de 1.400 a 1.600 m - caminho de serviço pavimentado - com caminhão basculante de 12 m³</t>
  </si>
  <si>
    <t xml:space="preserve">Escavação, carga e transporte de material de 3ª categoria - DMT de 1.600 a 1.800 m - caminho de serviço em leito natural com caminhão basculante de 12 m³</t>
  </si>
  <si>
    <t xml:space="preserve">Escavação, carga e transporte de material de 3ª categoria - DMT de 1.600 a 1.800 m - caminho de serviço em revestimento primário - com caminhão basculante de 12 m³</t>
  </si>
  <si>
    <t xml:space="preserve">Escavação, carga e transporte de material de 3ª categoria - DMT de 1.600 a 1.800 m - caminho de serviço pavimentado - com caminhão basculante de 12 m³</t>
  </si>
  <si>
    <t xml:space="preserve">Escavação, carga e transporte de material de 3ª categoria - DMT de 1.800 a 2.000 m - caminho de serviço em leito natural com caminhão basculante de 12 m³</t>
  </si>
  <si>
    <t xml:space="preserve">Escavação, carga e transporte de material de 3ª categoria - DMT de 1.800 a 2.000 m - caminho de serviço em revestimento primário - com caminhão basculante de 12 m³</t>
  </si>
  <si>
    <t xml:space="preserve">Escavação, carga e transporte de material de 3ª categoria - DMT de 1.800 a 2.000 m - caminho de serviço pavimentado - com caminhão basculante de 12 m³</t>
  </si>
  <si>
    <t xml:space="preserve">Escavação, carga e transporte de material de 3ª categoria - DMT de 2.000 a 2.500 m - caminho de serviço em leito natural com caminhão basculante de 12 m³</t>
  </si>
  <si>
    <t xml:space="preserve">Escavação, carga e transporte de material de 3ª categoria - DMT de 2.000 a 2.500 m - caminho de serviço em revestimento primário - com caminhão basculante de 12 m³</t>
  </si>
  <si>
    <t xml:space="preserve">Escavação, carga e transporte de material de 3ª categoria - DMT de 2.000 a 2.500 m - caminho de serviço pavimentado - com caminhão basculante de 12 m³</t>
  </si>
  <si>
    <t xml:space="preserve">Escavação, carga e transporte de material de 3ª categoria - DMT de 2.500 a 3.000 m - caminho de serviço em leito natural com caminhão basculante de 12 m³</t>
  </si>
  <si>
    <t xml:space="preserve">Escavação, carga e transporte de material de 3ª categoria - DMT de 2.500 a 3.000 m - caminho de serviço em revestimento primário - com caminhão basculante de 12 m³</t>
  </si>
  <si>
    <t xml:space="preserve">Escavação, carga e transporte de material de 3ª categoria - DMT de 2.500 a 3.000 m - caminho de serviço pavimentado - com caminhão basculante de 12 m³</t>
  </si>
  <si>
    <t xml:space="preserve">Escavação, carga e transporte de material de 3ª categoria - DMT de 200 a 400 m - caminho de serviço em leito natural com caminhão basculante de 12 m³</t>
  </si>
  <si>
    <t xml:space="preserve">Escavação, carga e transporte de material de 3ª categoria - DMT de 200 a 400 m - caminho de serviço em revestimento primário - com caminhão basculante de 12 m³</t>
  </si>
  <si>
    <t xml:space="preserve">Escavação, carga e transporte de material de 3ª categoria - DMT de 200 a 400 m - caminho de serviço pavimentado - com caminhão basculante de 12 m³</t>
  </si>
  <si>
    <t xml:space="preserve">Escavação, carga e transporte de material de 3ª categoria - DMT de 400 a 600 m - caminho de serviço em leito natural com caminhão basculante de 12 m³</t>
  </si>
  <si>
    <t xml:space="preserve">Escavação, carga e transporte de material de 3ª categoria - DMT de 400 a 600 m - caminho de serviço em revestimento primário - com caminhão basculante de 12 m³</t>
  </si>
  <si>
    <t xml:space="preserve">Escavação, carga e transporte de material de 3ª categoria - DMT de 400 a 600 m - caminho de serviço pavimentado - com caminhão basculante de 12 m³</t>
  </si>
  <si>
    <t xml:space="preserve">Escavação, carga e transporte de material de 3ª categoria - DMT de 50 a 200 m - caminho de serviço em leito natural com caminhão basculante de 12 m³</t>
  </si>
  <si>
    <t xml:space="preserve">Escavação, carga e transporte de material de 3ª categoria - DMT de 50 a 200 m - caminho de serviço em revestimento primário - com caminhão basculante de 12 m³</t>
  </si>
  <si>
    <t xml:space="preserve">Escavação, carga e transporte de material de 3ª categoria - DMT de 50 a 200 m - caminho de serviço pavimentado - com caminhão basculante de 12 m³</t>
  </si>
  <si>
    <t xml:space="preserve">Escavação, carga e transporte de material de 3ª categoria - DMT de 600 a 800 m - caminho de serviço em leito natural com caminhão basculante de 12 m³</t>
  </si>
  <si>
    <t xml:space="preserve">Escavação, carga e transporte de material de 3ª categoria - DMT de 600 a 800 m - caminho de serviço em revestimento primário - com caminhão basculante de 12 m³</t>
  </si>
  <si>
    <t xml:space="preserve">Escavação, carga e transporte de material de 3ª categoria - DMT de 600 a 800 m - caminho de serviço pavimentado - com caminhão basculante de 12 m³</t>
  </si>
  <si>
    <t xml:space="preserve">Escavação, carga e transporte de material de 3ª categoria - DMT de 800 a 1.000 m - caminho de serviço em leito natural com caminhão basculante de 12 m³</t>
  </si>
  <si>
    <t xml:space="preserve">Escavação, carga e transporte de material de 3ª categoria - DMT de 800 a 1.000 m - caminho de serviço em revestimento primário - com caminhão basculante de 12 m³</t>
  </si>
  <si>
    <t xml:space="preserve">Escavação, carga e transporte de material de 3ª categoria - DMT de 800 a 1.000 m - caminho de serviço pavimentado - com caminhão basculante de 12 m³</t>
  </si>
  <si>
    <t xml:space="preserve">Escavação, carga e transporte de material de 3ª categoria na distância de 3.000 m - caminho de serviço em leito natural com caminhão basculante de 12 m³</t>
  </si>
  <si>
    <t xml:space="preserve">Escavação, carga e transporte de material de 3ª categoria na distância de 3.000 m - caminho de serviço em revestimento primário - com caminhão basculante de 12 m³</t>
  </si>
  <si>
    <t xml:space="preserve">Escavação, carga e transporte de material de 3ª categoria na distância de 3.000 m - caminho de serviço pavimentado - com caminhão basculante de 12 m³</t>
  </si>
  <si>
    <t xml:space="preserve">Escavação, carga e transporte de solos moles - DMT de 0 a 50 m</t>
  </si>
  <si>
    <t xml:space="preserve">Escavação, carga e transporte de solos moles - DMT de 1.000 a 1.200 m - caminho de serviço em leito natural - com caminhão basculante de 14 m³</t>
  </si>
  <si>
    <t xml:space="preserve">Escavação, carga e transporte de solos moles - DMT de 1.000 a 1.200 m - caminho de serviço em revestimento primário - com caminhão basculante de 14 m³</t>
  </si>
  <si>
    <t xml:space="preserve">Escavação, carga e transporte de solos moles - DMT de 1.000 a 1.200 m - caminho de serviço pavimentado - com caminhão basculante de 14 m³</t>
  </si>
  <si>
    <t xml:space="preserve">Escavação, carga e transporte de solos moles - DMT de 1.200 a 1.400 m - caminho de serviço em leito natural - com caminhão basculante de 14 m³</t>
  </si>
  <si>
    <t xml:space="preserve">Escavação, carga e transporte de solos moles - DMT de 1.200 a 1.400 m - caminho de serviço em revestimento primário - com caminhão basculante de 14 m³</t>
  </si>
  <si>
    <t xml:space="preserve">Escavação, carga e transporte de solos moles - DMT de 1.200 a 1.400 m - caminho de serviço pavimentado - com caminhão basculante de 14 m³</t>
  </si>
  <si>
    <t xml:space="preserve">Escavação, carga e transporte de solos moles - DMT de 1.400 a 1.600 m - caminho de serviço em leito natural - com caminhão basculante de 14 m³</t>
  </si>
  <si>
    <t xml:space="preserve">Escavação, carga e transporte de solos moles - DMT de 1.400 a 1.600 m - caminho de serviço em revestimento primário - com caminhão basculante de 14 m³</t>
  </si>
  <si>
    <t xml:space="preserve">Escavação, carga e transporte de solos moles - DMT de 1.400 a 1.600 m - caminho de serviço pavimentado - com caminhão basculante de 14 m³</t>
  </si>
  <si>
    <t xml:space="preserve">Escavação, carga e transporte de solos moles - DMT de 1.600 a 1.800 m - caminho de serviço em leito natural - com caminhão basculante de 14 m³</t>
  </si>
  <si>
    <t xml:space="preserve">Escavação, carga e transporte de solos moles - DMT de 1.600 a 1.800 m - caminho de serviço em revestimento primário - com caminhão basculante de 14 m³</t>
  </si>
  <si>
    <t xml:space="preserve">Escavação, carga e transporte de solos moles - DMT de 1.600 a 1.800 m - caminho de serviço pavimentado - com caminhão basculante de 14 m³</t>
  </si>
  <si>
    <t xml:space="preserve">Escavação, carga e transporte de solos moles - DMT de 1.800 a 2.000 m - caminho de serviço em leito natural - com caminhão basculante de 14 m³</t>
  </si>
  <si>
    <t xml:space="preserve">Escavação, carga e transporte de solos moles - DMT de 1.800 a 2.000 m - caminho de serviço em revestimento primário - com caminhão basculante de 14 m³</t>
  </si>
  <si>
    <t xml:space="preserve">Escavação, carga e transporte de solos moles - DMT de 1.800 a 2.000 m - caminho de serviço pavimentado - com caminhão basculante de 14 m³</t>
  </si>
  <si>
    <t xml:space="preserve">Escavação, carga e transporte de solos moles - DMT de 2.000 a 2.500 m - caminho de serviço em leito natural - com caminhão basculante de 14 m³</t>
  </si>
  <si>
    <t xml:space="preserve">Escavação, carga e transporte de solos moles - DMT de 2.000 a 2.500 m - caminho de serviço em revestimento primário - com caminhão basculante de 14 m³</t>
  </si>
  <si>
    <t xml:space="preserve">Escavação, carga e transporte de solos moles - DMT de 2.000 a 2.500 m - caminho de serviço pavimentado - com caminhão basculante de 14 m³</t>
  </si>
  <si>
    <t xml:space="preserve">Escavação, carga e transporte de solos moles - DMT de 2.500 a 3.000 m - caminho de serviço em leito natural - com caminhão basculante de 14 m³</t>
  </si>
  <si>
    <t xml:space="preserve">Escavação, carga e transporte de solos moles - DMT de 2.500 a 3.000 m - caminho de serviço em revestimento primário - com caminhão basculante de 14 m³</t>
  </si>
  <si>
    <t xml:space="preserve">Escavação, carga e transporte de solos moles - DMT de 2.500 a 3.000 m - caminho de serviço pavimentado - com caminhão basculante de 14 m³</t>
  </si>
  <si>
    <t xml:space="preserve">Escavação, carga e transporte de solos moles - DMT de 200 a 400 m - caminho de serviço em leito natural - com caminhão basculante de 14 m³</t>
  </si>
  <si>
    <t xml:space="preserve">Escavação, carga e transporte de solos moles - DMT de 200 a 400 m - caminho de serviço em revestimento primário - com caminhão basculante de 14 m³</t>
  </si>
  <si>
    <t xml:space="preserve">Escavação, carga e transporte de solos moles - DMT de 200 a 400 m - caminho de serviço pavimentado - com caminhão basculante de 14 m³</t>
  </si>
  <si>
    <t xml:space="preserve">Escavação, carga e transporte de solos moles - DMT de 400 a 600 m - caminho de serviço em leito natural - com caminhão basculante de 14 m³</t>
  </si>
  <si>
    <t xml:space="preserve">Escavação, carga e transporte de solos moles - DMT de 400 a 600 m - caminho de serviço em revestimento primário - com caminhão basculante de 14 m³</t>
  </si>
  <si>
    <t xml:space="preserve">Escavação, carga e transporte de solos moles - DMT de 400 a 600 m - caminho de serviço pavimentado - com caminhão basculante de 14 m³</t>
  </si>
  <si>
    <t xml:space="preserve">Escavação, carga e transporte de solos moles - DMT de 50 a 200 m - caminho de serviço em leito natural - com caminhão basculante de 14 m³</t>
  </si>
  <si>
    <t xml:space="preserve">Escavação, carga e transporte de solos moles - DMT de 50 a 200 m - caminho de serviço em revestimento primário - com caminhão basculante de 14 m³</t>
  </si>
  <si>
    <t xml:space="preserve">Escavação, carga e transporte de solos moles - DMT de 50 a 200 m - caminho de serviço pavimentado - com caminhão basculante de 14 m³</t>
  </si>
  <si>
    <t xml:space="preserve">Escavação, carga e transporte de solos moles - DMT de 600 a 800 m - caminho de serviço em leito natural - com caminhão basculante de 14 m³</t>
  </si>
  <si>
    <t xml:space="preserve">Escavação, carga e transporte de solos moles - DMT de 600 a 800 m - caminho de serviço em revestimento primário - com caminhão basculante de 14 m³</t>
  </si>
  <si>
    <t xml:space="preserve">Escavação, carga e transporte de solos moles - DMT de 600 a 800 m - caminho de serviço pavimentado - com caminhão basculante de 14 m³</t>
  </si>
  <si>
    <t xml:space="preserve">Escavação, carga e transporte de solos moles - DMT de 800 a 1.000 m - caminho de serviço em leito natural - com caminhão basculante de 14 m³</t>
  </si>
  <si>
    <t xml:space="preserve">Escavação, carga e transporte de solos moles - DMT de 800 a 1.000 m - caminho de serviço em revestimento primário - com caminhão basculante de 14 m³</t>
  </si>
  <si>
    <t xml:space="preserve">Escavação, carga e transporte de solos moles - DMT de 800 a 1.000 m - caminho de serviço pavimentado - com caminhão basculante de 14 m³</t>
  </si>
  <si>
    <t xml:space="preserve">Escavação, carga e transporte de solos moles na distância de 3.000 m - caminho de serviço em leito natural - com caminhão basculante de 14 m³</t>
  </si>
  <si>
    <t xml:space="preserve">Escavação, carga e transporte de solos moles na distância de 3.000 m - caminho de serviço em revestimento primário - com caminhão basculante de 14 m³</t>
  </si>
  <si>
    <t xml:space="preserve">Escavação, carga e transporte de solos moles na distância de 3.000 m - caminho de serviço pavimentado - com caminhão basculante de 14 m³</t>
  </si>
  <si>
    <t xml:space="preserve">Escavação, carga e transporte em material de 1ª categoria - DMT de 1.000 a 1.200 m com motoscraper</t>
  </si>
  <si>
    <t xml:space="preserve">Escavação, carga e transporte em material de 1ª categoria - DMT de 1.200 a 1.400 m com motoscraper</t>
  </si>
  <si>
    <t xml:space="preserve">Escavação, carga e transporte em material de 1ª categoria - DMT de 200 a 400 m com motoscraper</t>
  </si>
  <si>
    <t xml:space="preserve">Escavação, carga e transporte em material de 1ª categoria - DMT de 400 a 600 m com motoscraper</t>
  </si>
  <si>
    <t xml:space="preserve">Escavação, carga e transporte em material de 1ª categoria - DMT de 50 a 200 m com motoscraper</t>
  </si>
  <si>
    <t xml:space="preserve">Escavação, carga e transporte em material de 1ª categoria - DMT de 50 m</t>
  </si>
  <si>
    <t xml:space="preserve">Escavação, carga e transporte em material de 1ª categoria - DMT de 600 a 800 m com motoscraper</t>
  </si>
  <si>
    <t xml:space="preserve">Escavação, carga e transporte em material de 1ª categoria - DMT de 800 a 1.000 m com motoscraper</t>
  </si>
  <si>
    <t xml:space="preserve">Expurgo de jazida</t>
  </si>
  <si>
    <t xml:space="preserve">Fragmentação de blocos de rocha com escavadeira e rompedor hidráulico 1.700 kg</t>
  </si>
  <si>
    <t xml:space="preserve">Limpeza mecanizada da camada vegetal</t>
  </si>
  <si>
    <t xml:space="preserve">Manutenção de caminho de serviço</t>
  </si>
  <si>
    <t xml:space="preserve">Material de 3ª categoria</t>
  </si>
  <si>
    <t xml:space="preserve">Pré-fissuramento de material de 3ª categoria</t>
  </si>
  <si>
    <t xml:space="preserve">Umedecimento de caminho de serviço</t>
  </si>
  <si>
    <t xml:space="preserve">Chumbador de aço CA-50 - D = 20 mm - ancorado na rocha com cartucho de cimento - fornecimento, perfuração e instalação</t>
  </si>
  <si>
    <t xml:space="preserve">Chumbador de aço CA-50 - D = 20 mm - ancorado na rocha com injeção de nata de cimento - fornecimento, perfuração e instalação</t>
  </si>
  <si>
    <t xml:space="preserve">Chumbador de aço CA-50 - D = 22 mm - ancorado na rocha com cartucho de cimento - fornecimento, perfuração e instalação</t>
  </si>
  <si>
    <t xml:space="preserve">Chumbador de aço CA-50 - D = 25 mm - ancorado na rocha com cartucho de cimento - fornecimento, perfuração e instalação</t>
  </si>
  <si>
    <t xml:space="preserve">Grampo de aço CA-50 D = 12,5 mm para solo grampeado com capacidade de 30 kN - fornecimento, perfuração e instalação</t>
  </si>
  <si>
    <t xml:space="preserve">Grampo de aço CA-50 D = 16 mm para solo grampeado com capacidade de 50 kN - fornecimento, perfuração e instalação</t>
  </si>
  <si>
    <t xml:space="preserve">Grampo de aço CA-50 D = 20 mm para solo grampeado com capacidade de 80 kN - fornecimento, perfuração e instalação</t>
  </si>
  <si>
    <t xml:space="preserve">Perfuração para tirante permanente protendido autoinjetável em material de 1ª categoria com diâmetro de até 120 mm</t>
  </si>
  <si>
    <t xml:space="preserve">Perfuração para tirante permanente protendido autoinjetável em material de 2ª categoria com diâmetro de até 87 mm</t>
  </si>
  <si>
    <t xml:space="preserve">Perfuração para tirantes em material de 1ª categoria com diâmetro de até 120 mm</t>
  </si>
  <si>
    <t xml:space="preserve">Perfuração para tirantes em material de 2ª categoria com diâmetro de até 120 mm</t>
  </si>
  <si>
    <t xml:space="preserve">Perfuração para tirantes em material de 3ª categoria com diâmetro de até 120 mm</t>
  </si>
  <si>
    <t xml:space="preserve">Pintura eletrostática com tinta em pó à base de resina epóxi - E = 200 µm</t>
  </si>
  <si>
    <t xml:space="preserve">Protensão de tirante com 10 cordoalhas D = 12,7 mm aço CP 190 RB, com capacidade de 860 kN - inclusive ancoragem e grouteamento da cabeça</t>
  </si>
  <si>
    <t xml:space="preserve">Protensão de tirante com 12 cordoalhas D = 12,7 mm aço CP 190 RB, com capacidade de 1.040 kN - inclusive ancoragem e grouteamento da cabeça</t>
  </si>
  <si>
    <t xml:space="preserve">Protensão de tirante com 6 cordoalhas D = 12,7 mm aço CP 190 RB, com capacidade de 520 kN - inclusive ancoragem e grouteamento da cabeça</t>
  </si>
  <si>
    <t xml:space="preserve">Protensão de tirante com 8 cordoalhas D = 12,7 mm aço CP 190 RB, com capacidade de 690 kN - inclusive ancoragem e grouteamento da cabeça</t>
  </si>
  <si>
    <t xml:space="preserve">Protensão de tirante permanente autoinjetável de aço D = 40 mm, seção de 684 mm², tensão de escoamento = 440 MPa e tensão de ruptura = 580 MPa - inclusive ancoragem e grouteamento da cabeça</t>
  </si>
  <si>
    <t xml:space="preserve">Protensão de tirante permanente autoinjetável de aço D = 40 mm, seção de 822 mm², tensão de escoamento = 470 MPa e tensão de ruptura = 600 MPa - inclusive ancoragem e grouteamento da cabeça</t>
  </si>
  <si>
    <t xml:space="preserve">Protensão de tirante permanente autoinjetável de aço D = 40 mm, seção de 936 mm², tensão de escoamento = 700 MPa e tensão de ruptura = 830 MPa - inclusive ancoragem e grouteamento da cabeça</t>
  </si>
  <si>
    <t xml:space="preserve">Protensão de tirante permanente autoinjetável de aço D = 50 mm, seção de 1.330 mm², tensão de escoamento = 630 MPa e tensão de ruptura = 740 MPa - inclusive ancoragem e grouteamento da cabeça</t>
  </si>
  <si>
    <t xml:space="preserve">Protensão de tirante permanente autoinjetável de aço D = 50 mm, seção de 1.569 mm², tensão de escoamento = 630 MPa e tensão de ruptura = 740 MP - inclusive ancoragem e grouteamento da cabeça</t>
  </si>
  <si>
    <t xml:space="preserve">Protensão de tirante permanente protendido de aço D = 30 mm, tensão de escoamento = 600 MPa e tensão de ruptura = 720 MPa - inclusive ancoragem e grouteamento da cabeça</t>
  </si>
  <si>
    <t xml:space="preserve">Protensão de tirante permanente protendido de aço D = 32 mm, tensão de escoamento = 500 MPa e tensão de ruptura = 550 MPa - inclusive ancoragem e grouteamento da cabeça</t>
  </si>
  <si>
    <t xml:space="preserve">Protensão de tirante permanente protendido de aço D = 40 mm, tensão de escoamento = 600 MPa e tensão de ruptura = 720 MPa - inclusive ancoragem e grouteamento da cabeça</t>
  </si>
  <si>
    <t xml:space="preserve">Protensão de tirante permanente protendido de aço D = 44 mm, tensão de escoamento = 680 MPa e tensão de ruptura = 870 MPa - inclusive ancoragem e grouteamento da cabeça</t>
  </si>
  <si>
    <t xml:space="preserve">Protensão de tirante permanente protendido de aço D = 50 mm, tensão de escoamento = 600 MPa e tensão de ruptura = 720 MPa - inclusive ancoragem e grouteamento da cabeça</t>
  </si>
  <si>
    <t xml:space="preserve">Protensão de tirante permanente protendido de aço D = 53 mm, tensão de escoamento = 600 MPa e tensão de ruptura = 720 MPa - inclusive ancoragem e grouteamento da cabeça</t>
  </si>
  <si>
    <t xml:space="preserve">Protensão de tirante permanente protendido de aço D = 57 mm, tensão de escoamento = 600 MPa e tensão de ruptura = 720 MPa - inclusive ancoragem e grouteamento da cabeça</t>
  </si>
  <si>
    <t xml:space="preserve">Protensão de tirante permanente protendido de aço D = 63 mm, tensão de escoamento = 600 MPa e tensão de ruptura = 720 MPa - inclusive ancoragem e grouteamento da cabeça</t>
  </si>
  <si>
    <t xml:space="preserve">Protensão de tirante permanente protendido de aço D = 69 mm, tensão de escoamento = 600 MPa e tensão de ruptura = 720 MPa - inclusive ancoragem e grouteamento da cabeça</t>
  </si>
  <si>
    <t xml:space="preserve">Protensão de tirante permanente protendido de aço de aço D = 32 mm, tensão de escoamento = 950 MPa e tensão de ruptura = 1.050 MPa - inclusive ancoragem e grouteamento da cabeça</t>
  </si>
  <si>
    <t xml:space="preserve">Tirante de barra de aço ancorado na rocha com resina de poliéster, D = 19 mm, tensão de escoamento = 686 MPa e tensão de ruptura = 789 MPa - fornecimento, perfuração e instalação</t>
  </si>
  <si>
    <t xml:space="preserve">Tirante de barra de aço ancorado na rocha com resina de poliéster, D = 22 mm, tensão de escoamento = 686 MPa e tensão de ruptura = 789 MPa - fornecimento, perfuração e instalação</t>
  </si>
  <si>
    <t xml:space="preserve">Tirante de barra de aço ancorado na rocha com resina de poliéster, D = 25 mm, tensão de escoamento = 500 MPa e tensão de ruptura = 750 MPa - fornecimento, perfuração e instalação</t>
  </si>
  <si>
    <t xml:space="preserve">Tirante de barra de aço ancorado na rocha com resina de poliéster, D = 25 mm, tensão de escoamento = 686 MPa, tensão de ruptura = 789 MPa - fornecimento, perfuração e instalação</t>
  </si>
  <si>
    <t xml:space="preserve">Tirante de barra de aço ancorado na rocha com resina de poliéster, D = 32 mm, tensão de escoamento = 686 MPa, tensão de ruptura = 789 MPa - fornecimento, perfuração e instalação</t>
  </si>
  <si>
    <t xml:space="preserve">Tirante de barra de aço ancorado na rocha com resina de poliéster, D = 36 mm, tensão de escoamento = 686 MPa e tensão de ruptura = 789 MPa - fornecimento, perfuração e instalação</t>
  </si>
  <si>
    <t xml:space="preserve">Tirante permanente protendido autoinjetável de aço D = 40 mm, seção de 684 mm², tensão de escoamento = 440 MPa e tensão de ruptura = 580 MPa - exceto perfuração</t>
  </si>
  <si>
    <t xml:space="preserve">Tirante permanente protendido autoinjetável de aço D = 40 mm, seção de 822 mm², tensão de escoamento = 470 MPa e tensão de ruptura = 600 MPa - exceto perfuração</t>
  </si>
  <si>
    <t xml:space="preserve">Tirante permanente protendido autoinjetável de aço D = 40 mm, seção de 936 mm², tensão de escoamento = 700 MPa e tensão de ruptura = 830 MPa - exceto perfuração</t>
  </si>
  <si>
    <t xml:space="preserve">Tirante permanente protendido autoinjetável de aço D = 50 mm, seção de 1.330 mm², tensão de escoamento = 630 MPa e tensão de ruptura = 740 MPa - exceto perfuração</t>
  </si>
  <si>
    <t xml:space="preserve">Tirante permanente protendido autoinjetável de aço D = 50 mm, seção de 1.569 mm², tensão de escoamento = 630 MPa e tensão de ruptura = 740 MPa - exceto perfuração</t>
  </si>
  <si>
    <t xml:space="preserve">Tirante permanente protendido com 10 cordoalhas D = 12,7 mm, aço CP 190 RB, com capacidade de 860 kN - exceto perfuração</t>
  </si>
  <si>
    <t xml:space="preserve">Tirante permanente protendido com 12 cordoalhas D = 12,7 mm, aço CP 190 RB, com capacidade de 1.030 kN - exceto perfuração</t>
  </si>
  <si>
    <t xml:space="preserve">Tirante permanente protendido com 6 cordoalhas D = 12,7 mm, aço CP 190 RB, com capacidade de 510 kN - exceto perfuração</t>
  </si>
  <si>
    <t xml:space="preserve">Tirante permanente protendido com 8 cordoalhas D = 12,7 mm, aço CP 190 RB, com capacidade de 690 kN - exceto perfuração</t>
  </si>
  <si>
    <t xml:space="preserve">Tirante permanente protendido de aço D = 30 mm, tensão de escoamento = 600 MPa e tensão de ruptura = 720 MPa - exceto perfuração</t>
  </si>
  <si>
    <t xml:space="preserve">Tirante permanente protendido de aço D = 32 mm, tensão de escoamento = 500 MPa e tensão de ruptura = 550 MPa - exceto perfuração</t>
  </si>
  <si>
    <t xml:space="preserve">Tirante permanente protendido de aço D = 32 mm, tensão de escoamento = 950 MPa e tensão de ruptura = 1.050 MPa - exceto perfuração</t>
  </si>
  <si>
    <t xml:space="preserve">Tirante permanente protendido de aço D = 40 mm, tensão de escoamento = 600 MPa e tensão de ruptura = 720 MPa - exceto perfuração</t>
  </si>
  <si>
    <t xml:space="preserve">Tirante permanente protendido de aço D = 44 mm, tensão de escoamento = 680 MPa e tensão de ruptura = 870 MPa - exceto perfuração</t>
  </si>
  <si>
    <t xml:space="preserve">Tirante permanente protendido de aço D = 50 mm, tensão de escoamento = 600 MPa e tensão de ruptura = 720 MPa - exceto perfuração</t>
  </si>
  <si>
    <t xml:space="preserve">Tirante permanente protendido de aço D = 53mm, tensão de escoamento = 600 MPa e tensão de ruptura = 720 MPa - exceto perfuração</t>
  </si>
  <si>
    <t xml:space="preserve">Tirante permanente protendido de aço D = 57 mm, tensão de escoamento = 600 MPa e tensão de ruptura = 720 MPa - exceto perfuração</t>
  </si>
  <si>
    <t xml:space="preserve">Tirante permanente protendido de aço D = 63 mm, tensão de escoamento = 600 MPa e tensão de ruptura = 720 MPa - exceto perfuração</t>
  </si>
  <si>
    <t xml:space="preserve">Tirante permanente protendido de aço D = 69 mm, tensão de escoamento = 600 MPa e tensão de ruptura = 720 MPa - exceto perfuração</t>
  </si>
  <si>
    <t xml:space="preserve">Carga e manobra de aduelas de concreto pré-moldadas em cavalo mecânico com semirreboque 22 t - carga com caminhão guindauto de 45 t.m</t>
  </si>
  <si>
    <t xml:space="preserve">Carga e manobra de brita para lastro com locomotiva diesel-elétrica em vagão hopper aberto com capacidade de 45 m³ - carga com carregadeira e descarga automática - bitola métrica</t>
  </si>
  <si>
    <t xml:space="preserve">Carga e manobra de brita para lastro com locomotiva diesel-elétrica em vagão hopper aberto com capacidade de 63 m³ - carga com carregadeira e descarga automática - bitola larga</t>
  </si>
  <si>
    <t xml:space="preserve">Carga e manobra de dormentes de concreto de bitola larga com locomotiva diesel-elétrica e vagão plataforma com capacidade de 98 t - carga com carregadeira - bitola larga</t>
  </si>
  <si>
    <t xml:space="preserve">Carga e manobra de dormentes de concreto de bitola métrica com locomotiva diesel-elétrica e vagão plataforma com capacidade de 82 t - carga com carregadeira - bitola métrica</t>
  </si>
  <si>
    <t xml:space="preserve">Carga e manobra de dormentes de concreto de bitola mista com locomotiva diesel-elétrica e vagão plataforma com capacidade de 98 t - carga com carregadeira - bitola larga</t>
  </si>
  <si>
    <t xml:space="preserve">Carga, descarga e manobra de vigas pré-moldadas de 1.000 a 1.250 kN em cavalo mecânico com reboques de 5 e 4 eixos com capacidade de 130 t</t>
  </si>
  <si>
    <t xml:space="preserve">Carga, descarga e manobra de vigas pré-moldadas de 500 a 750 kN em cavalo mecânico com dollys de 3 e 4 eixos com capacidade de 77 t</t>
  </si>
  <si>
    <t xml:space="preserve">Carga, descarga e manobra de vigas pré-moldadas de 750 a 1.000 kN em cavalo mecânico com dollys de 5 e 4 eixos com capacidade de 111 t</t>
  </si>
  <si>
    <t xml:space="preserve">Carga, descarga e manobra de vigas pré-moldadas de até 500 kN em cavalo mecânico com dolly de 4 eixos com capacidade de 57 t</t>
  </si>
  <si>
    <t xml:space="preserve">Carga, manobra e descarga de agregados ou solos em caminhão basculante de 10 m³ - carga com carregadeira de 3,40 m³ (exclusa) e descarga em distribuidor autopropelido</t>
  </si>
  <si>
    <t xml:space="preserve">Carga, manobra e descarga de agregados ou solos em caminhão basculante de 10 m³ - carga com carregadeira de 3,40 m³ (exclusa) e descarga em distribuidor rebocável</t>
  </si>
  <si>
    <t xml:space="preserve">Carga, manobra e descarga de agregados ou solos em caminhão basculante de 10 m³ - carga com carregadeira de 3,40 m³ (exclusa) e descarga livre</t>
  </si>
  <si>
    <t xml:space="preserve">Carga, manobra e descarga de agregados ou solos em caminhão basculante de 10 m³ - carga com carregadeira de 3,40 m³ e descarga em distribuidor autopropelido</t>
  </si>
  <si>
    <t xml:space="preserve">Carga, manobra e descarga de agregados ou solos em caminhão basculante de 10 m³ - carga com carregadeira de 3,40 m³ e descarga em distribuidor rebocável</t>
  </si>
  <si>
    <t xml:space="preserve">Carga, manobra e descarga de agregados ou solos em caminhão basculante de 10 m³ - carga com carregadeira de 3,40 m³ e descarga livre</t>
  </si>
  <si>
    <t xml:space="preserve">Carga, manobra e descarga de agregados ou solos em caminhão basculante de 10 m³ - carga com escavadeira de 1,56 m³ (exclusa) e descarga livre</t>
  </si>
  <si>
    <t xml:space="preserve">Carga, manobra e descarga de agregados ou solos em caminhão basculante de 10 m³ - carga em usina de 60 t/h (PMF) e descarga livre</t>
  </si>
  <si>
    <t xml:space="preserve">Carga, manobra e descarga de agregados ou solos em caminhão basculante de 10 m³ - carga em usina de solos de 300 t/h e descarga em distribuidor autopropelido</t>
  </si>
  <si>
    <t xml:space="preserve">Carga, manobra e descarga de agregados ou solos em caminhão basculante de 10 m³ - carga em usina de solos de 300 t/h e descarga em vibroacabadora</t>
  </si>
  <si>
    <t xml:space="preserve">Carga, manobra e descarga de agregados ou solos em caminhão basculante de 10 m³ - carga em usina de solos de 300 t/h e descarga livre</t>
  </si>
  <si>
    <t xml:space="preserve">Carga, manobra e descarga de agregados ou solos em caminhão basculante de 14 m³ - carga com carregadeira de 3,40 m³ e descarga livre</t>
  </si>
  <si>
    <t xml:space="preserve">Carga, manobra e descarga de agregados ou solos em caminhão basculante de 6 m³ - carga com carregadeira de 1,72 m³ (exclusa) e descarga em distribuidor autopropelido</t>
  </si>
  <si>
    <t xml:space="preserve">Carga, manobra e descarga de agregados ou solos em caminhão basculante de 6 m³ - carga com carregadeira de 1,72 m³ (exclusa) e descarga em distribuidor rebocável</t>
  </si>
  <si>
    <t xml:space="preserve">Carga, manobra e descarga de agregados ou solos em caminhão basculante de 6 m³ - carga com carregadeira de 1,72 m³ (exclusa) e descarga livre</t>
  </si>
  <si>
    <t xml:space="preserve">Carga, manobra e descarga de agregados ou solos em caminhão basculante de 6 m³ - carga com carregadeira de 1,72 m³ e descarga em distribuidor autopropelido</t>
  </si>
  <si>
    <t xml:space="preserve">Carga, manobra e descarga de agregados ou solos em caminhão basculante de 6 m³ - carga com carregadeira de 1,72 m³ e descarga em distribuidor rebocável</t>
  </si>
  <si>
    <t xml:space="preserve">Carga, manobra e descarga de agregados ou solos em caminhão basculante de 6 m³ - carga com carregadeira de 1,72 m³ e descarga livre</t>
  </si>
  <si>
    <t xml:space="preserve">Carga, manobra e descarga de agregados ou solos em caminhão basculante de 6 m³ - carga com escavadeira de 1,56 m³ (exclusa) e descarga livre</t>
  </si>
  <si>
    <t xml:space="preserve">Carga, manobra e descarga de agregados ou solos em caminhão basculante de 6 m³ - carga com escavadeira de 1,56 m³ e descarga livre</t>
  </si>
  <si>
    <t xml:space="preserve">Carga, manobra e descarga de agregados ou solos em caminhão basculante de 6 m³ - carga com minicarregadeira de 0,45 m³ e descarga livre</t>
  </si>
  <si>
    <t xml:space="preserve">Carga, manobra e descarga de agregados ou solos em caminhão basculante de 6 m³ - carga manual e descarga livre</t>
  </si>
  <si>
    <t xml:space="preserve">Carga, manobra e descarga de barras de trilho de 12 m com locomotiva diesel-elétrica em vagão plataforma com capacidade de 82 t - carga e descarga com carregadeira - bitola métrica</t>
  </si>
  <si>
    <t xml:space="preserve">Carga, manobra e descarga de barras de trilho de 12 m com locomotiva diesel-elétrica em vagão plataforma com capacidade de 98 t - carga e descarga com carregadeira - bitola larga</t>
  </si>
  <si>
    <t xml:space="preserve">Carga, manobra e descarga de blocos artificiais de concreto com 10 a 12 t para molhe em cavalo mecânico com semirreboque com capacidade de 30 t - carga e descarga com guindaste com pinça</t>
  </si>
  <si>
    <t xml:space="preserve">Carga, manobra e descarga de blocos artificiais de concreto com 8 a 9 t para molhe em cavalo mecânico com semirreboque com capacidade de 30 t - carga e descarga com guindaste com pinça</t>
  </si>
  <si>
    <t xml:space="preserve">Carga, manobra e descarga de blocos de rocha em caminhão basculante de 8 m³ - carga com carregadeira de 1,72 m³ (exclusa) e descarga livre</t>
  </si>
  <si>
    <t xml:space="preserve">Carga, manobra e descarga de blocos de rocha em caminhão basculante de 8 m³ - carga com carregadeira de 1,72 m³ e descarga livre</t>
  </si>
  <si>
    <t xml:space="preserve">Carga, manobra e descarga de blocos de rocha em caminhão basculante de 8 m³ - carga com retroescavadeira de 0,29 m³ e descarga livre</t>
  </si>
  <si>
    <t xml:space="preserve">Carga, manobra e descarga de cimento a granel em caminhão silo de 30 m³</t>
  </si>
  <si>
    <t xml:space="preserve">Carga, manobra e descarga de concreto asfáltico com borracha em caminhão basculante de 10 m³ - carga em usina de asfalto 100/140 t/h e descarga em vibroacabadora</t>
  </si>
  <si>
    <t xml:space="preserve">Carga, manobra e descarga de concreto com caminhão betoneira - carga em central de concreto de 30 m³/h e descarga em extrusora de barreira de concreto</t>
  </si>
  <si>
    <t xml:space="preserve">Carga, manobra e descarga de concreto com caminhão betoneira - carga em central de concreto de 30 m³/h e descarga em extrusora de meio fio</t>
  </si>
  <si>
    <t xml:space="preserve">Carga, manobra e descarga de concreto com caminhão betoneira - carga em central de concreto de 30 m³/h e descarga em extrusora de sarjeta</t>
  </si>
  <si>
    <t xml:space="preserve">Carga, manobra e descarga de concreto com caminhão betoneira - carga em central de concreto de 30 m³/h e descarga livre</t>
  </si>
  <si>
    <t xml:space="preserve">Carga, manobra e descarga de concreto com caminhão betoneira - carga em central de concreto de 40 m³/h e descarga livre</t>
  </si>
  <si>
    <t xml:space="preserve">Carga, manobra e descarga de concreto de cimento em caminhão basculante de 7 m³ - carga em central de concreto de 150 m³/h e descarga em vibroacabadora</t>
  </si>
  <si>
    <t xml:space="preserve">Carga, manobra e descarga de dormentes de concreto de bitola larga com locomotiva diesel-elétrica e vagão plataforma com capacidade de 98 t - carga e descarga com carregadeira - bitola larga</t>
  </si>
  <si>
    <t xml:space="preserve">Carga, manobra e descarga de dormentes de concreto de bitola métrica com locomotiva diesel-elétrica e vagão plataforma com capacidade de 82 t - carga e descarga com carregadeira - bitola métrica</t>
  </si>
  <si>
    <t xml:space="preserve">Carga, manobra e descarga de dormentes de concreto de bitola mista com locomotiva diesel-elétrica e vagão plataforma com capacidade de 98 t - carga e descarga com carregadeira - bitola larga</t>
  </si>
  <si>
    <t xml:space="preserve">Carga, manobra e descarga de dormentes de madeira com locomotiva diesel-elétrica em vagão plataforma com capacidade de 82 t - carga e descarga com carregadeira - bitola métrica</t>
  </si>
  <si>
    <t xml:space="preserve">Carga, manobra e descarga de dormentes de madeira com locomotiva diesel-elétrica em vagão plataforma com capacidade de 98 t - carga e descarga com carregadeira - bitola larga</t>
  </si>
  <si>
    <t xml:space="preserve">Carga, manobra e descarga de fresagem contínua solta em caminhão basculante de 10 m³ - carga com fresadora e descarga livre</t>
  </si>
  <si>
    <t xml:space="preserve">Carga, manobra e descarga de fresagem descontínua solta em caminhão basculante de 10 m³ - carga com fresadora e descarga livre</t>
  </si>
  <si>
    <t xml:space="preserve">Carga, manobra e descarga de fresagem descontínua solta em caminhão basculante de 6 m³ - carga com fresadora e descarga livre</t>
  </si>
  <si>
    <t xml:space="preserve">Carga, manobra e descarga de jogo de dormentes de concreto para AMV de bitola larga ou mista, qualquer abertura, com locomotiva diesel-elétrica em vagão plataforma com capacidade de 98 t - carga e descarga com carregadeira - bitola larga</t>
  </si>
  <si>
    <t xml:space="preserve">Carga, manobra e descarga de jogo de dormentes de concreto para AMV de bitola métrica, qualquer abertura, com locomotiva diesel-elétrica em vagão plataforma com capacidade de 82 t - carga e descarga com carregadeira - bitola métrica</t>
  </si>
  <si>
    <t xml:space="preserve">Carga, manobra e descarga de jogo de dormentes de madeira para AMV bitola métrica, qualquer abertura, com locomotiva diesel-elétrica em vagão plataforma com capacidade de 82 t - carga e descarga com carregadeira - bitola métrica</t>
  </si>
  <si>
    <t xml:space="preserve">Carga, manobra e descarga de jogo de dormentes de madeira para AMV de bitola larga ou mista, qualquer abertura, com locomotiva diesel-elétrica em vagão plataforma com capacidade de 98 t - carga e descarga com carregadeira - bitola larga</t>
  </si>
  <si>
    <t xml:space="preserve">Carga, manobra e descarga de materiais diversos em caminhão carroceria com capacidade de 11 t e com guindauto de 45 t.m</t>
  </si>
  <si>
    <t xml:space="preserve">Carga, manobra e descarga de materiais diversos em caminhão carroceria com capacidade de 7 t e com guindauto de 20 t.m</t>
  </si>
  <si>
    <t xml:space="preserve">Carga, manobra e descarga de materiais diversos em caminhão carroceria de 15 t - carga e descarga com caminhão guindauto de 20 t.m</t>
  </si>
  <si>
    <t xml:space="preserve">Carga, manobra e descarga de materiais diversos em caminhão carroceria de 15 t - carga e descarga manuais</t>
  </si>
  <si>
    <t xml:space="preserve">Carga, manobra e descarga de materiais diversos em caminhão carroceria de 5 t - carga e descarga manuais</t>
  </si>
  <si>
    <t xml:space="preserve">Carga, manobra e descarga de materiais diversos em caminhão carroceria de 9 t - carga e descarga manuais</t>
  </si>
  <si>
    <t xml:space="preserve">Carga, manobra e descarga de materiais metálicos e acessórios diversos com locomotiva diesel-elétrica em vagão fechado com capacidade de 64 t - carga e descarga com carregadeira - bitola métrica</t>
  </si>
  <si>
    <t xml:space="preserve">Carga, manobra e descarga de materiais metálicos e acessórios diversos com locomotiva diesel-elétrica em vagão fechado com capacidade de 99 t - carga e descarga com carregadeira - bitola larga</t>
  </si>
  <si>
    <t xml:space="preserve">Carga, manobra e descarga de materiais metálicos para AMV de bitola larga, qualquer abertura, com locomotiva diesel-elétrica em vagão plataforma com capacidade de 98 t - carga e descarga com carregadeira - bitola larga</t>
  </si>
  <si>
    <t xml:space="preserve">Carga, manobra e descarga de materiais metálicos para AMV de bitola métrica, qualquer abertura, com locomotiva diesel-elétrica em vagão plataforma com capacidade de 82 t - carga e descarga com carregadeira - bitola métrica</t>
  </si>
  <si>
    <t xml:space="preserve">Carga, manobra e descarga de materiais metálicos para AMV de bitola mista, qualquer abertura, com locomotiva diesel-elétrica e vagão plataforma com capacidade de 98 t - carga e descarga com carregadeira</t>
  </si>
  <si>
    <t xml:space="preserve">Carga, manobra e descarga de material demolido em caminhão basculante de 6 m³ - carga com carregadeira de 1,72 m³ e descarga livre</t>
  </si>
  <si>
    <t xml:space="preserve">Carga, manobra e descarga de material demolido em caminhão basculante de 6 m³ - carga manual e descarga livre</t>
  </si>
  <si>
    <t xml:space="preserve">Carga, manobra e descarga de mistura betuminosa a frio em caminhão basculante de 10 m³ - carga em usina de 60 t/h (PMF) e descarga em vibroacabadora</t>
  </si>
  <si>
    <t xml:space="preserve">Carga, manobra e descarga de mistura betuminosa a frio em caminhão basculante de 6 m³ - carga em usina de 60 t/h (PMF) e descarga em vibroacabadora</t>
  </si>
  <si>
    <t xml:space="preserve">Carga, manobra e descarga de mistura betuminosa a frio em caminhão basculante de 6 m³ - carga em usina de 60 t/h (PMF) e descarga manual</t>
  </si>
  <si>
    <t xml:space="preserve">Carga, manobra e descarga de mistura betuminosa a quente em caminhão basculante de 10 m³ - carga em usina de asfalto 100/140 t/h e descarga em vibroacabadora</t>
  </si>
  <si>
    <t xml:space="preserve">Carga, manobra e descarga de mistura betuminosa a quente em caminhão basculante de 6 m³ - carga em usina de asfalto 100/140 t/h e descarga em vibroacabadora</t>
  </si>
  <si>
    <t xml:space="preserve">Carga, manobra e descarga de mistura betuminosa a quente em caminhão basculante de 6 m³ - carga em usina de asfalto 100/140 t/h e descarga manual</t>
  </si>
  <si>
    <t xml:space="preserve">Carga, manobra e descarga de mistura betuminosa a quente em caminhão com caçamba térmica de 6 m³ - carga em usina de asfalto de 100/140 t/h e descarga manual</t>
  </si>
  <si>
    <t xml:space="preserve">Carga, manobra e descarga de mistura reciclada com espuma de asfalto em caminhão basculante de 10 m³ - carga em usina de reciclagem a frio e descarga em vibroacabadora</t>
  </si>
  <si>
    <t xml:space="preserve">Carga, manobra e descarga de tetrápodes em cavalo mecânico com semirreboque com capacidade de 30 t - carga e descarga com guindaste</t>
  </si>
  <si>
    <t xml:space="preserve">Carga, manobra e descarga de TLS de TR45 de 120 m com locomotiva diesel-elétrica em vagão plataforma com capacidade de 82 t - carga e descarga com manipulador de TLS - bitola métrica</t>
  </si>
  <si>
    <t xml:space="preserve">Carga, manobra e descarga de TLS de TR45 de 120 m com locomotiva diesel-elétrica em vagão plataforma com capacidade de 98 t - carga e descarga com manipulador de TLS - bitola larga</t>
  </si>
  <si>
    <t xml:space="preserve">Carga, manobra e descarga de TLS de TR45 de 240 m com locomotiva diesel-elétrica em vagão plataforma com capacidade de 82 t - carga e descarga com manipulador de TLS - bitola métrica</t>
  </si>
  <si>
    <t xml:space="preserve">Carga, manobra e descarga de TLS de TR45 de 240 m com locomotiva diesel-elétrica em vagão plataforma com capacidade de 98 t - carga e descarga com manipulador de TLS - bitola larga</t>
  </si>
  <si>
    <t xml:space="preserve">Carga, manobra e descarga de TLS de TR57 de 120 m com locomotiva diesel-elétrica em vagão plataforma com capacidade de 82 t - carga e descarga com manipulador de TLS - bitola métrica</t>
  </si>
  <si>
    <t xml:space="preserve">Carga, manobra e descarga de TLS de TR57 de 120 m com locomotiva diesel-elétrica em vagão plataforma com capacidade de 98 t - carga e descarga com manipulador de TLS - bitola larga</t>
  </si>
  <si>
    <t xml:space="preserve">Carga, manobra e descarga de TLS de TR57 de 240 m com locomotiva diesel-elétrica em vagão plataforma com capacidade de 82 t - carga e descarga com manipulador de TLS - bitola métrica</t>
  </si>
  <si>
    <t xml:space="preserve">Carga, manobra e descarga de TLS de TR57 de 240 m com locomotiva diesel-elétrica em vagão plataforma com capacidade de 98 t - carga e descarga com manipulador de TLS - bitola larga</t>
  </si>
  <si>
    <t xml:space="preserve">Carga, manobra e descarga de TLS de TR68 de 120 m com locomotiva diesel-elétrica em vagão plataforma com capacidade de 82 t - carga e descarga com manipulador de TLS - bitola métrica</t>
  </si>
  <si>
    <t xml:space="preserve">Carga, manobra e descarga de TLS de TR68 de 120 m com locomotiva diesel-elétrica em vagão plataforma com capacidade de 98 t - carga e descarga com manipulador de TLS - bitola larga</t>
  </si>
  <si>
    <t xml:space="preserve">Carga, manobra e descarga de TLS de TR68 de 240 m com locomotiva diesel-elétrica em vagão plataforma com capacidade de 82 t - carga e descarga com manipulador de TLS - bitola métrica</t>
  </si>
  <si>
    <t xml:space="preserve">Carga, manobra e descarga de TLS de TR68 de 240 m com locomotiva diesel-elétrica em vagão plataforma com capacidade de 98 t - carga e descarga com manipulador de TLS - bitola larga</t>
  </si>
  <si>
    <t xml:space="preserve">Carga, manobra e descarga de TLS de UIC60 de 120 m com locomotiva diesel-elétrica em vagão plataforma com capacidade de 82 t - carga e descarga com manipulador de TLS - bitola métrica</t>
  </si>
  <si>
    <t xml:space="preserve">Carga, manobra e descarga de TLS de UIC60 de 120 m com locomotiva diesel-elétrica em vagão plataforma com capacidade de 98 t - carga e descarga com manipulador de TLS - bitola larga</t>
  </si>
  <si>
    <t xml:space="preserve">Carga, manobra e descarga de TLS de UIC60 de 240 m com locomotiva diesel-elétrica em vagão plataforma com capacidade de 82 t - carga e descarga com manipulador de TLS - bitola métrica</t>
  </si>
  <si>
    <t xml:space="preserve">Carga, manobra e descarga de TLS de UIC60 de 240 m com locomotiva diesel-elétrica em vagão plataforma com capacidade de 98 t - carga e descarga com manipulador de TLS - bitola larga</t>
  </si>
  <si>
    <t xml:space="preserve">Carga, manobra e descarga de trituração de galhos e troncos em caminhão basculante de 6 m³ - carga com trituradora e descarga livre</t>
  </si>
  <si>
    <t xml:space="preserve">Transporte com caminhão basculante com caçamba estanque com capacidade de 14 m³ - rodovia em leito natural</t>
  </si>
  <si>
    <t xml:space="preserve">tkm</t>
  </si>
  <si>
    <t xml:space="preserve">Transporte com caminhão basculante com caçamba estanque com capacidade de 14 m³ - rodovia em revestimento primário</t>
  </si>
  <si>
    <t xml:space="preserve">Transporte com caminhão basculante com caçamba estanque com capacidade de 14 m³ - rodovia pavimentada</t>
  </si>
  <si>
    <t xml:space="preserve">Transporte com caminhão basculante de 10 m³ - rodovia em leito natural</t>
  </si>
  <si>
    <t xml:space="preserve">Transporte com caminhão basculante de 10 m³ - rodovia em revestimento primário</t>
  </si>
  <si>
    <t xml:space="preserve">Transporte com caminhão basculante de 10 m³ - rodovia pavimentada</t>
  </si>
  <si>
    <t xml:space="preserve">Transporte com caminhão basculante de 14 m³ - rodovia em leito natural</t>
  </si>
  <si>
    <t xml:space="preserve">Transporte com caminhão basculante de 14 m³ - rodovia em revestimento primário</t>
  </si>
  <si>
    <t xml:space="preserve">Transporte com caminhão basculante de 14 m³ - rodovia pavimentada</t>
  </si>
  <si>
    <t xml:space="preserve">Transporte com caminhão basculante de 6 m³ - rodovia em leito natural</t>
  </si>
  <si>
    <t xml:space="preserve">Transporte com caminhão basculante de 6 m³ - rodovia em revestimento primário</t>
  </si>
  <si>
    <t xml:space="preserve">Transporte com caminhão basculante de 6 m³ - rodovia pavimentada</t>
  </si>
  <si>
    <t xml:space="preserve">Transporte com caminhão betoneira - rodovia em leito natural</t>
  </si>
  <si>
    <t xml:space="preserve">Transporte com caminhão betoneira - rodovia em revestimento primário</t>
  </si>
  <si>
    <t xml:space="preserve">Transporte com caminhão betoneira - rodovia pavimentada</t>
  </si>
  <si>
    <t xml:space="preserve">Transporte com caminhão carroceria com capacidade de 11 t e com guindauto de 45 t.m - rodovia em leito natural</t>
  </si>
  <si>
    <t xml:space="preserve">Transporte com caminhão carroceria com capacidade de 11 t e com guindauto de 45 t.m - rodovia em revestimento primário</t>
  </si>
  <si>
    <t xml:space="preserve">Transporte com caminhão carroceria com capacidade de 11 t e com guindauto de 45 t.m - rodovia pavimentada</t>
  </si>
  <si>
    <t xml:space="preserve">Transporte com caminhão carroceria com capacidade de 7 t e com guindauto de 20 t.m - rodovia em leito natural</t>
  </si>
  <si>
    <t xml:space="preserve">Transporte com caminhão carroceria com capacidade de 7 t e com guindauto de 20 t.m - rodovia em revestimento primário</t>
  </si>
  <si>
    <t xml:space="preserve">Transporte com caminhão carroceria com capacidade de 7 t e com guindauto de 20 t.m - rodovia pavimentada</t>
  </si>
  <si>
    <t xml:space="preserve">Transporte com caminhão carroceria com capacidade de 9 t e com guindauto de 10 t.m - rodovia em leito natural</t>
  </si>
  <si>
    <t xml:space="preserve">Transporte com caminhão carroceria com capacidade de 9 t e com guindauto de 10 t.m - rodovia em revestimento primário</t>
  </si>
  <si>
    <t xml:space="preserve">Transporte com caminhão carroceria com capacidade de 9 t e com guindauto de 10 t.m - rodovia pavimentada</t>
  </si>
  <si>
    <t xml:space="preserve">Transporte com caminhão carroceria de 15 t - rodovia em leito natural</t>
  </si>
  <si>
    <t xml:space="preserve">Transporte com caminhão carroceria de 15 t - rodovia em revestimento primário</t>
  </si>
  <si>
    <t xml:space="preserve">Transporte com caminhão carroceria de 15 t - rodovia pavimentada</t>
  </si>
  <si>
    <t xml:space="preserve">Transporte com caminhão carroceria de 5 t - rodovia em leito natural</t>
  </si>
  <si>
    <t xml:space="preserve">Transporte com caminhão carroceria de 5 t - rodovia em revestimento primário</t>
  </si>
  <si>
    <t xml:space="preserve">Transporte com caminhão carroceria de 5 t - rodovia pavimentada</t>
  </si>
  <si>
    <t xml:space="preserve">Transporte com caminhão carroceria de 9 t - rodovia em leito natural</t>
  </si>
  <si>
    <t xml:space="preserve">Transporte com caminhão carroceria de 9 t - rodovia em revestimento primário</t>
  </si>
  <si>
    <t xml:space="preserve">Transporte com caminhão carroceria de 9 t - rodovia pavimentada</t>
  </si>
  <si>
    <t xml:space="preserve">Transporte com cavalo mecânico com semirreboque com capacidade de 22 t - rodovia em leito natural</t>
  </si>
  <si>
    <t xml:space="preserve">Transporte com cavalo mecânico com semirreboque com capacidade de 22 t - rodovia em revestimento primário</t>
  </si>
  <si>
    <t xml:space="preserve">Transporte com cavalo mecânico com semirreboque com capacidade de 22 t - rodovia pavimentada</t>
  </si>
  <si>
    <t xml:space="preserve">Transporte com cavalo mecânico com semirreboque com capacidade de 30 t - rodovia em leito natural</t>
  </si>
  <si>
    <t xml:space="preserve">Transporte com cavalo mecânico com semirreboque com capacidade de 30 t - rodovia em revestimento primário</t>
  </si>
  <si>
    <t xml:space="preserve">Transporte com cavalo mecânico com semirreboque com capacidade de 30 t - rodovia pavimentada</t>
  </si>
  <si>
    <t xml:space="preserve">Transporte de água com caminhão tanque de 10.000 l - rodovia em leito natural</t>
  </si>
  <si>
    <t xml:space="preserve">Transporte de água com caminhão tanque de 10.000 l - rodovia em revestimento primário</t>
  </si>
  <si>
    <t xml:space="preserve">Transporte de água com caminhão tanque de 10.000 l - rodovia pavimentada</t>
  </si>
  <si>
    <t xml:space="preserve">Transporte de água com caminhão tanque de 13.000 l - rodovia em leito natural</t>
  </si>
  <si>
    <t xml:space="preserve">Transporte de água com caminhão tanque de 13.000 l - rodovia em revestimento primário</t>
  </si>
  <si>
    <t xml:space="preserve">Transporte de água com caminhão tanque de 13.000 l - rodovia pavimentada</t>
  </si>
  <si>
    <t xml:space="preserve">Transporte de água com caminhão tanque de 6.000 l - rodovia em leito natural</t>
  </si>
  <si>
    <t xml:space="preserve">Transporte de água com caminhão tanque de 6.000 l - rodovia em revestimento primário</t>
  </si>
  <si>
    <t xml:space="preserve">Transporte de água com caminhão tanque de 6.000 l - rodovia pavimentada</t>
  </si>
  <si>
    <t xml:space="preserve">Transporte de água com caminhão tanque de 8.000 l - rodovia em leito natural</t>
  </si>
  <si>
    <t xml:space="preserve">Transporte de água com caminhão tanque de 8.000 l - rodovia em revestimento primário</t>
  </si>
  <si>
    <t xml:space="preserve">Transporte de água com caminhão tanque de 8.000 l - rodovia pavimentada</t>
  </si>
  <si>
    <t xml:space="preserve">Transporte de areia fina com draga hopper - capacidade da cisterna de 1.000 m³</t>
  </si>
  <si>
    <t xml:space="preserve">m³km</t>
  </si>
  <si>
    <t xml:space="preserve">Transporte de areia fina com draga hopper - capacidade da cisterna de 10.000 m³</t>
  </si>
  <si>
    <t xml:space="preserve">Transporte de areia fina com draga hopper - capacidade da cisterna de 15.000 m³</t>
  </si>
  <si>
    <t xml:space="preserve">Transporte de areia fina com draga hopper - capacidade da cisterna de 2.000 m³</t>
  </si>
  <si>
    <t xml:space="preserve">Transporte de areia fina com draga hopper - capacidade da cisterna de 20.000 m³</t>
  </si>
  <si>
    <t xml:space="preserve">Transporte de areia fina com draga hopper - capacidade da cisterna de 3.000 m³</t>
  </si>
  <si>
    <t xml:space="preserve">Transporte de areia fina com draga hopper - capacidade da cisterna de 4.000 m³</t>
  </si>
  <si>
    <t xml:space="preserve">Transporte de areia fina com draga hopper - capacidade da cisterna de 5.000 m³</t>
  </si>
  <si>
    <t xml:space="preserve">Transporte de areia fina com draga hopper - capacidade da cisterna de 750 m³</t>
  </si>
  <si>
    <t xml:space="preserve">Transporte de areia grossa com draga hopper - capacidade da cisterna de 1.000 m³</t>
  </si>
  <si>
    <t xml:space="preserve">Transporte de areia grossa com draga hopper - capacidade da cisterna de 10.000 m³</t>
  </si>
  <si>
    <t xml:space="preserve">Transporte de areia grossa com draga hopper - capacidade da cisterna de 15.000 m³</t>
  </si>
  <si>
    <t xml:space="preserve">Transporte de areia grossa com draga hopper - capacidade da cisterna de 2.000 m³</t>
  </si>
  <si>
    <t xml:space="preserve">Transporte de areia grossa com draga hopper - capacidade da cisterna de 20.000 m³</t>
  </si>
  <si>
    <t xml:space="preserve">Transporte de areia grossa com draga hopper - capacidade da cisterna de 3.000 m³</t>
  </si>
  <si>
    <t xml:space="preserve">Transporte de areia grossa com draga hopper - capacidade da cisterna de 4.000 m³</t>
  </si>
  <si>
    <t xml:space="preserve">Transporte de areia grossa com draga hopper - capacidade da cisterna de 5.000 m³</t>
  </si>
  <si>
    <t xml:space="preserve">Transporte de areia grossa com draga hopper - capacidade da cisterna de 750 m³</t>
  </si>
  <si>
    <t xml:space="preserve">Transporte de areia média com draga hopper - capacidade da cisterna de 1.000 m³</t>
  </si>
  <si>
    <t xml:space="preserve">Transporte de areia média com draga hopper - capacidade da cisterna de 10.000 m³</t>
  </si>
  <si>
    <t xml:space="preserve">Transporte de areia média com draga hopper - capacidade da cisterna de 15.000 m³</t>
  </si>
  <si>
    <t xml:space="preserve">Transporte de areia média com draga hopper - capacidade da cisterna de 2.000 m³</t>
  </si>
  <si>
    <t xml:space="preserve">Transporte de areia média com draga hopper - capacidade da cisterna de 20.000 m³</t>
  </si>
  <si>
    <t xml:space="preserve">Transporte de areia média com draga hopper - capacidade da cisterna de 3.000 m³</t>
  </si>
  <si>
    <t xml:space="preserve">Transporte de areia média com draga hopper - capacidade da cisterna de 4.000 m³</t>
  </si>
  <si>
    <t xml:space="preserve">Transporte de areia média com draga hopper - capacidade da cisterna de 5.000 m³</t>
  </si>
  <si>
    <t xml:space="preserve">Transporte de areia média com draga hopper - capacidade da cisterna de 750 m³</t>
  </si>
  <si>
    <t xml:space="preserve">Transporte de barras de trilho de 12 m com locomotiva diesel-elétrica em vagão plataforma com capacidade de 82 t - bitola métrica</t>
  </si>
  <si>
    <t xml:space="preserve">Transporte de barras de trilho de 12 m com locomotiva diesel-elétrica em vagão plataforma com capacidade de 98 t - bitola larga</t>
  </si>
  <si>
    <t xml:space="preserve">Transporte de blocos artificiais de concreto com 10 a 12 t para a execução de molhe com cavalo mecânico com semirreboque com capacidade de 30 t - rodovia em leito natural</t>
  </si>
  <si>
    <t xml:space="preserve">unkm</t>
  </si>
  <si>
    <t xml:space="preserve">Transporte de blocos artificiais de concreto com 10 a 12 t para a execução de molhe com cavalo mecânico com semirreboque com capacidade de 30 t - rodovia em revestimento primário</t>
  </si>
  <si>
    <t xml:space="preserve">Transporte de blocos artificiais de concreto com 10 a 12 t para a execução de molhe com cavalo mecânico com semirreboque com capacidade de 30 t - rodovia pavimentada</t>
  </si>
  <si>
    <t xml:space="preserve">Transporte de blocos artificiais de concreto com 8 a 9 t para a execução de molhe com cavalo mecânico com semirreboque com capacidade de 30 t - rodovia em leito natural</t>
  </si>
  <si>
    <t xml:space="preserve">Transporte de blocos artificiais de concreto com 8 a 9 t para a execução de molhe com cavalo mecânico com semirreboque com capacidade de 30 t - rodovia em revestimento primário</t>
  </si>
  <si>
    <t xml:space="preserve">Transporte de blocos artificiais de concreto com 8 a 9 t para a execução de molhe com cavalo mecânico com semirreboque com capacidade de 30 t - rodovia pavimentada</t>
  </si>
  <si>
    <t xml:space="preserve">Transporte de cascalho com draga hopper - capacidade da cisterna de 1.000 m³</t>
  </si>
  <si>
    <t xml:space="preserve">Transporte de cascalho com draga hopper - capacidade da cisterna de 10.000 m³</t>
  </si>
  <si>
    <t xml:space="preserve">Transporte de cascalho com draga hopper - capacidade da cisterna de 15.000 m³</t>
  </si>
  <si>
    <t xml:space="preserve">Transporte de cascalho com draga hopper - capacidade da cisterna de 2.000 m³</t>
  </si>
  <si>
    <t xml:space="preserve">Transporte de cascalho com draga hopper - capacidade da cisterna de 20.000 m³</t>
  </si>
  <si>
    <t xml:space="preserve">Transporte de cascalho com draga hopper - capacidade da cisterna de 3.000 m³</t>
  </si>
  <si>
    <t xml:space="preserve">Transporte de cascalho com draga hopper - capacidade da cisterna de 4.000 m³</t>
  </si>
  <si>
    <t xml:space="preserve">Transporte de cascalho com draga hopper - capacidade da cisterna de 5.000 m³</t>
  </si>
  <si>
    <t xml:space="preserve">Transporte de cascalho com draga hopper - capacidade da cisterna de 750 m³</t>
  </si>
  <si>
    <t xml:space="preserve">Transporte de cascalho fino com draga hopper - capacidade da cisterna de 1.000 m³</t>
  </si>
  <si>
    <t xml:space="preserve">Transporte de cascalho fino com draga hopper - capacidade da cisterna de 10.000 m³</t>
  </si>
  <si>
    <t xml:space="preserve">Transporte de cascalho fino com draga hopper - capacidade da cisterna de 15.000 m³</t>
  </si>
  <si>
    <t xml:space="preserve">Transporte de cascalho fino com draga hopper - capacidade da cisterna de 2.000 m³</t>
  </si>
  <si>
    <t xml:space="preserve">Transporte de cascalho fino com draga hopper - capacidade da cisterna de 20.000 m³</t>
  </si>
  <si>
    <t xml:space="preserve">Transporte de cascalho fino com draga hopper - capacidade da cisterna de 3.000 m³</t>
  </si>
  <si>
    <t xml:space="preserve">Transporte de cascalho fino com draga hopper - capacidade da cisterna de 4.000 m³</t>
  </si>
  <si>
    <t xml:space="preserve">Transporte de cascalho fino com draga hopper - capacidade da cisterna de 5.000 m³</t>
  </si>
  <si>
    <t xml:space="preserve">Transporte de cascalho fino com draga hopper - capacidade da cisterna de 750 m³</t>
  </si>
  <si>
    <t xml:space="preserve">Transporte de cimento a granel com caminhão silo de 30 m³ - rodovia em leito natural</t>
  </si>
  <si>
    <t xml:space="preserve">Transporte de cimento a granel com caminhão silo de 30 m³ - rodovia em revestimento primário</t>
  </si>
  <si>
    <t xml:space="preserve">Transporte de cimento a granel com caminhão silo de 30 m³ - rodovia pavimentada</t>
  </si>
  <si>
    <t xml:space="preserve">Transporte de cimento com caminhão distribuidor de 17 m³ - rodovia em leito natural</t>
  </si>
  <si>
    <t xml:space="preserve">Transporte de cimento com caminhão distribuidor de 17 m³ - rodovia em revestimento primário</t>
  </si>
  <si>
    <t xml:space="preserve">Transporte de cimento com caminhão distribuidor de 17 m³ - rodovia pavimentada</t>
  </si>
  <si>
    <t xml:space="preserve">Transporte de concreto com caminhão basculante de 7 m³ - rodovia em leito natural</t>
  </si>
  <si>
    <t xml:space="preserve">Transporte de concreto com caminhão basculante de 7 m³ - rodovia em revestimento primário</t>
  </si>
  <si>
    <t xml:space="preserve">Transporte de concreto com caminhão basculante de 7 m³ - rodovia pavimentada</t>
  </si>
  <si>
    <t xml:space="preserve">Transporte de detritos com caminhão de hidrojateamento de alta pressão e vácuo de 9 m³ - rodovia em leito natural</t>
  </si>
  <si>
    <t xml:space="preserve">Transporte de detritos com caminhão de hidrojateamento de alta pressão e vácuo de 9 m³ - rodovia em revestimento primário</t>
  </si>
  <si>
    <t xml:space="preserve">Transporte de detritos com caminhão de hidrojateamento de alta pressão e vácuo de 9 m³ - rodovia pavimentada</t>
  </si>
  <si>
    <t xml:space="preserve">Transporte de dormentes de concreto monobloco protendido de bitola larga com locomotiva diesel-elétrica em vagão plataforma com capacidade de 98 t - bitola larga</t>
  </si>
  <si>
    <t xml:space="preserve">Transporte de dormentes de concreto monobloco protendido de bitola métrica com locomotiva diesel-elétrica em vagão plataforma com capacidade de 82 t - bitola métrica</t>
  </si>
  <si>
    <t xml:space="preserve">Transporte de dormentes de concreto monobloco protendido de bitola mista com locomotiva diesel-elétrica em vagão plataforma com capacidade de 98 t - bitola larga</t>
  </si>
  <si>
    <t xml:space="preserve">Transporte de dormentes de concreto monobloco protendido para AMV de bitola larga ou mista com locomotiva diesel-elétrica em vagão plataforma com capacidade de 98 t - bitola larga</t>
  </si>
  <si>
    <t xml:space="preserve">Transporte de dormentes de concreto monobloco protendido para AMV de bitola métrica com locomotiva diesel-elétrica em vagão plataforma com capacidade de 82 t - bitola métrica</t>
  </si>
  <si>
    <t xml:space="preserve">Transporte de dormentes de madeira de bitola larga com locomotiva diesel-elétrica em vagão plataforma com capacidade de 98 t - bitola larga</t>
  </si>
  <si>
    <t xml:space="preserve">Transporte de dormentes de madeira de bitola métrica com locomotiva diesel-elétrica em vagão plataforma com capacidade de 82 t - bitola métrica</t>
  </si>
  <si>
    <t xml:space="preserve">Transporte de dormentes de madeira para AMV de bitola larga ou mista com locomotiva diesel-elétrica em vagão plataforma com capacidade de 98 t - bitola larga</t>
  </si>
  <si>
    <t xml:space="preserve">Transporte de dormentes de madeira para AMV de bitola métrica com locomotiva diesel-elétrica em vagão plataforma com capacidade de 82 t - bitola métrica</t>
  </si>
  <si>
    <t xml:space="preserve">Transporte de lastro de brita com locomotiva diesel-elétrica em vagão hopper aberto com capacidade de 45 m³ - bitola métrica</t>
  </si>
  <si>
    <t xml:space="preserve">Transporte de lastro de brita com locomotiva diesel-elétrica em vagão hopper aberto com capacidade de 63 m³ - bitola larga</t>
  </si>
  <si>
    <t xml:space="preserve">Transporte de materiais metálicos e acessórios diversos com locomotiva diesel-elétrica em vagão fechado com capacidade de 64 t - bitola métrica</t>
  </si>
  <si>
    <t xml:space="preserve">Transporte de materiais metálicos e acessórios diversos com locomotiva diesel-elétrica em vagão fechado com capacidade de 99 t - bitola larga</t>
  </si>
  <si>
    <t xml:space="preserve">Transporte de materiais metálicos para AMV de bitola larga com locomotiva diesel-elétrica em vagão plataforma com capacidade de 98 t - bitola larga</t>
  </si>
  <si>
    <t xml:space="preserve">Transporte de materiais metálicos para AMV de bitola métrica com locomotiva diesel-elétrica em vagão plataforma com capacidade de 82 t - bitola métrica</t>
  </si>
  <si>
    <t xml:space="preserve">Transporte de materiais metálicos para AMV de bitola mista com locomotiva diesel-elétrica em vagão plataforma com capacidade de 98 t - bitola larga</t>
  </si>
  <si>
    <t xml:space="preserve">Transporte de material betuminoso com caminhão tanque distribuidor - rodovia em leito natural</t>
  </si>
  <si>
    <t xml:space="preserve">Transporte de material betuminoso com caminhão tanque distribuidor - rodovia em revestimento primário</t>
  </si>
  <si>
    <t xml:space="preserve">Transporte de material betuminoso com caminhão tanque distribuidor - rodovia pavimentada</t>
  </si>
  <si>
    <t xml:space="preserve">Transporte de material de 1ª categoria com batelão autopropelido com capacidade de 300 m³</t>
  </si>
  <si>
    <t xml:space="preserve">Transporte de material de 1ª categoria com batelão autopropelido com capacidade de 500 m³</t>
  </si>
  <si>
    <t xml:space="preserve">Transporte de material de 1ª categoria com batelão rebocado com capacidade de 66 m³</t>
  </si>
  <si>
    <t xml:space="preserve">Transporte de material de 1ª categoria com batelão rebocado montado na obra com capacidade de 66 m³</t>
  </si>
  <si>
    <t xml:space="preserve">Transporte de material de 3ª categoria com batelão autopropelido com capacidade de 300 m³</t>
  </si>
  <si>
    <t xml:space="preserve">Transporte de material de 3ª categoria com batelão rebocado com capacidade de 66 m³</t>
  </si>
  <si>
    <t xml:space="preserve">Transporte de material de 3ª categoria com batelão rebocado montado na obra com capacidade de 66 m³</t>
  </si>
  <si>
    <t xml:space="preserve">Transporte de material de 3ª categoria com caminhão basculante de 12 m³ para rocha - rodovia em leito natural</t>
  </si>
  <si>
    <t xml:space="preserve">Transporte de material de 3ª categoria com caminhão basculante de 12 m³ para rocha - rodovia em revestimento primário</t>
  </si>
  <si>
    <t xml:space="preserve">Transporte de material de 3ª categoria com caminhão basculante de 12 m³ para rocha - rodovia pavimentada</t>
  </si>
  <si>
    <t xml:space="preserve">Transporte de material de 3ª categoria com caminhão basculante de 8 m³ para rocha - rodovia em leito natural</t>
  </si>
  <si>
    <t xml:space="preserve">Transporte de material de 3ª categoria com caminhão basculante de 8 m³ para rocha - rodovia em revestimento primário</t>
  </si>
  <si>
    <t xml:space="preserve">Transporte de material de 3ª categoria com caminhão basculante de 8 m³ para rocha - rodovia pavimentada</t>
  </si>
  <si>
    <t xml:space="preserve">Transporte de mistura betuminosa a quente com caminhão com caçamba térmica de 6 m³ - rodovia em leito natural</t>
  </si>
  <si>
    <t xml:space="preserve">Transporte de mistura betuminosa a quente com caminhão com caçamba térmica de 6 m³ - rodovia em revestimento primário</t>
  </si>
  <si>
    <t xml:space="preserve">Transporte de mistura betuminosa a quente com caminhão com caçamba térmica de 6 m³ - rodovia pavimentada</t>
  </si>
  <si>
    <t xml:space="preserve">Transporte de silte com draga hopper - capacidade da cisterna de 1.000 m³</t>
  </si>
  <si>
    <t xml:space="preserve">Transporte de silte com draga hopper - capacidade da cisterna de 10.000 m³</t>
  </si>
  <si>
    <t xml:space="preserve">Transporte de silte com draga hopper - capacidade da cisterna de 15.000 m³</t>
  </si>
  <si>
    <t xml:space="preserve">Transporte de silte com draga hopper - capacidade da cisterna de 2.000 m³</t>
  </si>
  <si>
    <t xml:space="preserve">Transporte de silte com draga hopper - capacidade da cisterna de 20.000 m³</t>
  </si>
  <si>
    <t xml:space="preserve">Transporte de silte com draga hopper - capacidade da cisterna de 3.000 m³</t>
  </si>
  <si>
    <t xml:space="preserve">Transporte de silte com draga hopper - capacidade da cisterna de 4.000 m³</t>
  </si>
  <si>
    <t xml:space="preserve">Transporte de silte com draga hopper - capacidade da cisterna de 5.000 m³</t>
  </si>
  <si>
    <t xml:space="preserve">Transporte de silte com draga hopper - capacidade da cisterna de 750 m³</t>
  </si>
  <si>
    <t xml:space="preserve">Transporte de TLS TR45 de 120 m com locomotiva diesel-elétrica em vagão plataforma com capacidade de 82 t - bitola métrica</t>
  </si>
  <si>
    <t xml:space="preserve">Transporte de TLS TR45 de 120 m com locomotiva diesel-elétrica em vagão plataforma com capacidade de 98 t - bitola larga</t>
  </si>
  <si>
    <t xml:space="preserve">Transporte de TLS TR45 de 240 m com locomotiva diesel-elétrica em vagão plataforma com capacidade de 82 t - bitola métrica</t>
  </si>
  <si>
    <t xml:space="preserve">Transporte de TLS TR45 de 240 m com locomotiva diesel-elétrica em vagão plataforma com capacidade de 98 t - bitola larga</t>
  </si>
  <si>
    <t xml:space="preserve">Transporte de TLS TR57 de 120 m com locomotiva diesel-elétrica em vagão plataforma com capacidade de 82 t - bitola métrica</t>
  </si>
  <si>
    <t xml:space="preserve">Transporte de TLS TR57 de 120 m com locomotiva diesel-elétrica em vagão plataforma com capacidade de 98 t - bitola larga</t>
  </si>
  <si>
    <t xml:space="preserve">Transporte de TLS TR57 de 240 m com locomotiva diesel-elétrica em vagão plataforma com capacidade de 82 t - bitola métrica</t>
  </si>
  <si>
    <t xml:space="preserve">Transporte de TLS TR57 de 240 m com locomotiva diesel-elétrica em vagão plataforma com capacidade de 98 t - bitola larga</t>
  </si>
  <si>
    <t xml:space="preserve">Transporte de TLS TR68 de 120 m com locomotiva diesel-elétrica em vagão plataforma com capacidade de 82 t - bitola métrica</t>
  </si>
  <si>
    <t xml:space="preserve">Transporte de TLS TR68 de 120 m com locomotiva diesel-elétrica em vagão plataforma com capacidade de 98 t - bitola larga</t>
  </si>
  <si>
    <t xml:space="preserve">Transporte de TLS TR68 de 240 m com locomotiva diesel-elétrica em vagão plataforma com capacidade de 82 t - bitola métrica</t>
  </si>
  <si>
    <t xml:space="preserve">Transporte de TLS TR68 de 240 m com locomotiva diesel-elétrica em vagão plataforma com capacidade de 98 t - bitola larga</t>
  </si>
  <si>
    <t xml:space="preserve">Transporte de TLS UIC60 de 120 m com locomotiva diesel-elétrica em vagão plataforma com capacidade de 82 t - bitola métrica</t>
  </si>
  <si>
    <t xml:space="preserve">Transporte de TLS UIC60 de 120 m com locomotiva diesel-elétrica em vagão plataforma com capacidade de 98 t - bitola larga</t>
  </si>
  <si>
    <t xml:space="preserve">Transporte de TLS UIC60 de 240 m com locomotiva diesel-elétrica em vagão plataforma com capacidade de 82 t - bitola métrica</t>
  </si>
  <si>
    <t xml:space="preserve">Transporte de TLS UIC60 de 240 m com locomotiva diesel-elétrica em vagão plataforma com capacidade de 98 t - bitola larga</t>
  </si>
  <si>
    <t xml:space="preserve">Transporte de veículos de médio porte com guincho de resgate de 20 t - rodovia em leito natural</t>
  </si>
  <si>
    <t xml:space="preserve">Transporte de veículos de médio porte com guincho de resgate de 20 t - rodovia em revestimento primário</t>
  </si>
  <si>
    <t xml:space="preserve">Transporte de veículos de médio porte com guincho de resgate de 20 t - rodovia pavimentada</t>
  </si>
  <si>
    <t xml:space="preserve">Transporte de veículos leves com guincho de resgate de 4 t - rodovia em leito natural</t>
  </si>
  <si>
    <t xml:space="preserve">Transporte de veículos leves com guincho de resgate de 4 t - rodovia em revestimento primário</t>
  </si>
  <si>
    <t xml:space="preserve">Transporte de veículos leves com guincho de resgate de 4 t - rodovia pavimentada</t>
  </si>
  <si>
    <t xml:space="preserve">Transporte de veículos pesados com guincho de resgate de 35 t - rodovia em leito natural</t>
  </si>
  <si>
    <t xml:space="preserve">Transporte de veículos pesados com guincho de resgate de 35 t - rodovia em revestimento primário</t>
  </si>
  <si>
    <t xml:space="preserve">Transporte de veículos pesados com guincho de resgate de 35 t - rodovia pavimentada</t>
  </si>
  <si>
    <t xml:space="preserve">Transporte em cavalo mecânico com dolly de 4 eixos com capacidade de 57 t - rodovia em leito natural</t>
  </si>
  <si>
    <t xml:space="preserve">Transporte em cavalo mecânico com dolly de 4 eixos com capacidade de 57 t - rodovia em revestimento primário</t>
  </si>
  <si>
    <t xml:space="preserve">Transporte em cavalo mecânico com dolly de 4 eixos com capacidade de 57 t - rodovia pavimentada</t>
  </si>
  <si>
    <t xml:space="preserve">Transporte em cavalo mecânico com dollys de 3 e 4 eixos com capacidade de 77 t - rodovia em leito natural</t>
  </si>
  <si>
    <t xml:space="preserve">Transporte em cavalo mecânico com dollys de 3 e 4 eixos com capacidade de 77 t - rodovia em revestimento primário</t>
  </si>
  <si>
    <t xml:space="preserve">Transporte em cavalo mecânico com dollys de 3 e 4 eixos com capacidade de 77 t - rodovia pavimentada</t>
  </si>
  <si>
    <t xml:space="preserve">Transporte em cavalo mecânico com dollys de 5 e 4 eixos com capacidade de 111 t - rodovia em leito natural</t>
  </si>
  <si>
    <t xml:space="preserve">Transporte em cavalo mecânico com dollys de 5 e 4 eixos com capacidade de 111 t - rodovia em revestimento primário</t>
  </si>
  <si>
    <t xml:space="preserve">Transporte em cavalo mecânico com dollys de 5 e 4 eixos com capacidade de 111 t - rodovia pavimentada</t>
  </si>
  <si>
    <t xml:space="preserve">Transporte em cavalo mecânico com reboques de 5 e 4 eixos com capacidade de 130 t - rodovia em leito natural</t>
  </si>
  <si>
    <t xml:space="preserve">Transporte em cavalo mecânico com reboques de 5 e 4 eixos com capacidade de 130 t - rodovia em revestimento primário</t>
  </si>
  <si>
    <t xml:space="preserve">Transporte em cavalo mecânico com reboques de 5 e 4 eixos com capacidade de 130 t - rodovia pavimentada</t>
  </si>
  <si>
    <t xml:space="preserve">Transporte fluvial de materiais diversos com pontão flutuante - capacidade de 500 t</t>
  </si>
  <si>
    <t xml:space="preserve">Transporte fluvial do flutuante</t>
  </si>
  <si>
    <t xml:space="preserve">Armação de fuste de tubulão em aço CA-50 com apoio de guindaste - fornecimento, preparo e colocação</t>
  </si>
  <si>
    <t xml:space="preserve">Colocação e retirada de campânula de ar comprimido em tubulão com apoio de guindaste</t>
  </si>
  <si>
    <t xml:space="preserve">Escavação manual de base alargada de tubulão a ar comprimido em material de 1ª categoria na profundidade de 10 a 15 m</t>
  </si>
  <si>
    <t xml:space="preserve">Escavação manual de base alargada de tubulão a ar comprimido em material de 1ª categoria na profundidade de até 10 m</t>
  </si>
  <si>
    <t xml:space="preserve">Escavação manual de base alargada de tubulão a ar comprimido em material de 2ª categoria na profundidade de 10 a 15 m</t>
  </si>
  <si>
    <t xml:space="preserve">Escavação manual de base alargada de tubulão a ar comprimido em material de 2ª categoria na profundidade de até 10 m</t>
  </si>
  <si>
    <t xml:space="preserve">Escavação manual de base alargada de tubulão a ar comprimido em material de 3ª categoria a frio na profundidade 10 a 15 m</t>
  </si>
  <si>
    <t xml:space="preserve">Escavação manual de base alargada de tubulão a ar comprimido em material de 3ª categoria a frio na profundidade de até 10 m</t>
  </si>
  <si>
    <t xml:space="preserve">Escavação manual de base alargada de tubulão a ar comprimido em material de 3ª categoria na profundidade de 10 a 15 m</t>
  </si>
  <si>
    <t xml:space="preserve">Escavação manual de base alargada de tubulão a ar comprimido em material de 3ª categoria na profundidade de até 10 m</t>
  </si>
  <si>
    <t xml:space="preserve">Escavação manual de base alargada de tubulão a céu aberto em material de 1ª categoria na profundidade de 10 a 15 m</t>
  </si>
  <si>
    <t xml:space="preserve">Escavação manual de base alargada de tubulão a céu aberto em material de 1ª categoria na profundidade de até 10 m</t>
  </si>
  <si>
    <t xml:space="preserve">Escavação manual de base alargada de tubulão a céu aberto em material de 2ª categoria na profundidade até 10 m</t>
  </si>
  <si>
    <t xml:space="preserve">Escavação manual de base alargada de tubulão a céu aberto em material de 2ª categoria na profundidade de 10 a 15 m</t>
  </si>
  <si>
    <t xml:space="preserve">Escavação manual de base alargada de tubulão a céu aberto em material de 3ª categoria a frio na profundidade até 10 m</t>
  </si>
  <si>
    <t xml:space="preserve">Escavação manual de base alargada de tubulão a céu aberto em material de 3ª categoria a frio na profundidade de 10 a 15 m</t>
  </si>
  <si>
    <t xml:space="preserve">Escavação manual de base alargada de tubulão a céu aberto em material de 3ª categoria na profundidade até 10 m</t>
  </si>
  <si>
    <t xml:space="preserve">Escavação manual de base alargada de tubulão a céu aberto em material de 3ª categoria na profundidade de 10 a 15 m</t>
  </si>
  <si>
    <t xml:space="preserve">Escavação manual de fuste de tubulão a ar comprimido em material de 1ª categoria na profundidade de 10 a 15 m</t>
  </si>
  <si>
    <t xml:space="preserve">Escavação manual de fuste de tubulão a ar comprimido em material de 1ª categoria na profundidade de até 10 m</t>
  </si>
  <si>
    <t xml:space="preserve">Escavação manual de fuste de tubulão a ar comprimido em material de 2ª categoria na profundidade de 10 a 15 m</t>
  </si>
  <si>
    <t xml:space="preserve">Escavação manual de fuste de tubulão a ar comprimido em material de 2ª categoria na profundidade de até 10 m</t>
  </si>
  <si>
    <t xml:space="preserve">Escavação manual de fuste de tubulão a ar comprimido em material de 3ª categoria na profundidade de 10 a 15 m</t>
  </si>
  <si>
    <t xml:space="preserve">Escavação manual de fuste de tubulão a ar comprimido em material de 3ª categoria na profundidade de até 10 m</t>
  </si>
  <si>
    <t xml:space="preserve">Escavação manual de fuste de tubulão a céu aberto em material de 1ª categoria na profundidade de 10 a 15 m</t>
  </si>
  <si>
    <t xml:space="preserve">Escavação manual de fuste de tubulão a céu aberto em material de 1ª categoria na profundidade de até 10 m</t>
  </si>
  <si>
    <t xml:space="preserve">Escavação manual de fuste de tubulão a céu aberto em material de 2ª categoria na profundidade até 10 m</t>
  </si>
  <si>
    <t xml:space="preserve">Escavação manual de fuste de tubulão a céu aberto em material de 2ª categoria na profundidade de 10 a 15 m</t>
  </si>
  <si>
    <t xml:space="preserve">Escavação manual de fuste de tubulão a céu aberto em material de 3ª categoria na profundidade até 10 m</t>
  </si>
  <si>
    <t xml:space="preserve">Escavação manual de fuste de tubulão a céu aberto em material de 3ª categoria na profundidade de 10 a 15 m</t>
  </si>
  <si>
    <t xml:space="preserve">Escavação mecânica de fuste de tubulão com caçamba para rocha em material de 2ª categoria</t>
  </si>
  <si>
    <t xml:space="preserve">Escavação mecânica de fuste de tubulão com caçamba para rocha em material de 3ª categoria</t>
  </si>
  <si>
    <t xml:space="preserve">Escavação mecânica de fuste de tubulão com caçamba para solos em material de 1ª categoria</t>
  </si>
  <si>
    <t xml:space="preserve">Escavação mecânica de fuste de tubulão com Hammer Grab em material de 1ª categoria</t>
  </si>
  <si>
    <t xml:space="preserve">Escavação mecânica de fuste de tubulão com trado para rocha em material de 2ª categoria</t>
  </si>
  <si>
    <t xml:space="preserve">Escavação mecânica de fuste de tubulão com trado para rocha em material de 3ª categoria</t>
  </si>
  <si>
    <t xml:space="preserve">Escavação mecânica de fuste de tubulão com trado para solos em material de 1ª categoria</t>
  </si>
  <si>
    <t xml:space="preserve">Armação de tela de aço eletrosoldada em túneis com auxílio de plataforma pantográfica - confecção e instalação</t>
  </si>
  <si>
    <t xml:space="preserve">Cambotas metálicas treliçadas - confecção e instalação</t>
  </si>
  <si>
    <t xml:space="preserve">Coluna de jet grouting horizontal CCPH em solo - D = 40 cm - perfuração e injeção</t>
  </si>
  <si>
    <t xml:space="preserve">Coluna de jet grouting horizontal CCPH em solo - D = 50 cm - perfuração e injeção</t>
  </si>
  <si>
    <t xml:space="preserve">Coluna de jet grouting horizontal CCPH em solo - D = 60 cm - perfuração e injeção</t>
  </si>
  <si>
    <t xml:space="preserve">Coluna de jet grouting vertical em solo - D = 100 cm - perfuração e injeção</t>
  </si>
  <si>
    <t xml:space="preserve">Coluna de jet grouting vertical em solo - D = 110 cm - perfuração e injeção</t>
  </si>
  <si>
    <t xml:space="preserve">Coluna de jet grouting vertical em solo - D = 120 cm - perfuração e injeção</t>
  </si>
  <si>
    <t xml:space="preserve">Coluna de jet grouting vertical em solo - D = 80 cm - perfuração e injeção</t>
  </si>
  <si>
    <t xml:space="preserve">Coluna de jet grouting vertical em solo - D = 90 cm - perfuração e injeção</t>
  </si>
  <si>
    <t xml:space="preserve">Desmonte a frio e carga de rocha em túnel com cunha hidráulica - DMT de 0 a 200 m</t>
  </si>
  <si>
    <t xml:space="preserve">Drenagem de túnel com manta drenante de malha de polietileno e geotêxtil em face revestida com argamassa polimérica com espessura de 25 mm</t>
  </si>
  <si>
    <t xml:space="preserve">Dreno filtrante em tubos de PVC D = 40 mm aplicado em paredes e tetos de túnel - fornecimento e instalação</t>
  </si>
  <si>
    <t xml:space="preserve">Dreno não filtrante em tubos de PVC D = 40 mm aplicado em paredes e tetos de túnel - fornecimento e instalação</t>
  </si>
  <si>
    <t xml:space="preserve">Enfilagem tubular sistema autoperfurante - D = 76 mm</t>
  </si>
  <si>
    <t xml:space="preserve">Enfilagem tubular sistema convencional schedule 40 - D = 65 mm</t>
  </si>
  <si>
    <t xml:space="preserve">Escavação subterrânea e carregamento do material da calota em túnel classe I - DMT de 0 a 200 m - seção acima de 90 m²</t>
  </si>
  <si>
    <t xml:space="preserve">Escavação subterrânea e carregamento do material da calota em túnel classe I - DMT de 0 a 200 m - seção de 20 a 40 m²</t>
  </si>
  <si>
    <t xml:space="preserve">Escavação subterrânea e carregamento do material da calota em túnel classe I - DMT de 0 a 200 m - seção de 40 a 60 m²</t>
  </si>
  <si>
    <t xml:space="preserve">Escavação subterrânea e carregamento do material da calota em túnel classe I - DMT de 0 a 200 m - seção de 60 a 90 m²</t>
  </si>
  <si>
    <t xml:space="preserve">Escavação subterrânea e carregamento do material da calota em túnel classe II - DMT de 0 a 200 m - seção acima de 90 m²</t>
  </si>
  <si>
    <t xml:space="preserve">Escavação subterrânea e carregamento do material da calota em túnel classe II - DMT de 0 a 200 m - seção de 20 a 40 m²</t>
  </si>
  <si>
    <t xml:space="preserve">Escavação subterrânea e carregamento do material da calota em túnel classe II - DMT de 0 a 200 m - seção de 40 a 60 m²</t>
  </si>
  <si>
    <t xml:space="preserve">Escavação subterrânea e carregamento do material da calota em túnel classe II - DMT de 0 a 200 m - seção de 60 a 90 m²</t>
  </si>
  <si>
    <t xml:space="preserve">Escavação subterrânea e carregamento do material da calota em túnel classe III - DMT de 0 a 200 m - seção acima de 90 m²</t>
  </si>
  <si>
    <t xml:space="preserve">Escavação subterrânea e carregamento do material da calota em túnel classe III - DMT de 0 a 200 m - seção de 20 a 40 m²</t>
  </si>
  <si>
    <t xml:space="preserve">Escavação subterrânea e carregamento do material da calota em túnel classe III - DMT de 0 a 200 m - seção de 40 a 60 m²</t>
  </si>
  <si>
    <t xml:space="preserve">Escavação subterrânea e carregamento do material da calota em túnel classe III - DMT de 0 a 200 m - seção de 60 a 90 m²</t>
  </si>
  <si>
    <t xml:space="preserve">Escavação subterrânea e carregamento do material da calota em túnel classe IV - DMT de 0 a 200 m - seção acima de 90 m²</t>
  </si>
  <si>
    <t xml:space="preserve">Escavação subterrânea e carregamento do material da calota em túnel classe IV - DMT de 0 a 200 m - seção de 20 a 40 m²</t>
  </si>
  <si>
    <t xml:space="preserve">Escavação subterrânea e carregamento do material da calota em túnel classe IV - DMT de 0 a 200 m - seção de 40 a 60 m²</t>
  </si>
  <si>
    <t xml:space="preserve">Escavação subterrânea e carregamento do material da calota em túnel classe IV - DMT de 0 a 200 m - seção de 60 a 90 m²</t>
  </si>
  <si>
    <t xml:space="preserve">Escavação subterrânea e carregamento do material do rebaixo em túnel classe I a IV - DMT de 0 a 200 m</t>
  </si>
  <si>
    <t xml:space="preserve">Escavação subterrânea e carregamento em túnel classe V - DMT de 0 a 200 m - seção acima de 90 m²</t>
  </si>
  <si>
    <t xml:space="preserve">Escavação subterrânea e carregamento em túnel classe V - DMT de 0 a 200 m - seção de 20 a 40 m²</t>
  </si>
  <si>
    <t xml:space="preserve">Escavação subterrânea e carregamento em túnel classe V - DMT de 0 a 200 m - seção de 40 a 60 m²</t>
  </si>
  <si>
    <t xml:space="preserve">Escavação subterrânea e carregamento em túnel classe V - DMT de 0 a 200 m - seção de 60 a 90 m²</t>
  </si>
  <si>
    <t xml:space="preserve">Escavação subterrânea e carregamento em túnel classe VI - DMT de 0 a 200 m - seção acima de 90 m²</t>
  </si>
  <si>
    <t xml:space="preserve">Escavação subterrânea e carregamento em túnel classe VI - DMT de 0 a 200 m - seção de 20 a 40 m²</t>
  </si>
  <si>
    <t xml:space="preserve">Escavação subterrânea e carregamento em túnel classe VI - DMT de 0 a 200 m - seção de 40 a 60 m²</t>
  </si>
  <si>
    <t xml:space="preserve">Escavação subterrânea e carregamento em túnel classe VI - DMT de 0 a 200 m - seção de 60 a 90 m²</t>
  </si>
  <si>
    <t xml:space="preserve">Pré-fissuramento em túnel</t>
  </si>
  <si>
    <t xml:space="preserve">Pregagem da frente com vergalhão de fibra de vidro D = 25 mm com perfuração em D = 75 mm e injeção de calda de cimento</t>
  </si>
  <si>
    <t xml:space="preserve">Pregagem da frente em tubo de PVC D = 50 mm com perfuração em D = 100 mm e injeção de argamassa de cimento e areia 1:1</t>
  </si>
  <si>
    <t xml:space="preserve">Prego guia para controle de espessura de concreto projetado D = 16 mm em túnel - fornecimento e instalação</t>
  </si>
  <si>
    <t xml:space="preserve">Usinagem de agregados para microrrevestimento a frio com espessura de 0,8 cm até 1,5 cm - brita comercial</t>
  </si>
  <si>
    <t xml:space="preserve">Usinagem de agregados para microrrevestimento a frio com espessura de 0,8 cm até 1,5 cm - brita produzida</t>
  </si>
  <si>
    <t xml:space="preserve">Usinagem de agregados para microrrevestimento a frio com espessura de 2,0 cm - brita comercial</t>
  </si>
  <si>
    <t xml:space="preserve">Usinagem de agregados para microrrevestimento a frio com espessura de 2,0 cm - brita produzida</t>
  </si>
  <si>
    <t xml:space="preserve">Usinagem de areia-asfalto a quente - faixa A - areia comercial</t>
  </si>
  <si>
    <t xml:space="preserve">Usinagem de areia-asfalto a quente - faixa A - areia extraída</t>
  </si>
  <si>
    <t xml:space="preserve">Usinagem de areia-asfalto a quente - faixa B - areia comercial</t>
  </si>
  <si>
    <t xml:space="preserve">Usinagem de areia-asfalto a quente - faixa B - areia extraída</t>
  </si>
  <si>
    <t xml:space="preserve">Usinagem de areia-asfalto a quente com asfalto polímero - faixa A - areia comercial</t>
  </si>
  <si>
    <t xml:space="preserve">Usinagem de areia-asfalto a quente com asfalto polímero - faixa A - areia extraída</t>
  </si>
  <si>
    <t xml:space="preserve">Usinagem de areia-asfalto a quente com asfalto polímero - faixa B - areia comercial</t>
  </si>
  <si>
    <t xml:space="preserve">Usinagem de areia-asfalto a quente com asfalto polímero - faixa B - areia extraída</t>
  </si>
  <si>
    <t xml:space="preserve">Usinagem de areia-asfalto a quente com asfalto polímero - faixa C - areia comercial</t>
  </si>
  <si>
    <t xml:space="preserve">Usinagem de areia-asfalto a quente com asfalto polímero - faixa C - areia extraída</t>
  </si>
  <si>
    <t xml:space="preserve">Usinagem de brita graduada com brita comercial em usina de 300 t/h</t>
  </si>
  <si>
    <t xml:space="preserve">Usinagem de brita graduada com brita produzida em usina de 300 t/h</t>
  </si>
  <si>
    <t xml:space="preserve">Usinagem de brita graduada tratada com cimento e brita comercial em usina de 300 t/h</t>
  </si>
  <si>
    <t xml:space="preserve">Usinagem de brita graduada tratada com cimento e brita produzida em usina de 300 t/h</t>
  </si>
  <si>
    <t xml:space="preserve">Usinagem de concreto asfáltico - faixa A - areia e brita comerciais</t>
  </si>
  <si>
    <t xml:space="preserve">Usinagem de concreto asfáltico - faixa A - areia extraída e brita produzida</t>
  </si>
  <si>
    <t xml:space="preserve">Usinagem de concreto asfáltico - faixa B - areia e brita comerciais</t>
  </si>
  <si>
    <t xml:space="preserve">Usinagem de concreto asfáltico - faixa B - areia extraída e brita produzida</t>
  </si>
  <si>
    <t xml:space="preserve">Usinagem de concreto asfáltico - faixa C - areia e brita comerciais</t>
  </si>
  <si>
    <t xml:space="preserve">Usinagem de concreto asfáltico - faixa C - areia extraída e brita produzida</t>
  </si>
  <si>
    <t xml:space="preserve">Usinagem de concreto asfáltico com asfalto polímero - faixa A - areia e brita comerciais</t>
  </si>
  <si>
    <t xml:space="preserve">Usinagem de concreto asfáltico com asfalto polímero - faixa A - areia extraída e brita produzida</t>
  </si>
  <si>
    <t xml:space="preserve">Usinagem de concreto asfáltico com asfalto polímero - faixa B - areia e brita comerciais</t>
  </si>
  <si>
    <t xml:space="preserve">Usinagem de concreto asfáltico com asfalto polímero - faixa B - areia extraída e brita produzida</t>
  </si>
  <si>
    <t xml:space="preserve">Usinagem de concreto asfáltico com asfalto polímero - faixa C - areia e brita comerciais</t>
  </si>
  <si>
    <t xml:space="preserve">Usinagem de concreto asfáltico com asfalto polímero - faixa C - areia extraída e brita produzida</t>
  </si>
  <si>
    <t xml:space="preserve">Usinagem de concreto asfáltico com borracha (Gap Graded) - brita comercial</t>
  </si>
  <si>
    <t xml:space="preserve">Usinagem de concreto asfáltico com borracha (Gap Graded) - brita produzida</t>
  </si>
  <si>
    <t xml:space="preserve">Usinagem de concreto asfáltico com borracha - faixa A - brita comercial</t>
  </si>
  <si>
    <t xml:space="preserve">Usinagem de concreto asfáltico com borracha - faixa A - brita produzida</t>
  </si>
  <si>
    <t xml:space="preserve">Usinagem de concreto asfáltico com borracha - faixa B - brita comercial</t>
  </si>
  <si>
    <t xml:space="preserve">Usinagem de concreto asfáltico com borracha - faixa B - brita produzida</t>
  </si>
  <si>
    <t xml:space="preserve">Usinagem de concreto asfáltico com borracha - faixa C - brita comercial</t>
  </si>
  <si>
    <t xml:space="preserve">Usinagem de concreto asfáltico com borracha - faixa C - brita produzida</t>
  </si>
  <si>
    <t xml:space="preserve">Usinagem de concreto asfáltico reciclado a frio com espuma de asfalto, agregado comercial e cimento</t>
  </si>
  <si>
    <t xml:space="preserve">Usinagem de concreto asfáltico reciclado em usina fixa com adição de material fresado e brita comercial</t>
  </si>
  <si>
    <t xml:space="preserve">Usinagem de concreto asfáltico reciclado em usina fixa com adição de material fresado e brita produzida</t>
  </si>
  <si>
    <t xml:space="preserve">Usinagem de micro pré-misturado a quente com asfalto polímero - brita comercial</t>
  </si>
  <si>
    <t xml:space="preserve">Usinagem de micro pré-misturado a quente com asfalto polímero - brita produzida</t>
  </si>
  <si>
    <t xml:space="preserve">Usinagem de pré-misturado a frio - faixa A - areia e brita comerciais</t>
  </si>
  <si>
    <t xml:space="preserve">Usinagem de pré-misturado a frio - faixa A - areia extraída e brita produzida</t>
  </si>
  <si>
    <t xml:space="preserve">Usinagem de pré-misturado a frio - faixa B - areia e brita comerciais</t>
  </si>
  <si>
    <t xml:space="preserve">Usinagem de pré-misturado a frio - faixa B - areia extraída e brita produzida</t>
  </si>
  <si>
    <t xml:space="preserve">Usinagem de pré-misturado a frio - faixa C - areia e brita comerciais</t>
  </si>
  <si>
    <t xml:space="preserve">Usinagem de pré-misturado a frio - faixa C - areia extraída e brita produzida</t>
  </si>
  <si>
    <t xml:space="preserve">Usinagem de pré-misturado a frio - faixa D - areia e brita comerciais</t>
  </si>
  <si>
    <t xml:space="preserve">Usinagem de pré-misturado a frio - faixa D - areia extraída e brita produzida</t>
  </si>
  <si>
    <t xml:space="preserve">Usinagem de pré-misturado a frio com asfalto polímero - faixa A - areia e brita comerciais</t>
  </si>
  <si>
    <t xml:space="preserve">Usinagem de pré-misturado a frio com asfalto polímero - faixa A - areia extraída e brita produzida</t>
  </si>
  <si>
    <t xml:space="preserve">Usinagem de pré-misturado a frio com asfalto polímero - faixa B - areia e brita comerciais</t>
  </si>
  <si>
    <t xml:space="preserve">Usinagem de pré-misturado a frio com asfalto polímero - faixa B - areia extraída e brita produzida</t>
  </si>
  <si>
    <t xml:space="preserve">Usinagem de pré-misturado a frio com asfalto polímero - faixa C - areia e brita comerciais</t>
  </si>
  <si>
    <t xml:space="preserve">Usinagem de pré-misturado a frio com asfalto polímero - faixa C - areia extraída e brita produzida</t>
  </si>
  <si>
    <t xml:space="preserve">Usinagem de pré-misturado a frio com asfalto polímero - faixa D - areia e brita comerciais</t>
  </si>
  <si>
    <t xml:space="preserve">Usinagem de pré-misturado a frio com asfalto polímero - faixa D - areia extraída e brita produzida</t>
  </si>
  <si>
    <t xml:space="preserve">Usinagem de pré-misturado a quente com asfalto polímero - faixa I - camada porosa de atrito - areia e brita comerciais</t>
  </si>
  <si>
    <t xml:space="preserve">Usinagem de pré-misturado a quente com asfalto polímero - faixa I - camada porosa de atrito - areia extraída e brita produzida</t>
  </si>
  <si>
    <t xml:space="preserve">Usinagem de pré-misturado a quente com asfalto polímero - faixa II - camada porosa de atrito - areia e brita comerciais</t>
  </si>
  <si>
    <t xml:space="preserve">Usinagem de pré-misturado a quente com asfalto polímero - faixa II - camada porosa de atrito - areia extraída e brita produzida</t>
  </si>
  <si>
    <t xml:space="preserve">Usinagem de pré-misturado a quente com asfalto polímero - faixa III - camada porosa de atrito - areia e brita comerciais</t>
  </si>
  <si>
    <t xml:space="preserve">Usinagem de pré-misturado a quente com asfalto polímero - faixa III - camada porosa de atrito - areia extraída e brita produzida</t>
  </si>
  <si>
    <t xml:space="preserve">Usinagem de pré-misturado a quente com asfalto polímero - faixa IV - camada porosa de atrito - areia e brita comerciais</t>
  </si>
  <si>
    <t xml:space="preserve">Usinagem de pré-misturado a quente com asfalto polímero - faixa IV - camada porosa de atrito - areia extraída e brita produzida</t>
  </si>
  <si>
    <t xml:space="preserve">Usinagem de pré-misturado a quente com asfalto polímero - faixa V - camada porosa de atrito - areia e brita comerciais</t>
  </si>
  <si>
    <t xml:space="preserve">Usinagem de pré-misturado a quente com asfalto polímero - faixa V - camada porosa de atrito - areia extraída e brita produzida</t>
  </si>
  <si>
    <t xml:space="preserve">Usinagem de solo areia (70% - 30%) - material de jazida e areia comercial</t>
  </si>
  <si>
    <t xml:space="preserve">Usinagem de solo areia (70% - 30%) - material de jazida e areia extraída</t>
  </si>
  <si>
    <t xml:space="preserve">Usinagem de solo brita (70% - 30%) com 3% cimento - material de jazida e brita comercial</t>
  </si>
  <si>
    <t xml:space="preserve">Usinagem de solo brita (70% - 30%) com 3% cimento - material de jazida e brita produzida</t>
  </si>
  <si>
    <t xml:space="preserve">Usinagem de solo brita (70% - 30%) com material de jazida e brita comercial em usina de 300 t/h</t>
  </si>
  <si>
    <t xml:space="preserve">Usinagem de solo brita (70% - 30%) com material de jazida e brita produzida em usina de 300 t/h</t>
  </si>
  <si>
    <t xml:space="preserve">Usinagem de solo cimento com 7% de cimento com material de jazida em usina de 300 t/h</t>
  </si>
  <si>
    <t xml:space="preserve">Usinagem de solo escória de aciaria (50% - 50%) com material de jazida em usina de 300 t/h</t>
  </si>
  <si>
    <t xml:space="preserve">Usinagem de solo melhorado com 3% de cimento com material de jazida em usina de 300 t/h</t>
  </si>
  <si>
    <t xml:space="preserve">Usinagem para pavimento de concreto com fôrmas deslizantes - areia e brita comerciais</t>
  </si>
  <si>
    <t xml:space="preserve">Usinagem para pavimento de concreto com fôrmas deslizantes - areia extraída e brita produzida</t>
  </si>
  <si>
    <t xml:space="preserve">Usinagem para pavimento de concreto compactado com rolo - brita comercial</t>
  </si>
  <si>
    <t xml:space="preserve">Usinagem para pavimento de concreto compactado com rolo - brita produzida</t>
  </si>
  <si>
    <t xml:space="preserve">Usinagem para sub-base de concreto compactado com rolo - brita comercial</t>
  </si>
  <si>
    <t xml:space="preserve">Usinagem para sub-base de concreto compactado com rolo - brita produzida</t>
  </si>
  <si>
    <t xml:space="preserve">Confecção de BSCC - seção canal de 1,5 x 1,5 m - areia e brita comerciais</t>
  </si>
  <si>
    <t xml:space="preserve">Confecção de BSCC - seção canal de 1,5 x 1,5 m - areia extraída e brita produzida</t>
  </si>
  <si>
    <t xml:space="preserve">Confecção de BSCC - seção canal de 2,0 x 1,5 m - areia e brita comerciais</t>
  </si>
  <si>
    <t xml:space="preserve">Confecção de BSCC - seção canal de 2,0 x 1,5 m - areia extraída e brita produzida</t>
  </si>
  <si>
    <t xml:space="preserve">Confecção de BSCC - seção canal de 2,0 x 2,0 m - tipo I - areia e brita comerciais</t>
  </si>
  <si>
    <t xml:space="preserve">Confecção de BSCC - seção canal de 2,0 x 2,0 m - tipo I - areia extraída e brita produzida</t>
  </si>
  <si>
    <t xml:space="preserve">Confecção de BSCC - seção canal de 2,0 x 2,0 m - tipo II - areia e brita comerciais</t>
  </si>
  <si>
    <t xml:space="preserve">Confecção de BSCC - seção canal de 2,0 x 2,0 m - tipo II - areia extraída e brita produzida</t>
  </si>
  <si>
    <t xml:space="preserve">Confecção de BSCC - seção canal de 2,5 x 1,5 m - areia e brita comerciais</t>
  </si>
  <si>
    <t xml:space="preserve">Confecção de BSCC - seção canal de 2,5 x 1,5 m - areia extraída e brita produzida</t>
  </si>
  <si>
    <t xml:space="preserve">Confecção de BSCC - seção canal de 2,5 x 2,0 m - tipo I - areia e brita comerciais</t>
  </si>
  <si>
    <t xml:space="preserve">Confecção de BSCC - seção canal de 2,5 x 2,0 m - tipo I - areia extraída e brita produzida</t>
  </si>
  <si>
    <t xml:space="preserve">Confecção de BSCC - seção canal de 2,5 x 2,0 m - tipo II - areia e brita comerciais</t>
  </si>
  <si>
    <t xml:space="preserve">Confecção de BSCC - seção canal de 2,5 x 2,0 m - tipo II - areia extraída e brita produzida</t>
  </si>
  <si>
    <t xml:space="preserve">Confecção de BSCC - seção canal de 3,0 x 1,5 m - areia e brita comerciais</t>
  </si>
  <si>
    <t xml:space="preserve">Confecção de BSCC - seção canal de 3,0 x 1,5 m - areia extraída e brita produzida</t>
  </si>
  <si>
    <t xml:space="preserve">Confecção de BSCC - seção canal de 3,0 x 2,0 m - tipo I - areia e brita comerciais</t>
  </si>
  <si>
    <t xml:space="preserve">Confecção de BSCC - seção canal de 3,0 x 2,0 m - tipo I - areia extraída e brita produzida</t>
  </si>
  <si>
    <t xml:space="preserve">Confecção de BSCC - seção canal de 3,0 x 2,0 m - tipo II - areia e brita comerciais</t>
  </si>
  <si>
    <t xml:space="preserve">Confecção de BSCC - seção canal de 3,0 x 2,0 m - tipo II - areia extraída e brita produzida</t>
  </si>
  <si>
    <t xml:space="preserve">Confecção de BSCC - seção fechada de 1,5 x 1,5 m - altura do aterro de 0,25 a 1,00 m - areia e brita comerciais</t>
  </si>
  <si>
    <t xml:space="preserve">Confecção de BSCC - seção fechada de 1,5 x 1,5 m - altura do aterro de 0,25 a 1,00 m - areia extraída e brita produzida</t>
  </si>
  <si>
    <t xml:space="preserve">Confecção de BSCC - seção fechada de 1,5 x 1,5 m - altura do aterro de 1,00 a 2,50 m - areia e brita comerciais</t>
  </si>
  <si>
    <t xml:space="preserve">Confecção de BSCC - seção fechada de 1,5 x 1,5 m - altura do aterro de 1,00 a 2,50 m - areia extraída e brita produzida</t>
  </si>
  <si>
    <t xml:space="preserve">Confecção de BSCC - seção fechada de 1,5 x 1,5 m - altura do aterro de 10,00 a 12,50 m - areia e brita comerciais</t>
  </si>
  <si>
    <t xml:space="preserve">Confecção de BSCC - seção fechada de 1,5 x 1,5 m - altura do aterro de 10,00 a 12,50 m - areia extraída e brita produzida</t>
  </si>
  <si>
    <t xml:space="preserve">Confecção de BSCC - seção fechada de 1,5 x 1,5 m - altura do aterro de 12,50 a 15,00 m - areia e brita comerciais</t>
  </si>
  <si>
    <t xml:space="preserve">Confecção de BSCC - seção fechada de 1,5 x 1,5 m - altura do aterro de 12,50 a 15,00 m - areia extraída e brita produzida</t>
  </si>
  <si>
    <t xml:space="preserve">Confecção de BSCC - seção fechada de 1,5 x 1,5 m - altura do aterro de 2,50 a 5,00 m - areia e brita comerciais</t>
  </si>
  <si>
    <t xml:space="preserve">Confecção de BSCC - seção fechada de 1,5 x 1,5 m - altura do aterro de 2,50 a 5,00 m - areia extraída e brita produzida</t>
  </si>
  <si>
    <t xml:space="preserve">Confecção de BSCC - seção fechada de 1,5 x 1,5 m - altura do aterro de 5,00 a 7,50 m - areia e brita comerciais</t>
  </si>
  <si>
    <t xml:space="preserve">Confecção de BSCC - seção fechada de 1,5 x 1,5 m - altura do aterro de 5,00 a 7,50 m - areia extraída e brita produzida</t>
  </si>
  <si>
    <t xml:space="preserve">Confecção de BSCC - seção fechada de 1,5 x 1,5 m - altura do aterro de 7,50 a 10,00 m - areia e brita comerciais</t>
  </si>
  <si>
    <t xml:space="preserve">Confecção de BSCC - seção fechada de 1,5 x 1,5 m - altura do aterro de 7,50 a 10,00 m - areia extraída e brita produzida</t>
  </si>
  <si>
    <t xml:space="preserve">Confecção de BSCC - seção fechada de 2,0 x 2,0 m - altura do aterro de 0,25 a 1,00 m - areia e brita comerciais</t>
  </si>
  <si>
    <t xml:space="preserve">Confecção de BSCC - seção fechada de 2,0 x 2,0 m - altura do aterro de 0,25 a 1,00 m - areia extraída e brita produzida</t>
  </si>
  <si>
    <t xml:space="preserve">Confecção de BSCC - seção fechada de 2,0 x 2,0 m - altura do aterro de 1,00 a 2,50 m - areia e brita comerciais</t>
  </si>
  <si>
    <t xml:space="preserve">Confecção de BSCC - seção fechada de 2,0 x 2,0 m - altura do aterro de 1,00 a 2,50 m - areia extraída e brita produzida</t>
  </si>
  <si>
    <t xml:space="preserve">Confecção de BSCC - seção fechada de 2,0 x 2,0 m - altura do aterro de 10,00 a 12,50 m - areia e brita comerciais</t>
  </si>
  <si>
    <t xml:space="preserve">Confecção de BSCC - seção fechada de 2,0 x 2,0 m - altura do aterro de 10,00 a 12,50 m - areia extraída e brita produzida</t>
  </si>
  <si>
    <t xml:space="preserve">Confecção de BSCC - seção fechada de 2,0 x 2,0 m - altura do aterro de 12,50 a 15,00 m - areia e brita comerciais</t>
  </si>
  <si>
    <t xml:space="preserve">Confecção de BSCC - seção fechada de 2,0 x 2,0 m - altura do aterro de 12,50 a 15,00 m - areia extraída e brita produzida</t>
  </si>
  <si>
    <t xml:space="preserve">Confecção de BSCC - seção fechada de 2,0 x 2,0 m - altura do aterro de 2,50 a 5,00 m - areia e brita comerciais</t>
  </si>
  <si>
    <t xml:space="preserve">Confecção de BSCC - seção fechada de 2,0 x 2,0 m - altura do aterro de 2,50 a 5,00 m - areia extraída e brita produzida</t>
  </si>
  <si>
    <t xml:space="preserve">Confecção de BSCC - seção fechada de 2,0 x 2,0 m - altura do aterro de 5,00 a 7,50 m - areia e brita comerciais</t>
  </si>
  <si>
    <t xml:space="preserve">Confecção de BSCC - seção fechada de 2,0 x 2,0 m - altura do aterro de 5,00 a 7,50 m - areia extraída e brita produzida</t>
  </si>
  <si>
    <t xml:space="preserve">Confecção de BSCC - seção fechada de 2,0 x 2,0 m - altura do aterro de 7,50 a 10,00 m - areia e brita comerciais</t>
  </si>
  <si>
    <t xml:space="preserve">Confecção de BSCC - seção fechada de 2,0 x 2,0 m - altura do aterro de 7,50 a 10,00 m - areia extraída e brita produzida</t>
  </si>
  <si>
    <t xml:space="preserve">Confecção de BSCC - seção fechada de 2,5 x 2,5 m - altura do aterro de 0,25 a 1,00 m - areia e brita comerciais</t>
  </si>
  <si>
    <t xml:space="preserve">Confecção de BSCC - seção fechada de 2,5 x 2,5 m - altura do aterro de 0,25 a 1,00 m - areia extraída e brita produzida</t>
  </si>
  <si>
    <t xml:space="preserve">Confecção de BSCC - seção fechada de 2,5 x 2,5 m - altura do aterro de 1,00 a 2,50 m - areia e brita comerciais</t>
  </si>
  <si>
    <t xml:space="preserve">Confecção de BSCC - seção fechada de 2,5 x 2,5 m - altura do aterro de 1,00 a 2,50 m - areia extraída e brita produzida</t>
  </si>
  <si>
    <t xml:space="preserve">Confecção de BSCC - seção fechada de 2,5 x 2,5 m - altura do aterro de 10,00 a 12,50 m - areia e brita comerciais</t>
  </si>
  <si>
    <t xml:space="preserve">Confecção de BSCC - seção fechada de 2,5 x 2,5 m - altura do aterro de 10,00 a 12,50 m - areia extraída e brita produzida</t>
  </si>
  <si>
    <t xml:space="preserve">Confecção de BSCC - seção fechada de 2,5 x 2,5 m - altura do aterro de 12,50 a 15,00 m - areia e brita comerciais</t>
  </si>
  <si>
    <t xml:space="preserve">Confecção de BSCC - seção fechada de 2,5 x 2,5 m - altura do aterro de 12,50 a 15,00 m - areia extraída e brita produzida</t>
  </si>
  <si>
    <t xml:space="preserve">Confecção de BSCC - seção fechada de 2,5 x 2,5 m - altura do aterro de 2,50 a 5,00 m - areia e brita comerciais</t>
  </si>
  <si>
    <t xml:space="preserve">Confecção de BSCC - seção fechada de 2,5 x 2,5 m - altura do aterro de 2,50 a 5,00 m - areia extraída e brita produzida</t>
  </si>
  <si>
    <t xml:space="preserve">Confecção de BSCC - seção fechada de 2,5 x 2,5 m - altura do aterro de 5,00 a 7,50 m - areia e brita comerciais</t>
  </si>
  <si>
    <t xml:space="preserve">Confecção de BSCC - seção fechada de 2,5 x 2,5 m - altura do aterro de 5,00 a 7,50 m - areia extraída e brita produzida</t>
  </si>
  <si>
    <t xml:space="preserve">Confecção de BSCC - seção fechada de 2,5 x 2,5 m - altura do aterro de 7,50 a 10,00 m - areia e brita comerciais</t>
  </si>
  <si>
    <t xml:space="preserve">Confecção de BSCC - seção fechada de 2,5 x 2,5 m - altura do aterro de 7,50 a 10,00 m - areia extraída e brita produzida</t>
  </si>
  <si>
    <t xml:space="preserve">Confecção de BSCC - seção fechada de 3,0 x 3,0 m - altura do aterro de 0,25 a 1,00 m - areia e brita comerciais</t>
  </si>
  <si>
    <t xml:space="preserve">Confecção de BSCC - seção fechada de 3,0 x 3,0 m - altura do aterro de 0,25 a 1,00 m - areia extraída e brita produzida</t>
  </si>
  <si>
    <t xml:space="preserve">Confecção de BSCC - seção fechada de 3,0 x 3,0 m - altura do aterro de 1,00 a 2,50 m - areia e brita comerciais</t>
  </si>
  <si>
    <t xml:space="preserve">Confecção de BSCC - seção fechada de 3,0 x 3,0 m - altura do aterro de 1,00 a 2,50 m - areia extraída e brita produzida</t>
  </si>
  <si>
    <t xml:space="preserve">Confecção de BSCC - seção fechada de 3,0 x 3,0 m - altura do aterro de 10,00 a 12,50 m - areia e brita comerciais</t>
  </si>
  <si>
    <t xml:space="preserve">Confecção de BSCC - seção fechada de 3,0 x 3,0 m - altura do aterro de 10,00 a 12,50 m - areia extraída e brita produzida</t>
  </si>
  <si>
    <t xml:space="preserve">Confecção de BSCC - seção fechada de 3,0 x 3,0 m - altura do aterro de 12,50 a 15,00 m - areia e brita comerciais</t>
  </si>
  <si>
    <t xml:space="preserve">Confecção de BSCC - seção fechada de 3,0 x 3,0 m - altura do aterro de 12,50 a 15,00 m - areia extraída e brita produzida</t>
  </si>
  <si>
    <t xml:space="preserve">Confecção de BSCC - seção fechada de 3,0 x 3,0 m - altura do aterro de 2,50 a 5,00 m - areia e brita comerciais</t>
  </si>
  <si>
    <t xml:space="preserve">Confecção de BSCC - seção fechada de 3,0 x 3,0 m - altura do aterro de 2,50 a 5,00 m - areia extraída e brita produzida</t>
  </si>
  <si>
    <t xml:space="preserve">Confecção de BSCC - seção fechada de 3,0 x 3,0 m - altura do aterro de 5,00 a 7,50 m - areia e brita comerciais</t>
  </si>
  <si>
    <t xml:space="preserve">Confecção de BSCC - seção fechada de 3,0 x 3,0 m - altura do aterro de 5,00 a 7,50 m - areia extraída e brita produzida</t>
  </si>
  <si>
    <t xml:space="preserve">Confecção de BSCC - seção fechada de 3,0 x 3,0 m - altura do aterro de 7,50 a 10,00 m - areia e brita comerciais</t>
  </si>
  <si>
    <t xml:space="preserve">Confecção de BSCC - seção fechada de 3,0 x 3,0 m - altura do aterro de 7,50 a 10,00 m - areia extraída e brita produzida</t>
  </si>
  <si>
    <t xml:space="preserve">Corpo de BSCC - seção canal de 1,5 x 1,5 m - pré-moldado - areia e brita comerciais</t>
  </si>
  <si>
    <t xml:space="preserve">Corpo de BSCC - seção canal de 1,5 x 1,5 m - pré-moldado - areia extraída e brita produzida</t>
  </si>
  <si>
    <t xml:space="preserve">Corpo de BSCC - seção canal de 2,0 x 1,5 m - pré-moldado - areia e brita comerciais</t>
  </si>
  <si>
    <t xml:space="preserve">Corpo de BSCC - seção canal de 2,0 x 1,5 m - pré-moldado - areia extraída e brita produzida</t>
  </si>
  <si>
    <t xml:space="preserve">Corpo de BSCC - seção canal de 2,0 x 2,0 m - pré-moldado - tipo I - areia e brita comerciais</t>
  </si>
  <si>
    <t xml:space="preserve">Corpo de BSCC - seção canal de 2,0 x 2,0 m - pré-moldado - tipo I - areia extraída e brita produzida</t>
  </si>
  <si>
    <t xml:space="preserve">Corpo de BSCC - seção canal de 2,0 x 2,0 m - pré-moldado - tipo II - areia e brita comerciais</t>
  </si>
  <si>
    <t xml:space="preserve">Corpo de BSCC - seção canal de 2,0 x 2,0 m - pré-moldado - tipo II - areia extraída e brita produzida</t>
  </si>
  <si>
    <t xml:space="preserve">Corpo de BSCC - seção canal de 2,5 x 1,5 m - pré-moldado - areia e brita comerciais</t>
  </si>
  <si>
    <t xml:space="preserve">Corpo de BSCC - seção canal de 2,5 x 1,5 m - pré-moldado - areia extraída e brita produzida</t>
  </si>
  <si>
    <t xml:space="preserve">Corpo de BSCC - seção canal de 2,5 x 2,0 m - pré-moldado - tipo I - areia e brita comerciais</t>
  </si>
  <si>
    <t xml:space="preserve">Corpo de BSCC - seção canal de 2,5 x 2,0 m - pré-moldado - tipo I - areia extraída e brita produzida</t>
  </si>
  <si>
    <t xml:space="preserve">Corpo de BSCC - seção canal de 2,5 x 2,0 m - pré-moldado - tipo II - areia e brita comerciais</t>
  </si>
  <si>
    <t xml:space="preserve">Corpo de BSCC - seção canal de 2,5 x 2,0 m - pré-moldado - tipo II - areia extraída e brita produzida</t>
  </si>
  <si>
    <t xml:space="preserve">Corpo de BSCC - seção canal de 3,0 x 1,5 m - pré-moldado - areia e brita comerciais</t>
  </si>
  <si>
    <t xml:space="preserve">Corpo de BSCC - seção canal de 3,0 x 1,5 m - pré-moldado - areia extraída e brita produzida</t>
  </si>
  <si>
    <t xml:space="preserve">Corpo de BSCC - seção canal de 3,0 x 2,0 m - pré-moldado - tipo I - areia e brita comerciais</t>
  </si>
  <si>
    <t xml:space="preserve">Corpo de BSCC - seção canal de 3,0 x 2,0 m - pré-moldado - tipo I - areia extraída e brita produzida</t>
  </si>
  <si>
    <t xml:space="preserve">Corpo de BSCC - seção canal de 3,0 x 2,0 m - pré-moldado - tipo II - areia e brita comerciais</t>
  </si>
  <si>
    <t xml:space="preserve">Corpo de BSCC - seção canal de 3,0 x 2,0 m - pré-moldado - tipo II - areia extraída e brita produzida</t>
  </si>
  <si>
    <t xml:space="preserve">Corpo de BSCC - seção fechada de 1,5 x 1,5 m - pré-moldado - altura do aterro de 0,25 a 1,00 m - areia e brita comerciais</t>
  </si>
  <si>
    <t xml:space="preserve">Corpo de BSCC - seção fechada de 1,5 x 1,5 m - pré-moldado - altura do aterro de 0,25 a 1,00 m - areia extraída e brita produzida</t>
  </si>
  <si>
    <t xml:space="preserve">Corpo de BSCC - seção fechada de 1,5 x 1,5 m - pré-moldado - altura do aterro de 1,00 a 2,50 m - areia e brita comerciais</t>
  </si>
  <si>
    <t xml:space="preserve">Corpo de BSCC - seção fechada de 1,5 x 1,5 m - pré-moldado - altura do aterro de 1,00 a 2,50 m - areia extraída e brita produzida</t>
  </si>
  <si>
    <t xml:space="preserve">Corpo de BSCC - seção fechada de 1,5 x 1,5 m - pré-moldado - altura do aterro de 10,00 a 12,50 m - areia e brita comerciais</t>
  </si>
  <si>
    <t xml:space="preserve">Corpo de BSCC - seção fechada de 1,5 x 1,5 m - pré-moldado - altura do aterro de 10,00 a 12,50 m - areia extraída e brita produzida</t>
  </si>
  <si>
    <t xml:space="preserve">Corpo de BSCC - seção fechada de 1,5 x 1,5 m - pré-moldado - altura do aterro de 12,50 a 15,00 m - areia e brita comerciais</t>
  </si>
  <si>
    <t xml:space="preserve">Corpo de BSCC - seção fechada de 1,5 x 1,5 m - pré-moldado - altura do aterro de 12,50 a 15,00 m - areia extraída e brita produzida</t>
  </si>
  <si>
    <t xml:space="preserve">Corpo de BSCC - seção fechada de 1,5 x 1,5 m - pré-moldado - altura do aterro de 2,50 a 5,00 m - areia e brita comerciais</t>
  </si>
  <si>
    <t xml:space="preserve">Corpo de BSCC - seção fechada de 1,5 x 1,5 m - pré-moldado - altura do aterro de 2,50 a 5,00 m - areia extraída e brita produzida</t>
  </si>
  <si>
    <t xml:space="preserve">Corpo de BSCC - seção fechada de 1,5 x 1,5 m - pré-moldado - altura do aterro de 5,00 a 7,50 m - areia e brita comerciais</t>
  </si>
  <si>
    <t xml:space="preserve">Corpo de BSCC - seção fechada de 1,5 x 1,5 m - pré-moldado - altura do aterro de 5,00 a 7,50 m - areia extraída e brita produzida</t>
  </si>
  <si>
    <t xml:space="preserve">Corpo de BSCC - seção fechada de 1,5 x 1,5 m - pré-moldado - altura do aterro de 7,50 a 10,00 m - areia e brita comerciais</t>
  </si>
  <si>
    <t xml:space="preserve">Corpo de BSCC - seção fechada de 1,5 x 1,5 m - pré-moldado - altura do aterro de 7,50 a 10,00 m - areia extraída e brita produzida</t>
  </si>
  <si>
    <t xml:space="preserve">Corpo de BSCC - seção fechada de 2,0 x 2,0 m - pré-moldado - altura do aterro de 0,25 a 1,00 m - areia e brita comerciais</t>
  </si>
  <si>
    <t xml:space="preserve">Corpo de BSCC - seção fechada de 2,0 x 2,0 m - pré-moldado - altura do aterro de 0,25 a 1,00 m - areia extraída e brita produzida</t>
  </si>
  <si>
    <t xml:space="preserve">Corpo de BSCC - seção fechada de 2,0 x 2,0 m - pré-moldado - altura do aterro de 1,00 a 2,50 m - areia e brita comerciais</t>
  </si>
  <si>
    <t xml:space="preserve">Corpo de BSCC - seção fechada de 2,0 x 2,0 m - pré-moldado - altura do aterro de 1,00 a 2,50 m - areia extraída e brita produzida</t>
  </si>
  <si>
    <t xml:space="preserve">Corpo de BSCC - seção fechada de 2,0 x 2,0 m - pré-moldado - altura do aterro de 10,00 a 12,50 m - areia e brita comerciais</t>
  </si>
  <si>
    <t xml:space="preserve">Corpo de BSCC - seção fechada de 2,0 x 2,0 m - pré-moldado - altura do aterro de 10,00 a 12,50 m - areia extraída e brita produzida</t>
  </si>
  <si>
    <t xml:space="preserve">Corpo de BSCC - seção fechada de 2,0 x 2,0 m - pré-moldado - altura do aterro de 12,50 a 15,00 m - areia e brita comerciais</t>
  </si>
  <si>
    <t xml:space="preserve">Corpo de BSCC - seção fechada de 2,0 x 2,0 m - pré-moldado - altura do aterro de 12,50 a 15,00 m - areia extraída e brita produzida</t>
  </si>
  <si>
    <t xml:space="preserve">Corpo de BSCC - seção fechada de 2,0 x 2,0 m - pré-moldado - altura do aterro de 2,50 a 5,00 m - areia e brita comerciais</t>
  </si>
  <si>
    <t xml:space="preserve">Corpo de BSCC - seção fechada de 2,0 x 2,0 m - pré-moldado - altura do aterro de 2,50 a 5,00 m - areia extraída e brita produzida</t>
  </si>
  <si>
    <t xml:space="preserve">Corpo de BSCC - seção fechada de 2,0 x 2,0 m - pré-moldado - altura do aterro de 5,00 a 7,50 m - areia e brita comerciais</t>
  </si>
  <si>
    <t xml:space="preserve">Corpo de BSCC - seção fechada de 2,0 x 2,0 m - pré-moldado - altura do aterro de 5,00 a 7,50 m - areia extraída e brita produzida</t>
  </si>
  <si>
    <t xml:space="preserve">Corpo de BSCC - seção fechada de 2,0 x 2,0 m - pré-moldado - altura do aterro de 7,50 a 10,00 m - areia e brita comerciais</t>
  </si>
  <si>
    <t xml:space="preserve">Corpo de BSCC - seção fechada de 2,0 x 2,0 m - pré-moldado - altura do aterro de 7,50 a 10,00 m - areia extraída e brita produzida</t>
  </si>
  <si>
    <t xml:space="preserve">Corpo de BSCC - seção fechada de 2,5 x 2,5 m - pré-moldado - altura do aterro de 0,25 a 1,00 m - areia e brita comerciais</t>
  </si>
  <si>
    <t xml:space="preserve">Corpo de BSCC - seção fechada de 2,5 x 2,5 m - pré-moldado - altura do aterro de 0,25 a 1,00 m - areia extraída e brita produzida</t>
  </si>
  <si>
    <t xml:space="preserve">Corpo de BSCC - seção fechada de 2,5 x 2,5 m - pré-moldado - altura do aterro de 1,00 a 2,50 m - areia e brita comerciais</t>
  </si>
  <si>
    <t xml:space="preserve">Corpo de BSCC - seção fechada de 2,5 x 2,5 m - pré-moldado - altura do aterro de 1,00 a 2,50 m - areia extraída e brita produzida</t>
  </si>
  <si>
    <t xml:space="preserve">Corpo de BSCC - seção fechada de 2,5 x 2,5 m - pré-moldado - altura do aterro de 10,00 a 12,50 m - areia e brita comerciais</t>
  </si>
  <si>
    <t xml:space="preserve">Corpo de BSCC - seção fechada de 2,5 x 2,5 m - pré-moldado - altura do aterro de 10,00 a 12,50 m - areia extraída e brita produzida</t>
  </si>
  <si>
    <t xml:space="preserve">Corpo de BSCC - seção fechada de 2,5 x 2,5 m - pré-moldado - altura do aterro de 12,50 a 15,00 m - areia e brita comerciais</t>
  </si>
  <si>
    <t xml:space="preserve">Corpo de BSCC - seção fechada de 2,5 x 2,5 m - pré-moldado - altura do aterro de 12,50 a 15,00 m - areia extraída e brita produzida</t>
  </si>
  <si>
    <t xml:space="preserve">Corpo de BSCC - seção fechada de 2,5 x 2,5 m - pré-moldado - altura do aterro de 2,50 a 5,00 m - areia e brita comerciais</t>
  </si>
  <si>
    <t xml:space="preserve">Corpo de BSCC - seção fechada de 2,5 x 2,5 m - pré-moldado - altura do aterro de 2,50 a 5,00 m - areia extraída e brita produzida</t>
  </si>
  <si>
    <t xml:space="preserve">Corpo de BSCC - seção fechada de 2,5 x 2,5 m - pré-moldado - altura do aterro de 5,00 a 7,50 m - areia e brita comerciais</t>
  </si>
  <si>
    <t xml:space="preserve">Corpo de BSCC - seção fechada de 2,5 x 2,5 m - pré-moldado - altura do aterro de 5,00 a 7,50 m - areia extraída e brita produzida</t>
  </si>
  <si>
    <t xml:space="preserve">Corpo de BSCC - seção fechada de 2,5 x 2,5 m - pré-moldado - altura do aterro de 7,50 a 10,00 m - areia e brita comerciais</t>
  </si>
  <si>
    <t xml:space="preserve">Corpo de BSCC - seção fechada de 2,5 x 2,5 m - pré-moldado - altura do aterro de 7,50 a 10,00 m - areia extraída e brita produzida</t>
  </si>
  <si>
    <t xml:space="preserve">Corpo de BSCC - seção fechada de 3,0 x 3,0 m - pré-moldado - altura do aterro de 0,25 a 1,00 m - areia e brita comerciais</t>
  </si>
  <si>
    <t xml:space="preserve">Corpo de BSCC - seção fechada de 3,0 x 3,0 m - pré-moldado - altura do aterro de 0,25 a 1,00 m - areia extraída e brita produzida</t>
  </si>
  <si>
    <t xml:space="preserve">Corpo de BSCC - seção fechada de 3,0 x 3,0 m - pré-moldado - altura do aterro de 1,00 a 2,50 m - areia e brita comerciais</t>
  </si>
  <si>
    <t xml:space="preserve">Corpo de BSCC - seção fechada de 3,0 x 3,0 m - pré-moldado - altura do aterro de 1,00 a 2,50 m - areia extraída e brita produzida</t>
  </si>
  <si>
    <t xml:space="preserve">Corpo de BSCC - seção fechada de 3,0 x 3,0 m - pré-moldado - altura do aterro de 10,00 a 12,50 m - areia e brita comerciais</t>
  </si>
  <si>
    <t xml:space="preserve">Corpo de BSCC - seção fechada de 3,0 x 3,0 m - pré-moldado - altura do aterro de 10,00 a 12,50 m - areia extraída e brita produzida</t>
  </si>
  <si>
    <t xml:space="preserve">Corpo de BSCC - seção fechada de 3,0 x 3,0 m - pré-moldado - altura do aterro de 12,50 a 15,00 m - areia e brita comerciais</t>
  </si>
  <si>
    <t xml:space="preserve">Corpo de BSCC - seção fechada de 3,0 x 3,0 m - pré-moldado - altura do aterro de 12,50 a 15,00 m - areia extraída e brita produzida</t>
  </si>
  <si>
    <t xml:space="preserve">Corpo de BSCC - seção fechada de 3,0 x 3,0 m - pré-moldado - altura do aterro de 2,50 a 5,00 m - areia e brita comerciais</t>
  </si>
  <si>
    <t xml:space="preserve">Corpo de BSCC - seção fechada de 3,0 x 3,0 m - pré-moldado - altura do aterro de 2,50 a 5,00 m - areia extraída e brita produzida</t>
  </si>
  <si>
    <t xml:space="preserve">Corpo de BSCC - seção fechada de 3,0 x 3,0 m - pré-moldado - altura do aterro de 5,00 a 7,50 m - areia e brita comerciais</t>
  </si>
  <si>
    <t xml:space="preserve">Corpo de BSCC - seção fechada de 3,0 x 3,0 m - pré-moldado - altura do aterro de 5,00 a 7,50 m - areia extraída e brita produzida</t>
  </si>
  <si>
    <t xml:space="preserve">Corpo de BSCC - seção fechada de 3,0 x 3,0 m - pré-moldado - altura do aterro de 7,50 a 10,00 m - areia e brita comerciais</t>
  </si>
  <si>
    <t xml:space="preserve">Corpo de BSCC - seção fechada de 3,0 x 3,0 m - pré-moldado - altura do aterro de 7,50 a 10,00 m - areia extraída e brita produzida</t>
  </si>
  <si>
    <t xml:space="preserve">Administração local do Estaleiro Padrão</t>
  </si>
  <si>
    <t xml:space="preserve">mês</t>
  </si>
  <si>
    <t xml:space="preserve">Amarração do sistema de fundeio - profundidade de até 50 m</t>
  </si>
  <si>
    <t xml:space="preserve">Ânodo de sacrifício para proteção do casco - fornecimento e instalação</t>
  </si>
  <si>
    <t xml:space="preserve">Beneficiamento de aço naval para construção de instalações portuárias de pequeno porte</t>
  </si>
  <si>
    <t xml:space="preserve">Cabo de segurança para conexão da ponte - fornecimento e instalação</t>
  </si>
  <si>
    <t xml:space="preserve">Confecção de morto de concreto de 13 t</t>
  </si>
  <si>
    <t xml:space="preserve">Confecção de morto de concreto de 14 t</t>
  </si>
  <si>
    <t xml:space="preserve">Confecção de morto de concreto de 22 t</t>
  </si>
  <si>
    <t xml:space="preserve">Confecção de morto de concreto de 36 t</t>
  </si>
  <si>
    <t xml:space="preserve">Confecção de morto de concreto de 48 t</t>
  </si>
  <si>
    <t xml:space="preserve">Confecção de poita de concreto com garras metálicas de 13,3 t (peso submerso = 8 t)</t>
  </si>
  <si>
    <t xml:space="preserve">Confecção de poita de concreto com garras metálicas de 25 t (peso submerso = 15 t)</t>
  </si>
  <si>
    <t xml:space="preserve">Confecção de poita de concreto com garras metálicas de 30 t (peso submerso = 18 t)</t>
  </si>
  <si>
    <t xml:space="preserve">Confecção de poita de concreto com garras metálicas de 41,7 t (peso submerso = 25 t)</t>
  </si>
  <si>
    <t xml:space="preserve">Confecção de poita de concreto com garras metálicas de 45,8 t (peso submerso = 27,5 t)</t>
  </si>
  <si>
    <t xml:space="preserve">Confecção de poita de concreto com garras metálicas de 58,3 t (peso submerso = 35 t)</t>
  </si>
  <si>
    <t xml:space="preserve">Confecção de poita de concreto com garras metálicas de 6,7 t (peso submerso = 4 t)</t>
  </si>
  <si>
    <t xml:space="preserve">Confecção de poita de concreto de 13,3 t (peso submerso = 8 t)</t>
  </si>
  <si>
    <t xml:space="preserve">Confecção de poita de concreto de 25 t (peso submerso = 15 t)</t>
  </si>
  <si>
    <t xml:space="preserve">Confecção de poita de concreto de 30 t (peso submerso = 18 t)</t>
  </si>
  <si>
    <t xml:space="preserve">Confecção de poita de concreto de 41,7 t (peso submerso = 25 t)</t>
  </si>
  <si>
    <t xml:space="preserve">Confecção de poita de concreto de 45,8 t (peso submerso = 27,5 t)</t>
  </si>
  <si>
    <t xml:space="preserve">Confecção de poita de concreto de 58,3 t (peso submerso = 35 t)</t>
  </si>
  <si>
    <t xml:space="preserve">Confecção de poita de concreto de 6,7 t (peso submerso = 4 t)</t>
  </si>
  <si>
    <t xml:space="preserve">Defensa de pneus para proteção do flutuante - confecção e instalação</t>
  </si>
  <si>
    <t xml:space="preserve">Fornecimento e instalação de reservatório metálico tipo taça de 10.000 litros pintura interna e externa com escada de acesso e base de concreto armado - areia e brita comerciais</t>
  </si>
  <si>
    <t xml:space="preserve">Fornecimento e instalação de reservatório metálico tipo taça de 20.000 litros pintura interna e externa com escada de acesso e base de concreto armado - areia e brita comerciais</t>
  </si>
  <si>
    <t xml:space="preserve">Fornecimento e instalação de reservatório metálico tipo taça de 30.000 litros pintura interna e externa com escada de acesso e base de concreto armado - areia e brita comerciais</t>
  </si>
  <si>
    <t xml:space="preserve">Fornecimento e instalação de reservatório metálico tipo taça de 5.000 litros pintura interna e externa com escada de acesso e base de concreto armado - areia e brita comerciais</t>
  </si>
  <si>
    <t xml:space="preserve">Guincho manual para sistema de fundeio com capacidade de tração de 100 kN - fornecimento e instalação</t>
  </si>
  <si>
    <t xml:space="preserve">Guincho manual para sistema de fundeio com capacidade de tração de 200 kN - fornecimento e instalação</t>
  </si>
  <si>
    <t xml:space="preserve">Implantação do sistema naval tipo I - ponte móvel e flutuante principal</t>
  </si>
  <si>
    <t xml:space="preserve">Implantação do sistema naval tipo II - pontes móveis, flutuante intermediário e flutuante principal</t>
  </si>
  <si>
    <t xml:space="preserve">Instalações do Estaleiro Padrão para o beneficiamento de estruturas navais, inclusive mobiliário, equipamentos de informática e de segurança</t>
  </si>
  <si>
    <t xml:space="preserve">Lançamento da embarcação sobre carreira em água</t>
  </si>
  <si>
    <t xml:space="preserve">Lançamento de poita de concreto - peso submerso</t>
  </si>
  <si>
    <t xml:space="preserve">Mancal de conexão - confecção e instalação</t>
  </si>
  <si>
    <t xml:space="preserve">Molinete manual para sistema de fundeio com capacidade de tração de 70 kN - fornecimento e instalação</t>
  </si>
  <si>
    <t xml:space="preserve">Transporte interno em estaleiro para movimentação de peças</t>
  </si>
  <si>
    <t xml:space="preserve">Tratamento superficial e pintura da área interna do flutuante (tanques de reserva de flutuabilidade)</t>
  </si>
  <si>
    <t xml:space="preserve">Tratamento superficial e pintura da ponte e demais estruturas metálicas navais - exceto flutuantes</t>
  </si>
  <si>
    <t xml:space="preserve">Tratamento superficial e pintura das obras mortas do flutuante (convés principal, convés superior, casaria e estruturas apoiadas sobre o convés) - exceto piso</t>
  </si>
  <si>
    <t xml:space="preserve">Tratamento superficial e pintura das obras vivas e mortas externas do flutuante (fundo, costados e espelhos de proa e popa)</t>
  </si>
  <si>
    <t xml:space="preserve">Descrição do Equipamento</t>
  </si>
  <si>
    <t xml:space="preserve">Valor de Aquisição</t>
  </si>
  <si>
    <t xml:space="preserve">Potência (kW)</t>
  </si>
  <si>
    <t xml:space="preserve">HTA</t>
  </si>
  <si>
    <t xml:space="preserve">Peso</t>
  </si>
  <si>
    <t xml:space="preserve">FU</t>
  </si>
  <si>
    <t xml:space="preserve">Equip. Transp.</t>
  </si>
  <si>
    <t xml:space="preserve">Produtivo</t>
  </si>
  <si>
    <t xml:space="preserve">Improdutivo</t>
  </si>
  <si>
    <t xml:space="preserve">E9001</t>
  </si>
  <si>
    <t xml:space="preserve">Conjunto vibratório para tubos de concreto com encaixe PB e 3 jogos de fôrmas - D = 60 cm - 2,2 kW</t>
  </si>
  <si>
    <t xml:space="preserve">E9002</t>
  </si>
  <si>
    <t xml:space="preserve">Conjunto vibratório para tubos de concreto com encaixe PB e 3 jogos de fôrmas - D = 80 cm - 2,2 kW</t>
  </si>
  <si>
    <t xml:space="preserve">E9003</t>
  </si>
  <si>
    <t xml:space="preserve">Conjunto vibratório para tubos de concreto com encaixe PB e 3 jogos de fôrmas - D = 100 cm - 2,2 kW</t>
  </si>
  <si>
    <t xml:space="preserve">E9004</t>
  </si>
  <si>
    <t xml:space="preserve">Conjunto vibratório para tubos de concreto com encaixe PB e 3 jogos de fôrmas - D = 120 cm - 2,2 kW</t>
  </si>
  <si>
    <t xml:space="preserve">E9005</t>
  </si>
  <si>
    <t xml:space="preserve">Conjunto vibratório para tubos de concreto com encaixe PB e 3 jogos de fôrmas - D = 150 cm - 2,2 kW</t>
  </si>
  <si>
    <t xml:space="preserve">E9006</t>
  </si>
  <si>
    <t xml:space="preserve">Equipamento para sondagem manual</t>
  </si>
  <si>
    <t xml:space="preserve">E9007</t>
  </si>
  <si>
    <t xml:space="preserve">Bomba de pistão triplex com capacidade de 130 l/min - 8,2 kW</t>
  </si>
  <si>
    <t xml:space="preserve">E9008</t>
  </si>
  <si>
    <t xml:space="preserve">Transportador manual de tubos de concreto</t>
  </si>
  <si>
    <t xml:space="preserve">E9009</t>
  </si>
  <si>
    <t xml:space="preserve">Rebocador - 360 HP</t>
  </si>
  <si>
    <t xml:space="preserve">E9010</t>
  </si>
  <si>
    <t xml:space="preserve">Balança plataforma digital com mesa de 75 x 75 cm com capacidade de 500 kg</t>
  </si>
  <si>
    <t xml:space="preserve">E9011</t>
  </si>
  <si>
    <t xml:space="preserve">Carro manual modelo plataforma de 200 x 80 cm com capacidade de 800 kg</t>
  </si>
  <si>
    <t xml:space="preserve">E9012</t>
  </si>
  <si>
    <t xml:space="preserve">Recicladora a frio - 403 kW</t>
  </si>
  <si>
    <t xml:space="preserve">E9014</t>
  </si>
  <si>
    <t xml:space="preserve">Deflectômetro de impacto (FWD) instalado em pick up com reboque e faixa de carga de 7 a 120 kN - 147 kW</t>
  </si>
  <si>
    <t xml:space="preserve">E9015</t>
  </si>
  <si>
    <t xml:space="preserve">Elevador de obra - 9 kW</t>
  </si>
  <si>
    <t xml:space="preserve">E9016</t>
  </si>
  <si>
    <t xml:space="preserve">Usina misturadora móvel de reciclagem a frio com sistema de espuma de asfalto - 129 kW</t>
  </si>
  <si>
    <t xml:space="preserve">E9017</t>
  </si>
  <si>
    <t xml:space="preserve">Escavadeira hidráulica sobre esteira com capacidade de 0,4 m³ - 64 kW</t>
  </si>
  <si>
    <t xml:space="preserve">E9665</t>
  </si>
  <si>
    <t xml:space="preserve">E9019</t>
  </si>
  <si>
    <t xml:space="preserve">Câmara hiperbárica com filtro, serpentina e reservatório de ar - D = 1,80 m e H = 2 m</t>
  </si>
  <si>
    <t xml:space="preserve">E9020</t>
  </si>
  <si>
    <t xml:space="preserve">Recicladora a frio com espuma de asfalto - 455 kW</t>
  </si>
  <si>
    <t xml:space="preserve">E9021</t>
  </si>
  <si>
    <t xml:space="preserve">Grupo gerador - 456 kVA</t>
  </si>
  <si>
    <t xml:space="preserve">E9022</t>
  </si>
  <si>
    <t xml:space="preserve">Pórtico rolante com capacidade de 25 t - 30 kW</t>
  </si>
  <si>
    <t xml:space="preserve">E9666</t>
  </si>
  <si>
    <t xml:space="preserve">E9023</t>
  </si>
  <si>
    <t xml:space="preserve">Guindaste sobre esteiras com dragline com capacidade de 1,9 a 2,3 m³ - 270 kW</t>
  </si>
  <si>
    <t xml:space="preserve">E9024</t>
  </si>
  <si>
    <t xml:space="preserve">Misturador de nata cimento - 1,5 kW</t>
  </si>
  <si>
    <t xml:space="preserve">E9025</t>
  </si>
  <si>
    <t xml:space="preserve">Conjunto bomba e macaco hidráulico para protensão com capacidade de 7.000 kN</t>
  </si>
  <si>
    <t xml:space="preserve">E9026</t>
  </si>
  <si>
    <t xml:space="preserve">Bomba para injeção de nata de cimento - 2,2 kW</t>
  </si>
  <si>
    <t xml:space="preserve">E9028</t>
  </si>
  <si>
    <t xml:space="preserve">Lavadora profissional - 5,2 kW</t>
  </si>
  <si>
    <t xml:space="preserve">E9029</t>
  </si>
  <si>
    <t xml:space="preserve">Conjunto bomba e macaco hidráulico para protensão com capacidade de 8.000 kN</t>
  </si>
  <si>
    <t xml:space="preserve">E9030</t>
  </si>
  <si>
    <t xml:space="preserve">Bomba de protensão com leitura digital para tensionamento de estais - 3 kW</t>
  </si>
  <si>
    <t xml:space="preserve">E9031</t>
  </si>
  <si>
    <t xml:space="preserve">Elevador de cremalheira com cabine simples, com capacidade de 1.500 kg e altura de até 100 m - 15 kW</t>
  </si>
  <si>
    <t xml:space="preserve">E9686</t>
  </si>
  <si>
    <t xml:space="preserve">E9032</t>
  </si>
  <si>
    <t xml:space="preserve">Equipamento para regulagem final de estais com até 37 cordoalhas - D = 15,7 mm - 20 kW</t>
  </si>
  <si>
    <t xml:space="preserve">E9033</t>
  </si>
  <si>
    <t xml:space="preserve">Equipamento para regulagem final de estais de 38 a 55 cordoalhas - D = 15,7 mm - 30 kW</t>
  </si>
  <si>
    <t xml:space="preserve">E9034</t>
  </si>
  <si>
    <t xml:space="preserve">Equipamento para regulagem final de estais de 56 a 73 cordoalhas - D = 15,7 mm - 40 kW</t>
  </si>
  <si>
    <t xml:space="preserve">E9035</t>
  </si>
  <si>
    <t xml:space="preserve">Equipamento para regulagem final de estais de 74 a 91 cordoalhas - D = 15,7 mm - 50 kW</t>
  </si>
  <si>
    <t xml:space="preserve">E9036</t>
  </si>
  <si>
    <t xml:space="preserve">Grua fixa para alturas de 60 a 198 m, com alcance de 60 m com capacidade de 1.500 kg na ponta da lança - 37 kW</t>
  </si>
  <si>
    <t xml:space="preserve">E9038</t>
  </si>
  <si>
    <t xml:space="preserve">Macaco hidráulico monocordoalha para tensionamento de estais</t>
  </si>
  <si>
    <t xml:space="preserve">E9039</t>
  </si>
  <si>
    <t xml:space="preserve">Máquina de solda por termofusão para tubos PEAD com gerador de 5,5 kVA</t>
  </si>
  <si>
    <t xml:space="preserve">E9040</t>
  </si>
  <si>
    <t xml:space="preserve">Serra mármore - 1,45 kW</t>
  </si>
  <si>
    <t xml:space="preserve">E9042</t>
  </si>
  <si>
    <t xml:space="preserve">Trator de esteiras com lâmina - 74,5 kW</t>
  </si>
  <si>
    <t xml:space="preserve">E9043</t>
  </si>
  <si>
    <t xml:space="preserve">Barco de alumínio com comprimento de 6 m e motor de popa - 30 HP</t>
  </si>
  <si>
    <t xml:space="preserve">E9044</t>
  </si>
  <si>
    <t xml:space="preserve">Central de concreto com capacidade de 150 m³/h - dosadora e misturadora</t>
  </si>
  <si>
    <t xml:space="preserve">E9045</t>
  </si>
  <si>
    <t xml:space="preserve">Conjunto bomba e macaco hidráulico para elevação com capacidade de 490 kN</t>
  </si>
  <si>
    <t xml:space="preserve">E9046</t>
  </si>
  <si>
    <t xml:space="preserve">Conjunto bomba e macaco hidráulico para elevação com capacidade de 980 kN</t>
  </si>
  <si>
    <t xml:space="preserve">E9047</t>
  </si>
  <si>
    <t xml:space="preserve">Conjunto bomba e macaco hidráulico para elevação com capacidade de 1.470 kN</t>
  </si>
  <si>
    <t xml:space="preserve">E9048</t>
  </si>
  <si>
    <t xml:space="preserve">Conjunto bomba e macaco hidráulico para elevação com capacidade de 1.960 kN</t>
  </si>
  <si>
    <t xml:space="preserve">E9049</t>
  </si>
  <si>
    <t xml:space="preserve">Lavadora profissional de alta pressão com capacidade de 250 MPa - 72 kW</t>
  </si>
  <si>
    <t xml:space="preserve">E9050</t>
  </si>
  <si>
    <t xml:space="preserve">Guindaste sobre rodas com capacidade de 370 kN.m - 75 kW</t>
  </si>
  <si>
    <t xml:space="preserve">E9051</t>
  </si>
  <si>
    <t xml:space="preserve">Máquina levantadora e puxadora de via - 7,4 kW</t>
  </si>
  <si>
    <t xml:space="preserve">E9052</t>
  </si>
  <si>
    <t xml:space="preserve">Empilhadeira a diesel com capacidade de 10 t - 100 kW</t>
  </si>
  <si>
    <t xml:space="preserve">E9053</t>
  </si>
  <si>
    <t xml:space="preserve">Perfuratriz hidráulica montada em flutuante - 32 kW</t>
  </si>
  <si>
    <t xml:space="preserve">E9508</t>
  </si>
  <si>
    <t xml:space="preserve">E9054</t>
  </si>
  <si>
    <t xml:space="preserve">Equipamento forma-trilho - 13,4 kW</t>
  </si>
  <si>
    <t xml:space="preserve">E9055</t>
  </si>
  <si>
    <t xml:space="preserve">Guincho pneumático com capacidade de 2,5 t</t>
  </si>
  <si>
    <t xml:space="preserve">E9056</t>
  </si>
  <si>
    <t xml:space="preserve">Plataforma autoelevatória de 12 x 24 m² com capacidade de 150 t</t>
  </si>
  <si>
    <t xml:space="preserve">E9606</t>
  </si>
  <si>
    <t xml:space="preserve">E9057</t>
  </si>
  <si>
    <t xml:space="preserve">Batelão sem propulsão com capacidade de 100 t</t>
  </si>
  <si>
    <t xml:space="preserve">E9058</t>
  </si>
  <si>
    <t xml:space="preserve">Plataforma flutuante de 12 x 24 x 1,8 m com capacidade de 150 t</t>
  </si>
  <si>
    <t xml:space="preserve">E9059</t>
  </si>
  <si>
    <t xml:space="preserve">Plataforma autoelevatória de 12 x 24 m² montada na obra com capacidade de 150 t</t>
  </si>
  <si>
    <t xml:space="preserve">E9060</t>
  </si>
  <si>
    <t xml:space="preserve">Perfuratriz pneumática rotopercussiva montada em flutuante com pressão de 7 bar - D = 64 a 89 mm</t>
  </si>
  <si>
    <t xml:space="preserve">E9061</t>
  </si>
  <si>
    <t xml:space="preserve">Lixadeira elétrica manual angular - 2 kW</t>
  </si>
  <si>
    <t xml:space="preserve">E9062</t>
  </si>
  <si>
    <t xml:space="preserve">Soprador de ar quente manual - 1.600 W</t>
  </si>
  <si>
    <t xml:space="preserve">E9063</t>
  </si>
  <si>
    <t xml:space="preserve">Máquina estabilizadora dinâmica da via - 300 kW</t>
  </si>
  <si>
    <t xml:space="preserve">E9064</t>
  </si>
  <si>
    <t xml:space="preserve">Transportador manual gerica com capacidade de 180 l</t>
  </si>
  <si>
    <t xml:space="preserve">E9065</t>
  </si>
  <si>
    <t xml:space="preserve">Carro controle ferroviário - 186 kW</t>
  </si>
  <si>
    <t xml:space="preserve">E9066</t>
  </si>
  <si>
    <t xml:space="preserve">Grupo gerador - 13/14 kVA</t>
  </si>
  <si>
    <t xml:space="preserve">E9067</t>
  </si>
  <si>
    <t xml:space="preserve">Veículo ferroviário para capina química</t>
  </si>
  <si>
    <t xml:space="preserve">E9068</t>
  </si>
  <si>
    <t xml:space="preserve">Perfuratriz hidráulica rotopercussiva para CCPH - 123 kW</t>
  </si>
  <si>
    <t xml:space="preserve">E9069</t>
  </si>
  <si>
    <t xml:space="preserve">Vibrador de imersão para concreto - 4,1 kW</t>
  </si>
  <si>
    <t xml:space="preserve">E9070</t>
  </si>
  <si>
    <t xml:space="preserve">Ponte rolante com acessórios para vão de até 15 m com capacidade de 5 t</t>
  </si>
  <si>
    <t xml:space="preserve">E9071</t>
  </si>
  <si>
    <t xml:space="preserve">Transportador manual carrinho de mão com capacidade de 80 l</t>
  </si>
  <si>
    <t xml:space="preserve">E9072</t>
  </si>
  <si>
    <t xml:space="preserve">Martelo hidráulico vibratório com unidade hidráulica (Power Pack) - 486 kW</t>
  </si>
  <si>
    <t xml:space="preserve">E9073</t>
  </si>
  <si>
    <t xml:space="preserve">Bomba de concreto rebocável com capacidade de 30 m³/h - 74 kW</t>
  </si>
  <si>
    <t xml:space="preserve">E9074</t>
  </si>
  <si>
    <t xml:space="preserve">Tanque de estocagem de asfalto com agitadores de 60.000 l</t>
  </si>
  <si>
    <t xml:space="preserve">E9075</t>
  </si>
  <si>
    <t xml:space="preserve">Trado cavadeira de 12"</t>
  </si>
  <si>
    <t xml:space="preserve">E9076</t>
  </si>
  <si>
    <t xml:space="preserve">Equipamento de pintura com cabine de 7,00 kW e estufa de 80.000 kCal para pintura eletrostática</t>
  </si>
  <si>
    <t xml:space="preserve">E9077</t>
  </si>
  <si>
    <t xml:space="preserve">Perfuratriz Wirth com acessórios e unidade hidráulica (Power Pack) - 273 kW</t>
  </si>
  <si>
    <t xml:space="preserve">E9078</t>
  </si>
  <si>
    <t xml:space="preserve">Treliça lançadeira com capacidade de carga de 120 a 150 t e vão máximo de 45 m - 110 kW</t>
  </si>
  <si>
    <t xml:space="preserve">E9079</t>
  </si>
  <si>
    <t xml:space="preserve">Bomba submersível Flygt 12 - 23 kW</t>
  </si>
  <si>
    <t xml:space="preserve">E9080</t>
  </si>
  <si>
    <t xml:space="preserve">Carrelone com capacidade máxima de 70 t</t>
  </si>
  <si>
    <t xml:space="preserve">E9081</t>
  </si>
  <si>
    <t xml:space="preserve">Fischietti simples com capacidade máxima de 140 t/par</t>
  </si>
  <si>
    <t xml:space="preserve">E9083</t>
  </si>
  <si>
    <t xml:space="preserve">Vagão fechado tipo FSS</t>
  </si>
  <si>
    <t xml:space="preserve">E9743</t>
  </si>
  <si>
    <t xml:space="preserve">E9084</t>
  </si>
  <si>
    <t xml:space="preserve">Vagão tanque tipo TCR</t>
  </si>
  <si>
    <t xml:space="preserve">E9085</t>
  </si>
  <si>
    <t xml:space="preserve">Vagão gôndola tipo GTB</t>
  </si>
  <si>
    <t xml:space="preserve">E9086</t>
  </si>
  <si>
    <t xml:space="preserve">Bomba de concreto rebocável com capacidade de 41 m³/h - 74 kW</t>
  </si>
  <si>
    <t xml:space="preserve">E9087</t>
  </si>
  <si>
    <t xml:space="preserve">Vagão hopper aberto com descarga inferior manual com capacidade de 60 t, bitola métrica</t>
  </si>
  <si>
    <t xml:space="preserve">E9088</t>
  </si>
  <si>
    <t xml:space="preserve">Vagão hopper aberto com descarga inferior manual com capacidade de 75 t, bitola larga</t>
  </si>
  <si>
    <t xml:space="preserve">E9089</t>
  </si>
  <si>
    <t xml:space="preserve">Roçadeira costal - 1,4 kW</t>
  </si>
  <si>
    <t xml:space="preserve">E9090</t>
  </si>
  <si>
    <t xml:space="preserve">Equipamento para descarga de TLS - 140 kW</t>
  </si>
  <si>
    <t xml:space="preserve">E9091</t>
  </si>
  <si>
    <t xml:space="preserve">Empurrador fluvial - 372 kW</t>
  </si>
  <si>
    <t xml:space="preserve">E9093</t>
  </si>
  <si>
    <t xml:space="preserve">Veículo leve - 53 kW (sem motorista)</t>
  </si>
  <si>
    <t xml:space="preserve">E9512</t>
  </si>
  <si>
    <t xml:space="preserve">E9094</t>
  </si>
  <si>
    <t xml:space="preserve">Guindaste móvel sobre pneus com 6 eixos com capacidade de 10.500 kN.m - 450 kW</t>
  </si>
  <si>
    <t xml:space="preserve">E9095</t>
  </si>
  <si>
    <t xml:space="preserve">Guindaste móvel sobre pneus com 8 eixos com capacidade de 15.000 kN.m - 500 kW</t>
  </si>
  <si>
    <t xml:space="preserve">E9096</t>
  </si>
  <si>
    <t xml:space="preserve">Minicarregadeira de pneus - 42 kW</t>
  </si>
  <si>
    <t xml:space="preserve">E9101</t>
  </si>
  <si>
    <t xml:space="preserve">Removedora de faixas de sinalização viária - 9,69 kW</t>
  </si>
  <si>
    <t xml:space="preserve">E9102</t>
  </si>
  <si>
    <t xml:space="preserve">Extrusora para sarjeta de concreto - 10,44 kW</t>
  </si>
  <si>
    <t xml:space="preserve">E9103</t>
  </si>
  <si>
    <t xml:space="preserve">Extrusora para meio-fio de concreto - 10,44 kW</t>
  </si>
  <si>
    <t xml:space="preserve">E9105</t>
  </si>
  <si>
    <t xml:space="preserve">Embarcação empurradora multipropósito - 2 x 250 HP</t>
  </si>
  <si>
    <t xml:space="preserve">E9106</t>
  </si>
  <si>
    <t xml:space="preserve">Balsa de convés com capacidade de 200 t</t>
  </si>
  <si>
    <t xml:space="preserve">E9107</t>
  </si>
  <si>
    <t xml:space="preserve">Compactador manual com soquete vibratório - 3 HP</t>
  </si>
  <si>
    <t xml:space="preserve">E9108</t>
  </si>
  <si>
    <t xml:space="preserve">Soldadora de trilho por caldeamento na via - 400 kW</t>
  </si>
  <si>
    <t xml:space="preserve">E9110</t>
  </si>
  <si>
    <t xml:space="preserve">Escavadeira hidráulica sobre esteira para rocha com caçamba com capacidade de 1,5 m³ - 110 kW</t>
  </si>
  <si>
    <t xml:space="preserve">E9111</t>
  </si>
  <si>
    <t xml:space="preserve">Jateador abrasivo úmido com capacidade de 200 kg de abrasivo</t>
  </si>
  <si>
    <t xml:space="preserve">E9112</t>
  </si>
  <si>
    <t xml:space="preserve">E9113</t>
  </si>
  <si>
    <t xml:space="preserve">Painel de mensagem variável PMV portátil móvel, LED, com energia solar e montado em chassi sobre rodas</t>
  </si>
  <si>
    <t xml:space="preserve">E9116</t>
  </si>
  <si>
    <t xml:space="preserve">Semáforo móvel com 3 lentes e bateria - D = 200 mm</t>
  </si>
  <si>
    <t xml:space="preserve">E9117</t>
  </si>
  <si>
    <t xml:space="preserve">Carregadeira de pneus para rocha com capacidade de 2,9 m³ - 96 kW</t>
  </si>
  <si>
    <t xml:space="preserve">E9118</t>
  </si>
  <si>
    <t xml:space="preserve">Cortadora de pavimento com disco diamantado de 450 a 1.500 mm - 74 kW</t>
  </si>
  <si>
    <t xml:space="preserve">E9119</t>
  </si>
  <si>
    <t xml:space="preserve">Carregadeira compacta com valetadeira para escavação até a profundidade de 1.575 mm - 55,4 kW</t>
  </si>
  <si>
    <t xml:space="preserve">E9120</t>
  </si>
  <si>
    <t xml:space="preserve">Equipamento de cravação sobre esteira para geodreno com haste para profundidade de até 20 m - 200 kW</t>
  </si>
  <si>
    <t xml:space="preserve">E9121</t>
  </si>
  <si>
    <t xml:space="preserve">Plataforma elevatória articulada elétrica com alcance de 6 m com capacidade de 500 kg - 1,5 kW</t>
  </si>
  <si>
    <t xml:space="preserve">E9122</t>
  </si>
  <si>
    <t xml:space="preserve">Perfuratriz tipo Bottom Feed para coluna de brita - 194 kW</t>
  </si>
  <si>
    <t xml:space="preserve">E9125</t>
  </si>
  <si>
    <t xml:space="preserve">Van furgão - 93 kW</t>
  </si>
  <si>
    <t xml:space="preserve">E9126</t>
  </si>
  <si>
    <t xml:space="preserve">Draga backhoe com capacidade de 7 m³ - 1.000 kW</t>
  </si>
  <si>
    <t xml:space="preserve">E9127</t>
  </si>
  <si>
    <t xml:space="preserve">Escavadeira hidráulica com martelo hidráulico de 500 kg - 103 kW</t>
  </si>
  <si>
    <t xml:space="preserve">E9134</t>
  </si>
  <si>
    <t xml:space="preserve">Miniônibus - 111 kW</t>
  </si>
  <si>
    <t xml:space="preserve">E9141</t>
  </si>
  <si>
    <t xml:space="preserve">Rebarbador hidráulico com bomba manual com capacidade de força de 9.000 kgf</t>
  </si>
  <si>
    <t xml:space="preserve">E9142</t>
  </si>
  <si>
    <t xml:space="preserve">Máquina de alívio de tensões em trilhos Rail Knocker 48 batidas/min</t>
  </si>
  <si>
    <t xml:space="preserve">E9143</t>
  </si>
  <si>
    <t xml:space="preserve">Máquina liberadora de tensão para o processo de soldagem Rail Tensor THR 542</t>
  </si>
  <si>
    <t xml:space="preserve">E9144</t>
  </si>
  <si>
    <t xml:space="preserve">Pórtico metálico com talha com capacidade de 5 t</t>
  </si>
  <si>
    <t xml:space="preserve">E9148</t>
  </si>
  <si>
    <t xml:space="preserve">Macaco de protensão de fios com bomba de 5 CV</t>
  </si>
  <si>
    <t xml:space="preserve">E9149</t>
  </si>
  <si>
    <t xml:space="preserve">Máquina de aplicação e extração de grampo elástico tipo pandrol - 6,7 kW</t>
  </si>
  <si>
    <t xml:space="preserve">E9151</t>
  </si>
  <si>
    <t xml:space="preserve">Britador de mandíbulas móvel, sem peneira, com capacidade de 140 m³/h - 170 kW</t>
  </si>
  <si>
    <t xml:space="preserve">E9154</t>
  </si>
  <si>
    <t xml:space="preserve">Equipamento para selagem com material asfáltico rebocável - 35 kW</t>
  </si>
  <si>
    <t xml:space="preserve">E9155</t>
  </si>
  <si>
    <t xml:space="preserve">Caldeira de asfalto rebocável com capacidade de 600 l</t>
  </si>
  <si>
    <t xml:space="preserve">E9200</t>
  </si>
  <si>
    <t xml:space="preserve">Carregadeira de pneus com capacidade de 3,3 m³ - 213 kW com periculosidade</t>
  </si>
  <si>
    <t xml:space="preserve">E9203</t>
  </si>
  <si>
    <t xml:space="preserve">Escavadeira hidráulica com martelo hidráulico de 1.700 kg - 103 kW com periculosidade</t>
  </si>
  <si>
    <t xml:space="preserve">E9204</t>
  </si>
  <si>
    <t xml:space="preserve">Perfuratriz sobre esteiras - 145 kW com periculosidade</t>
  </si>
  <si>
    <t xml:space="preserve">E9205</t>
  </si>
  <si>
    <t xml:space="preserve">Equipamento de corte a plasma CNC - 12.000 x 5.500 mm - 19,5 kW</t>
  </si>
  <si>
    <t xml:space="preserve">E9206</t>
  </si>
  <si>
    <t xml:space="preserve">Equipamento de solda MIG automática com acessórios - 14,6 kVA</t>
  </si>
  <si>
    <t xml:space="preserve">E9207</t>
  </si>
  <si>
    <t xml:space="preserve">Máquina retificadora de solda elétrica 425 A - 18,7 kW</t>
  </si>
  <si>
    <t xml:space="preserve">E9209</t>
  </si>
  <si>
    <t xml:space="preserve">Martelete perfurador/rompedor a ar comprimido de 25 kg para rocha com insalubridade</t>
  </si>
  <si>
    <t xml:space="preserve">E9213</t>
  </si>
  <si>
    <t xml:space="preserve">Jumbo eletro-hidráulico com 3 braços - 233 kW com periculosidade</t>
  </si>
  <si>
    <t xml:space="preserve">E9251</t>
  </si>
  <si>
    <t xml:space="preserve">Fonte de plasma para corte manual - 65A - 15 kW</t>
  </si>
  <si>
    <t xml:space="preserve">E9252</t>
  </si>
  <si>
    <t xml:space="preserve">Serra de esquadria com braço telescópico - D = 10" - 1,8 kW</t>
  </si>
  <si>
    <t xml:space="preserve">E9253</t>
  </si>
  <si>
    <t xml:space="preserve">Rebordeadeira diâmetro máximo 3m - 4,85 kW</t>
  </si>
  <si>
    <t xml:space="preserve">E9254</t>
  </si>
  <si>
    <t xml:space="preserve">Dobradeira viradeira manual comprimento máximo de dobra de até 2.000 mm</t>
  </si>
  <si>
    <t xml:space="preserve">E9255</t>
  </si>
  <si>
    <t xml:space="preserve">Fonte de plasma para corte manual - 45A - 10 kW</t>
  </si>
  <si>
    <t xml:space="preserve">E9500</t>
  </si>
  <si>
    <t xml:space="preserve">Vagão gôndola com capacidade de 100 t</t>
  </si>
  <si>
    <t xml:space="preserve">E9501</t>
  </si>
  <si>
    <t xml:space="preserve">Ventilador axial para ventilação forçada - 30 kW</t>
  </si>
  <si>
    <t xml:space="preserve">E9502</t>
  </si>
  <si>
    <t xml:space="preserve">Bate-estaca de gravidade para 3,5 a 4,0 t - 119 kW</t>
  </si>
  <si>
    <t xml:space="preserve">E9503</t>
  </si>
  <si>
    <t xml:space="preserve">Guilhotina hidráulica 16 x 6.100 mm - 40 CV</t>
  </si>
  <si>
    <t xml:space="preserve">E9505</t>
  </si>
  <si>
    <t xml:space="preserve">Prensa dobradeira capacidade 320 t - comprimento até 3.100 mm - 30 kW</t>
  </si>
  <si>
    <t xml:space="preserve">E9507</t>
  </si>
  <si>
    <t xml:space="preserve">Computador, plotter de recorte e software</t>
  </si>
  <si>
    <t xml:space="preserve">E9510</t>
  </si>
  <si>
    <t xml:space="preserve">Ventilador centrífugo baixa pressão com capacidade de 58 m³/min - 3,68 kW</t>
  </si>
  <si>
    <t xml:space="preserve">E9511</t>
  </si>
  <si>
    <t xml:space="preserve">Carregadeira de pneus com capacidade de 3,3 m³ - 213 kW</t>
  </si>
  <si>
    <t xml:space="preserve">Veículo leve - 53 kW</t>
  </si>
  <si>
    <t xml:space="preserve">E9513</t>
  </si>
  <si>
    <t xml:space="preserve">Compressor de ar portátil de 340 PCM - 81 kW</t>
  </si>
  <si>
    <t xml:space="preserve">E9514</t>
  </si>
  <si>
    <t xml:space="preserve">Distribuidor de agregados autopropelido - 130 kW</t>
  </si>
  <si>
    <t xml:space="preserve">E9515</t>
  </si>
  <si>
    <t xml:space="preserve">Escavadeira hidráulica sobre esteira com caçamba com capacidade de 1,5 m³ - 110 kW</t>
  </si>
  <si>
    <t xml:space="preserve">E9516</t>
  </si>
  <si>
    <t xml:space="preserve">Perfuratriz hidráulica sobre esteiras - 300 kW</t>
  </si>
  <si>
    <t xml:space="preserve">E9018</t>
  </si>
  <si>
    <t xml:space="preserve">E9517</t>
  </si>
  <si>
    <t xml:space="preserve">Compressor de ar portátil de 912 PCM - 242 kW</t>
  </si>
  <si>
    <t xml:space="preserve">E9518</t>
  </si>
  <si>
    <t xml:space="preserve">Grade de 24 discos rebocável de 24"</t>
  </si>
  <si>
    <t xml:space="preserve">E9519</t>
  </si>
  <si>
    <t xml:space="preserve">Betoneira com motor a gasolina com capacidade de 600 l - 10 kW</t>
  </si>
  <si>
    <t xml:space="preserve">E9521</t>
  </si>
  <si>
    <t xml:space="preserve">Grupo gerador - 2,5/3 kVA</t>
  </si>
  <si>
    <t xml:space="preserve">E9522</t>
  </si>
  <si>
    <t xml:space="preserve">Caldeira de asfalto rebocável com capacidade de 1.500 l - 6,5 kW</t>
  </si>
  <si>
    <t xml:space="preserve">E9520</t>
  </si>
  <si>
    <t xml:space="preserve">E9523</t>
  </si>
  <si>
    <t xml:space="preserve">Motoscraper - 304 kW</t>
  </si>
  <si>
    <t xml:space="preserve">E9524</t>
  </si>
  <si>
    <t xml:space="preserve">Motoniveladora - 93 kW</t>
  </si>
  <si>
    <t xml:space="preserve">E9525</t>
  </si>
  <si>
    <t xml:space="preserve">Ponte rolante capacidade 15 t - vão até 15 m - com acessórios - 20 kW</t>
  </si>
  <si>
    <t xml:space="preserve">E9526</t>
  </si>
  <si>
    <t xml:space="preserve">Retroescavadeira de pneus - 58 kW</t>
  </si>
  <si>
    <t xml:space="preserve">E9527</t>
  </si>
  <si>
    <t xml:space="preserve">Martelete perfurador/rompedor a ar comprimido de 25 kg para rocha</t>
  </si>
  <si>
    <t xml:space="preserve">E9528</t>
  </si>
  <si>
    <t xml:space="preserve">Empilhadeira a diesel com capacidade de 4 t - 60 kW</t>
  </si>
  <si>
    <t xml:space="preserve">E9529</t>
  </si>
  <si>
    <t xml:space="preserve">Jateadora com mesa transportadora de rolos de 3.200 x 600 x 1.300 mm - 22 kW</t>
  </si>
  <si>
    <t xml:space="preserve">E9530</t>
  </si>
  <si>
    <t xml:space="preserve">Rolo compactador liso autopropelido vibratório de 11 t - 97 kW</t>
  </si>
  <si>
    <t xml:space="preserve">E9532</t>
  </si>
  <si>
    <t xml:space="preserve">Equipamento de solda MIG com acessórios - 14,6 kVA</t>
  </si>
  <si>
    <t xml:space="preserve">E9535</t>
  </si>
  <si>
    <t xml:space="preserve">Serra circular com bancada - D = 30 cm - 4 kW</t>
  </si>
  <si>
    <t xml:space="preserve">E9536</t>
  </si>
  <si>
    <t xml:space="preserve">Embarcação de apoio - 40 HP</t>
  </si>
  <si>
    <t xml:space="preserve">E9537</t>
  </si>
  <si>
    <t xml:space="preserve">Carregadeira de pneus com capacidade de 1,72 m³ - 113 kW</t>
  </si>
  <si>
    <t xml:space="preserve">E9538</t>
  </si>
  <si>
    <t xml:space="preserve">Conjunto vibratório para meio tubo de concreto com encaixe PB e 3 jogos de fôrmas - D = 30 cm - 2,2 kW</t>
  </si>
  <si>
    <t xml:space="preserve">E9539</t>
  </si>
  <si>
    <t xml:space="preserve">Equipamento de batimetria monofeixe</t>
  </si>
  <si>
    <t xml:space="preserve">E9540</t>
  </si>
  <si>
    <t xml:space="preserve">Trator de esteiras com lâmina - 112 kW</t>
  </si>
  <si>
    <t xml:space="preserve">E9541</t>
  </si>
  <si>
    <t xml:space="preserve">Trator de esteiras com lâmina - 259 kW</t>
  </si>
  <si>
    <t xml:space="preserve">E9544</t>
  </si>
  <si>
    <t xml:space="preserve">Vassoura mecânica rebocável</t>
  </si>
  <si>
    <t xml:space="preserve">E9545</t>
  </si>
  <si>
    <t xml:space="preserve">Vibroacabadora de asfalto sobre esteiras - 82 kW</t>
  </si>
  <si>
    <t xml:space="preserve">E9547</t>
  </si>
  <si>
    <t xml:space="preserve">Máquina para solda elétrica - 9,2 kW</t>
  </si>
  <si>
    <t xml:space="preserve">E9548</t>
  </si>
  <si>
    <t xml:space="preserve">Bomba centrífuga com capacidade de 8,6 a 22 m³/h - 1,5 kW</t>
  </si>
  <si>
    <t xml:space="preserve">E9551</t>
  </si>
  <si>
    <t xml:space="preserve">Obturador mecânico simples com extensão de 12 m</t>
  </si>
  <si>
    <t xml:space="preserve">E9552</t>
  </si>
  <si>
    <t xml:space="preserve">Nível ótico</t>
  </si>
  <si>
    <t xml:space="preserve">E9553</t>
  </si>
  <si>
    <t xml:space="preserve">Estação total eletrônica com precisão angular de 2", linear de 2 mm e alcance com 1 prisma de 3.000 m</t>
  </si>
  <si>
    <t xml:space="preserve">E9556</t>
  </si>
  <si>
    <t xml:space="preserve">Compactador manual de placa vibratória - 3 kW</t>
  </si>
  <si>
    <t xml:space="preserve">E9558</t>
  </si>
  <si>
    <t xml:space="preserve">Tanque de estocagem de asfalto com capacidade de 30.000 l</t>
  </si>
  <si>
    <t xml:space="preserve">E9559</t>
  </si>
  <si>
    <t xml:space="preserve">Aquecedor de fluido térmico - 12 kW</t>
  </si>
  <si>
    <t xml:space="preserve">E9560</t>
  </si>
  <si>
    <t xml:space="preserve">Ônibus com capacidade para 80 lugares - 175 kW</t>
  </si>
  <si>
    <t xml:space="preserve">E9561</t>
  </si>
  <si>
    <t xml:space="preserve">GPS geodésico de simples frequência (L1)</t>
  </si>
  <si>
    <t xml:space="preserve">E9562</t>
  </si>
  <si>
    <t xml:space="preserve">GPS geodésico de dupla frequência (L1/L2)</t>
  </si>
  <si>
    <t xml:space="preserve">E9563</t>
  </si>
  <si>
    <t xml:space="preserve">Perfuratriz hidráulica sobre esteiras com clamshell - 220 kW</t>
  </si>
  <si>
    <t xml:space="preserve">E9565</t>
  </si>
  <si>
    <t xml:space="preserve">Trator de esteiras com escarificador - 259 kW</t>
  </si>
  <si>
    <t xml:space="preserve">E9566</t>
  </si>
  <si>
    <t xml:space="preserve">Guindaste sobre esteiras com clamshell de 1,9 m³ - 220 kW</t>
  </si>
  <si>
    <t xml:space="preserve">E9567</t>
  </si>
  <si>
    <t xml:space="preserve">Fresadora de piso de concreto - 6,7 kW</t>
  </si>
  <si>
    <t xml:space="preserve">E9568</t>
  </si>
  <si>
    <t xml:space="preserve">Furadeira de impacto de 12,5 mm - 0,8 kW</t>
  </si>
  <si>
    <t xml:space="preserve">E9569</t>
  </si>
  <si>
    <t xml:space="preserve">Guindaste sobre esteiras com clamshell de 4,6 m³ - 403 kW</t>
  </si>
  <si>
    <t xml:space="preserve">E9574</t>
  </si>
  <si>
    <t xml:space="preserve">Perfuratriz sobre esteiras - 145 kW</t>
  </si>
  <si>
    <t xml:space="preserve">E9576</t>
  </si>
  <si>
    <t xml:space="preserve">Escavadeira hidráulica de longo alcance sobre esteiras - 103 kW</t>
  </si>
  <si>
    <t xml:space="preserve">E9577</t>
  </si>
  <si>
    <t xml:space="preserve">Trator agrícola - 77 kW</t>
  </si>
  <si>
    <t xml:space="preserve">E9578</t>
  </si>
  <si>
    <t xml:space="preserve">Conjunto vibratório para meio tubo de concreto com encaixe PB e 3 jogos de fôrmas - D = 40 cm - 2,2 kW</t>
  </si>
  <si>
    <t xml:space="preserve">E9580</t>
  </si>
  <si>
    <t xml:space="preserve">Distribuidora/fresadora com controle de greide - 287 kW</t>
  </si>
  <si>
    <t xml:space="preserve">E9582</t>
  </si>
  <si>
    <t xml:space="preserve">Carregadeira de pneus com capacidade de 2,9 m³ - 96 kW</t>
  </si>
  <si>
    <t xml:space="preserve">E9583</t>
  </si>
  <si>
    <t xml:space="preserve">Distribuidor de agregados rebocável com capacidade de 1,9 m³</t>
  </si>
  <si>
    <t xml:space="preserve">E9584</t>
  </si>
  <si>
    <t xml:space="preserve">Carregadeira de pneus com capacidade de 1,53 m³ - 106 kW</t>
  </si>
  <si>
    <t xml:space="preserve">E9585</t>
  </si>
  <si>
    <t xml:space="preserve">Motoserra com motor a gasolina - 2,3 kW</t>
  </si>
  <si>
    <t xml:space="preserve">E9586</t>
  </si>
  <si>
    <t xml:space="preserve">Régua vibratória treliçada com 4 m - 4,1 kW</t>
  </si>
  <si>
    <t xml:space="preserve">E9588</t>
  </si>
  <si>
    <t xml:space="preserve">Vibroacabadora de concreto com fôrmas deslizantes - 205 kW</t>
  </si>
  <si>
    <t xml:space="preserve">E9589</t>
  </si>
  <si>
    <t xml:space="preserve">Texturizadora/cura - 44,8 kW</t>
  </si>
  <si>
    <t xml:space="preserve">E9590</t>
  </si>
  <si>
    <t xml:space="preserve">Central de concreto com capacidade de 40 m³/h - dosadora fixa</t>
  </si>
  <si>
    <t xml:space="preserve">E9591</t>
  </si>
  <si>
    <t xml:space="preserve">Serra para corte de concreto e asfalto - 10 kW</t>
  </si>
  <si>
    <t xml:space="preserve">E9593</t>
  </si>
  <si>
    <t xml:space="preserve">Draga hopper com capacidade de 750 m³</t>
  </si>
  <si>
    <t xml:space="preserve">E9594</t>
  </si>
  <si>
    <t xml:space="preserve">Draga hopper com capacidade de 1.000 m³</t>
  </si>
  <si>
    <t xml:space="preserve">E9595</t>
  </si>
  <si>
    <t xml:space="preserve">Draga hopper com capacidade de 2.000 m³ 1</t>
  </si>
  <si>
    <t xml:space="preserve">E9596</t>
  </si>
  <si>
    <t xml:space="preserve">Draga hopper com capacidade de 3.000 m³ 2</t>
  </si>
  <si>
    <t xml:space="preserve">E9597</t>
  </si>
  <si>
    <t xml:space="preserve">Draga hopper com capacidade de 4.000 m³ 2</t>
  </si>
  <si>
    <t xml:space="preserve">E9598</t>
  </si>
  <si>
    <t xml:space="preserve">Draga hopper com capacidade de 5.000 m³ 3</t>
  </si>
  <si>
    <t xml:space="preserve">E9599</t>
  </si>
  <si>
    <t xml:space="preserve">Central de concreto com capacidade de 30 m³/h - dosadora RS</t>
  </si>
  <si>
    <t xml:space="preserve">E9601</t>
  </si>
  <si>
    <t xml:space="preserve">Embarcação de transporte de pessoal e apoio logístico - 175 HP</t>
  </si>
  <si>
    <t xml:space="preserve">E9603</t>
  </si>
  <si>
    <t xml:space="preserve">Embarcação empurradora multipropósito com guindaste hidráulico de 11 t.m - 2 x 150 HP</t>
  </si>
  <si>
    <t xml:space="preserve">Rebocador - 2 x 360 HP</t>
  </si>
  <si>
    <t xml:space="preserve">E9607</t>
  </si>
  <si>
    <t xml:space="preserve">Conjunto de britagem para rachão com capacidade de 80 m³/h</t>
  </si>
  <si>
    <t xml:space="preserve">E9609</t>
  </si>
  <si>
    <t xml:space="preserve">Draga de sucção para extração de areia com tubo de descarga de 150 mm - 100 kW</t>
  </si>
  <si>
    <t xml:space="preserve">E9611</t>
  </si>
  <si>
    <t xml:space="preserve">Conjunto de britagem com capacidade de 80 m³/h</t>
  </si>
  <si>
    <t xml:space="preserve">E9612</t>
  </si>
  <si>
    <t xml:space="preserve">Plataforma flutuante montada na obra de 12 x 24 x 1,8 m com capacidade de 150 t</t>
  </si>
  <si>
    <t xml:space="preserve">E9613</t>
  </si>
  <si>
    <t xml:space="preserve">Guindaste sobre esteiras com pinça - 220 kW</t>
  </si>
  <si>
    <t xml:space="preserve">E9614</t>
  </si>
  <si>
    <t xml:space="preserve">Bomba com câmara de vácuo - 5,6 kW</t>
  </si>
  <si>
    <t xml:space="preserve">E9615</t>
  </si>
  <si>
    <t xml:space="preserve">Usina misturadora de solos com capacidade de 300 t/h</t>
  </si>
  <si>
    <t xml:space="preserve">E9617</t>
  </si>
  <si>
    <t xml:space="preserve">Usina misturadora de pré misturado a frio com capacidade de 60 t/h</t>
  </si>
  <si>
    <t xml:space="preserve">E9618</t>
  </si>
  <si>
    <t xml:space="preserve">Batelão autopropelido com capacidade de 300 m³</t>
  </si>
  <si>
    <t xml:space="preserve">E9619</t>
  </si>
  <si>
    <t xml:space="preserve">Batelão autopropelido com capacidade de 500 m³</t>
  </si>
  <si>
    <t xml:space="preserve">E9620</t>
  </si>
  <si>
    <t xml:space="preserve">Pontão flutuante de 15 x 30 x 1,8 m com capacidade de 500 t</t>
  </si>
  <si>
    <t xml:space="preserve">E9621</t>
  </si>
  <si>
    <t xml:space="preserve">Bomba de injeção de argamassa e nata com capacidade de 50 l/min e misturador com tambor de 150 l - 12,5 kW</t>
  </si>
  <si>
    <t xml:space="preserve">E9622</t>
  </si>
  <si>
    <t xml:space="preserve">Máquina de bancada universal para corte de chapa - 1,5 kW</t>
  </si>
  <si>
    <t xml:space="preserve">E9623</t>
  </si>
  <si>
    <t xml:space="preserve">Máquina de bancada guilhotina - 4 kW</t>
  </si>
  <si>
    <t xml:space="preserve">E9624</t>
  </si>
  <si>
    <t xml:space="preserve">Draga hopper com capacidade de 10.000 m³ </t>
  </si>
  <si>
    <t xml:space="preserve">E9625</t>
  </si>
  <si>
    <t xml:space="preserve">Draga hopper com capacidade de 15.000 m³ </t>
  </si>
  <si>
    <t xml:space="preserve">E9626</t>
  </si>
  <si>
    <t xml:space="preserve">Draga hopper com capacidade de 20.000 m³ </t>
  </si>
  <si>
    <t xml:space="preserve">E9628</t>
  </si>
  <si>
    <t xml:space="preserve">Fábrica de pré-moldado de concreto para balizador - 2,2 kW</t>
  </si>
  <si>
    <t xml:space="preserve">E9630</t>
  </si>
  <si>
    <t xml:space="preserve">Bomba submersível com capacidade de 75 m³/h - 3,6 kW</t>
  </si>
  <si>
    <t xml:space="preserve">E9631</t>
  </si>
  <si>
    <t xml:space="preserve">Bomba para concreto projetado via seca com capacidade de 6 m³/h - 7,5 kW</t>
  </si>
  <si>
    <t xml:space="preserve">E9632</t>
  </si>
  <si>
    <t xml:space="preserve">Conjunto vibratório para tubos de concreto com encaixe PB e 3 jogos de fôrmas - D = 20 cm - 2,2 kW</t>
  </si>
  <si>
    <t xml:space="preserve">E9633</t>
  </si>
  <si>
    <t xml:space="preserve">Conjunto vibratório para tubos de concreto com encaixe PB e 3 jogos de fôrmas - D = 30 cm - 2,2 kW</t>
  </si>
  <si>
    <t xml:space="preserve">E9634</t>
  </si>
  <si>
    <t xml:space="preserve">Conjunto vibratório para tubos de concreto com encaixe PB e 3 jogos de fôrmas - D = 40 cm - 2,2 kW</t>
  </si>
  <si>
    <t xml:space="preserve">E9635</t>
  </si>
  <si>
    <t xml:space="preserve">Draga de sucção e recalque com potência da bomba de 177 kW e do cortador de 30 kW</t>
  </si>
  <si>
    <t xml:space="preserve">E9636</t>
  </si>
  <si>
    <t xml:space="preserve">Draga de sucção e recalque com potência da bomba de 447 kW e do cortador de 52 kW</t>
  </si>
  <si>
    <t xml:space="preserve">E9637</t>
  </si>
  <si>
    <t xml:space="preserve">Draga de sucção e recalque com potência da bomba de 746 kW e do cortador de 110 kW</t>
  </si>
  <si>
    <t xml:space="preserve">E9638</t>
  </si>
  <si>
    <t xml:space="preserve">Draga de sucção e recalque com potência da bomba de 1.350 kW e do cortador de 170 kW</t>
  </si>
  <si>
    <t xml:space="preserve">E9639</t>
  </si>
  <si>
    <t xml:space="preserve">Barco hotel com capacidade para 30 pessoas - 2 x 150 HP</t>
  </si>
  <si>
    <t xml:space="preserve">E9640</t>
  </si>
  <si>
    <t xml:space="preserve">Compressor de ar portátil de 71 PCM - 15 kW</t>
  </si>
  <si>
    <t xml:space="preserve">E9641</t>
  </si>
  <si>
    <t xml:space="preserve">Compressor de ar portátil de 159 PCM - 33 kW</t>
  </si>
  <si>
    <t xml:space="preserve">E9642</t>
  </si>
  <si>
    <t xml:space="preserve">Perfuratriz hidráulica sobre esteiras para estaca raiz - 56 kW</t>
  </si>
  <si>
    <t xml:space="preserve">E9643</t>
  </si>
  <si>
    <t xml:space="preserve">Equipamento de pintura a ar comprimido de pistola com caneca com capacidade de 1.000 ml e compressor de 1,5 kW</t>
  </si>
  <si>
    <t xml:space="preserve">E9646</t>
  </si>
  <si>
    <t xml:space="preserve">Compressor de ar portátil de 124 PCM - 27 kW</t>
  </si>
  <si>
    <t xml:space="preserve">E9647</t>
  </si>
  <si>
    <t xml:space="preserve">Compactador manual com soquete vibratório - 4,1 kW</t>
  </si>
  <si>
    <t xml:space="preserve">E9648</t>
  </si>
  <si>
    <t xml:space="preserve">Compressor de ar portátil de 896 PCM - 213 kW</t>
  </si>
  <si>
    <t xml:space="preserve">E9649</t>
  </si>
  <si>
    <t xml:space="preserve">Compressor de ar portátil de 197 PCM - 55 kW</t>
  </si>
  <si>
    <t xml:space="preserve">E9650</t>
  </si>
  <si>
    <t xml:space="preserve">Guindaste sobre esteiras com martelo hidráulico de 2.600 kg - 220 kW</t>
  </si>
  <si>
    <t xml:space="preserve">E9651</t>
  </si>
  <si>
    <t xml:space="preserve">Guindaste sobre esteiras com Hammer Grab - 220 kW</t>
  </si>
  <si>
    <t xml:space="preserve">E9652</t>
  </si>
  <si>
    <t xml:space="preserve">Compressor de ar portátil de 1.146 PCM - 369 kW</t>
  </si>
  <si>
    <t xml:space="preserve">E9653</t>
  </si>
  <si>
    <t xml:space="preserve">Guindaste sobre esteiras com trado com bits para material de 1ª categoria - 220 kW</t>
  </si>
  <si>
    <t xml:space="preserve">E9654</t>
  </si>
  <si>
    <t xml:space="preserve">Guindaste sobre esteiras com trado com bits para material de 2ª categoria - 220 kW</t>
  </si>
  <si>
    <t xml:space="preserve">E9655</t>
  </si>
  <si>
    <t xml:space="preserve">Guindaste sobre esteiras com trado com bits para material de 3ª categoria - 220 kW</t>
  </si>
  <si>
    <t xml:space="preserve">E9656</t>
  </si>
  <si>
    <t xml:space="preserve">Guindaste sobre esteiras com caçamba para material de 1ª categoria - 220 kW</t>
  </si>
  <si>
    <t xml:space="preserve">E9657</t>
  </si>
  <si>
    <t xml:space="preserve">Guindaste sobre esteiras com caçamba para material de 2ª categoria - 220 kW</t>
  </si>
  <si>
    <t xml:space="preserve">E9658</t>
  </si>
  <si>
    <t xml:space="preserve">Guindaste sobre esteiras com caçamba para material de 3ª categoria - 220 kW</t>
  </si>
  <si>
    <t xml:space="preserve">E9659</t>
  </si>
  <si>
    <t xml:space="preserve">Campânula de ar comprimido com capacidade de 3 m³</t>
  </si>
  <si>
    <t xml:space="preserve">E9660</t>
  </si>
  <si>
    <t xml:space="preserve">Guindaste sobre esteiras - 220 kW</t>
  </si>
  <si>
    <t xml:space="preserve">E9661</t>
  </si>
  <si>
    <t xml:space="preserve">Compressor de ar portátil de 189 PCM - 46 kW</t>
  </si>
  <si>
    <t xml:space="preserve">E9662</t>
  </si>
  <si>
    <t xml:space="preserve">Equipamento para solda/corte com oxiacetileno</t>
  </si>
  <si>
    <t xml:space="preserve">E9664</t>
  </si>
  <si>
    <t xml:space="preserve">Guindaste móvel sobre esteiras com capacidade de 80 t - 212 kW</t>
  </si>
  <si>
    <t xml:space="preserve">E9668</t>
  </si>
  <si>
    <t xml:space="preserve">Fábrica de pré-moldado de concreto para guarda-corpo - 2,2 kW</t>
  </si>
  <si>
    <t xml:space="preserve">E9671</t>
  </si>
  <si>
    <t xml:space="preserve">Compressor de ar portátil de 748 PCM - 154 kW</t>
  </si>
  <si>
    <t xml:space="preserve">E9673</t>
  </si>
  <si>
    <t xml:space="preserve">Equipamento de batimetria multifeixe</t>
  </si>
  <si>
    <t xml:space="preserve">E9674</t>
  </si>
  <si>
    <t xml:space="preserve">Equipamento de medição de descarga líquida com ADCP</t>
  </si>
  <si>
    <t xml:space="preserve">E9675</t>
  </si>
  <si>
    <t xml:space="preserve">Martelete perfurador/rompedor elétrico - 1,5 kW</t>
  </si>
  <si>
    <t xml:space="preserve">E9676</t>
  </si>
  <si>
    <t xml:space="preserve">Embarcação de apoio - 120 HP</t>
  </si>
  <si>
    <t xml:space="preserve">E9677</t>
  </si>
  <si>
    <t xml:space="preserve">Martelete perfurador/rompedor a ar comprimido de 10 kg</t>
  </si>
  <si>
    <t xml:space="preserve">E9678</t>
  </si>
  <si>
    <t xml:space="preserve">Fresadora a frio - 410 kW</t>
  </si>
  <si>
    <t xml:space="preserve">E9682</t>
  </si>
  <si>
    <t xml:space="preserve">Rolo compactador liso autopropelido vibratório de 1,6 t - 18 kW</t>
  </si>
  <si>
    <t xml:space="preserve">E9684</t>
  </si>
  <si>
    <t xml:space="preserve">Veículo leve Pick Up 4 x 4 - 147 kW</t>
  </si>
  <si>
    <t xml:space="preserve">E9685</t>
  </si>
  <si>
    <t xml:space="preserve">Rolo compactador pé de carneiro vibratório autopropelido de 11,6 t - 82 kW</t>
  </si>
  <si>
    <t xml:space="preserve">E9689</t>
  </si>
  <si>
    <t xml:space="preserve">Usina de asfalto a quente gravimétrica com capacidade de 100/140 t/h - 260 kW</t>
  </si>
  <si>
    <t xml:space="preserve">E9691</t>
  </si>
  <si>
    <t xml:space="preserve">Tracionador de cordoalhas - 7,5 kW</t>
  </si>
  <si>
    <t xml:space="preserve">E9692</t>
  </si>
  <si>
    <t xml:space="preserve">Caldeira para aquecimento e injeção de cera - 1 kW</t>
  </si>
  <si>
    <t xml:space="preserve">E9694</t>
  </si>
  <si>
    <t xml:space="preserve">Misturador de argamassa de alta turbulência com capacidade de 220 l</t>
  </si>
  <si>
    <t xml:space="preserve">E9697</t>
  </si>
  <si>
    <t xml:space="preserve">Minicarregadeira de pneus com vassoura de 1,8 m - 42 kW</t>
  </si>
  <si>
    <t xml:space="preserve">E9700</t>
  </si>
  <si>
    <t xml:space="preserve">Fresadora a frio - 155 kW</t>
  </si>
  <si>
    <t xml:space="preserve">E9701</t>
  </si>
  <si>
    <t xml:space="preserve">Jateador pressurizado multiabrasivo com capacidade de 280 l</t>
  </si>
  <si>
    <t xml:space="preserve">E9702</t>
  </si>
  <si>
    <t xml:space="preserve">Bomba de injeção de argamassa com capacidade de 340 l/min</t>
  </si>
  <si>
    <t xml:space="preserve">E9703</t>
  </si>
  <si>
    <t xml:space="preserve">Fábrica de pré-moldado de concreto para mourão - 2,2 kW</t>
  </si>
  <si>
    <t xml:space="preserve">E9704</t>
  </si>
  <si>
    <t xml:space="preserve">Batelão sem propulsão montado na obra com capacidade de 100 t</t>
  </si>
  <si>
    <t xml:space="preserve">E9705</t>
  </si>
  <si>
    <t xml:space="preserve">Misturador de lama bentonítica - 4 kW</t>
  </si>
  <si>
    <t xml:space="preserve">E9706</t>
  </si>
  <si>
    <t xml:space="preserve">Martelete perfurador/rompedor a ar comprimido de 28 kg para concreto</t>
  </si>
  <si>
    <t xml:space="preserve">E9707</t>
  </si>
  <si>
    <t xml:space="preserve">Desarenador - 15 kW</t>
  </si>
  <si>
    <t xml:space="preserve">E9708</t>
  </si>
  <si>
    <t xml:space="preserve">Microtrator com roçadeira - 10 kW</t>
  </si>
  <si>
    <t xml:space="preserve">E9710</t>
  </si>
  <si>
    <t xml:space="preserve">Socadora automática de linha - 253 kW</t>
  </si>
  <si>
    <t xml:space="preserve">E9712</t>
  </si>
  <si>
    <t xml:space="preserve">Reguladora e distribuidora de lastro - 300 kW</t>
  </si>
  <si>
    <t xml:space="preserve">E9714</t>
  </si>
  <si>
    <t xml:space="preserve">Bate-estaca com martelo hidráulico - 450 kW</t>
  </si>
  <si>
    <t xml:space="preserve">E9716</t>
  </si>
  <si>
    <t xml:space="preserve">Conjunto bomba e macaco hidráulico para protensão com capacidade de 590 kN</t>
  </si>
  <si>
    <t xml:space="preserve">E9717</t>
  </si>
  <si>
    <t xml:space="preserve">Máquina policorte - 2,2 kW</t>
  </si>
  <si>
    <t xml:space="preserve">E9718</t>
  </si>
  <si>
    <t xml:space="preserve">Pórtico duplo de descarga e posicionamento de dormente - 89 kW</t>
  </si>
  <si>
    <t xml:space="preserve">E9719</t>
  </si>
  <si>
    <t xml:space="preserve">Talha manual com capacidade de 3 t</t>
  </si>
  <si>
    <t xml:space="preserve">E9720</t>
  </si>
  <si>
    <t xml:space="preserve">Conjunto bomba e macaco hidráulico para protensão com capacidade de 250 kN</t>
  </si>
  <si>
    <t xml:space="preserve">E9721</t>
  </si>
  <si>
    <t xml:space="preserve">Conjunto bomba e macaco hidráulico para protensão com capacidade de 1.150 kN</t>
  </si>
  <si>
    <t xml:space="preserve">E9722</t>
  </si>
  <si>
    <t xml:space="preserve">Conjunto bomba e macaco hidráulico para protensão com capacidade de 2.000 kN</t>
  </si>
  <si>
    <t xml:space="preserve">E9723</t>
  </si>
  <si>
    <t xml:space="preserve">Conjunto bomba e macaco hidráulico para protensão com capacidade de 2.500 kN</t>
  </si>
  <si>
    <t xml:space="preserve">E9724</t>
  </si>
  <si>
    <t xml:space="preserve">Conjunto bomba e macaco hidráulico para protensão com capacidade de 4.000 kN</t>
  </si>
  <si>
    <t xml:space="preserve">E9725</t>
  </si>
  <si>
    <t xml:space="preserve">Conjunto bomba e macaco hidráulico para protensão com capacidade de 5.400 kN</t>
  </si>
  <si>
    <t xml:space="preserve">E9726</t>
  </si>
  <si>
    <t xml:space="preserve">Bate-estaca Strauss - 15 kW</t>
  </si>
  <si>
    <t xml:space="preserve">E9727</t>
  </si>
  <si>
    <t xml:space="preserve">Posicionadora de trilhos - 7,4 kW</t>
  </si>
  <si>
    <t xml:space="preserve">E9729</t>
  </si>
  <si>
    <t xml:space="preserve">Equipamento para pintura eletrostática a pó - 5,5 kW</t>
  </si>
  <si>
    <t xml:space="preserve">E9730</t>
  </si>
  <si>
    <t xml:space="preserve">Grupo vibrador/gerador - 2,8 kW</t>
  </si>
  <si>
    <t xml:space="preserve">E9732</t>
  </si>
  <si>
    <t xml:space="preserve">Máquina para furar dormente - 6,7 kW</t>
  </si>
  <si>
    <t xml:space="preserve">E9733</t>
  </si>
  <si>
    <t xml:space="preserve">Tirefonadora/parafusadora - 6,7 kW</t>
  </si>
  <si>
    <t xml:space="preserve">E9734</t>
  </si>
  <si>
    <t xml:space="preserve">Bomba projetora de argamassa de 2 m³/h - 5,5 kW</t>
  </si>
  <si>
    <t xml:space="preserve">E9735</t>
  </si>
  <si>
    <t xml:space="preserve">Máquina para serrar trilho - 5,0 kW</t>
  </si>
  <si>
    <t xml:space="preserve">E9736</t>
  </si>
  <si>
    <t xml:space="preserve">Máquina para furar trilho - 1,2 kW</t>
  </si>
  <si>
    <t xml:space="preserve">E9738</t>
  </si>
  <si>
    <t xml:space="preserve">Máquina de esmerilhar topo e lateral de boleto - 5,2 kW</t>
  </si>
  <si>
    <t xml:space="preserve">E9740</t>
  </si>
  <si>
    <t xml:space="preserve">Quadro tubular contraventado para andaime de 1 x 1 x 1 m com capacidade de 2 t</t>
  </si>
  <si>
    <t xml:space="preserve">Locomotiva diesel/elétrica - 1.492 kW</t>
  </si>
  <si>
    <t xml:space="preserve">E9744</t>
  </si>
  <si>
    <t xml:space="preserve">Vagão prancha com capacidade de 100 t</t>
  </si>
  <si>
    <t xml:space="preserve">E9745</t>
  </si>
  <si>
    <t xml:space="preserve">Trator de pneus com roçadeira a diesel - 77 kW</t>
  </si>
  <si>
    <t xml:space="preserve">E9746</t>
  </si>
  <si>
    <t xml:space="preserve">Conjunto bomba e prensa para luva de emenda de 25 mm</t>
  </si>
  <si>
    <t xml:space="preserve">E9747</t>
  </si>
  <si>
    <t xml:space="preserve">Conjunto bomba e prensa para luva de emenda de 32 mm</t>
  </si>
  <si>
    <t xml:space="preserve">E9748</t>
  </si>
  <si>
    <t xml:space="preserve">Rosqueadeira para rosca cônica - 750 W</t>
  </si>
  <si>
    <t xml:space="preserve">E9749</t>
  </si>
  <si>
    <t xml:space="preserve">Jateador portátil multiabrasivo com capacidade de 100 l</t>
  </si>
  <si>
    <t xml:space="preserve">E9755</t>
  </si>
  <si>
    <t xml:space="preserve">Bomba de alta pressão para jet grouting 450 bar - 150 kW</t>
  </si>
  <si>
    <t xml:space="preserve">E9756</t>
  </si>
  <si>
    <t xml:space="preserve">Calandra para chapas de aço até 25 mm - 22 kW</t>
  </si>
  <si>
    <t xml:space="preserve">E9758</t>
  </si>
  <si>
    <t xml:space="preserve">Vibroacabadora de asfalto sobre pneus - 72 kW</t>
  </si>
  <si>
    <t xml:space="preserve">E9760</t>
  </si>
  <si>
    <t xml:space="preserve">Perfuratriz manual para coroa diamantada - 1,6 kW</t>
  </si>
  <si>
    <t xml:space="preserve">E9761</t>
  </si>
  <si>
    <t xml:space="preserve">Guincho de coluna com capacidade de 200 kg - 920 W</t>
  </si>
  <si>
    <t xml:space="preserve">E9762</t>
  </si>
  <si>
    <t xml:space="preserve">Rolo compactador de pneus autopropelido de 27 t - 85 kW</t>
  </si>
  <si>
    <t xml:space="preserve">E9763</t>
  </si>
  <si>
    <t xml:space="preserve">Grupo gerador - 36/40 kVA</t>
  </si>
  <si>
    <t xml:space="preserve">E9766</t>
  </si>
  <si>
    <t xml:space="preserve">Prensa hidráulica para fabricação de blocos pré-moldados - 20 kW</t>
  </si>
  <si>
    <t xml:space="preserve">E9768</t>
  </si>
  <si>
    <t xml:space="preserve">Compressor de ar portátil de 778 PCM - 184 kW</t>
  </si>
  <si>
    <t xml:space="preserve">E9769</t>
  </si>
  <si>
    <t xml:space="preserve">Cunha hidráulica com três cilindros e acessórios com capacidade de 3.000 kN - 5,6 kW</t>
  </si>
  <si>
    <t xml:space="preserve">E9775</t>
  </si>
  <si>
    <t xml:space="preserve">Escavadeira hidráulica com martelo hidráulico de 1.700 kg - 103 kW</t>
  </si>
  <si>
    <t xml:space="preserve">E9776</t>
  </si>
  <si>
    <t xml:space="preserve">Grupo gerador - 145/160 kVA</t>
  </si>
  <si>
    <t xml:space="preserve">E9777</t>
  </si>
  <si>
    <t xml:space="preserve">Extrusora de barreira de concreto - 74 kW</t>
  </si>
  <si>
    <t xml:space="preserve">E9778</t>
  </si>
  <si>
    <t xml:space="preserve">Grupo gerador - 310/340 kVA</t>
  </si>
  <si>
    <t xml:space="preserve">E9779</t>
  </si>
  <si>
    <t xml:space="preserve">Grupo gerador - 100/110 kVA</t>
  </si>
  <si>
    <t xml:space="preserve">E9780</t>
  </si>
  <si>
    <t xml:space="preserve">Misturador automático para grouteamento com capacidade de 20 m³/h - 7 kW</t>
  </si>
  <si>
    <t xml:space="preserve">E9781</t>
  </si>
  <si>
    <t xml:space="preserve">Misturador com bomba para grouteamento tipo Flex E - 25 kW</t>
  </si>
  <si>
    <t xml:space="preserve">E9782</t>
  </si>
  <si>
    <t xml:space="preserve">Perfuratriz pneumática com avanço de coluna de 33,5 kg</t>
  </si>
  <si>
    <t xml:space="preserve">E9784</t>
  </si>
  <si>
    <t xml:space="preserve">Plataforma autopropelida com alcance de 12 m com capacidade de 700 kg - 24 kW</t>
  </si>
  <si>
    <t xml:space="preserve">E9785</t>
  </si>
  <si>
    <t xml:space="preserve">Guindaste sobre caminhão, com chassi 4 x 4 x 4, altura de elevação de 35,8 m com capacidade de 1.500 kN.m - 186 kW</t>
  </si>
  <si>
    <t xml:space="preserve">E9788</t>
  </si>
  <si>
    <t xml:space="preserve">Misturador de argamassa com capacidade de 250 l - 3,7 kW</t>
  </si>
  <si>
    <t xml:space="preserve">E9789</t>
  </si>
  <si>
    <t xml:space="preserve">Carro manual modelo plataforma de 150 x 80 cm com capacidade de 800 kg</t>
  </si>
  <si>
    <t xml:space="preserve">E9790</t>
  </si>
  <si>
    <t xml:space="preserve">Bomba para concreto projetado via úmida com capacidade de 10 m³/h - 14,7 kW</t>
  </si>
  <si>
    <t xml:space="preserve">E9793</t>
  </si>
  <si>
    <t xml:space="preserve">Robot para concreto projetado - 70 kW - com compressor diesel</t>
  </si>
  <si>
    <t xml:space="preserve">E9795</t>
  </si>
  <si>
    <t xml:space="preserve">Carreta de perfuração de superfície com martelo de topo e controle remoto via rádio - 46 kW</t>
  </si>
  <si>
    <t xml:space="preserve">E9797</t>
  </si>
  <si>
    <t xml:space="preserve">Jumbo eletro-hidráulico com 3 braços - 233 kW</t>
  </si>
  <si>
    <t xml:space="preserve">E9798</t>
  </si>
  <si>
    <t xml:space="preserve">Perfuratriz hidráulica rotopercussiva - 123 kW</t>
  </si>
  <si>
    <t xml:space="preserve">E9013</t>
  </si>
  <si>
    <t xml:space="preserve">Caminhão tanque de asfalto com capacidade de 31.000 l - 265 kW</t>
  </si>
  <si>
    <t xml:space="preserve">A9335</t>
  </si>
  <si>
    <t xml:space="preserve">Cavalo mecânico estradeiro 6 x 2, PBT 23.000 kg - 265 kW - Motorista de caminhão</t>
  </si>
  <si>
    <t xml:space="preserve">A9364</t>
  </si>
  <si>
    <t xml:space="preserve">Tanque isotérmico de asfalto com capacidade de 31.000 l</t>
  </si>
  <si>
    <t xml:space="preserve">Cavalo mecânico com dolly intermediário e semirreboque de 4 eixos com capacidade de 53 t - 323 kW</t>
  </si>
  <si>
    <t xml:space="preserve">A9324</t>
  </si>
  <si>
    <t xml:space="preserve">Cavalo mecânico estradeiro 6 x 4, PBT 23.000 kg - 323 kW - Motorista de veículo especial</t>
  </si>
  <si>
    <t xml:space="preserve">A9355</t>
  </si>
  <si>
    <t xml:space="preserve">Semirreboque com 4 eixos</t>
  </si>
  <si>
    <t xml:space="preserve">A9382</t>
  </si>
  <si>
    <t xml:space="preserve">Dolly intermediário com 2 eixos para semirreboque</t>
  </si>
  <si>
    <t xml:space="preserve">E9027</t>
  </si>
  <si>
    <t xml:space="preserve">Caminhão distribuidor de cimento com capacidade de 17 m³ - 188 kW</t>
  </si>
  <si>
    <t xml:space="preserve">A9333</t>
  </si>
  <si>
    <t xml:space="preserve">Caminhão plataforma 8 x 2, PBT 29.000 kg e distância entre eixos 4,8 m - 188 kW - Motorista de caminhão</t>
  </si>
  <si>
    <t xml:space="preserve">A9365</t>
  </si>
  <si>
    <t xml:space="preserve">Distribuidor de cimento montado sobre chassi com capacidade de 17 m³</t>
  </si>
  <si>
    <t xml:space="preserve">E9037</t>
  </si>
  <si>
    <t xml:space="preserve">Plataforma de inspeção sob pontes montada em caminhão com capacidade de 500 kg e alcance de 14 m - 188 kW</t>
  </si>
  <si>
    <t xml:space="preserve">A9334</t>
  </si>
  <si>
    <t xml:space="preserve">Caminhão plataforma 8 x 2, PBT 29.000 kg e distância entre eixos 4,8 m - 188 kW - Motorista de veículo especial</t>
  </si>
  <si>
    <t xml:space="preserve">A9378</t>
  </si>
  <si>
    <t xml:space="preserve">Plataforma telescópica para inspeção de pontes montada sobre chassi com capacidade de 500 kg</t>
  </si>
  <si>
    <t xml:space="preserve">E9041</t>
  </si>
  <si>
    <t xml:space="preserve">Caminhão carroceria com guindauto com capacidade de 45 t.m - 188 kW</t>
  </si>
  <si>
    <t xml:space="preserve">A9313</t>
  </si>
  <si>
    <t xml:space="preserve">Caminhão plataforma 6 x 2, PBT 24.100 kg e distância entre eixos 5,4 m - 188 kW - Motorista de veículo especial</t>
  </si>
  <si>
    <t xml:space="preserve">A9351</t>
  </si>
  <si>
    <t xml:space="preserve">Carroceria de madeira com capacidade de 11 t</t>
  </si>
  <si>
    <t xml:space="preserve">A9373</t>
  </si>
  <si>
    <t xml:space="preserve">Guindaste articulado montado sobre chassi com capacidade de 45 t.m</t>
  </si>
  <si>
    <t xml:space="preserve">E9082</t>
  </si>
  <si>
    <t xml:space="preserve">Bate-estaca hidráulico para defensas montado em caminhão guindauto com capacidade de 20 t.m e carroceria de 4 t - 136 kW</t>
  </si>
  <si>
    <t xml:space="preserve">A9323</t>
  </si>
  <si>
    <t xml:space="preserve">Caminhão plataforma 4 x 2, PBT 14.300 kg e distância entre eixos 4,8 m - 136 kW - Motorista de caminhão</t>
  </si>
  <si>
    <t xml:space="preserve">A9347</t>
  </si>
  <si>
    <t xml:space="preserve">Carroceria de madeira com capacidade de 4 t</t>
  </si>
  <si>
    <t xml:space="preserve">A9372</t>
  </si>
  <si>
    <t xml:space="preserve">Guindaste articulado montado sobre chassi com capacidade de 20 t.m</t>
  </si>
  <si>
    <t xml:space="preserve">A9379</t>
  </si>
  <si>
    <t xml:space="preserve">Bate estaca hidráulico para defensas metálicas montada sobre chassi</t>
  </si>
  <si>
    <t xml:space="preserve">E9097</t>
  </si>
  <si>
    <t xml:space="preserve">Caminhão de resgate de veículos leves com plataforma com capacidade de 3,5 t - 115 kW</t>
  </si>
  <si>
    <t xml:space="preserve">A9326</t>
  </si>
  <si>
    <t xml:space="preserve">Caminhão plataforma 4 x 2 PBT 9.600 kg e distância entre eixos 3,7 m - 115 kW - Motorista de veículo especial</t>
  </si>
  <si>
    <t xml:space="preserve">A9374</t>
  </si>
  <si>
    <t xml:space="preserve">Plataforma hidráulica para resgate de veículos montada sobre chassi com capacidade de 3,5 t</t>
  </si>
  <si>
    <t xml:space="preserve">E9098</t>
  </si>
  <si>
    <t xml:space="preserve">Caminhão de resgate de veículos de porte médio com capacidade do guincho de 20 t - 136 kW</t>
  </si>
  <si>
    <t xml:space="preserve">A9306</t>
  </si>
  <si>
    <t xml:space="preserve">Caminhão plataforma 4 x 2, PBT 17.100 kg e distância entre eixos 3,6 m - 136 kW - Motorista de veículo especial</t>
  </si>
  <si>
    <t xml:space="preserve">A9375</t>
  </si>
  <si>
    <t xml:space="preserve">Guincho rebocador para resgate de veículos montada sobre chassi com capacidade de 20 t</t>
  </si>
  <si>
    <t xml:space="preserve">E9099</t>
  </si>
  <si>
    <t xml:space="preserve">Caminhão de resgate de veículos pesados com dois guinchos com capacidade de 35 t - 240 kW</t>
  </si>
  <si>
    <t xml:space="preserve">A9320</t>
  </si>
  <si>
    <t xml:space="preserve">Caminhão plataforma 6 x 2, PBT 23.000 kg e distância entre eixos 4,8 m - 240 kW - Motorista de veículo especial</t>
  </si>
  <si>
    <t xml:space="preserve">A9376</t>
  </si>
  <si>
    <t xml:space="preserve">Guincho rebocador para resgate de veículos montada sobre chassi com capacidade de 35 t</t>
  </si>
  <si>
    <t xml:space="preserve">E9100</t>
  </si>
  <si>
    <t xml:space="preserve">Cavalo mecânico sem reboque - 210 kW</t>
  </si>
  <si>
    <t xml:space="preserve">A9310</t>
  </si>
  <si>
    <t xml:space="preserve">Cavalo mecânico 4 x 2, PBT 17.100 kg - 210 kW - Motorista de caminhão</t>
  </si>
  <si>
    <t xml:space="preserve">E9114</t>
  </si>
  <si>
    <t xml:space="preserve">Painel com seta luminosa para montagem em caminhão</t>
  </si>
  <si>
    <t xml:space="preserve">A9380</t>
  </si>
  <si>
    <t xml:space="preserve">Painel com seta luminosa montado sobre chassi</t>
  </si>
  <si>
    <t xml:space="preserve">E9115</t>
  </si>
  <si>
    <t xml:space="preserve">Amortecedor retrátil (AMC) para montagem em caminhão</t>
  </si>
  <si>
    <t xml:space="preserve">A9381</t>
  </si>
  <si>
    <t xml:space="preserve">Amortecedor retrátil montado em caminhão</t>
  </si>
  <si>
    <t xml:space="preserve">E9145</t>
  </si>
  <si>
    <t xml:space="preserve">Caminhão basculante para concreto com capacidade de 7 m³ - 188 kW</t>
  </si>
  <si>
    <t xml:space="preserve">A9316</t>
  </si>
  <si>
    <t xml:space="preserve">A9340</t>
  </si>
  <si>
    <t xml:space="preserve">Caçamba basculante para concreto com capacidade de 7 m³</t>
  </si>
  <si>
    <t xml:space="preserve">E9146</t>
  </si>
  <si>
    <t xml:space="preserve">Caminhão silo com capacidade de 30 m³ - 265 kW</t>
  </si>
  <si>
    <t xml:space="preserve">A9357</t>
  </si>
  <si>
    <t xml:space="preserve">Semirreboque silo para cimento com capacidade de 30 m³</t>
  </si>
  <si>
    <t xml:space="preserve">E9201</t>
  </si>
  <si>
    <t xml:space="preserve">Caminhão basculante para rocha com capacidade de 12 m³ - 188 kW com periculosidade</t>
  </si>
  <si>
    <t xml:space="preserve">A9327</t>
  </si>
  <si>
    <t xml:space="preserve">Caminhão plataforma 8 x 2 PBT 29.000 kg e distância entre eixos 4,8 m - 188 kW - Motorista de veículo especial com periculosidade</t>
  </si>
  <si>
    <t xml:space="preserve">A9343</t>
  </si>
  <si>
    <t xml:space="preserve">Caçamba basculante para rocha com capacidade de 12 m³</t>
  </si>
  <si>
    <t xml:space="preserve">E9202</t>
  </si>
  <si>
    <t xml:space="preserve">Plataforma pantográfica montada em caminhão - 115 kW com periculosidade</t>
  </si>
  <si>
    <t xml:space="preserve">A9300</t>
  </si>
  <si>
    <t xml:space="preserve">Caminhão plataforma 4 x 2, PBT 8.300 kg e distância entre eixos 3,7 m - 115 kW - Motorista de veículo especial com periculosidade</t>
  </si>
  <si>
    <t xml:space="preserve">A9383</t>
  </si>
  <si>
    <t xml:space="preserve">Plataforma pantográfica hidráulica montada sobre chassi com capacidade de 600 kg - com periculosidade</t>
  </si>
  <si>
    <t xml:space="preserve">E9506</t>
  </si>
  <si>
    <t xml:space="preserve">Caminhão basculante com capacidade de 6 m³ - 136 kW</t>
  </si>
  <si>
    <t xml:space="preserve">A9307</t>
  </si>
  <si>
    <t xml:space="preserve">Caminhão plataforma 4 x 2, PBT 17.100 kg e distância entre eixos 3,6 m - 136 kW - Motorista de caminhão</t>
  </si>
  <si>
    <t xml:space="preserve">A9338</t>
  </si>
  <si>
    <t xml:space="preserve">Caçamba basculante com capacidade de 6 m³</t>
  </si>
  <si>
    <t xml:space="preserve">Caminhão carroceria com capacidade de 9 t - 136 kW</t>
  </si>
  <si>
    <t xml:space="preserve">A9309</t>
  </si>
  <si>
    <t xml:space="preserve">Caminhão plataforma 4 x 2, PBT 17.100 kg e distância entre eixos 4,8 m - 136 kW - Motorista de caminhão</t>
  </si>
  <si>
    <t xml:space="preserve">A9350</t>
  </si>
  <si>
    <t xml:space="preserve">Carroceria de madeira com capacidade de 9 t</t>
  </si>
  <si>
    <t xml:space="preserve">E9509</t>
  </si>
  <si>
    <t xml:space="preserve">Caminhão tanque distribuidor de asfalto com capacidade de 6.000 l - 7 kW/136 kW</t>
  </si>
  <si>
    <t xml:space="preserve">A9363</t>
  </si>
  <si>
    <t xml:space="preserve">Tanque espargidor de asfalto com capacidade de 6.000 l</t>
  </si>
  <si>
    <t xml:space="preserve">Caminhão com caçamba térmica com capacidade de 6 m³ - 188 kW</t>
  </si>
  <si>
    <t xml:space="preserve">A9311</t>
  </si>
  <si>
    <t xml:space="preserve">Caminhão plataforma 6 x 2, PBT 24.100 kg e distância entre eixos 4,8 m - 188 kW - Motorista de caminhão</t>
  </si>
  <si>
    <t xml:space="preserve">A9339</t>
  </si>
  <si>
    <t xml:space="preserve">Caçamba térmica com capacidade de 6 m³</t>
  </si>
  <si>
    <t xml:space="preserve">E9571</t>
  </si>
  <si>
    <t xml:space="preserve">Caminhão tanque com capacidade de 10.000 l - 188 kW</t>
  </si>
  <si>
    <t xml:space="preserve">A9332</t>
  </si>
  <si>
    <t xml:space="preserve">A9360</t>
  </si>
  <si>
    <t xml:space="preserve">Tanque para transporte de água com capacidade de 10.000 l</t>
  </si>
  <si>
    <t xml:space="preserve">E9575</t>
  </si>
  <si>
    <t xml:space="preserve">Caminhão basculante com caçamba estanque com capacidade de 14 m³ - 188 kW</t>
  </si>
  <si>
    <t xml:space="preserve">A9317</t>
  </si>
  <si>
    <t xml:space="preserve">A9345</t>
  </si>
  <si>
    <t xml:space="preserve">Caçamba basculante estanque com capacidade de 14 m³</t>
  </si>
  <si>
    <t xml:space="preserve">E9579</t>
  </si>
  <si>
    <t xml:space="preserve">Caminhão basculante com capacidade de 10 m³ - 188 kW</t>
  </si>
  <si>
    <t xml:space="preserve">A9342</t>
  </si>
  <si>
    <t xml:space="preserve">Caçamba basculante com capacidade de 10 m³</t>
  </si>
  <si>
    <t xml:space="preserve">E9592</t>
  </si>
  <si>
    <t xml:space="preserve">Caminhão carroceria com capacidade de 15 t - 188 kW</t>
  </si>
  <si>
    <t xml:space="preserve">A9314</t>
  </si>
  <si>
    <t xml:space="preserve">Caminhão plataforma 6 x 2, PBT 24.100 kg e distância entre eixos 5,4 m - 188 kW - Motorista de caminhão</t>
  </si>
  <si>
    <t xml:space="preserve">A9352</t>
  </si>
  <si>
    <t xml:space="preserve">Carroceria de madeira com capacidade de 15 t</t>
  </si>
  <si>
    <t xml:space="preserve">E9600</t>
  </si>
  <si>
    <t xml:space="preserve">Caminhão betoneira com capacidade de 8 m³ - 188 kW</t>
  </si>
  <si>
    <t xml:space="preserve">A9346</t>
  </si>
  <si>
    <t xml:space="preserve">Misturador de concreto para montagem em chassi de caminhão com capacidade de 8 m³</t>
  </si>
  <si>
    <t xml:space="preserve">E9604</t>
  </si>
  <si>
    <t xml:space="preserve">Caminhão basculante para rocha com capacidade de 8 m³ - 210 kW</t>
  </si>
  <si>
    <t xml:space="preserve">A9315</t>
  </si>
  <si>
    <t xml:space="preserve">Caminhão basculante 6 x 4, PBT 23.000 kg e distância entre eixos 3,6 m - 210 kW - Motorista de caminhão</t>
  </si>
  <si>
    <t xml:space="preserve">A9341</t>
  </si>
  <si>
    <t xml:space="preserve">Caçamba basculante para rocha com capacidade de 8 m³</t>
  </si>
  <si>
    <t xml:space="preserve">E9605</t>
  </si>
  <si>
    <t xml:space="preserve">Caminhão tanque com capacidade de 6.000 l - 136 kW</t>
  </si>
  <si>
    <t xml:space="preserve">A9358</t>
  </si>
  <si>
    <t xml:space="preserve">Tanque para transporte de água com capacidade de 6.000 l</t>
  </si>
  <si>
    <t xml:space="preserve">E9644</t>
  </si>
  <si>
    <t xml:space="preserve">Caminhão demarcador de faixas com sistema de pintura a frio - 28 kW/115 kW</t>
  </si>
  <si>
    <t xml:space="preserve">A9302</t>
  </si>
  <si>
    <t xml:space="preserve">Caminhão plataforma 4 x 2, PBT 8.300 kg e distância entre eixos 4,4 m - 115 kW - Motorista de veículo especial</t>
  </si>
  <si>
    <t xml:space="preserve">A9368</t>
  </si>
  <si>
    <t xml:space="preserve">Equipamento demarcador de faixas a frio montado sobre chassi com capacidade de 800 l</t>
  </si>
  <si>
    <t xml:space="preserve">E9645</t>
  </si>
  <si>
    <t xml:space="preserve">Caminhão demarcador de faixas com sistema de pintura a quente - 136 kW</t>
  </si>
  <si>
    <t xml:space="preserve">A9305</t>
  </si>
  <si>
    <t xml:space="preserve">Caminhão plataforma 4 x 2, PBT 14.300 kg e distância entre eixos 4,8 m - 136 kW - Motorista de veículo especial</t>
  </si>
  <si>
    <t xml:space="preserve">A9328</t>
  </si>
  <si>
    <t xml:space="preserve">Compressor de ar portátil de 150 PCM sem reboque - 46 kW</t>
  </si>
  <si>
    <t xml:space="preserve">A9369</t>
  </si>
  <si>
    <t xml:space="preserve">Equipamento demarcador de faixas a quente montado sobre chassi com capacidade de 500 l</t>
  </si>
  <si>
    <t xml:space="preserve">E9663</t>
  </si>
  <si>
    <t xml:space="preserve">Caminhão basculante com capacidade de 4 m³ - 136 kW</t>
  </si>
  <si>
    <t xml:space="preserve">A9304</t>
  </si>
  <si>
    <t xml:space="preserve">A9336</t>
  </si>
  <si>
    <t xml:space="preserve">Caçamba basculante com capacidade de 4 m³</t>
  </si>
  <si>
    <t xml:space="preserve">Cavalo mecânico com semirreboque com capacidade de 22 t - 240 kW</t>
  </si>
  <si>
    <t xml:space="preserve">A9318</t>
  </si>
  <si>
    <t xml:space="preserve">Cavalo mecânico 4 x 2, PBT 16.000 kg - 240 kW - Motorista de veículo especial</t>
  </si>
  <si>
    <t xml:space="preserve">A9353</t>
  </si>
  <si>
    <t xml:space="preserve">Semirreboque com 2 eixos</t>
  </si>
  <si>
    <t xml:space="preserve">Cavalo mecânico com semirreboque com capacidade de 30 t - 265 kW</t>
  </si>
  <si>
    <t xml:space="preserve">A9321</t>
  </si>
  <si>
    <t xml:space="preserve">A9354</t>
  </si>
  <si>
    <t xml:space="preserve">Semirreboque com 3 eixos</t>
  </si>
  <si>
    <t xml:space="preserve">E9667</t>
  </si>
  <si>
    <t xml:space="preserve">Caminhão basculante com capacidade de 14 m³ - 188 kW</t>
  </si>
  <si>
    <t xml:space="preserve">A9344</t>
  </si>
  <si>
    <t xml:space="preserve">Caçamba basculante com capacidade de 14 m³</t>
  </si>
  <si>
    <t xml:space="preserve">E9669</t>
  </si>
  <si>
    <t xml:space="preserve">Caminhão tanque com capacidade de 8.000 l - 136 kW</t>
  </si>
  <si>
    <t xml:space="preserve">A9331</t>
  </si>
  <si>
    <t xml:space="preserve">A9359</t>
  </si>
  <si>
    <t xml:space="preserve">Tanque para transporte de água com capacidade de 8.000 l</t>
  </si>
  <si>
    <t xml:space="preserve">E9670</t>
  </si>
  <si>
    <t xml:space="preserve">Usina móvel para microrrevestimento com cavalo mecânico com capacidade de 12 m³ - 86 kW/240 kW</t>
  </si>
  <si>
    <t xml:space="preserve">A9319</t>
  </si>
  <si>
    <t xml:space="preserve">A9367</t>
  </si>
  <si>
    <t xml:space="preserve">Usina de microrrevestimento asfáltico rebocável com capacidade de 12 m³</t>
  </si>
  <si>
    <t xml:space="preserve">E9672</t>
  </si>
  <si>
    <t xml:space="preserve">Caminhão basculante para rocha com capacidade de 12 m³ - 188 kW</t>
  </si>
  <si>
    <t xml:space="preserve">E9679</t>
  </si>
  <si>
    <t xml:space="preserve">Cavalo mecânico com reboque de 6 eixos com capacidade de 207 t - 440 kW</t>
  </si>
  <si>
    <t xml:space="preserve">A9325</t>
  </si>
  <si>
    <t xml:space="preserve">Cavalo mecânico 8 x 8, PBT 26.000 kg - 440 kW -  Motorista de veículo especial</t>
  </si>
  <si>
    <t xml:space="preserve">A9356</t>
  </si>
  <si>
    <t xml:space="preserve">Reboque com capacidade de 400 t e 6 eixos</t>
  </si>
  <si>
    <t xml:space="preserve">E9680</t>
  </si>
  <si>
    <t xml:space="preserve">Caminhão tanque com capacidade de 13.000 l - 188 kW</t>
  </si>
  <si>
    <t xml:space="preserve">A9361</t>
  </si>
  <si>
    <t xml:space="preserve">Tanque para transporte de água com capacidade de 13.000 l</t>
  </si>
  <si>
    <t xml:space="preserve">Caminhão carroceria com guindauto com capacidade de 20 t.m - 136 kW</t>
  </si>
  <si>
    <t xml:space="preserve">A9308</t>
  </si>
  <si>
    <t xml:space="preserve">Caminhão plataforma 4 x 2, PBT 17.100 kg e distância entre eixos 4,8 m - 136 kW - Motorista de veículo especial</t>
  </si>
  <si>
    <t xml:space="preserve">A9349</t>
  </si>
  <si>
    <t xml:space="preserve">Carroceria de madeira com capacidade de 7 t</t>
  </si>
  <si>
    <t xml:space="preserve">E9687</t>
  </si>
  <si>
    <t xml:space="preserve">Caminhão carroceria com capacidade de 5 t - 115 kW</t>
  </si>
  <si>
    <t xml:space="preserve">A9303</t>
  </si>
  <si>
    <t xml:space="preserve">Caminhão plataforma 4 x 2, PBT 9.600 kg e distância entre eixos 3,7 m - 115 kW - Motorista de caminhão</t>
  </si>
  <si>
    <t xml:space="preserve">A9348</t>
  </si>
  <si>
    <t xml:space="preserve">Carroceria de madeira com capacidade de 5 t</t>
  </si>
  <si>
    <t xml:space="preserve">E9690</t>
  </si>
  <si>
    <t xml:space="preserve">Caminhão carroceria com guindauto e cesto aéreo com capacidade de 10 t.m - 136 kW</t>
  </si>
  <si>
    <t xml:space="preserve">A9329</t>
  </si>
  <si>
    <t xml:space="preserve">Cesto aéreo simples isolado</t>
  </si>
  <si>
    <t xml:space="preserve">A9330</t>
  </si>
  <si>
    <t xml:space="preserve">Guindaste articulado montado sobre chassi com capacidade de 10 t.m</t>
  </si>
  <si>
    <t xml:space="preserve">E9693</t>
  </si>
  <si>
    <t xml:space="preserve">Caminhão demarcador de faixas com sistema de pintura Spray - 115 kW</t>
  </si>
  <si>
    <t xml:space="preserve">A9322</t>
  </si>
  <si>
    <t xml:space="preserve">A9370</t>
  </si>
  <si>
    <t xml:space="preserve">Equipamento demarcador de faixas sistema spray montado sobre chassi com capacidade 1.080 l</t>
  </si>
  <si>
    <t xml:space="preserve">E9783</t>
  </si>
  <si>
    <t xml:space="preserve">Plataforma pantográfica montada em caminhão - 115 kW</t>
  </si>
  <si>
    <t xml:space="preserve">A9301</t>
  </si>
  <si>
    <t xml:space="preserve">Caminhão plataforma 4 x 2, PBT 8.300 kg e distância entre eixos 3,7 m - 115 kW - Motorista de veículo especial</t>
  </si>
  <si>
    <t xml:space="preserve">A9377</t>
  </si>
  <si>
    <t xml:space="preserve">Plataforma pantográfica hidráulica montada sobre chassi com capacidade de 600 kg</t>
  </si>
  <si>
    <t xml:space="preserve">E9787</t>
  </si>
  <si>
    <t xml:space="preserve">Bomba para concreto com lança montada sobre chassi com capacidade de 45 m³/h - 136 kW</t>
  </si>
  <si>
    <t xml:space="preserve">A9371</t>
  </si>
  <si>
    <t xml:space="preserve">Bomba para concreto com lança montada sobre chassi com capacidade de 45 m³/h</t>
  </si>
  <si>
    <t xml:space="preserve">E9792</t>
  </si>
  <si>
    <t xml:space="preserve">Caminhão para hidrossemeadura com capacidade de 7.000 l - 25 kW/136 kW</t>
  </si>
  <si>
    <t xml:space="preserve">A9362</t>
  </si>
  <si>
    <t xml:space="preserve">Tanque para hidrossemeadura com capacidade de 7.000 l</t>
  </si>
  <si>
    <t xml:space="preserve">RELAÇÃO DE PROFISSIONAIS</t>
  </si>
  <si>
    <t xml:space="preserve">Descrição</t>
  </si>
  <si>
    <t xml:space="preserve">Salário (R$)</t>
  </si>
  <si>
    <t xml:space="preserve">Encargos</t>
  </si>
  <si>
    <t xml:space="preserve">Custos (R$)</t>
  </si>
  <si>
    <t xml:space="preserve">Periculosidade / Insalubridade</t>
  </si>
  <si>
    <t xml:space="preserve">P9801</t>
  </si>
  <si>
    <t xml:space="preserve">Ajudante</t>
  </si>
  <si>
    <t xml:space="preserve">P9802</t>
  </si>
  <si>
    <t xml:space="preserve">Ajudante especializado</t>
  </si>
  <si>
    <t xml:space="preserve">P9803</t>
  </si>
  <si>
    <t xml:space="preserve">Almoxarife</t>
  </si>
  <si>
    <t xml:space="preserve">P9804</t>
  </si>
  <si>
    <t xml:space="preserve">Apontador</t>
  </si>
  <si>
    <t xml:space="preserve">P9805</t>
  </si>
  <si>
    <t xml:space="preserve">Armador</t>
  </si>
  <si>
    <t xml:space="preserve">P9806</t>
  </si>
  <si>
    <t xml:space="preserve">Auxiliar administrativo</t>
  </si>
  <si>
    <t xml:space="preserve">P9807</t>
  </si>
  <si>
    <t xml:space="preserve">Bombeiro hidráulico</t>
  </si>
  <si>
    <t xml:space="preserve">P9808</t>
  </si>
  <si>
    <t xml:space="preserve">Carpinteiro</t>
  </si>
  <si>
    <t xml:space="preserve">P9809</t>
  </si>
  <si>
    <t xml:space="preserve">Encarregado administrativo</t>
  </si>
  <si>
    <t xml:space="preserve">P9810</t>
  </si>
  <si>
    <t xml:space="preserve">Eletricista</t>
  </si>
  <si>
    <t xml:space="preserve">P9811</t>
  </si>
  <si>
    <t xml:space="preserve">Encarregado especializado</t>
  </si>
  <si>
    <t xml:space="preserve">P9812</t>
  </si>
  <si>
    <t xml:space="preserve">Engenheiro</t>
  </si>
  <si>
    <t xml:space="preserve">P9814</t>
  </si>
  <si>
    <t xml:space="preserve">Operacional</t>
  </si>
  <si>
    <t xml:space="preserve">P9815</t>
  </si>
  <si>
    <t xml:space="preserve">Jardineiro</t>
  </si>
  <si>
    <t xml:space="preserve">P9816</t>
  </si>
  <si>
    <t xml:space="preserve">Encarregado de mergulho</t>
  </si>
  <si>
    <t xml:space="preserve">P9819</t>
  </si>
  <si>
    <t xml:space="preserve">Engenheiro supervisor</t>
  </si>
  <si>
    <t xml:space="preserve">P9821</t>
  </si>
  <si>
    <t xml:space="preserve">Pedreiro</t>
  </si>
  <si>
    <t xml:space="preserve">P9822</t>
  </si>
  <si>
    <t xml:space="preserve">Pintor</t>
  </si>
  <si>
    <t xml:space="preserve">P9823</t>
  </si>
  <si>
    <t xml:space="preserve">Serralheiro</t>
  </si>
  <si>
    <t xml:space="preserve">P9824</t>
  </si>
  <si>
    <t xml:space="preserve">Servente</t>
  </si>
  <si>
    <t xml:space="preserve">P9825</t>
  </si>
  <si>
    <t xml:space="preserve">Soldador</t>
  </si>
  <si>
    <t xml:space="preserve">P9826</t>
  </si>
  <si>
    <t xml:space="preserve">Chefe setor de finanças</t>
  </si>
  <si>
    <t xml:space="preserve">P9827</t>
  </si>
  <si>
    <t xml:space="preserve">Vigia</t>
  </si>
  <si>
    <t xml:space="preserve">P9830</t>
  </si>
  <si>
    <t xml:space="preserve">Montador</t>
  </si>
  <si>
    <t xml:space="preserve">P9833</t>
  </si>
  <si>
    <t xml:space="preserve">Auxiliar de laboratório</t>
  </si>
  <si>
    <t xml:space="preserve">P9835</t>
  </si>
  <si>
    <t xml:space="preserve">Perfurador de tubulão a ar comprimido com insalubridade</t>
  </si>
  <si>
    <t xml:space="preserve">P9836</t>
  </si>
  <si>
    <t xml:space="preserve">Geólogo</t>
  </si>
  <si>
    <t xml:space="preserve">P9837</t>
  </si>
  <si>
    <t xml:space="preserve">Oceanógrafo</t>
  </si>
  <si>
    <t xml:space="preserve">P9840</t>
  </si>
  <si>
    <t xml:space="preserve">Encarregado geral</t>
  </si>
  <si>
    <t xml:space="preserve">P9842</t>
  </si>
  <si>
    <t xml:space="preserve">Faxineiro</t>
  </si>
  <si>
    <t xml:space="preserve">P9843</t>
  </si>
  <si>
    <t xml:space="preserve">Operador de equipamento leve</t>
  </si>
  <si>
    <t xml:space="preserve">P9844</t>
  </si>
  <si>
    <t xml:space="preserve">Capitão fluvial</t>
  </si>
  <si>
    <t xml:space="preserve">P9845</t>
  </si>
  <si>
    <t xml:space="preserve">Operador de equipamento pesado</t>
  </si>
  <si>
    <t xml:space="preserve">P9846</t>
  </si>
  <si>
    <t xml:space="preserve">Operador de equipamento especial</t>
  </si>
  <si>
    <t xml:space="preserve">P9847</t>
  </si>
  <si>
    <t xml:space="preserve">Perfurador de tubulão</t>
  </si>
  <si>
    <t xml:space="preserve">P9848</t>
  </si>
  <si>
    <t xml:space="preserve">Desenhista</t>
  </si>
  <si>
    <t xml:space="preserve">P9849</t>
  </si>
  <si>
    <t xml:space="preserve">Condutor maquinista fluvial</t>
  </si>
  <si>
    <t xml:space="preserve">P9850</t>
  </si>
  <si>
    <t xml:space="preserve">Copeiro</t>
  </si>
  <si>
    <t xml:space="preserve">P9851</t>
  </si>
  <si>
    <t xml:space="preserve">Médico do trabalho</t>
  </si>
  <si>
    <t xml:space="preserve">P9852</t>
  </si>
  <si>
    <t xml:space="preserve">Blaster</t>
  </si>
  <si>
    <t xml:space="preserve">P9853</t>
  </si>
  <si>
    <t xml:space="preserve">Pré-marcador</t>
  </si>
  <si>
    <t xml:space="preserve">P9854</t>
  </si>
  <si>
    <t xml:space="preserve">Recepcionista</t>
  </si>
  <si>
    <t xml:space="preserve">P9855</t>
  </si>
  <si>
    <t xml:space="preserve">Marinheiro de máquinas</t>
  </si>
  <si>
    <t xml:space="preserve">P9856</t>
  </si>
  <si>
    <t xml:space="preserve">Marinheiro de convés</t>
  </si>
  <si>
    <t xml:space="preserve">P9857</t>
  </si>
  <si>
    <t xml:space="preserve">Marinheiro de convés - mensalista</t>
  </si>
  <si>
    <t xml:space="preserve">P9858</t>
  </si>
  <si>
    <t xml:space="preserve">Laboratorista</t>
  </si>
  <si>
    <t xml:space="preserve">P9859</t>
  </si>
  <si>
    <t xml:space="preserve">Trabalhador de via</t>
  </si>
  <si>
    <t xml:space="preserve">P9860</t>
  </si>
  <si>
    <t xml:space="preserve">Mergulhador</t>
  </si>
  <si>
    <t xml:space="preserve">P9861</t>
  </si>
  <si>
    <t xml:space="preserve">Selecionador de material pétreo</t>
  </si>
  <si>
    <t xml:space="preserve">P9864</t>
  </si>
  <si>
    <t xml:space="preserve">Engenheiro de segurança do trabalho</t>
  </si>
  <si>
    <t xml:space="preserve">P9865</t>
  </si>
  <si>
    <t xml:space="preserve">Técnico em enfermagem</t>
  </si>
  <si>
    <t xml:space="preserve">P9866</t>
  </si>
  <si>
    <t xml:space="preserve">Motorista de caminhão</t>
  </si>
  <si>
    <t xml:space="preserve">P9867</t>
  </si>
  <si>
    <t xml:space="preserve">Técnico especializado - mensalista</t>
  </si>
  <si>
    <t xml:space="preserve">P9869</t>
  </si>
  <si>
    <t xml:space="preserve">Encarregado de obras de artes especiais</t>
  </si>
  <si>
    <t xml:space="preserve">P9870</t>
  </si>
  <si>
    <t xml:space="preserve">Motorista de veículo leve</t>
  </si>
  <si>
    <t xml:space="preserve">P9871</t>
  </si>
  <si>
    <t xml:space="preserve">Motorista de veículo especial</t>
  </si>
  <si>
    <t xml:space="preserve">P9875</t>
  </si>
  <si>
    <t xml:space="preserve">Encarregado de turma</t>
  </si>
  <si>
    <t xml:space="preserve">P9876</t>
  </si>
  <si>
    <t xml:space="preserve">Técnico de segurança do trabalho</t>
  </si>
  <si>
    <t xml:space="preserve">P9878</t>
  </si>
  <si>
    <t xml:space="preserve">Secretária</t>
  </si>
  <si>
    <t xml:space="preserve">P9880</t>
  </si>
  <si>
    <t xml:space="preserve">Piloto fluvial</t>
  </si>
  <si>
    <t xml:space="preserve">P9882</t>
  </si>
  <si>
    <t xml:space="preserve">Técnico especializado</t>
  </si>
  <si>
    <t xml:space="preserve">P9883</t>
  </si>
  <si>
    <t xml:space="preserve">Chefe do setor administrativo</t>
  </si>
  <si>
    <t xml:space="preserve">P9884</t>
  </si>
  <si>
    <t xml:space="preserve">Encarregado de terraplenagem</t>
  </si>
  <si>
    <t xml:space="preserve">P9885</t>
  </si>
  <si>
    <t xml:space="preserve">Frentista de túnel</t>
  </si>
  <si>
    <t xml:space="preserve">P9889</t>
  </si>
  <si>
    <t xml:space="preserve">Técnico da qualidade</t>
  </si>
  <si>
    <t xml:space="preserve">P9891</t>
  </si>
  <si>
    <t xml:space="preserve">Engenheiro mecânico</t>
  </si>
  <si>
    <t xml:space="preserve">P9892</t>
  </si>
  <si>
    <t xml:space="preserve">Auxiliar de blaster</t>
  </si>
  <si>
    <t xml:space="preserve">P9893</t>
  </si>
  <si>
    <t xml:space="preserve">Encarregado de pavimentação</t>
  </si>
  <si>
    <t xml:space="preserve">P9896</t>
  </si>
  <si>
    <t xml:space="preserve">Porteiro</t>
  </si>
  <si>
    <t xml:space="preserve">P9897</t>
  </si>
  <si>
    <t xml:space="preserve">Técnico de meio ambiente</t>
  </si>
  <si>
    <t xml:space="preserve">P9900</t>
  </si>
  <si>
    <t xml:space="preserve">Comprador</t>
  </si>
  <si>
    <t xml:space="preserve">P9901</t>
  </si>
  <si>
    <t xml:space="preserve">Encarregado de superestrutura ferroviária</t>
  </si>
  <si>
    <t xml:space="preserve">P9903</t>
  </si>
  <si>
    <t xml:space="preserve">Auxiliar técnico</t>
  </si>
  <si>
    <t xml:space="preserve">P9907</t>
  </si>
  <si>
    <t xml:space="preserve">Comandante de longo curso</t>
  </si>
  <si>
    <t xml:space="preserve">P9908</t>
  </si>
  <si>
    <t xml:space="preserve">Imediato</t>
  </si>
  <si>
    <t xml:space="preserve">P9909</t>
  </si>
  <si>
    <t xml:space="preserve">Oficial de náutica</t>
  </si>
  <si>
    <t xml:space="preserve">P9910</t>
  </si>
  <si>
    <t xml:space="preserve">Oficial de máquinas</t>
  </si>
  <si>
    <t xml:space="preserve">P9911</t>
  </si>
  <si>
    <t xml:space="preserve">Condutor de máquinas</t>
  </si>
  <si>
    <t xml:space="preserve">P9912</t>
  </si>
  <si>
    <t xml:space="preserve">Capitão fluvial com periculosidade</t>
  </si>
  <si>
    <t xml:space="preserve">P9913</t>
  </si>
  <si>
    <t xml:space="preserve">Draguista</t>
  </si>
  <si>
    <t xml:space="preserve">P9915</t>
  </si>
  <si>
    <t xml:space="preserve">Maquinista</t>
  </si>
  <si>
    <t xml:space="preserve">P9916</t>
  </si>
  <si>
    <t xml:space="preserve">Encarregado de conservação rodoviária</t>
  </si>
  <si>
    <t xml:space="preserve">P9920</t>
  </si>
  <si>
    <t xml:space="preserve">Mestre fluvial</t>
  </si>
  <si>
    <t xml:space="preserve">P9923</t>
  </si>
  <si>
    <t xml:space="preserve">Mergulhador com periculosidade</t>
  </si>
  <si>
    <t xml:space="preserve">P9927</t>
  </si>
  <si>
    <t xml:space="preserve">Frentista de túnel com periculosidade</t>
  </si>
  <si>
    <t xml:space="preserve">P9928</t>
  </si>
  <si>
    <t xml:space="preserve">Servente com periculosidade</t>
  </si>
  <si>
    <t xml:space="preserve">P9929</t>
  </si>
  <si>
    <t xml:space="preserve">Bombeiro hidráulico com periculosidade</t>
  </si>
  <si>
    <t xml:space="preserve">P9930</t>
  </si>
  <si>
    <t xml:space="preserve">Eletricista com periculosidade</t>
  </si>
  <si>
    <t xml:space="preserve">P9932</t>
  </si>
  <si>
    <t xml:space="preserve">Operador de equipamento pesado com periculosidade</t>
  </si>
  <si>
    <t xml:space="preserve">P9934</t>
  </si>
  <si>
    <t xml:space="preserve">Motorista de veículo especial com periculosidade</t>
  </si>
  <si>
    <t xml:space="preserve">P9938</t>
  </si>
  <si>
    <t xml:space="preserve">Operador de equipamento leve com periculosidade</t>
  </si>
  <si>
    <t xml:space="preserve">P9939</t>
  </si>
  <si>
    <t xml:space="preserve">Operador de equipamento leve com insalubridade</t>
  </si>
  <si>
    <t xml:space="preserve">P9940</t>
  </si>
  <si>
    <t xml:space="preserve">Piloto fluvial com periculosidade</t>
  </si>
  <si>
    <t xml:space="preserve">P9941</t>
  </si>
  <si>
    <t xml:space="preserve">Mestre fluvial com periculosidade</t>
  </si>
  <si>
    <t xml:space="preserve">P9942</t>
  </si>
  <si>
    <t xml:space="preserve">Marinheiro de convés com periculosidade</t>
  </si>
  <si>
    <t xml:space="preserve">P9943</t>
  </si>
  <si>
    <t xml:space="preserve">Técnico de batimetria com periculosidade</t>
  </si>
  <si>
    <t xml:space="preserve">P9944</t>
  </si>
  <si>
    <t xml:space="preserve">Operador de equipamento especial com periculosidade</t>
  </si>
  <si>
    <t xml:space="preserve">P9945</t>
  </si>
  <si>
    <t xml:space="preserve">Draguista com periculosidade</t>
  </si>
  <si>
    <t xml:space="preserve">P9946</t>
  </si>
  <si>
    <t xml:space="preserve">Engenheiro auxiliar</t>
  </si>
  <si>
    <t xml:space="preserve">P9947</t>
  </si>
  <si>
    <t xml:space="preserve">Técnico florestal</t>
  </si>
  <si>
    <t xml:space="preserve">P9948</t>
  </si>
  <si>
    <t xml:space="preserve">Motorista de veículo leve - mensalista</t>
  </si>
  <si>
    <t xml:space="preserve">P9949</t>
  </si>
  <si>
    <t xml:space="preserve">Topógrafo</t>
  </si>
  <si>
    <t xml:space="preserve">P9950</t>
  </si>
  <si>
    <t xml:space="preserve">Auxiliar de topografia</t>
  </si>
  <si>
    <t xml:space="preserve">P9951</t>
  </si>
  <si>
    <t xml:space="preserve">Médico de câmara hiperbárica</t>
  </si>
  <si>
    <t xml:space="preserve">P9952</t>
  </si>
  <si>
    <t xml:space="preserve">Pedreiro - mensalista</t>
  </si>
  <si>
    <t xml:space="preserve">P9953</t>
  </si>
  <si>
    <t xml:space="preserve">Eletricista - mensalista</t>
  </si>
  <si>
    <t xml:space="preserve">P9954</t>
  </si>
  <si>
    <t xml:space="preserve">Servente - mensalista</t>
  </si>
  <si>
    <t xml:space="preserve">P9955</t>
  </si>
  <si>
    <t xml:space="preserve">Engenheiro chefe</t>
  </si>
  <si>
    <t xml:space="preserve">P9956</t>
  </si>
  <si>
    <t xml:space="preserve">Motorista de caminhão com periculosidade</t>
  </si>
  <si>
    <t xml:space="preserve">P9972</t>
  </si>
  <si>
    <t xml:space="preserve">Técnico de batimetria</t>
  </si>
  <si>
    <t xml:space="preserve">PCI.817.01 - CUSTO DE COMPOSIÇÕES - SINTÉTICO                                               DATA DE EMISSÃO: 12/02/2021 23:04:08            DATA DE RT: 12/02/2021</t>
  </si>
  <si>
    <t xml:space="preserve">ENCARGOS SOCIAIS SOBRE PREÇOS DA MÃO-DE-OBRA: 113,36%(HORA)   69,74%(MÊS)</t>
  </si>
  <si>
    <t xml:space="preserve">ABRANGÊNCIA : NACIONAL                                              LOCALIDADE  : MACEIO                                                                                                              DATA DE PREÇO   : 01/2021 REFERÊNCIA COLETA : MEDIANO</t>
  </si>
  <si>
    <t xml:space="preserve">DESCRICAO DA CLASSE</t>
  </si>
  <si>
    <t xml:space="preserve">SIGLA DA CLASSE</t>
  </si>
  <si>
    <t xml:space="preserve">DESCRICAO DO TIPO 1</t>
  </si>
  <si>
    <t xml:space="preserve">SIGLA DO TIPO 1</t>
  </si>
  <si>
    <t xml:space="preserve">CODIGO DO AGRUPADOR</t>
  </si>
  <si>
    <t xml:space="preserve">DESCRICAO DO AGRUPADOR</t>
  </si>
  <si>
    <t xml:space="preserve">CODIGO  DA COMPOSICAO</t>
  </si>
  <si>
    <t xml:space="preserve">DESCRICAO DA COMPOSICAO</t>
  </si>
  <si>
    <t xml:space="preserve">UNIDADE</t>
  </si>
  <si>
    <t xml:space="preserve">ORIGEM DE PREÇO</t>
  </si>
  <si>
    <t xml:space="preserve">CUSTO TOTAL</t>
  </si>
  <si>
    <t xml:space="preserve">VINCULO</t>
  </si>
  <si>
    <t xml:space="preserve">ASSENTAMENTO DE TUBOS E PECAS</t>
  </si>
  <si>
    <t xml:space="preserve">ASTU</t>
  </si>
  <si>
    <t xml:space="preserve">FORNEC E/OU ASSENT DE TUBO DE FERRO FUNDIDO JUNTA ELASTICA</t>
  </si>
  <si>
    <t xml:space="preserve">0045</t>
  </si>
  <si>
    <t xml:space="preserve">97141</t>
  </si>
  <si>
    <t xml:space="preserve">ASSENTAMENTO DE TUBO DE FERRO FUNDIDO PARA REDE DE ÁGUA, DN 80 MM, JUNTA ELÁSTICA, INSTALADO EM LOCAL COM NÍVEL ALTO DE INTERFERÊNCIAS (NÃO INCLUI FORNECIMENTO). AF_11/2017</t>
  </si>
  <si>
    <t xml:space="preserve">M</t>
  </si>
  <si>
    <t xml:space="preserve">ATRIBUÍDO SÃO PAULO</t>
  </si>
  <si>
    <t xml:space="preserve">5,56</t>
  </si>
  <si>
    <t xml:space="preserve">CAIXA REFERENCIAL</t>
  </si>
  <si>
    <t xml:space="preserve">97142</t>
  </si>
  <si>
    <t xml:space="preserve">ASSENTAMENTO DE TUBO DE FERRO FUNDIDO PARA REDE DE ÁGUA, DN 100 MM, JUNTA ELÁSTICA, INSTALADO EM LOCAL COM NÍVEL ALTO DE INTERFERÊNCIAS (NÃO INCLUI FORNECIMENTO). AF_11/2017</t>
  </si>
  <si>
    <t xml:space="preserve">6,20</t>
  </si>
  <si>
    <t xml:space="preserve">97143</t>
  </si>
  <si>
    <t xml:space="preserve">ASSENTAMENTO DE TUBO DE FERRO FUNDIDO PARA REDE DE ÁGUA, DN 150 MM, JUNTA ELÁSTICA, INSTALADO EM LOCAL COM NÍVEL ALTO DE INTERFERÊNCIAS (NÃO INCLUI FORNECIMENTO). AF_11/2017</t>
  </si>
  <si>
    <t xml:space="preserve">7,79</t>
  </si>
  <si>
    <t xml:space="preserve">97144</t>
  </si>
  <si>
    <t xml:space="preserve">ASSENTAMENTO DE TUBO DE FERRO FUNDIDO PARA REDE DE ÁGUA, DN 200 MM, JUNTA ELÁSTICA, INSTALADO EM LOCAL COM NÍVEL ALTO DE INTERFERÊNCIAS (NÃO INCLUI FORNECIMENTO). AF_11/2017</t>
  </si>
  <si>
    <t xml:space="preserve">9,38</t>
  </si>
  <si>
    <t xml:space="preserve">97145</t>
  </si>
  <si>
    <t xml:space="preserve">ASSENTAMENTO DE TUBO DE FERRO FUNDIDO PARA REDE DE ÁGUA, DN 250 MM, JUNTA ELÁSTICA, INSTALADO EM LOCAL COM NÍVEL ALTO DE INTERFERÊNCIAS (NÃO INCLUI FORNECIMENTO). AF_11/2017</t>
  </si>
  <si>
    <t xml:space="preserve">11,00</t>
  </si>
  <si>
    <t xml:space="preserve">97146</t>
  </si>
  <si>
    <t xml:space="preserve">ASSENTAMENTO DE TUBO DE FERRO FUNDIDO PARA REDE DE ÁGUA, DN 300 MM, JUNTA ELÁSTICA, INSTALADO EM LOCAL COM NÍVEL ALTO DE INTERFERÊNCIAS (NÃO INCLUI FORNECIMENTO). AF_11/2017</t>
  </si>
  <si>
    <t xml:space="preserve">12,61</t>
  </si>
  <si>
    <t xml:space="preserve">97147</t>
  </si>
  <si>
    <t xml:space="preserve">ASSENTAMENTO DE TUBO DE FERRO FUNDIDO PARA REDE DE ÁGUA, DN 350 MM, JUNTA ELÁSTICA, INSTALADO EM LOCAL COM NÍVEL ALTO DE INTERFERÊNCIAS (NÃO INCLUI FORNECIMENTO). AF_11/2017</t>
  </si>
  <si>
    <t xml:space="preserve">14,21</t>
  </si>
  <si>
    <t xml:space="preserve">97148</t>
  </si>
  <si>
    <t xml:space="preserve">ASSENTAMENTO DE TUBO DE FERRO FUNDIDO PARA REDE DE ÁGUA, DN 400 MM, JUNTA ELÁSTICA, INSTALADO EM LOCAL COM NÍVEL ALTO DE INTERFERÊNCIAS (NÃO INCLUI FORNECIMENTO). AF_11/2017</t>
  </si>
  <si>
    <t xml:space="preserve">15,83</t>
  </si>
  <si>
    <t xml:space="preserve">97149</t>
  </si>
  <si>
    <t xml:space="preserve">ASSENTAMENTO DE TUBO DE FERRO FUNDIDO PARA REDE DE ÁGUA, DN 450 MM, JUNTA ELÁSTICA, INSTALADO EM LOCAL COM NÍVEL ALTO DE INTERFERÊNCIAS (NÃO INCLUI FORNECIMENTO). AF_11/2017</t>
  </si>
  <si>
    <t xml:space="preserve">17,45</t>
  </si>
  <si>
    <t xml:space="preserve">97150</t>
  </si>
  <si>
    <t xml:space="preserve">ASSENTAMENTO DE TUBO DE FERRO FUNDIDO PARA REDE DE ÁGUA, DN 500 MM, JUNTA ELÁSTICA, INSTALADO EM LOCAL COM NÍVEL ALTO DE INTERFERÊNCIAS (NÃO INCLUI FORNECIMENTO). AF_11/2017</t>
  </si>
  <si>
    <t xml:space="preserve">21,52</t>
  </si>
  <si>
    <t xml:space="preserve">97151</t>
  </si>
  <si>
    <t xml:space="preserve">ASSENTAMENTO DE TUBO DE FERRO FUNDIDO PARA REDE DE ÁGUA, DN 600 MM, JUNTA ELÁSTICA, INSTALADO EM LOCAL COM NÍVEL ALTO DE INTERFERÊNCIAS (NÃO INCLUI FORNECIMENTO). AF_11/2017</t>
  </si>
  <si>
    <t xml:space="preserve">25,10</t>
  </si>
  <si>
    <t xml:space="preserve">97152</t>
  </si>
  <si>
    <t xml:space="preserve">ASSENTAMENTO DE TUBO DE FERRO FUNDIDO PARA REDE DE ÁGUA, DN 700 MM, JUNTA ELÁSTICA, INSTALADO EM LOCAL COM NÍVEL ALTO DE INTERFERÊNCIAS (NÃO INCLUI FORNECIMENTO). AF_11/2017</t>
  </si>
  <si>
    <t xml:space="preserve">28,54</t>
  </si>
  <si>
    <t xml:space="preserve">97153</t>
  </si>
  <si>
    <t xml:space="preserve">ASSENTAMENTO DE TUBO DE FERRO FUNDIDO PARA REDE DE ÁGUA, DN 800 MM, JUNTA ELÁSTICA, INSTALADO EM LOCAL COM NÍVEL ALTO DE INTERFERÊNCIAS (NÃO INCLUI FORNECIMENTO). AF_11/2017</t>
  </si>
  <si>
    <t xml:space="preserve">32,07</t>
  </si>
  <si>
    <t xml:space="preserve">97154</t>
  </si>
  <si>
    <t xml:space="preserve">ASSENTAMENTO DE TUBO DE FERRO FUNDIDO PARA REDE DE ÁGUA, DN 900 MM, JUNTA ELÁSTICA, INSTALADO EM LOCAL COM NÍVEL ALTO DE INTERFERÊNCIAS (NÃO INCLUI FORNECIMENTO). AF_11/2017</t>
  </si>
  <si>
    <t xml:space="preserve">35,63</t>
  </si>
  <si>
    <t xml:space="preserve">97155</t>
  </si>
  <si>
    <t xml:space="preserve">ASSENTAMENTO DE TUBO DE FERRO FUNDIDO PARA REDE DE ÁGUA, DN 1000 MM, JUNTA ELÁSTICA, INSTALADO EM LOCAL COM NÍVEL ALTO DE INTERFERÊNCIAS (NÃO INCLUI FORNECIMENTO). AF_11/2017</t>
  </si>
  <si>
    <t xml:space="preserve">39,18</t>
  </si>
  <si>
    <t xml:space="preserve">97156</t>
  </si>
  <si>
    <t xml:space="preserve">ASSENTAMENTO DE TUBO DE FERRO FUNDIDO PARA REDE DE ÁGUA, DN 1200 MM, JUNTA ELÁSTICA, INSTALADO EM LOCAL COM NÍVEL ALTO DE INTERFERÊNCIAS (NÃO INCLUI FORNECIMENTO). AF_11/2017</t>
  </si>
  <si>
    <t xml:space="preserve">46,58</t>
  </si>
  <si>
    <t xml:space="preserve">97157</t>
  </si>
  <si>
    <t xml:space="preserve">ASSENTAMENTO DE TUBO DE FERRO FUNDIDO PARA REDE DE ÁGUA, DN 80 MM, JUNTA ELÁSTICA, INSTALADO EM LOCAL COM NÍVEL BAIXO DE INTERFERÊNCIAS (NÃO INCLUI FORNECIMENTO). AF_11/2017</t>
  </si>
  <si>
    <t xml:space="preserve">3,38</t>
  </si>
  <si>
    <t xml:space="preserve">97158</t>
  </si>
  <si>
    <t xml:space="preserve">ASSENTAMENTO DE TUBO DE FERRO FUNDIDO PARA REDE DE ÁGUA, DN 100 MM, JUNTA ELÁSTICA, INSTALADO EM LOCAL COM NÍVEL BAIXO DE INTERFERÊNCIAS (NÃO INCLUI FORNECIMENTO). AF_11/2017</t>
  </si>
  <si>
    <t xml:space="preserve">3,77</t>
  </si>
  <si>
    <t xml:space="preserve">97159</t>
  </si>
  <si>
    <t xml:space="preserve">ASSENTAMENTO DE TUBO DE FERRO FUNDIDO PARA REDE DE ÁGUA, DN 150 MM, JUNTA ELÁSTICA, INSTALADO EM LOCAL COM NÍVEL BAIXO DE INTERFERÊNCIAS (NÃO INCLUI FORNECIMENTO). AF_11/2017</t>
  </si>
  <si>
    <t xml:space="preserve">4,75</t>
  </si>
  <si>
    <t xml:space="preserve">97160</t>
  </si>
  <si>
    <t xml:space="preserve">ASSENTAMENTO DE TUBO DE FERRO FUNDIDO PARA REDE DE ÁGUA, DN 200 MM, JUNTA ELÁSTICA, INSTALADO EM LOCAL COM NÍVEL BAIXO DE INTERFERÊNCIAS (NÃO INCLUI FORNECIMENTO). AF_11/2017</t>
  </si>
  <si>
    <t xml:space="preserve">5,72</t>
  </si>
  <si>
    <t xml:space="preserve">97161</t>
  </si>
  <si>
    <t xml:space="preserve">ASSENTAMENTO DE TUBO DE FERRO FUNDIDO PARA REDE DE ÁGUA, DN 250 MM, JUNTA ELÁSTICA, INSTALADO EM LOCAL COM NÍVEL BAIXO DE INTERFERÊNCIAS (NÃO INCLUI FORNECIMENTO). AF_11/2017</t>
  </si>
  <si>
    <t xml:space="preserve">6,71</t>
  </si>
  <si>
    <t xml:space="preserve">97162</t>
  </si>
  <si>
    <t xml:space="preserve">ASSENTAMENTO DE TUBO DE FERRO FUNDIDO PARA REDE DE ÁGUA, DN 300 MM, JUNTA ELÁSTICA, INSTALADO EM LOCAL COM NÍVEL BAIXO DE INTERFERÊNCIAS (NÃO INCLUI FORNECIMENTO). AF_11/2017</t>
  </si>
  <si>
    <t xml:space="preserve">7,71</t>
  </si>
  <si>
    <t xml:space="preserve">97163</t>
  </si>
  <si>
    <t xml:space="preserve">ASSENTAMENTO DE TUBO DE FERRO FUNDIDO PARA REDE DE ÁGUA, DN 350 MM, JUNTA ELÁSTICA, INSTALADO EM LOCAL COM NÍVEL BAIXO DE INTERFERÊNCIAS (NÃO INCLUI FORNECIMENTO). AF_11/2017</t>
  </si>
  <si>
    <t xml:space="preserve">8,69</t>
  </si>
  <si>
    <t xml:space="preserve">97164</t>
  </si>
  <si>
    <t xml:space="preserve">ASSENTAMENTO DE TUBO DE FERRO FUNDIDO PARA REDE DE ÁGUA, DN 400 MM, JUNTA ELÁSTICA, INSTALADO EM LOCAL COM NÍVEL BAIXO DE INTERFERÊNCIAS (NÃO INCLUI FORNECIMENTO). AF_11/2017</t>
  </si>
  <si>
    <t xml:space="preserve">9,69</t>
  </si>
  <si>
    <t xml:space="preserve">97165</t>
  </si>
  <si>
    <t xml:space="preserve">ASSENTAMENTO DE TUBO DE FERRO FUNDIDO PARA REDE DE ÁGUA, DN 450 MM, JUNTA ELÁSTICA, INSTALADO EM LOCAL COM NÍVEL BAIXO DE INTERFERÊNCIAS (NÃO INCLUI FORNECIMENTO). AF_11/2017</t>
  </si>
  <si>
    <t xml:space="preserve">10,70</t>
  </si>
  <si>
    <t xml:space="preserve">97166</t>
  </si>
  <si>
    <t xml:space="preserve">ASSENTAMENTO DE TUBO DE FERRO FUNDIDO PARA REDE DE ÁGUA, DN 500 MM, JUNTA ELÁSTICA, INSTALADO EM LOCAL COM NÍVEL BAIXO DE INTERFERÊNCIAS (NÃO INCLUI FORNECIMENTO). AF_11/2017</t>
  </si>
  <si>
    <t xml:space="preserve">13,19</t>
  </si>
  <si>
    <t xml:space="preserve">97167</t>
  </si>
  <si>
    <t xml:space="preserve">ASSENTAMENTO DE TUBO DE FERRO FUNDIDO PARA REDE DE ÁGUA, DN 600 MM, JUNTA ELÁSTICA, INSTALADO EM LOCAL COM NÍVEL BAIXO DE INTERFERÊNCIAS (NÃO INCLUI FORNECIMENTO). AF_11/2017</t>
  </si>
  <si>
    <t xml:space="preserve">15,40</t>
  </si>
  <si>
    <t xml:space="preserve">97168</t>
  </si>
  <si>
    <t xml:space="preserve">ASSENTAMENTO DE TUBO DE FERRO FUNDIDO PARA REDE DE ÁGUA, DN 700 MM, JUNTA ELÁSTICA, INSTALADO EM LOCAL COM NÍVEL BAIXO DE INTERFERÊNCIAS (NÃO INCLUI FORNECIMENTO). AF_11/2017</t>
  </si>
  <si>
    <t xml:space="preserve">17,47</t>
  </si>
  <si>
    <t xml:space="preserve">97169</t>
  </si>
  <si>
    <t xml:space="preserve">ASSENTAMENTO DE TUBO DE FERRO FUNDIDO PARA REDE DE ÁGUA, DN 800 MM, JUNTA ELÁSTICA, INSTALADO EM LOCAL COM NÍVEL BAIXO DE INTERFERÊNCIAS (NÃO INCLUI FORNECIMENTO). AF_11/2017</t>
  </si>
  <si>
    <t xml:space="preserve">19,62</t>
  </si>
  <si>
    <t xml:space="preserve">97170</t>
  </si>
  <si>
    <t xml:space="preserve">ASSENTAMENTO DE TUBO DE FERRO FUNDIDO PARA REDE DE ÁGUA, DN 900 MM, JUNTA ELÁSTICA, INSTALADO EM LOCAL COM NÍVEL BAIXO DE INTERFERÊNCIAS (NÃO INCLUI FORNECIMENTO). AF_11/2017</t>
  </si>
  <si>
    <t xml:space="preserve">21,81</t>
  </si>
  <si>
    <t xml:space="preserve">97171</t>
  </si>
  <si>
    <t xml:space="preserve">ASSENTAMENTO DE TUBO DE FERRO FUNDIDO PARA REDE DE ÁGUA, DN 1000 MM, JUNTA ELÁSTICA, INSTALADO EM LOCAL COM NÍVEL BAIXO DE INTERFERÊNCIAS (NÃO INCLUI FORNECIMENTO). AF_11/2017</t>
  </si>
  <si>
    <t xml:space="preserve">24,00</t>
  </si>
  <si>
    <t xml:space="preserve">97172</t>
  </si>
  <si>
    <t xml:space="preserve">ASSENTAMENTO DE TUBO DE FERRO FUNDIDO PARA REDE DE ÁGUA, DN 1200 MM, JUNTA ELÁSTICA, INSTALADO EM LOCAL COM NÍVEL BAIXO DE INTERFERÊNCIAS (NÃO INCLUI FORNECIMENTO). AF_11/2017</t>
  </si>
  <si>
    <t xml:space="preserve">28,66</t>
  </si>
  <si>
    <t xml:space="preserve">FORNEC E/OU ASSENT DE TUBO DE ACO COM JUNTA SOLDADA</t>
  </si>
  <si>
    <t xml:space="preserve">0046</t>
  </si>
  <si>
    <t xml:space="preserve">97173</t>
  </si>
  <si>
    <t xml:space="preserve">ASSENTAMENTO DE TUBO DE AÇO CARBONO PARA REDE DE ÁGUA, DN 600 MM (24), JUNTA SOLDADA, INSTALADO EM LOCAL COM NÍVEL ALTO DE INTERFERÊNCIAS (NÃO INCLUI FORNECIMENTO). AF_11/2017</t>
  </si>
  <si>
    <t xml:space="preserve">25,72</t>
  </si>
  <si>
    <t xml:space="preserve">97174</t>
  </si>
  <si>
    <t xml:space="preserve">ASSENTAMENTO DE TUBO DE AÇO CARBONO PARA REDE DE ÁGUA, DN 700 MM (28), JUNTA SOLDADA, INSTALADO EM LOCAL COM NÍVEL ALTO DE INTERFERÊNCIAS (NÃO INCLUI FORNECIMENTO). AF_11/2017</t>
  </si>
  <si>
    <t xml:space="preserve">29,77</t>
  </si>
  <si>
    <t xml:space="preserve">97175</t>
  </si>
  <si>
    <t xml:space="preserve">ASSENTAMENTO DE TUBO DE AÇO CARBONO PARA REDE DE ÁGUA, DN 800 MM (32), JUNTA SOLDADA, INSTALADO EM LOCAL COM NÍVEL ALTO DE INTERFERÊNCIAS (NÃO INCLUI FORNECIMENTO). AF_11/2017</t>
  </si>
  <si>
    <t xml:space="preserve">33,83</t>
  </si>
  <si>
    <t xml:space="preserve">97176</t>
  </si>
  <si>
    <t xml:space="preserve">ASSENTAMENTO DE TUBO DE AÇO CARBONO PARA REDE DE ÁGUA, DN 900 MM (36), JUNTA SOLDADA, INSTALADO EM LOCAL COM NÍVEL ALTO DE INTERFERÊNCIAS (NÃO INCLUI FORNECIMENTO). AF_11/2017</t>
  </si>
  <si>
    <t xml:space="preserve">37,87</t>
  </si>
  <si>
    <t xml:space="preserve">97177</t>
  </si>
  <si>
    <t xml:space="preserve">ASSENTAMENTO DE TUBO DE AÇO CARBONO PARA REDE DE ÁGUA, DN 1000 MM (40) OU DN 1100 MM (44), JUNTA SOLDADA, INSTALADO EM LOCAL COM NÍVEL ALTO DE INTERFERÊNCIAS (NÃO INCLUI FORNECIMENTO). AF_11/2017</t>
  </si>
  <si>
    <t xml:space="preserve">45,99</t>
  </si>
  <si>
    <t xml:space="preserve">97178</t>
  </si>
  <si>
    <t xml:space="preserve">ASSENTAMENTO DE TUBO DE AÇO CARBONO PARA REDE DE ÁGUA, DN 1200 MM (48) OU DN 1300 MM (52), JUNTA SOLDADA, INSTALADO EM LOCAL COM NÍVEL ALTO DE INTERFERÊNCIAS (NÃO INCLUI FORNECIMENTO). AF_11/2017</t>
  </si>
  <si>
    <t xml:space="preserve">54,10</t>
  </si>
  <si>
    <t xml:space="preserve">97179</t>
  </si>
  <si>
    <t xml:space="preserve">ASSENTAMENTO DE TUBO DE AÇO CARBONO PARA REDE DE ÁGUA, DN 1400 MM (56'') OU DN 1500 MM (60), JUNTA SOLDADA, INSTALADO EM LOCAL COM NÍVEL ALTO DE INTERFERÊNCIAS (NÃO INCLUI FORNECIMENTO). AF_11/2017</t>
  </si>
  <si>
    <t xml:space="preserve">62,21</t>
  </si>
  <si>
    <t xml:space="preserve">97180</t>
  </si>
  <si>
    <t xml:space="preserve">ASSENTAMENTO DE TUBO DE AÇO CARBONO PARA REDE DE ÁGUA, DN 1600 MM (64) OU DN 1700 MM (68), JUNTA SOLDADA, INSTALADO EM LOCAL COM NÍVEL ALTO DE INTERFERÊNCIAS (NÃO INCLUI FORNECIMENTO). AF_11/2017</t>
  </si>
  <si>
    <t xml:space="preserve">70,31</t>
  </si>
  <si>
    <t xml:space="preserve">97181</t>
  </si>
  <si>
    <t xml:space="preserve">ASSENTAMENTO DE TUBO DE AÇO CARBONO PARA REDE DE ÁGUA, DN 1800 MM (72) OU DN 1900 MM (76), JUNTA SOLDADA, INSTALADO EM LOCAL COM NÍVEL ALTO DE INTERFERÊNCIAS (NÃO INCLUI FORNECIMENTO). AF_11/2017</t>
  </si>
  <si>
    <t xml:space="preserve">81,14</t>
  </si>
  <si>
    <t xml:space="preserve">97182</t>
  </si>
  <si>
    <t xml:space="preserve">ASSENTAMENTO DE TUBO DE AÇO CARBONO PARA REDE DE ÁGUA, DN 2000 MM (80) OU DN 2100 MM (84), JUNTA SOLDADA, INSTALADO EM LOCAL COM NÍVEL ALTO DE INTERFERÊNCIAS (NÃO INCLUI FORNECIMENTO). AF_11/2017</t>
  </si>
  <si>
    <t xml:space="preserve">89,53</t>
  </si>
  <si>
    <t xml:space="preserve">97183</t>
  </si>
  <si>
    <t xml:space="preserve">ASSENTAMENTO DE TUBO DE AÇO CARBONO PARA REDE DE ÁGUA, DN 600 MM (24), JUNTA SOLDADA, INSTALADO EM LOCAL COM NÍVEL BAIXO DE INTERFERÊNCIAS (NÃO INCLUI FORNECIMENTO). AF_11/2017</t>
  </si>
  <si>
    <t xml:space="preserve">21,31</t>
  </si>
  <si>
    <t xml:space="preserve">97184</t>
  </si>
  <si>
    <t xml:space="preserve">ASSENTAMENTO DE TUBO DE AÇO CARBONO PARA REDE DE ÁGUA, DN 700 MM (28), JUNTA SOLDADA, INSTALADO EM LOCAL COM NÍVEL BAIXO DE INTERFERÊNCIAS (NÃO INCLUI FORNECIMENTO). AF_11/2017</t>
  </si>
  <si>
    <t xml:space="preserve">24,72</t>
  </si>
  <si>
    <t xml:space="preserve">97185</t>
  </si>
  <si>
    <t xml:space="preserve">ASSENTAMENTO DE TUBO DE AÇO CARBONO PARA REDE DE ÁGUA, DN 800 MM (32), JUNTA SOLDADA, INSTALADO EM LOCAL COM NÍVEL BAIXO DE INTERFERÊNCIAS (NÃO INCLUI FORNECIMENTO). AF_11/2017</t>
  </si>
  <si>
    <t xml:space="preserve">28,14</t>
  </si>
  <si>
    <t xml:space="preserve">97186</t>
  </si>
  <si>
    <t xml:space="preserve">ASSENTAMENTO DE TUBO DE AÇO CARBONO PARA REDE DE ÁGUA, DN 900 MM (36), JUNTA SOLDADA, INSTALADO EM LOCAL COM NÍVEL BAIXO DE INTERFERÊNCIAS (NÃO INCLUI FORNECIMENTO). AF_11/2017</t>
  </si>
  <si>
    <t xml:space="preserve">31,55</t>
  </si>
  <si>
    <t xml:space="preserve">97187</t>
  </si>
  <si>
    <t xml:space="preserve">ASSENTAMENTO DE TUBO DE AÇO CARBONO PARA REDE DE ÁGUA, DN 1000 MM (40  ) OU DN 1100 MM (44  ), JUNTA SOLDADA, INSTALADO EM LOCAL COM NÍVEL BAIXO DE INTERFERÊNCIAS (NÃO INCLUI FORNECIMENTO). AF_11/2017</t>
  </si>
  <si>
    <t xml:space="preserve">38,38</t>
  </si>
  <si>
    <t xml:space="preserve">97188</t>
  </si>
  <si>
    <t xml:space="preserve">ASSENTAMENTO DE TUBO DE AÇO CARBONO PARA REDE DE ÁGUA, DN 1200 MM (48) OU DN 1300 MM (52), JUNTA SOLDADA, INSTALADO EM LOCAL COM NÍVEL BAIXO DE INTERFERÊNCIAS (NÃO INCLUI FORNECIMENTO). AF_11/2017</t>
  </si>
  <si>
    <t xml:space="preserve">45,20</t>
  </si>
  <si>
    <t xml:space="preserve">97189</t>
  </si>
  <si>
    <t xml:space="preserve">ASSENTAMENTO DE TUBO DE AÇO CARBONO PARA REDE DE ÁGUA, DN 1400 MM (56'') OU DN 1500 MM (60), JUNTA SOLDADA, INSTALADO EM LOCAL COM NÍVEL BAIXO DE INTERFERÊNCIAS (NÃO INCLUI FORNECIMENTO). AF_11/2017</t>
  </si>
  <si>
    <t xml:space="preserve">52,03</t>
  </si>
  <si>
    <t xml:space="preserve">97190</t>
  </si>
  <si>
    <t xml:space="preserve">ASSENTAMENTO DE TUBO DE AÇO CARBONO PARA REDE DE ÁGUA, DN 1600 MM (64) OU DN 1700 MM (68), JUNTA SOLDADA, INSTALADO EM LOCAL COM NÍVEL BAIXO DE INTERFERÊNCIAS (NÃO INCLUI FORNECIMENTO). AF_11/2017</t>
  </si>
  <si>
    <t xml:space="preserve">58,84</t>
  </si>
  <si>
    <t xml:space="preserve">97191</t>
  </si>
  <si>
    <t xml:space="preserve">ASSENTAMENTO DE TUBO DE AÇO CARBONO PARA REDE DE ÁGUA, DN 1800 MM (72) OU DN 1900 MM (76), JUNTA SOLDADA, INSTALADO EM LOCAL COM NÍVEL BAIXO DE INTERFERÊNCIAS (NÃO INCLUI FORNECIMENTO). AF_11/2017</t>
  </si>
  <si>
    <t xml:space="preserve">67,72</t>
  </si>
  <si>
    <t xml:space="preserve">97192</t>
  </si>
  <si>
    <t xml:space="preserve">ASSENTAMENTO DE TUBO DE AÇO CARBONO PARA REDE DE ÁGUA, DN 2000 MM (80) OU DN 2100 MM (84), JUNTA SOLDADA, INSTALADO EM LOCAL COM NÍVEL BAIXO DE INTERFERÊNCIAS (NÃO INCLUI FORNECIMENTO). AF_11/2017</t>
  </si>
  <si>
    <t xml:space="preserve">74,77</t>
  </si>
  <si>
    <t xml:space="preserve">FORNEC E/OU ASSENT DE TUBO DE PVC COM JUNTA ELASTICA</t>
  </si>
  <si>
    <t xml:space="preserve">0048</t>
  </si>
  <si>
    <t xml:space="preserve">90694</t>
  </si>
  <si>
    <t xml:space="preserve">TUBO DE PVC PARA REDE COLETORA DE ESGOTO DE PAREDE MACIÇA, DN 100 MM, JUNTA ELÁSTICA - FORNECIMENTO E ASSENTAMENTO. AF_01/2021</t>
  </si>
  <si>
    <t xml:space="preserve">31,07</t>
  </si>
  <si>
    <t xml:space="preserve">90695</t>
  </si>
  <si>
    <t xml:space="preserve">TUBO DE PVC PARA REDE COLETORA DE ESGOTO DE PAREDE MACIÇA, DN 150 MM, JUNTA ELÁSTICA  - FORNECIMENTO E ASSENTAMENTO. AF_01/2021</t>
  </si>
  <si>
    <t xml:space="preserve">64,61</t>
  </si>
  <si>
    <t xml:space="preserve">90696</t>
  </si>
  <si>
    <t xml:space="preserve">TUBO DE PVC PARA REDE COLETORA DE ESGOTO DE PAREDE MACIÇA, DN 200 MM, JUNTA ELÁSTICA - FORNECIMENTO E ASSENTAMENTO. AF_01/2021</t>
  </si>
  <si>
    <t xml:space="preserve">95,94</t>
  </si>
  <si>
    <t xml:space="preserve">90697</t>
  </si>
  <si>
    <t xml:space="preserve">TUBO DE PVC PARA REDE COLETORA DE ESGOTO DE PAREDE MACIÇA, DN 250 MM, JUNTA ELÁSTICA  - FORNECIMENTO E ASSENTAMENTO. AF_01/2021</t>
  </si>
  <si>
    <t xml:space="preserve">161,64</t>
  </si>
  <si>
    <t xml:space="preserve">90698</t>
  </si>
  <si>
    <t xml:space="preserve">TUBO DE PVC PARA REDE COLETORA DE ESGOTO DE PAREDE MACIÇA, DN 300 MM, JUNTA ELÁSTICA,  FORNECIMENTO E ASSENTAMENTO. AF_01/2021</t>
  </si>
  <si>
    <t xml:space="preserve">259,15</t>
  </si>
  <si>
    <t xml:space="preserve">90699</t>
  </si>
  <si>
    <t xml:space="preserve">TUBO DE PVC PARA REDE COLETORA DE ESGOTO DE PAREDE MACIÇA, DN 350 MM, JUNTA ELÁSTICA  - FORNECIMENTO E ASSENTAMENTO. AF_01/2021</t>
  </si>
  <si>
    <t xml:space="preserve">320,38</t>
  </si>
  <si>
    <t xml:space="preserve">90700</t>
  </si>
  <si>
    <t xml:space="preserve">TUBO DE PVC PARA REDE COLETORA DE ESGOTO DE PAREDE MACIÇA, DN 400 MM, JUNTA ELÁSTICA  FORNECIMENTO E ASSENTAMENTO. AF_01/2021</t>
  </si>
  <si>
    <t xml:space="preserve">415,02</t>
  </si>
  <si>
    <t xml:space="preserve">90701</t>
  </si>
  <si>
    <t xml:space="preserve">TUBO DE PVC CORRUGADO DE DUPLA PAREDE PARA REDE COLETORA DE ESGOTO, DN 150 MM, JUNTA ELÁSTICA - FORNECIMENTO E ASSENTAMENTO. AF_01/2021</t>
  </si>
  <si>
    <t xml:space="preserve">52,71</t>
  </si>
  <si>
    <t xml:space="preserve">90702</t>
  </si>
  <si>
    <t xml:space="preserve">TUBO DE PVC CORRUGADO DE DUPLA PAREDE PARA REDE COLETORA DE ESGOTO, DN 200 MM, JUNTA ELÁSTICA - FORNECIMENTO E ASSENTAMENTO. AF_01/2021</t>
  </si>
  <si>
    <t xml:space="preserve">83,90</t>
  </si>
  <si>
    <t xml:space="preserve">90703</t>
  </si>
  <si>
    <t xml:space="preserve">TUBO DE PVC CORRUGADO DE DUPLA PAREDE PARA REDE COLETORA DE ESGOTO, DN 250 MM, JUNTA ELÁSTICA - FORNECIMENTO E ASSENTAMENTO. AF_01/2021</t>
  </si>
  <si>
    <t xml:space="preserve">137,41</t>
  </si>
  <si>
    <t xml:space="preserve">90704</t>
  </si>
  <si>
    <t xml:space="preserve">TUBO DE PVC CORRUGADO DE DUPLA PAREDE PARA REDE COLETORA DE ESGOTO, DN 300 MM, JUNTA ELÁSTICA - FORNECIMENTO E ASSENTAMENTO. AF_01/2021</t>
  </si>
  <si>
    <t xml:space="preserve">190,03</t>
  </si>
  <si>
    <t xml:space="preserve">90705</t>
  </si>
  <si>
    <t xml:space="preserve">TUBO DE PVC CORRUGADO DE DUPLA PAREDE PARA REDE COLETORA DE ESGOTO, DN 350 MM, JUNTA ELÁSTICA - FORNECIMENTO E ASSENTAMENTO. AF_01/2021</t>
  </si>
  <si>
    <t xml:space="preserve">267,30</t>
  </si>
  <si>
    <t xml:space="preserve">90706</t>
  </si>
  <si>
    <t xml:space="preserve">TUBO DE PVC CORRUGADO DE DUPLA PAREDE PARA REDE COLETORA DE ESGOTO, DN 400 MM, JUNTA ELÁSTICA - FORNECIMENTO E ASSENTAMENTO. AF_01/2021</t>
  </si>
  <si>
    <t xml:space="preserve">311,82</t>
  </si>
  <si>
    <t xml:space="preserve">90708</t>
  </si>
  <si>
    <t xml:space="preserve">TUBO DE PEAD CORRUGADO DE DUPLA PAREDE PARA REDE COLETORA DE ESGOTO, DN 600 MM, JUNTA ELÁSTICA INTEGRADA - FORNECIMENTO E ASSENTAMENTO. AF_01/2021</t>
  </si>
  <si>
    <t xml:space="preserve">880,07</t>
  </si>
  <si>
    <t xml:space="preserve">90724</t>
  </si>
  <si>
    <t xml:space="preserve">JUNTA ARGAMASSADA ENTRE TUBO DN 100 MM E O POÇO DE VISITA/ CAIXA DE CONCRETO OU ALVENARIA EM REDES DE ESGOTO. AF_01/2021</t>
  </si>
  <si>
    <t xml:space="preserve">UN</t>
  </si>
  <si>
    <t xml:space="preserve">COEFICIENTE DE REPRESENTATIVIDADE</t>
  </si>
  <si>
    <t xml:space="preserve">16,77</t>
  </si>
  <si>
    <t xml:space="preserve">90725</t>
  </si>
  <si>
    <t xml:space="preserve">JUNTA ARGAMASSADA ENTRE TUBO DN 150 MM E O POÇO DE VISITA/ CAIXA DE CONCRETO OU ALVENARIA EM REDES DE ESGOTO. AF_01/2021</t>
  </si>
  <si>
    <t xml:space="preserve">20,66</t>
  </si>
  <si>
    <t xml:space="preserve">90726</t>
  </si>
  <si>
    <t xml:space="preserve">JUNTA ARGAMASSADA ENTRE TUBO DN 200 MM E O POÇO/ CAIXA DE CONCRETO OU ALVENARIA EM REDES DE ESGOTO. AF_01/2021</t>
  </si>
  <si>
    <t xml:space="preserve">24,61</t>
  </si>
  <si>
    <t xml:space="preserve">90727</t>
  </si>
  <si>
    <t xml:space="preserve">JUNTA ARGAMASSADA ENTRE TUBO DN 250 MM E O POÇO DE VISITA/ CAIXA DE CONCRETO OU ALVENARIA EM REDES DE ESGOTO. AF_01/2021</t>
  </si>
  <si>
    <t xml:space="preserve">28,51</t>
  </si>
  <si>
    <t xml:space="preserve">90728</t>
  </si>
  <si>
    <t xml:space="preserve">JUNTA ARGAMASSADA ENTRE TUBO DN 300 MM E O POÇO DE VISITA/ CAIXA DE CONCRETO OU ALVENARIA EM REDES DE ESGOTO. AF_01/2021</t>
  </si>
  <si>
    <t xml:space="preserve">32,40</t>
  </si>
  <si>
    <t xml:space="preserve">90729</t>
  </si>
  <si>
    <t xml:space="preserve">JUNTA ARGAMASSADA ENTRE TUBO DN 350 MM E O POÇO DE VISITA/ CAIXA DE CONCRETO OU ALVENARIA EM REDES DE ESGOTO. AF_01/2021</t>
  </si>
  <si>
    <t xml:space="preserve">36,29</t>
  </si>
  <si>
    <t xml:space="preserve">90730</t>
  </si>
  <si>
    <t xml:space="preserve">JUNTA ARGAMASSADA ENTRE TUBO DN 400 MM E O POÇO DE VISITA/ CAIXA DE CONCRETO OU ALVENARIA EM REDES DE ESGOTO. AF_01/2021</t>
  </si>
  <si>
    <t xml:space="preserve">40,18</t>
  </si>
  <si>
    <t xml:space="preserve">90731</t>
  </si>
  <si>
    <t xml:space="preserve">JUNTA ARGAMASSADA ENTRE TUBO DN 450 MM E O POÇO DE VISITA/ CAIXA DE CONCRETO OU ALVENARIA EM REDES DE ESGOTO. AF_01/2021</t>
  </si>
  <si>
    <t xml:space="preserve">44,08</t>
  </si>
  <si>
    <t xml:space="preserve">90732</t>
  </si>
  <si>
    <t xml:space="preserve">JUNTA ARGAMASSADA ENTRE TUBO DN 600 MM E O POÇO DE VISITA/ CAIXA DE CONCRETO OU ALVENARIA EM REDES DE ESGOTO. AF_01/2021</t>
  </si>
  <si>
    <t xml:space="preserve">55,76</t>
  </si>
  <si>
    <t xml:space="preserve">90733</t>
  </si>
  <si>
    <t xml:space="preserve">ASSENTAMENTO DE TUBO DE PVC PARA REDE COLETORA DE ESGOTO DE PAREDE MACIÇA, DN 100 MM, JUNTA ELÁSTICA (NÃO INCLUI FORNECIMENTO). AF_01/2021</t>
  </si>
  <si>
    <t xml:space="preserve">2,33</t>
  </si>
  <si>
    <t xml:space="preserve">90734</t>
  </si>
  <si>
    <t xml:space="preserve">ASSENTAMENTO DE TUBO DE PVC PARA REDE COLETORA DE ESGOTO DE PAREDE MACIÇA, DN 150 MM, JUNTA ELÁSTICA,  (NÃO INCLUI FORNECIMENTO). AF_01/2021</t>
  </si>
  <si>
    <t xml:space="preserve">2,77</t>
  </si>
  <si>
    <t xml:space="preserve">90735</t>
  </si>
  <si>
    <t xml:space="preserve">ASSENTAMENTO DE TUBO DE PVC PARA REDE COLETORA DE ESGOTO DE PAREDE MACIÇA, DN 200 MM, JUNTA ELÁSTICA (NÃO INCLUI FORNECIMENTO). AF_01/2021</t>
  </si>
  <si>
    <t xml:space="preserve">3,19</t>
  </si>
  <si>
    <t xml:space="preserve">90736</t>
  </si>
  <si>
    <t xml:space="preserve">ASSENTAMENTO DE TUBO DE PVC PARA REDE COLETORA DE ESGOTO DE PAREDE MACIÇA, DN 250 MM, JUNTA ELÁSTICA (NÃO INCLUI FORNECIMENTO). AF_01/2021</t>
  </si>
  <si>
    <t xml:space="preserve">3,63</t>
  </si>
  <si>
    <t xml:space="preserve">90737</t>
  </si>
  <si>
    <t xml:space="preserve">ASSENTAMENTO DE TUBO DE PVC PARA REDE COLETORA DE ESGOTO DE PAREDE MACIÇA, DN 300 MM, JUNTA ELÁSTICA  (NÃO INCLUI FORNECIMENTO). AF_01/2021</t>
  </si>
  <si>
    <t xml:space="preserve">4,07</t>
  </si>
  <si>
    <t xml:space="preserve">90738</t>
  </si>
  <si>
    <t xml:space="preserve">ASSENTAMENTO DE TUBO DE PVC PARA REDE COLETORA DE ESGOTO DE PAREDE MACIÇA, DN 350 MM, JUNTA ELÁSTICA (NÃO INCLUI FORNECIMENTO). AF_01/2021</t>
  </si>
  <si>
    <t xml:space="preserve">4,49</t>
  </si>
  <si>
    <t xml:space="preserve">90739</t>
  </si>
  <si>
    <t xml:space="preserve">ASSENTAMENTO DE TUBO DE PVC PARA REDE COLETORA DE ESGOTO DE PAREDE MACIÇA, DN 400 MM, JUNTA ELÁSTICA (NÃO INCLUI FORNECIMENTO). AF_01/2021</t>
  </si>
  <si>
    <t xml:space="preserve">5,95</t>
  </si>
  <si>
    <t xml:space="preserve">90740</t>
  </si>
  <si>
    <t xml:space="preserve">ASSENTAMENTO DE TUBO DE PVC CORRUGADO DE DUPLA PAREDE PARA REDE COLETORA DE ESGOTO, DN 150 MM, JUNTA ELÁSTICA (NÃO INCLUI FORNECIMENTO). AF_01/2021</t>
  </si>
  <si>
    <t xml:space="preserve">3,08</t>
  </si>
  <si>
    <t xml:space="preserve">90741</t>
  </si>
  <si>
    <t xml:space="preserve">ASSENTAMENTO DE TUBO DE PVC CORRUGADO DE DUPLA PAREDE PARA REDE COLETORA DE ESGOTO, DN 200 MM, JUNTA ELÁSTICA (NÃO INCLUI FORNECIMENTO). AF_01/2021</t>
  </si>
  <si>
    <t xml:space="preserve">3,51</t>
  </si>
  <si>
    <t xml:space="preserve">90742</t>
  </si>
  <si>
    <t xml:space="preserve">ASSENTAMENTO DE TUBO DE PVC CORRUGADO DE DUPLA PAREDE PARA REDE COLETORA DE ESGOTO, DN 250 MM, JUNTA ELÁSTICA (NÃO INCLUI FORNECIMENTO). AF_01/2021</t>
  </si>
  <si>
    <t xml:space="preserve">3,95</t>
  </si>
  <si>
    <t xml:space="preserve">90743</t>
  </si>
  <si>
    <t xml:space="preserve">ASSENTAMENTO DE TUBO DE PVC CORRUGADO DE DUPLA PAREDE PARA REDE COLETORA DE ESGOTO, DN 300 MM, JUNTA ELÁSTICA (NÃO INCLUI FORNECIMENTO). AF_01/2021</t>
  </si>
  <si>
    <t xml:space="preserve">4,38</t>
  </si>
  <si>
    <t xml:space="preserve">90744</t>
  </si>
  <si>
    <t xml:space="preserve">ASSENTAMENTO DE TUBO DE PVC CORRUGADO DE DUPLA PAREDE PARA REDE COLETORA DE ESGOTO, DN 350 MM, JUNTA ELÁSTICA (NÃO INCLUI FORNECIMENTO). AF_01/2021</t>
  </si>
  <si>
    <t xml:space="preserve">4,81</t>
  </si>
  <si>
    <t xml:space="preserve">90745</t>
  </si>
  <si>
    <t xml:space="preserve">ASSENTAMENTO DE TUBO DE PVC CORRUGADO DE DUPLA PAREDE PARA REDE COLETORA DE ESGOTO, DN 400 MM, JUNTA ELÁSTICA  (NÃO INCLUI FORNECIMENTO). AF_01/2021</t>
  </si>
  <si>
    <t xml:space="preserve">6,63</t>
  </si>
  <si>
    <t xml:space="preserve">90746</t>
  </si>
  <si>
    <t xml:space="preserve">ASSENTAMENTO DE TUBO DE PEAD CORRUGADO DE DUPLA PAREDE PARA REDE COLETORA DE ESGOTO, DN 450 MM, JUNTA ELÁSTICA INTEGRADA (NÃO INCLUI FORNECIMENTO). AF_01/2021</t>
  </si>
  <si>
    <t xml:space="preserve">2,52</t>
  </si>
  <si>
    <t xml:space="preserve">90747</t>
  </si>
  <si>
    <t xml:space="preserve">ASSENTAMENTO DE TUBO DE PEAD CORRUGADO DE DUPLA PAREDE PARA REDE COLETORA DE ESGOTO, DN 600 MM, JUNTA ELÁSTICA INTEGRADA (NÃO INCLUI FORNECIMENTO). AF_01/2021</t>
  </si>
  <si>
    <t xml:space="preserve">10,71</t>
  </si>
  <si>
    <t xml:space="preserve">94869</t>
  </si>
  <si>
    <t xml:space="preserve">TUBO DE PEAD CORRUGADO DE DUPLA PAREDE PARA REDE COLETORA DE ESGOTO, DN 250 MM, JUNTA ELÁSTICA INTEGRADA - FORNECIMENTO E ASSENTAMENTO. AF_01/2021</t>
  </si>
  <si>
    <t xml:space="preserve">179,33</t>
  </si>
  <si>
    <t xml:space="preserve">94870</t>
  </si>
  <si>
    <t xml:space="preserve">ASSENTAMENTO DE TUBO DE PEAD CORRUGADO DE DUPLA PAREDE PARA REDE COLETORA DE ESGOTO, DN 250 MM, JUNTA ELÁSTICA INTEGRADA (NÃO INCLUI FORNECIMENTO). AF_01/2021</t>
  </si>
  <si>
    <t xml:space="preserve">0,61</t>
  </si>
  <si>
    <t xml:space="preserve">94871</t>
  </si>
  <si>
    <t xml:space="preserve">TUBO DE PEAD CORRUGADO DE DUPLA PAREDE PARA REDE COLETORA DE ESGOTO, DN 300 MM, JUNTA ELÁSTICA INTEGRADA - FORNECIMENTO E ASSENTAMENTO. AF_01/2021</t>
  </si>
  <si>
    <t xml:space="preserve">212,40</t>
  </si>
  <si>
    <t xml:space="preserve">94872</t>
  </si>
  <si>
    <t xml:space="preserve">ASSENTAMENTO DE TUBO DE PEAD CORRUGADO DE DUPLA PAREDE PARA REDE COLETORA DE ESGOTO, DN 300 MM, JUNTA ELÁSTICA INTEGRADA  (NÃO INCLUI FORNECIMENTO). AF_01/2021</t>
  </si>
  <si>
    <t xml:space="preserve">1,07</t>
  </si>
  <si>
    <t xml:space="preserve">94875</t>
  </si>
  <si>
    <t xml:space="preserve">TUBO DE PEAD CORRUGADO DE DUPLA PAREDE PARA REDE COLETORA DE ESGOTO, DN 800 MM, JUNTA ELÁSTICA INTEGRADA - FORNECIMENTO E ASSENTAMENTO. AF_01/2021</t>
  </si>
  <si>
    <t xml:space="preserve">1.243,17</t>
  </si>
  <si>
    <t xml:space="preserve">94876</t>
  </si>
  <si>
    <t xml:space="preserve">ASSENTAMENTO DE TUBO DE PEAD CORRUGADO DE DUPLA PAREDE PARA REDE COLETORA DE ESGOTO, DN 800 MM, JUNTA ELÁSTICA INTEGRADA  (NÃO INCLUI FORNECIMENTO). AF_01/2021</t>
  </si>
  <si>
    <t xml:space="preserve">16,22</t>
  </si>
  <si>
    <t xml:space="preserve">94878</t>
  </si>
  <si>
    <t xml:space="preserve">ASSENTAMENTO DE TUBO DE PEAD CORRUGADO DE DUPLA PAREDE PARA REDE COLETORA DE ESGOTO, DN 900 MM, JUNTA ELÁSTICA INTEGRADA, INSTALADO EM LOCAL COM NÍVEL BAIXO DE INTERFERÊNCIAS (NÃO INCLUI FORNECIMENTO). AF_06/2016</t>
  </si>
  <si>
    <t xml:space="preserve">19,04</t>
  </si>
  <si>
    <t xml:space="preserve">94879</t>
  </si>
  <si>
    <t xml:space="preserve">TUBO DE PEAD CORRUGADO DE DUPLA PAREDE PARA REDE COLETORA DE ESGOTO, DN 1000 MM, JUNTA ELÁSTICA INTEGRADA, INSTALADO EM LOCAL COM NÍVEL BAIXO DE INTERFERÊNCIAS - FORNECIMENTO E ASSENTAMENTO. AF_06/2016</t>
  </si>
  <si>
    <t xml:space="preserve">1.655,41</t>
  </si>
  <si>
    <t xml:space="preserve">94880</t>
  </si>
  <si>
    <t xml:space="preserve">ASSENTAMENTO DE TUBO DE PEAD CORRUGADO DE DUPLA PAREDE PARA REDE COLETORA DE ESGOTO, DN 1000 MM, JUNTA ELÁSTICA INTEGRADA, INSTALADO EM LOCAL COM NÍVEL BAIXO DE INTERFERÊNCIAS (NÃO INCLUI FORNECIMENTO). AF_06/2016</t>
  </si>
  <si>
    <t xml:space="preserve">23,32</t>
  </si>
  <si>
    <t xml:space="preserve">94881</t>
  </si>
  <si>
    <t xml:space="preserve">TUBO DE PEAD CORRUGADO DE DUPLA PAREDE PARA REDE COLETORA DE ESGOTO, DN 1200 MM, JUNTA ELÁSTICA INTEGRADA, INSTALADO EM LOCAL COM NÍVEL BAIXO DE INTERFERÊNCIAS - FORNECIMENTO E ASSENTAMENTO. AF_06/2016</t>
  </si>
  <si>
    <t xml:space="preserve">2.587,05</t>
  </si>
  <si>
    <t xml:space="preserve">94882</t>
  </si>
  <si>
    <t xml:space="preserve">ASSENTAMENTO DE TUBO DE PEAD CORRUGADO DE DUPLA PAREDE PARA REDE COLETORA DE ESGOTO, DN 1200 MM, JUNTA ELÁSTICA INTEGRADA, INSTALADO EM LOCAL COM NÍVEL BAIXO DE INTERFERÊNCIAS (NÃO INCLUI FORNECIMENTO). AF_06/2016</t>
  </si>
  <si>
    <t xml:space="preserve">27,65</t>
  </si>
  <si>
    <t xml:space="preserve">94884</t>
  </si>
  <si>
    <t xml:space="preserve">ASSENTAMENTO DE TUBO DE PEAD CORRUGADO DE DUPLA PAREDE PARA REDE COLETORA DE ESGOTO, DN 1500 MM, JUNTA ELÁSTICA INTEGRADA, INSTALADO EM LOCAL COM NÍVEL BAIXO DE INTERFERÊNCIAS (NÃO INCLUI FORNECIMENTO). AF_06/2016</t>
  </si>
  <si>
    <t xml:space="preserve">36,47</t>
  </si>
  <si>
    <t xml:space="preserve">97121</t>
  </si>
  <si>
    <t xml:space="preserve">ASSENTAMENTO DE TUBO DE PVC PBA PARA REDE DE ÁGUA, DN 50 MM, JUNTA ELÁSTICA INTEGRADA, INSTALADO EM LOCAL COM NÍVEL ALTO DE INTERFERÊNCIAS (NÃO INCLUI FORNECIMENTO). AF_11/2017</t>
  </si>
  <si>
    <t xml:space="preserve">1,39</t>
  </si>
  <si>
    <t xml:space="preserve">97122</t>
  </si>
  <si>
    <t xml:space="preserve">ASSENTAMENTO DE TUBO DE PVC PBA PARA REDE DE ÁGUA, DN 75 MM, JUNTA ELÁSTICA INTEGRADA, INSTALADO EM LOCAL COM NÍVEL ALTO DE INTERFERÊNCIAS (NÃO INCLUI FORNECIMENTO). AF_11/2017</t>
  </si>
  <si>
    <t xml:space="preserve">1,93</t>
  </si>
  <si>
    <t xml:space="preserve">97123</t>
  </si>
  <si>
    <t xml:space="preserve">ASSENTAMENTO DE TUBO DE PVC PBA PARA REDE DE ÁGUA, DN 100 MM, JUNTA ELÁSTICA INTEGRADA, INSTALADO EM LOCAL COM NÍVEL ALTO DE INTERFERÊNCIAS (NÃO INCLUI FORNECIMENTO). AF_11/2017</t>
  </si>
  <si>
    <t xml:space="preserve">2,46</t>
  </si>
  <si>
    <t xml:space="preserve">97124</t>
  </si>
  <si>
    <t xml:space="preserve">ASSENTAMENTO DE TUBO DE PVC PBA PARA REDE DE ÁGUA, DN 50 MM, JUNTA ELÁSTICA INTEGRADA, INSTALADO EM LOCAL COM NÍVEL BAIXO DE INTERFERÊNCIAS (NÃO INCLUI FORNECIMENTO). AF_11/2017</t>
  </si>
  <si>
    <t xml:space="preserve">97125</t>
  </si>
  <si>
    <t xml:space="preserve">ASSENTAMENTO DE TUBO DE PVC PBA PARA REDE DE ÁGUA, DN 75 MM, JUNTA ELÁSTICA INTEGRADA, INSTALADO EM LOCAL COM NÍVEL BAIXO DE INTERFERÊNCIAS (NÃO INCLUI FORNECIMENTO). AF_11/2017</t>
  </si>
  <si>
    <t xml:space="preserve">0,87</t>
  </si>
  <si>
    <t xml:space="preserve">97126</t>
  </si>
  <si>
    <t xml:space="preserve">ASSENTAMENTO DE TUBO DE PVC PBA PARA REDE DE ÁGUA, DN 100 MM, JUNTA ELÁSTICA INTEGRADA, INSTALADO EM LOCAL COM NÍVEL BAIXO DE INTERFERÊNCIAS (NÃO INCLUI FORNECIMENTO). AF_11/2017</t>
  </si>
  <si>
    <t xml:space="preserve">1,11</t>
  </si>
  <si>
    <t xml:space="preserve">102264</t>
  </si>
  <si>
    <t xml:space="preserve">TUBO DE PVC BRANCO PARA REDE COLETORA DE ESGOTO CONDOMINIAL DE PAREDE MACIÇA, DN 100 MM, JUNTA ELÁSTICA - FORNECIMENTO E ASSENTAMENTO. AF_01/2021</t>
  </si>
  <si>
    <t xml:space="preserve">15,38</t>
  </si>
  <si>
    <t xml:space="preserve">102265</t>
  </si>
  <si>
    <t xml:space="preserve">JUNTA ARGAMASSADA ENTRE TUBO DN 800 MM E O POÇO DE VISITA/ CAIXA DE CONCRETO OU ALVENARIA EM REDES DE ESGOTO. AF_01/2021</t>
  </si>
  <si>
    <t xml:space="preserve">71,32</t>
  </si>
  <si>
    <t xml:space="preserve">102266</t>
  </si>
  <si>
    <t xml:space="preserve">JUNTA ARGAMASSADA ENTRE TUBO DN 900 MM E O POÇO DE VISITA/ CAIXA DE CONCRETO OU ALVENARIA EM REDES DE ESGOTO. AF_01/2021</t>
  </si>
  <si>
    <t xml:space="preserve">79,12</t>
  </si>
  <si>
    <t xml:space="preserve">102267</t>
  </si>
  <si>
    <t xml:space="preserve">JUNTA ARGAMASSADA ENTRE TUBO DN 1000 MM E O POÇO DE VISITA/ CAIXA DE CONCRETO OU ALVENARIA EM REDES DE ESGOTO. AF_01/2021</t>
  </si>
  <si>
    <t xml:space="preserve">90,85</t>
  </si>
  <si>
    <t xml:space="preserve">102268</t>
  </si>
  <si>
    <t xml:space="preserve">JUNTA ARGAMASSADA ENTRE TUBO DN 1200 MM E O POÇO DE VISITA/ CAIXA DE CONCRETO OU ALVENARIA EM REDES DE ESGOTO. AF_01/2021</t>
  </si>
  <si>
    <t xml:space="preserve">102,52</t>
  </si>
  <si>
    <t xml:space="preserve">102269</t>
  </si>
  <si>
    <t xml:space="preserve">JUNTA ARGAMASSADA ENTRE TUBO DN 1500 MM E O POÇO DE VISITA/ CAIXA DE CONCRETO OU ALVENARIA EM REDES DE ESGOTO. AF_01/2021</t>
  </si>
  <si>
    <t xml:space="preserve">125,89</t>
  </si>
  <si>
    <t xml:space="preserve">FORNEC E/OU ASSENT DE TUBO DE CONCRETO COM JUNTA ELASTICA</t>
  </si>
  <si>
    <t xml:space="preserve">0051</t>
  </si>
  <si>
    <t xml:space="preserve">92833</t>
  </si>
  <si>
    <t xml:space="preserve">TUBO DE CONCRETO PARA REDES COLETORAS DE ESGOTO SANITÁRIO, DIÂMETRO DE 300 MM, JUNTA ELÁSTICA, INSTALADO EM LOCAL COM BAIXO NÍVEL DE INTERFERÊNCIAS - FORNECIMENTO E ASSENTAMENTO. AF_12/2015</t>
  </si>
  <si>
    <t xml:space="preserve">146,49</t>
  </si>
  <si>
    <t xml:space="preserve">92834</t>
  </si>
  <si>
    <t xml:space="preserve">ASSENTAMENTO DE TUBO DE CONCRETO PARA REDES COLETORAS DE ESGOTO SANITÁRIO, DIÂMETRO DE 300 MM, JUNTA ELÁSTICA, INSTALADO EM LOCAL COM BAIXO NÍVEL DE INTERFERÊNCIAS (NÃO INCLUI FORNECIMENTO). AF_12/2015</t>
  </si>
  <si>
    <t xml:space="preserve">5,87</t>
  </si>
  <si>
    <t xml:space="preserve">92835</t>
  </si>
  <si>
    <t xml:space="preserve">TUBO DE CONCRETO PARA REDES COLETORAS DE ESGOTO SANITÁRIO, DIÂMETRO DE 400 MM, JUNTA ELÁSTICA, INSTALADO EM LOCAL COM BAIXO NÍVEL DE INTERFERÊNCIAS - FORNECIMENTO E ASSENTAMENTO. AF_12/2015</t>
  </si>
  <si>
    <t xml:space="preserve">157,58</t>
  </si>
  <si>
    <t xml:space="preserve">92836</t>
  </si>
  <si>
    <t xml:space="preserve">ASSENTAMENTO DE TUBO DE CONCRETO PARA REDES COLETORAS DE ESGOTO SANITÁRIO, DIÂMETRO DE 400 MM, JUNTA ELÁSTICA, INSTALADO EM LOCAL COM BAIXO NÍVEL DE INTERFERÊNCIAS (NÃO INCLUI FORNECIMENTO). AF_12/2015</t>
  </si>
  <si>
    <t xml:space="preserve">7,49</t>
  </si>
  <si>
    <t xml:space="preserve">92837</t>
  </si>
  <si>
    <t xml:space="preserve">TUBO DE CONCRETO PARA REDES COLETORAS DE ESGOTO SANITÁRIO, DIÂMETRO DE 500 MM, JUNTA ELÁSTICA, INSTALADO EM LOCAL COM BAIXO NÍVEL DE INTERFERÊNCIAS - FORNECIMENTO E ASSENTAMENTO. AF_12/2015</t>
  </si>
  <si>
    <t xml:space="preserve">261,24</t>
  </si>
  <si>
    <t xml:space="preserve">92838</t>
  </si>
  <si>
    <t xml:space="preserve">ASSENTAMENTO DE TUBO DE CONCRETO PARA REDES COLETORAS DE ESGOTO SANITÁRIO, DIÂMETRO DE 500 MM, JUNTA ELÁSTICA, INSTALADO EM LOCAL COM BAIXO NÍVEL DE INTERFERÊNCIAS (NÃO INCLUI FORNECIMENTO). AF_12/2015</t>
  </si>
  <si>
    <t xml:space="preserve">9,00</t>
  </si>
  <si>
    <t xml:space="preserve">92839</t>
  </si>
  <si>
    <t xml:space="preserve">TUBO DE CONCRETO PARA REDES COLETORAS DE ESGOTO SANITÁRIO, DIÂMETRO DE 600 MM, JUNTA ELÁSTICA, INSTALADO EM LOCAL COM BAIXO NÍVEL DE INTERFERÊNCIAS - FORNECIMENTO E ASSENTAMENTO. AF_12/2015</t>
  </si>
  <si>
    <t xml:space="preserve">320,10</t>
  </si>
  <si>
    <t xml:space="preserve">92840</t>
  </si>
  <si>
    <t xml:space="preserve">ASSENTAMENTO DE TUBO DE CONCRETO PARA REDES COLETORAS DE ESGOTO SANITÁRIO, DIÂMETRO DE 600 MM, JUNTA ELÁSTICA, INSTALADO EM LOCAL COM BAIXO NÍVEL DE INTERFERÊNCIAS (NÃO INCLUI FORNECIMENTO). AF_12/2015</t>
  </si>
  <si>
    <t xml:space="preserve">10,65</t>
  </si>
  <si>
    <t xml:space="preserve">92841</t>
  </si>
  <si>
    <t xml:space="preserve">TUBO DE CONCRETO PARA REDES COLETORAS DE ESGOTO SANITÁRIO, DIÂMETRO DE 700 MM, JUNTA ELÁSTICA, INSTALADO EM LOCAL COM BAIXO NÍVEL DE INTERFERÊNCIAS - FORNECIMENTO E ASSENTAMENTO. AF_12/2015</t>
  </si>
  <si>
    <t xml:space="preserve">399,56</t>
  </si>
  <si>
    <t xml:space="preserve">92842</t>
  </si>
  <si>
    <t xml:space="preserve">ASSENTAMENTO DE TUBO DE CONCRETO PARA REDES COLETORAS DE ESGOTO SANITÁRIO, DIÂMETRO DE 700 MM, JUNTA ELÁSTICA, INSTALADO EM LOCAL COM BAIXO NÍVEL DE INTERFERÊNCIAS (NÃO INCLUI FORNECIMENTO). AF_12/2015</t>
  </si>
  <si>
    <t xml:space="preserve">12,17</t>
  </si>
  <si>
    <t xml:space="preserve">92843</t>
  </si>
  <si>
    <t xml:space="preserve">TUBO DE CONCRETO PARA REDES COLETORAS DE ESGOTO SANITÁRIO, DIÂMETRO DE 800 MM, JUNTA ELÁSTICA, INSTALADO EM LOCAL COM BAIXO NÍVEL DE INTERFERÊNCIAS - FORNECIMENTO E ASSENTAMENTO. AF_12/2015</t>
  </si>
  <si>
    <t xml:space="preserve">424,87</t>
  </si>
  <si>
    <t xml:space="preserve">92844</t>
  </si>
  <si>
    <t xml:space="preserve">ASSENTAMENTO DE TUBO DE CONCRETO PARA REDES COLETORAS DE ESGOTO SANITÁRIO, DIÂMETRO DE 800 MM, JUNTA ELÁSTICA, INSTALADO EM LOCAL COM BAIXO NÍVEL DE INTERFERÊNCIAS (NÃO INCLUI FORNECIMENTO). AF_12/2015</t>
  </si>
  <si>
    <t xml:space="preserve">13,83</t>
  </si>
  <si>
    <t xml:space="preserve">92845</t>
  </si>
  <si>
    <t xml:space="preserve">TUBO DE CONCRETO PARA REDES COLETORAS DE ESGOTO SANITÁRIO, DIÂMETRO DE 900 MM, JUNTA ELÁSTICA, INSTALADO EM LOCAL COM BAIXO NÍVEL DE INTERFERÊNCIAS - FORNECIMENTO E ASSENTAMENTO. AF_12/2015</t>
  </si>
  <si>
    <t xml:space="preserve">587,64</t>
  </si>
  <si>
    <t xml:space="preserve">92846</t>
  </si>
  <si>
    <t xml:space="preserve">ASSENTAMENTO DE TUBO DE CONCRETO PARA REDES COLETORAS DE ESGOTO SANITÁRIO, DIÂMETRO DE 900 MM, JUNTA ELÁSTICA, INSTALADO EM LOCAL COM BAIXO NÍVEL DE INTERFERÊNCIAS (NÃO INCLUI FORNECIMENTO). AF_12/2015</t>
  </si>
  <si>
    <t xml:space="preserve">15,34</t>
  </si>
  <si>
    <t xml:space="preserve">92847</t>
  </si>
  <si>
    <t xml:space="preserve">TUBO DE CONCRETO PARA REDES COLETORAS DE ESGOTO SANITÁRIO, DIÂMETRO DE 1000 MM, JUNTA ELÁSTICA, INSTALADO EM LOCAL COM BAIXO NÍVEL DE INTERFERÊNCIAS - FORNECIMENTO E ASSENTAMENTO. AF_12/2015</t>
  </si>
  <si>
    <t xml:space="preserve">617,24</t>
  </si>
  <si>
    <t xml:space="preserve">92848</t>
  </si>
  <si>
    <t xml:space="preserve">ASSENTAMENTO DE TUBO DE CONCRETO PARA REDES COLETORAS DE ESGOTO SANITÁRIO, DIÂMETRO DE 1000 MM, JUNTA ELÁSTICA, INSTALADO EM LOCAL COM BAIXO NÍVEL DE INTERFERÊNCIAS (NÃO INCLUI FORNECIMENTO). AF_12/2015</t>
  </si>
  <si>
    <t xml:space="preserve">17,01</t>
  </si>
  <si>
    <t xml:space="preserve">92849</t>
  </si>
  <si>
    <t xml:space="preserve">TUBO DE CONCRETO PARA REDES COLETORAS DE ESGOTO SANITÁRIO, DIÂMETRO DE 300 MM, JUNTA ELÁSTICA, INSTALADO EM LOCAL COM ALTO NÍVEL DE INTERFERÊNCIAS - FORNECIMENTO E ASSENTAMENTO. AF_12/2015</t>
  </si>
  <si>
    <t xml:space="preserve">152,12</t>
  </si>
  <si>
    <t xml:space="preserve">92850</t>
  </si>
  <si>
    <t xml:space="preserve">ASSENTAMENTO DE TUBO DE CONCRETO PARA REDES COLETORAS DE ESGOTO SANITÁRIO, DIÂMETRO DE 300 MM, JUNTA ELÁSTICA, INSTALADO EM LOCAL COM ALTO NÍVEL DE INTERFERÊNCIAS (NÃO INCLUI FORNECIMENTO). AF_12/2015</t>
  </si>
  <si>
    <t xml:space="preserve">11,09</t>
  </si>
  <si>
    <t xml:space="preserve">92851</t>
  </si>
  <si>
    <t xml:space="preserve">TUBO DE CONCRETO PARA REDES COLETORAS DE ESGOTO SANITÁRIO, DIÂMETRO DE 400 MM, JUNTA ELÁSTICA, INSTALADO EM LOCAL COM ALTO NÍVEL DE INTERFERÊNCIAS - FORNECIMENTO E ASSENTAMENTO. AF_12/2015</t>
  </si>
  <si>
    <t xml:space="preserve">164,62</t>
  </si>
  <si>
    <t xml:space="preserve">92852</t>
  </si>
  <si>
    <t xml:space="preserve">ASSENTAMENTO DE TUBO DE CONCRETO PARA REDES COLETORAS DE ESGOTO SANITÁRIO, DIÂMETRO DE 400 MM, JUNTA ELÁSTICA, INSTALADO EM LOCAL COM ALTO NÍVEL DE INTERFERÊNCIAS (NÃO INCLUI FORNECIMENTO). AF_12/2015</t>
  </si>
  <si>
    <t xml:space="preserve">14,02</t>
  </si>
  <si>
    <t xml:space="preserve">92853</t>
  </si>
  <si>
    <t xml:space="preserve">TUBO DE CONCRETO PARA REDES COLETORAS DE ESGOTO SANITÁRIO, DIÂMETRO DE 500 MM, JUNTA ELÁSTICA, INSTALADO EM LOCAL COM ALTO NÍVEL DE INTERFERÊNCIAS - FORNECIMENTO E ASSENTAMENTO. AF_12/2015</t>
  </si>
  <si>
    <t xml:space="preserve">269,94</t>
  </si>
  <si>
    <t xml:space="preserve">92854</t>
  </si>
  <si>
    <t xml:space="preserve">ASSENTAMENTO DE TUBO DE CONCRETO PARA REDES COLETORAS DE ESGOTO SANITÁRIO, DIÂMETRO DE 500 MM, JUNTA ELÁSTICA, INSTALADO EM LOCAL COM ALTO NÍVEL DE INTERFERÊNCIAS (NÃO INCLUI FORNECIMENTO). AF_12/2015</t>
  </si>
  <si>
    <t xml:space="preserve">17,08</t>
  </si>
  <si>
    <t xml:space="preserve">92855</t>
  </si>
  <si>
    <t xml:space="preserve">TUBO DE CONCRETO PARA REDES COLETORAS DE ESGOTO SANITÁRIO, DIÂMETRO DE 600 MM, JUNTA ELÁSTICA, INSTALADO EM LOCAL COM ALTO NÍVEL DE INTERFERÊNCIAS - FORNECIMENTO E ASSENTAMENTO. AF_12/2015</t>
  </si>
  <si>
    <t xml:space="preserve">330,32</t>
  </si>
  <si>
    <t xml:space="preserve">92856</t>
  </si>
  <si>
    <t xml:space="preserve">ASSENTAMENTO DE TUBO DE CONCRETO PARA REDES COLETORAS DE ESGOTO SANITÁRIO, DIÂMETRO DE 600 MM, JUNTA ELÁSTICA, INSTALADO EM LOCAL COM ALTO NÍVEL DE INTERFERÊNCIAS (NÃO INCLUI FORNECIMENTO). AF_12/2015</t>
  </si>
  <si>
    <t xml:space="preserve">20,13</t>
  </si>
  <si>
    <t xml:space="preserve">92857</t>
  </si>
  <si>
    <t xml:space="preserve">TUBO DE CONCRETO PARA REDES COLETORAS DE ESGOTO SANITÁRIO, DIÂMETRO DE 700 MM, JUNTA ELÁSTICA, INSTALADO EM LOCAL COM ALTO NÍVEL DE INTERFERÊNCIAS - FORNECIMENTO E ASSENTAMENTO. AF_12/2015</t>
  </si>
  <si>
    <t xml:space="preserve">411,28</t>
  </si>
  <si>
    <t xml:space="preserve">92858</t>
  </si>
  <si>
    <t xml:space="preserve">ASSENTAMENTO DE TUBO DE CONCRETO PARA REDES COLETORAS DE ESGOTO SANITÁRIO, DIÂMETRO DE 700 MM, JUNTA ELÁSTICA, INSTALADO EM LOCAL COM ALTO NÍVEL DE INTERFERÊNCIAS (NÃO INCLUI FORNECIMENTO). AF_12/2015</t>
  </si>
  <si>
    <t xml:space="preserve">23,05</t>
  </si>
  <si>
    <t xml:space="preserve">92859</t>
  </si>
  <si>
    <t xml:space="preserve">TUBO DE CONCRETO PARA REDES COLETORAS DE ESGOTO SANITÁRIO, DIÂMETRO DE 800 MM, JUNTA ELÁSTICA, INSTALADO EM LOCAL COM ALTO NÍVEL DE INTERFERÊNCIAS - FORNECIMENTO E ASSENTAMENTO. AF_12/2015</t>
  </si>
  <si>
    <t xml:space="preserve">437,20</t>
  </si>
  <si>
    <t xml:space="preserve">92860</t>
  </si>
  <si>
    <t xml:space="preserve">ASSENTAMENTO DE TUBO DE CONCRETO PARA REDES COLETORAS DE ESGOTO SANITÁRIO, DIÂMETRO DE 800 MM, JUNTA ELÁSTICA, INSTALADO EM LOCAL COM ALTO NÍVEL DE INTERFERÊNCIAS (NÃO INCLUI FORNECIMENTO). AF_12/2015</t>
  </si>
  <si>
    <t xml:space="preserve">26,16</t>
  </si>
  <si>
    <t xml:space="preserve">92861</t>
  </si>
  <si>
    <t xml:space="preserve">TUBO DE CONCRETO PARA REDES COLETORAS DE ESGOTO SANITÁRIO, DIÂMETRO DE 900 MM, JUNTA ELÁSTICA, INSTALADO EM LOCAL COM ALTO NÍVEL DE INTERFERÊNCIAS - FORNECIMENTO E ASSENTAMENTO. AF_12/2015</t>
  </si>
  <si>
    <t xml:space="preserve">601,49</t>
  </si>
  <si>
    <t xml:space="preserve">92862</t>
  </si>
  <si>
    <t xml:space="preserve">ASSENTAMENTO DE TUBO DE CONCRETO PARA REDES COLETORAS DE ESGOTO SANITÁRIO, DIÂMETRO DE 900 MM, JUNTA ELÁSTICA, INSTALADO EM LOCAL COM ALTO NÍVEL DE INTERFERÊNCIAS (NÃO INCLUI FORNECIMENTO). AF_12/2015</t>
  </si>
  <si>
    <t xml:space="preserve">29,19</t>
  </si>
  <si>
    <t xml:space="preserve">92863</t>
  </si>
  <si>
    <t xml:space="preserve">TUBO DE CONCRETO PARA REDES COLETORAS DE ESGOTO SANITÁRIO, DIÂMETRO DE 1000 MM, JUNTA ELÁSTICA, INSTALADO EM LOCAL COM ALTO NÍVEL DE INTERFERÊNCIAS - FORNECIMENTO E ASSENTAMENTO. AF_12/2015</t>
  </si>
  <si>
    <t xml:space="preserve">633,65</t>
  </si>
  <si>
    <t xml:space="preserve">92864</t>
  </si>
  <si>
    <t xml:space="preserve">ASSENTAMENTO DE TUBO DE CONCRETO PARA REDES COLETORAS DE ESGOTO SANITÁRIO, DIÂMETRO DE 1000 MM, JUNTA ELÁSTICA, INSTALADO EM LOCAL COM ALTO NÍVEL DE INTERFERÊNCIAS (NÃO INCLUI FORNECIMENTO). AF_12/2015</t>
  </si>
  <si>
    <t xml:space="preserve">32,25</t>
  </si>
  <si>
    <t xml:space="preserve">FORNEC E/OU ASSENT DE TUBO DE CONCRETO COM JUNTA ARGAMASSADA</t>
  </si>
  <si>
    <t xml:space="preserve">0052</t>
  </si>
  <si>
    <t xml:space="preserve">92210</t>
  </si>
  <si>
    <t xml:space="preserve">TUBO DE CONCRETO PARA REDES COLETORAS DE ÁGUAS PLUVIAIS, DIÂMETRO DE 400 MM, JUNTA RÍGIDA, INSTALADO EM LOCAL COM BAIXO NÍVEL DE INTERFERÊNCIAS - FORNECIMENTO E ASSENTAMENTO. AF_12/2015</t>
  </si>
  <si>
    <t xml:space="preserve">99,61</t>
  </si>
  <si>
    <t xml:space="preserve">92211</t>
  </si>
  <si>
    <t xml:space="preserve">TUBO DE CONCRETO PARA REDES COLETORAS DE ÁGUAS PLUVIAIS, DIÂMETRO DE 500 MM, JUNTA RÍGIDA, INSTALADO EM LOCAL COM BAIXO NÍVEL DE INTERFERÊNCIAS - FORNECIMENTO E ASSENTAMENTO. AF_12/2015</t>
  </si>
  <si>
    <t xml:space="preserve">119,89</t>
  </si>
  <si>
    <t xml:space="preserve">92212</t>
  </si>
  <si>
    <t xml:space="preserve">TUBO DE CONCRETO PARA REDES COLETORAS DE ÁGUAS PLUVIAIS, DIÂMETRO DE 600 MM, JUNTA RÍGIDA, INSTALADO EM LOCAL COM BAIXO NÍVEL DE INTERFERÊNCIAS - FORNECIMENTO E ASSENTAMENTO. AF_12/2015</t>
  </si>
  <si>
    <t xml:space="preserve">176,45</t>
  </si>
  <si>
    <t xml:space="preserve">92213</t>
  </si>
  <si>
    <t xml:space="preserve">TUBO DE CONCRETO PARA REDES COLETORAS DE ÁGUAS PLUVIAIS, DIÂMETRO DE 700 MM, JUNTA RÍGIDA, INSTALADO EM LOCAL COM BAIXO NÍVEL DE INTERFERÊNCIAS - FORNECIMENTO E ASSENTAMENTO. AF_12/2015</t>
  </si>
  <si>
    <t xml:space="preserve">230,45</t>
  </si>
  <si>
    <t xml:space="preserve">92214</t>
  </si>
  <si>
    <t xml:space="preserve">TUBO DE CONCRETO PARA REDES COLETORAS DE ÁGUAS PLUVIAIS, DIÂMETRO DE 800 MM, JUNTA RÍGIDA, INSTALADO EM LOCAL COM BAIXO NÍVEL DE INTERFERÊNCIAS - FORNECIMENTO E ASSENTAMENTO. AF_12/2015</t>
  </si>
  <si>
    <t xml:space="preserve">278,27</t>
  </si>
  <si>
    <t xml:space="preserve">92215</t>
  </si>
  <si>
    <t xml:space="preserve">TUBO DE CONCRETO PARA REDES COLETORAS DE ÁGUAS PLUVIAIS, DIÂMETRO DE 900 MM, JUNTA RÍGIDA, INSTALADO EM LOCAL COM BAIXO NÍVEL DE INTERFERÊNCIAS - FORNECIMENTO E ASSENTAMENTO. AF_12/2015</t>
  </si>
  <si>
    <t xml:space="preserve">319,95</t>
  </si>
  <si>
    <t xml:space="preserve">92216</t>
  </si>
  <si>
    <t xml:space="preserve">TUBO DE CONCRETO PARA REDES COLETORAS DE ÁGUAS PLUVIAIS, DIÂMETRO DE 1000 MM, JUNTA RÍGIDA, INSTALADO EM LOCAL COM BAIXO NÍVEL DE INTERFERÊNCIAS - FORNECIMENTO E ASSENTAMENTO. AF_12/2015</t>
  </si>
  <si>
    <t xml:space="preserve">336,95</t>
  </si>
  <si>
    <t xml:space="preserve">92219</t>
  </si>
  <si>
    <t xml:space="preserve">TUBO DE CONCRETO PARA REDES COLETORAS DE ÁGUAS PLUVIAIS, DIÂMETRO DE 400 MM, JUNTA RÍGIDA, INSTALADO EM LOCAL COM ALTO NÍVEL DE INTERFERÊNCIAS - FORNECIMENTO E ASSENTAMENTO. AF_12/2015</t>
  </si>
  <si>
    <t xml:space="preserve">106,16</t>
  </si>
  <si>
    <t xml:space="preserve">92220</t>
  </si>
  <si>
    <t xml:space="preserve">TUBO DE CONCRETO PARA REDES COLETORAS DE ÁGUAS PLUVIAIS, DIÂMETRO DE 500 MM, JUNTA RÍGIDA, INSTALADO EM LOCAL COM ALTO NÍVEL DE INTERFERÊNCIAS - FORNECIMENTO E ASSENTAMENTO. AF_12/2015</t>
  </si>
  <si>
    <t xml:space="preserve">127,96</t>
  </si>
  <si>
    <t xml:space="preserve">92221</t>
  </si>
  <si>
    <t xml:space="preserve">TUBO DE CONCRETO PARA REDES COLETORAS DE ÁGUAS PLUVIAIS, DIÂMETRO DE 600 MM, JUNTA RÍGIDA, INSTALADO EM LOCAL COM ALTO NÍVEL DE INTERFERÊNCIAS - FORNECIMENTO E ASSENTAMENTO. AF_12/2015</t>
  </si>
  <si>
    <t xml:space="preserve">185,91</t>
  </si>
  <si>
    <t xml:space="preserve">92222</t>
  </si>
  <si>
    <t xml:space="preserve">TUBO DE CONCRETO PARA REDES COLETORAS DE ÁGUAS PLUVIAIS, DIÂMETRO DE 700 MM, JUNTA RÍGIDA, INSTALADO EM LOCAL COM ALTO NÍVEL DE INTERFERÊNCIAS - FORNECIMENTO E ASSENTAMENTO. AF_12/2015</t>
  </si>
  <si>
    <t xml:space="preserve">241,46</t>
  </si>
  <si>
    <t xml:space="preserve">92223</t>
  </si>
  <si>
    <t xml:space="preserve">TUBO DE CONCRETO PARA REDES COLETORAS DE ÁGUAS PLUVIAIS, DIÂMETRO DE 800 MM, JUNTA RÍGIDA, INSTALADO EM LOCAL COM ALTO NÍVEL DE INTERFERÊNCIAS - FORNECIMENTO E ASSENTAMENTO. AF_12/2015</t>
  </si>
  <si>
    <t xml:space="preserve">290,59</t>
  </si>
  <si>
    <t xml:space="preserve">92224</t>
  </si>
  <si>
    <t xml:space="preserve">TUBO DE CONCRETO PARA REDES COLETORAS DE ÁGUAS PLUVIAIS, DIÂMETRO DE 900 MM, JUNTA RÍGIDA, INSTALADO EM LOCAL COM ALTO NÍVEL DE INTERFERÊNCIAS - FORNECIMENTO E ASSENTAMENTO. AF_12/2015</t>
  </si>
  <si>
    <t xml:space="preserve">333,63</t>
  </si>
  <si>
    <t xml:space="preserve">92226</t>
  </si>
  <si>
    <t xml:space="preserve">TUBO DE CONCRETO PARA REDES COLETORAS DE ÁGUAS PLUVIAIS, DIÂMETRO DE 1000 MM, JUNTA RÍGIDA, INSTALADO EM LOCAL COM ALTO NÍVEL DE INTERFERÊNCIAS - FORNECIMENTO E ASSENTAMENTO. AF_12/2015</t>
  </si>
  <si>
    <t xml:space="preserve">352,25</t>
  </si>
  <si>
    <t xml:space="preserve">92808</t>
  </si>
  <si>
    <t xml:space="preserve">ASSENTAMENTO DE TUBO DE CONCRETO PARA REDES COLETORAS DE ÁGUAS PLUVIAIS, DIÂMETRO DE 300 MM, JUNTA RÍGIDA, INSTALADO EM LOCAL COM BAIXO NÍVEL DE INTERFERÊNCIAS (NÃO INCLUI FORNECIMENTO). AF_12/2015</t>
  </si>
  <si>
    <t xml:space="preserve">26,57</t>
  </si>
  <si>
    <t xml:space="preserve">92809</t>
  </si>
  <si>
    <t xml:space="preserve">ASSENTAMENTO DE TUBO DE CONCRETO PARA REDES COLETORAS DE ÁGUAS PLUVIAIS, DIÂMETRO DE 400 MM, JUNTA RÍGIDA, INSTALADO EM LOCAL COM BAIXO NÍVEL DE INTERFERÊNCIAS (NÃO INCLUI FORNECIMENTO). AF_12/2015</t>
  </si>
  <si>
    <t xml:space="preserve">34,17</t>
  </si>
  <si>
    <t xml:space="preserve">92810</t>
  </si>
  <si>
    <t xml:space="preserve">ASSENTAMENTO DE TUBO DE CONCRETO PARA REDES COLETORAS DE ÁGUAS PLUVIAIS, DIÂMETRO DE 500 MM, JUNTA RÍGIDA, INSTALADO EM LOCAL COM BAIXO NÍVEL DE INTERFERÊNCIAS (NÃO INCLUI FORNECIMENTO). AF_12/2015</t>
  </si>
  <si>
    <t xml:space="preserve">41,68</t>
  </si>
  <si>
    <t xml:space="preserve">92811</t>
  </si>
  <si>
    <t xml:space="preserve">ASSENTAMENTO DE TUBO DE CONCRETO PARA REDES COLETORAS DE ÁGUAS PLUVIAIS, DIÂMETRO DE 600 MM, JUNTA RÍGIDA, INSTALADO EM LOCAL COM BAIXO NÍVEL DE INTERFERÊNCIAS (NÃO INCLUI FORNECIMENTO). AF_12/2015</t>
  </si>
  <si>
    <t xml:space="preserve">49,81</t>
  </si>
  <si>
    <t xml:space="preserve">92812</t>
  </si>
  <si>
    <t xml:space="preserve">ASSENTAMENTO DE TUBO DE CONCRETO PARA REDES COLETORAS DE ÁGUAS PLUVIAIS, DIÂMETRO DE 700 MM, JUNTA RÍGIDA, INSTALADO EM LOCAL COM BAIXO NÍVEL DE INTERFERÊNCIAS (NÃO INCLUI FORNECIMENTO). AF_12/2015</t>
  </si>
  <si>
    <t xml:space="preserve">57,84</t>
  </si>
  <si>
    <t xml:space="preserve">92813</t>
  </si>
  <si>
    <t xml:space="preserve">ASSENTAMENTO DE TUBO DE CONCRETO PARA REDES COLETORAS DE ÁGUAS PLUVIAIS, DIÂMETRO DE 800 MM, JUNTA RÍGIDA, INSTALADO EM LOCAL COM BAIXO NÍVEL DE INTERFERÊNCIAS (NÃO INCLUI FORNECIMENTO). AF_12/2015</t>
  </si>
  <si>
    <t xml:space="preserve">67,56</t>
  </si>
  <si>
    <t xml:space="preserve">92814</t>
  </si>
  <si>
    <t xml:space="preserve">ASSENTAMENTO DE TUBO DE CONCRETO PARA REDES COLETORAS DE ÁGUAS PLUVIAIS, DIÂMETRO DE 900 MM, JUNTA RÍGIDA, INSTALADO EM LOCAL COM BAIXO NÍVEL DE INTERFERÊNCIAS (NÃO INCLUI FORNECIMENTO). AF_12/2015</t>
  </si>
  <si>
    <t xml:space="preserve">77,83</t>
  </si>
  <si>
    <t xml:space="preserve">92815</t>
  </si>
  <si>
    <t xml:space="preserve">ASSENTAMENTO DE TUBO DE CONCRETO PARA REDES COLETORAS DE ÁGUAS PLUVIAIS, DIÂMETRO DE 1000 MM, JUNTA RÍGIDA, INSTALADO EM LOCAL COM BAIXO NÍVEL DE INTERFERÊNCIAS (NÃO INCLUI FORNECIMENTO). AF_12/2015</t>
  </si>
  <si>
    <t xml:space="preserve">90,04</t>
  </si>
  <si>
    <t xml:space="preserve">92816</t>
  </si>
  <si>
    <t xml:space="preserve">TUBO DE CONCRETO PARA REDES COLETORAS DE ÁGUAS PLUVIAIS, DIÂMETRO DE 1200 MM, JUNTA RÍGIDA, INSTALADO EM LOCAL COM BAIXO NÍVEL DE INTERFERÊNCIAS - FORNECIMENTO E ASSENTAMENTO. AF_12/2015</t>
  </si>
  <si>
    <t xml:space="preserve">481,45</t>
  </si>
  <si>
    <t xml:space="preserve">92817</t>
  </si>
  <si>
    <t xml:space="preserve">ASSENTAMENTO DE TUBO DE CONCRETO PARA REDES COLETORAS DE ÁGUAS PLUVIAIS, DIÂMETRO DE 1200 MM, JUNTA RÍGIDA, INSTALADO EM LOCAL COM BAIXO NÍVEL DE INTERFERÊNCIAS (NÃO INCLUI FORNECIMENTO). AF_12/2015</t>
  </si>
  <si>
    <t xml:space="preserve">112,68</t>
  </si>
  <si>
    <t xml:space="preserve">92818</t>
  </si>
  <si>
    <t xml:space="preserve">TUBO DE CONCRETO PARA REDES COLETORAS DE ÁGUAS PLUVIAIS, DIÂMETRO DE 1500 MM, JUNTA RÍGIDA, INSTALADO EM LOCAL COM BAIXO NÍVEL DE INTERFERÊNCIAS - FORNECIMENTO E ASSENTAMENTO. AF_12/2015</t>
  </si>
  <si>
    <t xml:space="preserve">685,94</t>
  </si>
  <si>
    <t xml:space="preserve">92819</t>
  </si>
  <si>
    <t xml:space="preserve">ASSENTAMENTO DE TUBO DE CONCRETO PARA REDES COLETORAS DE ÁGUAS PLUVIAIS, DIÂMETRO DE 1500 MM, JUNTA RÍGIDA, INSTALADO EM LOCAL COM BAIXO NÍVEL DE INTERFERÊNCIAS (NÃO INCLUI FORNECIMENTO). AF_12/2015</t>
  </si>
  <si>
    <t xml:space="preserve">151,68</t>
  </si>
  <si>
    <t xml:space="preserve">92820</t>
  </si>
  <si>
    <t xml:space="preserve">ASSENTAMENTO DE TUBO DE CONCRETO PARA REDES COLETORAS DE ÁGUAS PLUVIAIS, DIÂMETRO DE 300 MM, JUNTA RÍGIDA, INSTALADO EM LOCAL COM ALTO NÍVEL DE INTERFERÊNCIAS (NÃO INCLUI FORNECIMENTO). AF_12/2015</t>
  </si>
  <si>
    <t xml:space="preserve">31,69</t>
  </si>
  <si>
    <t xml:space="preserve">92821</t>
  </si>
  <si>
    <t xml:space="preserve">ASSENTAMENTO DE TUBO DE CONCRETO PARA REDES COLETORAS DE ÁGUAS PLUVIAIS, DIÂMETRO DE 400 MM, JUNTA RÍGIDA, INSTALADO EM LOCAL COM ALTO NÍVEL DE INTERFERÊNCIAS (NÃO INCLUI FORNECIMENTO). AF_12/2015</t>
  </si>
  <si>
    <t xml:space="preserve">40,72</t>
  </si>
  <si>
    <t xml:space="preserve">92822</t>
  </si>
  <si>
    <t xml:space="preserve">ASSENTAMENTO DE TUBO DE CONCRETO PARA REDES COLETORAS DE ÁGUAS PLUVIAIS, DIÂMETRO DE 500 MM, JUNTA RÍGIDA, INSTALADO EM LOCAL COM ALTO NÍVEL DE INTERFERÊNCIAS (NÃO INCLUI FORNECIMENTO). AF_12/2015</t>
  </si>
  <si>
    <t xml:space="preserve">49,75</t>
  </si>
  <si>
    <t xml:space="preserve">92824</t>
  </si>
  <si>
    <t xml:space="preserve">ASSENTAMENTO DE TUBO DE CONCRETO PARA REDES COLETORAS DE ÁGUAS PLUVIAIS, DIÂMETRO DE 600 MM, JUNTA RÍGIDA, INSTALADO EM LOCAL COM ALTO NÍVEL DE INTERFERÊNCIAS (NÃO INCLUI FORNECIMENTO). AF_12/2015</t>
  </si>
  <si>
    <t xml:space="preserve">59,27</t>
  </si>
  <si>
    <t xml:space="preserve">92825</t>
  </si>
  <si>
    <t xml:space="preserve">ASSENTAMENTO DE TUBO DE CONCRETO PARA REDES COLETORAS DE ÁGUAS PLUVIAIS, DIÂMETRO DE 700 MM, JUNTA RÍGIDA, INSTALADO EM LOCAL COM ALTO NÍVEL DE INTERFERÊNCIAS (NÃO INCLUI FORNECIMENTO). AF_12/2015</t>
  </si>
  <si>
    <t xml:space="preserve">68,85</t>
  </si>
  <si>
    <t xml:space="preserve">92826</t>
  </si>
  <si>
    <t xml:space="preserve">ASSENTAMENTO DE TUBO DE CONCRETO PARA REDES COLETORAS DE ÁGUAS PLUVIAIS, DIÂMETRO DE 800 MM, JUNTA RÍGIDA, INSTALADO EM LOCAL COM ALTO NÍVEL DE INTERFERÊNCIAS (NÃO INCLUI FORNECIMENTO). AF_12/2015</t>
  </si>
  <si>
    <t xml:space="preserve">79,88</t>
  </si>
  <si>
    <t xml:space="preserve">92827</t>
  </si>
  <si>
    <t xml:space="preserve">ASSENTAMENTO DE TUBO DE CONCRETO PARA REDES COLETORAS DE ÁGUAS PLUVIAIS, DIÂMETRO DE 900 MM, JUNTA RÍGIDA, INSTALADO EM LOCAL COM ALTO NÍVEL DE INTERFERÊNCIAS (NÃO INCLUI FORNECIMENTO). AF_12/2015</t>
  </si>
  <si>
    <t xml:space="preserve">91,51</t>
  </si>
  <si>
    <t xml:space="preserve">92828</t>
  </si>
  <si>
    <t xml:space="preserve">ASSENTAMENTO DE TUBO DE CONCRETO PARA REDES COLETORAS DE ÁGUAS PLUVIAIS, DIÂMETRO DE 1000 MM, JUNTA RÍGIDA, INSTALADO EM LOCAL COM ALTO NÍVEL DE INTERFERÊNCIAS (NÃO INCLUI FORNECIMENTO). AF_12/2015</t>
  </si>
  <si>
    <t xml:space="preserve">105,34</t>
  </si>
  <si>
    <t xml:space="preserve">92829</t>
  </si>
  <si>
    <t xml:space="preserve">TUBO DE CONCRETO PARA REDES COLETORAS DE ÁGUAS PLUVIAIS, DIÂMETRO DE 1200 MM, JUNTA RÍGIDA, INSTALADO EM LOCAL COM ALTO NÍVEL DE INTERFERÊNCIAS - FORNECIMENTO E ASSENTAMENTO. AF_12/2015</t>
  </si>
  <si>
    <t xml:space="preserve">499,45</t>
  </si>
  <si>
    <t xml:space="preserve">92830</t>
  </si>
  <si>
    <t xml:space="preserve">ASSENTAMENTO DE TUBO DE CONCRETO PARA REDES COLETORAS DE ÁGUAS PLUVIAIS, DIÂMETRO DE 1200 MM, JUNTA RÍGIDA, INSTALADO EM LOCAL COM ALTO NÍVEL DE INTERFERÊNCIAS (NÃO INCLUI FORNECIMENTO). AF_12/2015</t>
  </si>
  <si>
    <t xml:space="preserve">130,68</t>
  </si>
  <si>
    <t xml:space="preserve">92831</t>
  </si>
  <si>
    <t xml:space="preserve">TUBO DE CONCRETO PARA REDES COLETORAS DE ÁGUAS PLUVIAIS, DIÂMETRO DE 1500 MM, JUNTA RÍGIDA, INSTALADO EM LOCAL COM ALTO NÍVEL DE INTERFERÊNCIAS - FORNECIMENTO E ASSENTAMENTO. AF_12/2015</t>
  </si>
  <si>
    <t xml:space="preserve">707,98</t>
  </si>
  <si>
    <t xml:space="preserve">92832</t>
  </si>
  <si>
    <t xml:space="preserve">ASSENTAMENTO DE TUBO DE CONCRETO PARA REDES COLETORAS DE ÁGUAS PLUVIAIS, DIÂMETRO DE 1500 MM, JUNTA RÍGIDA, INSTALADO EM LOCAL COM ALTO NÍVEL DE INTERFERÊNCIAS (NÃO INCLUI FORNECIMENTO). AF_12/2015</t>
  </si>
  <si>
    <t xml:space="preserve">173,72</t>
  </si>
  <si>
    <t xml:space="preserve">95565</t>
  </si>
  <si>
    <t xml:space="preserve">TUBO DE CONCRETO PARA REDES COLETORAS DE ÁGUAS PLUVIAIS, DIÂMETRO DE 300MM, JUNTA RÍGIDA, INSTALADO EM LOCAL COM BAIXO NÍVEL DE INTERFERÊNCIAS - FORNECIMENTO E ASSENTAMENTO. AF_12/2015</t>
  </si>
  <si>
    <t xml:space="preserve">86,58</t>
  </si>
  <si>
    <t xml:space="preserve">95566</t>
  </si>
  <si>
    <t xml:space="preserve">TUBO DE CONCRETO PARA REDES COLETORAS DE ÁGUAS PLUVIAIS, DIÂMETRO DE 300MM, JUNTA RÍGIDA, INSTALADO EM LOCAL COM ALTO NÍVEL DE INTERFERÊNCIAS - FORNECIMENTO E ASSENTAMENTO. AF_12/2015</t>
  </si>
  <si>
    <t xml:space="preserve">92,10</t>
  </si>
  <si>
    <t xml:space="preserve">95567</t>
  </si>
  <si>
    <t xml:space="preserve">TUBO DE CONCRETO (SIMPLES) PARA REDES COLETORAS DE ÁGUAS PLUVIAIS, DIÂMETRO DE 300 MM, JUNTA RÍGIDA, INSTALADO EM LOCAL COM BAIXO NÍVEL DE INTERFERÊNCIAS - FORNECIMENTO E ASSENTAMENTO. AF_12/2015</t>
  </si>
  <si>
    <t xml:space="preserve">63,31</t>
  </si>
  <si>
    <t xml:space="preserve">95568</t>
  </si>
  <si>
    <t xml:space="preserve">TUBO DE CONCRETO (SIMPLES) PARA REDES COLETORAS DE ÁGUAS PLUVIAIS, DIÂMETRO DE 400 MM, JUNTA RÍGIDA, INSTALADO EM LOCAL COM BAIXO NÍVEL DE INTERFERÊNCIAS - FORNECIMENTO E ASSENTAMENTO. AF_12/2015</t>
  </si>
  <si>
    <t xml:space="preserve">77,74</t>
  </si>
  <si>
    <t xml:space="preserve">95569</t>
  </si>
  <si>
    <t xml:space="preserve">TUBO DE CONCRETO (SIMPLES) PARA REDES COLETORAS DE ÁGUAS PLUVIAIS, DIÂMETRO DE 500 MM, JUNTA RÍGIDA, INSTALADO EM LOCAL COM BAIXO NÍVEL DE INTERFERÊNCIAS - FORNECIMENTO E ASSENTAMENTO. AF_12/2015</t>
  </si>
  <si>
    <t xml:space="preserve">105,83</t>
  </si>
  <si>
    <t xml:space="preserve">95570</t>
  </si>
  <si>
    <t xml:space="preserve">TUBO DE CONCRETO (SIMPLES) PARA REDES COLETORAS DE ÁGUAS PLUVIAIS, DIÂMETRO DE 300 MM, JUNTA RÍGIDA, INSTALADO EM LOCAL COM ALTO NÍVEL DE INTERFERÊNCIAS - FORNECIMENTO E ASSENTAMENTO. AF_12/2015</t>
  </si>
  <si>
    <t xml:space="preserve">68,83</t>
  </si>
  <si>
    <t xml:space="preserve">95571</t>
  </si>
  <si>
    <t xml:space="preserve">TUBO DE CONCRETO (SIMPLES) PARA REDES COLETORAS DE ÁGUAS PLUVIAIS, DIÂMETRO DE 400 MM, JUNTA RÍGIDA, INSTALADO EM LOCAL COM ALTO NÍVEL DE INTERFERÊNCIAS - FORNECIMENTO E ASSENTAMENTO. AF_12/2015</t>
  </si>
  <si>
    <t xml:space="preserve">84,80</t>
  </si>
  <si>
    <t xml:space="preserve">95572</t>
  </si>
  <si>
    <t xml:space="preserve">TUBO DE CONCRETO (SIMPLES) PARA REDES COLETORAS DE ÁGUAS PLUVIAIS, DIÂMETRO DE 500 MM, JUNTA RÍGIDA, INSTALADO EM LOCAL COM ALTO NÍVEL DE INTERFERÊNCIAS - FORNECIMENTO E ASSENTAMENTO. AF_12/2015</t>
  </si>
  <si>
    <t xml:space="preserve">114,51</t>
  </si>
  <si>
    <t xml:space="preserve">FORNEC E/OU ASSENT DE TUBO PVC DEFOFO COM JUNTA ELASTICA</t>
  </si>
  <si>
    <t xml:space="preserve">0230</t>
  </si>
  <si>
    <t xml:space="preserve">97127</t>
  </si>
  <si>
    <t xml:space="preserve">ASSENTAMENTO DE TUBO DE PVC DEFOFO OU PRFV OU RPVC PARA REDE DE ÁGUA, DN 150 MM, JUNTA ELÁSTICA INTEGRADA, INSTALADO EM LOCAL COM NÍVEL ALTO DE INTERFERÊNCIAS (NÃO INCLUI FORNECIMENTO). AF_11/2017</t>
  </si>
  <si>
    <t xml:space="preserve">3,52</t>
  </si>
  <si>
    <t xml:space="preserve">97128</t>
  </si>
  <si>
    <t xml:space="preserve">ASSENTAMENTO DE TUBO DE PVC DEFOFO OU PRFV OU RPVC PARA REDE DE ÁGUA, DN 200 MM, JUNTA ELÁSTICA INTEGRADA, INSTALADO EM LOCAL COM NÍVEL ALTO DE INTERFERÊNCIAS (NÃO INCLUI FORNECIMENTO). AF_11/2017</t>
  </si>
  <si>
    <t xml:space="preserve">6,88</t>
  </si>
  <si>
    <t xml:space="preserve">97129</t>
  </si>
  <si>
    <t xml:space="preserve">ASSENTAMENTO DE TUBO DE PVC DEFOFO OU PRFV OU RPVC PARA REDE DE ÁGUA, DN 250 MM, JUNTA ELÁSTICA INTEGRADA, INSTALADO EM LOCAL COM NÍVEL ALTO DE INTERFERÊNCIAS (NÃO INCLUI FORNECIMENTO). AF_11/2017</t>
  </si>
  <si>
    <t xml:space="preserve">8,48</t>
  </si>
  <si>
    <t xml:space="preserve">97130</t>
  </si>
  <si>
    <t xml:space="preserve">ASSENTAMENTO DE TUBO DE PVC DEFOFO OU PRFV OU RPVC PARA REDE DE ÁGUA, DN 300 MM, JUNTA ELÁSTICA INTEGRADA, INSTALADO EM LOCAL COM NÍVEL ALTO DE INTERFERÊNCIAS (NÃO INCLUI FORNECIMENTO). AF_11/2017</t>
  </si>
  <si>
    <t xml:space="preserve">10,05</t>
  </si>
  <si>
    <t xml:space="preserve">97131</t>
  </si>
  <si>
    <t xml:space="preserve">ASSENTAMENTO DE TUBO DE PVC DEFOFO OU PRFV OU RPVC PARA REDE DE ÁGUA, DN 350 MM, JUNTA ELÁSTICA INTEGRADA, INSTALADO EM LOCAL COM NÍVEL ALTO DE INTERFERÊNCIAS (NÃO INCLUI FORNECIMENTO). AF_11/2017</t>
  </si>
  <si>
    <t xml:space="preserve">11,63</t>
  </si>
  <si>
    <t xml:space="preserve">97132</t>
  </si>
  <si>
    <t xml:space="preserve">ASSENTAMENTO DE TUBO DE PVC DEFOFO OU PRFV OU RPVC PARA REDE DE ÁGUA, DN 400 MM, JUNTA ELÁSTICA INTEGRADA, INSTALADO EM LOCAL COM NÍVEL ALTO DE INTERFERÊNCIAS (NÃO INCLUI FORNECIMENTO). AF_11/2017</t>
  </si>
  <si>
    <t xml:space="preserve">13,21</t>
  </si>
  <si>
    <t xml:space="preserve">97133</t>
  </si>
  <si>
    <t xml:space="preserve">ASSENTAMENTO DE TUBO DE PVC DEFOFO OU PRFV OU RPVC PARA REDE DE ÁGUA, DN 500 MM, JUNTA ELÁSTICA INTEGRADA, INSTALADO EM LOCAL COM NÍVEL ALTO DE INTERFERÊNCIAS (NÃO INCLUI FORNECIMENTO). AF_11/2017</t>
  </si>
  <si>
    <t xml:space="preserve">16,39</t>
  </si>
  <si>
    <t xml:space="preserve">97134</t>
  </si>
  <si>
    <t xml:space="preserve">ASSENTAMENTO DE TUBO DE PVC DEFOFO OU PRFV OU RPVC PARA REDE DE ÁGUA, DN 150 MM, JUNTA ELÁSTICA INTEGRADA, INSTALADO EM LOCAL COM NÍVEL BAIXO DE INTERFERÊNCIAS (NÃO INCLUI FORNECIMENTO). AF_11/2017</t>
  </si>
  <si>
    <t xml:space="preserve">1,61</t>
  </si>
  <si>
    <t xml:space="preserve">97135</t>
  </si>
  <si>
    <t xml:space="preserve">ASSENTAMENTO DE TUBO DE PVC DEFOFO OU PRFV OU RPVC PARA REDE DE ÁGUA, DN 200 MM, JUNTA ELÁSTICA INTEGRADA, INSTALADO EM LOCAL COM NÍVEL BAIXO DE INTERFERÊNCIAS (NÃO INCLUI FORNECIMENTO). AF_11/2017</t>
  </si>
  <si>
    <t xml:space="preserve">3,48</t>
  </si>
  <si>
    <t xml:space="preserve">97136</t>
  </si>
  <si>
    <t xml:space="preserve">ASSENTAMENTO DE TUBO DE PVC DEFOFO OU PRFV OU RPVC PARA REDE DE ÁGUA, DN 250 MM, JUNTA ELÁSTICA INTEGRADA, INSTALADO EM LOCAL COM NÍVEL BAIXO DE INTERFERÊNCIAS (NÃO INCLUI FORNECIMENTO). AF_11/2017</t>
  </si>
  <si>
    <t xml:space="preserve">4,29</t>
  </si>
  <si>
    <t xml:space="preserve">97137</t>
  </si>
  <si>
    <t xml:space="preserve">ASSENTAMENTO DE TUBO DE PVC DEFOFO OU PRFV OU RPVC PARA REDE DE ÁGUA, DN 300 MM, JUNTA ELÁSTICA INTEGRADA, INSTALADO EM LOCAL COM NÍVEL BAIXO DE INTERFERÊNCIAS (NÃO INCLUI FORNECIMENTO). AF_11/2017</t>
  </si>
  <si>
    <t xml:space="preserve">5,09</t>
  </si>
  <si>
    <t xml:space="preserve">97138</t>
  </si>
  <si>
    <t xml:space="preserve">ASSENTAMENTO DE TUBO DE PVC DEFOFO OU PRFV OU RPVC PARA REDE DE ÁGUA, DN 350 MM, JUNTA ELÁSTICA INTEGRADA, INSTALADO EM LOCAL COM NÍVEL BAIXO DE INTERFERÊNCIAS (NÃO INCLUI FORNECIMENTO). AF_11/2017</t>
  </si>
  <si>
    <t xml:space="preserve">5,89</t>
  </si>
  <si>
    <t xml:space="preserve">97139</t>
  </si>
  <si>
    <t xml:space="preserve">ASSENTAMENTO DE TUBO DE PVC DEFOFO OU PRFV OU RPVC PARA REDE DE ÁGUA, DN 400 MM, JUNTA ELÁSTICA INTEGRADA, INSTALADO EM LOCAL COM NÍVEL BAIXO DE INTERFERÊNCIAS (NÃO INCLUI FORNECIMENTO). AF_11/2017</t>
  </si>
  <si>
    <t xml:space="preserve">6,69</t>
  </si>
  <si>
    <t xml:space="preserve">97140</t>
  </si>
  <si>
    <t xml:space="preserve">ASSENTAMENTO DE TUBO DE PVC DEFOFO OU PRFV OU RPVC PARA REDE DE ÁGUA, DN 500 MM, JUNTA ELÁSTICA INTEGRADA, INSTALADO EM LOCAL COM NÍVEL BAIXO DE INTERFERÊNCIAS (NÃO INCLUI FORNECIMENTO). AF_11/2017</t>
  </si>
  <si>
    <t xml:space="preserve">8,30</t>
  </si>
  <si>
    <t xml:space="preserve">CANTEIRO DE OBRAS</t>
  </si>
  <si>
    <t xml:space="preserve">CANT</t>
  </si>
  <si>
    <t xml:space="preserve">CONSTRUCAO DO CANTEIRO</t>
  </si>
  <si>
    <t xml:space="preserve">0001</t>
  </si>
  <si>
    <t xml:space="preserve">93206</t>
  </si>
  <si>
    <t xml:space="preserve">EXECUÇÃO DE ESCRITÓRIO EM CANTEIRO DE OBRA EM ALVENARIA, NÃO INCLUSO MOBILIÁRIO E EQUIPAMENTOS. AF_02/2016</t>
  </si>
  <si>
    <t xml:space="preserve">M2</t>
  </si>
  <si>
    <t xml:space="preserve">891,85</t>
  </si>
  <si>
    <t xml:space="preserve">93207</t>
  </si>
  <si>
    <t xml:space="preserve">EXECUÇÃO DE ESCRITÓRIO EM CANTEIRO DE OBRA EM CHAPA DE MADEIRA COMPENSADA, NÃO INCLUSO MOBILIÁRIO E EQUIPAMENTOS. AF_02/2016</t>
  </si>
  <si>
    <t xml:space="preserve">830,29</t>
  </si>
  <si>
    <t xml:space="preserve">93208</t>
  </si>
  <si>
    <t xml:space="preserve">EXECUÇÃO DE ALMOXARIFADO EM CANTEIRO DE OBRA EM CHAPA DE MADEIRA COMPENSADA, INCLUSO PRATELEIRAS. AF_02/2016</t>
  </si>
  <si>
    <t xml:space="preserve">687,15</t>
  </si>
  <si>
    <t xml:space="preserve">93209</t>
  </si>
  <si>
    <t xml:space="preserve">EXECUÇÃO DE ALMOXARIFADO EM CANTEIRO DE OBRA EM ALVENARIA, INCLUSO PRATELEIRAS. AF_02/2016</t>
  </si>
  <si>
    <t xml:space="preserve">751,14</t>
  </si>
  <si>
    <t xml:space="preserve">93210</t>
  </si>
  <si>
    <t xml:space="preserve">EXECUÇÃO DE REFEITÓRIO EM CANTEIRO DE OBRA EM CHAPA DE MADEIRA COMPENSADA, NÃO INCLUSO MOBILIÁRIO E EQUIPAMENTOS. AF_02/2016</t>
  </si>
  <si>
    <t xml:space="preserve">473,94</t>
  </si>
  <si>
    <t xml:space="preserve">93211</t>
  </si>
  <si>
    <t xml:space="preserve">EXECUÇÃO DE REFEITÓRIO EM CANTEIRO DE OBRA EM ALVENARIA, NÃO INCLUSO MOBILIÁRIO E EQUIPAMENTOS. AF_02/2016</t>
  </si>
  <si>
    <t xml:space="preserve">481,77</t>
  </si>
  <si>
    <t xml:space="preserve">93212</t>
  </si>
  <si>
    <t xml:space="preserve">EXECUÇÃO DE SANITÁRIO E VESTIÁRIO EM CANTEIRO DE OBRA EM CHAPA DE MADEIRA COMPENSADA, NÃO INCLUSO MOBILIÁRIO. AF_02/2016</t>
  </si>
  <si>
    <t xml:space="preserve">772,06</t>
  </si>
  <si>
    <t xml:space="preserve">93213</t>
  </si>
  <si>
    <t xml:space="preserve">EXECUÇÃO DE SANITÁRIO E VESTIÁRIO EM CANTEIRO DE OBRA EM ALVENARIA, NÃO INCLUSO MOBILIÁRIO. AF_02/2016</t>
  </si>
  <si>
    <t xml:space="preserve">826,57</t>
  </si>
  <si>
    <t xml:space="preserve">93214</t>
  </si>
  <si>
    <t xml:space="preserve">EXECUÇÃO DE RESERVATÓRIO ELEVADO DE ÁGUA (1000 LITROS) EM CANTEIRO DE OBRA, APOIADO EM ESTRUTURA DE MADEIRA. AF_02/2016</t>
  </si>
  <si>
    <t xml:space="preserve">4.039,02</t>
  </si>
  <si>
    <t xml:space="preserve">93243</t>
  </si>
  <si>
    <t xml:space="preserve">EXECUÇÃO DE RESERVATÓRIO ELEVADO DE ÁGUA (2000 LITROS) EM CANTEIRO DE OBRA, APOIADO EM ESTRUTURA DE MADEIRA. AF_02/2016</t>
  </si>
  <si>
    <t xml:space="preserve">6.217,59</t>
  </si>
  <si>
    <t xml:space="preserve">93582</t>
  </si>
  <si>
    <t xml:space="preserve">EXECUÇÃO DE CENTRAL DE ARMADURA EM CANTEIRO DE OBRA, NÃO INCLUSO MOBILIÁRIO E EQUIPAMENTOS. AF_04/2016</t>
  </si>
  <si>
    <t xml:space="preserve">218,66</t>
  </si>
  <si>
    <t xml:space="preserve">93583</t>
  </si>
  <si>
    <t xml:space="preserve">EXECUÇÃO DE CENTRAL DE FÔRMAS, PRODUÇÃO DE ARGAMASSA OU CONCRETO EM CANTEIRO DE OBRA, NÃO INCLUSO MOBILIÁRIO E EQUIPAMENTOS. AF_04/2016</t>
  </si>
  <si>
    <t xml:space="preserve">365,10</t>
  </si>
  <si>
    <t xml:space="preserve">93584</t>
  </si>
  <si>
    <t xml:space="preserve">EXECUÇÃO DE DEPÓSITO EM CANTEIRO DE OBRA EM CHAPA DE MADEIRA COMPENSADA, NÃO INCLUSO MOBILIÁRIO. AF_04/2016</t>
  </si>
  <si>
    <t xml:space="preserve">645,89</t>
  </si>
  <si>
    <t xml:space="preserve">93585</t>
  </si>
  <si>
    <t xml:space="preserve">EXECUÇÃO DE GUARITA EM CANTEIRO DE OBRA EM CHAPA DE MADEIRA COMPENSADA, NÃO INCLUSO MOBILIÁRIO. AF_04/2016</t>
  </si>
  <si>
    <t xml:space="preserve">811,70</t>
  </si>
  <si>
    <t xml:space="preserve">98441</t>
  </si>
  <si>
    <t xml:space="preserve">PAREDE DE MADEIRA COMPENSADA PARA CONSTRUÇÃO TEMPORÁRIA EM CHAPA SIMPLES, EXTERNA, COM ÁREA LÍQUIDA MAIOR OU IGUAL A 6 M², SEM VÃO. AF_05/2018</t>
  </si>
  <si>
    <t xml:space="preserve">96,09</t>
  </si>
  <si>
    <t xml:space="preserve">98442</t>
  </si>
  <si>
    <t xml:space="preserve">PAREDE DE MADEIRA COMPENSADA PARA CONSTRUÇÃO TEMPORÁRIA EM CHAPA SIMPLES, EXTERNA, COM ÁREA LÍQUIDA MENOR QUE 6 M², SEM VÃO. AF_05/2018</t>
  </si>
  <si>
    <t xml:space="preserve">98,34</t>
  </si>
  <si>
    <t xml:space="preserve">98443</t>
  </si>
  <si>
    <t xml:space="preserve">PAREDE DE MADEIRA COMPENSADA PARA CONSTRUÇÃO TEMPORÁRIA EM CHAPA SIMPLES, INTERNA, COM ÁREA LÍQUIDA MAIOR OU IGUAL A 6 M², SEM VÃO. AF_05/2018</t>
  </si>
  <si>
    <t xml:space="preserve">83,07</t>
  </si>
  <si>
    <t xml:space="preserve">98444</t>
  </si>
  <si>
    <t xml:space="preserve">PAREDE DE MADEIRA COMPENSADA PARA CONSTRUÇÃO TEMPORÁRIA EM CHAPA SIMPLES, INTERNA, COM ÁREA LÍQUIDA MENOR QUE 6 M², SEM VÃO. AF_05/2018</t>
  </si>
  <si>
    <t xml:space="preserve">84,68</t>
  </si>
  <si>
    <t xml:space="preserve">98445</t>
  </si>
  <si>
    <t xml:space="preserve">PAREDE DE MADEIRA COMPENSADA PARA CONSTRUÇÃO TEMPORÁRIA EM CHAPA SIMPLES, EXTERNA, COM ÁREA LÍQUIDA MAIOR OU IGUAL A 6 M², COM VÃO. AF_05/2018</t>
  </si>
  <si>
    <t xml:space="preserve">117,14</t>
  </si>
  <si>
    <t xml:space="preserve">98446</t>
  </si>
  <si>
    <t xml:space="preserve">PAREDE DE MADEIRA COMPENSADA PARA CONSTRUÇÃO TEMPORÁRIA EM CHAPA SIMPLES, EXTERNA, COM ÁREA LÍQUIDA MENOR QUE 6 M², COM VÃO. AF_05/2018</t>
  </si>
  <si>
    <t xml:space="preserve">152,30</t>
  </si>
  <si>
    <t xml:space="preserve">98447</t>
  </si>
  <si>
    <t xml:space="preserve">PAREDE DE MADEIRA COMPENSADA PARA CONSTRUÇÃO TEMPORÁRIA EM CHAPA SIMPLES, INTERNA, COM ÁREA LÍQUIDA MAIOR OU IGUAL A 6 M², COM VÃO. AF_05/2018</t>
  </si>
  <si>
    <t xml:space="preserve">99,00</t>
  </si>
  <si>
    <t xml:space="preserve">98448</t>
  </si>
  <si>
    <t xml:space="preserve">PAREDE DE MADEIRA COMPENSADA PARA CONSTRUÇÃO TEMPORÁRIA EM CHAPA SIMPLES, INTERNA, COM ÁREA LÍQUIDA MENOR QUE 6 M², COM VÃO. AF_05/2018</t>
  </si>
  <si>
    <t xml:space="preserve">126,20</t>
  </si>
  <si>
    <t xml:space="preserve">98449</t>
  </si>
  <si>
    <t xml:space="preserve">PAREDE DE MADEIRA COMPENSADA PARA CONSTRUÇÃO TEMPORÁRIA EM CHAPA DUPLA, EXTERNA, COM ÁREA LÍQUIDA MAIOR OU IGUAL A 6 M², SEM VÃO. AF_05/2018</t>
  </si>
  <si>
    <t xml:space="preserve">119,67</t>
  </si>
  <si>
    <t xml:space="preserve">98450</t>
  </si>
  <si>
    <t xml:space="preserve">PAREDE DE MADEIRA COMPENSADA PARA CONSTRUÇÃO TEMPORÁRIA EM CHAPA DUPLA, EXTERNA, COM ÁREA LÍQUIDA MENOR QUE 6 M², SEM VÃO. AF_05/2018</t>
  </si>
  <si>
    <t xml:space="preserve">122,94</t>
  </si>
  <si>
    <t xml:space="preserve">98451</t>
  </si>
  <si>
    <t xml:space="preserve">PAREDE DE MADEIRA COMPENSADA PARA CONSTRUÇÃO TEMPORÁRIA EM CHAPA DUPLA, INTERNA, COM ÁREA LÍQUIDA MAIOR OU IGUAL A 6 M², SEM VÃO. AF_05/2018</t>
  </si>
  <si>
    <t xml:space="preserve">104,72</t>
  </si>
  <si>
    <t xml:space="preserve">98452</t>
  </si>
  <si>
    <t xml:space="preserve">PAREDE DE MADEIRA COMPENSADA PARA CONSTRUÇÃO TEMPORÁRIA EM CHAPA DUPLA, INTERNA, COM ÁREA LÍQUIDA MENOR QUE 6 M², SEM VÃO. AF_05/2018</t>
  </si>
  <si>
    <t xml:space="preserve">106,69</t>
  </si>
  <si>
    <t xml:space="preserve">98453</t>
  </si>
  <si>
    <t xml:space="preserve">PAREDE DE MADEIRA COMPENSADA PARA CONSTRUÇÃO TEMPORÁRIA EM CHAPA DUPLA, EXTERNA, COM ÁREA LÍQUIDA MAIOR OU IGUAL A QUE 6 M², COM VÃO. AF_05/2018</t>
  </si>
  <si>
    <t xml:space="preserve">144,59</t>
  </si>
  <si>
    <t xml:space="preserve">98454</t>
  </si>
  <si>
    <t xml:space="preserve">PAREDE DE MADEIRA COMPENSADA PARA CONSTRUÇÃO TEMPORÁRIA EM CHAPA DUPLA, EXTERNA, COM ÁREA LÍQUIDA MENOR QUE 6 M², COM VÃO. AF_05/2018</t>
  </si>
  <si>
    <t xml:space="preserve">189,19</t>
  </si>
  <si>
    <t xml:space="preserve">98455</t>
  </si>
  <si>
    <t xml:space="preserve">PAREDE DE MADEIRA COMPENSADA PARA CONSTRUÇÃO TEMPORÁRIA EM CHAPA DUPLA, INTERNA, COM ÁREA LÍQUIDA MAIOR OU IGUAL A 6 M², COM VÃO. AF_05/2018</t>
  </si>
  <si>
    <t xml:space="preserve">124,53</t>
  </si>
  <si>
    <t xml:space="preserve">98456</t>
  </si>
  <si>
    <t xml:space="preserve">PAREDE DE MADEIRA COMPENSADA PARA CONSTRUÇÃO TEMPORÁRIA EM CHAPA DUPLA, INTERNA, COM ÁREA LÍQUIDA MENOR QUE 6 M², COM VÃO. AF_05/2018</t>
  </si>
  <si>
    <t xml:space="preserve">160,50</t>
  </si>
  <si>
    <t xml:space="preserve">98458</t>
  </si>
  <si>
    <t xml:space="preserve">TAPUME COM COMPENSADO DE MADEIRA. AF_05/2018</t>
  </si>
  <si>
    <t xml:space="preserve">92,27</t>
  </si>
  <si>
    <t xml:space="preserve">98459</t>
  </si>
  <si>
    <t xml:space="preserve">TAPUME COM TELHA METÁLICA. AF_05/2018</t>
  </si>
  <si>
    <t xml:space="preserve">92,97</t>
  </si>
  <si>
    <t xml:space="preserve">98460</t>
  </si>
  <si>
    <t xml:space="preserve">PISO PARA CONSTRUÇÃO TEMPORÁRIA EM MADEIRA, SEM REAPROVEITAMENTO. AF_05/2018</t>
  </si>
  <si>
    <t xml:space="preserve">114,35</t>
  </si>
  <si>
    <t xml:space="preserve">98461</t>
  </si>
  <si>
    <t xml:space="preserve">ESTRUTURA DE MADEIRA PROVISÓRIA PARA SUPORTE DE CAIXA D ÁGUA ELEVADA DE 1000 LITROS. AF_05/2018_P</t>
  </si>
  <si>
    <t xml:space="preserve">3.388,80</t>
  </si>
  <si>
    <t xml:space="preserve">98462</t>
  </si>
  <si>
    <t xml:space="preserve">ESTRUTURA DE MADEIRA PROVISÓRIA PARA SUPORTE DE CAIXA D ÁGUA ELEVADA DE 3000 LITROS. AF_05/2018_P</t>
  </si>
  <si>
    <t xml:space="preserve">5.085,20</t>
  </si>
  <si>
    <t xml:space="preserve">CUSTOS HORÁRIOS DE MÁQUINAS E EQUIPAMENTOS</t>
  </si>
  <si>
    <t xml:space="preserve">CHOR</t>
  </si>
  <si>
    <t xml:space="preserve">CUSTO HORÁRIO PRODUTIVO DIURNO</t>
  </si>
  <si>
    <t xml:space="preserve">0325</t>
  </si>
  <si>
    <t xml:space="preserve">5631</t>
  </si>
  <si>
    <t xml:space="preserve">ESCAVADEIRA HIDRÁULICA SOBRE ESTEIRAS, CAÇAMBA 0,80 M3, PESO OPERACIONAL 17 T, POTENCIA BRUTA 111 HP - CHP DIURNO. AF_06/2014</t>
  </si>
  <si>
    <t xml:space="preserve">CHP</t>
  </si>
  <si>
    <t xml:space="preserve">127,00</t>
  </si>
  <si>
    <t xml:space="preserve">5678</t>
  </si>
  <si>
    <t xml:space="preserve">RETROESCAVADEIRA SOBRE RODAS COM CARREGADEIRA, TRAÇÃO 4X4, POTÊNCIA LÍQ. 88 HP, CAÇAMBA CARREG. CAP. MÍN. 1 M3, CAÇAMBA RETRO CAP. 0,26 M3, PESO OPERACIONAL MÍN. 6.674 KG, PROFUNDIDADE ESCAVAÇÃO MÁX. 4,37 M - CHP DIURNO. AF_06/2014</t>
  </si>
  <si>
    <t xml:space="preserve">91,59</t>
  </si>
  <si>
    <t xml:space="preserve">5680</t>
  </si>
  <si>
    <t xml:space="preserve">RETROESCAVADEIRA SOBRE RODAS COM CARREGADEIRA, TRAÇÃO 4X2, POTÊNCIA LÍQ. 79 HP, CAÇAMBA CARREG. CAP. MÍN. 1 M3, CAÇAMBA RETRO CAP. 0,20 M3, PESO OPERACIONAL MÍN. 6.570 KG, PROFUNDIDADE ESCAVAÇÃO MÁX. 4,37 M - CHP DIURNO. AF_06/2014</t>
  </si>
  <si>
    <t xml:space="preserve">84,78</t>
  </si>
  <si>
    <t xml:space="preserve">5684</t>
  </si>
  <si>
    <t xml:space="preserve">ROLO COMPACTADOR VIBRATÓRIO DE UM CILINDRO AÇO LISO, POTÊNCIA 80 HP, PESO OPERACIONAL MÁXIMO 8,1 T, IMPACTO DINÂMICO 16,15 / 9,5 T, LARGURA DE TRABALHO 1,68 M - CHP DIURNO. AF_06/2014</t>
  </si>
  <si>
    <t xml:space="preserve">100,40</t>
  </si>
  <si>
    <t xml:space="preserve">5689</t>
  </si>
  <si>
    <t xml:space="preserve">GRADE DE DISCO CONTROLE REMOTO REBOCÁVEL, COM 24 DISCOS 24 X 6 MM COM PNEUS PARA TRANSPORTE - CHP DIURNO. AF_06/2014</t>
  </si>
  <si>
    <t xml:space="preserve">3,59</t>
  </si>
  <si>
    <t xml:space="preserve">5795</t>
  </si>
  <si>
    <t xml:space="preserve">MARTELETE OU ROMPEDOR PNEUMÁTICO MANUAL, 28 KG, COM SILENCIADOR - CHP DIURNO. AF_07/2016</t>
  </si>
  <si>
    <t xml:space="preserve">18,46</t>
  </si>
  <si>
    <t xml:space="preserve">5811</t>
  </si>
  <si>
    <t xml:space="preserve">CAMINHÃO BASCULANTE 6 M3, PESO BRUTO TOTAL 16.000 KG, CARGA ÚTIL MÁXIMA 13.071 KG, DISTÂNCIA ENTRE EIXOS 4,80 M, POTÊNCIA 230 CV INCLUSIVE CAÇAMBA METÁLICA - CHP DIURNO. AF_06/2014</t>
  </si>
  <si>
    <t xml:space="preserve">126,80</t>
  </si>
  <si>
    <t xml:space="preserve">5823</t>
  </si>
  <si>
    <t xml:space="preserve">USINA DE CONCRETO FIXA, CAPACIDADE NOMINAL DE 90 A 120 M3/H, SEM SILO - CHP DIURNO. AF_07/2016</t>
  </si>
  <si>
    <t xml:space="preserve">168,74</t>
  </si>
  <si>
    <t xml:space="preserve">5824</t>
  </si>
  <si>
    <t xml:space="preserve">CAMINHÃO TOCO, PBT 16.000 KG, CARGA ÚTIL MÁX. 10.685 KG, DIST. ENTRE EIXOS 4,8 M, POTÊNCIA 189 CV, INCLUSIVE CARROCERIA FIXA ABERTA DE MADEIRA P/ TRANSPORTE GERAL DE CARGA SECA, DIMEN. APROX. 2,5 X 7,00 X 0,50 M - CHP DIURNO. AF_06/2014</t>
  </si>
  <si>
    <t xml:space="preserve">120,55</t>
  </si>
  <si>
    <t xml:space="preserve">5835</t>
  </si>
  <si>
    <t xml:space="preserve">VIBROACABADORA DE ASFALTO SOBRE ESTEIRAS, LARGURA DE PAVIMENTAÇÃO 1,90 M A 5,30 M, POTÊNCIA 105 HP CAPACIDADE 450 T/H - CHP DIURNO. AF_11/2014</t>
  </si>
  <si>
    <t xml:space="preserve">230,13</t>
  </si>
  <si>
    <t xml:space="preserve">5839</t>
  </si>
  <si>
    <t xml:space="preserve">VASSOURA MECÂNICA REBOCÁVEL COM ESCOVA CILÍNDRICA, LARGURA ÚTIL DE VARRIMENTO DE 2,44 M - CHP DIURNO. AF_06/2014</t>
  </si>
  <si>
    <t xml:space="preserve">5,40</t>
  </si>
  <si>
    <t xml:space="preserve">5843</t>
  </si>
  <si>
    <t xml:space="preserve">TRATOR DE PNEUS, POTÊNCIA 122 CV, TRAÇÃO 4X4, PESO COM LASTRO DE 4.510 KG - CHP DIURNO. AF_06/2014</t>
  </si>
  <si>
    <t xml:space="preserve">156,92</t>
  </si>
  <si>
    <t xml:space="preserve">5847</t>
  </si>
  <si>
    <t xml:space="preserve">TRATOR DE ESTEIRAS, POTÊNCIA 170 HP, PESO OPERACIONAL 19 T, CAÇAMBA 5,2 M3 - CHP DIURNO. AF_06/2014</t>
  </si>
  <si>
    <t xml:space="preserve">169,87</t>
  </si>
  <si>
    <t xml:space="preserve">5851</t>
  </si>
  <si>
    <t xml:space="preserve">TRATOR DE ESTEIRAS, POTÊNCIA 150 HP, PESO OPERACIONAL 16,7 T, COM RODA MOTRIZ ELEVADA E LÂMINA 3,18 M3 - CHP DIURNO. AF_06/2014</t>
  </si>
  <si>
    <t xml:space="preserve">162,22</t>
  </si>
  <si>
    <t xml:space="preserve">5855</t>
  </si>
  <si>
    <t xml:space="preserve">TRATOR DE ESTEIRAS, POTÊNCIA 347 HP, PESO OPERACIONAL 38,5 T, COM LÂMINA 8,70 M3 - CHP DIURNO. AF_06/2014</t>
  </si>
  <si>
    <t xml:space="preserve">430,07</t>
  </si>
  <si>
    <t xml:space="preserve">5863</t>
  </si>
  <si>
    <t xml:space="preserve">ROLO COMPACTADOR VIBRATÓRIO REBOCÁVEL, CILINDRO DE AÇO LISO, POTÊNCIA DE TRAÇÃO DE 65 CV, PESO 4,7 T, IMPACTO DINÂMICO 18,3 T, LARGURA DE TRABALHO 1,67 M - CHP DIURNO. AF_02/2016</t>
  </si>
  <si>
    <t xml:space="preserve">13,03</t>
  </si>
  <si>
    <t xml:space="preserve">5867</t>
  </si>
  <si>
    <t xml:space="preserve">ROLO COMPACTADOR VIBRATÓRIO TANDEM AÇO LISO, POTÊNCIA 58 HP, PESO SEM/COM LASTRO 6,5 / 9,4 T, LARGURA DE TRABALHO 1,2 M - CHP DIURNO. AF_06/2014</t>
  </si>
  <si>
    <t xml:space="preserve">99,99</t>
  </si>
  <si>
    <t xml:space="preserve">5875</t>
  </si>
  <si>
    <t xml:space="preserve">RETROESCAVADEIRA SOBRE RODAS COM CARREGADEIRA, TRAÇÃO 4X4, POTÊNCIA LÍQ. 72 HP, CAÇAMBA CARREG. CAP. MÍN. 0,79 M3, CAÇAMBA RETRO CAP. 0,18 M3, PESO OPERACIONAL MÍN. 7.140 KG, PROFUNDIDADE ESCAVAÇÃO MÁX. 4,50 M - CHP DIURNO. AF_06/2014</t>
  </si>
  <si>
    <t xml:space="preserve">84,97</t>
  </si>
  <si>
    <t xml:space="preserve">5879</t>
  </si>
  <si>
    <t xml:space="preserve">ROLO COMPACTADOR VIBRATÓRIO PÉ DE CARNEIRO, OPERADO POR CONTROLE REMOTO, POTÊNCIA 12,5 KW, PESO OPERACIONAL 1,675 T, LARGURA DE TRABALHO 0,85 M - CHP DIURNO. AF_02/2016</t>
  </si>
  <si>
    <t xml:space="preserve">86,79</t>
  </si>
  <si>
    <t xml:space="preserve">5882</t>
  </si>
  <si>
    <t xml:space="preserve">USINA DE LAMA ASFÁLTICA, PROD 30 A 50 T/H, SILO DE AGREGADO 7 M3, RESERVATÓRIOS PARA EMULSÃO E ÁGUA DE 2,3 M3 CADA, MISTURADOR TIPO PUG MILL A SER MONTADO SOBRE CAMINHÃO - CHP DIURNO. AF_10/2014</t>
  </si>
  <si>
    <t xml:space="preserve">77,70</t>
  </si>
  <si>
    <t xml:space="preserve">5890</t>
  </si>
  <si>
    <t xml:space="preserve">CAMINHÃO TOCO, PESO BRUTO TOTAL 14.300 KG, CARGA ÚTIL MÁXIMA 9590 KG, DISTÂNCIA ENTRE EIXOS 4,76 M, POTÊNCIA 185 CV (NÃO INCLUI CARROCERIA) - CHP DIURNO. AF_06/2014</t>
  </si>
  <si>
    <t xml:space="preserve">121,29</t>
  </si>
  <si>
    <t xml:space="preserve">5894</t>
  </si>
  <si>
    <t xml:space="preserve">CAMINHÃO TOCO, PESO BRUTO TOTAL 16.000 KG, CARGA ÚTIL MÁXIMA DE 10.685 KG, DISTÂNCIA ENTRE EIXOS 4,80 M, POTÊNCIA 189 CV EXCLUSIVE CARROCERIA - CHP DIURNO. AF_06/2014</t>
  </si>
  <si>
    <t xml:space="preserve">118,06</t>
  </si>
  <si>
    <t xml:space="preserve">5901</t>
  </si>
  <si>
    <t xml:space="preserve">CAMINHÃO PIPA 10.000 L TRUCADO, PESO BRUTO TOTAL 23.000 KG, CARGA ÚTIL MÁXIMA 15.935 KG, DISTÂNCIA ENTRE EIXOS 4,8 M, POTÊNCIA 230 CV, INCLUSIVE TANQUE DE AÇO PARA TRANSPORTE DE ÁGUA - CHP DIURNO. AF_06/2014</t>
  </si>
  <si>
    <t xml:space="preserve">186,34</t>
  </si>
  <si>
    <t xml:space="preserve">5909</t>
  </si>
  <si>
    <t xml:space="preserve">ESPARGIDOR DE ASFALTO PRESSURIZADO COM TANQUE DE 2500 L, REBOCÁVEL COM MOTOR A GASOLINA POTÊNCIA 3,4 HP - CHP DIURNO. AF_07/2014</t>
  </si>
  <si>
    <t xml:space="preserve">23,14</t>
  </si>
  <si>
    <t xml:space="preserve">5921</t>
  </si>
  <si>
    <t xml:space="preserve">GRADE DE DISCO REBOCÁVEL COM 20 DISCOS 24" X 6 MM COM PNEUS PARA TRANSPORTE - CHP DIURNO. AF_06/2014</t>
  </si>
  <si>
    <t xml:space="preserve">2,82</t>
  </si>
  <si>
    <t xml:space="preserve">5928</t>
  </si>
  <si>
    <t xml:space="preserve">GUINDAUTO HIDRÁULICO, CAPACIDADE MÁXIMA DE CARGA 6200 KG, MOMENTO MÁXIMO DE CARGA 11,7 TM, ALCANCE MÁXIMO HORIZONTAL 9,70 M, INCLUSIVE CAMINHÃO TOCO PBT 16.000 KG, POTÊNCIA DE 189 CV - CHP DIURNO. AF_06/2014</t>
  </si>
  <si>
    <t xml:space="preserve">153,84</t>
  </si>
  <si>
    <t xml:space="preserve">5932</t>
  </si>
  <si>
    <t xml:space="preserve">MOTONIVELADORA POTÊNCIA BÁSICA LÍQUIDA (PRIMEIRA MARCHA) 125 HP, PESO BRUTO 13032 KG, LARGURA DA LÂMINA DE 3,7 M - CHP DIURNO. AF_06/2014</t>
  </si>
  <si>
    <t xml:space="preserve">149,31</t>
  </si>
  <si>
    <t xml:space="preserve">5940</t>
  </si>
  <si>
    <t xml:space="preserve">PÁ CARREGADEIRA SOBRE RODAS, POTÊNCIA LÍQUIDA 128 HP, CAPACIDADE DA CAÇAMBA 1,7 A 2,8 M3, PESO OPERACIONAL 11632 KG - CHP DIURNO. AF_06/2014</t>
  </si>
  <si>
    <t xml:space="preserve">121,49</t>
  </si>
  <si>
    <t xml:space="preserve">5944</t>
  </si>
  <si>
    <t xml:space="preserve">PÁ CARREGADEIRA SOBRE RODAS, POTÊNCIA 197 HP, CAPACIDADE DA CAÇAMBA 2,5 A 3,5 M3, PESO OPERACIONAL 18338 KG - CHP DIURNO. AF_06/2014</t>
  </si>
  <si>
    <t xml:space="preserve">135,61</t>
  </si>
  <si>
    <t xml:space="preserve">5953</t>
  </si>
  <si>
    <t xml:space="preserve">COMPRESSOR DE AR REBOCÁVEL, VAZÃO 189 PCM, PRESSÃO EFETIVA DE TRABALHO 102 PSI, MOTOR DIESEL, POTÊNCIA 63 CV - CHP DIURNO. AF_06/2015</t>
  </si>
  <si>
    <t xml:space="preserve">37,73</t>
  </si>
  <si>
    <t xml:space="preserve">6259</t>
  </si>
  <si>
    <t xml:space="preserve">CAMINHÃO PIPA 6.000 L, PESO BRUTO TOTAL 13.000 KG, DISTÂNCIA ENTRE EIXOS 4,80 M, POTÊNCIA 189 CV INCLUSIVE TANQUE DE AÇO PARA TRANSPORTE DE ÁGUA, CAPACIDADE 6 M3 - CHP DIURNO. AF_06/2014</t>
  </si>
  <si>
    <t xml:space="preserve">154,17</t>
  </si>
  <si>
    <t xml:space="preserve">6879</t>
  </si>
  <si>
    <t xml:space="preserve">ROLO COMPACTADOR DE PNEUS ESTÁTICO, PRESSÃO VARIÁVEL, POTÊNCIA 111 HP, PESO SEM/COM LASTRO 9,5 / 26 T, LARGURA DE TRABALHO 1,90 M - CHP DIURNO. AF_07/2014</t>
  </si>
  <si>
    <t xml:space="preserve">129,48</t>
  </si>
  <si>
    <t xml:space="preserve">7030</t>
  </si>
  <si>
    <t xml:space="preserve">TANQUE DE ASFALTO ESTACIONÁRIO COM SERPENTINA, CAPACIDADE 30.000 L - CHP DIURNO. AF_06/2014</t>
  </si>
  <si>
    <t xml:space="preserve">150,00</t>
  </si>
  <si>
    <t xml:space="preserve">7042</t>
  </si>
  <si>
    <t xml:space="preserve">MOTOBOMBA TRASH (PARA ÁGUA SUJA) AUTO ESCORVANTE, MOTOR GASOLINA DE 6,41 HP, DIÂMETROS DE SUCÇÃO X RECALQUE: 3" X 3", HM/Q = 10 MCA / 60 M3/H A 23 MCA / 0 M3/H - CHP DIURNO. AF_10/2014</t>
  </si>
  <si>
    <t xml:space="preserve">8,42</t>
  </si>
  <si>
    <t xml:space="preserve">7049</t>
  </si>
  <si>
    <t xml:space="preserve">ROLO COMPACTADOR PE DE CARNEIRO VIBRATORIO, POTENCIA 125 HP, PESO OPERACIONAL SEM/COM LASTRO 11,95 / 13,30 T, IMPACTO DINAMICO 38,5 / 22,5 T, LARGURA DE TRABALHO 2,15 M - CHP DIURNO. AF_06/2014</t>
  </si>
  <si>
    <t xml:space="preserve">138,03</t>
  </si>
  <si>
    <t xml:space="preserve">67826</t>
  </si>
  <si>
    <t xml:space="preserve">CAMINHÃO BASCULANTE 6 M3 TOCO, PESO BRUTO TOTAL 16.000 KG, CARGA ÚTIL MÁXIMA 11.130 KG, DISTÂNCIA ENTRE EIXOS 5,36 M, POTÊNCIA 185 CV, INCLUSIVE CAÇAMBA METÁLICA - CHP DIURNO. AF_06/2014</t>
  </si>
  <si>
    <t xml:space="preserve">111,90</t>
  </si>
  <si>
    <t xml:space="preserve">73417</t>
  </si>
  <si>
    <t xml:space="preserve">GRUPO GERADOR ESTACIONÁRIO, MOTOR DIESEL POTÊNCIA 170 KVA - CHP DIURNO. AF_02/2016</t>
  </si>
  <si>
    <t xml:space="preserve">123,67</t>
  </si>
  <si>
    <t xml:space="preserve">73436</t>
  </si>
  <si>
    <t xml:space="preserve">ROLO COMPACTADOR VIBRATÓRIO PÉ DE CARNEIRO PARA SOLOS, POTÊNCIA 80 HP, PESO OPERACIONAL SEM/COM LASTRO 7,4 / 8,8 T, LARGURA DE TRABALHO 1,68 M - CHP DIURNO. AF_02/2016</t>
  </si>
  <si>
    <t xml:space="preserve">142,01</t>
  </si>
  <si>
    <t xml:space="preserve">73467</t>
  </si>
  <si>
    <t xml:space="preserve">CAMINHÃO TOCO, PBT 14.300 KG, CARGA ÚTIL MÁX. 9.710 KG, DIST. ENTRE EIXOS 3,56 M, POTÊNCIA 185 CV, INCLUSIVE CARROCERIA FIXA ABERTA DE MADEIRA P/ TRANSPORTE GERAL DE CARGA SECA, DIMEN. APROX. 2,50 X 6,50 X 0,50 M - CHP DIURNO. AF_06/2014</t>
  </si>
  <si>
    <t xml:space="preserve">102,93</t>
  </si>
  <si>
    <t xml:space="preserve">73536</t>
  </si>
  <si>
    <t xml:space="preserve">MOTOBOMBA CENTRÍFUGA, MOTOR A GASOLINA, POTÊNCIA 5,42 HP, BOCAIS 1 1/2" X 1", DIÂMETRO ROTOR 143 MM HM/Q = 6 MCA / 16,8 M3/H A 38 MCA / 6,6 M3/H - CHP DIURNO. AF_06/2014</t>
  </si>
  <si>
    <t xml:space="preserve">7,12</t>
  </si>
  <si>
    <t xml:space="preserve">83362</t>
  </si>
  <si>
    <t xml:space="preserve">ESPARGIDOR DE ASFALTO PRESSURIZADO, TANQUE 6 M3 COM ISOLAÇÃO TÉRMICA, AQUECIDO COM 2 MAÇARICOS, COM BARRA ESPARGIDORA 3,60 M, MONTADO SOBRE CAMINHÃO  TOCO, PBT 14.300 KG, POTÊNCIA 185 CV - CHP DIURNO. AF_08/2015</t>
  </si>
  <si>
    <t xml:space="preserve">186,42</t>
  </si>
  <si>
    <t xml:space="preserve">83765</t>
  </si>
  <si>
    <t xml:space="preserve">GRUPO DE SOLDAGEM COM GERADOR A DIESEL 60 CV PARA SOLDA ELÉTRICA, SOBRE 04 RODAS, COM MOTOR 4 CILINDROS 600 A - CHP DIURNO. AF_02/2016</t>
  </si>
  <si>
    <t xml:space="preserve">73,75</t>
  </si>
  <si>
    <t xml:space="preserve">87445</t>
  </si>
  <si>
    <t xml:space="preserve">BETONEIRA CAPACIDADE NOMINAL 400 L, CAPACIDADE DE MISTURA 310 L, MOTOR A DIESEL POTÊNCIA 5,0 HP, SEM CARREGADOR - CHP DIURNO. AF_06/2014</t>
  </si>
  <si>
    <t xml:space="preserve">88386</t>
  </si>
  <si>
    <t xml:space="preserve">MISTURADOR DE ARGAMASSA, EIXO HORIZONTAL, CAPACIDADE DE MISTURA 300 KG, MOTOR ELÉTRICO POTÊNCIA 5 CV - CHP DIURNO. AF_06/2014</t>
  </si>
  <si>
    <t xml:space="preserve">4,45</t>
  </si>
  <si>
    <t xml:space="preserve">88393</t>
  </si>
  <si>
    <t xml:space="preserve">MISTURADOR DE ARGAMASSA, EIXO HORIZONTAL, CAPACIDADE DE MISTURA 600 KG, MOTOR ELÉTRICO POTÊNCIA 7,5 CV - CHP DIURNO. AF_06/2014</t>
  </si>
  <si>
    <t xml:space="preserve">6,15</t>
  </si>
  <si>
    <t xml:space="preserve">88399</t>
  </si>
  <si>
    <t xml:space="preserve">MISTURADOR DE ARGAMASSA, EIXO HORIZONTAL, CAPACIDADE DE MISTURA 160 KG, MOTOR ELÉTRICO POTÊNCIA 3 CV - CHP DIURNO. AF_06/2014</t>
  </si>
  <si>
    <t xml:space="preserve">3,26</t>
  </si>
  <si>
    <t xml:space="preserve">88418</t>
  </si>
  <si>
    <t xml:space="preserve">PROJETOR DE ARGAMASSA, CAPACIDADE DE PROJEÇÃO 1,5 M3/H, ALCANCE DE 30 ATÉ 60 M, MOTOR ELÉTRICO POTÊNCIA 7,5 HP - CHP DIURNO. AF_06/2014</t>
  </si>
  <si>
    <t xml:space="preserve">14,03</t>
  </si>
  <si>
    <t xml:space="preserve">88433</t>
  </si>
  <si>
    <t xml:space="preserve">PROJETOR DE ARGAMASSA, CAPACIDADE DE PROJEÇÃO 2 M3/H, ALCANCE ATÉ 50 M, MOTOR ELÉTRICO POTÊNCIA 7,5 HP - CHP DIURNO. AF_06/2014</t>
  </si>
  <si>
    <t xml:space="preserve">17,25</t>
  </si>
  <si>
    <t xml:space="preserve">88830</t>
  </si>
  <si>
    <t xml:space="preserve">BETONEIRA CAPACIDADE NOMINAL DE 400 L, CAPACIDADE DE MISTURA 280 L, MOTOR ELÉTRICO TRIFÁSICO POTÊNCIA DE 2 CV, SEM CARREGADOR - CHP DIURNO. AF_10/2014</t>
  </si>
  <si>
    <t xml:space="preserve">1,65</t>
  </si>
  <si>
    <t xml:space="preserve">88843</t>
  </si>
  <si>
    <t xml:space="preserve">TRATOR DE ESTEIRAS, POTÊNCIA 125 HP, PESO OPERACIONAL 12,9 T, COM LÂMINA 2,7 M3 - CHP DIURNO. AF_10/2014</t>
  </si>
  <si>
    <t xml:space="preserve">136,16</t>
  </si>
  <si>
    <t xml:space="preserve">88907</t>
  </si>
  <si>
    <t xml:space="preserve">ESCAVADEIRA HIDRÁULICA SOBRE ESTEIRAS, CAÇAMBA 1,20 M3, PESO OPERACIONAL 21 T, POTÊNCIA BRUTA 155 HP - CHP DIURNO. AF_06/2014</t>
  </si>
  <si>
    <t xml:space="preserve">151,02</t>
  </si>
  <si>
    <t xml:space="preserve">89021</t>
  </si>
  <si>
    <t xml:space="preserve">BOMBA SUBMERSÍVEL ELÉTRICA TRIFÁSICA, POTÊNCIA 2,96 HP, Ø ROTOR 144 MM SEMI-ABERTO, BOCAL DE SAÍDA Ø 2, HM/Q = 2 MCA / 38,8 M3/H A 28 MCA / 5 M3/H - CHP DIURNO. AF_06/2014</t>
  </si>
  <si>
    <t xml:space="preserve">2,26</t>
  </si>
  <si>
    <t xml:space="preserve">89028</t>
  </si>
  <si>
    <t xml:space="preserve">TANQUE DE ASFALTO ESTACIONÁRIO COM MAÇARICO, CAPACIDADE 20.000 L - CHP DIURNO. AF_06/2014</t>
  </si>
  <si>
    <t xml:space="preserve">138,49</t>
  </si>
  <si>
    <t xml:space="preserve">89032</t>
  </si>
  <si>
    <t xml:space="preserve">TRATOR DE ESTEIRAS, POTÊNCIA 100 HP, PESO OPERACIONAL 9,4 T, COM LÂMINA 2,19 M3 - CHP DIURNO. AF_06/2014</t>
  </si>
  <si>
    <t xml:space="preserve">122,98</t>
  </si>
  <si>
    <t xml:space="preserve">89035</t>
  </si>
  <si>
    <t xml:space="preserve">TRATOR DE PNEUS, POTÊNCIA 85 CV, TRAÇÃO 4X4, PESO COM LASTRO DE 4.675 KG - CHP DIURNO. AF_06/2014</t>
  </si>
  <si>
    <t xml:space="preserve">115,94</t>
  </si>
  <si>
    <t xml:space="preserve">89225</t>
  </si>
  <si>
    <t xml:space="preserve">BETONEIRA CAPACIDADE NOMINAL DE 600 L, CAPACIDADE DE MISTURA 360 L, MOTOR ELÉTRICO TRIFÁSICO POTÊNCIA DE 4 CV, SEM CARREGADOR - CHP DIURNO. AF_11/2014</t>
  </si>
  <si>
    <t xml:space="preserve">4,48</t>
  </si>
  <si>
    <t xml:space="preserve">89234</t>
  </si>
  <si>
    <t xml:space="preserve">FRESADORA DE ASFALTO A FRIO SOBRE RODAS, LARGURA FRESAGEM DE 1,0 M, POTÊNCIA 208 HP - CHP DIURNO. AF_11/2014</t>
  </si>
  <si>
    <t xml:space="preserve">353,53</t>
  </si>
  <si>
    <t xml:space="preserve">89242</t>
  </si>
  <si>
    <t xml:space="preserve">FRESADORA DE ASFALTO A FRIO SOBRE RODAS, LARGURA FRESAGEM DE 2,0 M, POTÊNCIA 550 HP - CHP DIURNO. AF_11/2014</t>
  </si>
  <si>
    <t xml:space="preserve">834,65</t>
  </si>
  <si>
    <t xml:space="preserve">89250</t>
  </si>
  <si>
    <t xml:space="preserve">RECICLADORA DE ASFALTO A FRIO SOBRE RODAS, LARGURA FRESAGEM DE 2,0 M, POTÊNCIA 422 HP - CHP DIURNO. AF_11/2014</t>
  </si>
  <si>
    <t xml:space="preserve">722,94</t>
  </si>
  <si>
    <t xml:space="preserve">89257</t>
  </si>
  <si>
    <t xml:space="preserve">VIBROACABADORA DE ASFALTO SOBRE ESTEIRAS, LARGURA DE PAVIMENTAÇÃO 2,13 M A 4,55 M, POTÊNCIA 100 HP CAPACIDADE 400 T/H - CHP DIURNO. AF_11/2014</t>
  </si>
  <si>
    <t xml:space="preserve">199,63</t>
  </si>
  <si>
    <t xml:space="preserve">89272</t>
  </si>
  <si>
    <t xml:space="preserve">GUINDASTE HIDRÁULICO AUTOPROPELIDO, COM LANÇA TELESCÓPICA 28,80 M, CAPACIDADE MÁXIMA 30 T, POTÊNCIA 97 KW, TRAÇÃO 4 X 4 - CHP DIURNO. AF_11/2014</t>
  </si>
  <si>
    <t xml:space="preserve">115,52</t>
  </si>
  <si>
    <t xml:space="preserve">89278</t>
  </si>
  <si>
    <t xml:space="preserve">BETONEIRA CAPACIDADE NOMINAL DE 600 L, CAPACIDADE DE MISTURA 440 L, MOTOR A DIESEL POTÊNCIA 10 HP, COM CARREGADOR - CHP DIURNO. AF_11/2014</t>
  </si>
  <si>
    <t xml:space="preserve">89843</t>
  </si>
  <si>
    <t xml:space="preserve">BATE-ESTACAS POR GRAVIDADE, POTÊNCIA DE 160 HP, PESO DO MARTELO ATÉ 3 TONELADAS - CHP DIURNO. AF_11/2014</t>
  </si>
  <si>
    <t xml:space="preserve">133,81</t>
  </si>
  <si>
    <t xml:space="preserve">89876</t>
  </si>
  <si>
    <t xml:space="preserve">CAMINHÃO BASCULANTE 14 M3, COM CAVALO MECÂNICO DE CAPACIDADE MÁXIMA DE TRAÇÃO COMBINADO DE 36000 KG, POTÊNCIA 286 CV, INCLUSIVE SEMIREBOQUE COM CAÇAMBA METÁLICA - CHP DIURNO. AF_12/2014</t>
  </si>
  <si>
    <t xml:space="preserve">196,51</t>
  </si>
  <si>
    <t xml:space="preserve">89883</t>
  </si>
  <si>
    <t xml:space="preserve">CAMINHÃO BASCULANTE 18 M3, COM CAVALO MECÂNICO DE CAPACIDADE MÁXIMA DE TRAÇÃO COMBINADO DE 45000 KG, POTÊNCIA 330 CV, INCLUSIVE SEMIREBOQUE COM CAÇAMBA METÁLICA - CHP DIURNO. AF_12/2014</t>
  </si>
  <si>
    <t xml:space="preserve">218,47</t>
  </si>
  <si>
    <t xml:space="preserve">90586</t>
  </si>
  <si>
    <t xml:space="preserve">VIBRADOR DE IMERSÃO, DIÂMETRO DE PONTEIRA 45MM, MOTOR ELÉTRICO TRIFÁSICO POTÊNCIA DE 2 CV - CHP DIURNO. AF_06/2015</t>
  </si>
  <si>
    <t xml:space="preserve">1,78</t>
  </si>
  <si>
    <t xml:space="preserve">90625</t>
  </si>
  <si>
    <t xml:space="preserve">PERFURATRIZ MANUAL, TORQUE MÁXIMO 83 N.M, POTÊNCIA 5 CV, COM DIÂMETRO MÁXIMO 4" - CHP DIURNO. AF_06/2015</t>
  </si>
  <si>
    <t xml:space="preserve">6,23</t>
  </si>
  <si>
    <t xml:space="preserve">90631</t>
  </si>
  <si>
    <t xml:space="preserve">PERFURATRIZ SOBRE ESTEIRA, TORQUE MÁXIMO 600 KGF, PESO MÉDIO 1000 KG, POTÊNCIA 20 HP, DIÂMETRO MÁXIMO 10" - CHP DIURNO. AF_06/2015</t>
  </si>
  <si>
    <t xml:space="preserve">95,91</t>
  </si>
  <si>
    <t xml:space="preserve">90637</t>
  </si>
  <si>
    <t xml:space="preserve">MISTURADOR DUPLO HORIZONTAL DE ALTA TURBULÊNCIA, CAPACIDADE / VOLUME 2 X 500 LITROS, MOTORES ELÉTRICOS MÍNIMO 5 CV CADA, PARA NATA CIMENTO, ARGAMASSA E OUTROS - CHP DIURNO. AF_06/2015</t>
  </si>
  <si>
    <t xml:space="preserve">13,08</t>
  </si>
  <si>
    <t xml:space="preserve">90643</t>
  </si>
  <si>
    <t xml:space="preserve">BOMBA TRIPLEX, PARA INJEÇÃO DE NATA DE CIMENTO, VAZÃO MÁXIMA DE 100 LITROS/MINUTO, PRESSÃO MÁXIMA DE 70 BAR - CHP DIURNO. AF_06/2015</t>
  </si>
  <si>
    <t xml:space="preserve">17,32</t>
  </si>
  <si>
    <t xml:space="preserve">90650</t>
  </si>
  <si>
    <t xml:space="preserve">BOMBA CENTRÍFUGA MONOESTÁGIO COM MOTOR ELÉTRICO MONOFÁSICO, POTÊNCIA 15 HP, DIÂMETRO DO ROTOR 173 MM, HM/Q = 30 MCA / 90 M3/H A 45 MCA / 55 M3/H - CHP DIURNO. AF_06/2015</t>
  </si>
  <si>
    <t xml:space="preserve">9,80</t>
  </si>
  <si>
    <t xml:space="preserve">90656</t>
  </si>
  <si>
    <t xml:space="preserve">BOMBA DE PROJEÇÃO DE CONCRETO SECO, POTÊNCIA 10 CV, VAZÃO 3 M3/H - CHP DIURNO. AF_06/2015</t>
  </si>
  <si>
    <t xml:space="preserve">12,99</t>
  </si>
  <si>
    <t xml:space="preserve">90662</t>
  </si>
  <si>
    <t xml:space="preserve">BOMBA DE PROJEÇÃO DE CONCRETO SECO, POTÊNCIA 10 CV, VAZÃO 6 M3/H - CHP DIURNO. AF_06/2015</t>
  </si>
  <si>
    <t xml:space="preserve">13,52</t>
  </si>
  <si>
    <t xml:space="preserve">90668</t>
  </si>
  <si>
    <t xml:space="preserve">PROJETOR PNEUMÁTICO DE ARGAMASSA PARA CHAPISCO E REBOCO COM RECIPIENTE ACOPLADO, TIPO CANEQUINHA, COM COMPRESSOR DE AR REBOCÁVEL VAZÃO 89 PCM E MOTOR DIESEL DE 20 CV - CHP DIURNO. AF_06/2015</t>
  </si>
  <si>
    <t xml:space="preserve">20,21</t>
  </si>
  <si>
    <t xml:space="preserve">90674</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</si>
  <si>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</si>
  <si>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403,30</t>
  </si>
  <si>
    <t xml:space="preserve">90680</t>
  </si>
  <si>
    <t xml:space="preserve">PERFURATRIZ HIDRÁULICA SOBRE CAMINHÃO COM TRADO CURTO ACOPLADO, PROFUNDIDADE MÁXIMA DE 20 M, DIÂMETRO MÁXIMO DE 1500 MM, POTÊNCIA INSTALADA DE 137 HP, MESA ROTATIVA COM TORQUE MÁXIMO DE 30 KNM - CHP DIURNO. AF_06/2015</t>
  </si>
  <si>
    <t xml:space="preserve">242,14</t>
  </si>
  <si>
    <t xml:space="preserve">90686</t>
  </si>
  <si>
    <t xml:space="preserve">MANIPULADOR TELESCÓPICO, POTÊNCIA DE 85 HP, CAPACIDADE DE CARGA DE 3.500 KG, ALTURA MÁXIMA DE ELEVAÇÃO DE 12,3 M - CHP DIURNO. AF_06/2015</t>
  </si>
  <si>
    <t xml:space="preserve">106,36</t>
  </si>
  <si>
    <t xml:space="preserve">90692</t>
  </si>
  <si>
    <t xml:space="preserve">MINICARREGADEIRA SOBRE RODAS, POTÊNCIA LÍQUIDA DE 47 HP, CAPACIDADE NOMINAL DE OPERAÇÃO DE 646 KG - CHP DIURNO. AF_06/2015</t>
  </si>
  <si>
    <t xml:space="preserve">78,32</t>
  </si>
  <si>
    <t xml:space="preserve">90964</t>
  </si>
  <si>
    <t xml:space="preserve">COMPRESSOR DE AR REBOCÁVEL, VAZÃO 89 PCM, PRESSÃO EFETIVA DE TRABALHO 102 PSI, MOTOR DIESEL, POTÊNCIA 20 CV - CHP DIURNO. AF_06/2015</t>
  </si>
  <si>
    <t xml:space="preserve">19,11</t>
  </si>
  <si>
    <t xml:space="preserve">90972</t>
  </si>
  <si>
    <t xml:space="preserve">COMPRESSOR DE AR REBOCAVEL, VAZÃO 250 PCM, PRESSAO DE TRABALHO 102 PSI, MOTOR A DIESEL POTÊNCIA 81 CV - CHP DIURNO. AF_06/2015</t>
  </si>
  <si>
    <t xml:space="preserve">48,89</t>
  </si>
  <si>
    <t xml:space="preserve">90979</t>
  </si>
  <si>
    <t xml:space="preserve">COMPRESSOR DE AR REBOCÁVEL, VAZÃO 748 PCM, PRESSÃO EFETIVA DE TRABALHO 102 PSI, MOTOR DIESEL, POTÊNCIA 210 CV - CHP DIURNO. AF_06/2015</t>
  </si>
  <si>
    <t xml:space="preserve">126,34</t>
  </si>
  <si>
    <t xml:space="preserve">90991</t>
  </si>
  <si>
    <t xml:space="preserve">ESCAVADEIRA HIDRÁULICA SOBRE ESTEIRAS, CAÇAMBA 0,80 M3, PESO OPERACIONAL 17,8 T, POTÊNCIA LÍQUIDA 110 HP - CHP DIURNO. AF_10/2014</t>
  </si>
  <si>
    <t xml:space="preserve">123,60</t>
  </si>
  <si>
    <t xml:space="preserve">90999</t>
  </si>
  <si>
    <t xml:space="preserve">COMPRESSOR DE AR REBOCAVEL, VAZÃO 400 PCM, PRESSAO DE TRABALHO 102 PSI, MOTOR A DIESEL POTÊNCIA 110 CV - CHP DIURNO. AF_06/2015</t>
  </si>
  <si>
    <t xml:space="preserve">64,79</t>
  </si>
  <si>
    <t xml:space="preserve">91031</t>
  </si>
  <si>
    <t xml:space="preserve">CAMINHÃO TRUCADO (C/ TERCEIRO EIXO) ELETRÔNICO - POTÊNCIA 231CV - PBT = 22000KG - DIST. ENTRE EIXOS 5170 MM - INCLUI CARROCERIA FIXA ABERTA DE MADEIRA - CHP DIURNO. AF_06/2015</t>
  </si>
  <si>
    <t xml:space="preserve">148,96</t>
  </si>
  <si>
    <t xml:space="preserve">91277</t>
  </si>
  <si>
    <t xml:space="preserve">PLACA VIBRATÓRIA REVERSÍVEL COM MOTOR 4 TEMPOS A GASOLINA, FORÇA CENTRÍFUGA DE 25 KN (2500 KGF), POTÊNCIA 5,5 CV - CHP DIURNO. AF_08/2015</t>
  </si>
  <si>
    <t xml:space="preserve">7,92</t>
  </si>
  <si>
    <t xml:space="preserve">91283</t>
  </si>
  <si>
    <t xml:space="preserve">CORTADORA DE PISO COM MOTOR 4 TEMPOS A GASOLINA, POTÊNCIA DE 13 HP, COM DISCO DE CORTE DIAMANTADO SEGMENTADO PARA CONCRETO, DIÂMETRO DE 350 MM, FURO DE 1" (14 X 1") - CHP DIURNO. AF_08/2015</t>
  </si>
  <si>
    <t xml:space="preserve">17,67</t>
  </si>
  <si>
    <t xml:space="preserve">91386</t>
  </si>
  <si>
    <t xml:space="preserve">CAMINHÃO BASCULANTE 10 M3, TRUCADO CABINE SIMPLES, PESO BRUTO TOTAL 23.000 KG, CARGA ÚTIL MÁXIMA 15.935 KG, DISTÂNCIA ENTRE EIXOS 4,80 M, POTÊNCIA 230 CV INCLUSIVE CAÇAMBA METÁLICA - CHP DIURNO. AF_06/2014</t>
  </si>
  <si>
    <t xml:space="preserve">159,27</t>
  </si>
  <si>
    <t xml:space="preserve">91533</t>
  </si>
  <si>
    <t xml:space="preserve">COMPACTADOR DE SOLOS DE PERCUSSÃO (SOQUETE) COM MOTOR A GASOLINA 4 TEMPOS, POTÊNCIA 4 CV - CHP DIURNO. AF_08/2015</t>
  </si>
  <si>
    <t xml:space="preserve">24,23</t>
  </si>
  <si>
    <t xml:space="preserve">91634</t>
  </si>
  <si>
    <t xml:space="preserve">GUINDAUTO HIDRÁULICO, CAPACIDADE MÁXIMA DE CARGA 6500 KG, MOMENTO MÁXIMO DE CARGA 5,8 TM, ALCANCE MÁXIMO HORIZONTAL 7,60 M, INCLUSIVE CAMINHÃO TOCO PBT 9.700 KG, POTÊNCIA DE 160 CV - CHP DIURNO. AF_08/2015</t>
  </si>
  <si>
    <t xml:space="preserve">135,48</t>
  </si>
  <si>
    <t xml:space="preserve">91645</t>
  </si>
  <si>
    <t xml:space="preserve">CAMINHÃO DE TRANSPORTE DE MATERIAL ASFÁLTICO 30.000 L, COM CAVALO MECÂNICO DE CAPACIDADE MÁXIMA DE TRAÇÃO COMBINADO DE 66.000 KG, POTÊNCIA 360 CV, INCLUSIVE TANQUE DE ASFALTO COM SERPENTINA - CHP DIURNO. AF_08/2015</t>
  </si>
  <si>
    <t xml:space="preserve">282,81</t>
  </si>
  <si>
    <t xml:space="preserve">91692</t>
  </si>
  <si>
    <t xml:space="preserve">SERRA CIRCULAR DE BANCADA COM MOTOR ELÉTRICO POTÊNCIA DE 5HP, COM COIFA PARA DISCO 10" - CHP DIURNO. AF_08/2015</t>
  </si>
  <si>
    <t xml:space="preserve">20,53</t>
  </si>
  <si>
    <t xml:space="preserve">92043</t>
  </si>
  <si>
    <t xml:space="preserve">DISTRIBUIDOR DE AGREGADOS REBOCAVEL, CAPACIDADE 1,9 M³, LARGURA DE TRABALHO 3,66 M - CHP DIURNO. AF_11/2015</t>
  </si>
  <si>
    <t xml:space="preserve">8,00</t>
  </si>
  <si>
    <t xml:space="preserve">92106</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</si>
  <si>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</si>
  <si>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190,50</t>
  </si>
  <si>
    <t xml:space="preserve">92112</t>
  </si>
  <si>
    <t xml:space="preserve">PENEIRA ROTATIVA COM MOTOR ELÉTRICO TRIFÁSICO DE 2 CV, CILINDRO DE 1 M X 0,60 M, COM FUROS DE 3,17 MM - CHP DIURNO. AF_11/2015</t>
  </si>
  <si>
    <t xml:space="preserve">2,61</t>
  </si>
  <si>
    <t xml:space="preserve">92118</t>
  </si>
  <si>
    <t xml:space="preserve">DOSADOR DE AREIA, CAPACIDADE DE 26 LITROS - CHP DIURNO. AF_11/2015</t>
  </si>
  <si>
    <t xml:space="preserve">0,21</t>
  </si>
  <si>
    <t xml:space="preserve">92138</t>
  </si>
  <si>
    <t xml:space="preserve">CAMINHONETE COM MOTOR A DIESEL, POTÊNCIA 180 CV, CABINE DUPLA, 4X4 - CHP DIURNO. AF_11/2015</t>
  </si>
  <si>
    <t xml:space="preserve">62,08</t>
  </si>
  <si>
    <t xml:space="preserve">92145</t>
  </si>
  <si>
    <t xml:space="preserve">CAMINHONETE CABINE SIMPLES COM MOTOR 1.6 FLEX, CÂMBIO MANUAL, POTÊNCIA 101/104 CV, 2 PORTAS - CHP DIURNO. AF_11/2015</t>
  </si>
  <si>
    <t xml:space="preserve">54,56</t>
  </si>
  <si>
    <t xml:space="preserve">92242</t>
  </si>
  <si>
    <t xml:space="preserve">CAMINHÃO DE TRANSPORTE DE MATERIAL ASFÁLTICO 20.000 L, COM CAVALO MECÂNICO DE CAPACIDADE MÁXIMA DE TRAÇÃO COMBINADO DE 45.000 KG, POTÊNCIA 330 CV, INCLUSIVE TANQUE DE ASFALTO COM MAÇARICO - CHP DIURNO. AF_12/2015</t>
  </si>
  <si>
    <t xml:space="preserve">248,96</t>
  </si>
  <si>
    <t xml:space="preserve">92716</t>
  </si>
  <si>
    <t xml:space="preserve">APARELHO PARA CORTE E SOLDA OXI-ACETILENO SOBRE RODAS, INCLUSIVE CILINDROS E MAÇARICOS - CHP DIURNO. AF_12/2015</t>
  </si>
  <si>
    <t xml:space="preserve">20,85</t>
  </si>
  <si>
    <t xml:space="preserve">92960</t>
  </si>
  <si>
    <t xml:space="preserve">MÁQUINA EXTRUSORA DE CONCRETO PARA GUIAS E SARJETAS, MOTOR A DIESEL, POTÊNCIA 14 CV - CHP DIURNO. AF_12/2015</t>
  </si>
  <si>
    <t xml:space="preserve">13,89</t>
  </si>
  <si>
    <t xml:space="preserve">92966</t>
  </si>
  <si>
    <t xml:space="preserve">MARTELO PERFURADOR PNEUMÁTICO MANUAL, HASTE 25 X 75 MM, 21 KG - CHP DIURNO. AF_12/2015</t>
  </si>
  <si>
    <t xml:space="preserve">18,54</t>
  </si>
  <si>
    <t xml:space="preserve">93224</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</si>
  <si>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</si>
  <si>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597,91</t>
  </si>
  <si>
    <t xml:space="preserve">93233</t>
  </si>
  <si>
    <t xml:space="preserve">BETONEIRA CAPACIDADE NOMINAL 400 L, CAPACIDADE DE MISTURA 310 L, MOTOR A GASOLINA POTÊNCIA 5,5 HP, SEM CARREGADOR - CHP DIURNO. AF_02/2016</t>
  </si>
  <si>
    <t xml:space="preserve">7,58</t>
  </si>
  <si>
    <t xml:space="preserve">93272</t>
  </si>
  <si>
    <t xml:space="preserve">GRUA ASCENSIONAL, LANCA DE 30 M, CAPACIDADE DE 1,0 T A 30 M, ALTURA ATE 39 M - CHP DIURNO. AF_03/2016</t>
  </si>
  <si>
    <t xml:space="preserve">80,74</t>
  </si>
  <si>
    <t xml:space="preserve">93281</t>
  </si>
  <si>
    <t xml:space="preserve">GUINCHO ELÉTRICO DE COLUNA, CAPACIDADE 400 KG, COM MOTO FREIO, MOTOR TRIFÁSICO DE 1,25 CV - CHP DIURNO. AF_03/2016</t>
  </si>
  <si>
    <t xml:space="preserve">93287</t>
  </si>
  <si>
    <t xml:space="preserve">GUINDASTE HIDRÁULICO AUTOPROPELIDO, COM LANÇA TELESCÓPICA 40 M, CAPACIDADE MÁXIMA 60 T, POTÊNCIA 260 KW - CHP DIURNO. AF_03/2016</t>
  </si>
  <si>
    <t xml:space="preserve">367,94</t>
  </si>
  <si>
    <t xml:space="preserve">93402</t>
  </si>
  <si>
    <t xml:space="preserve">GUINDAUTO HIDRÁULICO, CAPACIDADE MÁXIMA DE CARGA 3300 KG, MOMENTO MÁXIMO DE CARGA 5,8 TM, ALCANCE MÁXIMO HORIZONTAL 7,60 M, INCLUSIVE CAMINHÃO TOCO PBT 16.000 KG, POTÊNCIA DE 189 CV - CHP DIURNO. AF_03/2016</t>
  </si>
  <si>
    <t xml:space="preserve">151,31</t>
  </si>
  <si>
    <t xml:space="preserve">93408</t>
  </si>
  <si>
    <t xml:space="preserve">MÁQUINA JATO DE PRESSAO PORTÁTIL, CAMARA DE 1 SAIDA, CAPACIDADE 280 L, DIAMETRO 670 MM, BICO DE JATO CURTO VENTURI DE 5/16'' , MANGUEIRA DE 1'' COM COMPRESSOR DE AR REBOCÁVEL 189 PCM E MOTOR DIESEL 63 CV - CHP DIURNO. AF_03/2016</t>
  </si>
  <si>
    <t xml:space="preserve">61,30</t>
  </si>
  <si>
    <t xml:space="preserve">93415</t>
  </si>
  <si>
    <t xml:space="preserve">GERADOR PORTÁTIL MONOFÁSICO, POTÊNCIA 5500 VA, MOTOR A GASOLINA, POTÊNCIA DO MOTOR 13 CV - CHP DIURNO. AF_03/2016</t>
  </si>
  <si>
    <t xml:space="preserve">12,25</t>
  </si>
  <si>
    <t xml:space="preserve">93421</t>
  </si>
  <si>
    <t xml:space="preserve">GRUPO GERADOR REBOCÁVEL, POTÊNCIA 66 KVA, MOTOR A DIESEL - CHP DIURNO. AF_03/2016</t>
  </si>
  <si>
    <t xml:space="preserve">48,93</t>
  </si>
  <si>
    <t xml:space="preserve">93427</t>
  </si>
  <si>
    <t xml:space="preserve">GRUPO GERADOR ESTACIONÁRIO, POTÊNCIA 150 KVA, MOTOR A DIESEL- CHP DIURNO. AF_03/2016</t>
  </si>
  <si>
    <t xml:space="preserve">111,86</t>
  </si>
  <si>
    <t xml:space="preserve">93433</t>
  </si>
  <si>
    <t xml:space="preserve">USINA DE MISTURA ASFÁLTICA À QUENTE, TIPO CONTRA FLUXO, PROD 40 A 80 TON/HORA - CHP DIURNO. AF_03/2016</t>
  </si>
  <si>
    <t xml:space="preserve">2.126,17</t>
  </si>
  <si>
    <t xml:space="preserve">93439</t>
  </si>
  <si>
    <t xml:space="preserve">USINA DE ASFALTO À FRIO, CAPACIDADE DE 40 A 60 TON/HORA, ELÉTRICA POTÊNCIA 30 CV - CHP DIURNO. AF_03/2016</t>
  </si>
  <si>
    <t xml:space="preserve">105,79</t>
  </si>
  <si>
    <t xml:space="preserve">95121</t>
  </si>
  <si>
    <t xml:space="preserve">USINA MISTURADORA DE SOLOS, CAPACIDADE DE 200 A 500 TON/H, POTENCIA 75KW - CHP DIURNO. AF_07/2016</t>
  </si>
  <si>
    <t xml:space="preserve">212,08</t>
  </si>
  <si>
    <t xml:space="preserve">95127</t>
  </si>
  <si>
    <t xml:space="preserve">DISTRIBUIDOR DE AGREGADOS AUTOPROPELIDO, CAP 3 M3, A DIESEL, POTÊNCIA 176CV - CHP DIURNO. AF_07/2016</t>
  </si>
  <si>
    <t xml:space="preserve">139,25</t>
  </si>
  <si>
    <t xml:space="preserve">95133</t>
  </si>
  <si>
    <t xml:space="preserve">MÁQUINA DEMARCADORA DE FAIXA DE TRÁFEGO À FRIO, AUTOPROPELIDA, POTÊNCIA 38 HP - CHP DIURNO. AF_07/2016</t>
  </si>
  <si>
    <t xml:space="preserve">100,65</t>
  </si>
  <si>
    <t xml:space="preserve">95139</t>
  </si>
  <si>
    <t xml:space="preserve">TALHA MANUAL DE CORRENTE, CAPACIDADE DE 2 TON. COM ELEVAÇÃO DE 3 M - CHP DIURNO. AF_07/2016</t>
  </si>
  <si>
    <t xml:space="preserve">0,06</t>
  </si>
  <si>
    <t xml:space="preserve">95212</t>
  </si>
  <si>
    <t xml:space="preserve">GRUA ASCENCIONAL, LANCA DE 42 M, CAPACIDADE DE 1,5 T A 30 M, ALTURA ATE 39 M - CHP DIURNO. AF_08/2016</t>
  </si>
  <si>
    <t xml:space="preserve">88,53</t>
  </si>
  <si>
    <t xml:space="preserve">95218</t>
  </si>
  <si>
    <t xml:space="preserve">PULVERIZADOR DE TINTA ELÉTRICO/MÁQUINA DE PINTURA AIRLESS, VAZÃO 2 L/MIN - CHP DIURNO. AF_08/2016</t>
  </si>
  <si>
    <t xml:space="preserve">20,40</t>
  </si>
  <si>
    <t xml:space="preserve">95258</t>
  </si>
  <si>
    <t xml:space="preserve">MARTELO DEMOLIDOR PNEUMÁTICO MANUAL, 32 KG - CHP DIURNO. AF_09/2016</t>
  </si>
  <si>
    <t xml:space="preserve">18,17</t>
  </si>
  <si>
    <t xml:space="preserve">95264</t>
  </si>
  <si>
    <t xml:space="preserve">COMPACTADOR DE SOLOS DE PERCUSÃO (SOQUETE) COM MOTOR A GASOLINA, POTÊNCIA 3 CV - CHP DIURNO. AF_09/2016</t>
  </si>
  <si>
    <t xml:space="preserve">5,38</t>
  </si>
  <si>
    <t xml:space="preserve">95270</t>
  </si>
  <si>
    <t xml:space="preserve">RÉGUA VIBRATÓRIA DUPLA PARA CONCRETO, PESO DE 60KG, COMPRIMENTO 4 M, COM MOTOR A GASOLINA, POTÊNCIA 5,5 HP - CHP DIURNO. AF_09/2016</t>
  </si>
  <si>
    <t xml:space="preserve">7,73</t>
  </si>
  <si>
    <t xml:space="preserve">95276</t>
  </si>
  <si>
    <t xml:space="preserve">POLIDORA DE PISO (POLITRIZ), PESO DE 100KG, DIÂMETRO 450 MM, MOTOR ELÉTRICO, POTÊNCIA 4 HP - CHP DIURNO. AF_09/2016</t>
  </si>
  <si>
    <t xml:space="preserve">2,98</t>
  </si>
  <si>
    <t xml:space="preserve">95282</t>
  </si>
  <si>
    <t xml:space="preserve">DESEMPENADEIRA DE CONCRETO, PESO DE 75KG, 4 PÁS, MOTOR A GASOLINA, POTÊNCIA 5,5 HP - CHP DIURNO. AF_09/2016</t>
  </si>
  <si>
    <t xml:space="preserve">95620</t>
  </si>
  <si>
    <t xml:space="preserve">PERFURATRIZ PNEUMATICA MANUAL DE PESO MEDIO, MARTELETE, 18KG, COMPRIMENTO MÁXIMO DE CURSO DE 6 M, DIAMETRO DO PISTAO DE 5,5 CM - CHP DIURNO. AF_11/2016</t>
  </si>
  <si>
    <t xml:space="preserve">17,75</t>
  </si>
  <si>
    <t xml:space="preserve">95631</t>
  </si>
  <si>
    <t xml:space="preserve">ROLO COMPACTADOR VIBRATORIO TANDEM, ACO LISO, POTENCIA 125 HP, PESO SEM/COM LASTRO 10,20/11,65 T, LARGURA DE TRABALHO 1,73 M - CHP DIURNO. AF_11/2016</t>
  </si>
  <si>
    <t xml:space="preserve">142,76</t>
  </si>
  <si>
    <t xml:space="preserve">95702</t>
  </si>
  <si>
    <t xml:space="preserve">PERFURATRIZ MANUAL, TORQUE MAXIMO 55 KGF.M, POTENCIA 5 CV, COM DIAMETRO MAXIMO 8 1/2" - CHP DIURNO. AF_11/2016</t>
  </si>
  <si>
    <t xml:space="preserve">28,11</t>
  </si>
  <si>
    <t xml:space="preserve">95708</t>
  </si>
  <si>
    <t xml:space="preserve">PERFURATRIZ SOBRE ESTEIRA, TORQUE MÁXIMO 600 KGF, POTÊNCIA ENTRE 50 E 60 HP, DIÂMETRO MÁXIMO 10 - CHP DIURNO. AF_11/2016</t>
  </si>
  <si>
    <t xml:space="preserve">112,66</t>
  </si>
  <si>
    <t xml:space="preserve">95714</t>
  </si>
  <si>
    <t xml:space="preserve">ESCAVADEIRA HIDRAULICA SOBRE ESTEIRA, COM GARRA GIRATORIA DE MANDIBULAS, PESO OPERACIONAL ENTRE 22,00 E 25,50 TON, POTENCIA LIQUIDA ENTRE 150 E 160 HP - CHP DIURNO. AF_11/2016</t>
  </si>
  <si>
    <t xml:space="preserve">154,96</t>
  </si>
  <si>
    <t xml:space="preserve">95720</t>
  </si>
  <si>
    <t xml:space="preserve">ESCAVADEIRA HIDRAULICA SOBRE ESTEIRA, EQUIPADA COM CLAMSHELL, COM CAPACIDADE DA CAÇAMBA ENTRE 1,20 E 1,50 M3, PESO OPERACIONAL ENTRE 20,00 E 22,00 TON, POTENCIA LIQUIDA ENTRE 150 E 160 HP - CHP DIURNO. AF_11/2016</t>
  </si>
  <si>
    <t xml:space="preserve">152,09</t>
  </si>
  <si>
    <t xml:space="preserve">95872</t>
  </si>
  <si>
    <t xml:space="preserve">GRUPO GERADOR COM CARENAGEM, MOTOR DIESEL POTÊNCIA STANDART ENTRE 250 E 260 KVA - CHP DIURNO. AF_12/2016</t>
  </si>
  <si>
    <t xml:space="preserve">189,80</t>
  </si>
  <si>
    <t xml:space="preserve">96013</t>
  </si>
  <si>
    <t xml:space="preserve">TRATOR DE PNEUS COM POTÊNCIA DE 122 CV, TRAÇÃO 4X4, COM VASSOURA MECÂNICA ACOPLADA - CHP DIURNO. AF_02/2017</t>
  </si>
  <si>
    <t xml:space="preserve">161,74</t>
  </si>
  <si>
    <t xml:space="preserve">96020</t>
  </si>
  <si>
    <t xml:space="preserve">TRATOR DE PNEUS COM POTÊNCIA DE 122 CV, TRAÇÃO 4X4, COM GRADE DE DISCOS ACOPLADA - CHP DIURNO. AF_02/2017</t>
  </si>
  <si>
    <t xml:space="preserve">161,46</t>
  </si>
  <si>
    <t xml:space="preserve">96028</t>
  </si>
  <si>
    <t xml:space="preserve">TRATOR DE PNEUS COM POTÊNCIA DE 85 CV, TRAÇÃO 4X4, COM GRADE DE DISCOS ACOPLADA - CHP DIURNO. AF_02/2017</t>
  </si>
  <si>
    <t xml:space="preserve">120,48</t>
  </si>
  <si>
    <t xml:space="preserve">96035</t>
  </si>
  <si>
    <t xml:space="preserve">CAMINHÃO BASCULANTE 10 M3, TRUCADO, POTÊNCIA 230 CV, INCLUSIVE CAÇAMBA METÁLICA, COM DISTRIBUIDOR DE AGREGADOS ACOPLADO - CHP DIURNO. AF_02/2017</t>
  </si>
  <si>
    <t xml:space="preserve">166,44</t>
  </si>
  <si>
    <t xml:space="preserve">96157</t>
  </si>
  <si>
    <t xml:space="preserve">TRATOR DE PNEUS COM POTÊNCIA DE 85 CV, TRAÇÃO 4X4, COM VASSOURA MECÂNICA ACOPLADA - CHP DIURNO. AF_03/2017</t>
  </si>
  <si>
    <t xml:space="preserve">120,76</t>
  </si>
  <si>
    <t xml:space="preserve">96158</t>
  </si>
  <si>
    <t xml:space="preserve">MINICARREGADEIRA SOBRE RODAS POTENCIA 47HP CAPACIDADE OPERACAO 646 KG, COM VASSOURA MECÂNICA ACOPLADA - CHP DIURNO. AF_03/2017</t>
  </si>
  <si>
    <t xml:space="preserve">85,93</t>
  </si>
  <si>
    <t xml:space="preserve">96245</t>
  </si>
  <si>
    <t xml:space="preserve">MINIESCAVADEIRA SOBRE ESTEIRAS, POTENCIA LIQUIDA DE *30* HP, PESO OPERACIONAL DE *3.500* KG - CHP DIURNO. AF_04/2017</t>
  </si>
  <si>
    <t xml:space="preserve">60,37</t>
  </si>
  <si>
    <t xml:space="preserve">96303</t>
  </si>
  <si>
    <t xml:space="preserve">PERFURATRIZ ROTATIVA SOBRE ESTEIRA, TORQUE MAXIMO 2500 KGM, POTENCIA 110 HP, MOTOR DIESEL- CHP DIURNO. AF_05/2017</t>
  </si>
  <si>
    <t xml:space="preserve">149,94</t>
  </si>
  <si>
    <t xml:space="preserve">96309</t>
  </si>
  <si>
    <t xml:space="preserve">COMPRESSOR DE AR, VAZAO DE 10 PCM, RESERVATORIO 100 L, PRESSAO DE TRABALHO ENTRE 6,9 E 9,7 BAR, POTENCIA 2 HP, TENSAO 110/220 V - CHP DIURNO. AF_05/2017</t>
  </si>
  <si>
    <t xml:space="preserve">1,45</t>
  </si>
  <si>
    <t xml:space="preserve">96463</t>
  </si>
  <si>
    <t xml:space="preserve">ROLO COMPACTADOR DE PNEUS, ESTATICO, PRESSAO VARIAVEL, POTENCIA 110 HP, PESO SEM/COM LASTRO 10,8/27 T, LARGURA DE ROLAGEM 2,30 M - CHP DIURNO. AF_06/2017</t>
  </si>
  <si>
    <t xml:space="preserve">133,24</t>
  </si>
  <si>
    <t xml:space="preserve">98764</t>
  </si>
  <si>
    <t xml:space="preserve">INVERSOR DE SOLDA MONOFÁSICO DE 160 A, POTÊNCIA DE 5400 W, TENSÃO DE 220 V, PARA SOLDA COM ELETRODOS DE 2,0 A 4,0 MM E PROCESSO TIG - CHP DIURNO. AF_06/2018</t>
  </si>
  <si>
    <t xml:space="preserve">4,18</t>
  </si>
  <si>
    <t xml:space="preserve">99833</t>
  </si>
  <si>
    <t xml:space="preserve">LAVADORA DE ALTA PRESSAO (LAVA-JATO) PARA AGUA FRIA, PRESSAO DE OPERACAO ENTRE 1400 E 1900 LIB/POL2, VAZAO MAXIMA ENTRE 400 E 700 L/H - CHP DIURNO. AF_04/2019</t>
  </si>
  <si>
    <t xml:space="preserve">1,44</t>
  </si>
  <si>
    <t xml:space="preserve">100641</t>
  </si>
  <si>
    <t xml:space="preserve">USINA DE MISTURA ASFÁLTICA À QUENTE, TIPO CONTRA FLUXO, PROD 100 A 140 TON/HORA - CHP DIURNO. AF_12/2019</t>
  </si>
  <si>
    <t xml:space="preserve">444,98</t>
  </si>
  <si>
    <t xml:space="preserve">100647</t>
  </si>
  <si>
    <t xml:space="preserve">USINA DE ASFALTO, TIPO GRAVIMÉTRICA, PROD 150 TON/HORA - CHP DIURNO. AF_12/2019</t>
  </si>
  <si>
    <t xml:space="preserve">892,56</t>
  </si>
  <si>
    <t xml:space="preserve">102275</t>
  </si>
  <si>
    <t xml:space="preserve">MARTELO DEMOLIDOR ELÉTRICO, COM POTÊNCIA DE 2.000 W, 1.000 IMPACTOS POR MINUTO, PESO DE 30 KG - CHP DIURNO. AF_01/2021</t>
  </si>
  <si>
    <t xml:space="preserve">18,44</t>
  </si>
  <si>
    <t xml:space="preserve">CUSTO HORÁRIO IMPRODUTIVO DIURNO</t>
  </si>
  <si>
    <t xml:space="preserve">0327</t>
  </si>
  <si>
    <t xml:space="preserve">5632</t>
  </si>
  <si>
    <t xml:space="preserve">ESCAVADEIRA HIDRÁULICA SOBRE ESTEIRAS, CAÇAMBA 0,80 M3, PESO OPERACIONAL 17 T, POTENCIA BRUTA 111 HP - CHI DIURNO. AF_06/2014</t>
  </si>
  <si>
    <t xml:space="preserve">CHI</t>
  </si>
  <si>
    <t xml:space="preserve">50,56</t>
  </si>
  <si>
    <t xml:space="preserve">5679</t>
  </si>
  <si>
    <t xml:space="preserve">RETROESCAVADEIRA SOBRE RODAS COM CARREGADEIRA, TRAÇÃO 4X4, POTÊNCIA LÍQ. 88 HP, CAÇAMBA CARREG. CAP. MÍN. 1 M3, CAÇAMBA RETRO CAP. 0,26 M3, PESO OPERACIONAL MÍN. 6.674 KG, PROFUNDIDADE ESCAVAÇÃO MÁX. 4,37 M - CHI DIURNO. AF_06/2014</t>
  </si>
  <si>
    <t xml:space="preserve">37,14</t>
  </si>
  <si>
    <t xml:space="preserve">5681</t>
  </si>
  <si>
    <t xml:space="preserve">RETROESCAVADEIRA SOBRE RODAS COM CARREGADEIRA, TRAÇÃO 4X2, POTÊNCIA LÍQ. 79 HP, CAÇAMBA CARREG. CAP. MÍN. 1 M3, CAÇAMBA RETRO CAP. 0,20 M3, PESO OPERACIONAL MÍN. 6.570 KG, PROFUNDIDADE ESCAVAÇÃO MÁX. 4,37 M - CHI DIURNO. AF_06/2014</t>
  </si>
  <si>
    <t xml:space="preserve">35,16</t>
  </si>
  <si>
    <t xml:space="preserve">5685</t>
  </si>
  <si>
    <t xml:space="preserve">ROLO COMPACTADOR VIBRATÓRIO DE UM CILINDRO AÇO LISO, POTÊNCIA 80 HP, PESO OPERACIONAL MÁXIMO 8,1 T, IMPACTO DINÂMICO 16,15 / 9,5 T, LARGURA DE TRABALHO 1,68 M - CHI DIURNO. AF_06/2014</t>
  </si>
  <si>
    <t xml:space="preserve">40,54</t>
  </si>
  <si>
    <t xml:space="preserve">5690</t>
  </si>
  <si>
    <t xml:space="preserve">GRADE DE DISCO CONTROLE REMOTO REBOCÁVEL, COM 24 DISCOS 24 X 6 MM COM PNEUS PARA TRANSPORTE - CHI DIURNO. AF_06/2014</t>
  </si>
  <si>
    <t xml:space="preserve">2,23</t>
  </si>
  <si>
    <t xml:space="preserve">5806</t>
  </si>
  <si>
    <t xml:space="preserve">MOTOBOMBA CENTRÍFUGA, MOTOR A GASOLINA, POTÊNCIA 5,42 HP, BOCAIS 1 1/2" X 1", DIÂMETRO ROTOR 143 MM HM/Q = 6 MCA / 16,8 M3/H A 38 MCA / 6,6 M3/H - CHI DIURNO. AF_06/2014</t>
  </si>
  <si>
    <t xml:space="preserve">0,17</t>
  </si>
  <si>
    <t xml:space="preserve">5826</t>
  </si>
  <si>
    <t xml:space="preserve">CAMINHÃO TOCO, PBT 16.000 KG, CARGA ÚTIL MÁX. 10.685 KG, DIST. ENTRE EIXOS 4,8 M, POTÊNCIA 189 CV, INCLUSIVE CARROCERIA FIXA ABERTA DE MADEIRA P/ TRANSPORTE GERAL DE CARGA SECA, DIMEN. APROX. 2,5 X 7,00 X 0,50 M - CHI DIURNO. AF_06/2014</t>
  </si>
  <si>
    <t xml:space="preserve">27,87</t>
  </si>
  <si>
    <t xml:space="preserve">5829</t>
  </si>
  <si>
    <t xml:space="preserve">USINA DE CONCRETO FIXA, CAPACIDADE NOMINAL DE 90 A 120 M3/H, SEM SILO - CHI DIURNO. AF_07/2016</t>
  </si>
  <si>
    <t xml:space="preserve">112,80</t>
  </si>
  <si>
    <t xml:space="preserve">5837</t>
  </si>
  <si>
    <t xml:space="preserve">VIBROACABADORA DE ASFALTO SOBRE ESTEIRAS, LARGURA DE PAVIMENTAÇÃO 1,90 M A 5,30 M, POTÊNCIA 105 HP CAPACIDADE 450 T/H - CHI DIURNO. AF_11/2014</t>
  </si>
  <si>
    <t xml:space="preserve">83,56</t>
  </si>
  <si>
    <t xml:space="preserve">5841</t>
  </si>
  <si>
    <t xml:space="preserve">VASSOURA MECÂNICA REBOCÁVEL COM ESCOVA CILÍNDRICA, LARGURA ÚTIL DE VARRIMENTO DE 2,44 M - CHI DIURNO. AF_06/2014</t>
  </si>
  <si>
    <t xml:space="preserve">2,57</t>
  </si>
  <si>
    <t xml:space="preserve">5845</t>
  </si>
  <si>
    <t xml:space="preserve">TRATOR DE PNEUS, POTÊNCIA 122 CV, TRAÇÃO 4X4, PESO COM LASTRO DE 4.510 KG - CHI DIURNO. AF_06/2014</t>
  </si>
  <si>
    <t xml:space="preserve">32,04</t>
  </si>
  <si>
    <t xml:space="preserve">5849</t>
  </si>
  <si>
    <t xml:space="preserve">TRATOR DE ESTEIRAS, POTÊNCIA 170 HP, PESO OPERACIONAL 19 T, CAÇAMBA 5,2 M3 - CHI DIURNO. AF_06/2014</t>
  </si>
  <si>
    <t xml:space="preserve">51,99</t>
  </si>
  <si>
    <t xml:space="preserve">5853</t>
  </si>
  <si>
    <t xml:space="preserve">TRATOR DE ESTEIRAS, POTÊNCIA 150 HP, PESO OPERACIONAL 16,7 T, COM RODA MOTRIZ ELEVADA E LÂMINA 3,18 M3 - CHI DIURNO. AF_06/2014</t>
  </si>
  <si>
    <t xml:space="preserve">52,19</t>
  </si>
  <si>
    <t xml:space="preserve">5857</t>
  </si>
  <si>
    <t xml:space="preserve">TRATOR DE ESTEIRAS, POTÊNCIA 347 HP, PESO OPERACIONAL 38,5 T, COM LÂMINA 8,70 M3 - CHI DIURNO. AF_06/2014</t>
  </si>
  <si>
    <t xml:space="preserve">128,48</t>
  </si>
  <si>
    <t xml:space="preserve">5865</t>
  </si>
  <si>
    <t xml:space="preserve">ROLO COMPACTADOR VIBRATÓRIO REBOCÁVEL, CILINDRO DE AÇO LISO, POTÊNCIA DE TRAÇÃO DE 65 CV, PESO 4,7 T, IMPACTO DINÂMICO 18,3 T, LARGURA DE TRABALHO 1,67 M - CHI DIURNO. AF_02/2016</t>
  </si>
  <si>
    <t xml:space="preserve">5869</t>
  </si>
  <si>
    <t xml:space="preserve">ROLO COMPACTADOR VIBRATÓRIO TANDEM AÇO LISO, POTÊNCIA 58 HP, PESO SEM/COM LASTRO 6,5 / 9,4 T, LARGURA DE TRABALHO 1,2 M - CHI DIURNO. AF_06/2014</t>
  </si>
  <si>
    <t xml:space="preserve">45,23</t>
  </si>
  <si>
    <t xml:space="preserve">5877</t>
  </si>
  <si>
    <t xml:space="preserve">RETROESCAVADEIRA SOBRE RODAS COM CARREGADEIRA, TRAÇÃO 4X4, POTÊNCIA LÍQ. 72 HP, CAÇAMBA CARREG. CAP. MÍN. 0,79 M3, CAÇAMBA RETRO CAP. 0,18 M3, PESO OPERACIONAL MÍN. 7.140 KG, PROFUNDIDADE ESCAVAÇÃO MÁX. 4,50 M - CHI DIURNO. AF_06/2014</t>
  </si>
  <si>
    <t xml:space="preserve">36,52</t>
  </si>
  <si>
    <t xml:space="preserve">5881</t>
  </si>
  <si>
    <t xml:space="preserve">ROLO COMPACTADOR VIBRATÓRIO PÉ DE CARNEIRO, OPERADO POR CONTROLE REMOTO, POTÊNCIA 12,5 KW, PESO OPERACIONAL 1,675 T, LARGURA DE TRABALHO 0,85 M - CHI DIURNO. AF_02/2016</t>
  </si>
  <si>
    <t xml:space="preserve">48,08</t>
  </si>
  <si>
    <t xml:space="preserve">5884</t>
  </si>
  <si>
    <t xml:space="preserve">USINA DE LAMA ASFÁLTICA, PROD 30 A 50 T/H, SILO DE AGREGADO 7 M3, RESERVATÓRIOS PARA EMULSÃO E ÁGUA DE 2,3 M3 CADA, MISTURADOR TIPO PUG MILL A SER MONTADO SOBRE CAMINHÃO - CHI DIURNO. AF_10/2014</t>
  </si>
  <si>
    <t xml:space="preserve">32,44</t>
  </si>
  <si>
    <t xml:space="preserve">5892</t>
  </si>
  <si>
    <t xml:space="preserve">CAMINHÃO TOCO, PESO BRUTO TOTAL 14.300 KG, CARGA ÚTIL MÁXIMA 9590 KG, DISTÂNCIA ENTRE EIXOS 4,76 M, POTÊNCIA 185 CV (NÃO INCLUI CARROCERIA) - CHI DIURNO. AF_06/2014</t>
  </si>
  <si>
    <t xml:space="preserve">28,83</t>
  </si>
  <si>
    <t xml:space="preserve">5896</t>
  </si>
  <si>
    <t xml:space="preserve">CAMINHÃO TOCO, PESO BRUTO TOTAL 16.000 KG, CARGA ÚTIL MÁXIMA DE 10.685 KG, DISTÂNCIA ENTRE EIXOS 4,80 M, POTÊNCIA 189 CV EXCLUSIVE CARROCERIA - CHI DIURNO. AF_06/2014</t>
  </si>
  <si>
    <t xml:space="preserve">26,86</t>
  </si>
  <si>
    <t xml:space="preserve">5903</t>
  </si>
  <si>
    <t xml:space="preserve">CAMINHÃO PIPA 10.000 L TRUCADO, PESO BRUTO TOTAL 23.000 KG, CARGA ÚTIL MÁXIMA 15.935 KG, DISTÂNCIA ENTRE EIXOS 4,8 M, POTÊNCIA 230 CV, INCLUSIVE TANQUE DE AÇO PARA TRANSPORTE DE ÁGUA - CHI DIURNO. AF_06/2014</t>
  </si>
  <si>
    <t xml:space="preserve">34,52</t>
  </si>
  <si>
    <t xml:space="preserve">5911</t>
  </si>
  <si>
    <t xml:space="preserve">ESPARGIDOR DE ASFALTO PRESSURIZADO COM TANQUE DE 2500 L, REBOCÁVEL COM MOTOR A GASOLINA POTÊNCIA 3,4 HP - CHI DIURNO. AF_07/2014</t>
  </si>
  <si>
    <t xml:space="preserve">17,83</t>
  </si>
  <si>
    <t xml:space="preserve">5923</t>
  </si>
  <si>
    <t xml:space="preserve">GRADE DE DISCO REBOCÁVEL COM 20 DISCOS 24" X 6 MM COM PNEUS PARA TRANSPORTE - CHI DIURNO. AF_06/2014</t>
  </si>
  <si>
    <t xml:space="preserve">1,75</t>
  </si>
  <si>
    <t xml:space="preserve">5930</t>
  </si>
  <si>
    <t xml:space="preserve">GUINDAUTO HIDRÁULICO, CAPACIDADE MÁXIMA DE CARGA 6200 KG, MOMENTO MÁXIMO DE CARGA 11,7 TM, ALCANCE MÁXIMO HORIZONTAL 9,70 M, INCLUSIVE CAMINHÃO TOCO PBT 16.000 KG, POTÊNCIA DE 189 CV - CHI DIURNO. AF_06/2014</t>
  </si>
  <si>
    <t xml:space="preserve">30,34</t>
  </si>
  <si>
    <t xml:space="preserve">5934</t>
  </si>
  <si>
    <t xml:space="preserve">MOTONIVELADORA POTÊNCIA BÁSICA LÍQUIDA (PRIMEIRA MARCHA) 125 HP, PESO BRUTO 13032 KG, LARGURA DA LÂMINA DE 3,7 M - CHI DIURNO. AF_06/2014</t>
  </si>
  <si>
    <t xml:space="preserve">52,48</t>
  </si>
  <si>
    <t xml:space="preserve">5942</t>
  </si>
  <si>
    <t xml:space="preserve">PÁ CARREGADEIRA SOBRE RODAS, POTÊNCIA LÍQUIDA 128 HP, CAPACIDADE DA CAÇAMBA 1,7 A 2,8 M3, PESO OPERACIONAL 11632 KG - CHI DIURNO. AF_06/2014</t>
  </si>
  <si>
    <t xml:space="preserve">41,70</t>
  </si>
  <si>
    <t xml:space="preserve">5946</t>
  </si>
  <si>
    <t xml:space="preserve">PÁ CARREGADEIRA SOBRE RODAS, POTÊNCIA 197 HP, CAPACIDADE DA CAÇAMBA 2,5 A 3,5 M3, PESO OPERACIONAL 18338 KG - CHI DIURNO. AF_06/2014</t>
  </si>
  <si>
    <t xml:space="preserve">51,41</t>
  </si>
  <si>
    <t xml:space="preserve">5952</t>
  </si>
  <si>
    <t xml:space="preserve">MARTELETE OU ROMPEDOR PNEUMÁTICO MANUAL, 28 KG, COM SILENCIADOR - CHI DIURNO. AF_07/2016</t>
  </si>
  <si>
    <t xml:space="preserve">5954</t>
  </si>
  <si>
    <t xml:space="preserve">COMPRESSOR DE AR REBOCÁVEL, VAZÃO 189 PCM, PRESSÃO EFETIVA DE TRABALHO 102 PSI, MOTOR DIESEL, POTÊNCIA 63 CV - CHI DIURNO. AF_06/2015</t>
  </si>
  <si>
    <t xml:space="preserve">3,33</t>
  </si>
  <si>
    <t xml:space="preserve">5961</t>
  </si>
  <si>
    <t xml:space="preserve">CAMINHÃO BASCULANTE 6 M3, PESO BRUTO TOTAL 16.000 KG, CARGA ÚTIL MÁXIMA 13.071 KG, DISTÂNCIA ENTRE EIXOS 4,80 M, POTÊNCIA 230 CV INCLUSIVE CAÇAMBA METÁLICA - CHI DIURNO. AF_06/2014</t>
  </si>
  <si>
    <t xml:space="preserve">33,72</t>
  </si>
  <si>
    <t xml:space="preserve">6260</t>
  </si>
  <si>
    <t xml:space="preserve">CAMINHÃO PIPA 6.000 L, PESO BRUTO TOTAL 13.000 KG, DISTÂNCIA ENTRE EIXOS 4,80 M, POTÊNCIA 189 CV INCLUSIVE TANQUE DE AÇO PARA TRANSPORTE DE ÁGUA, CAPACIDADE 6 M3 - CHI DIURNO. AF_06/2014</t>
  </si>
  <si>
    <t xml:space="preserve">30,52</t>
  </si>
  <si>
    <t xml:space="preserve">6880</t>
  </si>
  <si>
    <t xml:space="preserve">ROLO COMPACTADOR DE PNEUS ESTÁTICO, PRESSÃO VARIÁVEL, POTÊNCIA 111 HP, PESO SEM/COM LASTRO 9,5 / 26 T, LARGURA DE TRABALHO 1,90 M - CHI DIURNO. AF_07/2014</t>
  </si>
  <si>
    <t xml:space="preserve">52,12</t>
  </si>
  <si>
    <t xml:space="preserve">7031</t>
  </si>
  <si>
    <t xml:space="preserve">TANQUE DE ASFALTO ESTACIONÁRIO COM SERPENTINA, CAPACIDADE 30.000 L - CHI DIURNO. AF_06/2014</t>
  </si>
  <si>
    <t xml:space="preserve">4,10</t>
  </si>
  <si>
    <t xml:space="preserve">7043</t>
  </si>
  <si>
    <t xml:space="preserve">MOTOBOMBA TRASH (PARA ÁGUA SUJA) AUTO ESCORVANTE, MOTOR GASOLINA DE 6,41 HP, DIÂMETROS DE SUCÇÃO X RECALQUE: 3" X 3", HM/Q = 10 MCA / 60 M3/H A 23 MCA / 0 M3/H - CHI DIURNO. AF_10/2014</t>
  </si>
  <si>
    <t xml:space="preserve">0,22</t>
  </si>
  <si>
    <t xml:space="preserve">7050</t>
  </si>
  <si>
    <t xml:space="preserve">ROLO COMPACTADOR PE DE CARNEIRO VIBRATORIO, POTENCIA 125 HP, PESO OPERACIONAL SEM/COM LASTRO 11,95 / 13,30 T, IMPACTO DINAMICO 38,5 / 22,5 T, LARGURA DE TRABALHO 2,15 M - CHI DIURNO. AF_06/2014</t>
  </si>
  <si>
    <t xml:space="preserve">48,49</t>
  </si>
  <si>
    <t xml:space="preserve">67827</t>
  </si>
  <si>
    <t xml:space="preserve">CAMINHÃO BASCULANTE 6 M3 TOCO, PESO BRUTO TOTAL 16.000 KG, CARGA ÚTIL MÁXIMA 11.130 KG, DISTÂNCIA ENTRE EIXOS 5,36 M, POTÊNCIA 185 CV, INCLUSIVE CAÇAMBA METÁLICA - CHI DIURNO. AF_06/2014</t>
  </si>
  <si>
    <t xml:space="preserve">32,93</t>
  </si>
  <si>
    <t xml:space="preserve">73395</t>
  </si>
  <si>
    <t xml:space="preserve">GRUPO GERADOR ESTACIONÁRIO, MOTOR DIESEL POTÊNCIA 170 KVA - CHI DIURNO. AF_02/2016</t>
  </si>
  <si>
    <t xml:space="preserve">4,72</t>
  </si>
  <si>
    <t xml:space="preserve">83766</t>
  </si>
  <si>
    <t xml:space="preserve">GRUPO DE SOLDAGEM COM GERADOR A DIESEL 60 CV PARA SOLDA ELÉTRICA, SOBRE 04 RODAS, COM MOTOR 4 CILINDROS 600 A - CHI DIURNO. AF_02/2016</t>
  </si>
  <si>
    <t xml:space="preserve">30,35</t>
  </si>
  <si>
    <t xml:space="preserve">84013</t>
  </si>
  <si>
    <t xml:space="preserve">ESCAVADEIRA HIDRÁULICA SOBRE ESTEIRAS, CAÇAMBA 0,80 M3, PESO OPERACIONAL 17,8 T, POTÊNCIA LÍQUIDA 110 HP - CHI DIURNO. AF_10/2014</t>
  </si>
  <si>
    <t xml:space="preserve">49,13</t>
  </si>
  <si>
    <t xml:space="preserve">87446</t>
  </si>
  <si>
    <t xml:space="preserve">BETONEIRA CAPACIDADE NOMINAL 400 L, CAPACIDADE DE MISTURA 310 L, MOTOR A DIESEL POTÊNCIA 5,0 HP, SEM CARREGADOR - CHI DIURNO. AF_06/2014</t>
  </si>
  <si>
    <t xml:space="preserve">0,41</t>
  </si>
  <si>
    <t xml:space="preserve">88392</t>
  </si>
  <si>
    <t xml:space="preserve">MISTURADOR DE ARGAMASSA, EIXO HORIZONTAL, CAPACIDADE DE MISTURA 300 KG, MOTOR ELÉTRICO POTÊNCIA 5 CV - CHI DIURNO. AF_06/2014</t>
  </si>
  <si>
    <t xml:space="preserve">0,80</t>
  </si>
  <si>
    <t xml:space="preserve">88398</t>
  </si>
  <si>
    <t xml:space="preserve">MISTURADOR DE ARGAMASSA, EIXO HORIZONTAL, CAPACIDADE DE MISTURA 600 KG, MOTOR ELÉTRICO POTÊNCIA 7,5 CV - CHI DIURNO. AF_06/2014</t>
  </si>
  <si>
    <t xml:space="preserve">0,96</t>
  </si>
  <si>
    <t xml:space="preserve">88404</t>
  </si>
  <si>
    <t xml:space="preserve">MISTURADOR DE ARGAMASSA, EIXO HORIZONTAL, CAPACIDADE DE MISTURA 160 KG, MOTOR ELÉTRICO POTÊNCIA 3 CV - CHI DIURNO. AF_06/2014</t>
  </si>
  <si>
    <t xml:space="preserve">0,76</t>
  </si>
  <si>
    <t xml:space="preserve">88430</t>
  </si>
  <si>
    <t xml:space="preserve">PROJETOR DE ARGAMASSA, CAPACIDADE DE PROJEÇÃO 1,5 M3/H, ALCANCE DE 30 ATÉ 60 M, MOTOR ELÉTRICO POTÊNCIA 7,5 HP - CHI DIURNO. AF_06/2014</t>
  </si>
  <si>
    <t xml:space="preserve">4,98</t>
  </si>
  <si>
    <t xml:space="preserve">88438</t>
  </si>
  <si>
    <t xml:space="preserve">PROJETOR DE ARGAMASSA, CAPACIDADE DE PROJEÇÃO 2 M3/H, ALCANCE ATÉ 50 M, MOTOR ELÉTRICO POTÊNCIA 7,5 HP - CHI DIURNO. AF_06/2014</t>
  </si>
  <si>
    <t xml:space="preserve">6,61</t>
  </si>
  <si>
    <t xml:space="preserve">88831</t>
  </si>
  <si>
    <t xml:space="preserve">BETONEIRA CAPACIDADE NOMINAL DE 400 L, CAPACIDADE DE MISTURA 280 L, MOTOR ELÉTRICO TRIFÁSICO POTÊNCIA DE 2 CV, SEM CARREGADOR - CHI DIURNO. AF_10/2014</t>
  </si>
  <si>
    <t xml:space="preserve">0,30</t>
  </si>
  <si>
    <t xml:space="preserve">88844</t>
  </si>
  <si>
    <t xml:space="preserve">TRATOR DE ESTEIRAS, POTÊNCIA 125 HP, PESO OPERACIONAL 12,9 T, COM LÂMINA 2,7 M3 - CHI DIURNO. AF_10/2014</t>
  </si>
  <si>
    <t xml:space="preserve">45,73</t>
  </si>
  <si>
    <t xml:space="preserve">88908</t>
  </si>
  <si>
    <t xml:space="preserve">ESCAVADEIRA HIDRÁULICA SOBRE ESTEIRAS, CAÇAMBA 1,20 M3, PESO OPERACIONAL 21 T, POTÊNCIA BRUTA 155 HP - CHI DIURNO. AF_06/2014</t>
  </si>
  <si>
    <t xml:space="preserve">54,09</t>
  </si>
  <si>
    <t xml:space="preserve">89022</t>
  </si>
  <si>
    <t xml:space="preserve">BOMBA SUBMERSÍVEL ELÉTRICA TRIFÁSICA, POTÊNCIA 2,96 HP, Ø ROTOR 144 MM SEMI-ABERTO, BOCAL DE SAÍDA Ø 2, HM/Q = 2 MCA / 38,8 M3/H A 28 MCA / 5 M3/H - CHI DIURNO. AF_06/2014</t>
  </si>
  <si>
    <t xml:space="preserve">0,29</t>
  </si>
  <si>
    <t xml:space="preserve">89027</t>
  </si>
  <si>
    <t xml:space="preserve">TANQUE DE ASFALTO ESTACIONÁRIO COM MAÇARICO, CAPACIDADE 20.000 L - CHI DIURNO. AF_06/2014</t>
  </si>
  <si>
    <t xml:space="preserve">89031</t>
  </si>
  <si>
    <t xml:space="preserve">TRATOR DE ESTEIRAS, POTÊNCIA 100 HP, PESO OPERACIONAL 9,4 T, COM LÂMINA 2,19 M3 - CHI DIURNO. AF_06/2014</t>
  </si>
  <si>
    <t xml:space="preserve">44,53</t>
  </si>
  <si>
    <t xml:space="preserve">89036</t>
  </si>
  <si>
    <t xml:space="preserve">TRATOR DE PNEUS, POTÊNCIA 85 CV, TRAÇÃO 4X4, PESO COM LASTRO DE 4.675 KG - CHI DIURNO. AF_06/2014</t>
  </si>
  <si>
    <t xml:space="preserve">28,46</t>
  </si>
  <si>
    <t xml:space="preserve">89218</t>
  </si>
  <si>
    <t xml:space="preserve">BATE-ESTACAS POR GRAVIDADE, POTÊNCIA DE 160 HP, PESO DO MARTELO ATÉ 3 TONELADAS - CHI DIURNO. AF_11/2014</t>
  </si>
  <si>
    <t xml:space="preserve">57,70</t>
  </si>
  <si>
    <t xml:space="preserve">89226</t>
  </si>
  <si>
    <t xml:space="preserve">BETONEIRA CAPACIDADE NOMINAL DE 600 L, CAPACIDADE DE MISTURA 360 L, MOTOR ELÉTRICO TRIFÁSICO POTÊNCIA DE 4 CV, SEM CARREGADOR - CHI DIURNO. AF_11/2014</t>
  </si>
  <si>
    <t xml:space="preserve">1,24</t>
  </si>
  <si>
    <t xml:space="preserve">89235</t>
  </si>
  <si>
    <t xml:space="preserve">FRESADORA DE ASFALTO A FRIO SOBRE RODAS, LARGURA FRESAGEM DE 1,0 M, POTÊNCIA 208 HP - CHI DIURNO. AF_11/2014</t>
  </si>
  <si>
    <t xml:space="preserve">107,57</t>
  </si>
  <si>
    <t xml:space="preserve">89243</t>
  </si>
  <si>
    <t xml:space="preserve">FRESADORA DE ASFALTO A FRIO SOBRE RODAS, LARGURA FRESAGEM DE 2,0 M, POTÊNCIA 550 HP - CHI DIURNO. AF_11/2014</t>
  </si>
  <si>
    <t xml:space="preserve">226,47</t>
  </si>
  <si>
    <t xml:space="preserve">89251</t>
  </si>
  <si>
    <t xml:space="preserve">RECICLADORA DE ASFALTO A FRIO SOBRE RODAS, LARGURA FRESAGEM DE 2,0 M, POTÊNCIA 422 HP - CHI DIURNO. AF_11/2014</t>
  </si>
  <si>
    <t xml:space="preserve">199,23</t>
  </si>
  <si>
    <t xml:space="preserve">89258</t>
  </si>
  <si>
    <t xml:space="preserve">VIBROACABADORA DE ASFALTO SOBRE ESTEIRAS, LARGURA DE PAVIMENTAÇÃO 2,13 M A 4,55 M, POTÊNCIA 100 HP, CAPACIDADE 400 T/H - CHI DIURNO. AF_11/2014</t>
  </si>
  <si>
    <t xml:space="preserve">71,82</t>
  </si>
  <si>
    <t xml:space="preserve">89273</t>
  </si>
  <si>
    <t xml:space="preserve">GUINDASTE HIDRÁULICO AUTOPROPELIDO, COM LANÇA TELESCÓPICA 28,80 M, CAPACIDADE MÁXIMA 30 T, POTÊNCIA 97 KW, TRAÇÃO 4 X 4 - CHI DIURNO. AF_11/2014</t>
  </si>
  <si>
    <t xml:space="preserve">50,12</t>
  </si>
  <si>
    <t xml:space="preserve">89279</t>
  </si>
  <si>
    <t xml:space="preserve">BETONEIRA CAPACIDADE NOMINAL DE 600 L, CAPACIDADE DE MISTURA 440 L, MOTOR A DIESEL POTÊNCIA 10 HP, COM CARREGADOR - CHI DIURNO. AF_11/2014</t>
  </si>
  <si>
    <t xml:space="preserve">1,51</t>
  </si>
  <si>
    <t xml:space="preserve">89877</t>
  </si>
  <si>
    <t xml:space="preserve">CAMINHÃO BASCULANTE 14 M3, COM CAVALO MECÂNICO DE CAPACIDADE MÁXIMA DE TRAÇÃO COMBINADO DE 36000 KG, POTÊNCIA 286 CV, INCLUSIVE SEMIREBOQUE COM CAÇAMBA METÁLICA - CHI DIURNO. AF_12/2014</t>
  </si>
  <si>
    <t xml:space="preserve">42,08</t>
  </si>
  <si>
    <t xml:space="preserve">89884</t>
  </si>
  <si>
    <t xml:space="preserve">CAMINHÃO BASCULANTE 18 M3, COM CAVALO MECÂNICO DE CAPACIDADE MÁXIMA DE TRAÇÃO COMBINADO DE 45000 KG, POTÊNCIA 330 CV, INCLUSIVE SEMIREBOQUE COM CAÇAMBA METÁLICA - CHI DIURNO. AF_12/2014</t>
  </si>
  <si>
    <t xml:space="preserve">43,80</t>
  </si>
  <si>
    <t xml:space="preserve">90587</t>
  </si>
  <si>
    <t xml:space="preserve">VIBRADOR DE IMERSÃO, DIÂMETRO DE PONTEIRA 45MM, MOTOR ELÉTRICO TRIFÁSICO POTÊNCIA DE 2 CV - CHI DIURNO. AF_06/2015</t>
  </si>
  <si>
    <t xml:space="preserve">0,40</t>
  </si>
  <si>
    <t xml:space="preserve">90626</t>
  </si>
  <si>
    <t xml:space="preserve">PERFURATRIZ MANUAL, TORQUE MÁXIMO 83 N.M, POTÊNCIA 5 CV, COM DIÂMETRO MÁXIMO 4" - CHI DIURNO. AF_06/2015</t>
  </si>
  <si>
    <t xml:space="preserve">1,64</t>
  </si>
  <si>
    <t xml:space="preserve">90632</t>
  </si>
  <si>
    <t xml:space="preserve">PERFURATRIZ SOBRE ESTEIRA, TORQUE MÁXIMO 600 KGF, PESO MÉDIO 1000 KG, POTÊNCIA 20 HP, DIÂMETRO MÁXIMO 10" - CHI DIURNO. AF_06/2015</t>
  </si>
  <si>
    <t xml:space="preserve">49,66</t>
  </si>
  <si>
    <t xml:space="preserve">90638</t>
  </si>
  <si>
    <t xml:space="preserve">MISTURADOR DUPLO HORIZONTAL DE ALTA TURBULÊNCIA, CAPACIDADE / VOLUME 2 X 500 LITROS, MOTORES ELÉTRICOS MÍNIMO 5 CV CADA, PARA NATA CIMENTO, ARGAMASSA E OUTROS - CHI DIURNO. AF_06/2015</t>
  </si>
  <si>
    <t xml:space="preserve">3,83</t>
  </si>
  <si>
    <t xml:space="preserve">90644</t>
  </si>
  <si>
    <t xml:space="preserve">BOMBA TRIPLEX, PARA INJEÇÃO DE NATA DE CIMENTO, VAZÃO MÁXIMA DE 100 LITROS/MINUTO, PRESSÃO MÁXIMA DE 70 BAR - CHI DIURNO. AF_06/2015</t>
  </si>
  <si>
    <t xml:space="preserve">90651</t>
  </si>
  <si>
    <t xml:space="preserve">BOMBA CENTRÍFUGA MONOESTÁGIO COM MOTOR ELÉTRICO MONOFÁSICO, POTÊNCIA 15 HP, DIÂMETRO DO ROTOR 173 MM, HM/Q = 30 MCA / 90 M3/H A 45 MCA / 55 M3/H - CHI DIURNO. AF_06/2015</t>
  </si>
  <si>
    <t xml:space="preserve">0,63</t>
  </si>
  <si>
    <t xml:space="preserve">90657</t>
  </si>
  <si>
    <t xml:space="preserve">BOMBA DE PROJEÇÃO DE CONCRETO SECO, POTÊNCIA 10 CV, VAZÃO 3 M3/H - CHI DIURNO. AF_06/2015</t>
  </si>
  <si>
    <t xml:space="preserve">3,72</t>
  </si>
  <si>
    <t xml:space="preserve">90663</t>
  </si>
  <si>
    <t xml:space="preserve">BOMBA DE PROJEÇÃO DE CONCRETO SECO, POTÊNCIA 10 CV, VAZÃO 6 M3/H - CHI DIURNO. AF_06/2015</t>
  </si>
  <si>
    <t xml:space="preserve">3,99</t>
  </si>
  <si>
    <t xml:space="preserve">90669</t>
  </si>
  <si>
    <t xml:space="preserve">PROJETOR PNEUMÁTICO DE ARGAMASSA PARA CHAPISCO E REBOCO COM RECIPIENTE ACOPLADO, TIPO CANEQUINHA, COM COMPRESSOR DE AR REBOCÁVEL VAZÃO 89 PCM E MOTOR DIESEL DE 20 CV - CHI DIURNO. AF_06/2015</t>
  </si>
  <si>
    <t xml:space="preserve">5,28</t>
  </si>
  <si>
    <t xml:space="preserve">90675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</si>
  <si>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</si>
  <si>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164,21</t>
  </si>
  <si>
    <t xml:space="preserve">90681</t>
  </si>
  <si>
    <t xml:space="preserve">PERFURATRIZ HIDRÁULICA SOBRE CAMINHÃO COM TRADO CURTO ACOPLADO, PROFUNDIDADE MÁXIMA DE 20 M, DIÂMETRO MÁXIMO DE 1500 MM, POTÊNCIA INSTALADA DE 137 HP, MESA ROTATIVA COM TORQUE MÁXIMO DE 30 KNM - CHI DIURNO. AF_06/2015</t>
  </si>
  <si>
    <t xml:space="preserve">98,02</t>
  </si>
  <si>
    <t xml:space="preserve">90687</t>
  </si>
  <si>
    <t xml:space="preserve">MANIPULADOR TELESCÓPICO, POTÊNCIA DE 85 HP, CAPACIDADE DE CARGA DE 3.500 KG, ALTURA MÁXIMA DE ELEVAÇÃO DE 12,3 M - CHI DIURNO. AF_06/2015</t>
  </si>
  <si>
    <t xml:space="preserve">43,22</t>
  </si>
  <si>
    <t xml:space="preserve">90693</t>
  </si>
  <si>
    <t xml:space="preserve">MINICARREGADEIRA SOBRE RODAS, POTÊNCIA LÍQUIDA DE 47 HP, CAPACIDADE NOMINAL DE OPERAÇÃO DE 646 KG - CHI DIURNO. AF_06/2015</t>
  </si>
  <si>
    <t xml:space="preserve">29,49</t>
  </si>
  <si>
    <t xml:space="preserve">90965</t>
  </si>
  <si>
    <t xml:space="preserve">COMPRESSOR DE AR REBOCÁVEL, VAZÃO 89 PCM, PRESSÃO EFETIVA DE TRABALHO 102 PSI, MOTOR DIESEL, POTÊNCIA 20 CV - CHI DIURNO. AF_06/2015</t>
  </si>
  <si>
    <t xml:space="preserve">4,46</t>
  </si>
  <si>
    <t xml:space="preserve">90973</t>
  </si>
  <si>
    <t xml:space="preserve">COMPRESSOR DE AR REBOCAVEL, VAZÃO 250 PCM, PRESSAO DE TRABALHO 102 PSI, MOTOR A DIESEL POTÊNCIA 81 CV - CHI DIURNO. AF_06/2015</t>
  </si>
  <si>
    <t xml:space="preserve">4,47</t>
  </si>
  <si>
    <t xml:space="preserve">90982</t>
  </si>
  <si>
    <t xml:space="preserve">COMPRESSOR DE AR REBOCÁVEL, VAZÃO 748 PCM, PRESSÃO EFETIVA DE TRABALHO 102 PSI, MOTOR DIESEL, POTÊNCIA 210 CV - CHI DIURNO. AF_06/2015</t>
  </si>
  <si>
    <t xml:space="preserve">11,36</t>
  </si>
  <si>
    <t xml:space="preserve">91001</t>
  </si>
  <si>
    <t xml:space="preserve">COMPRESSOR DE AR REBOCAVEL, VAZÃO 400 PCM, PRESSAO DE TRABALHO 102 PSI, MOTOR A DIESEL POTÊNCIA 110 CV - CHI DIURNO. AF_06/2015</t>
  </si>
  <si>
    <t xml:space="preserve">5,30</t>
  </si>
  <si>
    <t xml:space="preserve">91032</t>
  </si>
  <si>
    <t xml:space="preserve">CAMINHÃO TRUCADO (C/ TERCEIRO EIXO) ELETRÔNICO - POTÊNCIA 231CV - PBT = 22000KG - DIST. ENTRE EIXOS 5170 MM - INCLUI CARROCERIA FIXA ABERTA DE MADEIRA - CHI DIURNO. AF_06/2015</t>
  </si>
  <si>
    <t xml:space="preserve">32,57</t>
  </si>
  <si>
    <t xml:space="preserve">91278</t>
  </si>
  <si>
    <t xml:space="preserve">PLACA VIBRATÓRIA REVERSÍVEL COM MOTOR 4 TEMPOS A GASOLINA, FORÇA CENTRÍFUGA DE 25 KN (2500 KGF), POTÊNCIA 5,5 CV - CHI DIURNO. AF_08/2015</t>
  </si>
  <si>
    <t xml:space="preserve">0,54</t>
  </si>
  <si>
    <t xml:space="preserve">91285</t>
  </si>
  <si>
    <t xml:space="preserve">CORTADORA DE PISO COM MOTOR 4 TEMPOS A GASOLINA, POTÊNCIA DE 13 HP, COM DISCO DE CORTE DIAMANTADO SEGMENTADO PARA CONCRETO, DIÂMETRO DE 350 MM, FURO DE 1" (14 X 1") - CHI DIURNO. AF_08/2015</t>
  </si>
  <si>
    <t xml:space="preserve">0,68</t>
  </si>
  <si>
    <t xml:space="preserve">91387</t>
  </si>
  <si>
    <t xml:space="preserve">CAMINHÃO BASCULANTE 10 M3, TRUCADO CABINE SIMPLES, PESO BRUTO TOTAL 23.000 KG, CARGA ÚTIL MÁXIMA 15.935 KG, DISTÂNCIA ENTRE EIXOS 4,80 M, POTÊNCIA 230 CV INCLUSIVE CAÇAMBA METÁLICA - CHI DIURNO. AF_06/2014</t>
  </si>
  <si>
    <t xml:space="preserve">36,16</t>
  </si>
  <si>
    <t xml:space="preserve">91395</t>
  </si>
  <si>
    <t xml:space="preserve">CAMINHÃO TOCO, PBT 14.300 KG, CARGA ÚTIL MÁX. 9.710 KG, DIST. ENTRE EIXOS 3,56 M, POTÊNCIA 185 CV, INCLUSIVE CARROCERIA FIXA ABERTA DE MADEIRA P/ TRANSPORTE GERAL DE CARGA SECA, DIMEN. APROX. 2,50 X 6,50 X 0,50 M - CHI DIURNO. AF_06/2014</t>
  </si>
  <si>
    <t xml:space="preserve">29,99</t>
  </si>
  <si>
    <t xml:space="preserve">91486</t>
  </si>
  <si>
    <t xml:space="preserve">ESPARGIDOR DE ASFALTO PRESSURIZADO, TANQUE 6 M3 COM ISOLAÇÃO TÉRMICA, AQUECIDO COM 2 MAÇARICOS, COM BARRA ESPARGIDORA 3,60 M, MONTADO SOBRE CAMINHÃO  TOCO, PBT 14.300 KG, POTÊNCIA 185 CV - CHI DIURNO. AF_08/2015</t>
  </si>
  <si>
    <t xml:space="preserve">35,12</t>
  </si>
  <si>
    <t xml:space="preserve">91534</t>
  </si>
  <si>
    <t xml:space="preserve">COMPACTADOR DE SOLOS DE PERCUSSÃO (SOQUETE) COM MOTOR A GASOLINA 4 TEMPOS, POTÊNCIA 4 CV - CHI DIURNO. AF_08/2015</t>
  </si>
  <si>
    <t xml:space="preserve">18,42</t>
  </si>
  <si>
    <t xml:space="preserve">91635</t>
  </si>
  <si>
    <t xml:space="preserve">GUINDAUTO HIDRÁULICO, CAPACIDADE MÁXIMA DE CARGA 6500 KG, MOMENTO MÁXIMO DE CARGA 5,8 TM, ALCANCE MÁXIMO HORIZONTAL 7,60 M, INCLUSIVE CAMINHÃO TOCO PBT 9.700 KG, POTÊNCIA DE 160 CV - CHI DIURNO. AF_08/2015</t>
  </si>
  <si>
    <t xml:space="preserve">29,31</t>
  </si>
  <si>
    <t xml:space="preserve">91646</t>
  </si>
  <si>
    <t xml:space="preserve">CAMINHÃO DE TRANSPORTE DE MATERIAL ASFÁLTICO 30.000 L, COM CAVALO MECÂNICO DE CAPACIDADE MÁXIMA DE TRAÇÃO COMBINADO DE 66.000 KG, POTÊNCIA 360 CV, INCLUSIVE TANQUE DE ASFALTO COM SERPENTINA - CHI DIURNO. AF_08/2015</t>
  </si>
  <si>
    <t xml:space="preserve">47,56</t>
  </si>
  <si>
    <t xml:space="preserve">91693</t>
  </si>
  <si>
    <t xml:space="preserve">SERRA CIRCULAR DE BANCADA COM MOTOR ELÉTRICO POTÊNCIA DE 5HP, COM COIFA PARA DISCO 10" - CHI DIURNO. AF_08/2015</t>
  </si>
  <si>
    <t xml:space="preserve">17,70</t>
  </si>
  <si>
    <t xml:space="preserve">92044</t>
  </si>
  <si>
    <t xml:space="preserve">DISTRIBUIDOR DE AGREGADOS REBOCAVEL, CAPACIDADE 1,9 M³, LARGURA DE TRABALHO 3,66 M - CHI DIURNO. AF_11/2015</t>
  </si>
  <si>
    <t xml:space="preserve">4,56</t>
  </si>
  <si>
    <t xml:space="preserve">92107</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</si>
  <si>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</si>
  <si>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36,21</t>
  </si>
  <si>
    <t xml:space="preserve">92113</t>
  </si>
  <si>
    <t xml:space="preserve">PENEIRA ROTATIVA COM MOTOR ELÉTRICO TRIFÁSICO DE 2 CV, CILINDRO DE 1 M X 0,60 M, COM FUROS DE 3,17 MM - CHI DIURNO. AF_11/2015</t>
  </si>
  <si>
    <t xml:space="preserve">0,89</t>
  </si>
  <si>
    <t xml:space="preserve">92119</t>
  </si>
  <si>
    <t xml:space="preserve">DOSADOR DE AREIA, CAPACIDADE DE 26 LITROS - CHI DIURNO. AF_11/2015</t>
  </si>
  <si>
    <t xml:space="preserve">0,10</t>
  </si>
  <si>
    <t xml:space="preserve">92139</t>
  </si>
  <si>
    <t xml:space="preserve">CAMINHONETE COM MOTOR A DIESEL, POTÊNCIA 180 CV, CABINE DUPLA, 4X4 - CHI DIURNO. AF_11/2015</t>
  </si>
  <si>
    <t xml:space="preserve">26,31</t>
  </si>
  <si>
    <t xml:space="preserve">92146</t>
  </si>
  <si>
    <t xml:space="preserve">CAMINHONETE CABINE SIMPLES COM MOTOR 1.6 FLEX, CÂMBIO MANUAL, POTÊNCIA 101/104 CV, 2 PORTAS - CHI DIURNO. AF_11/2015</t>
  </si>
  <si>
    <t xml:space="preserve">19,55</t>
  </si>
  <si>
    <t xml:space="preserve">92243</t>
  </si>
  <si>
    <t xml:space="preserve">CAMINHÃO DE TRANSPORTE DE MATERIAL ASFÁLTICO 20.000 L, COM CAVALO MECÂNICO DE CAPACIDADE MÁXIMA DE TRAÇÃO COMBINADO DE 45.000 KG, POTÊNCIA 330 CV, INCLUSIVE TANQUE DE ASFALTO COM MAÇARICO - CHI DIURNO. AF_12/2015</t>
  </si>
  <si>
    <t xml:space="preserve">40,42</t>
  </si>
  <si>
    <t xml:space="preserve">92717</t>
  </si>
  <si>
    <t xml:space="preserve">APARELHO PARA CORTE E SOLDA OXI-ACETILENO SOBRE RODAS, INCLUSIVE CILINDROS E MAÇARICOS - CHI DIURNO. AF_12/2015</t>
  </si>
  <si>
    <t xml:space="preserve">92961</t>
  </si>
  <si>
    <t xml:space="preserve">MÁQUINA EXTRUSORA DE CONCRETO PARA GUIAS E SARJETAS, MOTOR A DIESEL, POTÊNCIA 14 CV - CHI DIURNO. AF_12/2015</t>
  </si>
  <si>
    <t xml:space="preserve">3,97</t>
  </si>
  <si>
    <t xml:space="preserve">92967</t>
  </si>
  <si>
    <t xml:space="preserve">MARTELO PERFURADOR PNEUMÁTICO MANUAL, HASTE 25 X 75 MM, 21 KG - CHI DIURNO. AF_12/2015</t>
  </si>
  <si>
    <t xml:space="preserve">17,12</t>
  </si>
  <si>
    <t xml:space="preserve">93225</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</si>
  <si>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</si>
  <si>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245,57</t>
  </si>
  <si>
    <t xml:space="preserve">93234</t>
  </si>
  <si>
    <t xml:space="preserve">BETONEIRA CAPACIDADE NOMINAL 400 L, CAPACIDADE DE MISTURA 310 L, MOTOR A GASOLINA POTÊNCIA 5,5 HP, SEM CARREGADOR - CHI DIURNO. AF_02/2016</t>
  </si>
  <si>
    <t xml:space="preserve">0,38</t>
  </si>
  <si>
    <t xml:space="preserve">93244</t>
  </si>
  <si>
    <t xml:space="preserve">ROLO COMPACTADOR VIBRATÓRIO PÉ DE CARNEIRO PARA SOLOS, POTÊNCIA 80 HP, PESO OPERACIONAL SEM/COM LASTRO 7,4 / 8,8 T, LARGURA DE TRABALHO 1,68 M - CHI DIURNO. AF_02/2016</t>
  </si>
  <si>
    <t xml:space="preserve">41,35</t>
  </si>
  <si>
    <t xml:space="preserve">93274</t>
  </si>
  <si>
    <t xml:space="preserve">GRUA ASCENSIONAL, LANÇA DE 30 M, CAPACIDADE DE 1,0 T A 30 M, ALTURA ATÉ 39 M - CHI DIURNO. AF_03/2016</t>
  </si>
  <si>
    <t xml:space="preserve">43,58</t>
  </si>
  <si>
    <t xml:space="preserve">93282</t>
  </si>
  <si>
    <t xml:space="preserve">GUINCHO ELÉTRICO DE COLUNA, CAPACIDADE 400 KG, COM MOTO FREIO, MOTOR TRIFÁSICO DE 1,25 CV - CHI DIURNO. AF_03/2016</t>
  </si>
  <si>
    <t xml:space="preserve">14,86</t>
  </si>
  <si>
    <t xml:space="preserve">93288</t>
  </si>
  <si>
    <t xml:space="preserve">GUINDASTE HIDRÁULICO AUTOPROPELIDO, COM LANÇA TELESCÓPICA 40 M, CAPACIDADE MÁXIMA 60 T, POTÊNCIA 260 KW - CHI DIURNO. AF_03/2016</t>
  </si>
  <si>
    <t xml:space="preserve">84,05</t>
  </si>
  <si>
    <t xml:space="preserve">93403</t>
  </si>
  <si>
    <t xml:space="preserve">GUINDAUTO HIDRÁULICO, CAPACIDADE MÁXIMA DE CARGA 3300 KG, MOMENTO MÁXIMO DE CARGA 5,8 TM, ALCANCE MÁXIMO HORIZONTAL 7,60 M, INCLUSIVE CAMINHÃO TOCO PBT 16.000 KG, POTÊNCIA DE 189 CV - CHI DIURNO. AF_03/2016</t>
  </si>
  <si>
    <t xml:space="preserve">93409</t>
  </si>
  <si>
    <t xml:space="preserve">MÁQUINA JATO DE PRESSAO PORTÁTIL, CAMARA DE 1 SAIDA, CAPACIDADE 280 L, DIAMETRO 670 MM, BICO DE JATO CURTO VENTURI DE 5/16'' , MANGUEIRA DE 1'' COM COMPRESSOR DE AR REBOCÁVEL 189 PCM E MOTOR DIESEL 63 CV - CHI DIURNO. AF_03/2016</t>
  </si>
  <si>
    <t xml:space="preserve">23,66</t>
  </si>
  <si>
    <t xml:space="preserve">93416</t>
  </si>
  <si>
    <t xml:space="preserve">GERADOR PORTÁTIL MONOFÁSICO, POTÊNCIA 5500 VA, MOTOR A GASOLINA, POTÊNCIA DO MOTOR 13 CV - CHI DIURNO. AF_03/2016</t>
  </si>
  <si>
    <t xml:space="preserve">93422</t>
  </si>
  <si>
    <t xml:space="preserve">GRUPO GERADOR REBOCÁVEL, POTÊNCIA 66 KVA, MOTOR A DIESEL - CHI DIURNO. AF_03/2016</t>
  </si>
  <si>
    <t xml:space="preserve">2,97</t>
  </si>
  <si>
    <t xml:space="preserve">93428</t>
  </si>
  <si>
    <t xml:space="preserve">GRUPO GERADOR ESTACIONÁRIO, POTÊNCIA 150 KVA, MOTOR A DIESEL- CHI DIURNO. AF_03/2016</t>
  </si>
  <si>
    <t xml:space="preserve">4,20</t>
  </si>
  <si>
    <t xml:space="preserve">93434</t>
  </si>
  <si>
    <t xml:space="preserve">USINA DE MISTURA ASFÁLTICA À QUENTE, TIPO CONTRA FLUXO, PROD 40 A 80 TON/HORA - CHI DIURNO. AF_03/2016</t>
  </si>
  <si>
    <t xml:space="preserve">151,29</t>
  </si>
  <si>
    <t xml:space="preserve">93440</t>
  </si>
  <si>
    <t xml:space="preserve">USINA DE ASFALTO À FRIO, CAPACIDADE DE 40 A 60 TON/HORA, ELÉTRICA POTÊNCIA 30 CV - CHI DIURNO. AF_03/2016</t>
  </si>
  <si>
    <t xml:space="preserve">79,95</t>
  </si>
  <si>
    <t xml:space="preserve">95122</t>
  </si>
  <si>
    <t xml:space="preserve">USINA MISTURADORA DE SOLOS, CAPACIDADE DE 200 A 500 TON/H, POTENCIA 75KW - CHI DIURNO. AF_07/2016</t>
  </si>
  <si>
    <t xml:space="preserve">114,72</t>
  </si>
  <si>
    <t xml:space="preserve">95128</t>
  </si>
  <si>
    <t xml:space="preserve">DISTRIBUIDOR DE AGREGADOS AUTOPROPELIDO, CAP 3 M3, A DIESEL, POTÊNCIA 176CV - CHI DIURNO. AF_07/2016</t>
  </si>
  <si>
    <t xml:space="preserve">30,81</t>
  </si>
  <si>
    <t xml:space="preserve">95140</t>
  </si>
  <si>
    <t xml:space="preserve">TALHA MANUAL DE CORRENTE, CAPACIDADE DE 2 TON. COM ELEVAÇÃO DE 3 M - CHI DIURNO. AF_07/2016</t>
  </si>
  <si>
    <t xml:space="preserve">0,04</t>
  </si>
  <si>
    <t xml:space="preserve">95213</t>
  </si>
  <si>
    <t xml:space="preserve">GRUA ASCENCIONAL, LANÇA DE 42 M, CAPACIDADE DE 1,5 T A 30 M, ALTURA ATÉ 39 M - CHI DIURNO. AF_08/2016</t>
  </si>
  <si>
    <t xml:space="preserve">47,52</t>
  </si>
  <si>
    <t xml:space="preserve">95219</t>
  </si>
  <si>
    <t xml:space="preserve">PULVERIZADOR DE TINTA ELÉTRICO/MÁQUINA DE PINTURA AIRLESS, VAZÃO 2 L/MIN - CHI DIURNO. AF_08/2016</t>
  </si>
  <si>
    <t xml:space="preserve">19,64</t>
  </si>
  <si>
    <t xml:space="preserve">95259</t>
  </si>
  <si>
    <t xml:space="preserve">MARTELO DEMOLIDOR PNEUMÁTICO MANUAL, 32 KG - CHI DIURNO. AF_09/2016</t>
  </si>
  <si>
    <t xml:space="preserve">16,94</t>
  </si>
  <si>
    <t xml:space="preserve">95265</t>
  </si>
  <si>
    <t xml:space="preserve">COMPACTADOR DE SOLOS DE PERCUSÃO (SOQUETE) COM MOTOR A GASOLINA, POTÊNCIA 3 CV - CHI DIURNO. AF_09/2016</t>
  </si>
  <si>
    <t xml:space="preserve">95271</t>
  </si>
  <si>
    <t xml:space="preserve">RÉGUA VIBRATÓRIA DUPLA PARA CONCRETO, PESO DE 60KG, COMPRIMENTO 4 M, COM MOTOR A GASOLINA, POTÊNCIA 5,5 HP - CHI DIURNO. AF_09/2016</t>
  </si>
  <si>
    <t xml:space="preserve">0,45</t>
  </si>
  <si>
    <t xml:space="preserve">95277</t>
  </si>
  <si>
    <t xml:space="preserve">POLIDORA DE PISO (POLITRIZ), PESO DE 100KG, DIÂMETRO 450 MM, MOTOR ELÉTRICO, POTÊNCIA 4 HP - CHI DIURNO. AF_09/2016</t>
  </si>
  <si>
    <t xml:space="preserve">0,44</t>
  </si>
  <si>
    <t xml:space="preserve">95283</t>
  </si>
  <si>
    <t xml:space="preserve">DESEMPENADEIRA DE CONCRETO, PESO DE 75KG, 4 PÁS, MOTOR A GASOLINA, POTÊNCIA 5,5 HP - CHI DIURNO. AF_09/2016</t>
  </si>
  <si>
    <t xml:space="preserve">0,49</t>
  </si>
  <si>
    <t xml:space="preserve">95621</t>
  </si>
  <si>
    <t xml:space="preserve">PERFURATRIZ PNEUMATICA MANUAL DE PESO MEDIO, MARTELETE, 18KG, COMPRIMENTO MÁXIMO DE CURSO DE 6 M, DIAMETRO DO PISTAO DE 5,5 CM - CHI DIURNO. AF_11/2016</t>
  </si>
  <si>
    <t xml:space="preserve">16,74</t>
  </si>
  <si>
    <t xml:space="preserve">95632</t>
  </si>
  <si>
    <t xml:space="preserve">ROLO COMPACTADOR VIBRATORIO TANDEM, ACO LISO, POTENCIA 125 HP, PESO SEM/COM LASTRO 10,20/11,65 T, LARGURA DE TRABALHO 1,73 M - CHI DIURNO. AF_11/2016</t>
  </si>
  <si>
    <t xml:space="preserve">50,74</t>
  </si>
  <si>
    <t xml:space="preserve">95703</t>
  </si>
  <si>
    <t xml:space="preserve">PERFURATRIZ MANUAL, TORQUE MAXIMO 55 KGF.M, POTENCIA 5 CV, COM DIAMETRO MAXIMO 8 1/2" - CHI DIURNO. AF_11/2016</t>
  </si>
  <si>
    <t xml:space="preserve">21,27</t>
  </si>
  <si>
    <t xml:space="preserve">95709</t>
  </si>
  <si>
    <t xml:space="preserve">PERFURATRIZ SOBRE ESTEIRA, TORQUE MÁXIMO 600 KGF, POTÊNCIA ENTRE 50 E 60 HP, DIÂMETRO MÁXIMO 10 - CHI DIURNO. AF_11/2016</t>
  </si>
  <si>
    <t xml:space="preserve">48,33</t>
  </si>
  <si>
    <t xml:space="preserve">95715</t>
  </si>
  <si>
    <t xml:space="preserve">ESCAVADEIRA HIDRAULICA SOBRE ESTEIRA, COM GARRA GIRATORIA DE MANDIBULAS, PESO OPERACIONAL ENTRE 22,00 E 25,50 TON, POTENCIA LIQUIDA ENTRE 150 E 160 HP - CHI DIURNO. AF_11/2016</t>
  </si>
  <si>
    <t xml:space="preserve">55,97</t>
  </si>
  <si>
    <t xml:space="preserve">95721</t>
  </si>
  <si>
    <t xml:space="preserve">ESCAVADEIRA HIDRAULICA SOBRE ESTEIRA, EQUIPADA COM CLAMSHELL, COM CAPACIDADE DA CAÇAMBA ENTRE 1,20 E 1,50 M3, PESO OPERACIONAL ENTRE 20,00 E 22,00 TON, POTENCIA LIQUIDA ENTRE 150 E 160 HP - CHI DIURNO. AF_11/2016</t>
  </si>
  <si>
    <t xml:space="preserve">54,60</t>
  </si>
  <si>
    <t xml:space="preserve">95873</t>
  </si>
  <si>
    <t xml:space="preserve">GRUPO GERADOR COM CARENAGEM, MOTOR DIESEL POTÊNCIA STANDART ENTRE 250 E 260 KVA - CHI DIURNO. AF_12/2016</t>
  </si>
  <si>
    <t xml:space="preserve">6,72</t>
  </si>
  <si>
    <t xml:space="preserve">96014</t>
  </si>
  <si>
    <t xml:space="preserve">TRATOR DE PNEUS COM POTÊNCIA DE 122 CV, TRAÇÃO 4X4, COM VASSOURA MECÂNICA ACOPLADA - CHI DIURNO. AF_02/2017</t>
  </si>
  <si>
    <t xml:space="preserve">34,50</t>
  </si>
  <si>
    <t xml:space="preserve">96021</t>
  </si>
  <si>
    <t xml:space="preserve">TRATOR DE PNEUS COM POTÊNCIA DE 122 CV, TRAÇÃO 4X4, COM GRADE DE DISCOS ACOPLADA - CHI DIURNO. AF_02/2017</t>
  </si>
  <si>
    <t xml:space="preserve">34,35</t>
  </si>
  <si>
    <t xml:space="preserve">96029</t>
  </si>
  <si>
    <t xml:space="preserve">TRATOR DE PNEUS COM POTÊNCIA DE 85 CV, TRAÇÃO 4X4, COM GRADE DE DISCOS ACOPLADA - CHI DIURNO. AF_02/2017</t>
  </si>
  <si>
    <t xml:space="preserve">30,77</t>
  </si>
  <si>
    <t xml:space="preserve">96036</t>
  </si>
  <si>
    <t xml:space="preserve">CAMINHÃO BASCULANTE 10 M3, TRUCADO, POTÊNCIA 230 CV, INCLUSIVE CAÇAMBA METÁLICA, COM DISTRIBUIDOR DE AGREGADOS ACOPLADO - CHI DIURNO. AF_02/2017</t>
  </si>
  <si>
    <t xml:space="preserve">39,03</t>
  </si>
  <si>
    <t xml:space="preserve">96155</t>
  </si>
  <si>
    <t xml:space="preserve">TRATOR DE PNEUS COM POTÊNCIA DE 85 CV, TRAÇÃO 4X4, COM VASSOURA MECÂNICA ACOPLADA - CHI DIURNO. AF_02/2017</t>
  </si>
  <si>
    <t xml:space="preserve">30,92</t>
  </si>
  <si>
    <t xml:space="preserve">96156</t>
  </si>
  <si>
    <t xml:space="preserve">MINICARREGADEIRA SOBRE RODAS POTENCIA 47HP CAPACIDADE OPERACAO 646 KG, COM VASSOURA MECÂNICA ACOPLADA - CHI DIURNO. AF_03/2017</t>
  </si>
  <si>
    <t xml:space="preserve">33,05</t>
  </si>
  <si>
    <t xml:space="preserve">96159</t>
  </si>
  <si>
    <t xml:space="preserve">MÁQUINA DEMARCADORA DE FAIXA DE TRÁFEGO À FRIO, AUTOPROPELIDA, POTÊNCIA 38 HP - CHI DIURNO. AF_07/2016</t>
  </si>
  <si>
    <t xml:space="preserve">41,69</t>
  </si>
  <si>
    <t xml:space="preserve">96246</t>
  </si>
  <si>
    <t xml:space="preserve">MINIESCAVADEIRA SOBRE ESTEIRAS, POTENCIA LIQUIDA DE *30* HP, PESO OPERACIONAL DE *3.500* KG - CHI DIURNO. AF_04/2017</t>
  </si>
  <si>
    <t xml:space="preserve">33,44</t>
  </si>
  <si>
    <t xml:space="preserve">96302</t>
  </si>
  <si>
    <t xml:space="preserve">PERFURATRIZ ROTATIVA SOBRE ESTEIRA, TORQUE MAXIMO 2500 KGM, POTENCIA 110 HP, MOTOR DIESEL - CHI DIURNO. AF_05/2017</t>
  </si>
  <si>
    <t xml:space="preserve">65,41</t>
  </si>
  <si>
    <t xml:space="preserve">96308</t>
  </si>
  <si>
    <t xml:space="preserve">COMPRESSOR DE AR, VAZAO DE 10 PCM, RESERVATORIO 100 L, PRESSAO DE TRABALHO ENTRE 6,9 E 9,7 BAR  POTENCIA 2 HP, TENSAO 110/220 V  CHI DIURNO. AF_05/2017</t>
  </si>
  <si>
    <t xml:space="preserve">0,16</t>
  </si>
  <si>
    <t xml:space="preserve">96464</t>
  </si>
  <si>
    <t xml:space="preserve">ROLO COMPACTADOR DE PNEUS, ESTATICO, PRESSAO VARIAVEL, POTENCIA 110 HP, PESO SEM/COM LASTRO 10,8/27 T, LARGURA DE ROLAGEM 2,30 M - CHI DIURNO. AF_06/2017</t>
  </si>
  <si>
    <t xml:space="preserve">98765</t>
  </si>
  <si>
    <t xml:space="preserve">INVERSOR DE SOLDA MONOFÁSICO DE 160 A, POTÊNCIA DE 5400 W, TENSÃO DE 220 V, PARA SOLDA COM ELETRODOS DE 2,0 A 4,0 MM E PROCESSO TIG - CHI DIURNO. AF_06/2018</t>
  </si>
  <si>
    <t xml:space="preserve">0,07</t>
  </si>
  <si>
    <t xml:space="preserve">99834</t>
  </si>
  <si>
    <t xml:space="preserve">LAVADORA DE ALTA PRESSAO (LAVA-JATO) PARA AGUA FRIA, PRESSAO DE OPERACAO ENTRE 1400 E 1900 LIB/POL2, VAZAO MAXIMA ENTRE 400 E 700 L/H - CHI DIURNO. AF_04/2019</t>
  </si>
  <si>
    <t xml:space="preserve">COLETADO</t>
  </si>
  <si>
    <t xml:space="preserve">100642</t>
  </si>
  <si>
    <t xml:space="preserve">USINA DE MISTURA ASFÁLTICA À QUENTE, TIPO CONTRA FLUXO, PROD 100 A 140 TON/HORA - CHI DIURNO. AF_12/2019</t>
  </si>
  <si>
    <t xml:space="preserve">109,17</t>
  </si>
  <si>
    <t xml:space="preserve">100648</t>
  </si>
  <si>
    <t xml:space="preserve">USINA DE ASFALTO, TIPO GRAVIMÉTRICA, PROD 150 TON/HORA - CHI DIURNO. AF_12/2019</t>
  </si>
  <si>
    <t xml:space="preserve">260,64</t>
  </si>
  <si>
    <t xml:space="preserve">102274</t>
  </si>
  <si>
    <t xml:space="preserve">MARTELO DEMOLIDOR ELÉTRICO, COM POTÊNCIA DE 2.000 W, 1.000 IMPACTOS POR MINUTO, PESO DE 30 KG -  CHI DIURNO. AF_01/2021</t>
  </si>
  <si>
    <t xml:space="preserve">16,58</t>
  </si>
  <si>
    <t xml:space="preserve">COMPOSIÇÕES AUXILIARES</t>
  </si>
  <si>
    <t xml:space="preserve">0329</t>
  </si>
  <si>
    <t xml:space="preserve">5089</t>
  </si>
  <si>
    <t xml:space="preserve">ROLO COMPACTADOR VIBRATÓRIO PÉ DE CARNEIRO PARA SOLOS, POTÊNCIA 80 HP, PESO OPERACIONAL SEM/COM LASTRO 7,4 / 8,8 T, LARGURA DE TRABALHO 1,68 M - MANUTENÇÃO. AF_02/2016</t>
  </si>
  <si>
    <t xml:space="preserve">H</t>
  </si>
  <si>
    <t xml:space="preserve">23,52</t>
  </si>
  <si>
    <t xml:space="preserve">5627</t>
  </si>
  <si>
    <t xml:space="preserve">ESCAVADEIRA HIDRÁULICA SOBRE ESTEIRAS, CAÇAMBA 0,80 M3, PESO OPERACIONAL 17 T, POTENCIA BRUTA 111 HP - DEPRECIAÇÃO. AF_06/2014</t>
  </si>
  <si>
    <t xml:space="preserve">27,55</t>
  </si>
  <si>
    <t xml:space="preserve">5628</t>
  </si>
  <si>
    <t xml:space="preserve">ESCAVADEIRA HIDRÁULICA SOBRE ESTEIRAS, CAÇAMBA 0,80 M3, PESO OPERACIONAL 17 T, POTENCIA BRUTA 111 HP - JUROS. AF_06/2014</t>
  </si>
  <si>
    <t xml:space="preserve">3,73</t>
  </si>
  <si>
    <t xml:space="preserve">5629</t>
  </si>
  <si>
    <t xml:space="preserve">ESCAVADEIRA HIDRÁULICA SOBRE ESTEIRAS, CAÇAMBA 0,80 M3, PESO OPERACIONAL 17 T, POTENCIA BRUTA 111 HP - MANUTENÇÃO. AF_06/2014</t>
  </si>
  <si>
    <t xml:space="preserve">34,44</t>
  </si>
  <si>
    <t xml:space="preserve">5630</t>
  </si>
  <si>
    <t xml:space="preserve">ESCAVADEIRA HIDRÁULICA SOBRE ESTEIRAS, CAÇAMBA 0,80 M3, PESO OPERACIONAL 17 T, POTENCIA BRUTA 111 HP - MATERIAIS NA OPERAÇÃO. AF_06/2014</t>
  </si>
  <si>
    <t xml:space="preserve">42,00</t>
  </si>
  <si>
    <t xml:space="preserve">5658</t>
  </si>
  <si>
    <t xml:space="preserve">GRADE DE DISCO CONTROLE REMOTO REBOCÁVEL, COM 24 DISCOS 24 X 6 MM COM PNEUS PARA TRANSPORTE - MANUTENÇÃO. AF_06/2014</t>
  </si>
  <si>
    <t xml:space="preserve">1,36</t>
  </si>
  <si>
    <t xml:space="preserve">5664</t>
  </si>
  <si>
    <t xml:space="preserve">RETROESCAVADEIRA SOBRE RODAS COM CARREGADEIRA, TRAÇÃO 4X4, POTÊNCIA LÍQ. 88 HP, CAÇAMBA CARREG. CAP. MÍN. 1 M3, CAÇAMBA RETRO CAP. 0,26 M3, PESO OPERACIONAL MÍN. 6.674 KG, PROFUNDIDADE ESCAVAÇÃO MÁX. 4,37 M - MANUTENÇÃO. AF_06/2014</t>
  </si>
  <si>
    <t xml:space="preserve">19,67</t>
  </si>
  <si>
    <t xml:space="preserve">5667</t>
  </si>
  <si>
    <t xml:space="preserve">RETROESCAVADEIRA SOBRE RODAS COM CARREGADEIRA, TRAÇÃO 4X2, POTÊNCIA LÍQ. 79 HP, CAÇAMBA CARREG. CAP. MÍN. 1 M3, CAÇAMBA RETRO CAP. 0,20 M3, PESO OPERACIONAL MÍN. 6.570 KG, PROFUNDIDADE ESCAVAÇÃO MÁX. 4,37 M - MANUTENÇÃO. AF_06/2014</t>
  </si>
  <si>
    <t xml:space="preserve">17,49</t>
  </si>
  <si>
    <t xml:space="preserve">5668</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</si>
  <si>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</si>
  <si>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32,13</t>
  </si>
  <si>
    <t xml:space="preserve">5674</t>
  </si>
  <si>
    <t xml:space="preserve">ROLO COMPACTADOR VIBRATÓRIO DE UM CILINDRO AÇO LISO, POTÊNCIA 80 HP, PESO OPERACIONAL MÁXIMO 8,1 T, IMPACTO DINÂMICO 16,15 / 9,5 T, LARGURA DE TRABALHO 1,68 M - MANUTENÇÃO. AF_06/2014</t>
  </si>
  <si>
    <t xml:space="preserve">22,62</t>
  </si>
  <si>
    <t xml:space="preserve">5692</t>
  </si>
  <si>
    <t xml:space="preserve">MOTOBOMBA CENTRÍFUGA, MOTOR A GASOLINA, POTÊNCIA 5,42 HP, BOCAIS 1 1/2" X 1", DIÂMETRO ROTOR 143 MM HM/Q = 6 MCA / 16,8 M3/H A 38 MCA / 6,6 M3/H - MANUTENÇÃO. AF_06/2014</t>
  </si>
  <si>
    <t xml:space="preserve">5693</t>
  </si>
  <si>
    <t xml:space="preserve">MOTOBOMBA CENTRÍFUGA, MOTOR A GASOLINA, POTÊNCIA 5,42 HP, BOCAIS 1 1/2" X 1", DIÂMETRO ROTOR 143 MM HM/Q = 6 MCA / 16,8 M3/H A 38 MCA / 6,6 M3/H - MATERIAIS NA OPERAÇÃO. AF_06/2014</t>
  </si>
  <si>
    <t xml:space="preserve">6,78</t>
  </si>
  <si>
    <t xml:space="preserve">5695</t>
  </si>
  <si>
    <t xml:space="preserve">CAMINHÃO BASCULANTE 6 M3, PESO BRUTO TOTAL 16.000 KG, CARGA ÚTIL MÁXIMA 13.071 KG, DISTÂNCIA ENTRE EIXOS 4,80 M, POTÊNCIA 230 CV INCLUSIVE CAÇAMBA METÁLICA - MANUTENÇÃO. AF_06/2014</t>
  </si>
  <si>
    <t xml:space="preserve">27,06</t>
  </si>
  <si>
    <t xml:space="preserve">5703</t>
  </si>
  <si>
    <t xml:space="preserve">USINA DE CONCRETO FIXA, CAPACIDADE NOMINAL DE 90 A 120 M3/H, SEM SILO - MATERIAIS NA OPERAÇÃO. AF_07/2016</t>
  </si>
  <si>
    <t xml:space="preserve">20,94</t>
  </si>
  <si>
    <t xml:space="preserve">5705</t>
  </si>
  <si>
    <t xml:space="preserve">CAMINHÃO TOCO, PBT 16.000 KG, CARGA ÚTIL MÁX. 10.685 KG, DIST. ENTRE EIXOS 4,8 M, POTÊNCIA 189 CV, INCLUSIVE CARROCERIA FIXA ABERTA DE MADEIRA P/ TRANSPORTE GERAL DE CARGA SECA, DIMEN. APROX. 2,5 X 7,00 X 0,50 M - MANUTENÇÃO. AF_06/2014</t>
  </si>
  <si>
    <t xml:space="preserve">16,75</t>
  </si>
  <si>
    <t xml:space="preserve">5707</t>
  </si>
  <si>
    <t xml:space="preserve">USINA MISTURADORA DE SOLOS, CAPACIDADE DE 200 A 500 TON/H, POTENCIA 75KW - MANUTENÇÃO. AF_07/2016</t>
  </si>
  <si>
    <t xml:space="preserve">41,26</t>
  </si>
  <si>
    <t xml:space="preserve">5710</t>
  </si>
  <si>
    <t xml:space="preserve">VIBROACABADORA DE ASFALTO SOBRE ESTEIRAS, LARGURA DE PAVIMENTAÇÃO 1,90 M A 5,30 M, POTÊNCIA 105 HP CAPACIDADE 450 T/H - MANUTENÇÃO. AF_11/2014</t>
  </si>
  <si>
    <t xml:space="preserve">88,54</t>
  </si>
  <si>
    <t xml:space="preserve">5711</t>
  </si>
  <si>
    <t xml:space="preserve">VIBROACABADORA DE ASFALTO SOBRE ESTEIRAS, LARGURA DE PAVIMENTAÇÃO 1,90 M A 5,30 M, POTÊNCIA 105 HP CAPACIDADE 450 T/H - MATERIAIS NA OPERAÇÃO. AF_11/2014</t>
  </si>
  <si>
    <t xml:space="preserve">58,03</t>
  </si>
  <si>
    <t xml:space="preserve">5714</t>
  </si>
  <si>
    <t xml:space="preserve">TRATOR DE PNEUS, POTÊNCIA 85 CV, TRAÇÃO 4X4, PESO COM LASTRO DE 4.675 KG - MANUTENÇÃO. AF_06/2014</t>
  </si>
  <si>
    <t xml:space="preserve">9,41</t>
  </si>
  <si>
    <t xml:space="preserve">5715</t>
  </si>
  <si>
    <t xml:space="preserve">TRATOR DE PNEUS, POTÊNCIA 85 CV, TRAÇÃO 4X4, PESO COM LASTRO DE 4.675 KG - MATERIAIS NA OPERAÇÃO. AF_06/2014</t>
  </si>
  <si>
    <t xml:space="preserve">78,07</t>
  </si>
  <si>
    <t xml:space="preserve">5718</t>
  </si>
  <si>
    <t xml:space="preserve">TRATOR DE ESTEIRAS, POTÊNCIA 170 HP, PESO OPERACIONAL 19 T, CAÇAMBA 5,2 M3 - MATERIAIS NA OPERAÇÃO. AF_06/2014</t>
  </si>
  <si>
    <t xml:space="preserve">69,26</t>
  </si>
  <si>
    <t xml:space="preserve">5721</t>
  </si>
  <si>
    <t xml:space="preserve">TRATOR DE ESTEIRAS, POTÊNCIA 150 HP, PESO OPERACIONAL 16,7 T, COM RODA MOTRIZ ELEVADA E LÂMINA 3,18 M3 - MATERIAIS NA OPERAÇÃO. AF_06/2014</t>
  </si>
  <si>
    <t xml:space="preserve">61,11</t>
  </si>
  <si>
    <t xml:space="preserve">5722</t>
  </si>
  <si>
    <t xml:space="preserve">TRATOR DE ESTEIRAS, POTÊNCIA 347 HP, PESO OPERACIONAL 38,5 T, COM LÂMINA 8,70 M3 - MATERIAIS NA OPERAÇÃO. AF_06/2014</t>
  </si>
  <si>
    <t xml:space="preserve">141,33</t>
  </si>
  <si>
    <t xml:space="preserve">5724</t>
  </si>
  <si>
    <t xml:space="preserve">TRATOR DE ESTEIRAS, POTÊNCIA 100 HP, PESO OPERACIONAL 9,4 T, COM LÂMINA 2,19 M3 - MANUTENÇÃO. AF_06/2014</t>
  </si>
  <si>
    <t xml:space="preserve">37,74</t>
  </si>
  <si>
    <t xml:space="preserve">5727</t>
  </si>
  <si>
    <t xml:space="preserve">ROLO COMPACTADOR VIBRATÓRIO REBOCÁVEL, CILINDRO DE AÇO LISO, POTÊNCIA DE TRAÇÃO DE 65 CV, PESO 4,7 T, IMPACTO DINÂMICO 18,3 T, LARGURA DE TRABALHO 1,67 M - MANUTENÇÃO. AF_02/2016</t>
  </si>
  <si>
    <t xml:space="preserve">6,83</t>
  </si>
  <si>
    <t xml:space="preserve">5729</t>
  </si>
  <si>
    <t xml:space="preserve">ROLO COMPACTADOR VIBRATÓRIO TANDEM AÇO LISO, POTÊNCIA 58 HP, PESO SEM/COM LASTRO 6,5 / 9,4 T, LARGURA DE TRABALHO 1,2 M - MANUTENÇÃO. AF_06/2014</t>
  </si>
  <si>
    <t xml:space="preserve">27,78</t>
  </si>
  <si>
    <t xml:space="preserve">5730</t>
  </si>
  <si>
    <t xml:space="preserve">ROLO COMPACTADOR VIBRATÓRIO TANDEM AÇO LISO, POTÊNCIA 58 HP, PESO SEM/COM LASTRO 6,5 / 9,4 T, LARGURA DE TRABALHO 1,2 M - MATERIAIS NA OPERAÇÃO. AF_06/2014</t>
  </si>
  <si>
    <t xml:space="preserve">26,98</t>
  </si>
  <si>
    <t xml:space="preserve">5735</t>
  </si>
  <si>
    <t xml:space="preserve">RETROESCAVADEIRA SOBRE RODAS COM CARREGADEIRA, TRAÇÃO 4X4, POTÊNCIA LÍQ. 72 HP, CAÇAMBA CARREG. CAP. MÍN. 0,79 M3, CAÇAMBA RETRO CAP. 0,18 M3, PESO OPERACIONAL MÍN. 7.140 KG, PROFUNDIDADE ESCAVAÇÃO MÁX. 4,50 M - MANUTENÇÃO. AF_06/2014</t>
  </si>
  <si>
    <t xml:space="preserve">18,97</t>
  </si>
  <si>
    <t xml:space="preserve">5736</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</si>
  <si>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</si>
  <si>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29,48</t>
  </si>
  <si>
    <t xml:space="preserve">5738</t>
  </si>
  <si>
    <t xml:space="preserve">ROLO COMPACTADOR VIBRATÓRIO PÉ DE CARNEIRO, OPERADO POR CONTROLE REMOTO, POTÊNCIA 12,5 KW, PESO OPERACIONAL 1,675 T, LARGURA DE TRABALHO 0,85 M - DEPRECIAÇÃO. AF_02/2016</t>
  </si>
  <si>
    <t xml:space="preserve">24,70</t>
  </si>
  <si>
    <t xml:space="preserve">5739</t>
  </si>
  <si>
    <t xml:space="preserve">ROLO COMPACTADOR VIBRATÓRIO PÉ DE CARNEIRO, OPERADO POR CONTROLE REMOTO, POTÊNCIA 12,5 KW, PESO OPERACIONAL 1,675 T, LARGURA DE TRABALHO 0,85 M - MANUTENÇÃO. AF_02/2016</t>
  </si>
  <si>
    <t xml:space="preserve">30,91</t>
  </si>
  <si>
    <t xml:space="preserve">5741</t>
  </si>
  <si>
    <t xml:space="preserve">USINA DE LAMA ASFÁLTICA, PROD 30 A 50 T/H, SILO DE AGREGADO 7 M3, RESERVATÓRIOS PARA EMULSÃO E ÁGUA DE 2,3 M3 CADA, MISTURADOR TIPO PUG MILL A SER MONTADO SOBRE CAMINHÃO - MANUTENÇÃO. AF_10/2014</t>
  </si>
  <si>
    <t xml:space="preserve">27,29</t>
  </si>
  <si>
    <t xml:space="preserve">5742</t>
  </si>
  <si>
    <t xml:space="preserve">USINA DE LAMA ASFÁLTICA, PROD 30 A 50 T/H, SILO DE AGREGADO 7 M3, RESERVATÓRIOS PARA EMULSÃO E ÁGUA DE 2,3 M3 CADA, MISTURADOR TIPO PUG MILL A SER MONTADO SOBRE CAMINHÃO - MATERIAIS NA OPERAÇÃO. AF_10/2014</t>
  </si>
  <si>
    <t xml:space="preserve">17,97</t>
  </si>
  <si>
    <t xml:space="preserve">5747</t>
  </si>
  <si>
    <t xml:space="preserve">CAMINHÃO PIPA 6.000 L, PESO BRUTO TOTAL 13.000 KG, DISTÂNCIA ENTRE EIXOS 4,80 M, POTÊNCIA 189 CV INCLUSIVE TANQUE DE AÇO PARA TRANSPORTE DE ÁGUA, CAPACIDADE 6 M3 - MATERIAIS NA OPERAÇÃO. AF_06/2014</t>
  </si>
  <si>
    <t xml:space="preserve">103,07</t>
  </si>
  <si>
    <t xml:space="preserve">5751</t>
  </si>
  <si>
    <t xml:space="preserve">CAMINHÃO TOCO, PESO BRUTO TOTAL 14.300 KG, CARGA ÚTIL MÁXIMA 9590 KG, DISTÂNCIA ENTRE EIXOS 4,76 M, POTÊNCIA 185 CV (NÃO INCLUI CARROCERIA) - MANUTENÇÃO. AF_06/2014</t>
  </si>
  <si>
    <t xml:space="preserve">18,13</t>
  </si>
  <si>
    <t xml:space="preserve">5754</t>
  </si>
  <si>
    <t xml:space="preserve">CAMINHÃO TOCO, PESO BRUTO TOTAL 16.000 KG, CARGA ÚTIL MÁXIMA DE 10.685 KG, DISTÂNCIA ENTRE EIXOS 4,80 M, POTÊNCIA 189 CV EXCLUSIVE CARROCERIA - MANUTENÇÃO. AF_06/2014</t>
  </si>
  <si>
    <t xml:space="preserve">15,27</t>
  </si>
  <si>
    <t xml:space="preserve">5763</t>
  </si>
  <si>
    <t xml:space="preserve">CAMINHÃO PIPA 10.000 L TRUCADO, PESO BRUTO TOTAL 23.000 KG, CARGA ÚTIL MÁXIMA 15.935 KG, DISTÂNCIA ENTRE EIXOS 4,8 M, POTÊNCIA 230 CV, INCLUSIVE TANQUE DE AÇO PARA TRANSPORTE DE ÁGUA - MANUTENÇÃO. AF_06/2014</t>
  </si>
  <si>
    <t xml:space="preserve">26,40</t>
  </si>
  <si>
    <t xml:space="preserve">5765</t>
  </si>
  <si>
    <t xml:space="preserve">ESPARGIDOR DE ASFALTO PRESSURIZADO COM TANQUE DE 2500 L, REBOCÁVEL COM MOTOR A GASOLINA POTÊNCIA 3,4 HP - MANUTENÇÃO. AF_07/2014</t>
  </si>
  <si>
    <t xml:space="preserve">1,92</t>
  </si>
  <si>
    <t xml:space="preserve">5766</t>
  </si>
  <si>
    <t xml:space="preserve">ESPARGIDOR DE ASFALTO PRESSURIZADO COM TANQUE DE 2500 L, REBOCÁVEL COM MOTOR A GASOLINA POTÊNCIA 3,4 HP - MATERIAIS NA OPERAÇÃO. AF_07/2014</t>
  </si>
  <si>
    <t xml:space="preserve">3,39</t>
  </si>
  <si>
    <t xml:space="preserve">5779</t>
  </si>
  <si>
    <t xml:space="preserve">MOTONIVELADORA POTÊNCIA BÁSICA LÍQUIDA (PRIMEIRA MARCHA) 125 HP, PESO BRUTO 13032 KG, LARGURA DA LÂMINA DE 3,7 M - MANUTENÇÃO. AF_06/2014</t>
  </si>
  <si>
    <t xml:space="preserve">42,27</t>
  </si>
  <si>
    <t xml:space="preserve">5787</t>
  </si>
  <si>
    <t xml:space="preserve">PÁ CARREGADEIRA SOBRE RODAS, POTÊNCIA 197 HP, CAPACIDADE DA CAÇAMBA 2,5 A 3,5 M3, PESO OPERACIONAL 18338 KG - MATERIAIS NA OPERAÇÃO. AF_06/2014</t>
  </si>
  <si>
    <t xml:space="preserve">45,86</t>
  </si>
  <si>
    <t xml:space="preserve">5797</t>
  </si>
  <si>
    <t xml:space="preserve">COMPRESSOR DE AR REBOCÁVEL, VAZÃO 189 PCM, PRESSÃO EFETIVA DE TRABALHO 102 PSI, MOTOR DIESEL, POTÊNCIA 63 CV - MANUTENÇÃO. AF_06/2015</t>
  </si>
  <si>
    <t xml:space="preserve">3,67</t>
  </si>
  <si>
    <t xml:space="preserve">5800</t>
  </si>
  <si>
    <t xml:space="preserve">BOMBA SUBMERSÍVEL ELÉTRICA TRIFÁSICA, POTÊNCIA 2,96 HP, Ø ROTOR 144 MM SEMI-ABERTO, BOCAL DE SAÍDA Ø 2, HM/Q = 2 MCA / 38,8 M3/H A 28 MCA / 5 M3/H - MANUTENÇÃO. AF_06/2014</t>
  </si>
  <si>
    <t xml:space="preserve">0,28</t>
  </si>
  <si>
    <t xml:space="preserve">7032</t>
  </si>
  <si>
    <t xml:space="preserve">TANQUE DE ASFALTO ESTACIONÁRIO COM SERPENTINA, CAPACIDADE 30.000 L - DEPRECIAÇÃO. AF_06/2014</t>
  </si>
  <si>
    <t xml:space="preserve">7033</t>
  </si>
  <si>
    <t xml:space="preserve">TANQUE DE ASFALTO ESTACIONÁRIO COM SERPENTINA, CAPACIDADE 30.000 L - JUROS. AF_06/2014</t>
  </si>
  <si>
    <t xml:space="preserve">0,58</t>
  </si>
  <si>
    <t xml:space="preserve">7034</t>
  </si>
  <si>
    <t xml:space="preserve">TANQUE DE ASFALTO ESTACIONÁRIO COM SERPENTINA, CAPACIDADE 30.000 L - MANUTENÇÃO. AF_06/2014</t>
  </si>
  <si>
    <t xml:space="preserve">7035</t>
  </si>
  <si>
    <t xml:space="preserve">TANQUE DE ASFALTO ESTACIONÁRIO COM SERPENTINA, CAPACIDADE 30.000 L - MATERIAIS NA OPERAÇÃO. AF_06/2014</t>
  </si>
  <si>
    <t xml:space="preserve">139,29</t>
  </si>
  <si>
    <t xml:space="preserve">7038</t>
  </si>
  <si>
    <t xml:space="preserve">ROLO COMPACTADOR DE PNEUS ESTÁTICO, PRESSÃO VARIÁVEL, POTÊNCIA 111 HP, PESO SEM/COM LASTRO 9,5 / 26 T, LARGURA DE TRABALHO 1,90 M - DEPRECIAÇÃO. AF_07/2014</t>
  </si>
  <si>
    <t xml:space="preserve">28,25</t>
  </si>
  <si>
    <t xml:space="preserve">7039</t>
  </si>
  <si>
    <t xml:space="preserve">ROLO COMPACTADOR DE PNEUS ESTÁTICO, PRESSÃO VARIÁVEL, POTÊNCIA 111 HP, PESO SEM/COM LASTRO 9,5 / 26 T, LARGURA DE TRABALHO 1,90 M - JUROS. AF_07/2014</t>
  </si>
  <si>
    <t xml:space="preserve">3,92</t>
  </si>
  <si>
    <t xml:space="preserve">7040</t>
  </si>
  <si>
    <t xml:space="preserve">ROLO COMPACTADOR DE PNEUS ESTÁTICO, PRESSÃO VARIÁVEL, POTÊNCIA 111 HP, PESO SEM/COM LASTRO 9,5 / 26 T, LARGURA DE TRABALHO 1,90 M - MANUTENÇÃO. AF_07/2014</t>
  </si>
  <si>
    <t xml:space="preserve">35,36</t>
  </si>
  <si>
    <t xml:space="preserve">7044</t>
  </si>
  <si>
    <t xml:space="preserve">MOTOBOMBA TRASH (PARA ÁGUA SUJA) AUTO ESCORVANTE, MOTOR GASOLINA DE 6,41 HP, DIÂMETROS DE SUCÇÃO X RECALQUE: 3" X 3", HM/Q = 10 MCA / 60 M3/H A 23 MCA / 0 M3/H - DEPRECIAÇÃO. AF_10/2014</t>
  </si>
  <si>
    <t xml:space="preserve">0,20</t>
  </si>
  <si>
    <t xml:space="preserve">7045</t>
  </si>
  <si>
    <t xml:space="preserve">MOTOBOMBA TRASH (PARA ÁGUA SUJA) AUTO ESCORVANTE, MOTOR GASOLINA DE 6,41 HP, DIÂMETROS DE SUCÇÃO X RECALQUE: 3" X 3", HM/Q = 10 MCA / 60 M3/H A 23 MCA / 0 M3/H - JUROS. AF_10/2014</t>
  </si>
  <si>
    <t xml:space="preserve">0,02</t>
  </si>
  <si>
    <t xml:space="preserve">7046</t>
  </si>
  <si>
    <t xml:space="preserve">MOTOBOMBA TRASH (PARA ÁGUA SUJA) AUTO ESCORVANTE, MOTOR GASOLINA DE 6,41 HP, DIÂMETROS DE SUCÇÃO X RECALQUE: 3" X 3", HM/Q = 10 MCA / 60 M3/H A 23 MCA / 0 M3/H - MANUTENÇÃO. AF_10/2014</t>
  </si>
  <si>
    <t xml:space="preserve">7047</t>
  </si>
  <si>
    <t xml:space="preserve">MOTOBOMBA TRASH (PARA ÁGUA SUJA) AUTO ESCORVANTE, MOTOR GASOLINA DE 6,41 HP, DIÂMETROS DE SUCÇÃO X RECALQUE: 3" X 3", HM/Q = 10 MCA / 60 M3/H A 23 MCA / 0 M3/H - MATERIAIS NA OPERAÇÃO. AF_10/2014</t>
  </si>
  <si>
    <t xml:space="preserve">7,98</t>
  </si>
  <si>
    <t xml:space="preserve">7051</t>
  </si>
  <si>
    <t xml:space="preserve">ROLO COMPACTADOR PE DE CARNEIRO VIBRATORIO, POTENCIA 125 HP, PESO OPERACIONAL SEM/COM LASTRO 11,95 / 13,30 T, IMPACTO DINAMICO 38,5 / 22,5 T, LARGURA DE TRABALHO 2,15 M - DEPRECIAÇÃO. AF_06/2014</t>
  </si>
  <si>
    <t xml:space="preserve">25,06</t>
  </si>
  <si>
    <t xml:space="preserve">7052</t>
  </si>
  <si>
    <t xml:space="preserve">ROLO COMPACTADOR PE DE CARNEIRO VIBRATORIO, POTENCIA 125 HP, PESO OPERACIONAL SEM/COM LASTRO 11,95 / 13,30 T, IMPACTO DINAMICO 38,5 / 22,5 T, LARGURA DE TRABALHO 2,15 M - JUROS. AF_06/2014</t>
  </si>
  <si>
    <t xml:space="preserve">7053</t>
  </si>
  <si>
    <t xml:space="preserve">ROLO COMPACTADOR PE DE CARNEIRO VIBRATORIO, POTENCIA 125 HP, PESO OPERACIONAL SEM/COM LASTRO 11,95 / 13,30 T, IMPACTO DINAMICO 38,5 / 22,5 T, LARGURA DE TRABALHO 2,15 M - MANUTENÇÃO. AF_06/2014</t>
  </si>
  <si>
    <t xml:space="preserve">31,36</t>
  </si>
  <si>
    <t xml:space="preserve">7054</t>
  </si>
  <si>
    <t xml:space="preserve">ROLO COMPACTADOR PE DE CARNEIRO VIBRATORIO, POTENCIA 125 HP, PESO OPERACIONAL SEM/COM LASTRO 11,95 / 13,30 T, IMPACTO DINAMICO 38,5 / 22,5 T, LARGURA DE TRABALHO 2,15 M - MATERIAIS NA OPERAÇÃO. AF_06/2014</t>
  </si>
  <si>
    <t xml:space="preserve">58,18</t>
  </si>
  <si>
    <t xml:space="preserve">7058</t>
  </si>
  <si>
    <t xml:space="preserve">CAMINHÃO BASCULANTE 6 M3 TOCO, PESO BRUTO TOTAL 16.000 KG, CARGA ÚTIL MÁXIMA 11.130 KG, DISTÂNCIA ENTRE EIXOS 5,36 M, POTÊNCIA 185 CV, INCLUSIVE CAÇAMBA METÁLICA - DEPRECIAÇÃO. AF_06/2014</t>
  </si>
  <si>
    <t xml:space="preserve">13,79</t>
  </si>
  <si>
    <t xml:space="preserve">7059</t>
  </si>
  <si>
    <t xml:space="preserve">CAMINHÃO BASCULANTE 6 M3 TOCO, PESO BRUTO TOTAL 16.000 KG, CARGA ÚTIL MÁXIMA 11.130 KG, DISTÂNCIA ENTRE EIXOS 5,36 M, POTÊNCIA 185 CV, INCLUSIVE CAÇAMBA METÁLICA - JUROS. AF_06/2014</t>
  </si>
  <si>
    <t xml:space="preserve">2,54</t>
  </si>
  <si>
    <t xml:space="preserve">7060</t>
  </si>
  <si>
    <t xml:space="preserve">CAMINHÃO BASCULANTE 6 M3 TOCO, PESO BRUTO TOTAL 16.000 KG, CARGA ÚTIL MÁXIMA 11.130 KG, DISTÂNCIA ENTRE EIXOS 5,36 M, POTÊNCIA 185 CV, INCLUSIVE CAÇAMBA METÁLICA - MANUTENÇÃO. AF_06/2014</t>
  </si>
  <si>
    <t xml:space="preserve">25,86</t>
  </si>
  <si>
    <t xml:space="preserve">7061</t>
  </si>
  <si>
    <t xml:space="preserve">CAMINHÃO BASCULANTE 6 M3 TOCO, PESO BRUTO TOTAL 16.000 KG, CARGA ÚTIL MÁXIMA 11.130 KG, DISTÂNCIA ENTRE EIXOS 5,36 M, POTÊNCIA 185 CV, INCLUSIVE CAÇAMBA METÁLICA - MATERIAIS NA OPERAÇÃO. AF_06/2014</t>
  </si>
  <si>
    <t xml:space="preserve">53,11</t>
  </si>
  <si>
    <t xml:space="preserve">7063</t>
  </si>
  <si>
    <t xml:space="preserve">TRATOR DE PNEUS, POTÊNCIA 122 CV, TRAÇÃO 4X4, PESO COM LASTRO DE 4.510 KG - DEPRECIAÇÃO. AF_06/2014</t>
  </si>
  <si>
    <t xml:space="preserve">11,74</t>
  </si>
  <si>
    <t xml:space="preserve">7064</t>
  </si>
  <si>
    <t xml:space="preserve">TRATOR DE PNEUS, POTÊNCIA 122 CV, TRAÇÃO 4X4, PESO COM LASTRO DE 4.510 KG - JUROS. AF_06/2014</t>
  </si>
  <si>
    <t xml:space="preserve">1,63</t>
  </si>
  <si>
    <t xml:space="preserve">7065</t>
  </si>
  <si>
    <t xml:space="preserve">TRATOR DE PNEUS, POTÊNCIA 122 CV, TRAÇÃO 4X4, PESO COM LASTRO DE 4.510 KG - MANUTENÇÃO. AF_06/2014</t>
  </si>
  <si>
    <t xml:space="preserve">12,84</t>
  </si>
  <si>
    <t xml:space="preserve">7066</t>
  </si>
  <si>
    <t xml:space="preserve">TRATOR DE PNEUS, POTÊNCIA 122 CV, TRAÇÃO 4X4, PESO COM LASTRO DE 4.510 KG - MATERIAIS NA OPERAÇÃO. AF_06/2014</t>
  </si>
  <si>
    <t xml:space="preserve">112,04</t>
  </si>
  <si>
    <t xml:space="preserve">53786</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</si>
  <si>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</si>
  <si>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34,78</t>
  </si>
  <si>
    <t xml:space="preserve">53788</t>
  </si>
  <si>
    <t xml:space="preserve">ROLO COMPACTADOR VIBRATÓRIO DE UM CILINDRO AÇO LISO, POTÊNCIA 80 HP, PESO OPERACIONAL MÁXIMO 8,1 T, IMPACTO DINÂMICO 16,15 / 9,5 T, LARGURA DE TRABALHO 1,68 M - MATERIAIS NA OPERAÇÃO. AF_06/2014</t>
  </si>
  <si>
    <t xml:space="preserve">37,24</t>
  </si>
  <si>
    <t xml:space="preserve">53792</t>
  </si>
  <si>
    <t xml:space="preserve">CAMINHÃO BASCULANTE 6 M3, PESO BRUTO TOTAL 16.000 KG, CARGA ÚTIL MÁXIMA 13.071 KG, DISTÂNCIA ENTRE EIXOS 4,80 M, POTÊNCIA 230 CV INCLUSIVE CAÇAMBA METÁLICA - MATERIAIS NA OPERAÇÃO. AF_06/2014</t>
  </si>
  <si>
    <t xml:space="preserve">66,02</t>
  </si>
  <si>
    <t xml:space="preserve">53794</t>
  </si>
  <si>
    <t xml:space="preserve">USINA DE CONCRETO FIXA, CAPACIDADE NOMINAL DE 90 A 120 M3/H, SEM SILO - MANUTENÇÃO. AF_07/2016</t>
  </si>
  <si>
    <t xml:space="preserve">35,00</t>
  </si>
  <si>
    <t xml:space="preserve">53797</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</si>
  <si>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</si>
  <si>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75,93</t>
  </si>
  <si>
    <t xml:space="preserve">53804</t>
  </si>
  <si>
    <t xml:space="preserve">VASSOURA MECÂNICA REBOCÁVEL COM ESCOVA CILÍNDRICA, LARGURA ÚTIL DE VARRIMENTO DE 2,44 M - MANUTENÇÃO. AF_06/2014</t>
  </si>
  <si>
    <t xml:space="preserve">2,83</t>
  </si>
  <si>
    <t xml:space="preserve">53806</t>
  </si>
  <si>
    <t xml:space="preserve">TRATOR DE ESTEIRAS, POTÊNCIA 170 HP, PESO OPERACIONAL 19 T, CAÇAMBA 5,2 M3 - MANUTENÇÃO. AF_06/2014</t>
  </si>
  <si>
    <t xml:space="preserve">48,62</t>
  </si>
  <si>
    <t xml:space="preserve">53810</t>
  </si>
  <si>
    <t xml:space="preserve">TRATOR DE ESTEIRAS, POTÊNCIA 150 HP, PESO OPERACIONAL 16,7 T, COM RODA MOTRIZ ELEVADA E LÂMINA 3,18 M3 - MANUTENÇÃO. AF_06/2014</t>
  </si>
  <si>
    <t xml:space="preserve">48,92</t>
  </si>
  <si>
    <t xml:space="preserve">53814</t>
  </si>
  <si>
    <t xml:space="preserve">TRATOR DE ESTEIRAS, POTÊNCIA 347 HP, PESO OPERACIONAL 38,5 T, COM LÂMINA 8,70 M3 - MANUTENÇÃO. AF_06/2014</t>
  </si>
  <si>
    <t xml:space="preserve">160,26</t>
  </si>
  <si>
    <t xml:space="preserve">53817</t>
  </si>
  <si>
    <t xml:space="preserve">TRATOR DE ESTEIRAS, POTÊNCIA 100 HP, PESO OPERACIONAL 9,4 T, COM LÂMINA 2,19 M3 - MATERIAIS NA OPERAÇÃO. AF_06/2014</t>
  </si>
  <si>
    <t xml:space="preserve">40,71</t>
  </si>
  <si>
    <t xml:space="preserve">53818</t>
  </si>
  <si>
    <t xml:space="preserve">ROLO COMPACTADOR VIBRATÓRIO REBOCÁVEL, CILINDRO DE AÇO LISO, POTÊNCIA DE TRAÇÃO DE 65 CV, PESO 4,7 T, IMPACTO DINÂMICO 18,3 T, LARGURA DE TRABALHO 1,67 M - DEPRECIAÇÃO. AF_02/2016</t>
  </si>
  <si>
    <t xml:space="preserve">5,45</t>
  </si>
  <si>
    <t xml:space="preserve">53827</t>
  </si>
  <si>
    <t xml:space="preserve">CAMINHÃO TOCO, PESO BRUTO TOTAL 14.300 KG, CARGA ÚTIL MÁXIMA 9590 KG, DISTÂNCIA ENTRE EIXOS 4,76 M, POTÊNCIA 185 CV (NÃO INCLUI CARROCERIA) - MATERIAIS NA OPERAÇÃO. AF_06/2014</t>
  </si>
  <si>
    <t xml:space="preserve">74,33</t>
  </si>
  <si>
    <t xml:space="preserve">53829</t>
  </si>
  <si>
    <t xml:space="preserve">CAMINHÃO TOCO, PESO BRUTO TOTAL 16.000 KG, CARGA ÚTIL MÁXIMA DE 10.685 KG, DISTÂNCIA ENTRE EIXOS 4,80 M, POTÊNCIA 189 CV EXCLUSIVE CARROCERIA - MATERIAIS NA OPERAÇÃO. AF_06/2014</t>
  </si>
  <si>
    <t xml:space="preserve">53831</t>
  </si>
  <si>
    <t xml:space="preserve">CAMINHÃO PIPA 10.000 L TRUCADO, PESO BRUTO TOTAL 23.000 KG, CARGA ÚTIL MÁXIMA 15.935 KG, DISTÂNCIA ENTRE EIXOS 4,8 M, POTÊNCIA 230 CV, INCLUSIVE TANQUE DE AÇO PARA TRANSPORTE DE ÁGUA - MATERIAIS NA OPERAÇÃO. AF_06/2014</t>
  </si>
  <si>
    <t xml:space="preserve">125,42</t>
  </si>
  <si>
    <t xml:space="preserve">53840</t>
  </si>
  <si>
    <t xml:space="preserve">GRADE DE DISCO REBOCÁVEL COM 20 DISCOS 24" X 6 MM COM PNEUS PARA TRANSPORTE - DEPRECIAÇÃO. AF_06/2014</t>
  </si>
  <si>
    <t xml:space="preserve">1,54</t>
  </si>
  <si>
    <t xml:space="preserve">53841</t>
  </si>
  <si>
    <t xml:space="preserve">GRADE DE DISCO REBOCÁVEL COM 20 DISCOS 24" X 6 MM COM PNEUS PARA TRANSPORTE - MANUTENÇÃO. AF_06/2014</t>
  </si>
  <si>
    <t xml:space="preserve">53849</t>
  </si>
  <si>
    <t xml:space="preserve">MOTONIVELADORA POTÊNCIA BÁSICA LÍQUIDA (PRIMEIRA MARCHA) 125 HP, PESO BRUTO 13032 KG, LARGURA DA LÂMINA DE 3,7 M - MATERIAIS NA OPERAÇÃO. AF_06/2014</t>
  </si>
  <si>
    <t xml:space="preserve">53857</t>
  </si>
  <si>
    <t xml:space="preserve">PÁ CARREGADEIRA SOBRE RODAS, POTÊNCIA LÍQUIDA 128 HP, CAPACIDADE DA CAÇAMBA 1,7 A 2,8 M3, PESO OPERACIONAL 11632 KG - MANUTENÇÃO. AF_06/2014</t>
  </si>
  <si>
    <t xml:space="preserve">53858</t>
  </si>
  <si>
    <t xml:space="preserve">PÁ CARREGADEIRA SOBRE RODAS, POTÊNCIA LÍQUIDA 128 HP, CAPACIDADE DA CAÇAMBA 1,7 A 2,8 M3, PESO OPERACIONAL 11632 KG - MATERIAIS NA OPERAÇÃO. AF_06/2014</t>
  </si>
  <si>
    <t xml:space="preserve">52,14</t>
  </si>
  <si>
    <t xml:space="preserve">53861</t>
  </si>
  <si>
    <t xml:space="preserve">PÁ CARREGADEIRA SOBRE RODAS, POTÊNCIA 197 HP, CAPACIDADE DA CAÇAMBA 2,5 A 3,5 M3, PESO OPERACIONAL 18338 KG - MANUTENÇÃO. AF_06/2014</t>
  </si>
  <si>
    <t xml:space="preserve">38,34</t>
  </si>
  <si>
    <t xml:space="preserve">53863</t>
  </si>
  <si>
    <t xml:space="preserve">MARTELETE OU ROMPEDOR PNEUMÁTICO MANUAL, 28 KG, COM SILENCIADOR - MANUTENÇÃO. AF_07/2016</t>
  </si>
  <si>
    <t xml:space="preserve">1,38</t>
  </si>
  <si>
    <t xml:space="preserve">53865</t>
  </si>
  <si>
    <t xml:space="preserve">COMPRESSOR DE AR REBOCÁVEL, VAZÃO 189 PCM, PRESSÃO EFETIVA DE TRABALHO 102 PSI, MOTOR DIESEL, POTÊNCIA 63 CV - MATERIAIS NA OPERAÇÃO. AF_06/2015</t>
  </si>
  <si>
    <t xml:space="preserve">30,73</t>
  </si>
  <si>
    <t xml:space="preserve">53866</t>
  </si>
  <si>
    <t xml:space="preserve">BOMBA SUBMERSÍVEL ELÉTRICA TRIFÁSICA, POTÊNCIA 2,96 HP, Ø ROTOR 144 MM SEMI-ABERTO, BOCAL DE SAÍDA Ø 2, HM/Q = 2 MCA / 38,8 M3/H A 28 MCA / 5 M3/H - MATERIAIS NA OPERAÇÃO. AF_06/2014</t>
  </si>
  <si>
    <t xml:space="preserve">1,69</t>
  </si>
  <si>
    <t xml:space="preserve">53882</t>
  </si>
  <si>
    <t xml:space="preserve">CAMINHÃO PIPA 6.000 L, PESO BRUTO TOTAL 13.000 KG, DISTÂNCIA ENTRE EIXOS 4,80 M, POTÊNCIA 189 CV INCLUSIVE TANQUE DE AÇO PARA TRANSPORTE DE ÁGUA, CAPACIDADE 6 M3 - MANUTENÇÃO. AF_06/2014</t>
  </si>
  <si>
    <t xml:space="preserve">20,58</t>
  </si>
  <si>
    <t xml:space="preserve">55263</t>
  </si>
  <si>
    <t xml:space="preserve">ROLO COMPACTADOR DE PNEUS ESTÁTICO, PRESSÃO VARIÁVEL, POTÊNCIA 111 HP, PESO SEM/COM LASTRO 9,5 / 26 T, LARGURA DE TRABALHO 1,90 M - MATERIAIS NA OPERAÇÃO. AF_07/2014</t>
  </si>
  <si>
    <t xml:space="preserve">73303</t>
  </si>
  <si>
    <t xml:space="preserve">GRUPO GERADOR ESTACIONÁRIO, MOTOR DIESEL POTÊNCIA 170 KVA - DEPRECIAÇÃO. AF_02/2016</t>
  </si>
  <si>
    <t xml:space="preserve">4,00</t>
  </si>
  <si>
    <t xml:space="preserve">73307</t>
  </si>
  <si>
    <t xml:space="preserve">GRUPO GERADOR ESTACIONÁRIO, MOTOR DIESEL POTÊNCIA 170 KVA - MANUTENÇÃO. AF_02/2016</t>
  </si>
  <si>
    <t xml:space="preserve">3,57</t>
  </si>
  <si>
    <t xml:space="preserve">73309</t>
  </si>
  <si>
    <t xml:space="preserve">ROLO COMPACTADOR VIBRATÓRIO PÉ DE CARNEIRO PARA SOLOS, POTÊNCIA 80 HP, PESO OPERACIONAL SEM/COM LASTRO 7,4 / 8,8 T, LARGURA DE TRABALHO 1,68 M - DEPRECIAÇÃO. AF_02/2016</t>
  </si>
  <si>
    <t xml:space="preserve">18,79</t>
  </si>
  <si>
    <t xml:space="preserve">73311</t>
  </si>
  <si>
    <t xml:space="preserve">GRUPO GERADOR ESTACIONÁRIO, MOTOR DIESEL POTÊNCIA 170 KVA - MATERIAIS NA OPERAÇÃO. AF_02/2016</t>
  </si>
  <si>
    <t xml:space="preserve">116,10</t>
  </si>
  <si>
    <t xml:space="preserve">73313</t>
  </si>
  <si>
    <t xml:space="preserve">ROLO COMPACTADOR VIBRATÓRIO PÉ DE CARNEIRO PARA SOLOS, POTÊNCIA 80 HP, PESO OPERACIONAL SEM/COM LASTRO 7,4 / 8,8 T, LARGURA DE TRABALHO 1,68 M - JUROS. AF_02/2016</t>
  </si>
  <si>
    <t xml:space="preserve">73315</t>
  </si>
  <si>
    <t xml:space="preserve">ROLO COMPACTADOR VIBRATÓRIO PÉ DE CARNEIRO PARA SOLOS, POTÊNCIA 80 HP, PESO OPERACIONAL SEM/COM LASTRO 7,4 / 8,8 T, LARGURA DE TRABALHO 1,68 M - MATERIAIS NA OPERAÇÃO. AF_02/2016</t>
  </si>
  <si>
    <t xml:space="preserve">73335</t>
  </si>
  <si>
    <t xml:space="preserve">CAMINHÃO TOCO, PBT 14.300 KG, CARGA ÚTIL MÁX. 9.710 KG, DIST. ENTRE EIXOS 3,56 M, POTÊNCIA 185 CV, INCLUSIVE CARROCERIA FIXA ABERTA DE MADEIRA P/ TRANSPORTE GERAL DE CARGA SECA, DIMEN. APROX. 2,50 X 6,50 X 0,50 M - MANUTENÇÃO. AF_06/2014</t>
  </si>
  <si>
    <t xml:space="preserve">19,83</t>
  </si>
  <si>
    <t xml:space="preserve">73340</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</si>
  <si>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</si>
  <si>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83361</t>
  </si>
  <si>
    <t xml:space="preserve">ESPARGIDOR DE ASFALTO PRESSURIZADO, TANQUE 6 M3 COM ISOLAÇÃO TÉRMICA, AQUECIDO COM 2 MAÇARICOS, COM BARRA ESPARGIDORA 3,60 M, MONTADO SOBRE CAMINHÃO  TOCO, PBT 14.300 KG, POTÊNCIA 185 CV - MANUTENÇÃO. AF_08/2015</t>
  </si>
  <si>
    <t xml:space="preserve">11,41</t>
  </si>
  <si>
    <t xml:space="preserve">83761</t>
  </si>
  <si>
    <t xml:space="preserve">GRUPO DE SOLDAGEM COM GERADOR A DIESEL 60 CV PARA SOLDA ELÉTRICA, SOBRE 04 RODAS, COM MOTOR 4 CILINDROS 600 A - DEPRECIAÇÃO. AF_02/2016</t>
  </si>
  <si>
    <t xml:space="preserve">8,54</t>
  </si>
  <si>
    <t xml:space="preserve">83762</t>
  </si>
  <si>
    <t xml:space="preserve">GRUPO DE SOLDAGEM COM GERADOR A DIESEL 60 CV PARA SOLDA ELÉTRICA, SOBRE 04 RODAS, COM MOTOR 4 CILINDROS 600 A - MANUTENÇÃO. AF_02/2016</t>
  </si>
  <si>
    <t xml:space="preserve">10,68</t>
  </si>
  <si>
    <t xml:space="preserve">83763</t>
  </si>
  <si>
    <t xml:space="preserve">GRUPO DE SOLDAGEM COM GERADOR A DIESEL 60 CV PARA SOLDA ELÉTRICA, SOBRE 04 RODAS, COM MOTOR 4 CILINDROS 600 A - MATERIAIS NA OPERAÇÃO. AF_02/2016</t>
  </si>
  <si>
    <t xml:space="preserve">32,72</t>
  </si>
  <si>
    <t xml:space="preserve">83764</t>
  </si>
  <si>
    <t xml:space="preserve">GRUPO DE SOLDAGEM COM GERADOR A DIESEL 60 CV PARA SOLDA ELÉTRICA, SOBRE 04 RODAS, COM MOTOR 4 CILINDROS 600 A - JUROS. AF_02/2016</t>
  </si>
  <si>
    <t xml:space="preserve">87026</t>
  </si>
  <si>
    <t xml:space="preserve">GRADE DE DISCO REBOCÁVEL COM 20 DISCOS 24" X 6 MM COM PNEUS PARA TRANSPORTE - JUROS. AF_06/2014</t>
  </si>
  <si>
    <t xml:space="preserve">87441</t>
  </si>
  <si>
    <t xml:space="preserve">BETONEIRA CAPACIDADE NOMINAL 400 L, CAPACIDADE DE MISTURA 310 L, MOTOR A DIESEL POTÊNCIA 5,0 HP, SEM CARREGADOR - DEPRECIAÇÃO. AF_06/2014</t>
  </si>
  <si>
    <t xml:space="preserve">0,37</t>
  </si>
  <si>
    <t xml:space="preserve">87442</t>
  </si>
  <si>
    <t xml:space="preserve">BETONEIRA CAPACIDADE NOMINAL 400 L, CAPACIDADE DE MISTURA 310 L, MOTOR A DIESEL POTÊNCIA 5,0 HP, SEM CARREGADOR - JUROS. AF_06/2014</t>
  </si>
  <si>
    <t xml:space="preserve">87443</t>
  </si>
  <si>
    <t xml:space="preserve">BETONEIRA CAPACIDADE NOMINAL 400 L, CAPACIDADE DE MISTURA 310 L, MOTOR A DIESEL POTÊNCIA 5,0 HP, SEM CARREGADOR - MANUTENÇÃO. AF_06/2014</t>
  </si>
  <si>
    <t xml:space="preserve">0,34</t>
  </si>
  <si>
    <t xml:space="preserve">87444</t>
  </si>
  <si>
    <t xml:space="preserve">BETONEIRA CAPACIDADE NOMINAL 400 L, CAPACIDADE DE MISTURA 310 L, MOTOR A DIESEL POTÊNCIA 5,0 HP, SEM CARREGADOR - MATERIAIS NA OPERAÇÃO. AF_06/2014</t>
  </si>
  <si>
    <t xml:space="preserve">2,76</t>
  </si>
  <si>
    <t xml:space="preserve">88387</t>
  </si>
  <si>
    <t xml:space="preserve">MISTURADOR DE ARGAMASSA, EIXO HORIZONTAL, CAPACIDADE DE MISTURA 300 KG, MOTOR ELÉTRICO POTÊNCIA 5 CV - DEPRECIAÇÃO. AF_06/2014</t>
  </si>
  <si>
    <t xml:space="preserve">0,72</t>
  </si>
  <si>
    <t xml:space="preserve">88389</t>
  </si>
  <si>
    <t xml:space="preserve">MISTURADOR DE ARGAMASSA, EIXO HORIZONTAL, CAPACIDADE DE MISTURA 300 KG, MOTOR ELÉTRICO POTÊNCIA 5 CV - JUROS. AF_06/2014</t>
  </si>
  <si>
    <t xml:space="preserve">0,08</t>
  </si>
  <si>
    <t xml:space="preserve">88390</t>
  </si>
  <si>
    <t xml:space="preserve">MISTURADOR DE ARGAMASSA, EIXO HORIZONTAL, CAPACIDADE DE MISTURA 300 KG, MOTOR ELÉTRICO POTÊNCIA 5 CV - MANUTENÇÃO. AF_06/2014</t>
  </si>
  <si>
    <t xml:space="preserve">0,90</t>
  </si>
  <si>
    <t xml:space="preserve">88391</t>
  </si>
  <si>
    <t xml:space="preserve">MISTURADOR DE ARGAMASSA, EIXO HORIZONTAL, CAPACIDADE DE MISTURA 300 KG, MOTOR ELÉTRICO POTÊNCIA 5 CV - MATERIAIS NA OPERAÇÃO. AF_06/2014</t>
  </si>
  <si>
    <t xml:space="preserve">2,75</t>
  </si>
  <si>
    <t xml:space="preserve">88394</t>
  </si>
  <si>
    <t xml:space="preserve">MISTURADOR DE ARGAMASSA, EIXO HORIZONTAL, CAPACIDADE DE MISTURA 600 KG, MOTOR ELÉTRICO POTÊNCIA 7,5 CV - DEPRECIAÇÃO. AF_06/2014</t>
  </si>
  <si>
    <t xml:space="preserve">0,86</t>
  </si>
  <si>
    <t xml:space="preserve">88395</t>
  </si>
  <si>
    <t xml:space="preserve">MISTURADOR DE ARGAMASSA, EIXO HORIZONTAL, CAPACIDADE DE MISTURA 600 KG, MOTOR ELÉTRICO POTÊNCIA 7,5 CV - JUROS. AF_06/2014</t>
  </si>
  <si>
    <t xml:space="preserve">88396</t>
  </si>
  <si>
    <t xml:space="preserve">MISTURADOR DE ARGAMASSA, EIXO HORIZONTAL, CAPACIDADE DE MISTURA 600 KG, MOTOR ELÉTRICO POTÊNCIA 7,5 CV - MANUTENÇÃO. AF_06/2014</t>
  </si>
  <si>
    <t xml:space="preserve">88397</t>
  </si>
  <si>
    <t xml:space="preserve">MISTURADOR DE ARGAMASSA, EIXO HORIZONTAL, CAPACIDADE DE MISTURA 600 KG, MOTOR ELÉTRICO POTÊNCIA 7,5 CV - MATERIAIS NA OPERAÇÃO. AF_06/2014</t>
  </si>
  <si>
    <t xml:space="preserve">4,12</t>
  </si>
  <si>
    <t xml:space="preserve">88400</t>
  </si>
  <si>
    <t xml:space="preserve">MISTURADOR DE ARGAMASSA, EIXO HORIZONTAL, CAPACIDADE DE MISTURA 160 KG, MOTOR ELÉTRICO POTÊNCIA 3 CV - DEPRECIAÇÃO. AF_06/2014</t>
  </si>
  <si>
    <t xml:space="preserve">88401</t>
  </si>
  <si>
    <t xml:space="preserve">MISTURADOR DE ARGAMASSA, EIXO HORIZONTAL, CAPACIDADE DE MISTURA 160 KG, MOTOR ELÉTRICO POTÊNCIA 3 CV - JUROS. AF_06/2014</t>
  </si>
  <si>
    <t xml:space="preserve">88402</t>
  </si>
  <si>
    <t xml:space="preserve">MISTURADOR DE ARGAMASSA, EIXO HORIZONTAL, CAPACIDADE DE MISTURA 160 KG, MOTOR ELÉTRICO POTÊNCIA 3 CV - MANUTENÇÃO. AF_06/2014</t>
  </si>
  <si>
    <t xml:space="preserve">0,85</t>
  </si>
  <si>
    <t xml:space="preserve">88403</t>
  </si>
  <si>
    <t xml:space="preserve">MISTURADOR DE ARGAMASSA, EIXO HORIZONTAL, CAPACIDADE DE MISTURA 160 KG, MOTOR ELÉTRICO POTÊNCIA 3 CV - MATERIAIS NA OPERAÇÃO. AF_06/2014</t>
  </si>
  <si>
    <t xml:space="preserve">88419</t>
  </si>
  <si>
    <t xml:space="preserve">PROJETOR DE ARGAMASSA, CAPACIDADE DE PROJEÇÃO 1,5 M3/H, ALCANCE DE 30 ATÉ 60 M, MOTOR ELÉTRICO POTÊNCIA 7,5 HP - DEPRECIAÇÃO. AF_06/2014</t>
  </si>
  <si>
    <t xml:space="preserve">88422</t>
  </si>
  <si>
    <t xml:space="preserve">PROJETOR DE ARGAMASSA, CAPACIDADE DE PROJEÇÃO 1,5 M3/H, ALCANCE DE 30 ATÉ 60 M, MOTOR ELÉTRICO POTÊNCIA 7,5 HP - JUROS. AF_06/2014</t>
  </si>
  <si>
    <t xml:space="preserve">0,52</t>
  </si>
  <si>
    <t xml:space="preserve">88425</t>
  </si>
  <si>
    <t xml:space="preserve">PROJETOR DE ARGAMASSA, CAPACIDADE DE PROJEÇÃO 1,5 M3/H, ALCANCE DE 30 ATÉ 60 M, MOTOR ELÉTRICO POTÊNCIA 7,5 HP - MANUTENÇÃO. AF_06/2014</t>
  </si>
  <si>
    <t xml:space="preserve">4,87</t>
  </si>
  <si>
    <t xml:space="preserve">88427</t>
  </si>
  <si>
    <t xml:space="preserve">PROJETOR DE ARGAMASSA, CAPACIDADE DE PROJEÇÃO 1,5 M3/H, ALCANCE DE 30 ATÉ 60 M, MOTOR ELÉTRICO POTÊNCIA 7,5 HP - MATERIAIS NA OPERAÇÃO. AF_06/2014</t>
  </si>
  <si>
    <t xml:space="preserve">88434</t>
  </si>
  <si>
    <t xml:space="preserve">PROJETOR DE ARGAMASSA, CAPACIDADE DE PROJEÇÃO 2 M3/H, ALCANCE ATÉ 50 M, MOTOR ELÉTRICO POTÊNCIA 7,5 HP - DEPRECIAÇÃO. AF_06/2014</t>
  </si>
  <si>
    <t xml:space="preserve">5,91</t>
  </si>
  <si>
    <t xml:space="preserve">88435</t>
  </si>
  <si>
    <t xml:space="preserve">PROJETOR DE ARGAMASSA, CAPACIDADE DE PROJEÇÃO 2 M3/H, ALCANCE ATÉ 50 M, MOTOR ELÉTRICO POTÊNCIA 7,5 HP - JUROS. AF_06/2014</t>
  </si>
  <si>
    <t xml:space="preserve">0,70</t>
  </si>
  <si>
    <t xml:space="preserve">88436</t>
  </si>
  <si>
    <t xml:space="preserve">PROJETOR DE ARGAMASSA, CAPACIDADE DE PROJEÇÃO 2 M3/H, ALCANCE ATÉ 50 M, MOTOR ELÉTRICO POTÊNCIA 7,5 HP - MANUTENÇÃO. AF_06/2014</t>
  </si>
  <si>
    <t xml:space="preserve">6,46</t>
  </si>
  <si>
    <t xml:space="preserve">88437</t>
  </si>
  <si>
    <t xml:space="preserve">PROJETOR DE ARGAMASSA, CAPACIDADE DE PROJEÇÃO 2 M3/H, ALCANCE ATÉ 50 M, MOTOR ELÉTRICO POTÊNCIA 7,5 HP - MATERIAIS NA OPERAÇÃO. AF_06/2014</t>
  </si>
  <si>
    <t xml:space="preserve">88569</t>
  </si>
  <si>
    <t xml:space="preserve">ESPARGIDOR DE ASFALTO PRESSURIZADO COM TANQUE DE 2500 L, REBOCÁVEL COM MOTOR A GASOLINA POTÊNCIA 3,4 HP - DEPRECIAÇÃO. AF_07/2014</t>
  </si>
  <si>
    <t xml:space="preserve">88570</t>
  </si>
  <si>
    <t xml:space="preserve">ESPARGIDOR DE ASFALTO PRESSURIZADO COM TANQUE DE 2500 L, REBOCÁVEL COM MOTOR A GASOLINA POTÊNCIA 3,4 HP - JUROS. AF_07/2014</t>
  </si>
  <si>
    <t xml:space="preserve">0,53</t>
  </si>
  <si>
    <t xml:space="preserve">88826</t>
  </si>
  <si>
    <t xml:space="preserve">BETONEIRA CAPACIDADE NOMINAL DE 400 L, CAPACIDADE DE MISTURA 280 L, MOTOR ELÉTRICO TRIFÁSICO POTÊNCIA DE 2 CV, SEM CARREGADOR - DEPRECIAÇÃO. AF_10/2014</t>
  </si>
  <si>
    <t xml:space="preserve">0,27</t>
  </si>
  <si>
    <t xml:space="preserve">88827</t>
  </si>
  <si>
    <t xml:space="preserve">BETONEIRA CAPACIDADE NOMINAL DE 400 L, CAPACIDADE DE MISTURA 280 L, MOTOR ELÉTRICO TRIFÁSICO POTÊNCIA DE 2 CV, SEM CARREGADOR - JUROS. AF_10/2014</t>
  </si>
  <si>
    <t xml:space="preserve">0,03</t>
  </si>
  <si>
    <t xml:space="preserve">88828</t>
  </si>
  <si>
    <t xml:space="preserve">BETONEIRA CAPACIDADE NOMINAL DE 400 L, CAPACIDADE DE MISTURA 280 L, MOTOR ELÉTRICO TRIFÁSICO POTÊNCIA DE 2 CV, SEM CARREGADOR - MANUTENÇÃO. AF_10/2014</t>
  </si>
  <si>
    <t xml:space="preserve">0,25</t>
  </si>
  <si>
    <t xml:space="preserve">88829</t>
  </si>
  <si>
    <t xml:space="preserve">BETONEIRA CAPACIDADE NOMINAL DE 400 L, CAPACIDADE DE MISTURA 280 L, MOTOR ELÉTRICO TRIFÁSICO POTÊNCIA DE 2 CV, SEM CARREGADOR - MATERIAIS NA OPERAÇÃO. AF_10/2014</t>
  </si>
  <si>
    <t xml:space="preserve">1,10</t>
  </si>
  <si>
    <t xml:space="preserve">88832</t>
  </si>
  <si>
    <t xml:space="preserve">ESCAVADEIRA HIDRÁULICA SOBRE ESTEIRAS, CAÇAMBA 0,80 M3, PESO OPERACIONAL 17,8 T, POTÊNCIA LÍQUIDA 110 HP - DEPRECIAÇÃO. AF_10/2014</t>
  </si>
  <si>
    <t xml:space="preserve">26,29</t>
  </si>
  <si>
    <t xml:space="preserve">88834</t>
  </si>
  <si>
    <t xml:space="preserve">ESCAVADEIRA HIDRÁULICA SOBRE ESTEIRAS, CAÇAMBA 0,80 M3, PESO OPERACIONAL 17,8 T, POTÊNCIA LÍQUIDA 110 HP - JUROS. AF_10/2014</t>
  </si>
  <si>
    <t xml:space="preserve">3,56</t>
  </si>
  <si>
    <t xml:space="preserve">88835</t>
  </si>
  <si>
    <t xml:space="preserve">ESCAVADEIRA HIDRÁULICA SOBRE ESTEIRAS, CAÇAMBA 0,80 M3, PESO OPERACIONAL 17,8 T, POTÊNCIA LÍQUIDA 110 HP - MANUTENÇÃO. AF_10/2014</t>
  </si>
  <si>
    <t xml:space="preserve">32,86</t>
  </si>
  <si>
    <t xml:space="preserve">88836</t>
  </si>
  <si>
    <t xml:space="preserve">ESCAVADEIRA HIDRÁULICA SOBRE ESTEIRAS, CAÇAMBA 0,80 M3, PESO OPERACIONAL 17,8 T, POTÊNCIA LÍQUIDA 110 HP - MATERIAIS NA OPERAÇÃO. AF_10/2014</t>
  </si>
  <si>
    <t xml:space="preserve">41,61</t>
  </si>
  <si>
    <t xml:space="preserve">88839</t>
  </si>
  <si>
    <t xml:space="preserve">TRATOR DE ESTEIRAS, POTÊNCIA 125 HP, PESO OPERACIONAL 12,9 T, COM LÂMINA 2,7 M3 - DEPRECIAÇÃO. AF_10/2014</t>
  </si>
  <si>
    <t xml:space="preserve">22,09</t>
  </si>
  <si>
    <t xml:space="preserve">88840</t>
  </si>
  <si>
    <t xml:space="preserve">TRATOR DE ESTEIRAS, POTÊNCIA 125 HP, PESO OPERACIONAL 12,9 T, COM LÂMINA 2,7 M3 - JUROS. AF_10/2014</t>
  </si>
  <si>
    <t xml:space="preserve">4,97</t>
  </si>
  <si>
    <t xml:space="preserve">88841</t>
  </si>
  <si>
    <t xml:space="preserve">TRATOR DE ESTEIRAS, POTÊNCIA 125 HP, PESO OPERACIONAL 12,9 T, COM LÂMINA 2,7 M3 - MANUTENÇÃO. AF_10/2014</t>
  </si>
  <si>
    <t xml:space="preserve">39,50</t>
  </si>
  <si>
    <t xml:space="preserve">88842</t>
  </si>
  <si>
    <t xml:space="preserve">TRATOR DE ESTEIRAS, POTÊNCIA 125 HP, PESO OPERACIONAL 12,9 T, COM LÂMINA 2,7 M3 - MATERIAIS NA OPERAÇÃO. AF_10/2014</t>
  </si>
  <si>
    <t xml:space="preserve">50,93</t>
  </si>
  <si>
    <t xml:space="preserve">88847</t>
  </si>
  <si>
    <t xml:space="preserve">USINA DE LAMA ASFÁLTICA, PROD 30 A 50 T/H, SILO DE AGREGADO 7 M3, RESERVATÓRIOS PARA EMULSÃO E ÁGUA DE 2,3 M3 CADA, MISTURADOR TIPO PUG MILL A SER MONTADO SOBRE CAMINHÃO - DEPRECIAÇÃO. AF_10/2014</t>
  </si>
  <si>
    <t xml:space="preserve">14,55</t>
  </si>
  <si>
    <t xml:space="preserve">88848</t>
  </si>
  <si>
    <t xml:space="preserve">USINA DE LAMA ASFÁLTICA, PROD 30 A 50 T/H, SILO DE AGREGADO 7 M3, RESERVATÓRIOS PARA EMULSÃO E ÁGUA DE 2,3 M3 CADA, MISTURADOR TIPO PUG MILL A SER MONTADO SOBRE CAMINHÃO - JUROS. AF_10/2014</t>
  </si>
  <si>
    <t xml:space="preserve">3,05</t>
  </si>
  <si>
    <t xml:space="preserve">88853</t>
  </si>
  <si>
    <t xml:space="preserve">MOTOBOMBA CENTRÍFUGA, MOTOR A GASOLINA, POTÊNCIA 5,42 HP, BOCAIS 1 1/2" X 1", DIÂMETRO ROTOR 143 MM HM/Q = 6 MCA / 16,8 M3/H A 38 MCA / 6,6 M3/H - DEPRECIAÇÃO. AF_06/2014</t>
  </si>
  <si>
    <t xml:space="preserve">88854</t>
  </si>
  <si>
    <t xml:space="preserve">MOTOBOMBA CENTRÍFUGA, MOTOR A GASOLINA, POTÊNCIA 5,42 HP, BOCAIS 1 1/2" X 1", DIÂMETRO ROTOR 143 MM HM/Q = 6 MCA / 16,8 M3/H A 38 MCA / 6,6 M3/H - JUROS. AF_06/2014</t>
  </si>
  <si>
    <t xml:space="preserve">0,01</t>
  </si>
  <si>
    <t xml:space="preserve">88855</t>
  </si>
  <si>
    <t xml:space="preserve">GRADE DE DISCO CONTROLE REMOTO REBOCÁVEL, COM 24 DISCOS 24 X 6 MM COM PNEUS PARA TRANSPORTE - DEPRECIAÇÃO. AF_06/2014</t>
  </si>
  <si>
    <t xml:space="preserve">1,96</t>
  </si>
  <si>
    <t xml:space="preserve">88856</t>
  </si>
  <si>
    <t xml:space="preserve">GRADE DE DISCO CONTROLE REMOTO REBOCÁVEL, COM 24 DISCOS 24 X 6 MM COM PNEUS PARA TRANSPORTE - JUROS. AF_06/2014</t>
  </si>
  <si>
    <t xml:space="preserve">88857</t>
  </si>
  <si>
    <t xml:space="preserve">RETROESCAVADEIRA SOBRE RODAS COM CARREGADEIRA, TRAÇÃO 4X4, POTÊNCIA LÍQ. 88 HP, CAÇAMBA CARREG. CAP. MÍN. 1 M3, CAÇAMBA RETRO CAP. 0,26 M3, PESO OPERACIONAL MÍN. 6.674 KG, PROFUNDIDADE ESCAVAÇÃO MÁX. 4,37 M - DEPRECIAÇÃO. AF_06/2014</t>
  </si>
  <si>
    <t xml:space="preserve">15,73</t>
  </si>
  <si>
    <t xml:space="preserve">88858</t>
  </si>
  <si>
    <t xml:space="preserve">RETROESCAVADEIRA SOBRE RODAS COM CARREGADEIRA, TRAÇÃO 4X4, POTÊNCIA LÍQ. 88 HP, CAÇAMBA CARREG. CAP. MÍN. 1 M3, CAÇAMBA RETRO CAP. 0,26 M3, PESO OPERACIONAL MÍN. 6.674 KG, PROFUNDIDADE ESCAVAÇÃO MÁX. 4,37 M - JUROS. AF_06/2014</t>
  </si>
  <si>
    <t xml:space="preserve">2,13</t>
  </si>
  <si>
    <t xml:space="preserve">88859</t>
  </si>
  <si>
    <t xml:space="preserve">RETROESCAVADEIRA SOBRE RODAS COM CARREGADEIRA, TRAÇÃO 4X2, POTÊNCIA LÍQ. 79 HP, CAÇAMBA CARREG. CAP. MÍN. 1 M3, CAÇAMBA RETRO CAP. 0,20 M3, PESO OPERACIONAL MÍN. 6.570 KG, PROFUNDIDADE ESCAVAÇÃO MÁX. 4,37 M - DEPRECIAÇÃO. AF_06/2014</t>
  </si>
  <si>
    <t xml:space="preserve">13,99</t>
  </si>
  <si>
    <t xml:space="preserve">88860</t>
  </si>
  <si>
    <t xml:space="preserve">RETROESCAVADEIRA SOBRE RODAS COM CARREGADEIRA, TRAÇÃO 4X2, POTÊNCIA LÍQ. 79 HP, CAÇAMBA CARREG. CAP. MÍN. 1 M3, CAÇAMBA RETRO CAP. 0,20 M3, PESO OPERACIONAL MÍN. 6.570 KG, PROFUNDIDADE ESCAVAÇÃO MÁX. 4,37 M - JUROS. AF_06/2014</t>
  </si>
  <si>
    <t xml:space="preserve">1,89</t>
  </si>
  <si>
    <t xml:space="preserve">88900</t>
  </si>
  <si>
    <t xml:space="preserve">ESCAVADEIRA HIDRÁULICA SOBRE ESTEIRAS, CAÇAMBA 1,20 M3, PESO OPERACIONAL 21 T, POTÊNCIA BRUTA 155 HP - DEPRECIAÇÃO. AF_06/2014</t>
  </si>
  <si>
    <t xml:space="preserve">30,65</t>
  </si>
  <si>
    <t xml:space="preserve">88902</t>
  </si>
  <si>
    <t xml:space="preserve">ESCAVADEIRA HIDRÁULICA SOBRE ESTEIRAS, CAÇAMBA 1,20 M3, PESO OPERACIONAL 21 T, POTÊNCIA BRUTA 155 HP - JUROS. AF_06/2014</t>
  </si>
  <si>
    <t xml:space="preserve">4,16</t>
  </si>
  <si>
    <t xml:space="preserve">88903</t>
  </si>
  <si>
    <t xml:space="preserve">ESCAVADEIRA HIDRÁULICA SOBRE ESTEIRAS, CAÇAMBA 1,20 M3, PESO OPERACIONAL 21 T, POTÊNCIA BRUTA 155 HP - MANUTENÇÃO. AF_06/2014</t>
  </si>
  <si>
    <t xml:space="preserve">38,32</t>
  </si>
  <si>
    <t xml:space="preserve">88904</t>
  </si>
  <si>
    <t xml:space="preserve">ESCAVADEIRA HIDRÁULICA SOBRE ESTEIRAS, CAÇAMBA 1,20 M3, PESO OPERACIONAL 21 T, POTÊNCIA BRUTA 155 HP - MATERIAIS NA OPERAÇÃO. AF_06/2014</t>
  </si>
  <si>
    <t xml:space="preserve">58,61</t>
  </si>
  <si>
    <t xml:space="preserve">89009</t>
  </si>
  <si>
    <t xml:space="preserve">TRATOR DE ESTEIRAS, POTÊNCIA 150 HP, PESO OPERACIONAL 16,7 T, COM RODA MOTRIZ ELEVADA E LÂMINA 3,18 M3 - DEPRECIAÇÃO. AF_06/2014</t>
  </si>
  <si>
    <t xml:space="preserve">27,36</t>
  </si>
  <si>
    <t xml:space="preserve">89010</t>
  </si>
  <si>
    <t xml:space="preserve">TRATOR DE ESTEIRAS, POTÊNCIA 150 HP, PESO OPERACIONAL 16,7 T, COM RODA MOTRIZ ELEVADA E LÂMINA 3,18 M3 - JUROS. AF_06/2014</t>
  </si>
  <si>
    <t xml:space="preserve">6,16</t>
  </si>
  <si>
    <t xml:space="preserve">89011</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</si>
  <si>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</si>
  <si>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15,18</t>
  </si>
  <si>
    <t xml:space="preserve">89012</t>
  </si>
  <si>
    <t xml:space="preserve">RETROESCAVADEIRA SOBRE RODAS COM CARREGADEIRA, TRAÇÃO 4X4, POTÊNCIA LÍQ. 72 HP, CAÇAMBA CARREG. CAP. MÍN. 0,79 M3, CAÇAMBA RETRO CAP. 0,18 M3, PESO OPERACIONAL MÍN. 7.140 KG, PROFUNDIDADE ESCAVAÇÃO MÁX. 4,50 M - JUROS. AF_06/2014</t>
  </si>
  <si>
    <t xml:space="preserve">2,06</t>
  </si>
  <si>
    <t xml:space="preserve">89013</t>
  </si>
  <si>
    <t xml:space="preserve">TRATOR DE ESTEIRAS, POTÊNCIA 347 HP, PESO OPERACIONAL 38,5 T, COM LÂMINA 8,70 M3 - DEPRECIAÇÃO. AF_06/2014</t>
  </si>
  <si>
    <t xml:space="preserve">89,64</t>
  </si>
  <si>
    <t xml:space="preserve">89014</t>
  </si>
  <si>
    <t xml:space="preserve">TRATOR DE ESTEIRAS, POTÊNCIA 347 HP, PESO OPERACIONAL 38,5 T, COM LÂMINA 8,70 M3 - JUROS. AF_06/2014</t>
  </si>
  <si>
    <t xml:space="preserve">20,17</t>
  </si>
  <si>
    <t xml:space="preserve">89015</t>
  </si>
  <si>
    <t xml:space="preserve">VASSOURA MECÂNICA REBOCÁVEL COM ESCOVA CILÍNDRICA, LARGURA ÚTIL DE VARRIMENTO DE 2,44 M - DEPRECIAÇÃO. AF_06/2014</t>
  </si>
  <si>
    <t xml:space="preserve">2,27</t>
  </si>
  <si>
    <t xml:space="preserve">89016</t>
  </si>
  <si>
    <t xml:space="preserve">VASSOURA MECÂNICA REBOCÁVEL COM ESCOVA CILÍNDRICA, LARGURA ÚTIL DE VARRIMENTO DE 2,44 M - JUROS. AF_06/2014</t>
  </si>
  <si>
    <t xml:space="preserve">89017</t>
  </si>
  <si>
    <t xml:space="preserve">TRATOR DE ESTEIRAS, POTÊNCIA 170 HP, PESO OPERACIONAL 19 T, CAÇAMBA 5,2 M3 - DEPRECIAÇÃO. AF_06/2014</t>
  </si>
  <si>
    <t xml:space="preserve">27,20</t>
  </si>
  <si>
    <t xml:space="preserve">89018</t>
  </si>
  <si>
    <t xml:space="preserve">TRATOR DE ESTEIRAS, POTÊNCIA 170 HP, PESO OPERACIONAL 19 T, CAÇAMBA 5,2 M3 - JUROS. AF_06/2014</t>
  </si>
  <si>
    <t xml:space="preserve">6,12</t>
  </si>
  <si>
    <t xml:space="preserve">89019</t>
  </si>
  <si>
    <t xml:space="preserve">BOMBA SUBMERSÍVEL ELÉTRICA TRIFÁSICA, POTÊNCIA 2,96 HP, Ø ROTOR 144 MM SEMI-ABERTO, BOCAL DE SAÍDA Ø 2, HM/Q = 2 MCA / 38,8 M3/H A 28 MCA / 5 M3/H - DEPRECIAÇÃO. AF_06/2014</t>
  </si>
  <si>
    <t xml:space="preserve">0,26</t>
  </si>
  <si>
    <t xml:space="preserve">89020</t>
  </si>
  <si>
    <t xml:space="preserve">BOMBA SUBMERSÍVEL ELÉTRICA TRIFÁSICA, POTÊNCIA 2,96 HP, Ø ROTOR 144 MM SEMI-ABERTO, BOCAL DE SAÍDA Ø 2, HM/Q = 2 MCA / 38,8 M3/H A 28 MCA / 5 M3/H - JUROS. AF_06/2014</t>
  </si>
  <si>
    <t xml:space="preserve">89023</t>
  </si>
  <si>
    <t xml:space="preserve">TANQUE DE ASFALTO ESTACIONÁRIO COM MAÇARICO, CAPACIDADE 20.000 L - DEPRECIAÇÃO. AF_06/2014</t>
  </si>
  <si>
    <t xml:space="preserve">2,86</t>
  </si>
  <si>
    <t xml:space="preserve">89024</t>
  </si>
  <si>
    <t xml:space="preserve">TANQUE DE ASFALTO ESTACIONÁRIO COM MAÇARICO, CAPACIDADE 20.000 L - JUROS. AF_06/2014</t>
  </si>
  <si>
    <t xml:space="preserve">0,47</t>
  </si>
  <si>
    <t xml:space="preserve">89025</t>
  </si>
  <si>
    <t xml:space="preserve">TANQUE DE ASFALTO ESTACIONÁRIO COM MAÇARICO, CAPACIDADE 20.000 L - MANUTENÇÃO. AF_06/2014</t>
  </si>
  <si>
    <t xml:space="preserve">5,37</t>
  </si>
  <si>
    <t xml:space="preserve">89026</t>
  </si>
  <si>
    <t xml:space="preserve">TANQUE DE ASFALTO ESTACIONÁRIO COM MAÇARICO, CAPACIDADE 20.000 L - MATERIAIS NA OPERAÇÃO. AF_06/2014</t>
  </si>
  <si>
    <t xml:space="preserve">129,79</t>
  </si>
  <si>
    <t xml:space="preserve">89029</t>
  </si>
  <si>
    <t xml:space="preserve">TRATOR DE ESTEIRAS, POTÊNCIA 100 HP, PESO OPERACIONAL 9,4 T, COM LÂMINA 2,19 M3 - DEPRECIAÇÃO. AF_06/2014</t>
  </si>
  <si>
    <t xml:space="preserve">21,11</t>
  </si>
  <si>
    <t xml:space="preserve">89030</t>
  </si>
  <si>
    <t xml:space="preserve">TRATOR DE ESTEIRAS, POTÊNCIA 100 HP, PESO OPERACIONAL 9,4 T, COM LÂMINA 2,19 M3 - JUROS. AF_06/2014</t>
  </si>
  <si>
    <t xml:space="preserve">89033</t>
  </si>
  <si>
    <t xml:space="preserve">TRATOR DE PNEUS, POTÊNCIA 85 CV, TRAÇÃO 4X4, PESO COM LASTRO DE 4.675 KG - DEPRECIAÇÃO. AF_06/2014</t>
  </si>
  <si>
    <t xml:space="preserve">8,60</t>
  </si>
  <si>
    <t xml:space="preserve">89034</t>
  </si>
  <si>
    <t xml:space="preserve">TRATOR DE PNEUS, POTÊNCIA 85 CV, TRAÇÃO 4X4, PESO COM LASTRO DE 4.675 KG - JUROS. AF_06/2014</t>
  </si>
  <si>
    <t xml:space="preserve">1,19</t>
  </si>
  <si>
    <t xml:space="preserve">89128</t>
  </si>
  <si>
    <t xml:space="preserve">PÁ CARREGADEIRA SOBRE RODAS, POTÊNCIA LÍQUIDA 128 HP, CAPACIDADE DA CAÇAMBA 1,7 A 2,8 M3, PESO OPERACIONAL 11632 KG - DEPRECIAÇÃO. AF_06/2014</t>
  </si>
  <si>
    <t xml:space="preserve">22,12</t>
  </si>
  <si>
    <t xml:space="preserve">89129</t>
  </si>
  <si>
    <t xml:space="preserve">PÁ CARREGADEIRA SOBRE RODAS, POTÊNCIA LÍQUIDA 128 HP, CAPACIDADE DA CAÇAMBA 1,7 A 2,8 M3, PESO OPERACIONAL 11632 KG - JUROS. AF_06/2014</t>
  </si>
  <si>
    <t xml:space="preserve">3,00</t>
  </si>
  <si>
    <t xml:space="preserve">89130</t>
  </si>
  <si>
    <t xml:space="preserve">PÁ CARREGADEIRA SOBRE RODAS, POTÊNCIA 197 HP, CAPACIDADE DA CAÇAMBA 2,5 A 3,5 M3, PESO OPERACIONAL 18338 KG - DEPRECIAÇÃO. AF_06/2014</t>
  </si>
  <si>
    <t xml:space="preserve">30,67</t>
  </si>
  <si>
    <t xml:space="preserve">89131</t>
  </si>
  <si>
    <t xml:space="preserve">PÁ CARREGADEIRA SOBRE RODAS, POTÊNCIA 197 HP, CAPACIDADE DA CAÇAMBA 2,5 A 3,5 M3, PESO OPERACIONAL 18338 KG - JUROS. AF_06/2014</t>
  </si>
  <si>
    <t xml:space="preserve">89210</t>
  </si>
  <si>
    <t xml:space="preserve">ROLO COMPACTADOR VIBRATÓRIO DE UM CILINDRO AÇO LISO, POTÊNCIA 80 HP, PESO OPERACIONAL MÁXIMO 8,1 T, IMPACTO DINÂMICO 16,15 / 9,5 T, LARGURA DE TRABALHO 1,68 M - DEPRECIAÇÃO. AF_06/2014</t>
  </si>
  <si>
    <t xml:space="preserve">18,08</t>
  </si>
  <si>
    <t xml:space="preserve">89211</t>
  </si>
  <si>
    <t xml:space="preserve">ROLO COMPACTADOR VIBRATÓRIO DE UM CILINDRO AÇO LISO, POTÊNCIA 80 HP, PESO OPERACIONAL MÁXIMO 8,1 T, IMPACTO DINÂMICO 16,15 / 9,5 T, LARGURA DE TRABALHO 1,68 M - JUROS. AF_06/2014</t>
  </si>
  <si>
    <t xml:space="preserve">2,51</t>
  </si>
  <si>
    <t xml:space="preserve">89212</t>
  </si>
  <si>
    <t xml:space="preserve">BATE-ESTACAS POR GRAVIDADE, POTÊNCIA DE 160 HP, PESO DO MARTELO ATÉ 3 TONELADAS - DEPRECIAÇÃO. AF_11/2014</t>
  </si>
  <si>
    <t xml:space="preserve">16,61</t>
  </si>
  <si>
    <t xml:space="preserve">89213</t>
  </si>
  <si>
    <t xml:space="preserve">BATE-ESTACAS POR GRAVIDADE, POTÊNCIA DE 160 HP, PESO DO MARTELO ATÉ 3 TONELADAS - JUROS. AF_11/2014</t>
  </si>
  <si>
    <t xml:space="preserve">89214</t>
  </si>
  <si>
    <t xml:space="preserve">BATE-ESTACAS POR GRAVIDADE, POTÊNCIA DE 160 HP, PESO DO MARTELO ATÉ 3 TONELADAS - MANUTENÇÃO. AF_11/2014</t>
  </si>
  <si>
    <t xml:space="preserve">15,59</t>
  </si>
  <si>
    <t xml:space="preserve">89215</t>
  </si>
  <si>
    <t xml:space="preserve">BATE-ESTACAS POR GRAVIDADE, POTÊNCIA DE 160 HP, PESO DO MARTELO ATÉ 3 TONELADAS - MATERIAIS NA OPERAÇÃO. AF_11/2014</t>
  </si>
  <si>
    <t xml:space="preserve">60,52</t>
  </si>
  <si>
    <t xml:space="preserve">89221</t>
  </si>
  <si>
    <t xml:space="preserve">BETONEIRA CAPACIDADE NOMINAL DE 600 L, CAPACIDADE DE MISTURA 360 L, MOTOR ELÉTRICO TRIFÁSICO POTÊNCIA DE 4 CV, SEM CARREGADOR - DEPRECIAÇÃO. AF_11/2014</t>
  </si>
  <si>
    <t xml:space="preserve">89222</t>
  </si>
  <si>
    <t xml:space="preserve">BETONEIRA CAPACIDADE NOMINAL DE 600 L, CAPACIDADE DE MISTURA 360 L, MOTOR ELÉTRICO TRIFÁSICO POTÊNCIA DE 4 CV, SEM CARREGADOR - JUROS. AF_11/2014</t>
  </si>
  <si>
    <t xml:space="preserve">0,13</t>
  </si>
  <si>
    <t xml:space="preserve">89223</t>
  </si>
  <si>
    <t xml:space="preserve">BETONEIRA CAPACIDADE NOMINAL DE 600 L, CAPACIDADE DE MISTURA 360 L, MOTOR ELÉTRICO TRIFÁSICO POTÊNCIA DE 4 CV, SEM CARREGADOR - MANUTENÇÃO. AF_11/2014</t>
  </si>
  <si>
    <t xml:space="preserve">1,04</t>
  </si>
  <si>
    <t xml:space="preserve">89224</t>
  </si>
  <si>
    <t xml:space="preserve">BETONEIRA CAPACIDADE NOMINAL DE 600 L, CAPACIDADE DE MISTURA 360 L, MOTOR ELÉTRICO TRIFÁSICO POTÊNCIA DE 4 CV, SEM CARREGADOR - MATERIAIS NA OPERAÇÃO. AF_11/2014</t>
  </si>
  <si>
    <t xml:space="preserve">2,20</t>
  </si>
  <si>
    <t xml:space="preserve">89228</t>
  </si>
  <si>
    <t xml:space="preserve">MOTONIVELADORA POTÊNCIA BÁSICA LÍQUIDA (PRIMEIRA MARCHA) 125 HP, PESO BRUTO 13032 KG, LARGURA DA LÂMINA DE 3,7 M - DEPRECIAÇÃO. AF_06/2014</t>
  </si>
  <si>
    <t xml:space="preserve">26,30</t>
  </si>
  <si>
    <t xml:space="preserve">89229</t>
  </si>
  <si>
    <t xml:space="preserve">MOTONIVELADORA POTÊNCIA BÁSICA LÍQUIDA (PRIMEIRA MARCHA) 125 HP, PESO BRUTO 13032 KG, LARGURA DA LÂMINA DE 3,7 M - JUROS. AF_06/2014</t>
  </si>
  <si>
    <t xml:space="preserve">4,73</t>
  </si>
  <si>
    <t xml:space="preserve">89230</t>
  </si>
  <si>
    <t xml:space="preserve">FRESADORA DE ASFALTO A FRIO SOBRE RODAS, LARGURA FRESAGEM DE 1,0 M, POTÊNCIA 208 HP - DEPRECIAÇÃO. AF_11/2014</t>
  </si>
  <si>
    <t xml:space="preserve">76,83</t>
  </si>
  <si>
    <t xml:space="preserve">89231</t>
  </si>
  <si>
    <t xml:space="preserve">FRESADORA DE ASFALTO A FRIO SOBRE RODAS, LARGURA FRESAGEM DE 1,0 M, POTÊNCIA 208 HP - JUROS. AF_11/2014</t>
  </si>
  <si>
    <t xml:space="preserve">89232</t>
  </si>
  <si>
    <t xml:space="preserve">FRESADORA DE ASFALTO A FRIO SOBRE RODAS, LARGURA FRESAGEM DE 1,0 M, POTÊNCIA 208 HP - MANUTENÇÃO. AF_11/2014</t>
  </si>
  <si>
    <t xml:space="preserve">137,04</t>
  </si>
  <si>
    <t xml:space="preserve">89233</t>
  </si>
  <si>
    <t xml:space="preserve">FRESADORA DE ASFALTO A FRIO SOBRE RODAS, LARGURA FRESAGEM DE 1,0 M, POTÊNCIA 208 HP - MATERIAIS NA OPERAÇÃO. AF_11/2014</t>
  </si>
  <si>
    <t xml:space="preserve">108,92</t>
  </si>
  <si>
    <t xml:space="preserve">89236</t>
  </si>
  <si>
    <t xml:space="preserve">FRESADORA DE ASFALTO A FRIO SOBRE RODAS, LARGURA FRESAGEM DE 2,0 M, POTÊNCIA 550 HP - DEPRECIAÇÃO. AF_11/2014</t>
  </si>
  <si>
    <t xml:space="preserve">179,47</t>
  </si>
  <si>
    <t xml:space="preserve">89237</t>
  </si>
  <si>
    <t xml:space="preserve">FRESADORA DE ASFALTO A FRIO SOBRE RODAS, LARGURA FRESAGEM DE 2,0 M, POTÊNCIA 550 HP - JUROS. AF_11/2014</t>
  </si>
  <si>
    <t xml:space="preserve">28,43</t>
  </si>
  <si>
    <t xml:space="preserve">89238</t>
  </si>
  <si>
    <t xml:space="preserve">FRESADORA DE ASFALTO A FRIO SOBRE RODAS, LARGURA FRESAGEM DE 2,0 M, POTÊNCIA 550 HP - MANUTENÇÃO. AF_11/2014</t>
  </si>
  <si>
    <t xml:space="preserve">320,13</t>
  </si>
  <si>
    <t xml:space="preserve">89239</t>
  </si>
  <si>
    <t xml:space="preserve">FRESADORA DE ASFALTO A FRIO SOBRE RODAS, LARGURA FRESAGEM DE 2,0 M, POTÊNCIA 550 HP - MATERIAIS NA OPERAÇÃO. AF_11/2014</t>
  </si>
  <si>
    <t xml:space="preserve">288,05</t>
  </si>
  <si>
    <t xml:space="preserve">89240</t>
  </si>
  <si>
    <t xml:space="preserve">VIBROACABADORA DE ASFALTO SOBRE ESTEIRAS, LARGURA DE PAVIMENTAÇÃO 1,90 M A 5,30 M, POTÊNCIA 105 HP CAPACIDADE 450 T/H - DEPRECIAÇÃO. AF_11/2014</t>
  </si>
  <si>
    <t xml:space="preserve">55,08</t>
  </si>
  <si>
    <t xml:space="preserve">89241</t>
  </si>
  <si>
    <t xml:space="preserve">VIBROACABADORA DE ASFALTO SOBRE ESTEIRAS, LARGURA DE PAVIMENTAÇÃO 1,90 M A 5,30 M, POTÊNCIA 105 HP CAPACIDADE 450 T/H - JUROS. AF_11/2014</t>
  </si>
  <si>
    <t xml:space="preserve">9,91</t>
  </si>
  <si>
    <t xml:space="preserve">89246</t>
  </si>
  <si>
    <t xml:space="preserve">RECICLADORA DE ASFALTO A FRIO SOBRE RODAS, LARGURA FRESAGEM DE 2,0 M, POTÊNCIA 422 HP - DEPRECIAÇÃO. AF_11/2014</t>
  </si>
  <si>
    <t xml:space="preserve">155,95</t>
  </si>
  <si>
    <t xml:space="preserve">89247</t>
  </si>
  <si>
    <t xml:space="preserve">RECICLADORA DE ASFALTO A FRIO SOBRE RODAS, LARGURA FRESAGEM DE 2,0 M, POTÊNCIA 422 HP - JUROS. AF_11/2014</t>
  </si>
  <si>
    <t xml:space="preserve">24,71</t>
  </si>
  <si>
    <t xml:space="preserve">89248</t>
  </si>
  <si>
    <t xml:space="preserve">RECICLADORA DE ASFALTO A FRIO SOBRE RODAS, LARGURA FRESAGEM DE 2,0 M, POTÊNCIA 422 HP - MANUTENÇÃO. AF_11/2014</t>
  </si>
  <si>
    <t xml:space="preserve">278,17</t>
  </si>
  <si>
    <t xml:space="preserve">89249</t>
  </si>
  <si>
    <t xml:space="preserve">RECICLADORA DE ASFALTO A FRIO SOBRE RODAS, LARGURA FRESAGEM DE 2,0 M, POTÊNCIA 422 HP - MATERIAIS NA OPERAÇÃO. AF_11/2014</t>
  </si>
  <si>
    <t xml:space="preserve">245,54</t>
  </si>
  <si>
    <t xml:space="preserve">89253</t>
  </si>
  <si>
    <t xml:space="preserve">VIBROACABADORA DE ASFALTO SOBRE ESTEIRAS, LARGURA DE PAVIMENTAÇÃO 2,13 M A 4,55 M, POTÊNCIA 100 HP, CAPACIDADE 400 T/H - DEPRECIAÇÃO. AF_11/2014</t>
  </si>
  <si>
    <t xml:space="preserve">45,13</t>
  </si>
  <si>
    <t xml:space="preserve">89254</t>
  </si>
  <si>
    <t xml:space="preserve">VIBROACABADORA DE ASFALTO SOBRE ESTEIRAS, LARGURA DE PAVIMENTAÇÃO 2,13 M A 4,55 M, POTÊNCIA 100 HP, CAPACIDADE 400 T/H - JUROS. AF_11/2014</t>
  </si>
  <si>
    <t xml:space="preserve">8,12</t>
  </si>
  <si>
    <t xml:space="preserve">89255</t>
  </si>
  <si>
    <t xml:space="preserve">VIBROACABADORA DE ASFALTO SOBRE ESTEIRAS, LARGURA DE PAVIMENTAÇÃO 2,13 M A 4,55 M, POTÊNCIA 100 HP, CAPACIDADE 400 T/H - MANUTENÇÃO. AF_11/2014</t>
  </si>
  <si>
    <t xml:space="preserve">72,55</t>
  </si>
  <si>
    <t xml:space="preserve">89256</t>
  </si>
  <si>
    <t xml:space="preserve">VIBROACABADORA DE ASFALTO SOBRE ESTEIRAS, LARGURA DE PAVIMENTAÇÃO 2,13 M A 4,55 M, POTÊNCIA 100 HP, CAPACIDADE 400 T/H - MATERIAIS NA OPERAÇÃO. AF_11/2014</t>
  </si>
  <si>
    <t xml:space="preserve">55,26</t>
  </si>
  <si>
    <t xml:space="preserve">89259</t>
  </si>
  <si>
    <t xml:space="preserve">GUINDAUTO HIDRÁULICO, CAPACIDADE MÁXIMA DE CARGA 6200 KG, MOMENTO MÁXIMO DE CARGA 11,7 TM, ALCANCE MÁXIMO HORIZONTAL 9,70 M, INCLUSIVE CAMINHÃO TOCO PBT 16.000 KG, POTÊNCIA DE 189 CV - DEPRECIAÇÃO. AF_06/2014</t>
  </si>
  <si>
    <t xml:space="preserve">10,89</t>
  </si>
  <si>
    <t xml:space="preserve">89260</t>
  </si>
  <si>
    <t xml:space="preserve">GUINDAUTO HIDRÁULICO, CAPACIDADE MÁXIMA DE CARGA 6200 KG, MOMENTO MÁXIMO DE CARGA 11,7 TM, ALCANCE MÁXIMO HORIZONTAL 9,70 M, INCLUSIVE CAMINHÃO TOCO PBT 16.000 KG, POTÊNCIA DE 189 CV - JUROS. AF_06/2014</t>
  </si>
  <si>
    <t xml:space="preserve">2,28</t>
  </si>
  <si>
    <t xml:space="preserve">89262</t>
  </si>
  <si>
    <t xml:space="preserve">GUINDAUTO HIDRÁULICO, CAPACIDADE MÁXIMA DE CARGA 6200 KG, MOMENTO MÁXIMO DE CARGA 11,7 TM, ALCANCE MÁXIMO HORIZONTAL 9,70 M, INCLUSIVE CAMINHÃO TOCO PBT 16.000 KG, POTÊNCIA DE 189 CV - MANUTENÇÃO. AF_06/2014</t>
  </si>
  <si>
    <t xml:space="preserve">20,43</t>
  </si>
  <si>
    <t xml:space="preserve">89264</t>
  </si>
  <si>
    <t xml:space="preserve">CAMINHÃO TOCO, PBT 16.000 KG, CARGA ÚTIL MÁX. 10.685 KG, DIST. ENTRE EIXOS 4,8 M, POTÊNCIA 189 CV, INCLUSIVE CARROCERIA FIXA ABERTA DE MADEIRA P/ TRANSPORTE GERAL DE CARGA SECA, DIMEN. APROX. 2,5 X 7,00 X 0,50 M - DEPRECIAÇÃO. AF_06/2014</t>
  </si>
  <si>
    <t xml:space="preserve">8,93</t>
  </si>
  <si>
    <t xml:space="preserve">89265</t>
  </si>
  <si>
    <t xml:space="preserve">CAMINHÃO TOCO, PBT 16.000 KG, CARGA ÚTIL MÁX. 10.685 KG, DIST. ENTRE EIXOS 4,8 M, POTÊNCIA 189 CV, INCLUSIVE CARROCERIA FIXA ABERTA DE MADEIRA P/ TRANSPORTE GERAL DE CARGA SECA, DIMEN. APROX. 2,5 X 7,00 X 0,50 M - JUROS. AF_06/2014</t>
  </si>
  <si>
    <t xml:space="preserve">1,87</t>
  </si>
  <si>
    <t xml:space="preserve">89266</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</si>
  <si>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</si>
  <si>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89267</t>
  </si>
  <si>
    <t xml:space="preserve">GUINDASTE HIDRÁULICO AUTOPROPELIDO, COM LANÇA TELESCÓPICA 28,80 M, CAPACIDADE MÁXIMA 30 T, POTÊNCIA 97 KW, TRAÇÃO 4 X 4 - DEPRECIAÇÃO. AF_11/2014</t>
  </si>
  <si>
    <t xml:space="preserve">28,92</t>
  </si>
  <si>
    <t xml:space="preserve">89268</t>
  </si>
  <si>
    <t xml:space="preserve">GUINDASTE HIDRÁULICO AUTOPROPELIDO, COM LANÇA TELESCÓPICA 28,80 M, CAPACIDADE MÁXIMA 30 T, POTÊNCIA 97 KW, TRAÇÃO 4 X 4 - JUROS. AF_11/2014</t>
  </si>
  <si>
    <t xml:space="preserve">5,20</t>
  </si>
  <si>
    <t xml:space="preserve">89269</t>
  </si>
  <si>
    <t xml:space="preserve">GUINDASTE HIDRÁULICO AUTOPROPELIDO, COM LANÇA TELESCÓPICA 28,80 M, CAPACIDADE MÁXIMA 30 T, POTÊNCIA 97 KW, TRAÇÃO 4 X 4 - IMPOSTOS E SEGUROS. AF_11/2014</t>
  </si>
  <si>
    <t xml:space="preserve">2,02</t>
  </si>
  <si>
    <t xml:space="preserve">89270</t>
  </si>
  <si>
    <t xml:space="preserve">GUINDASTE HIDRÁULICO AUTOPROPELIDO, COM LANÇA TELESCÓPICA 28,80 M, CAPACIDADE MÁXIMA 30 T, POTÊNCIA 97 KW, TRAÇÃO 4 X 4 - MANUTENÇÃO. AF_11/2014</t>
  </si>
  <si>
    <t xml:space="preserve">46,49</t>
  </si>
  <si>
    <t xml:space="preserve">89271</t>
  </si>
  <si>
    <t xml:space="preserve">GUINDASTE HIDRÁULICO AUTOPROPELIDO, COM LANÇA TELESCÓPICA 28,80 M, CAPACIDADE MÁXIMA 30 T, POTÊNCIA 97 KW, TRAÇÃO 4 X 4 - MATERIAIS NA OPERAÇÃO. AF_11/2014</t>
  </si>
  <si>
    <t xml:space="preserve">18,91</t>
  </si>
  <si>
    <t xml:space="preserve">89274</t>
  </si>
  <si>
    <t xml:space="preserve">BETONEIRA CAPACIDADE NOMINAL DE 600 L, CAPACIDADE DE MISTURA 440 L, MOTOR A DIESEL POTÊNCIA 10 HP, COM CARREGADOR - DEPRECIAÇÃO. AF_11/2014</t>
  </si>
  <si>
    <t xml:space="preserve">1,35</t>
  </si>
  <si>
    <t xml:space="preserve">89275</t>
  </si>
  <si>
    <t xml:space="preserve">BETONEIRA CAPACIDADE NOMINAL DE 600 L, CAPACIDADE DE MISTURA 440 L, MOTOR A DIESEL POTÊNCIA 10 HP, COM CARREGADOR - JUROS. AF_11/2014</t>
  </si>
  <si>
    <t xml:space="preserve">89276</t>
  </si>
  <si>
    <t xml:space="preserve">BETONEIRA CAPACIDADE NOMINAL DE 600 L, CAPACIDADE DE MISTURA 440 L, MOTOR A DIESEL POTÊNCIA 10 HP, COM CARREGADOR - MANUTENÇÃO. AF_11/2014</t>
  </si>
  <si>
    <t xml:space="preserve">1,26</t>
  </si>
  <si>
    <t xml:space="preserve">89277</t>
  </si>
  <si>
    <t xml:space="preserve">BETONEIRA CAPACIDADE NOMINAL DE 600 L, CAPACIDADE DE MISTURA 440 L, MOTOR A DIESEL POTÊNCIA 10 HP, COM CARREGADOR - MATERIAIS NA OPERAÇÃO. AF_11/2014</t>
  </si>
  <si>
    <t xml:space="preserve">5,53</t>
  </si>
  <si>
    <t xml:space="preserve">89280</t>
  </si>
  <si>
    <t xml:space="preserve">ROLO COMPACTADOR VIBRATÓRIO TANDEM AÇO LISO, POTÊNCIA 58 HP, PESO SEM/COM LASTRO 6,5 / 9,4 T, LARGURA DE TRABALHO 1,2 M - DEPRECIAÇÃO. AF_06/2014</t>
  </si>
  <si>
    <t xml:space="preserve">22,20</t>
  </si>
  <si>
    <t xml:space="preserve">89281</t>
  </si>
  <si>
    <t xml:space="preserve">ROLO COMPACTADOR VIBRATÓRIO TANDEM AÇO LISO, POTÊNCIA 58 HP, PESO SEM/COM LASTRO 6,5 / 9,4 T, LARGURA DE TRABALHO 1,2 M - JUROS. AF_06/2014</t>
  </si>
  <si>
    <t xml:space="preserve">89870</t>
  </si>
  <si>
    <t xml:space="preserve">CAMINHÃO BASCULANTE 14 M3, COM CAVALO MECÂNICO DE CAPACIDADE MÁXIMA DE TRAÇÃO COMBINADO DE 36000 KG, POTÊNCIA 286 CV, INCLUSIVE SEMIREBOQUE COM CAÇAMBA METÁLICA - DEPRECIAÇÃO. AF_12/2014</t>
  </si>
  <si>
    <t xml:space="preserve">21,06</t>
  </si>
  <si>
    <t xml:space="preserve">89871</t>
  </si>
  <si>
    <t xml:space="preserve">CAMINHÃO BASCULANTE 14 M3, COM CAVALO MECÂNICO DE CAPACIDADE MÁXIMA DE TRAÇÃO COMBINADO DE 36000 KG, POTÊNCIA 286 CV, INCLUSIVE SEMIREBOQUE COM CAÇAMBA METÁLICA - JUROS. AF_12/2014</t>
  </si>
  <si>
    <t xml:space="preserve">3,89</t>
  </si>
  <si>
    <t xml:space="preserve">89872</t>
  </si>
  <si>
    <t xml:space="preserve">CAMINHÃO BASCULANTE 14 M3, COM CAVALO MECÂNICO DE CAPACIDADE MÁXIMA DE TRAÇÃO COMBINADO DE 36000 KG, POTÊNCIA 286 CV, INCLUSIVE SEMIREBOQUE COM CAÇAMBA METÁLICA - IMPOSTOS E SEGUROS. AF_12/2014</t>
  </si>
  <si>
    <t xml:space="preserve">1,52</t>
  </si>
  <si>
    <t xml:space="preserve">89873</t>
  </si>
  <si>
    <t xml:space="preserve">CAMINHÃO BASCULANTE 14 M3, COM CAVALO MECÂNICO DE CAPACIDADE MÁXIMA DE TRAÇÃO COMBINADO DE 36000 KG, POTÊNCIA 286 CV, INCLUSIVE SEMIREBOQUE COM CAÇAMBA METÁLICA - MANUTENÇÃO. AF_12/2014</t>
  </si>
  <si>
    <t xml:space="preserve">89874</t>
  </si>
  <si>
    <t xml:space="preserve">CAMINHÃO BASCULANTE 14 M3, COM CAVALO MECÂNICO DE CAPACIDADE MÁXIMA DE TRAÇÃO COMBINADO DE 36000 KG, POTÊNCIA 286 CV, INCLUSIVE SEMIREBOQUE COM CAÇAMBA METÁLICA - MATERIAIS NA OPERAÇÃO. AF_12/2014</t>
  </si>
  <si>
    <t xml:space="preserve">114,93</t>
  </si>
  <si>
    <t xml:space="preserve">89878</t>
  </si>
  <si>
    <t xml:space="preserve">CAMINHÃO BASCULANTE 18 M3, COM CAVALO MECÂNICO DE CAPACIDADE MÁXIMA DE TRAÇÃO COMBINADO DE 45000 KG, POTÊNCIA 330 CV, INCLUSIVE SEMIREBOQUE COM CAÇAMBA METÁLICA - DEPRECIAÇÃO. AF_12/2014</t>
  </si>
  <si>
    <t xml:space="preserve">22,43</t>
  </si>
  <si>
    <t xml:space="preserve">89879</t>
  </si>
  <si>
    <t xml:space="preserve">CAMINHÃO BASCULANTE 18 M3, COM CAVALO MECÂNICO DE CAPACIDADE MÁXIMA DE TRAÇÃO COMBINADO DE 45000 KG, POTÊNCIA 330 CV, INCLUSIVE SEMIREBOQUE COM CAÇAMBA METÁLICA - JUROS. AF_12/2014</t>
  </si>
  <si>
    <t xml:space="preserve">4,14</t>
  </si>
  <si>
    <t xml:space="preserve">89880</t>
  </si>
  <si>
    <t xml:space="preserve">CAMINHÃO BASCULANTE 18 M3, COM CAVALO MECÂNICO DE CAPACIDADE MÁXIMA DE TRAÇÃO COMBINADO DE 45000 KG, POTÊNCIA 330 CV, INCLUSIVE SEMIREBOQUE COM CAÇAMBA METÁLICA - IMPOSTOS E SEGUROS. AF_12/2014</t>
  </si>
  <si>
    <t xml:space="preserve">1,62</t>
  </si>
  <si>
    <t xml:space="preserve">89881</t>
  </si>
  <si>
    <t xml:space="preserve">CAMINHÃO BASCULANTE 18 M3, COM CAVALO MECÂNICO DE CAPACIDADE MÁXIMA DE TRAÇÃO COMBINADO DE 45000 KG, POTÊNCIA 330 CV, INCLUSIVE SEMIREBOQUE COM CAÇAMBA METÁLICA - MANUTENÇÃO. AF_12/2014</t>
  </si>
  <si>
    <t xml:space="preserve">42,07</t>
  </si>
  <si>
    <t xml:space="preserve">89882</t>
  </si>
  <si>
    <t xml:space="preserve">CAMINHÃO BASCULANTE 18 M3, COM CAVALO MECÂNICO DE CAPACIDADE MÁXIMA DE TRAÇÃO COMBINADO DE 45000 KG, POTÊNCIA 330 CV, INCLUSIVE SEMIREBOQUE COM CAÇAMBA METÁLICA - MATERIAIS NA OPERAÇÃO. AF_12/2014</t>
  </si>
  <si>
    <t xml:space="preserve">132,60</t>
  </si>
  <si>
    <t xml:space="preserve">90582</t>
  </si>
  <si>
    <t xml:space="preserve">VIBRADOR DE IMERSÃO, DIÂMETRO DE PONTEIRA 45MM, MOTOR ELÉTRICO TRIFÁSICO POTÊNCIA DE 2 CV - DEPRECIAÇÃO. AF_06/2015</t>
  </si>
  <si>
    <t xml:space="preserve">0,36</t>
  </si>
  <si>
    <t xml:space="preserve">90583</t>
  </si>
  <si>
    <t xml:space="preserve">VIBRADOR DE IMERSÃO, DIÂMETRO DE PONTEIRA 45MM, MOTOR ELÉTRICO TRIFÁSICO POTÊNCIA DE 2 CV - JUROS. AF_06/2015</t>
  </si>
  <si>
    <t xml:space="preserve">90584</t>
  </si>
  <si>
    <t xml:space="preserve">VIBRADOR DE IMERSÃO, DIÂMETRO DE PONTEIRA 45MM, MOTOR ELÉTRICO TRIFÁSICO POTÊNCIA DE 2 CV - MANUTENÇÃO. AF_06/2015</t>
  </si>
  <si>
    <t xml:space="preserve">90585</t>
  </si>
  <si>
    <t xml:space="preserve">VIBRADOR DE IMERSÃO, DIÂMETRO DE PONTEIRA 45MM, MOTOR ELÉTRICO TRIFÁSICO POTÊNCIA DE 2 CV - MATERIAIS NA OPERAÇÃO. AF_06/2015</t>
  </si>
  <si>
    <t xml:space="preserve">90621</t>
  </si>
  <si>
    <t xml:space="preserve">PERFURATRIZ MANUAL, TORQUE MÁXIMO 83 N.M, POTÊNCIA 5 CV, COM DIÂMETRO MÁXIMO 4" - DEPRECIAÇÃO. AF_06/2015</t>
  </si>
  <si>
    <t xml:space="preserve">1,47</t>
  </si>
  <si>
    <t xml:space="preserve">90622</t>
  </si>
  <si>
    <t xml:space="preserve">PERFURATRIZ MANUAL, TORQUE MÁXIMO 83 N.M, POTÊNCIA 5 CV, COM DIÂMETRO MÁXIMO 4" - JUROS. AF_06/2015</t>
  </si>
  <si>
    <t xml:space="preserve">90623</t>
  </si>
  <si>
    <t xml:space="preserve">PERFURATRIZ MANUAL, TORQUE MÁXIMO 83 N.M, POTÊNCIA 5 CV, COM DIÂMETRO MÁXIMO 4" - MANUTENÇÃO. AF_06/2015</t>
  </si>
  <si>
    <t xml:space="preserve">1,84</t>
  </si>
  <si>
    <t xml:space="preserve">90624</t>
  </si>
  <si>
    <t xml:space="preserve">PERFURATRIZ MANUAL, TORQUE MÁXIMO 83 N.M, POTÊNCIA 5 CV, COM DIÂMETRO MÁXIMO 4" - MATERIAIS NA OPERAÇÃO. AF_06/2015</t>
  </si>
  <si>
    <t xml:space="preserve">90627</t>
  </si>
  <si>
    <t xml:space="preserve">PERFURATRIZ SOBRE ESTEIRA, TORQUE MÁXIMO 600 KGF, PESO MÉDIO 1000 KG, POTÊNCIA 20 HP, DIÂMETRO MÁXIMO 10" - DEPRECIAÇÃO. AF_06/2015</t>
  </si>
  <si>
    <t xml:space="preserve">28,05</t>
  </si>
  <si>
    <t xml:space="preserve">90628</t>
  </si>
  <si>
    <t xml:space="preserve">PERFURATRIZ SOBRE ESTEIRA, TORQUE MÁXIMO 600 KGF, PESO MÉDIO 1000 KG, POTÊNCIA 20 HP, DIÂMETRO MÁXIMO 10" - JUROS. AF_06/2015</t>
  </si>
  <si>
    <t xml:space="preserve">90629</t>
  </si>
  <si>
    <t xml:space="preserve">PERFURATRIZ SOBRE ESTEIRA, TORQUE MÁXIMO 600 KGF, PESO MÉDIO 1000 KG, POTÊNCIA 20 HP, DIÂMETRO MÁXIMO 10" - MANUTENÇÃO. AF_06/2015</t>
  </si>
  <si>
    <t xml:space="preserve">35,10</t>
  </si>
  <si>
    <t xml:space="preserve">90630</t>
  </si>
  <si>
    <t xml:space="preserve">PERFURATRIZ SOBRE ESTEIRA, TORQUE MÁXIMO 600 KGF, PESO MÉDIO 1000 KG, POTÊNCIA 20 HP, DIÂMETRO MÁXIMO 10" - MATERIAIS NA OPERAÇÃO. AF_06/2015</t>
  </si>
  <si>
    <t xml:space="preserve">11,15</t>
  </si>
  <si>
    <t xml:space="preserve">90633</t>
  </si>
  <si>
    <t xml:space="preserve">MISTURADOR DUPLO HORIZONTAL DE ALTA TURBULÊNCIA, CAPACIDADE / VOLUME 2 X 500 LITROS, MOTORES ELÉTRICOS MÍNIMO 5 CV CADA, PARA NATA CIMENTO, ARGAMASSA E OUTROS - DEPRECIAÇÃO. AF_06/2015</t>
  </si>
  <si>
    <t xml:space="preserve">3,43</t>
  </si>
  <si>
    <t xml:space="preserve">90634</t>
  </si>
  <si>
    <t xml:space="preserve">MISTURADOR DUPLO HORIZONTAL DE ALTA TURBULÊNCIA, CAPACIDADE / VOLUME 2 X 500 LITROS, MOTORES ELÉTRICOS MÍNIMO 5 CV CADA, PARA NATA CIMENTO, ARGAMASSA E OUTROS - JUROS. AF_06/2015</t>
  </si>
  <si>
    <t xml:space="preserve">90635</t>
  </si>
  <si>
    <t xml:space="preserve">MISTURADOR DUPLO HORIZONTAL DE ALTA TURBULÊNCIA, CAPACIDADE / VOLUME 2 X 500 LITROS, MOTORES ELÉTRICOS MÍNIMO 5 CV CADA, PARA NATA CIMENTO, ARGAMASSA E OUTROS - MANUTENÇÃO. AF_06/2015</t>
  </si>
  <si>
    <t xml:space="preserve">3,75</t>
  </si>
  <si>
    <t xml:space="preserve">90636</t>
  </si>
  <si>
    <t xml:space="preserve">MISTURADOR DUPLO HORIZONTAL DE ALTA TURBULÊNCIA, CAPACIDADE / VOLUME 2 X 500 LITROS, MOTORES ELÉTRICOS MÍNIMO 5 CV CADA, PARA NATA CIMENTO, ARGAMASSA E OUTROS - MATERIAIS NA OPERAÇÃO. AF_06/2015</t>
  </si>
  <si>
    <t xml:space="preserve">5,50</t>
  </si>
  <si>
    <t xml:space="preserve">90639</t>
  </si>
  <si>
    <t xml:space="preserve">BOMBA TRIPLEX, PARA INJEÇÃO DE NATA DE CIMENTO, VAZÃO MÁXIMA DE 100 LITROS/MINUTO, PRESSÃO MÁXIMA DE 70 BAR - DEPRECIAÇÃO. AF_06/2015</t>
  </si>
  <si>
    <t xml:space="preserve">5,12</t>
  </si>
  <si>
    <t xml:space="preserve">90640</t>
  </si>
  <si>
    <t xml:space="preserve">BOMBA TRIPLEX, PARA INJEÇÃO DE NATA DE CIMENTO, VAZÃO MÁXIMA DE 100 LITROS/MINUTO, PRESSÃO MÁXIMA DE 70 BAR - JUROS. AF_06/2015</t>
  </si>
  <si>
    <t xml:space="preserve">0,60</t>
  </si>
  <si>
    <t xml:space="preserve">90641</t>
  </si>
  <si>
    <t xml:space="preserve">BOMBA TRIPLEX, PARA INJEÇÃO DE NATA DE CIMENTO, VAZÃO MÁXIMA DE 100 LITROS/MINUTO, PRESSÃO MÁXIMA DE 70 BAR - MANUTENÇÃO. AF_06/2015</t>
  </si>
  <si>
    <t xml:space="preserve">5,60</t>
  </si>
  <si>
    <t xml:space="preserve">90642</t>
  </si>
  <si>
    <t xml:space="preserve">BOMBA TRIPLEX, PARA INJEÇÃO DE NATA DE CIMENTO, VAZÃO MÁXIMA DE 100 LITROS/MINUTO, PRESSÃO MÁXIMA DE 70 BAR - MATERIAIS NA OPERAÇÃO. AF_06/2015</t>
  </si>
  <si>
    <t xml:space="preserve">6,00</t>
  </si>
  <si>
    <t xml:space="preserve">90646</t>
  </si>
  <si>
    <t xml:space="preserve">BOMBA CENTRÍFUGA MONOESTÁGIO COM MOTOR ELÉTRICO MONOFÁSICO, POTÊNCIA 15 HP, DIÂMETRO DO ROTOR 173 MM, HM/Q = 30 MCA / 90 M3/H A 45 MCA / 55 M3/H - DEPRECIAÇÃO. AF_06/2015</t>
  </si>
  <si>
    <t xml:space="preserve">0,57</t>
  </si>
  <si>
    <t xml:space="preserve">90647</t>
  </si>
  <si>
    <t xml:space="preserve">BOMBA CENTRÍFUGA MONOESTÁGIO COM MOTOR ELÉTRICO MONOFÁSICO, POTÊNCIA 15 HP, DIÂMETRO DO ROTOR 173 MM, HM/Q = 30 MCA / 90 M3/H A 45 MCA / 55 M3/H - JUROS. AF_06/2015</t>
  </si>
  <si>
    <t xml:space="preserve">90648</t>
  </si>
  <si>
    <t xml:space="preserve">BOMBA CENTRÍFUGA MONOESTÁGIO COM MOTOR ELÉTRICO MONOFÁSICO, POTÊNCIA 15 HP, DIÂMETRO DO ROTOR 173 MM, HM/Q = 30 MCA / 90 M3/H A 45 MCA / 55 M3/H - MANUTENÇÃO. AF_06/2015</t>
  </si>
  <si>
    <t xml:space="preserve">0,62</t>
  </si>
  <si>
    <t xml:space="preserve">90649</t>
  </si>
  <si>
    <t xml:space="preserve">BOMBA CENTRÍFUGA MONOESTÁGIO COM MOTOR ELÉTRICO MONOFÁSICO, POTÊNCIA 15 HP, DIÂMETRO DO ROTOR 173 MM, HM/Q = 30 MCA / 90 M3/H A 45 MCA / 55 M3/H - MATERIAIS NA OPERAÇÃO. AF_06/2015</t>
  </si>
  <si>
    <t xml:space="preserve">8,55</t>
  </si>
  <si>
    <t xml:space="preserve">90652</t>
  </si>
  <si>
    <t xml:space="preserve">BOMBA DE PROJEÇÃO DE CONCRETO SECO, POTÊNCIA 10 CV, VAZÃO 3 M3/H - DEPRECIAÇÃO. AF_06/2015</t>
  </si>
  <si>
    <t xml:space="preserve">90653</t>
  </si>
  <si>
    <t xml:space="preserve">BOMBA DE PROJEÇÃO DE CONCRETO SECO, POTÊNCIA 10 CV, VAZÃO 3 M3/H - JUROS. AF_06/2015</t>
  </si>
  <si>
    <t xml:space="preserve">0,39</t>
  </si>
  <si>
    <t xml:space="preserve">90654</t>
  </si>
  <si>
    <t xml:space="preserve">BOMBA DE PROJEÇÃO DE CONCRETO SECO, POTÊNCIA 10 CV, VAZÃO 3 M3/H - MANUTENÇÃO. AF_06/2015</t>
  </si>
  <si>
    <t xml:space="preserve">3,64</t>
  </si>
  <si>
    <t xml:space="preserve">90655</t>
  </si>
  <si>
    <t xml:space="preserve">BOMBA DE PROJEÇÃO DE CONCRETO SECO, POTÊNCIA 10 CV, VAZÃO 3 M3/H - MATERIAIS NA OPERAÇÃO. AF_06/2015</t>
  </si>
  <si>
    <t xml:space="preserve">5,63</t>
  </si>
  <si>
    <t xml:space="preserve">90658</t>
  </si>
  <si>
    <t xml:space="preserve">BOMBA DE PROJEÇÃO DE CONCRETO SECO, POTÊNCIA 10 CV, VAZÃO 6 M3/H - DEPRECIAÇÃO. AF_06/2015</t>
  </si>
  <si>
    <t xml:space="preserve">90659</t>
  </si>
  <si>
    <t xml:space="preserve">BOMBA DE PROJEÇÃO DE CONCRETO SECO, POTÊNCIA 10 CV, VAZÃO 6 M3/H - JUROS. AF_06/2015</t>
  </si>
  <si>
    <t xml:space="preserve">0,42</t>
  </si>
  <si>
    <t xml:space="preserve">90660</t>
  </si>
  <si>
    <t xml:space="preserve">BOMBA DE PROJEÇÃO DE CONCRETO SECO, POTÊNCIA 10 CV, VAZÃO 6 M3/H - MANUTENÇÃO. AF_06/2015</t>
  </si>
  <si>
    <t xml:space="preserve">3,90</t>
  </si>
  <si>
    <t xml:space="preserve">90661</t>
  </si>
  <si>
    <t xml:space="preserve">BOMBA DE PROJEÇÃO DE CONCRETO SECO, POTÊNCIA 10 CV, VAZÃO 6 M3/H - MATERIAIS NA OPERAÇÃO. AF_06/2015</t>
  </si>
  <si>
    <t xml:space="preserve">90664</t>
  </si>
  <si>
    <t xml:space="preserve">PROJETOR PNEUMÁTICO DE ARGAMASSA PARA CHAPISCO E REBOCO COM RECIPIENTE ACOPLADO, TIPO CANEQUINHA, COM COMPRESSOR DE AR REBOCÁVEL VAZÃO 89 PCM E MOTOR DIESEL DE 20 CV - DEPRECIAÇÃO. AF_06/2015</t>
  </si>
  <si>
    <t xml:space="preserve">4,74</t>
  </si>
  <si>
    <t xml:space="preserve">90665</t>
  </si>
  <si>
    <t xml:space="preserve">PROJETOR PNEUMÁTICO DE ARGAMASSA PARA CHAPISCO E REBOCO COM RECIPIENTE ACOPLADO, TIPO CANEQUINHA, COM COMPRESSOR DE AR REBOCÁVEL VAZÃO 89 PCM E MOTOR DIESEL DE 20 CV - JUROS. AF_06/2015</t>
  </si>
  <si>
    <t xml:space="preserve">90666</t>
  </si>
  <si>
    <t xml:space="preserve">PROJETOR PNEUMÁTICO DE ARGAMASSA PARA CHAPISCO E REBOCO COM RECIPIENTE ACOPLADO, TIPO CANEQUINHA, COM COMPRESSOR DE AR REBOCÁVEL VAZÃO 89 PCM E MOTOR DIESEL DE 20 CV - MANUTENÇÃO. AF_06/2015</t>
  </si>
  <si>
    <t xml:space="preserve">5,18</t>
  </si>
  <si>
    <t xml:space="preserve">90667</t>
  </si>
  <si>
    <t xml:space="preserve">PROJETOR PNEUMÁTICO DE ARGAMASSA PARA CHAPISCO E REBOCO COM RECIPIENTE ACOPLADO, TIPO CANEQUINHA, COM COMPRESSOR DE AR REBOCÁVEL VAZÃO 89 PCM E MOTOR DIESEL DE 20 CV - MATERIAIS NA OPERAÇÃO. AF_06/2015</t>
  </si>
  <si>
    <t xml:space="preserve">9,75</t>
  </si>
  <si>
    <t xml:space="preserve">90670</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</si>
  <si>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</si>
  <si>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128,72</t>
  </si>
  <si>
    <t xml:space="preserve">90671</t>
  </si>
  <si>
    <t xml:space="preserve">PERFURATRIZ COM TORRE METÁLICA PARA EXECUÇÃO DE ESTACA HÉLICE CONTÍNUA, PROFUNDIDADE MÁXIMA DE 30 M, DIÂMETRO MÁXIMO DE 800 MM, POTÊNCIA INSTALADA DE 268 HP, MESA ROTATIVA COM TORQUE MÁXIMO DE 170 KNM - JUROS. AF_06/2015</t>
  </si>
  <si>
    <t xml:space="preserve">17,87</t>
  </si>
  <si>
    <t xml:space="preserve">90672</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</si>
  <si>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</si>
  <si>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161,09</t>
  </si>
  <si>
    <t xml:space="preserve">90673</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</si>
  <si>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</si>
  <si>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78,00</t>
  </si>
  <si>
    <t xml:space="preserve">90676</t>
  </si>
  <si>
    <t xml:space="preserve">PERFURATRIZ HIDRÁULICA SOBRE CAMINHÃO COM TRADO CURTO ACOPLADO, PROFUNDIDADE MÁXIMA DE 20 M, DIÂMETRO MÁXIMO DE 1500 MM, POTÊNCIA INSTALADA DE 137 HP, MESA ROTATIVA COM TORQUE MÁXIMO DE 30 KNM - DEPRECIAÇÃO. AF_06/2015</t>
  </si>
  <si>
    <t xml:space="preserve">67,39</t>
  </si>
  <si>
    <t xml:space="preserve">90677</t>
  </si>
  <si>
    <t xml:space="preserve">PERFURATRIZ HIDRÁULICA SOBRE CAMINHÃO COM TRADO CURTO ACOPLADO, PROFUNDIDADE MÁXIMA DE 20 M, DIÂMETRO MÁXIMO DE 1500 MM, POTÊNCIA INSTALADA DE 137 HP, MESA ROTATIVA COM TORQUE MÁXIMO DE 30 KNM - JUROS. AF_06/2015</t>
  </si>
  <si>
    <t xml:space="preserve">9,35</t>
  </si>
  <si>
    <t xml:space="preserve">90678</t>
  </si>
  <si>
    <t xml:space="preserve">PERFURATRIZ HIDRÁULICA SOBRE CAMINHÃO COM TRADO CURTO ACOPLADO, PROFUNDIDADE MÁXIMA DE 20 M, DIÂMETRO MÁXIMO DE 1500 MM, POTÊNCIA INSTALADA DE 137 HP, MESA ROTATIVA COM TORQUE MÁXIMO DE 30 KNM - MANUTENÇÃO. AF_06/2015</t>
  </si>
  <si>
    <t xml:space="preserve">84,34</t>
  </si>
  <si>
    <t xml:space="preserve">90679</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</si>
  <si>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</si>
  <si>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59,78</t>
  </si>
  <si>
    <t xml:space="preserve">90682</t>
  </si>
  <si>
    <t xml:space="preserve">MANIPULADOR TELESCÓPICO, POTÊNCIA DE 85 HP, CAPACIDADE DE CARGA DE 3.500 KG, ALTURA MÁXIMA DE ELEVAÇÃO DE 12,3 M - DEPRECIAÇÃO. AF_06/2015</t>
  </si>
  <si>
    <t xml:space="preserve">23,82</t>
  </si>
  <si>
    <t xml:space="preserve">90683</t>
  </si>
  <si>
    <t xml:space="preserve">MANIPULADOR TELESCÓPICO, POTÊNCIA DE 85 HP, CAPACIDADE DE CARGA DE 3.500 KG, ALTURA MÁXIMA DE ELEVAÇÃO DE 12,3 M - JUROS. AF_06/2015</t>
  </si>
  <si>
    <t xml:space="preserve">90684</t>
  </si>
  <si>
    <t xml:space="preserve">MANIPULADOR TELESCÓPICO, POTÊNCIA DE 85 HP, CAPACIDADE DE CARGA DE 3.500 KG, ALTURA MÁXIMA DE ELEVAÇÃO DE 12,3 M - MANUTENÇÃO. AF_06/2015</t>
  </si>
  <si>
    <t xml:space="preserve">26,06</t>
  </si>
  <si>
    <t xml:space="preserve">90685</t>
  </si>
  <si>
    <t xml:space="preserve">MANIPULADOR TELESCÓPICO, POTÊNCIA DE 85 HP, CAPACIDADE DE CARGA DE 3.500 KG, ALTURA MÁXIMA DE ELEVAÇÃO DE 12,3 M - MATERIAIS NA OPERAÇÃO. AF_06/2015</t>
  </si>
  <si>
    <t xml:space="preserve">37,08</t>
  </si>
  <si>
    <t xml:space="preserve">90688</t>
  </si>
  <si>
    <t xml:space="preserve">MINICARREGADEIRA SOBRE RODAS, POTÊNCIA LÍQUIDA DE 47 HP, CAPACIDADE NOMINAL DE OPERAÇÃO DE 646 KG - DEPRECIAÇÃO. AF_06/2015</t>
  </si>
  <si>
    <t xml:space="preserve">11,73</t>
  </si>
  <si>
    <t xml:space="preserve">90689</t>
  </si>
  <si>
    <t xml:space="preserve">MINICARREGADEIRA SOBRE RODAS, POTÊNCIA LÍQUIDA DE 47 HP, CAPACIDADE NOMINAL DE OPERAÇÃO DE 646 KG - JUROS. AF_06/2015</t>
  </si>
  <si>
    <t xml:space="preserve">1,18</t>
  </si>
  <si>
    <t xml:space="preserve">90690</t>
  </si>
  <si>
    <t xml:space="preserve">MINICARREGADEIRA SOBRE RODAS, POTÊNCIA LÍQUIDA DE 47 HP, CAPACIDADE NOMINAL DE OPERAÇÃO DE 646 KG - MANUTENÇÃO. AF_06/2015</t>
  </si>
  <si>
    <t xml:space="preserve">14,67</t>
  </si>
  <si>
    <t xml:space="preserve">90691</t>
  </si>
  <si>
    <t xml:space="preserve">MINICARREGADEIRA SOBRE RODAS, POTÊNCIA LÍQUIDA DE 47 HP, CAPACIDADE NOMINAL DE OPERAÇÃO DE 646 KG - MATERIAIS NA OPERAÇÃO. AF_06/2015</t>
  </si>
  <si>
    <t xml:space="preserve">34,16</t>
  </si>
  <si>
    <t xml:space="preserve">90957</t>
  </si>
  <si>
    <t xml:space="preserve">COMPRESSOR DE AR REBOCÁVEL, VAZÃO 189 PCM, PRESSÃO EFETIVA DE TRABALHO 102 PSI, MOTOR DIESEL, POTÊNCIA 63 CV - DEPRECIAÇÃO. AF_06/2015</t>
  </si>
  <si>
    <t xml:space="preserve">2,93</t>
  </si>
  <si>
    <t xml:space="preserve">90958</t>
  </si>
  <si>
    <t xml:space="preserve">COMPRESSOR DE AR REBOCÁVEL, VAZÃO 189 PCM, PRESSÃO EFETIVA DE TRABALHO 102 PSI, MOTOR DIESEL, POTÊNCIA 63 CV - JUROS. AF_06/2015</t>
  </si>
  <si>
    <t xml:space="preserve">90960</t>
  </si>
  <si>
    <t xml:space="preserve">COMPRESSOR DE AR REBOCÁVEL, VAZÃO 89 PCM, PRESSÃO EFETIVA DE TRABALHO 102 PSI, MOTOR DIESEL, POTÊNCIA 20 CV - DEPRECIAÇÃO. AF_06/2015</t>
  </si>
  <si>
    <t xml:space="preserve">90961</t>
  </si>
  <si>
    <t xml:space="preserve">COMPRESSOR DE AR REBOCÁVEL, VAZÃO 89 PCM, PRESSÃO EFETIVA DE TRABALHO 102 PSI, MOTOR DIESEL, POTÊNCIA 20 CV - JUROS. AF_06/2015</t>
  </si>
  <si>
    <t xml:space="preserve">90962</t>
  </si>
  <si>
    <t xml:space="preserve">COMPRESSOR DE AR REBOCÁVEL, VAZÃO 89 PCM, PRESSÃO EFETIVA DE TRABALHO 102 PSI, MOTOR DIESEL, POTÊNCIA 20 CV - MANUTENÇÃO. AF_06/2015</t>
  </si>
  <si>
    <t xml:space="preserve">4,90</t>
  </si>
  <si>
    <t xml:space="preserve">90963</t>
  </si>
  <si>
    <t xml:space="preserve">COMPRESSOR DE AR REBOCÁVEL, VAZÃO 89 PCM, PRESSÃO EFETIVA DE TRABALHO 102 PSI, MOTOR DIESEL, POTÊNCIA 20 CV - MATERIAIS NA OPERAÇÃO. AF_06/2015</t>
  </si>
  <si>
    <t xml:space="preserve">90968</t>
  </si>
  <si>
    <t xml:space="preserve">COMPRESSOR DE AR REBOCAVEL, VAZÃO 250 PCM, PRESSAO DE TRABALHO 102 PSI, MOTOR A DIESEL POTÊNCIA 81 CV - DEPRECIAÇÃO. AF_06/2015</t>
  </si>
  <si>
    <t xml:space="preserve">3,93</t>
  </si>
  <si>
    <t xml:space="preserve">90969</t>
  </si>
  <si>
    <t xml:space="preserve">COMPRESSOR DE AR REBOCAVEL, VAZÃO 250 PCM, PRESSAO DE TRABALHO 102 PSI, MOTOR A DIESEL POTÊNCIA 81 CV - JUROS. AF_06/2015</t>
  </si>
  <si>
    <t xml:space="preserve">90970</t>
  </si>
  <si>
    <t xml:space="preserve">COMPRESSOR DE AR REBOCAVEL, VAZÃO 250 PCM, PRESSAO DE TRABALHO 102 PSI, MOTOR A DIESEL POTÊNCIA 81 CV - MANUTENÇÃO. AF_06/2015</t>
  </si>
  <si>
    <t xml:space="preserve">4,92</t>
  </si>
  <si>
    <t xml:space="preserve">90971</t>
  </si>
  <si>
    <t xml:space="preserve">COMPRESSOR DE AR REBOCAVEL, VAZÃO 250 PCM, PRESSAO DE TRABALHO 102 PSI, MOTOR A DIESEL POTÊNCIA 81 CV - MATERIAIS NA OPERAÇÃO. AF_06/2015</t>
  </si>
  <si>
    <t xml:space="preserve">90975</t>
  </si>
  <si>
    <t xml:space="preserve">COMPRESSOR DE AR REBOCÁVEL, VAZÃO 748 PCM, PRESSÃO EFETIVA DE TRABALHO 102 PSI, MOTOR DIESEL, POTÊNCIA 210 CV - DEPRECIAÇÃO. AF_06/2015</t>
  </si>
  <si>
    <t xml:space="preserve">9,98</t>
  </si>
  <si>
    <t xml:space="preserve">90976</t>
  </si>
  <si>
    <t xml:space="preserve">COMPRESSOR DE AR REBOCÁVEL, VAZÃO 748 PCM, PRESSÃO EFETIVA DE TRABALHO 102 PSI, MOTOR DIESEL, POTÊNCIA 210 CV - JUROS. AF_06/2015</t>
  </si>
  <si>
    <t xml:space="preserve">90977</t>
  </si>
  <si>
    <t xml:space="preserve">COMPRESSOR DE AR REBOCÁVEL, VAZÃO 748 PCM, PRESSÃO EFETIVA DE TRABALHO 102 PSI, MOTOR DIESEL, POTÊNCIA 210 CV - MANUTENÇÃO. AF_06/2015</t>
  </si>
  <si>
    <t xml:space="preserve">12,49</t>
  </si>
  <si>
    <t xml:space="preserve">90978</t>
  </si>
  <si>
    <t xml:space="preserve">COMPRESSOR DE AR REBOCÁVEL, VAZÃO 748 PCM, PRESSÃO EFETIVA DE TRABALHO 102 PSI, MOTOR DIESEL, POTÊNCIA 210 CV - MATERIAIS NA OPERAÇÃO. AF_06/2015</t>
  </si>
  <si>
    <t xml:space="preserve">102,49</t>
  </si>
  <si>
    <t xml:space="preserve">90992</t>
  </si>
  <si>
    <t xml:space="preserve">COMPRESSOR DE AR REBOCAVEL, VAZÃO 400 PCM, PRESSAO DE TRABALHO 102 PSI, MOTOR A DIESEL POTÊNCIA 110 CV - DEPRECIAÇÃO. AF_06/2015</t>
  </si>
  <si>
    <t xml:space="preserve">4,66</t>
  </si>
  <si>
    <t xml:space="preserve">90993</t>
  </si>
  <si>
    <t xml:space="preserve">COMPRESSOR DE AR REBOCAVEL, VAZÃO 400 PCM, PRESSAO DE TRABALHO 102 PSI, MOTOR A DIESEL POTÊNCIA 110 CV - JUROS. AF_06/2015</t>
  </si>
  <si>
    <t xml:space="preserve">0,64</t>
  </si>
  <si>
    <t xml:space="preserve">90994</t>
  </si>
  <si>
    <t xml:space="preserve">COMPRESSOR DE AR REBOCAVEL, VAZÃO 400 PCM, PRESSAO DE TRABALHO 102 PSI, MOTOR A DIESEL POTÊNCIA 110 CV - MANUTENÇÃO. AF_06/2015</t>
  </si>
  <si>
    <t xml:space="preserve">5,83</t>
  </si>
  <si>
    <t xml:space="preserve">90995</t>
  </si>
  <si>
    <t xml:space="preserve">COMPRESSOR DE AR REBOCAVEL, VAZÃO 400 PCM, PRESSAO DE TRABALHO 102 PSI, MOTOR A DIESEL POTÊNCIA 110 CV - MATERIAIS NA OPERAÇÃO. AF_06/2015</t>
  </si>
  <si>
    <t xml:space="preserve">53,66</t>
  </si>
  <si>
    <t xml:space="preserve">91021</t>
  </si>
  <si>
    <t xml:space="preserve">PERFURATRIZ HIDRÁULICA SOBRE CAMINHÃO COM TRADO CURTO ACOPLADO, PROFUNDIDADE MÁXIMA DE 20 M, DIÂMETRO MÁXIMO DE 1500 MM, POTÊNCIA INSTALADA DE 137 HP, MESA ROTATIVA COM TORQUE MÁXIMO DE 30 KNM - IMPOSTOS E SEGUROS. AF_06/2015</t>
  </si>
  <si>
    <t xml:space="preserve">3,66</t>
  </si>
  <si>
    <t xml:space="preserve">91026</t>
  </si>
  <si>
    <t xml:space="preserve">CAMINHÃO TRUCADO (C/ TERCEIRO EIXO) ELETRÔNICO - POTÊNCIA 231CV - PBT = 22000KG - DIST. ENTRE EIXOS 5170 MM - INCLUI CARROCERIA FIXA ABERTA DE MADEIRA - DEPRECIAÇÃO. AF_06/2015</t>
  </si>
  <si>
    <t xml:space="preserve">12,57</t>
  </si>
  <si>
    <t xml:space="preserve">91027</t>
  </si>
  <si>
    <t xml:space="preserve">CAMINHÃO TRUCADO (C/ TERCEIRO EIXO) ELETRÔNICO - POTÊNCIA 231CV - PBT = 22000KG - DIST. ENTRE EIXOS 5170 MM - INCLUI CARROCERIA FIXA ABERTA DE MADEIRA - JUROS. AF_06/2015</t>
  </si>
  <si>
    <t xml:space="preserve">2,63</t>
  </si>
  <si>
    <t xml:space="preserve">91028</t>
  </si>
  <si>
    <t xml:space="preserve">CAMINHÃO TRUCADO (C/ TERCEIRO EIXO) ELETRÔNICO - POTÊNCIA 231CV - PBT = 22000KG - DIST. ENTRE EIXOS 5170 MM - INCLUI CARROCERIA FIXA ABERTA DE MADEIRA - IMPOSTOS E SEGUROS. AF_06/2015</t>
  </si>
  <si>
    <t xml:space="preserve">1,02</t>
  </si>
  <si>
    <t xml:space="preserve">91029</t>
  </si>
  <si>
    <t xml:space="preserve">CAMINHÃO TRUCADO (C/ TERCEIRO EIXO) ELETRÔNICO - POTÊNCIA 231CV - PBT = 22000KG - DIST. ENTRE EIXOS 5170 MM - INCLUI CARROCERIA FIXA ABERTA DE MADEIRA - MANUTENÇÃO. AF_06/2015</t>
  </si>
  <si>
    <t xml:space="preserve">23,57</t>
  </si>
  <si>
    <t xml:space="preserve">91030</t>
  </si>
  <si>
    <t xml:space="preserve">CAMINHÃO TRUCADO (C/ TERCEIRO EIXO) ELETRÔNICO - POTÊNCIA 231CV - PBT = 22000KG - DIST. ENTRE EIXOS 5170 MM - INCLUI CARROCERIA FIXA ABERTA DE MADEIRA - MATERIAIS NA OPERAÇÃO. AF_06/2015</t>
  </si>
  <si>
    <t xml:space="preserve">92,82</t>
  </si>
  <si>
    <t xml:space="preserve">91273</t>
  </si>
  <si>
    <t xml:space="preserve">PLACA VIBRATÓRIA REVERSÍVEL COM MOTOR 4 TEMPOS A GASOLINA, FORÇA CENTRÍFUGA DE 25 KN (2500 KGF), POTÊNCIA 5,5 CV - DEPRECIAÇÃO. AF_08/2015</t>
  </si>
  <si>
    <t xml:space="preserve">0,48</t>
  </si>
  <si>
    <t xml:space="preserve">91274</t>
  </si>
  <si>
    <t xml:space="preserve">PLACA VIBRATÓRIA REVERSÍVEL COM MOTOR 4 TEMPOS A GASOLINA, FORÇA CENTRÍFUGA DE 25 KN (2500 KGF), POTÊNCIA 5,5 CV - JUROS. AF_08/2015</t>
  </si>
  <si>
    <t xml:space="preserve">91275</t>
  </si>
  <si>
    <t xml:space="preserve">PLACA VIBRATÓRIA REVERSÍVEL COM MOTOR 4 TEMPOS A GASOLINA, FORÇA CENTRÍFUGA DE 25 KN (2500 KGF), POTÊNCIA 5,5 CV - MANUTENÇÃO. AF_08/2015</t>
  </si>
  <si>
    <t xml:space="preserve">91276</t>
  </si>
  <si>
    <t xml:space="preserve">PLACA VIBRATÓRIA REVERSÍVEL COM MOTOR 4 TEMPOS A GASOLINA, FORÇA CENTRÍFUGA DE 25 KN (2500 KGF), POTÊNCIA 5,5 CV - MATERIAIS NA OPERAÇÃO. AF_08/2015</t>
  </si>
  <si>
    <t xml:space="preserve">91279</t>
  </si>
  <si>
    <t xml:space="preserve">CORTADORA DE PISO COM MOTOR 4 TEMPOS A GASOLINA, POTÊNCIA DE 13 HP, COM DISCO DE CORTE DIAMANTADO SEGMENTADO PARA CONCRETO, DIÂMETRO DE 350 MM, FURO DE 1" (14 X 1") - DEPRECIAÇÃO. AF_08/2015</t>
  </si>
  <si>
    <t xml:space="preserve">91280</t>
  </si>
  <si>
    <t xml:space="preserve">CORTADORA DE PISO COM MOTOR 4 TEMPOS A GASOLINA, POTÊNCIA DE 13 HP, COM DISCO DE CORTE DIAMANTADO SEGMENTADO PARA CONCRETO, DIÂMETRO DE 350 MM, FURO DE 1" (14 X 1") - JUROS. AF_08/2015</t>
  </si>
  <si>
    <t xml:space="preserve">91281</t>
  </si>
  <si>
    <t xml:space="preserve">CORTADORA DE PISO COM MOTOR 4 TEMPOS A GASOLINA, POTÊNCIA DE 13 HP, COM DISCO DE CORTE DIAMANTADO SEGMENTADO PARA CONCRETO, DIÂMETRO DE 350 MM, FURO DE 1" (14 X 1") - MANUTENÇÃO. AF_08/2015</t>
  </si>
  <si>
    <t xml:space="preserve">0,77</t>
  </si>
  <si>
    <t xml:space="preserve">91282</t>
  </si>
  <si>
    <t xml:space="preserve">CORTADORA DE PISO COM MOTOR 4 TEMPOS A GASOLINA, POTÊNCIA DE 13 HP, COM DISCO DE CORTE DIAMANTADO SEGMENTADO PARA CONCRETO, DIÂMETRO DE 350 MM, FURO DE 1" (14 X 1") - MATERIAIS NA OPERAÇÃO. AF_08/2015</t>
  </si>
  <si>
    <t xml:space="preserve">91354</t>
  </si>
  <si>
    <t xml:space="preserve">CAMINHÃO TOCO, PESO BRUTO TOTAL 14.300 KG, CARGA ÚTIL MÁXIMA 9590 KG, DISTÂNCIA ENTRE EIXOS 4,76 M, POTÊNCIA 185 CV (NÃO INCLUI CARROCERIA) - DEPRECIAÇÃO. AF_06/2014</t>
  </si>
  <si>
    <t xml:space="preserve">9,67</t>
  </si>
  <si>
    <t xml:space="preserve">91355</t>
  </si>
  <si>
    <t xml:space="preserve">CAMINHÃO TOCO, PESO BRUTO TOTAL 14.300 KG, CARGA ÚTIL MÁXIMA 9590 KG, DISTÂNCIA ENTRE EIXOS 4,76 M, POTÊNCIA 185 CV (NÃO INCLUI CARROCERIA) - JUROS. AF_06/2014</t>
  </si>
  <si>
    <t xml:space="preserve">2,03</t>
  </si>
  <si>
    <t xml:space="preserve">91356</t>
  </si>
  <si>
    <t xml:space="preserve">CAMINHÃO TOCO, PESO BRUTO TOTAL 14.300 KG, CARGA ÚTIL MÁXIMA 9590 KG, DISTÂNCIA ENTRE EIXOS 4,76 M, POTÊNCIA 185 CV (NÃO INCLUI CARROCERIA) - IMPOSTOS E SEGUROS. AF_06/2014</t>
  </si>
  <si>
    <t xml:space="preserve">0,78</t>
  </si>
  <si>
    <t xml:space="preserve">91359</t>
  </si>
  <si>
    <t xml:space="preserve">CAMINHÃO PIPA 6.000 L, PESO BRUTO TOTAL 13.000 KG, DISTÂNCIA ENTRE EIXOS 4,80 M, POTÊNCIA 189 CV INCLUSIVE TANQUE DE AÇO PARA TRANSPORTE DE ÁGUA, CAPACIDADE 6 M3 - DEPRECIAÇÃO. AF_06/2014</t>
  </si>
  <si>
    <t xml:space="preserve">10,98</t>
  </si>
  <si>
    <t xml:space="preserve">91360</t>
  </si>
  <si>
    <t xml:space="preserve">CAMINHÃO PIPA 6.000 L, PESO BRUTO TOTAL 13.000 KG, DISTÂNCIA ENTRE EIXOS 4,80 M, POTÊNCIA 189 CV INCLUSIVE TANQUE DE AÇO PARA TRANSPORTE DE ÁGUA, CAPACIDADE 6 M3 - JUROS. AF_06/2014</t>
  </si>
  <si>
    <t xml:space="preserve">2,30</t>
  </si>
  <si>
    <t xml:space="preserve">91361</t>
  </si>
  <si>
    <t xml:space="preserve">CAMINHÃO PIPA 6.000 L, PESO BRUTO TOTAL 13.000 KG, DISTÂNCIA ENTRE EIXOS 4,80 M, POTÊNCIA 189 CV INCLUSIVE TANQUE DE AÇO PARA TRANSPORTE DE ÁGUA, CAPACIDADE 6 M3 - IMPOSTOS E SEGUROS. AF_06/2014</t>
  </si>
  <si>
    <t xml:space="preserve">91367</t>
  </si>
  <si>
    <t xml:space="preserve">CAMINHÃO BASCULANTE 6 M3, PESO BRUTO TOTAL 16.000 KG, CARGA ÚTIL MÁXIMA 13.071 KG, DISTÂNCIA ENTRE EIXOS 4,80 M, POTÊNCIA 230 CV INCLUSIVE CAÇAMBA METÁLICA - DEPRECIAÇÃO. AF_06/2014</t>
  </si>
  <si>
    <t xml:space="preserve">14,42</t>
  </si>
  <si>
    <t xml:space="preserve">91368</t>
  </si>
  <si>
    <t xml:space="preserve">CAMINHÃO BASCULANTE 6 M3, PESO BRUTO TOTAL 16.000 KG, CARGA ÚTIL MÁXIMA 13.071 KG, DISTÂNCIA ENTRE EIXOS 4,80 M, POTÊNCIA 230 CV INCLUSIVE CAÇAMBA METÁLICA - JUROS. AF_06/2014</t>
  </si>
  <si>
    <t xml:space="preserve">2,66</t>
  </si>
  <si>
    <t xml:space="preserve">91369</t>
  </si>
  <si>
    <t xml:space="preserve">CAMINHÃO BASCULANTE 6 M3, PESO BRUTO TOTAL 16.000 KG, CARGA ÚTIL MÁXIMA 13.071 KG, DISTÂNCIA ENTRE EIXOS 4,80 M, POTÊNCIA 230 CV INCLUSIVE CAÇAMBA METÁLICA - IMPOSTOS E SEGUROS. AF_06/2014</t>
  </si>
  <si>
    <t xml:space="preserve">1,03</t>
  </si>
  <si>
    <t xml:space="preserve">91375</t>
  </si>
  <si>
    <t xml:space="preserve">CAMINHÃO TOCO, PESO BRUTO TOTAL 16.000 KG, CARGA ÚTIL MÁXIMA DE 10.685 KG, DISTÂNCIA ENTRE EIXOS 4,80 M, POTÊNCIA 189 CV EXCLUSIVE CARROCERIA - DEPRECIAÇÃO. AF_06/2014</t>
  </si>
  <si>
    <t xml:space="preserve">8,14</t>
  </si>
  <si>
    <t xml:space="preserve">91376</t>
  </si>
  <si>
    <t xml:space="preserve">CAMINHÃO TOCO, PESO BRUTO TOTAL 16.000 KG, CARGA ÚTIL MÁXIMA DE 10.685 KG, DISTÂNCIA ENTRE EIXOS 4,80 M, POTÊNCIA 189 CV EXCLUSIVE CARROCERIA - JUROS. AF_06/2014</t>
  </si>
  <si>
    <t xml:space="preserve">1,71</t>
  </si>
  <si>
    <t xml:space="preserve">91377</t>
  </si>
  <si>
    <t xml:space="preserve">CAMINHÃO TOCO, PESO BRUTO TOTAL 16.000 KG, CARGA ÚTIL MÁXIMA DE 10.685 KG, DISTÂNCIA ENTRE EIXOS 4,80 M, POTÊNCIA 189 CV EXCLUSIVE CARROCERIA - IMPOSTOS E SEGUROS. AF_06/2014</t>
  </si>
  <si>
    <t xml:space="preserve">0,66</t>
  </si>
  <si>
    <t xml:space="preserve">91380</t>
  </si>
  <si>
    <t xml:space="preserve">CAMINHÃO BASCULANTE 10 M3, TRUCADO CABINE SIMPLES, PESO BRUTO TOTAL 23.000 KG, CARGA ÚTIL MÁXIMA 15.935 KG, DISTÂNCIA ENTRE EIXOS 4,80 M, POTÊNCIA 230 CV INCLUSIVE CAÇAMBA METÁLICA - DEPRECIAÇÃO. AF_06/2014</t>
  </si>
  <si>
    <t xml:space="preserve">16,36</t>
  </si>
  <si>
    <t xml:space="preserve">91381</t>
  </si>
  <si>
    <t xml:space="preserve">CAMINHÃO BASCULANTE 10 M3, TRUCADO CABINE SIMPLES, PESO BRUTO TOTAL 23.000 KG, CARGA ÚTIL MÁXIMA 15.935 KG, DISTÂNCIA ENTRE EIXOS 4,80 M, POTÊNCIA 230 CV INCLUSIVE CAÇAMBA METÁLICA - JUROS. AF_06/2014</t>
  </si>
  <si>
    <t xml:space="preserve">3,02</t>
  </si>
  <si>
    <t xml:space="preserve">91382</t>
  </si>
  <si>
    <t xml:space="preserve">CAMINHÃO BASCULANTE 10 M3, TRUCADO CABINE SIMPLES, PESO BRUTO TOTAL 23.000 KG, CARGA ÚTIL MÁXIMA 15.935 KG, DISTÂNCIA ENTRE EIXOS 4,80 M, POTÊNCIA 230 CV INCLUSIVE CAÇAMBA METÁLICA - IMPOSTOS E SEGUROS. AF_06/2014</t>
  </si>
  <si>
    <t xml:space="preserve">1,17</t>
  </si>
  <si>
    <t xml:space="preserve">91383</t>
  </si>
  <si>
    <t xml:space="preserve">CAMINHÃO BASCULANTE 10 M3, TRUCADO CABINE SIMPLES, PESO BRUTO TOTAL 23.000 KG, CARGA ÚTIL MÁXIMA 15.935 KG, DISTÂNCIA ENTRE EIXOS 4,80 M, POTÊNCIA 230 CV INCLUSIVE CAÇAMBA METÁLICA - MANUTENÇÃO. AF_06/2014</t>
  </si>
  <si>
    <t xml:space="preserve">30,68</t>
  </si>
  <si>
    <t xml:space="preserve">91384</t>
  </si>
  <si>
    <t xml:space="preserve">CAMINHÃO BASCULANTE 10 M3, TRUCADO CABINE SIMPLES, PESO BRUTO TOTAL 23.000 KG, CARGA ÚTIL MÁXIMA 15.935 KG, DISTÂNCIA ENTRE EIXOS 4,80 M, POTÊNCIA 230 CV INCLUSIVE CAÇAMBA METÁLICA - MATERIAIS NA OPERAÇÃO. AF_06/2014</t>
  </si>
  <si>
    <t xml:space="preserve">92,43</t>
  </si>
  <si>
    <t xml:space="preserve">91390</t>
  </si>
  <si>
    <t xml:space="preserve">CAMINHÃO TOCO, PBT 14.300 KG, CARGA ÚTIL MÁX. 9.710 KG, DIST. ENTRE EIXOS 3,56 M, POTÊNCIA 185 CV, INCLUSIVE CARROCERIA FIXA ABERTA DE MADEIRA P/ TRANSPORTE GERAL DE CARGA SECA, DIMEN. APROX. 2,50 X 6,50 X 0,50 M - DEPRECIAÇÃO. AF_06/2014</t>
  </si>
  <si>
    <t xml:space="preserve">10,57</t>
  </si>
  <si>
    <t xml:space="preserve">91391</t>
  </si>
  <si>
    <t xml:space="preserve">CAMINHÃO TOCO, PBT 14.300 KG, CARGA ÚTIL MÁX. 9.710 KG, DIST. ENTRE EIXOS 3,56 M, POTÊNCIA 185 CV, INCLUSIVE CARROCERIA FIXA ABERTA DE MADEIRA P/ TRANSPORTE GERAL DE CARGA SECA, DIMEN. APROX. 2,50 X 6,50 X 0,50 M - JUROS. AF_06/2014</t>
  </si>
  <si>
    <t xml:space="preserve">2,21</t>
  </si>
  <si>
    <t xml:space="preserve">91392</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</si>
  <si>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</si>
  <si>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91396</t>
  </si>
  <si>
    <t xml:space="preserve">CAMINHÃO PIPA 10.000 L TRUCADO, PESO BRUTO TOTAL 23.000 KG, CARGA ÚTIL MÁXIMA 15.935 KG, DISTÂNCIA ENTRE EIXOS 4,8 M, POTÊNCIA 230 CV, INCLUSIVE TANQUE DE AÇO PARA TRANSPORTE DE ÁGUA - DEPRECIAÇÃO. AF_06/2014</t>
  </si>
  <si>
    <t xml:space="preserve">14,08</t>
  </si>
  <si>
    <t xml:space="preserve">91397</t>
  </si>
  <si>
    <t xml:space="preserve">CAMINHÃO PIPA 10.000 L TRUCADO, PESO BRUTO TOTAL 23.000 KG, CARGA ÚTIL MÁXIMA 15.935 KG, DISTÂNCIA ENTRE EIXOS 4,8 M, POTÊNCIA 230 CV, INCLUSIVE TANQUE DE AÇO PARA TRANSPORTE DE ÁGUA - JUROS. AF_06/2014</t>
  </si>
  <si>
    <t xml:space="preserve">2,95</t>
  </si>
  <si>
    <t xml:space="preserve">91398</t>
  </si>
  <si>
    <t xml:space="preserve">CAMINHÃO PIPA 10.000 L TRUCADO, PESO BRUTO TOTAL 23.000 KG, CARGA ÚTIL MÁXIMA 15.935 KG, DISTÂNCIA ENTRE EIXOS 4,8 M, POTÊNCIA 230 CV, INCLUSIVE TANQUE DE AÇO PARA TRANSPORTE DE ÁGUA - IMPOSTOS E SEGUROS. AF_06/2014</t>
  </si>
  <si>
    <t xml:space="preserve">1,14</t>
  </si>
  <si>
    <t xml:space="preserve">91402</t>
  </si>
  <si>
    <t xml:space="preserve">CAMINHÃO BASCULANTE 6 M3 TOCO, PESO BRUTO TOTAL 16.000 KG, CARGA ÚTIL MÁXIMA 11.130 KG, DISTÂNCIA ENTRE EIXOS 5,36 M, POTÊNCIA 185 CV, INCLUSIVE CAÇAMBA METÁLICA - IMPOSTOS E SEGUROS. AF_06/2014</t>
  </si>
  <si>
    <t xml:space="preserve">0,99</t>
  </si>
  <si>
    <t xml:space="preserve">91466</t>
  </si>
  <si>
    <t xml:space="preserve">GUINDAUTO HIDRÁULICO, CAPACIDADE MÁXIMA DE CARGA 6200 KG, MOMENTO MÁXIMO DE CARGA 11,7 TM, ALCANCE MÁXIMO HORIZONTAL 9,70 M, INCLUSIVE CAMINHÃO TOCO PBT 16.000 KG, POTÊNCIA DE 189 CV - IMPOSTOS E SEGUROS. AF_08/2015</t>
  </si>
  <si>
    <t xml:space="preserve">0,88</t>
  </si>
  <si>
    <t xml:space="preserve">91467</t>
  </si>
  <si>
    <t xml:space="preserve">GUINDAUTO HIDRÁULICO, CAPACIDADE MÁXIMA DE CARGA 6200 KG, MOMENTO MÁXIMO DE CARGA 11,7 TM, ALCANCE MÁXIMO HORIZONTAL 9,70 M, INCLUSIVE CAMINHÃO TOCO PBT 16.000 KG, POTÊNCIA DE 189 CV - MATERIAIS NA OPERAÇÃO. AF_08/2015</t>
  </si>
  <si>
    <t xml:space="preserve">91468</t>
  </si>
  <si>
    <t xml:space="preserve">ESPARGIDOR DE ASFALTO PRESSURIZADO, TANQUE 6 M3 COM ISOLAÇÃO TÉRMICA, AQUECIDO COM 2 MAÇARICOS, COM BARRA ESPARGIDORA 3,60 M, MONTADO SOBRE CAMINHÃO  TOCO, PBT 14.300 KG, POTÊNCIA 185 CV - DEPRECIAÇÃO. AF_08/2015</t>
  </si>
  <si>
    <t xml:space="preserve">14,61</t>
  </si>
  <si>
    <t xml:space="preserve">91469</t>
  </si>
  <si>
    <t xml:space="preserve">ESPARGIDOR DE ASFALTO PRESSURIZADO, TANQUE 6 M3 COM ISOLAÇÃO TÉRMICA, AQUECIDO COM 2 MAÇARICOS, COM BARRA ESPARGIDORA 3,60 M, MONTADO SOBRE CAMINHÃO  TOCO, PBT 14.300 KG, POTÊNCIA 185 CV - JUROS. AF_08/2015</t>
  </si>
  <si>
    <t xml:space="preserve">3,16</t>
  </si>
  <si>
    <t xml:space="preserve">91484</t>
  </si>
  <si>
    <t xml:space="preserve">ESPARGIDOR DE ASFALTO PRESSURIZADO, TANQUE 6 M3 COM ISOLAÇÃO TÉRMICA, AQUECIDO COM 2 MAÇARICOS, COM BARRA ESPARGIDORA 3,60 M, MONTADO SOBRE CAMINHÃO  TOCO, PBT 14.300 KG, POTÊNCIA 185 CV - IMPOSTOS E SEGUROS. AF_08/2015</t>
  </si>
  <si>
    <t xml:space="preserve">1,00</t>
  </si>
  <si>
    <t xml:space="preserve">91485</t>
  </si>
  <si>
    <t xml:space="preserve">ESPARGIDOR DE ASFALTO PRESSURIZADO, TANQUE 6 M3 COM ISOLAÇÃO TÉRMICA, AQUECIDO COM 2 MAÇARICOS, COM BARRA ESPARGIDORA 3,60 M, MONTADO SOBRE CAMINHÃO  TOCO, PBT 14.300 KG, POTÊNCIA 185 CV - MATERIAIS NA OPERAÇÃO. AF_08/2015</t>
  </si>
  <si>
    <t xml:space="preserve">139,89</t>
  </si>
  <si>
    <t xml:space="preserve">91529</t>
  </si>
  <si>
    <t xml:space="preserve">COMPACTADOR DE SOLOS DE PERCUSSÃO (SOQUETE) COM MOTOR A GASOLINA 4 TEMPOS, POTÊNCIA 4 CV - DEPRECIAÇÃO. AF_08/2015</t>
  </si>
  <si>
    <t xml:space="preserve">0,71</t>
  </si>
  <si>
    <t xml:space="preserve">91530</t>
  </si>
  <si>
    <t xml:space="preserve">COMPACTADOR DE SOLOS DE PERCUSSÃO (SOQUETE) COM MOTOR A GASOLINA 4 TEMPOS, POTÊNCIA 4 CV - JUROS. AF_08/2015</t>
  </si>
  <si>
    <t xml:space="preserve">0,09</t>
  </si>
  <si>
    <t xml:space="preserve">91531</t>
  </si>
  <si>
    <t xml:space="preserve">COMPACTADOR DE SOLOS DE PERCUSSÃO (SOQUETE) COM MOTOR A GASOLINA 4 TEMPOS, POTÊNCIA 4 CV - MANUTENÇÃO. AF_08/2015</t>
  </si>
  <si>
    <t xml:space="preserve">91532</t>
  </si>
  <si>
    <t xml:space="preserve">COMPACTADOR DE SOLOS DE PERCUSSÃO (SOQUETE) COM MOTOR A GASOLINA 4 TEMPOS, POTÊNCIA 4 CV - MATERIAIS NA OPERAÇÃO. AF_08/2015</t>
  </si>
  <si>
    <t xml:space="preserve">91629</t>
  </si>
  <si>
    <t xml:space="preserve">GUINDAUTO HIDRÁULICO, CAPACIDADE MÁXIMA DE CARGA 6500 KG, MOMENTO MÁXIMO DE CARGA 5,8 TM, ALCANCE MÁXIMO HORIZONTAL 7,60 M, INCLUSIVE CAMINHÃO TOCO PBT 9.700 KG, POTÊNCIA DE 160 CV - DEPRECIAÇÃO. AF_08/2015</t>
  </si>
  <si>
    <t xml:space="preserve">10,09</t>
  </si>
  <si>
    <t xml:space="preserve">91630</t>
  </si>
  <si>
    <t xml:space="preserve">GUINDAUTO HIDRÁULICO, CAPACIDADE MÁXIMA DE CARGA 6500 KG, MOMENTO MÁXIMO DE CARGA 5,8 TM, ALCANCE MÁXIMO HORIZONTAL 7,60 M, INCLUSIVE CAMINHÃO TOCO PBT 9.700 KG, POTÊNCIA DE 160 CV - JUROS. AF_08/2015</t>
  </si>
  <si>
    <t xml:space="preserve">2,12</t>
  </si>
  <si>
    <t xml:space="preserve">91631</t>
  </si>
  <si>
    <t xml:space="preserve">GUINDAUTO HIDRÁULICO, CAPACIDADE MÁXIMA DE CARGA 6500 KG, MOMENTO MÁXIMO DE CARGA 5,8 TM, ALCANCE MÁXIMO HORIZONTAL 7,60 M, INCLUSIVE CAMINHÃO TOCO PBT 9.700 KG, POTÊNCIA DE 160 CV - IMPOSTOS E SEGUROS. AF_08/2015</t>
  </si>
  <si>
    <t xml:space="preserve">0,81</t>
  </si>
  <si>
    <t xml:space="preserve">91632</t>
  </si>
  <si>
    <t xml:space="preserve">GUINDAUTO HIDRÁULICO, CAPACIDADE MÁXIMA DE CARGA 6500 KG, MOMENTO MÁXIMO DE CARGA 5,8 TM, ALCANCE MÁXIMO HORIZONTAL 7,60 M, INCLUSIVE CAMINHÃO TOCO PBT 9.700 KG, POTÊNCIA DE 160 CV - MANUTENÇÃO. AF_08/2015</t>
  </si>
  <si>
    <t xml:space="preserve">18,93</t>
  </si>
  <si>
    <t xml:space="preserve">91633</t>
  </si>
  <si>
    <t xml:space="preserve">GUINDAUTO HIDRÁULICO, CAPACIDADE MÁXIMA DE CARGA 6500 KG, MOMENTO MÁXIMO DE CARGA 5,8 TM, ALCANCE MÁXIMO HORIZONTAL 7,60 M, INCLUSIVE CAMINHÃO TOCO PBT 9.700 KG, POTÊNCIA DE 160 CV - MATERIAIS NA OPERAÇÃO. AF_08/2015</t>
  </si>
  <si>
    <t xml:space="preserve">87,24</t>
  </si>
  <si>
    <t xml:space="preserve">91640</t>
  </si>
  <si>
    <t xml:space="preserve">CAMINHÃO DE TRANSPORTE DE MATERIAL ASFÁLTICO 30.000 L, COM CAVALO MECÂNICO DE CAPACIDADE MÁXIMA DE TRAÇÃO COMBINADO DE 66.000 KG, POTÊNCIA 360 CV, INCLUSIVE TANQUE DE ASFALTO COM SERPENTINA - DEPRECIAÇÃO. AF_08/2015</t>
  </si>
  <si>
    <t xml:space="preserve">20,76</t>
  </si>
  <si>
    <t xml:space="preserve">91641</t>
  </si>
  <si>
    <t xml:space="preserve">CAMINHÃO DE TRANSPORTE DE MATERIAL ASFÁLTICO 30.000 L, COM CAVALO MECÂNICO DE CAPACIDADE MÁXIMA DE TRAÇÃO COMBINADO DE 66.000 KG, POTÊNCIA 360 CV, INCLUSIVE TANQUE DE ASFALTO COM SERPENTINA - JUROS. AF_08/2015</t>
  </si>
  <si>
    <t xml:space="preserve">4,35</t>
  </si>
  <si>
    <t xml:space="preserve">91642</t>
  </si>
  <si>
    <t xml:space="preserve">CAMINHÃO DE TRANSPORTE DE MATERIAL ASFÁLTICO 30.000 L, COM CAVALO MECÂNICO DE CAPACIDADE MÁXIMA DE TRAÇÃO COMBINADO DE 66.000 KG, POTÊNCIA 360 CV, INCLUSIVE TANQUE DE ASFALTO COM SERPENTINA - IMPOSTOS E SEGUROS. AF_08/2015</t>
  </si>
  <si>
    <t xml:space="preserve">1,68</t>
  </si>
  <si>
    <t xml:space="preserve">91643</t>
  </si>
  <si>
    <t xml:space="preserve">CAMINHÃO DE TRANSPORTE DE MATERIAL ASFÁLTICO 30.000 L, COM CAVALO MECÂNICO DE CAPACIDADE MÁXIMA DE TRAÇÃO COMBINADO DE 66.000 KG, POTÊNCIA 360 CV, INCLUSIVE TANQUE DE ASFALTO COM SERPENTINA - MANUTENÇÃO. AF_08/2015</t>
  </si>
  <si>
    <t xml:space="preserve">38,93</t>
  </si>
  <si>
    <t xml:space="preserve">91644</t>
  </si>
  <si>
    <t xml:space="preserve">CAMINHÃO DE TRANSPORTE DE MATERIAL ASFÁLTICO 30.000 L, COM CAVALO MECÂNICO DE CAPACIDADE MÁXIMA DE TRAÇÃO COMBINADO DE 66.000 KG, POTÊNCIA 360 CV, INCLUSIVE TANQUE DE ASFALTO COM SERPENTINA - MATERIAIS NA OPERAÇÃO. AF_08/2015</t>
  </si>
  <si>
    <t xml:space="preserve">196,32</t>
  </si>
  <si>
    <t xml:space="preserve">91688</t>
  </si>
  <si>
    <t xml:space="preserve">SERRA CIRCULAR DE BANCADA COM MOTOR ELÉTRICO POTÊNCIA DE 5HP, COM COIFA PARA DISCO 10" - DEPRECIAÇÃO. AF_08/2015</t>
  </si>
  <si>
    <t xml:space="preserve">91689</t>
  </si>
  <si>
    <t xml:space="preserve">SERRA CIRCULAR DE BANCADA COM MOTOR ELÉTRICO POTÊNCIA DE 5HP, COM COIFA PARA DISCO 10" - JUROS. AF_08/2015</t>
  </si>
  <si>
    <t xml:space="preserve">91690</t>
  </si>
  <si>
    <t xml:space="preserve">SERRA CIRCULAR DE BANCADA COM MOTOR ELÉTRICO POTÊNCIA DE 5HP, COM COIFA PARA DISCO 10" - MANUTENÇÃO. AF_08/2015</t>
  </si>
  <si>
    <t xml:space="preserve">0,05</t>
  </si>
  <si>
    <t xml:space="preserve">91691</t>
  </si>
  <si>
    <t xml:space="preserve">SERRA CIRCULAR DE BANCADA COM MOTOR ELÉTRICO POTÊNCIA DE 5HP, COM COIFA PARA DISCO 10" - MATERIAIS NA OPERAÇÃO. AF_08/2015</t>
  </si>
  <si>
    <t xml:space="preserve">2,78</t>
  </si>
  <si>
    <t xml:space="preserve">92040</t>
  </si>
  <si>
    <t xml:space="preserve">DISTRIBUIDOR DE AGREGADOS REBOCAVEL, CAPACIDADE 1,9 M³, LARGURA DE TRABALHO 3,66 M - DEPRECIAÇÃO. AF_11/2015</t>
  </si>
  <si>
    <t xml:space="preserve">4,13</t>
  </si>
  <si>
    <t xml:space="preserve">92041</t>
  </si>
  <si>
    <t xml:space="preserve">DISTRIBUIDOR DE AGREGADOS REBOCAVEL, CAPACIDADE 1,9 M³, LARGURA DE TRABALHO 3,66 M - JUROS. AF_11/2015</t>
  </si>
  <si>
    <t xml:space="preserve">0,43</t>
  </si>
  <si>
    <t xml:space="preserve">92042</t>
  </si>
  <si>
    <t xml:space="preserve">DISTRIBUIDOR DE AGREGADOS REBOCAVEL, CAPACIDADE 1,9 M³, LARGURA DE TRABALHO 3,66 M - MANUTENÇÃO. AF_11/2015</t>
  </si>
  <si>
    <t xml:space="preserve">3,44</t>
  </si>
  <si>
    <t xml:space="preserve">92101</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</si>
  <si>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</si>
  <si>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15,39</t>
  </si>
  <si>
    <t xml:space="preserve">92102</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</si>
  <si>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</si>
  <si>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3,22</t>
  </si>
  <si>
    <t xml:space="preserve">92103</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</si>
  <si>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</si>
  <si>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1,25</t>
  </si>
  <si>
    <t xml:space="preserve">92104</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</si>
  <si>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</si>
  <si>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28,87</t>
  </si>
  <si>
    <t xml:space="preserve">92105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</si>
  <si>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</si>
  <si>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92108</t>
  </si>
  <si>
    <t xml:space="preserve">PENEIRA ROTATIVA COM MOTOR ELÉTRICO TRIFÁSICO DE 2 CV, CILINDRO DE 1 M X 0,60 M, COM FUROS DE 3,17 MM - DEPRECIAÇÃO. AF_11/2015</t>
  </si>
  <si>
    <t xml:space="preserve">92109</t>
  </si>
  <si>
    <t xml:space="preserve">PENEIRA ROTATIVA COM MOTOR ELÉTRICO TRIFÁSICO DE 2 CV, CILINDRO DE 1 M X 0,60 M, COM FUROS DE 3,17 MM - JUROS. AF_11/2015</t>
  </si>
  <si>
    <t xml:space="preserve">92110</t>
  </si>
  <si>
    <t xml:space="preserve">PENEIRA ROTATIVA COM MOTOR ELÉTRICO TRIFÁSICO DE 2 CV, CILINDRO DE 1 M X 0,60 M, COM FUROS DE 3,17 MM - MANUTENÇÃO. AF_11/2015</t>
  </si>
  <si>
    <t xml:space="preserve">92111</t>
  </si>
  <si>
    <t xml:space="preserve">PENEIRA ROTATIVA COM MOTOR ELÉTRICO TRIFÁSICO DE 2 CV, CILINDRO DE 1 M X 0,60 M, COM FUROS DE 3,17 MM - MATERIAIS NA OPERAÇÃO. AF_11/2015</t>
  </si>
  <si>
    <t xml:space="preserve">92114</t>
  </si>
  <si>
    <t xml:space="preserve">DOSADOR DE AREIA, CAPACIDADE DE 26 LITROS - DEPRECIAÇÃO. AF_11/2015</t>
  </si>
  <si>
    <t xml:space="preserve">92115</t>
  </si>
  <si>
    <t xml:space="preserve">DOSADOR DE AREIA, CAPACIDADE DE 26 LITROS - JUROS. AF_11/2015</t>
  </si>
  <si>
    <t xml:space="preserve">92116</t>
  </si>
  <si>
    <t xml:space="preserve">DOSADOR DE AREIA, CAPACIDADE DE 26 LITROS - MANUTENÇÃO. AF_11/2015</t>
  </si>
  <si>
    <t xml:space="preserve">0,11</t>
  </si>
  <si>
    <t xml:space="preserve">92133</t>
  </si>
  <si>
    <t xml:space="preserve">CAMINHONETE COM MOTOR A DIESEL, POTÊNCIA 180 CV, CABINE DUPLA, 4X4 - DEPRECIAÇÃO. AF_11/2015</t>
  </si>
  <si>
    <t xml:space="preserve">7,97</t>
  </si>
  <si>
    <t xml:space="preserve">92134</t>
  </si>
  <si>
    <t xml:space="preserve">CAMINHONETE COM MOTOR A DIESEL, POTÊNCIA 180 CV, CABINE DUPLA, 4X4 - JUROS. AF_11/2015</t>
  </si>
  <si>
    <t xml:space="preserve">92135</t>
  </si>
  <si>
    <t xml:space="preserve">CAMINHONETE COM MOTOR A DIESEL, POTÊNCIA 180 CV, CABINE DUPLA, 4X4 - IMPOSTOS E SEGUROS. AF_11/2015</t>
  </si>
  <si>
    <t xml:space="preserve">92136</t>
  </si>
  <si>
    <t xml:space="preserve">CAMINHONETE COM MOTOR A DIESEL, POTÊNCIA 180 CV, CABINE DUPLA, 4X4 - MANUTENÇÃO. AF_11/2015</t>
  </si>
  <si>
    <t xml:space="preserve">9,96</t>
  </si>
  <si>
    <t xml:space="preserve">92137</t>
  </si>
  <si>
    <t xml:space="preserve">CAMINHONETE COM MOTOR A DIESEL, POTÊNCIA 180 CV, CABINE DUPLA, 4X4 - MATERIAIS NA OPERAÇÃO. AF_11/2015</t>
  </si>
  <si>
    <t xml:space="preserve">25,81</t>
  </si>
  <si>
    <t xml:space="preserve">92140</t>
  </si>
  <si>
    <t xml:space="preserve">CAMINHONETE CABINE SIMPLES COM MOTOR 1.6 FLEX, CÂMBIO MANUAL, POTÊNCIA 101/104 CV, 2 PORTAS - DEPRECIAÇÃO. AF_11/2015</t>
  </si>
  <si>
    <t xml:space="preserve">2,43</t>
  </si>
  <si>
    <t xml:space="preserve">92141</t>
  </si>
  <si>
    <t xml:space="preserve">CAMINHONETE CABINE SIMPLES COM MOTOR 1.6 FLEX, CÂMBIO MANUAL, POTÊNCIA 101/104 CV, 2 PORTAS - JUROS. AF_11/2015</t>
  </si>
  <si>
    <t xml:space="preserve">92142</t>
  </si>
  <si>
    <t xml:space="preserve">CAMINHONETE CABINE SIMPLES COM MOTOR 1.6 FLEX, CÂMBIO MANUAL, POTÊNCIA 101/104 CV, 2 PORTAS - IMPOSTOS E SEGUROS. AF_11/2015</t>
  </si>
  <si>
    <t xml:space="preserve">0,15</t>
  </si>
  <si>
    <t xml:space="preserve">92143</t>
  </si>
  <si>
    <t xml:space="preserve">CAMINHONETE CABINE SIMPLES COM MOTOR 1.6 FLEX, CÂMBIO MANUAL, POTÊNCIA 101/104 CV, 2 PORTAS - MANUTENÇÃO. AF_11/2015</t>
  </si>
  <si>
    <t xml:space="preserve">3,04</t>
  </si>
  <si>
    <t xml:space="preserve">92144</t>
  </si>
  <si>
    <t xml:space="preserve">CAMINHONETE CABINE SIMPLES COM MOTOR 1.6 FLEX, CÂMBIO MANUAL, POTÊNCIA 101/104 CV, 2 PORTAS - MATERIAIS NA OPERAÇÃO. AF_11/2015</t>
  </si>
  <si>
    <t xml:space="preserve">31,97</t>
  </si>
  <si>
    <t xml:space="preserve">92237</t>
  </si>
  <si>
    <t xml:space="preserve">CAMINHÃO DE TRANSPORTE DE MATERIAL ASFÁLTICO 20.000 L, COM CAVALO MECÂNICO DE CAPACIDADE MÁXIMA DE TRAÇÃO COMBINADO DE 45.000 KG, POTÊNCIA 330 CV, INCLUSIVE TANQUE DE ASFALTO COM MAÇARICO - DEPRECIAÇÃO. AF_12/2015</t>
  </si>
  <si>
    <t xml:space="preserve">15,23</t>
  </si>
  <si>
    <t xml:space="preserve">92238</t>
  </si>
  <si>
    <t xml:space="preserve">CAMINHÃO DE TRANSPORTE DE MATERIAL ASFÁLTICO 20.000 L, COM CAVALO MECÂNICO DE CAPACIDADE MÁXIMA DE TRAÇÃO COMBINADO DE 45.000 KG, POTÊNCIA 330 CV, INCLUSIVE TANQUE DE ASFALTO COM MAÇARICO - JUROS. AF_12/2015</t>
  </si>
  <si>
    <t xml:space="preserve">92239</t>
  </si>
  <si>
    <t xml:space="preserve">CAMINHÃO DE TRANSPORTE DE MATERIAL ASFÁLTICO 20.000 L, COM CAVALO MECÂNICO DE CAPACIDADE MÁXIMA DE TRAÇÃO COMBINADO DE 45.000 KG, POTÊNCIA 330 CV, INCLUSIVE TANQUE DE ASFALTO COM MAÇARICO - IMPOSTOS E SEGUROS. AF_12/2015</t>
  </si>
  <si>
    <t xml:space="preserve">1,23</t>
  </si>
  <si>
    <t xml:space="preserve">92240</t>
  </si>
  <si>
    <t xml:space="preserve">CAMINHÃO DE TRANSPORTE DE MATERIAL ASFÁLTICO 20.000 L, COM CAVALO MECÂNICO DE CAPACIDADE MÁXIMA DE TRAÇÃO COMBINADO DE 45.000 KG, POTÊNCIA 330 CV, INCLUSIVE TANQUE DE ASFALTO COM MAÇARICO - MANUTENÇÃO. AF_12/2015</t>
  </si>
  <si>
    <t xml:space="preserve">28,56</t>
  </si>
  <si>
    <t xml:space="preserve">92241</t>
  </si>
  <si>
    <t xml:space="preserve">CAMINHÃO DE TRANSPORTE DE MATERIAL ASFÁLTICO 20.000 L, COM CAVALO MECÂNICO DE CAPACIDADE MÁXIMA DE TRAÇÃO COMBINADO DE 45.000 KG, POTÊNCIA 330 CV, INCLUSIVE TANQUE DE ASFALTO COM MAÇARICO - MATERIAIS NA OPERAÇÃO. AF_12/2015</t>
  </si>
  <si>
    <t xml:space="preserve">179,98</t>
  </si>
  <si>
    <t xml:space="preserve">92712</t>
  </si>
  <si>
    <t xml:space="preserve">APARELHO PARA CORTE E SOLDA OXI-ACETILENO SOBRE RODAS, INCLUSIVE CILINDROS E MAÇARICOS - DEPRECIAÇÃO. AF_12/2015</t>
  </si>
  <si>
    <t xml:space="preserve">92713</t>
  </si>
  <si>
    <t xml:space="preserve">APARELHO PARA CORTE E SOLDA OXI-ACETILENO SOBRE RODAS, INCLUSIVE CILINDROS E MAÇARICOS - JUROS. AF_12/2015</t>
  </si>
  <si>
    <t xml:space="preserve">92714</t>
  </si>
  <si>
    <t xml:space="preserve">APARELHO PARA CORTE E SOLDA OXI-ACETILENO SOBRE RODAS, INCLUSIVE CILINDROS E MAÇARICOS - MANUTENÇÃO. AF_12/2015</t>
  </si>
  <si>
    <t xml:space="preserve">92715</t>
  </si>
  <si>
    <t xml:space="preserve">APARELHO PARA CORTE E SOLDA OXI-ACETILENO SOBRE RODAS, INCLUSIVE CILINDROS E MAÇARICOS - MATERIAIS NA OPERAÇÃO. AF_12/2015</t>
  </si>
  <si>
    <t xml:space="preserve">20,47</t>
  </si>
  <si>
    <t xml:space="preserve">92956</t>
  </si>
  <si>
    <t xml:space="preserve">MÁQUINA EXTRUSORA DE CONCRETO PARA GUIAS E SARJETAS, MOTOR A DIESEL, POTÊNCIA 14 CV - DEPRECIAÇÃO. AF_12/2015</t>
  </si>
  <si>
    <t xml:space="preserve">3,55</t>
  </si>
  <si>
    <t xml:space="preserve">92957</t>
  </si>
  <si>
    <t xml:space="preserve">MÁQUINA EXTRUSORA DE CONCRETO PARA GUIAS E SARJETAS, MOTOR A DIESEL, POTÊNCIA 14 CV - JUROS. AF_12/2015</t>
  </si>
  <si>
    <t xml:space="preserve">92958</t>
  </si>
  <si>
    <t xml:space="preserve">MÁQUINA EXTRUSORA DE CONCRETO PARA GUIAS E SARJETAS, MOTOR A DIESEL, POTÊNCIA 14 CV - MANUTENÇÃO. AF_12/2015</t>
  </si>
  <si>
    <t xml:space="preserve">3,88</t>
  </si>
  <si>
    <t xml:space="preserve">92959</t>
  </si>
  <si>
    <t xml:space="preserve">MÁQUINA EXTRUSORA DE CONCRETO PARA GUIAS E SARJETAS, MOTOR A DIESEL, POTÊNCIA 14 CV - MATERIAIS NA OPERAÇÃO. AF_12/2015</t>
  </si>
  <si>
    <t xml:space="preserve">6,04</t>
  </si>
  <si>
    <t xml:space="preserve">92963</t>
  </si>
  <si>
    <t xml:space="preserve">MARTELO PERFURADOR PNEUMÁTICO MANUAL, HASTE 25 X 75 MM, 21 KG - DEPRECIAÇÃO. AF_12/2015</t>
  </si>
  <si>
    <t xml:space="preserve">92964</t>
  </si>
  <si>
    <t xml:space="preserve">MARTELO PERFURADOR PNEUMÁTICO MANUAL, HASTE 25 X 75 MM, 21 KG - JUROS. AF_12/2015</t>
  </si>
  <si>
    <t xml:space="preserve">92965</t>
  </si>
  <si>
    <t xml:space="preserve">MARTELO PERFURADOR PNEUMÁTICO MANUAL, HASTE 25 X 75 MM, 21 KG - MANUTENÇÃO. AF_12/2015</t>
  </si>
  <si>
    <t xml:space="preserve">1,42</t>
  </si>
  <si>
    <t xml:space="preserve">93220</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</si>
  <si>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</si>
  <si>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200,16</t>
  </si>
  <si>
    <t xml:space="preserve">93221</t>
  </si>
  <si>
    <t xml:space="preserve">PERFURATRIZ COM TORRE METÁLICA PARA EXECUÇÃO DE ESTACA HÉLICE CONTÍNUA, PROFUNDIDADE MÁXIMA DE 32 M, DIÂMETRO MÁXIMO DE 1000 MM, POTÊNCIA INSTALADA DE 350 HP, MESA ROTATIVA COM TORQUE MÁXIMO DE 263 KNM - JUROS. AF_01/2016</t>
  </si>
  <si>
    <t xml:space="preserve">27,79</t>
  </si>
  <si>
    <t xml:space="preserve">93222</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</si>
  <si>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</si>
  <si>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250,48</t>
  </si>
  <si>
    <t xml:space="preserve">93223</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</si>
  <si>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</si>
  <si>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101,86</t>
  </si>
  <si>
    <t xml:space="preserve">93229</t>
  </si>
  <si>
    <t xml:space="preserve">BETONEIRA CAPACIDADE NOMINAL 400 L, CAPACIDADE DE MISTURA 310 L, MOTOR A GASOLINA POTÊNCIA 5,5 HP, SEM CARREGADOR - DEPRECIAÇÃO. AF_02/2016</t>
  </si>
  <si>
    <t xml:space="preserve">93230</t>
  </si>
  <si>
    <t xml:space="preserve">BETONEIRA CAPACIDADE NOMINAL 400 L, CAPACIDADE DE MISTURA 310 L, MOTOR A GASOLINA POTÊNCIA 5,5 HP, SEM CARREGADOR - JUROS. AF_02/2016</t>
  </si>
  <si>
    <t xml:space="preserve">93231</t>
  </si>
  <si>
    <t xml:space="preserve">BETONEIRA CAPACIDADE NOMINAL 400 L, CAPACIDADE DE MISTURA 310 L, MOTOR A GASOLINA POTÊNCIA 5,5 HP, SEM CARREGADOR - MANUTENÇÃO. AF_02/2016</t>
  </si>
  <si>
    <t xml:space="preserve">0,32</t>
  </si>
  <si>
    <t xml:space="preserve">93232</t>
  </si>
  <si>
    <t xml:space="preserve">BETONEIRA CAPACIDADE NOMINAL 400 L, CAPACIDADE DE MISTURA 310 L, MOTOR A GASOLINA POTÊNCIA 5,5 HP, SEM CARREGADOR - MATERIAIS NA OPERAÇÃO. AF_02/2016</t>
  </si>
  <si>
    <t xml:space="preserve">93235</t>
  </si>
  <si>
    <t xml:space="preserve">GRUPO GERADOR ESTACIONÁRIO, MOTOR DIESEL POTÊNCIA 170 KVA - JUROS. AF_02/2016</t>
  </si>
  <si>
    <t xml:space="preserve">93238</t>
  </si>
  <si>
    <t xml:space="preserve">ROLO COMPACTADOR VIBRATÓRIO REBOCÁVEL, CILINDRO DE AÇO LISO, POTÊNCIA DE TRAÇÃO DE 65 CV, PESO 4,7 T, IMPACTO DINÂMICO 18,3 T, LARGURA DE TRABALHO 1,67 M - JUROS. AF_02/2016</t>
  </si>
  <si>
    <t xml:space="preserve">0,75</t>
  </si>
  <si>
    <t xml:space="preserve">93239</t>
  </si>
  <si>
    <t xml:space="preserve">ROLO COMPACTADOR VIBRATÓRIO PÉ DE CARNEIRO, OPERADO POR CONTROLE REMOTO, POTÊNCIA 12,5 KW, PESO OPERACIONAL 1,675 T, LARGURA DE TRABALHO 0,85 M - JUROS. AF_02/2016</t>
  </si>
  <si>
    <t xml:space="preserve">93240</t>
  </si>
  <si>
    <t xml:space="preserve">ROLO COMPACTADOR VIBRATÓRIO PÉ DE CARNEIRO, OPERADO POR CONTROLE REMOTO, POTÊNCIA 12,5 KW, PESO OPERACIONAL 1,675 T, LARGURA DE TRABALHO 0,85 M - MATERIAIS NA OPERAÇÃO. AF_02/2016</t>
  </si>
  <si>
    <t xml:space="preserve">7,80</t>
  </si>
  <si>
    <t xml:space="preserve">93267</t>
  </si>
  <si>
    <t xml:space="preserve">GRUA ASCENCIONAL, LANÇA DE 30 M, CAPACIDADE DE 1,0 T A 30 M, ALTURA ATÉ 39 M  DEPRECIAÇÃO. AF_03/2016</t>
  </si>
  <si>
    <t xml:space="preserve">26,46</t>
  </si>
  <si>
    <t xml:space="preserve">93269</t>
  </si>
  <si>
    <t xml:space="preserve">GRUA ASCENCIONAL, LANÇA DE 30 M, CAPACIDADE DE 1,0 T A 30 M, ALTURA ATÉ 39 M   JUROS. AF_03/2016</t>
  </si>
  <si>
    <t xml:space="preserve">3,14</t>
  </si>
  <si>
    <t xml:space="preserve">93270</t>
  </si>
  <si>
    <t xml:space="preserve">GRUA ASCENCIONAL, LANÇA DE 30 M, CAPACIDADE DE 1,0 T A 30 M, ALTURA ATÉ 39 M   MANUTENÇÃO. AF_03/2016</t>
  </si>
  <si>
    <t xml:space="preserve">28,94</t>
  </si>
  <si>
    <t xml:space="preserve">93271</t>
  </si>
  <si>
    <t xml:space="preserve">GRUA ASCENCIONAL, LANÇA DE 30 M, CAPACIDADE DE 1,0 T A 30 M, ALTURA ATÉ 39 M   MATERIAIS NA OPERAÇÃO. AF_03/2016</t>
  </si>
  <si>
    <t xml:space="preserve">8,22</t>
  </si>
  <si>
    <t xml:space="preserve">93277</t>
  </si>
  <si>
    <t xml:space="preserve">GUINCHO ELÉTRICO DE COLUNA, CAPACIDADE 400 KG, COM MOTO FREIO, MOTOR TRIFÁSICO DE 1,25 CV - DEPRECIAÇÃO. AF_03/2016</t>
  </si>
  <si>
    <t xml:space="preserve">0,31</t>
  </si>
  <si>
    <t xml:space="preserve">93278</t>
  </si>
  <si>
    <t xml:space="preserve">GUINCHO ELÉTRICO DE COLUNA, CAPACIDADE 400 KG, COM MOTO FREIO, MOTOR TRIFÁSICO DE 1,25 CV - JUROS. AF_03/2016</t>
  </si>
  <si>
    <t xml:space="preserve">93279</t>
  </si>
  <si>
    <t xml:space="preserve">GUINCHO ELÉTRICO DE COLUNA, CAPACIDADE 400 KG, COM MOTO FREIO, MOTOR TRIFÁSICO DE 1,25 CV - MANUTENÇÃO. AF_03/2016</t>
  </si>
  <si>
    <t xml:space="preserve">93280</t>
  </si>
  <si>
    <t xml:space="preserve">GUINCHO ELÉTRICO DE COLUNA, CAPACIDADE 400 KG, COM MOTO FREIO, MOTOR TRIFÁSICO DE 1,25 CV - MATERIAIS NA OPERAÇÃO. AF_03/2016</t>
  </si>
  <si>
    <t xml:space="preserve">93283</t>
  </si>
  <si>
    <t xml:space="preserve">GUINDASTE HIDRÁULICO AUTOPROPELIDO, COM LANÇA TELESCÓPICA 40 M, CAPACIDADE MÁXIMA 60 T, POTÊNCIA 260 KW - DEPRECIAÇÃO. AF_03/2016</t>
  </si>
  <si>
    <t xml:space="preserve">55,62</t>
  </si>
  <si>
    <t xml:space="preserve">93284</t>
  </si>
  <si>
    <t xml:space="preserve">GUINDASTE HIDRÁULICO AUTOPROPELIDO, COM LANÇA TELESCÓPICA 40 M, CAPACIDADE MÁXIMA 60 T, POTÊNCIA 260 KW - JUROS. AF_03/2016</t>
  </si>
  <si>
    <t xml:space="preserve">10,56</t>
  </si>
  <si>
    <t xml:space="preserve">93285</t>
  </si>
  <si>
    <t xml:space="preserve">GUINDASTE HIDRÁULICO AUTOPROPELIDO, COM LANÇA TELESCÓPICA 40 M, CAPACIDADE MÁXIMA 60 T, POTÊNCIA 260 KW - MANUTENÇÃO. AF_03/2016</t>
  </si>
  <si>
    <t xml:space="preserve">89,41</t>
  </si>
  <si>
    <t xml:space="preserve">93286</t>
  </si>
  <si>
    <t xml:space="preserve">GUINDASTE HIDRÁULICO AUTOPROPELIDO, COM LANÇA TELESCÓPICA 40 M, CAPACIDADE MÁXIMA 60 T, POTÊNCIA 260 KW - MATERIAIS NA OPERAÇÃO. AF_03/2016</t>
  </si>
  <si>
    <t xml:space="preserve">194,48</t>
  </si>
  <si>
    <t xml:space="preserve">93296</t>
  </si>
  <si>
    <t xml:space="preserve">GUINDASTE HIDRÁULICO AUTOPROPELIDO, COM LANÇA TELESCÓPICA 40 M, CAPACIDADE MÁXIMA 60 T, POTÊNCIA 260 KW - IMPOSTOS E SEGUROS. AF_03/2016</t>
  </si>
  <si>
    <t xml:space="preserve">93397</t>
  </si>
  <si>
    <t xml:space="preserve">GUINDAUTO HIDRÁULICO, CAPACIDADE MÁXIMA DE CARGA 3300 KG, MOMENTO MÁXIMO DE CARGA 5,8 TM, ALCANCE MÁXIMO HORIZONTAL 7,60 M, INCLUSIVE CAMINHÃO TOCO PBT 16.000 KG, POTÊNCIA DE 189 CV - DEPRECIAÇÃO. AF_03/2016</t>
  </si>
  <si>
    <t xml:space="preserve">93398</t>
  </si>
  <si>
    <t xml:space="preserve">GUINDAUTO HIDRÁULICO, CAPACIDADE MÁXIMA DE CARGA 3300 KG, MOMENTO MÁXIMO DE CARGA 5,8 TM, ALCANCE MÁXIMO HORIZONTAL 7,60 M, INCLUSIVE CAMINHÃO TOCO PBT 16.000 KG, POTÊNCIA DE 189 CV - JUROS. AF_03/2016</t>
  </si>
  <si>
    <t xml:space="preserve">93399</t>
  </si>
  <si>
    <t xml:space="preserve">GUINDAUTO HIDRÁULICO, CAPACIDADE MÁXIMA DE CARGA 3300 KG, MOMENTO MÁXIMO DE CARGA 5,8 TM, ALCANCE MÁXIMO HORIZONTAL 7,60 M, INCLUSIVE CAMINHÃO TOCO PBT 16.000 KG, POTÊNCIA DE 189 CV  IMPOSTOS E SEGUROS. AF_03/2016</t>
  </si>
  <si>
    <t xml:space="preserve">93400</t>
  </si>
  <si>
    <t xml:space="preserve">GUINDAUTO HIDRÁULICO, CAPACIDADE MÁXIMA DE CARGA 3300 KG, MOMENTO MÁXIMO DE CARGA 5,8 TM, ALCANCE MÁXIMO HORIZONTAL 7,60 M, INCLUSIVE CAMINHÃO TOCO PBT 16.000 KG, POTÊNCIA DE 189 CV - MANUTENÇÃO. AF_03/2016</t>
  </si>
  <si>
    <t xml:space="preserve">93401</t>
  </si>
  <si>
    <t xml:space="preserve">GUINDAUTO HIDRÁULICO, CAPACIDADE MÁXIMA DE CARGA 3300 KG, MOMENTO MÁXIMO DE CARGA 5,8 TM, ALCANCE MÁXIMO HORIZONTAL 7,60 M, INCLUSIVE CAMINHÃO TOCO PBT 16.000 KG, POTÊNCIA DE 189 CV - MATERIAIS NA OPERAÇÃO. AF_03/2016</t>
  </si>
  <si>
    <t xml:space="preserve">93404</t>
  </si>
  <si>
    <t xml:space="preserve">MÁQUINA JATO DE PRESSAO PORTÁTIL, CAMARA DE 1 SAIDA, CAPACIDADE 280 L, DIAMETRO 670 MM, BICO DE JATO CURTO VENTURI DE 5/16'' , MANGUEIRA DE 1'' COM COMPRESSOR DE AR REBOCÁVEL 189 PCM E MOTOR DIESEL 63 CV - DEPRECIAÇÃO. AF_03/2016</t>
  </si>
  <si>
    <t xml:space="preserve">5,52</t>
  </si>
  <si>
    <t xml:space="preserve">93405</t>
  </si>
  <si>
    <t xml:space="preserve">MÁQUINA JATO DE PRESSAO PORTÁTIL, CAMARA DE 1 SAIDA, CAPACIDADE 280 L, DIAMETRO 670 MM, BICO DE JATO CURTO VENTURI DE 5/16'' , MANGUEIRA DE 1'' COM COMPRESSOR DE AR REBOCÁVEL 189 PCM E MOTOR DIESEL 63 CV - JUROS. AF_03/2016</t>
  </si>
  <si>
    <t xml:space="preserve">0,56</t>
  </si>
  <si>
    <t xml:space="preserve">93406</t>
  </si>
  <si>
    <t xml:space="preserve">MÁQUINA JATO DE PRESSAO PORTÁTIL, CAMARA DE 1 SAIDA, CAPACIDADE 280 L, DIAMETRO 670 MM, BICO DE JATO CURTO VENTURI DE 5/16'' , MANGUEIRA DE 1'' COM COMPRESSOR DE AR REBOCÁVEL 189 PCM E MOTOR DIESEL 63 CV - MANUTENÇÃO. AF_03/2016</t>
  </si>
  <si>
    <t xml:space="preserve">6,91</t>
  </si>
  <si>
    <t xml:space="preserve">93407</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</si>
  <si>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</si>
  <si>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93411</t>
  </si>
  <si>
    <t xml:space="preserve">GERADOR PORTÁTIL MONOFÁSICO, POTÊNCIA 5500 VA, MOTOR A GASOLINA, POTÊNCIA DO MOTOR 13 CV - DEPRECIAÇÃO. AF_03/2016</t>
  </si>
  <si>
    <t xml:space="preserve">0,19</t>
  </si>
  <si>
    <t xml:space="preserve">93412</t>
  </si>
  <si>
    <t xml:space="preserve">GERADOR PORTÁTIL MONOFÁSICO, POTÊNCIA 5500 VA, MOTOR A GASOLINA, POTÊNCIA DO MOTOR 13 CV - JUROS. AF_03/2016</t>
  </si>
  <si>
    <t xml:space="preserve">93413</t>
  </si>
  <si>
    <t xml:space="preserve">GERADOR PORTÁTIL MONOFÁSICO, POTÊNCIA 5500 VA, MOTOR A GASOLINA, POTÊNCIA DO MOTOR 13 CV - MANUTENÇÃO. AF_03/2016</t>
  </si>
  <si>
    <t xml:space="preserve">93414</t>
  </si>
  <si>
    <t xml:space="preserve">GERADOR PORTÁTIL MONOFÁSICO, POTÊNCIA 5500 VA, MOTOR A GASOLINA, POTÊNCIA DO MOTOR 13 CV - MATERIAIS NA OPERAÇÃO. AF_03/2016</t>
  </si>
  <si>
    <t xml:space="preserve">11,86</t>
  </si>
  <si>
    <t xml:space="preserve">93417</t>
  </si>
  <si>
    <t xml:space="preserve">GRUPO GERADOR REBOCÁVEL, POTÊNCIA 66 KVA, MOTOR A DIESEL - DEPRECIAÇÃO. AF_03/2016</t>
  </si>
  <si>
    <t xml:space="preserve">93418</t>
  </si>
  <si>
    <t xml:space="preserve">GRUPO GERADOR REBOCÁVEL, POTÊNCIA 66 KVA, MOTOR A DIESEL - JUROS. AF_03/2016</t>
  </si>
  <si>
    <t xml:space="preserve">93419</t>
  </si>
  <si>
    <t xml:space="preserve">GRUPO GERADOR REBOCÁVEL, POTÊNCIA 66 KVA, MOTOR A DIESEL - MANUTENÇÃO. AF_03/2016</t>
  </si>
  <si>
    <t xml:space="preserve">2,25</t>
  </si>
  <si>
    <t xml:space="preserve">93420</t>
  </si>
  <si>
    <t xml:space="preserve">GRUPO GERADOR REBOCÁVEL, POTÊNCIA 66 KVA, MOTOR A DIESEL - MATERIAIS NA OPERAÇÃO. AF_03/2016</t>
  </si>
  <si>
    <t xml:space="preserve">43,71</t>
  </si>
  <si>
    <t xml:space="preserve">93423</t>
  </si>
  <si>
    <t xml:space="preserve">GRUPO GERADOR ESTACIONÁRIO, POTÊNCIA 150 KVA, MOTOR A DIESEL- DEPRECIAÇÃO. AF_03/2016</t>
  </si>
  <si>
    <t xml:space="preserve">93424</t>
  </si>
  <si>
    <t xml:space="preserve">GRUPO GERADOR ESTACIONÁRIO, POTÊNCIA 150 KVA, MOTOR A DIESEL- JUROS. AF_03/2016</t>
  </si>
  <si>
    <t xml:space="preserve">93425</t>
  </si>
  <si>
    <t xml:space="preserve">GRUPO GERADOR ESTACIONÁRIO, POTÊNCIA 150 KVA, MOTOR A DIESEL- MANUTENÇÃO. AF_03/2016</t>
  </si>
  <si>
    <t xml:space="preserve">3,18</t>
  </si>
  <si>
    <t xml:space="preserve">93426</t>
  </si>
  <si>
    <t xml:space="preserve">GRUPO GERADOR ESTACIONÁRIO, POTÊNCIA 150 KVA, MOTOR A DIESEL- MATERIAIS NA OPERAÇÃO. AF_03/2016</t>
  </si>
  <si>
    <t xml:space="preserve">104,48</t>
  </si>
  <si>
    <t xml:space="preserve">93429</t>
  </si>
  <si>
    <t xml:space="preserve">USINA DE MISTURA ASFÁLTICA À QUENTE, TIPO CONTRA FLUXO, PROD 40 A 80 TON/HORA - DEPRECIAÇÃO. AF_03/2016</t>
  </si>
  <si>
    <t xml:space="preserve">64,00</t>
  </si>
  <si>
    <t xml:space="preserve">93430</t>
  </si>
  <si>
    <t xml:space="preserve">USINA DE MISTURA ASFÁLTICA À QUENTE, TIPO CONTRA FLUXO, PROD 40 A 80 TON/HORA - JUROS. AF_03/2016</t>
  </si>
  <si>
    <t xml:space="preserve">11,52</t>
  </si>
  <si>
    <t xml:space="preserve">93431</t>
  </si>
  <si>
    <t xml:space="preserve">USINA DE MISTURA ASFÁLTICA À QUENTE, TIPO CONTRA FLUXO, PROD 40 A 80 TON/HORA - MANUTENÇÃO. AF_03/2016</t>
  </si>
  <si>
    <t xml:space="preserve">102,88</t>
  </si>
  <si>
    <t xml:space="preserve">93432</t>
  </si>
  <si>
    <t xml:space="preserve">USINA DE MISTURA ASFÁLTICA À QUENTE, TIPO CONTRA FLUXO, PROD 40 A 80 TON/HORA - MATERIAIS NA OPERAÇÃO. AF_03/2016</t>
  </si>
  <si>
    <t xml:space="preserve">1.872,00</t>
  </si>
  <si>
    <t xml:space="preserve">93435</t>
  </si>
  <si>
    <t xml:space="preserve">USINA DE ASFALTO À FRIO, CAPACIDADE DE 40 A 60 TON/HORA, ELÉTRICA POTÊNCIA 30 CV - DEPRECIAÇÃO. AF_03/2016</t>
  </si>
  <si>
    <t xml:space="preserve">3,46</t>
  </si>
  <si>
    <t xml:space="preserve">93436</t>
  </si>
  <si>
    <t xml:space="preserve">USINA DE ASFALTO À FRIO, CAPACIDADE DE 40 A 60 TON/HORA, ELÉTRICA POTÊNCIA 30 CV - JUROS. AF_03/2016</t>
  </si>
  <si>
    <t xml:space="preserve">93437</t>
  </si>
  <si>
    <t xml:space="preserve">USINA DE ASFALTO À FRIO, CAPACIDADE DE 40 A 60 TON/HORA, ELÉTRICA POTÊNCIA 30 CV - MANUTENÇÃO. AF_03/2016</t>
  </si>
  <si>
    <t xml:space="preserve">6,49</t>
  </si>
  <si>
    <t xml:space="preserve">93438</t>
  </si>
  <si>
    <t xml:space="preserve">USINA DE ASFALTO À FRIO, CAPACIDADE DE 40 A 60 TON/HORA, ELÉTRICA POTÊNCIA 30 CV - MATERIAIS NA OPERAÇÃO. AF_03/2016</t>
  </si>
  <si>
    <t xml:space="preserve">19,35</t>
  </si>
  <si>
    <t xml:space="preserve">95114</t>
  </si>
  <si>
    <t xml:space="preserve">MARTELETE OU ROMPEDOR PNEUMÁTICO MANUAL, 28 KG, COM SILENCIADOR - DEPRECIAÇÃO. AF_07/2016</t>
  </si>
  <si>
    <t xml:space="preserve">95115</t>
  </si>
  <si>
    <t xml:space="preserve">MARTELETE OU ROMPEDOR PNEUMÁTICO MANUAL, 28 KG, COM SILENCIADOR - JUROS. AF_07/2016</t>
  </si>
  <si>
    <t xml:space="preserve">95116</t>
  </si>
  <si>
    <t xml:space="preserve">USINA DE CONCRETO FIXA, CAPACIDADE NOMINAL DE 90 A 120 M3/H, SEM SILO - DEPRECIAÇÃO. AF_07/2016</t>
  </si>
  <si>
    <t xml:space="preserve">31,99</t>
  </si>
  <si>
    <t xml:space="preserve">95117</t>
  </si>
  <si>
    <t xml:space="preserve">USINA DE CONCRETO FIXA, CAPACIDADE NOMINAL DE 90 A 120 M3/H, SEM SILO - JUROS. AF_07/2016</t>
  </si>
  <si>
    <t xml:space="preserve">5,04</t>
  </si>
  <si>
    <t xml:space="preserve">95118</t>
  </si>
  <si>
    <t xml:space="preserve">USINA MISTURADORA DE SOLOS, CAPACIDADE DE 200 A 500 TON/H, POTENCIA 75KW - DEPRECIAÇÃO. AF_07/2016</t>
  </si>
  <si>
    <t xml:space="preserve">33,01</t>
  </si>
  <si>
    <t xml:space="preserve">95119</t>
  </si>
  <si>
    <t xml:space="preserve">USINA MISTURADORA DE SOLOS, CAPACIDADE DE 200 A 500 TON/H, POTENCIA 75KW - JUROS. AF_07/2016</t>
  </si>
  <si>
    <t xml:space="preserve">5,94</t>
  </si>
  <si>
    <t xml:space="preserve">95120</t>
  </si>
  <si>
    <t xml:space="preserve">USINA MISTURADORA DE SOLOS, CAPACIDADE DE 200 A 500 TON/H, POTENCIA 75KW - MATERIAIS NA OPERAÇÃO. AF_07/2016</t>
  </si>
  <si>
    <t xml:space="preserve">56,10</t>
  </si>
  <si>
    <t xml:space="preserve">95123</t>
  </si>
  <si>
    <t xml:space="preserve">DISTRIBUIDOR DE AGREGADOS AUTOPROPELIDO, CAP 3 M3, A DIESEL, POTÊNCIA 176CV - DEPRECIAÇÃO. AF_07/2016</t>
  </si>
  <si>
    <t xml:space="preserve">11,40</t>
  </si>
  <si>
    <t xml:space="preserve">95124</t>
  </si>
  <si>
    <t xml:space="preserve">DISTRIBUIDOR DE AGREGADOS AUTOPROPELIDO, C/AP 3 M3, A DIESEL, POTÊNCIA 176CV - JUROS. AF_07/2016</t>
  </si>
  <si>
    <t xml:space="preserve">1,79</t>
  </si>
  <si>
    <t xml:space="preserve">95125</t>
  </si>
  <si>
    <t xml:space="preserve">DISTRIBUIDOR DE AGREGADOS AUTOPROPELIDO, CAP 3 M3, A DIESEL, POTÊNCIA 176CV - MANUTENÇÃO. AF_07/2016</t>
  </si>
  <si>
    <t xml:space="preserve">12,47</t>
  </si>
  <si>
    <t xml:space="preserve">95126</t>
  </si>
  <si>
    <t xml:space="preserve">DISTRIBUIDOR DE AGREGADOS AUTOPROPELIDO, CAP 3 M3, A DIESEL, POTÊNCIA 176CV  MATERIAIS NA OPERAÇÃO. AF_07/2016</t>
  </si>
  <si>
    <t xml:space="preserve">95,97</t>
  </si>
  <si>
    <t xml:space="preserve">95129</t>
  </si>
  <si>
    <t xml:space="preserve">MÁQUINA DEMARCADORA DE FAIXA DE TRÁFEGO À FRIO, AUTOPROPELIDA, POTÊNCIA 38 HP - DEPRECIAÇÃO. AF_07/2016</t>
  </si>
  <si>
    <t xml:space="preserve">20,23</t>
  </si>
  <si>
    <t xml:space="preserve">95130</t>
  </si>
  <si>
    <t xml:space="preserve">MÁQUINA DEMARCADORA DE FAIXA DE TRÁFEGO À FRIO, AUTOPROPELIDA, POTÊNCIA 38 HP - JUROS. AF_07/2016</t>
  </si>
  <si>
    <t xml:space="preserve">95131</t>
  </si>
  <si>
    <t xml:space="preserve">MÁQUINA DEMARCADORA DE FAIXA DE TRÁFEGO À FRIO, AUTOPROPELIDA, POTÊNCIA 38 HP - MANUTENÇÃO. AF_07/2016</t>
  </si>
  <si>
    <t xml:space="preserve">37,94</t>
  </si>
  <si>
    <t xml:space="preserve">95132</t>
  </si>
  <si>
    <t xml:space="preserve">MÁQUINA DEMARCADORA DE FAIXA DE TRÁFEGO À FRIO, AUTOPROPELIDA, POTÊNCIA 38 HP - MATERIAIS NA OPERAÇÃO. AF_07/2016</t>
  </si>
  <si>
    <t xml:space="preserve">21,02</t>
  </si>
  <si>
    <t xml:space="preserve">95136</t>
  </si>
  <si>
    <t xml:space="preserve">TALHA MANUAL DE CORRENTE, CAPACIDADE DE 2 TON. COM ELEVAÇÃO DE 3 M - DEPRECIAÇÃO. AF_07/2016</t>
  </si>
  <si>
    <t xml:space="preserve">95137</t>
  </si>
  <si>
    <t xml:space="preserve">TALHA MANUAL DE CORRENTE, CAPACIDADE DE 2 TON. COM ELEVAÇÃO DE 3 M - JUROS. AF_07/2016</t>
  </si>
  <si>
    <t xml:space="preserve">95138</t>
  </si>
  <si>
    <t xml:space="preserve">TALHA MANUAL DE CORRENTE, CAPACIDADE DE 2 TON. COM ELEVAÇÃO DE 3 M - MANUTENÇÃO. AF_07/2016</t>
  </si>
  <si>
    <t xml:space="preserve">95208</t>
  </si>
  <si>
    <t xml:space="preserve">GRUA ASCENCIONAL, LANÇA DE 42 M, CAPACIDADE DE 1,5 T A 30 M, ALTURA ATÉ 39 M  DEPRECIAÇÃO. AF_08/2016</t>
  </si>
  <si>
    <t xml:space="preserve">29,98</t>
  </si>
  <si>
    <t xml:space="preserve">95209</t>
  </si>
  <si>
    <t xml:space="preserve">GRUA ASCENCIONAL, LANCA DE 42 M, CAPACIDADE DE 1,5 T A 30 M, ALTURA ATE 39 M  JUROS. AF_08/2016</t>
  </si>
  <si>
    <t xml:space="preserve">95210</t>
  </si>
  <si>
    <t xml:space="preserve">GRUA ASCENCIONAL, LANCA DE 42 M, CAPACIDADE DE 1,5 T A 30 M, ALTURA ATE 39 M  MANUTENÇÃO. AF_08/2016</t>
  </si>
  <si>
    <t xml:space="preserve">32,79</t>
  </si>
  <si>
    <t xml:space="preserve">95211</t>
  </si>
  <si>
    <t xml:space="preserve">GRUA ASCENCIONAL, LANCA DE 42 M, CAPACIDADE DE 1,5 T A 30 M, ALTURA ATE 39 M  MATERIAIS NA OPERAÇÃO. AF_08/2016</t>
  </si>
  <si>
    <t xml:space="preserve">95214</t>
  </si>
  <si>
    <t xml:space="preserve">PULVERIZADOR DE TINTA ELÉTRICO/MÁQUINA DE PINTURA AIRLESS, VAZÃO 2 L/MIN - DEPRECIAÇÃO. AF_08/2016</t>
  </si>
  <si>
    <t xml:space="preserve">95215</t>
  </si>
  <si>
    <t xml:space="preserve">PULVERIZADOR DE TINTA ELÉTRICO/MÁQUINA DE PINTURA AIRLESS, VAZÃO 2 L/MIN - JUROS. AF_08/2016</t>
  </si>
  <si>
    <t xml:space="preserve">95216</t>
  </si>
  <si>
    <t xml:space="preserve">PULVERIZADOR DE TINTA ELÉTRICO/MÁQUINA DE PINTURA AIRLESS, VAZÃO 2 L/MIN - MANUTENÇÃO. AF_08/2016</t>
  </si>
  <si>
    <t xml:space="preserve">95217</t>
  </si>
  <si>
    <t xml:space="preserve">PULVERIZADOR DE TINTA ELÉTRICO/MÁQUINA DE PINTURA AIRLESS, VAZÃO 2 L/MIN - MATERIAIS NA OPERAÇÃO. AF_08/2016</t>
  </si>
  <si>
    <t xml:space="preserve">0,55</t>
  </si>
  <si>
    <t xml:space="preserve">95255</t>
  </si>
  <si>
    <t xml:space="preserve">MARTELO DEMOLIDOR PNEUMÁTICO MANUAL, 32 KG - DEPRECIAÇÃO. AF_09/2016</t>
  </si>
  <si>
    <t xml:space="preserve">0,98</t>
  </si>
  <si>
    <t xml:space="preserve">95256</t>
  </si>
  <si>
    <t xml:space="preserve">MARTELO DEMOLIDOR PNEUMÁTICO MANUAL, 32 KG - JUROS. AF_09/2016</t>
  </si>
  <si>
    <t xml:space="preserve">95257</t>
  </si>
  <si>
    <t xml:space="preserve">MARTELO DEMOLIDOR PNEUMÁTICO MANUAL, 32 KG - MANUTENÇÃO. AF_09/2016</t>
  </si>
  <si>
    <t xml:space="preserve">95260</t>
  </si>
  <si>
    <t xml:space="preserve">COMPACTADOR DE SOLOS DE PERCUSÃO (SOQUETE) COM MOTOR A GASOLINA, POTÊNCIA 3 CV - DEPRECIAÇÃO. AF_09/2016</t>
  </si>
  <si>
    <t xml:space="preserve">95261</t>
  </si>
  <si>
    <t xml:space="preserve">COMPACTADOR DE SOLOS DE PERCUSÃO (SOQUETE) COM MOTOR A GASOLINA, POTÊNCIA 3 CV - JUROS. AF_09/2016</t>
  </si>
  <si>
    <t xml:space="preserve">95262</t>
  </si>
  <si>
    <t xml:space="preserve">COMPACTADOR DE SOLOS DE PERCUSÃO (SOQUETE) COM MOTOR A GASOLINA, POTÊNCIA 3 CV - MANUTENÇÃO. AF_09/2016</t>
  </si>
  <si>
    <t xml:space="preserve">95263</t>
  </si>
  <si>
    <t xml:space="preserve">COMPACTADOR DE SOLOS DE PERCUSÃO (SOQUETE) COM MOTOR A GASOLINA, POTÊNCIA 3 CV - MATERIAIS NA OPERAÇÃO. AF_09/2016</t>
  </si>
  <si>
    <t xml:space="preserve">3,68</t>
  </si>
  <si>
    <t xml:space="preserve">95266</t>
  </si>
  <si>
    <t xml:space="preserve">RÉGUA VIBRATÓRIA DUPLA PARA CONCRETO, PESO DE 60KG, COMPRIMENTO 4 M, COM MOTOR A GASOLINA, POTÊNCIA 5,5 HP - DEPRECIAÇÃO. AF_09/2016</t>
  </si>
  <si>
    <t xml:space="preserve">95267</t>
  </si>
  <si>
    <t xml:space="preserve">RÉGUA VIBRATÓRIA DUPLA PARA CONCRETO, PESO DE 60KG, COMPRIMENTO 4 M, COM MOTOR A GASOLINA, POTÊNCIA 5,5 HP - JUROS. AF_09/2016</t>
  </si>
  <si>
    <t xml:space="preserve">95268</t>
  </si>
  <si>
    <t xml:space="preserve">RÉGUA VIBRATÓRIA DUPLA PARA CONCRETO, PESO DE 60KG, COMPRIMENTO 4 M, COM MOTOR A GASOLINA, POTÊNCIA 5,5 HP - MANUTENÇÃO. AF_09/2016</t>
  </si>
  <si>
    <t xml:space="preserve">95269</t>
  </si>
  <si>
    <t xml:space="preserve">RÉGUA VIBRATÓRIA DUPLA PARA CONCRETO, PESO DE 60KG, COMPRIMENTO 4 M, COM MOTOR A GASOLINA, POTÊNCIA 5,5 HP  MATERIAIS NA OPERAÇÃO. AF_09/2016</t>
  </si>
  <si>
    <t xml:space="preserve">95272</t>
  </si>
  <si>
    <t xml:space="preserve">POLIDORA DE PISO (POLITRIZ), PESO DE 100KG, DIÂMETRO 450 MM, MOTOR ELÉTRICO, POTÊNCIA 4 HP - DEPRECIAÇÃO. AF_09/2016</t>
  </si>
  <si>
    <t xml:space="preserve">95273</t>
  </si>
  <si>
    <t xml:space="preserve">POLIDORA DE PISO (POLITRIZ), PESO DE 100KG, DIÂMETRO 450 MM, MOTOR ELÉTRICO, POTÊNCIA 4 HP - JUROS. AF_09/2016</t>
  </si>
  <si>
    <t xml:space="preserve">95274</t>
  </si>
  <si>
    <t xml:space="preserve">POLIDORA DE PISO (POLITRIZ), PESO DE 100KG, DIÂMETRO 450 MM, MOTOR ELÉTRICO, POTÊNCIA 4 HP - MANUTENÇÃO. AF_09/2016</t>
  </si>
  <si>
    <t xml:space="preserve">95275</t>
  </si>
  <si>
    <t xml:space="preserve">POLIDORA DE PISO (POLITRIZ), PESO DE 100KG, DIÂMETRO 450 MM, MOTOR ELÉTRICO, POTÊNCIA 4 HP  MATERIAIS NA OPERAÇÃO. AF_09/2016</t>
  </si>
  <si>
    <t xml:space="preserve">95278</t>
  </si>
  <si>
    <t xml:space="preserve">DESEMPENADEIRA DE CONCRETO, PESO DE 75KG, 4 PÁS, MOTOR A GASOLINA, POTÊNCIA 5,5 HP - DEPRECIAÇÃO. AF_09/2016</t>
  </si>
  <si>
    <t xml:space="preserve">95279</t>
  </si>
  <si>
    <t xml:space="preserve">DESEMPENADEIRA DE CONCRETO, PESO DE 75KG, 4 PÁS, MOTOR A GASOLINA, POTÊNCIA 5,5 HP - JUROS. AF_09/2016</t>
  </si>
  <si>
    <t xml:space="preserve">95280</t>
  </si>
  <si>
    <t xml:space="preserve">DESEMPENADEIRA DE CONCRETO, PESO DE 75KG, 4 PÁS, MOTOR A GASOLINA, POTÊNCIA 5,5 HP - MANUTENÇÃO. AF_09/2016</t>
  </si>
  <si>
    <t xml:space="preserve">95281</t>
  </si>
  <si>
    <t xml:space="preserve">DESEMPENADEIRA DE CONCRETO, PESO DE 75KG, 4 PÁS, MOTOR A GASOLINA, POTÊNCIA 5,5 HP  MATERIAIS NA OPERAÇÃO. AF_09/2016</t>
  </si>
  <si>
    <t xml:space="preserve">95617</t>
  </si>
  <si>
    <t xml:space="preserve">PERFURATRIZ PNEUMATICA MANUAL DE PESO MEDIO, MARTELETE, 18KG, COMPRIMENTO MÁXIMO DE CURSO DE 6 M, DIAMETRO DO PISTAO DE 5,5 CM - DEPRECIAÇÃO. AF_11/2016</t>
  </si>
  <si>
    <t xml:space="preserve">95618</t>
  </si>
  <si>
    <t xml:space="preserve">PERFURATRIZ PNEUMATICA MANUAL DE PESO MEDIO, MARTELETE, 18KG, COMPRIMENTO MÁXIMO DE CURSO DE 6 M, DIAMETRO DO PISTAO DE 5,5 CM - JUROS. AF_11/2016</t>
  </si>
  <si>
    <t xml:space="preserve">95619</t>
  </si>
  <si>
    <t xml:space="preserve">PERFURATRIZ PNEUMATICA MANUAL DE PESO MEDIO, MARTELETE, 18KG, COMPRIMENTO MÁXIMO DE CURSO DE 6 M, DIAMETRO DO PISTAO DE 5,5 CM - MANUTENÇÃO. AF_11/2016</t>
  </si>
  <si>
    <t xml:space="preserve">1,01</t>
  </si>
  <si>
    <t xml:space="preserve">95627</t>
  </si>
  <si>
    <t xml:space="preserve">ROLO COMPACTADOR VIBRATORIO TANDEM, ACO LISO, POTENCIA 125 HP, PESO SEM/COM LASTRO 10,20/11,65 T, LARGURA DE TRABALHO 1,73 M - DEPRECIAÇÃO. AF_11/2016</t>
  </si>
  <si>
    <t xml:space="preserve">27,04</t>
  </si>
  <si>
    <t xml:space="preserve">95628</t>
  </si>
  <si>
    <t xml:space="preserve">ROLO COMPACTADOR VIBRATORIO TANDEM, ACO LISO, POTENCIA 125 HP, PESO SEM/COM LASTRO 10,20/11,65 T, LARGURA DE TRABALHO 1,73 M - JUROS. AF_11/2016</t>
  </si>
  <si>
    <t xml:space="preserve">95629</t>
  </si>
  <si>
    <t xml:space="preserve">ROLO COMPACTADOR VIBRATORIO TANDEM, ACO LISO, POTENCIA 125 HP, PESO SEM/COM LASTRO 10,20/11,65 T, LARGURA DE TRABALHO 1,73 M - MANUTENÇÃO. AF_11/2016</t>
  </si>
  <si>
    <t xml:space="preserve">33,84</t>
  </si>
  <si>
    <t xml:space="preserve">95630</t>
  </si>
  <si>
    <t xml:space="preserve">ROLO COMPACTADOR VIBRATORIO TANDEM, ACO LISO, POTENCIA 125 HP, PESO SEM/COM LASTRO 10,20/11,65 T, LARGURA DE TRABALHO 1,73 M - MATERIAIS NA OPERAÇÃO. AF_11/2016</t>
  </si>
  <si>
    <t xml:space="preserve">95698</t>
  </si>
  <si>
    <t xml:space="preserve">PERFURATRIZ MANUAL, TORQUE MAXIMO 55 KGF.M, POTENCIA 5 CV, COM DIAMETRO MAXIMO 8 1/2" - DEPRECIAÇÃO. AF_11/2016</t>
  </si>
  <si>
    <t xml:space="preserve">3,27</t>
  </si>
  <si>
    <t xml:space="preserve">95699</t>
  </si>
  <si>
    <t xml:space="preserve">PERFURATRIZ MANUAL, TORQUE MAXIMO 55 KGF.M, POTENCIA 5 CV, COM DIAMETRO MAXIMO 8 1/2" - JUROS. AF_11/2016</t>
  </si>
  <si>
    <t xml:space="preserve">95700</t>
  </si>
  <si>
    <t xml:space="preserve">PERFURATRIZ MANUAL, TORQUE MAXIMO 55 KGF.M, POTENCIA 5 CV, COM DIAMETRO MAXIMO 8 1/2" - MANUTENÇÃO. AF_11/2016</t>
  </si>
  <si>
    <t xml:space="preserve">4,09</t>
  </si>
  <si>
    <t xml:space="preserve">95701</t>
  </si>
  <si>
    <t xml:space="preserve">PERFURATRIZ MANUAL, TORQUE MAXIMO 55 KGF.M, POTENCIA 5 CV, COM DIAMETRO MAXIMO 8 1/2" - MATERIAIS NA OPERAÇÃO. AF_11/2016</t>
  </si>
  <si>
    <t xml:space="preserve">95704</t>
  </si>
  <si>
    <t xml:space="preserve">PERFURATRIZ SOBRE ESTEIRA, TORQUE MÁXIMO 600 KGF, POTÊNCIA ENTRE 50 E 60 HP, DIÂMETRO MÁXIMO 10 - DEPRECIAÇÃO. AF_11/2016</t>
  </si>
  <si>
    <t xml:space="preserve">26,88</t>
  </si>
  <si>
    <t xml:space="preserve">95705</t>
  </si>
  <si>
    <t xml:space="preserve">PERFURATRIZ SOBRE ESTEIRA, TORQUE MÁXIMO 600 KGF, POTÊNCIA ENTRE 50 E 60 HP, DIÂMETRO MÁXIMO 10 - JUROS. AF_11/2016</t>
  </si>
  <si>
    <t xml:space="preserve">95706</t>
  </si>
  <si>
    <t xml:space="preserve">PERFURATRIZ SOBRE ESTEIRA, TORQUE MÁXIMO 600 KGF, POTÊNCIA ENTRE 50 E 60 HP, DIÂMETRO MÁXIMO 10 - MANUTENÇÃO. AF_11/2016</t>
  </si>
  <si>
    <t xml:space="preserve">33,64</t>
  </si>
  <si>
    <t xml:space="preserve">95707</t>
  </si>
  <si>
    <t xml:space="preserve">PERFURATRIZ SOBRE ESTEIRA, TORQUE MÁXIMO 600 KGF, POTÊNCIA ENTRE 50 E 60 HP, DIÂMETRO MÁXIMO 10 - MATERIAIS NA OPERAÇÃO. AF_11/2016</t>
  </si>
  <si>
    <t xml:space="preserve">30,69</t>
  </si>
  <si>
    <t xml:space="preserve">95710</t>
  </si>
  <si>
    <t xml:space="preserve">ESCAVADEIRA HIDRAULICA SOBRE ESTEIRA, COM GARRA GIRATORIA DE MANDIBULAS, PESO OPERACIONAL ENTRE 22,00 E 25,50 TON, POTENCIA LIQUIDA ENTRE 150 E 160 HP - DEPRECIAÇÃO. AF_11/2016</t>
  </si>
  <si>
    <t xml:space="preserve">32,31</t>
  </si>
  <si>
    <t xml:space="preserve">95711</t>
  </si>
  <si>
    <t xml:space="preserve">ESCAVADEIRA HIDRAULICA SOBRE ESTEIRA, COM GARRA GIRATORIA DE MANDIBULAS, PESO OPERACIONAL ENTRE 22,00 E 25,50 TON, POTENCIA LIQUIDA ENTRE 150 E 160 HP - JUROS. AF_11/2016</t>
  </si>
  <si>
    <t xml:space="preserve">95712</t>
  </si>
  <si>
    <t xml:space="preserve">ESCAVADEIRA HIDRAULICA SOBRE ESTEIRA, COM GARRA GIRATORIA DE MANDIBULAS, PESO OPERACIONAL ENTRE 22,00 E 25,50 TON, POTENCIA LIQUIDA ENTRE 150 E 160 HP - MANUTENÇÃO. AF_11/2016</t>
  </si>
  <si>
    <t xml:space="preserve">40,38</t>
  </si>
  <si>
    <t xml:space="preserve">95713</t>
  </si>
  <si>
    <t xml:space="preserve">ESCAVADEIRA HIDRAULICA SOBRE ESTEIRA, COM GARRA GIRATORIA DE MANDIBULAS, PESO OPERACIONAL ENTRE 22,00 E 25,50 TON, POTENCIA LIQUIDA ENTRE 150 E 160 HP - MATERIAIS NA OPERAÇÃO. AF_11/2016</t>
  </si>
  <si>
    <t xml:space="preserve">95716</t>
  </si>
  <si>
    <t xml:space="preserve">ESCAVADEIRA HIDRAULICA SOBRE ESTEIRA, EQUIPADA COM CLAMSHELL, COM CAPACIDADE DA CAÇAMBA ENTRE 1,20 E 1,50 M3, PESO OPERACIONAL ENTRE 20,00 E 22,00 TON, POTENCIA LIQUIDA ENTRE 150 E 160 HP - DEPRECIAÇÃO. AF_11/2016</t>
  </si>
  <si>
    <t xml:space="preserve">31,10</t>
  </si>
  <si>
    <t xml:space="preserve">95717</t>
  </si>
  <si>
    <t xml:space="preserve">ESCAVADEIRA HIDRAULICA SOBRE ESTEIRA, EQUIPADA COM CLAMSHELL, COM CAPACIDADE DA CAÇAMBA ENTRE 1,20 E 1,50 M3, PESO OPERACIONAL ENTRE 20,00 E 22,00 TON, POTENCIA LIQUIDA ENTRE 150 E 160 HP - JUROS. AF_11/2016</t>
  </si>
  <si>
    <t xml:space="preserve">4,22</t>
  </si>
  <si>
    <t xml:space="preserve">95718</t>
  </si>
  <si>
    <t xml:space="preserve">ESCAVADEIRA HIDRAULICA SOBRE ESTEIRA, EQUIPADA COM CLAMSHELL, COM CAPACIDADE DA CAÇAMBA ENTRE 1,20 E 1,50 M3, PESO OPERACIONAL ENTRE 20,00 E 22,00 TON, POTENCIA LIQUIDA ENTRE 150 E 160 HP - MANUTENÇÃO. AF_11/2016</t>
  </si>
  <si>
    <t xml:space="preserve">38,88</t>
  </si>
  <si>
    <t xml:space="preserve">95719</t>
  </si>
  <si>
    <t xml:space="preserve">ESCAVADEIRA HIDRAULICA SOBRE ESTEIRA, EQUIPADA COM CLAMSHELL, COM CAPACIDADE DA CAÇAMBA ENTRE 1,20 E 1,50 M3, PESO OPERACIONAL ENTRE 20,00 E 22,00 TON, POTENCIA LIQUIDA ENTRE 150 E 160 HP - MATERIAIS NA OPERAÇÃO. AF_11/2016</t>
  </si>
  <si>
    <t xml:space="preserve">95869</t>
  </si>
  <si>
    <t xml:space="preserve">GRUPO GERADOR COM CARENAGEM, MOTOR DIESEL POTÊNCIA STANDART ENTRE 250 E 260 KVA - JUROS. AF_12/2016</t>
  </si>
  <si>
    <t xml:space="preserve">95870</t>
  </si>
  <si>
    <t xml:space="preserve">GRUPO GERADOR COM CARENAGEM, MOTOR DIESEL POTÊNCIA STANDART ENTRE 250 E 260 KVA - MANUTENÇÃO. AF_12/2016</t>
  </si>
  <si>
    <t xml:space="preserve">95871</t>
  </si>
  <si>
    <t xml:space="preserve">GRUPO GERADOR COM CARENAGEM, MOTOR DIESEL POTÊNCIA STANDART ENTRE 250 E 260 KVA - MATERIAIS NA OPERAÇÃO. AF_12/2016</t>
  </si>
  <si>
    <t xml:space="preserve">177,99</t>
  </si>
  <si>
    <t xml:space="preserve">95874</t>
  </si>
  <si>
    <t xml:space="preserve">GRUPO GERADOR COM CARENAGEM, MOTOR DIESEL POTÊNCIA STANDART ENTRE 250 E 260 KVA - DEPRECIAÇÃO. AF_12/2016</t>
  </si>
  <si>
    <t xml:space="preserve">5,70</t>
  </si>
  <si>
    <t xml:space="preserve">96008</t>
  </si>
  <si>
    <t xml:space="preserve">TRATOR DE PNEUS COM POTÊNCIA DE 122 CV, TRAÇÃO 4X4, COM VASSOURA MECÂNICA ACOPLADA - DEPRECIAÇÃO. AF_02/2017</t>
  </si>
  <si>
    <t xml:space="preserve">13,90</t>
  </si>
  <si>
    <t xml:space="preserve">96009</t>
  </si>
  <si>
    <t xml:space="preserve">TRATOR DE PNEUS COM POTÊNCIA DE 122 CV, TRAÇÃO 4X4, COM VASSOURA MECÂNICA ACOPLADA - JUROS. AF_02/2017</t>
  </si>
  <si>
    <t xml:space="preserve">96011</t>
  </si>
  <si>
    <t xml:space="preserve">TRATOR DE PNEUS COM POTÊNCIA DE 122 CV, TRAÇÃO 4X4, COM VASSOURA MECÂNICA ACOPLADA - MANUTENÇÃO. AF_02/2017</t>
  </si>
  <si>
    <t xml:space="preserve">15,20</t>
  </si>
  <si>
    <t xml:space="preserve">96012</t>
  </si>
  <si>
    <t xml:space="preserve">TRATOR DE PNEUS COM POTÊNCIA DE 122 CV, TRAÇÃO 4X4, COM VASSOURA MECÂNICA ACOPLADA - MATERIAIS NA OPERAÇÃO. AF_02/2017</t>
  </si>
  <si>
    <t xml:space="preserve">96015</t>
  </si>
  <si>
    <t xml:space="preserve">TRATOR DE PNEUS COM POTÊNCIA DE 122 CV, TRAÇÃO 4X4, COM GRADE DE DISCOS ACOPLADA - DEPRECIAÇÃO. AF_02/2017</t>
  </si>
  <si>
    <t xml:space="preserve">13,77</t>
  </si>
  <si>
    <t xml:space="preserve">96016</t>
  </si>
  <si>
    <t xml:space="preserve">TRATOR DE PNEUS COM POTÊNCIA DE 122 CV, TRAÇÃO 4X4, COM GRADE DE DISCOS ACOPLADA - JUROS. AF_02/2017</t>
  </si>
  <si>
    <t xml:space="preserve">1,91</t>
  </si>
  <si>
    <t xml:space="preserve">96018</t>
  </si>
  <si>
    <t xml:space="preserve">TRATOR DE PNEUS COM POTÊNCIA DE 122 CV, TRAÇÃO 4X4, COM GRADE DE DISCOS ACOPLADA - MANUTENÇÃO. AF_02/2017</t>
  </si>
  <si>
    <t xml:space="preserve">15,07</t>
  </si>
  <si>
    <t xml:space="preserve">96019</t>
  </si>
  <si>
    <t xml:space="preserve">TRATOR DE PNEUS COM POTÊNCIA DE 122 CV, TRAÇÃO 4X4, COM GRADE DE DISCOS ACOPLADA - MATERIAIS NA OPERAÇÃO. AF_02/2017</t>
  </si>
  <si>
    <t xml:space="preserve">96023</t>
  </si>
  <si>
    <t xml:space="preserve">TRATOR DE PNEUS COM POTÊNCIA DE 85 CV, TRAÇÃO 4X4, COM GRADE DE DISCOS ACOPLADA - DEPRECIAÇÃO. AF_02/2017</t>
  </si>
  <si>
    <t xml:space="preserve">10,63</t>
  </si>
  <si>
    <t xml:space="preserve">96024</t>
  </si>
  <si>
    <t xml:space="preserve">TRATOR DE PNEUS COM POTÊNCIA DE 85 CV, TRAÇÃO 4X4, COM GRADE DE DISCOS ACOPLADA - JUROS. AF_02/2017</t>
  </si>
  <si>
    <t xml:space="preserve">96026</t>
  </si>
  <si>
    <t xml:space="preserve">TRATOR DE PNEUS COM POTÊNCIA DE 85 CV, TRAÇÃO 4X4, COM GRADE DE DISCOS ACOPLADA - MANUTENÇÃO. AF_02/2017</t>
  </si>
  <si>
    <t xml:space="preserve">11,64</t>
  </si>
  <si>
    <t xml:space="preserve">96027</t>
  </si>
  <si>
    <t xml:space="preserve">TRATOR DE PNEUS COM POTÊNCIA DE 85 CV, TRAÇÃO 4X4, COM GRADE DE DISCOS ACOPLADA - MATERIAIS NA OPERAÇÃO. AF_02/2017</t>
  </si>
  <si>
    <t xml:space="preserve">96030</t>
  </si>
  <si>
    <t xml:space="preserve">CAMINHÃO BASCULANTE 10 M3, TRUCADO, POTÊNCIA 230 CV, INCLUSIVE CAÇAMBA METÁLICA, COM DISTRIBUIDOR DE AGREGADOS ACOPLADO - DEPRECIAÇÃO. AF_02/2017</t>
  </si>
  <si>
    <t xml:space="preserve">18,65</t>
  </si>
  <si>
    <t xml:space="preserve">96031</t>
  </si>
  <si>
    <t xml:space="preserve">CAMINHÃO BASCULANTE 10 M3, TRUCADO, POTÊNCIA 230 CV, INCLUSIVE CAÇAMBA METÁLICA, COM DISTRIBUIDOR DE AGREGADOS ACOPLADO - JUROS. AF_02/2017</t>
  </si>
  <si>
    <t xml:space="preserve">96032</t>
  </si>
  <si>
    <t xml:space="preserve">CAMINHÃO BASCULANTE 10 M3, TRUCADO, POTÊNCIA 230 CV, INCLUSIVE CAÇAMBA METÁLICA, COM DISTRIBUIDOR DE AGREGADOS ACOPLADO - IMPOSTOS E SEGUROS. AF_02/2017</t>
  </si>
  <si>
    <t xml:space="preserve">1,33</t>
  </si>
  <si>
    <t xml:space="preserve">96033</t>
  </si>
  <si>
    <t xml:space="preserve">CAMINHÃO BASCULANTE 10 M3, TRUCADO, POTÊNCIA 230 CV, INCLUSIVE CAÇAMBA METÁLICA, COM DISTRIBUIDOR DE AGREGADOS ACOPLADO - MANUTENÇÃO. AF_02/2017</t>
  </si>
  <si>
    <t xml:space="preserve">34,98</t>
  </si>
  <si>
    <t xml:space="preserve">96034</t>
  </si>
  <si>
    <t xml:space="preserve">CAMINHÃO BASCULANTE 10 M3, TRUCADO, POTÊNCIA 230 CV, INCLUSIVE CAÇAMBA METÁLICA, COM DISTRIBUIDOR DE AGREGADOS ACOPLADO - MATERIAIS NA OPERAÇÃO. AF_02/2017</t>
  </si>
  <si>
    <t xml:space="preserve">96053</t>
  </si>
  <si>
    <t xml:space="preserve">TRATOR DE PNEUS COM POTÊNCIA DE 85 CV, TRAÇÃO 4X4, COM VASSOURA MECÂNICA ACOPLADA - DEPRECIAÇÃO. AF_03/2017</t>
  </si>
  <si>
    <t xml:space="preserve">10,76</t>
  </si>
  <si>
    <t xml:space="preserve">96054</t>
  </si>
  <si>
    <t xml:space="preserve">MINICARREGADEIRA SOBRE RODAS POTENCIA 47HP CAPACIDADE OPERACAO 646 KG, COM VASSOURA MECÂNICA ACOPLADA - DEPRECIAÇÃO. AF_03/2017</t>
  </si>
  <si>
    <t xml:space="preserve">14,97</t>
  </si>
  <si>
    <t xml:space="preserve">96055</t>
  </si>
  <si>
    <t xml:space="preserve">TRATOR DE PNEUS COM POTÊNCIA DE 85 CV, TRAÇÃO 4X4, COM VASSOURA MECÂNICA ACOPLADA - JUROS. AF_03/2017</t>
  </si>
  <si>
    <t xml:space="preserve">1,49</t>
  </si>
  <si>
    <t xml:space="preserve">96056</t>
  </si>
  <si>
    <t xml:space="preserve">TRATOR DE PNEUS COM POTÊNCIA DE 85 CV, TRAÇÃO 4X4, COM VASSOURA MECÂNICA ACOPLADA - MANUTENÇÃO. AF_03/2017</t>
  </si>
  <si>
    <t xml:space="preserve">11,77</t>
  </si>
  <si>
    <t xml:space="preserve">96057</t>
  </si>
  <si>
    <t xml:space="preserve">TRATOR DE PNEUS COM POTÊNCIA DE 85 CV, TRAÇÃO 4X4, COM VASSOURA MECÂNICA ACOPLADA - MATERIAIS NA OPERAÇÃO. AF_03/2017</t>
  </si>
  <si>
    <t xml:space="preserve">96060</t>
  </si>
  <si>
    <t xml:space="preserve">MINICARREGADEIRA SOBRE RODAS POTENCIA 47HP CAPACIDADE OPERACAO 646 KG, COM VASSOURA MECÂNICA ACOPLADA - JUROS. AF_03/2017</t>
  </si>
  <si>
    <t xml:space="preserve">1,50</t>
  </si>
  <si>
    <t xml:space="preserve">96061</t>
  </si>
  <si>
    <t xml:space="preserve">MINICARREGADEIRA SOBRE RODAS POTENCIA 47HP CAPACIDADE OPERACAO 646 KG, COM VASSOURA MECÂNICA ACOPLADA - MANUTENÇÃO. AF_03/2017</t>
  </si>
  <si>
    <t xml:space="preserve">18,72</t>
  </si>
  <si>
    <t xml:space="preserve">96062</t>
  </si>
  <si>
    <t xml:space="preserve">MINICARREGADEIRA SOBRE RODAS POTENCIA 47HP CAPACIDADE OPERACAO 646 KG, COM VASSOURA MECÂNICA ACOPLADA - MATERIAIS NA OPERAÇÃO. AF_03/2017</t>
  </si>
  <si>
    <t xml:space="preserve">96241</t>
  </si>
  <si>
    <t xml:space="preserve">MINIESCAVADEIRA SOBRE ESTEIRAS, POTENCIA LIQUIDA DE *30* HP, PESO OPERACIONAL DE *3.500* KG - DEPRECIACAO. AF_04/2017</t>
  </si>
  <si>
    <t xml:space="preserve">96242</t>
  </si>
  <si>
    <t xml:space="preserve">MINIESCAVADEIRA SOBRE ESTEIRAS, POTENCIA LIQUIDA DE *30* HP, PESO OPERACIONAL DE *3.500* KG - JUROS. AF_04/2017</t>
  </si>
  <si>
    <t xml:space="preserve">96243</t>
  </si>
  <si>
    <t xml:space="preserve">MINIESCAVADEIRA SOBRE ESTEIRAS, POTENCIA LIQUIDA DE *30* HP, PESO OPERACIONAL DE *3.500* KG - MANUTENCAO. AF_04/2017</t>
  </si>
  <si>
    <t xml:space="preserve">96244</t>
  </si>
  <si>
    <t xml:space="preserve">MINIESCAVADEIRA SOBRE ESTEIRAS, POTENCIA LIQUIDA DE *30* HP, PESO OPERACIONAL DE *3.500* KG - MATERIAIS NA OPERACAO. AF_04/2017</t>
  </si>
  <si>
    <t xml:space="preserve">11,34</t>
  </si>
  <si>
    <t xml:space="preserve">96298</t>
  </si>
  <si>
    <t xml:space="preserve">PERFURATRIZ ROTATIVA SOBRE ESTEIRA, TORQUE MAXIMO 2500 KGM, POTENCIA 110 HP, MOTOR DIESEL - DEPRECIAÇÃO. AF_05/2017</t>
  </si>
  <si>
    <t xml:space="preserve">41,97</t>
  </si>
  <si>
    <t xml:space="preserve">96299</t>
  </si>
  <si>
    <t xml:space="preserve">PERFURATRIZ ROTATIVA SOBRE ESTEIRA, TORQUE MAXIMO 2500 KGM, POTENCIA 110 HP, MOTOR DIESEL - JUROS. AF_05/2017</t>
  </si>
  <si>
    <t xml:space="preserve">5,82</t>
  </si>
  <si>
    <t xml:space="preserve">96300</t>
  </si>
  <si>
    <t xml:space="preserve">PERFURATRIZ ROTATIVA SOBRE ESTEIRA, TORQUE MAXIMO 2500 KGM, POTENCIA 110 HP, MOTOR DIESEL - MANUTENÇÃO. AF_05/2017</t>
  </si>
  <si>
    <t xml:space="preserve">52,52</t>
  </si>
  <si>
    <t xml:space="preserve">96301</t>
  </si>
  <si>
    <t xml:space="preserve">PERFURATRIZ ROTATIVA SOBRE ESTEIRA, TORQUE MAXIMO 2500 KGM, POTENCIA 110 HP, MOTOR DIESEL - MATERIAIS NA OPERAÇÃO. AF_05/2017</t>
  </si>
  <si>
    <t xml:space="preserve">32,01</t>
  </si>
  <si>
    <t xml:space="preserve">96304</t>
  </si>
  <si>
    <t xml:space="preserve">COMPRESSOR DE AR, VAZAO DE 10 PCM, RESERVATORIO 100 L, PRESSAO DE TRABALHO ENTRE 6,9 E 9,7 BAR,  POTENCIA 2 HP, TENSAO 110/220 V - DEPRECIAÇÃO. AF_05/2017</t>
  </si>
  <si>
    <t xml:space="preserve">0,14</t>
  </si>
  <si>
    <t xml:space="preserve">96305</t>
  </si>
  <si>
    <t xml:space="preserve">COMPRESSOR DE AR, VAZAO DE 10 PCM, RESERVATORIO 100 L, PRESSAO DE TRABALHO ENTRE 6,9 E 9,7 BAR,  POTENCIA 2 HP, TENSAO 110/220 V - JUROS. AF_05/2017</t>
  </si>
  <si>
    <t xml:space="preserve">96306</t>
  </si>
  <si>
    <t xml:space="preserve">COMPRESSOR DE AR, VAZAO DE 10 PCM, RESERVATORIO 100 L, PRESSAO DE TRABALHO ENTRE 6,9 E 9,7 BAR,  POTENCIA 2 HP, TENSAO 110/220 V - MANUTENÇÃO. AF_05/2017</t>
  </si>
  <si>
    <t xml:space="preserve">0,18</t>
  </si>
  <si>
    <t xml:space="preserve">96307</t>
  </si>
  <si>
    <t xml:space="preserve">COMPRESSOR DE AR, VAZAO DE 10 PCM, RESERVATORIO 100 L, PRESSAO DE TRABALHO ENTRE 6,9 E 9,7 BAR, POTENCIA 2 HP, TENSAO 110/220 V - MATERIAIS NA OPERAÇÃO. AF_05/2017</t>
  </si>
  <si>
    <t xml:space="preserve">96457</t>
  </si>
  <si>
    <t xml:space="preserve">ROLO COMPACTADOR DE PNEUS, ESTATICO, PRESSAO VARIAVEL, POTENCIA 110 HP, PESO SEM/COM LASTRO 10,8/27 T, LARGURA DE ROLAGEM 2,30 M - MATERIAIS NA OPERACAO. AF_06/2017</t>
  </si>
  <si>
    <t xml:space="preserve">96458</t>
  </si>
  <si>
    <t xml:space="preserve">ROLO COMPACTADOR DE PNEUS, ESTATICO, PRESSAO VARIAVEL, POTENCIA 110 HP, PESO SEM/COM LASTRO 10,8/27 T, LARGURA DE ROLAGEM 2,30 M - MANUTENCAO. AF_06/2017</t>
  </si>
  <si>
    <t xml:space="preserve">37,53</t>
  </si>
  <si>
    <t xml:space="preserve">96459</t>
  </si>
  <si>
    <t xml:space="preserve">ROLO COMPACTADOR DE PNEUS, ESTATICO, PRESSAO VARIAVEL, POTENCIA 110 HP, PESO SEM/COM LASTRO 10,8/27 T, LARGURA DE ROLAGEM 2,30 M - JUROS. AF_06/2017</t>
  </si>
  <si>
    <t xml:space="preserve">96460</t>
  </si>
  <si>
    <t xml:space="preserve">ROLO COMPACTADOR DE PNEUS, ESTATICO, PRESSAO VARIAVEL, POTENCIA 110 HP, PESO SEM/COM LASTRO 10,8/27 T, LARGURA DE ROLAGEM 2,30 M - DEPRECIAÇÃO. AF_06/2017</t>
  </si>
  <si>
    <t xml:space="preserve">98760</t>
  </si>
  <si>
    <t xml:space="preserve">INVERSOR DE SOLDA MONOFÁSICO DE 160 A, POTÊNCIA DE 5400 W, TENSÃO DE 220 V, PARA SOLDA COM ELETRODOS DE 2,0 A 4,0 MM E PROCESSO TIG - DEPRECIAÇÃO. AF_06/2018</t>
  </si>
  <si>
    <t xml:space="preserve">98761</t>
  </si>
  <si>
    <t xml:space="preserve">INVERSOR DE SOLDA MONOFÁSICO DE 160 A, POTÊNCIA DE 5400 W, TENSÃO DE 220 V, PARA SOLDA COM ELETRODOS DE 2,0 A 4,0 MM E PROCESSO TIG - JUROS. AF_06/2018</t>
  </si>
  <si>
    <t xml:space="preserve">98762</t>
  </si>
  <si>
    <t xml:space="preserve">INVERSOR DE SOLDA MONOFÁSICO DE 160 A, POTÊNCIA DE 5400 W, TENSÃO DE 220 V, PARA SOLDA COM ELETRODOS DE 2,0 A 4,0 MM E PROCESSO TIG - MANUTENÇÃO. AF_06/2018</t>
  </si>
  <si>
    <t xml:space="preserve">98763</t>
  </si>
  <si>
    <t xml:space="preserve">INVERSOR DE SOLDA MONOFÁSICO DE 160 A, POTÊNCIA DE 5400 W, TENSÃO DE 220 V, PARA SOLDA COM ELETRODOS DE 2,0 A 4,0 MM E PROCESSO TIG - MATERIAIS NA OPERAÇÃO. AF_06/2018</t>
  </si>
  <si>
    <t xml:space="preserve">4,03</t>
  </si>
  <si>
    <t xml:space="preserve">99829</t>
  </si>
  <si>
    <t xml:space="preserve">LAVADORA DE ALTA PRESSAO (LAVA-JATO) PARA AGUA FRIA, PRESSAO DE OPERACAO ENTRE 1400 E 1900 LIB/POL2, VAZAO MAXIMA ENTRE 400 E 700 L/H - DEPRECIAÇÃO. AF_04/2019</t>
  </si>
  <si>
    <t xml:space="preserve">99830</t>
  </si>
  <si>
    <t xml:space="preserve">LAVADORA DE ALTA PRESSAO (LAVA-JATO) PARA AGUA FRIA, PRESSAO DE OPERACAO ENTRE 1400 E 1900 LIB/POL2, VAZAO MAXIMA ENTRE 400 E 700 L/H - JUROS. AF_04/2019</t>
  </si>
  <si>
    <t xml:space="preserve">99831</t>
  </si>
  <si>
    <t xml:space="preserve">LAVADORA DE ALTA PRESSAO (LAVA-JATO) PARA AGUA FRIA, PRESSAO DE OPERACAO ENTRE 1400 E 1900 LIB/POL2, VAZAO MAXIMA ENTRE 400 E 700 L/H - MANUTENÇÃO. AF_04/2019</t>
  </si>
  <si>
    <t xml:space="preserve">0,23</t>
  </si>
  <si>
    <t xml:space="preserve">99832</t>
  </si>
  <si>
    <t xml:space="preserve">LAVADORA DE ALTA PRESSAO (LAVA-JATO) PARA AGUA FRIA, PRESSAO DE OPERACAO ENTRE 1400 E 1900 LIB/POL2, VAZAO MAXIMA ENTRE 400 E 700 L/H - MATERIAIS NA OPERAÇÃO. AF_04/2019</t>
  </si>
  <si>
    <t xml:space="preserve">100637</t>
  </si>
  <si>
    <t xml:space="preserve">USINA DE MISTURA ASFÁLTICA À QUENTE, TIPO CONTRA FLUXO, PROD 100 A 140 TON/HORA - DEPRECIAÇÃO. AF_12/2019</t>
  </si>
  <si>
    <t xml:space="preserve">78,61</t>
  </si>
  <si>
    <t xml:space="preserve">100638</t>
  </si>
  <si>
    <t xml:space="preserve">USINA DE MISTURA ASFÁLTICA À QUENTE, TIPO CONTRA FLUXO, PROD 100 A 140 TON/HORA - JUROS. AF_12/2019</t>
  </si>
  <si>
    <t xml:space="preserve">14,15</t>
  </si>
  <si>
    <t xml:space="preserve">100639</t>
  </si>
  <si>
    <t xml:space="preserve">USINA DE MISTURA ASFÁLTICA À QUENTE, TIPO CONTRA FLUXO, PROD 100 A 140 TON/HORA - MANUTENÇÃO. AF_12/2019</t>
  </si>
  <si>
    <t xml:space="preserve">126,37</t>
  </si>
  <si>
    <t xml:space="preserve">100640</t>
  </si>
  <si>
    <t xml:space="preserve">USINA DE MISTURA ASFÁLTICA À QUENTE, TIPO CONTRA FLUXO, PROD 100 A 140 TON/HORA - MATERIAIS NA OPERAÇÃO. AF_12/2019</t>
  </si>
  <si>
    <t xml:space="preserve">209,44</t>
  </si>
  <si>
    <t xml:space="preserve">100643</t>
  </si>
  <si>
    <t xml:space="preserve">USINA DE ASFALTO, TIPO GRAVIMÉTRICA, PROD 150 TON/HORA - DEPRECIAÇÃO. AF_12/2019</t>
  </si>
  <si>
    <t xml:space="preserve">206,98</t>
  </si>
  <si>
    <t xml:space="preserve">100644</t>
  </si>
  <si>
    <t xml:space="preserve">USINA DE ASFALTO, TIPO GRAVIMÉTRICA, PROD 150 TON/HORA - JUROS. AF_12/2019</t>
  </si>
  <si>
    <t xml:space="preserve">37,25</t>
  </si>
  <si>
    <t xml:space="preserve">100645</t>
  </si>
  <si>
    <t xml:space="preserve">USINA DE ASFALTO, TIPO GRAVIMÉTRICA, PROD 150 TON/HORA - MANUTENÇÃO. AF_12/2019</t>
  </si>
  <si>
    <t xml:space="preserve">332,72</t>
  </si>
  <si>
    <t xml:space="preserve">100646</t>
  </si>
  <si>
    <t xml:space="preserve">USINA DE ASFALTO, TIPO GRAVIMÉTRICA, PROD 150 TON/HORA - MATERIAIS NA OPERAÇÃO. AF_12/2019</t>
  </si>
  <si>
    <t xml:space="preserve">299,20</t>
  </si>
  <si>
    <t xml:space="preserve">102270</t>
  </si>
  <si>
    <t xml:space="preserve">MARTELO DEMOLIDOR ELÉTRICO, COM POTÊNCIA DE 2.000 W, 1.000 IMPACTOS POR MINUTO, PESO DE 30 KG - DEPRECIAÇÃO. AF_01/2021</t>
  </si>
  <si>
    <t xml:space="preserve">102271</t>
  </si>
  <si>
    <t xml:space="preserve">MARTELO DEMOLIDOR ELÉTRICO, COM POTÊNCIA DE 2.000 W, 1.000 IMPACTOS POR MINUTO, PESO DE 30 KG - JUROS. AF_01/2021</t>
  </si>
  <si>
    <t xml:space="preserve">102272</t>
  </si>
  <si>
    <t xml:space="preserve">MARTELO DEMOLIDOR ELÉTRICO, COM POTÊNCIA DE 2.000 W, 1.000 IMPACTOS POR MINUTO, PESO DE 30 KG - MANUTENÇÃO. AF_01/2021</t>
  </si>
  <si>
    <t xml:space="preserve">102273</t>
  </si>
  <si>
    <t xml:space="preserve">MARTELO DEMOLIDOR ELÉTRICO, COM POTÊNCIA DE 2.000 W, 1.000 IMPACTOS POR MINUTO, PESO DE 30 KG - MATERIAIS NA OPERAÇÃO. AF_01/2021</t>
  </si>
  <si>
    <t xml:space="preserve">COBERTURA</t>
  </si>
  <si>
    <t xml:space="preserve">COBE</t>
  </si>
  <si>
    <t xml:space="preserve">MADEIRAMENTO</t>
  </si>
  <si>
    <t xml:space="preserve">0073</t>
  </si>
  <si>
    <t xml:space="preserve">92259</t>
  </si>
  <si>
    <t xml:space="preserve">INSTALAÇÃO DE TESOURA (INTEIRA OU MEIA), BIAPOIADA, EM MADEIRA NÃO APARELHADA, PARA VÃOS MAIORES OU IGUAIS A 3,0 M E MENORES QUE 6,0 M, INCLUSO IÇAMENTO. AF_07/2019</t>
  </si>
  <si>
    <t xml:space="preserve">328,74</t>
  </si>
  <si>
    <t xml:space="preserve">92260</t>
  </si>
  <si>
    <t xml:space="preserve">INSTALAÇÃO DE TESOURA (INTEIRA OU MEIA), BIAPOIADA, EM MADEIRA NÃO APARELHADA, PARA VÃOS MAIORES OU IGUAIS A 6,0 M E MENORES QUE 8,0 M, INCLUSO IÇAMENTO. AF_07/2019</t>
  </si>
  <si>
    <t xml:space="preserve">371,93</t>
  </si>
  <si>
    <t xml:space="preserve">92261</t>
  </si>
  <si>
    <t xml:space="preserve">INSTALAÇÃO DE TESOURA (INTEIRA OU MEIA), BIAPOIADA, EM MADEIRA NÃO APARELHADA, PARA VÃOS MAIORES OU IGUAIS A 8,0 M E MENORES QUE 10,0 M, INCLUSO IÇAMENTO. AF_07/2019</t>
  </si>
  <si>
    <t xml:space="preserve">413,79</t>
  </si>
  <si>
    <t xml:space="preserve">92262</t>
  </si>
  <si>
    <t xml:space="preserve">INSTALAÇÃO DE TESOURA (INTEIRA OU MEIA), BIAPOIADA, EM MADEIRA NÃO APARELHADA, PARA VÃOS MAIORES OU IGUAIS A 10,0 M E MENORES QUE 12,0 M, INCLUSO IÇAMENTO. AF_07/2019</t>
  </si>
  <si>
    <t xml:space="preserve">481,20</t>
  </si>
  <si>
    <t xml:space="preserve">92539</t>
  </si>
  <si>
    <t xml:space="preserve">TRAMA DE MADEIRA COMPOSTA POR RIPAS, CAIBROS E TERÇAS PARA TELHADOS DE ATÉ 2 ÁGUAS PARA TELHA DE ENCAIXE DE CERÂMICA OU DE CONCRETO, INCLUSO TRANSPORTE VERTICAL. AF_07/2019</t>
  </si>
  <si>
    <t xml:space="preserve">52,50</t>
  </si>
  <si>
    <t xml:space="preserve">92540</t>
  </si>
  <si>
    <t xml:space="preserve">TRAMA DE MADEIRA COMPOSTA POR RIPAS, CAIBROS E TERÇAS PARA TELHADOS DE MAIS QUE 2 ÁGUAS PARA TELHA DE ENCAIXE DE CERÂMICA OU DE CONCRETO, INCLUSO TRANSPORTE VERTICAL. AF_07/2019</t>
  </si>
  <si>
    <t xml:space="preserve">58,94</t>
  </si>
  <si>
    <t xml:space="preserve">92541</t>
  </si>
  <si>
    <t xml:space="preserve">TRAMA DE MADEIRA COMPOSTA POR RIPAS, CAIBROS E TERÇAS PARA TELHADOS DE ATÉ 2 ÁGUAS PARA TELHA CERÂMICA CAPA-CANAL, INCLUSO TRANSPORTE VERTICAL. AF_07/2019</t>
  </si>
  <si>
    <t xml:space="preserve">56,60</t>
  </si>
  <si>
    <t xml:space="preserve">92542</t>
  </si>
  <si>
    <t xml:space="preserve">TRAMA DE MADEIRA COMPOSTA POR RIPAS, CAIBROS E TERÇAS PARA TELHADOS DE MAIS QUE 2 ÁGUAS PARA TELHA CERÂMICA CAPA-CANAL, INCLUSO TRANSPORTE VERTICAL. AF_07/2019</t>
  </si>
  <si>
    <t xml:space="preserve">68,69</t>
  </si>
  <si>
    <t xml:space="preserve">92543</t>
  </si>
  <si>
    <t xml:space="preserve">TRAMA DE MADEIRA COMPOSTA POR TERÇAS PARA TELHADOS DE ATÉ 2 ÁGUAS PARA TELHA ONDULADA DE FIBROCIMENTO, METÁLICA, PLÁSTICA OU TERMOACÚSTICA, INCLUSO TRANSPORTE VERTICAL. AF_07/2019</t>
  </si>
  <si>
    <t xml:space="preserve">15,79</t>
  </si>
  <si>
    <t xml:space="preserve">92544</t>
  </si>
  <si>
    <t xml:space="preserve">TRAMA DE MADEIRA COMPOSTA POR TERÇAS PARA TELHADOS DE ATÉ 2 ÁGUAS PARA TELHA ESTRUTURAL DE FIBROCIMENTO, INCLUSO TRANSPORTE VERTICAL. AF_07/2019</t>
  </si>
  <si>
    <t xml:space="preserve">12,56</t>
  </si>
  <si>
    <t xml:space="preserve">92545</t>
  </si>
  <si>
    <t xml:space="preserve">FABRICAÇÃO E INSTALAÇÃO DE TESOURA INTEIRA EM MADEIRA NÃO APARELHADA, VÃO DE 3 M, PARA TELHA CERÂMICA OU DE CONCRETO, INCLUSO IÇAMENTO. AF_07/2019</t>
  </si>
  <si>
    <t xml:space="preserve">712,32</t>
  </si>
  <si>
    <t xml:space="preserve">92546</t>
  </si>
  <si>
    <t xml:space="preserve">FABRICAÇÃO E INSTALAÇÃO DE TESOURA INTEIRA EM MADEIRA NÃO APARELHADA, VÃO DE 4 M, PARA TELHA CERÂMICA OU DE CONCRETO, INCLUSO IÇAMENTO. AF_07/2019</t>
  </si>
  <si>
    <t xml:space="preserve">871,33</t>
  </si>
  <si>
    <t xml:space="preserve">92547</t>
  </si>
  <si>
    <t xml:space="preserve">FABRICAÇÃO E INSTALAÇÃO DE TESOURA INTEIRA EM MADEIRA NÃO APARELHADA, VÃO DE 5 M, PARA TELHA CERÂMICA OU DE CONCRETO, INCLUSO IÇAMENTO. AF_07/2019</t>
  </si>
  <si>
    <t xml:space="preserve">920,74</t>
  </si>
  <si>
    <t xml:space="preserve">92548</t>
  </si>
  <si>
    <t xml:space="preserve">FABRICAÇÃO E INSTALAÇÃO DE TESOURA INTEIRA EM MADEIRA NÃO APARELHADA, VÃO DE 6 M, PARA TELHA CERÂMICA OU DE CONCRETO, INCLUSO IÇAMENTO. AF_07/2019</t>
  </si>
  <si>
    <t xml:space="preserve">1.022,86</t>
  </si>
  <si>
    <t xml:space="preserve">92549</t>
  </si>
  <si>
    <t xml:space="preserve">FABRICAÇÃO E INSTALAÇÃO DE TESOURA INTEIRA EM MADEIRA NÃO APARELHADA, VÃO DE 7 M, PARA TELHA CERÂMICA OU DE CONCRETO, INCLUSO IÇAMENTO. AF_07/2019</t>
  </si>
  <si>
    <t xml:space="preserve">1.274,71</t>
  </si>
  <si>
    <t xml:space="preserve">92550</t>
  </si>
  <si>
    <t xml:space="preserve">FABRICAÇÃO E INSTALAÇÃO DE TESOURA INTEIRA EM MADEIRA NÃO APARELHADA, VÃO DE 8 M, PARA TELHA CERÂMICA OU DE CONCRETO, INCLUSO IÇAMENTO. AF_07/2019</t>
  </si>
  <si>
    <t xml:space="preserve">1.567,03</t>
  </si>
  <si>
    <t xml:space="preserve">92551</t>
  </si>
  <si>
    <t xml:space="preserve">FABRICAÇÃO E INSTALAÇÃO DE TESOURA INTEIRA EM MADEIRA NÃO APARELHADA, VÃO DE 9 M, PARA TELHA CERÂMICA OU DE CONCRETO, INCLUSO IÇAMENTO. AF_07/2019</t>
  </si>
  <si>
    <t xml:space="preserve">1.630,43</t>
  </si>
  <si>
    <t xml:space="preserve">92552</t>
  </si>
  <si>
    <t xml:space="preserve">FABRICAÇÃO E INSTALAÇÃO DE TESOURA INTEIRA EM MADEIRA NÃO APARELHADA, VÃO DE 10 M, PARA TELHA CERÂMICA OU DE CONCRETO, INCLUSO IÇAMENTO. AF_07/2019</t>
  </si>
  <si>
    <t xml:space="preserve">1.770,76</t>
  </si>
  <si>
    <t xml:space="preserve">92553</t>
  </si>
  <si>
    <t xml:space="preserve">FABRICAÇÃO E INSTALAÇÃO DE TESOURA INTEIRA EM MADEIRA NÃO APARELHADA, VÃO DE 11 M, PARA TELHA CERÂMICA OU DE CONCRETO, INCLUSO IÇAMENTO. AF_07/2019</t>
  </si>
  <si>
    <t xml:space="preserve">2.029,87</t>
  </si>
  <si>
    <t xml:space="preserve">92554</t>
  </si>
  <si>
    <t xml:space="preserve">FABRICAÇÃO E INSTALAÇÃO DE TESOURA INTEIRA EM MADEIRA NÃO APARELHADA, VÃO DE 12 M, PARA TELHA CERÂMICA OU DE CONCRETO, INCLUSO IÇAMENTO. AF_07/2019</t>
  </si>
  <si>
    <t xml:space="preserve">2.102,51</t>
  </si>
  <si>
    <t xml:space="preserve">92555</t>
  </si>
  <si>
    <t xml:space="preserve">FABRICAÇÃO E INSTALAÇÃO DE TESOURA INTEIRA EM MADEIRA NÃO APARELHADA, VÃO DE 3 M, PARA TELHA ONDULADA DE FIBROCIMENTO, METÁLICA, PLÁSTICA OU TERMOACÚSTICA, INCLUSO IÇAMENTO. AF_07/2019</t>
  </si>
  <si>
    <t xml:space="preserve">702,81</t>
  </si>
  <si>
    <t xml:space="preserve">92556</t>
  </si>
  <si>
    <t xml:space="preserve">FABRICAÇÃO E INSTALAÇÃO DE TESOURA INTEIRA EM MADEIRA NÃO APARELHADA, VÃO DE 4 M, PARA TELHA ONDULADA DE FIBROCIMENTO, METÁLICA, PLÁSTICA OU TERMOACÚSTICA, INCLUSO IÇAMENTO. AF_07/2019</t>
  </si>
  <si>
    <t xml:space="preserve">854,66</t>
  </si>
  <si>
    <t xml:space="preserve">92557</t>
  </si>
  <si>
    <t xml:space="preserve">FABRICAÇÃO E INSTALAÇÃO DE TESOURA INTEIRA EM MADEIRA NÃO APARELHADA, VÃO DE 5 M, PARA TELHA ONDULADA DE FIBROCIMENTO, METÁLICA, PLÁSTICA OU TERMOACÚSTICA, INCLUSO IÇAMENTO. AF_07/2019</t>
  </si>
  <si>
    <t xml:space="preserve">904,07</t>
  </si>
  <si>
    <t xml:space="preserve">92558</t>
  </si>
  <si>
    <t xml:space="preserve">FABRICAÇÃO E INSTALAÇÃO DE TESOURA INTEIRA EM MADEIRA NÃO APARELHADA, VÃO DE 6 M, PARA TELHA ONDULADA DE FIBROCIMENTO, METÁLICA, PLÁSTICA OU TERMOACÚSTICA, INCLUSO IÇAMENTO. AF_07/2019</t>
  </si>
  <si>
    <t xml:space="preserve">1.013,34</t>
  </si>
  <si>
    <t xml:space="preserve">92559</t>
  </si>
  <si>
    <t xml:space="preserve">FABRICAÇÃO E INSTALAÇÃO DE TESOURA INTEIRA EM MADEIRA NÃO APARELHADA, VÃO DE 7 M, PARA TELHA ONDULADA DE FIBROCIMENTO, METÁLICA, PLÁSTICA OU TERMOACÚSTICA, INCLUSO IÇAMENTO. AF_07/2019</t>
  </si>
  <si>
    <t xml:space="preserve">1.256,99</t>
  </si>
  <si>
    <t xml:space="preserve">92560</t>
  </si>
  <si>
    <t xml:space="preserve">FABRICAÇÃO E INSTALAÇÃO DE TESOURA INTEIRA EM MADEIRA NÃO APARELHADA, VÃO DE 8 M, PARA TELHA ONDULADA DE FIBROCIMENTO, METÁLICA, PLÁSTICA OU TERMOACÚSTICA, INCLUSO IÇAMENTO. AF_07/2019</t>
  </si>
  <si>
    <t xml:space="preserve">1.542,90</t>
  </si>
  <si>
    <t xml:space="preserve">92561</t>
  </si>
  <si>
    <t xml:space="preserve">FABRICAÇÃO E INSTALAÇÃO DE TESOURA INTEIRA EM MADEIRA NÃO APARELHADA, VÃO DE 9 M, PARA TELHA ONDULADA DE FIBROCIMENTO, METÁLICA, PLÁSTICA OU TERMOACÚSTICA, INCLUSO IÇAMENTO. AF_07/2019</t>
  </si>
  <si>
    <t xml:space="preserve">1.606,95</t>
  </si>
  <si>
    <t xml:space="preserve">92562</t>
  </si>
  <si>
    <t xml:space="preserve">FABRICAÇÃO E INSTALAÇÃO DE TESOURA INTEIRA EM MADEIRA NÃO APARELHADA, VÃO DE 10 M, PARA TELHA ONDULADA DE FIBROCIMENTO, METÁLICA, PLÁSTICA OU TERMOACÚSTICA, INCLUSO IÇAMENTO. AF_07/2019</t>
  </si>
  <si>
    <t xml:space="preserve">1.730,61</t>
  </si>
  <si>
    <t xml:space="preserve">92563</t>
  </si>
  <si>
    <t xml:space="preserve">FABRICAÇÃO E INSTALAÇÃO DE TESOURA INTEIRA EM MADEIRA NÃO APARELHADA, VÃO DE 11 M, PARA TELHA ONDULADA DE FIBROCIMENTO, METÁLICA, PLÁSTICA OU TERMOACÚSTICA, INCLUSO IÇAMENTO. AF_07/2019</t>
  </si>
  <si>
    <t xml:space="preserve">1.982,92</t>
  </si>
  <si>
    <t xml:space="preserve">92564</t>
  </si>
  <si>
    <t xml:space="preserve">FABRICAÇÃO E INSTALAÇÃO DE TESOURA INTEIRA EM MADEIRA NÃO APARELHADA, VÃO DE 12 M, PARA TELHA ONDULADA DE FIBROCIMENTO, METÁLICA, PLÁSTICA OU TERMOACÚSTICA, INCLUSO IÇAMENTO. AF_07/2019</t>
  </si>
  <si>
    <t xml:space="preserve">2.045,00</t>
  </si>
  <si>
    <t xml:space="preserve">92565</t>
  </si>
  <si>
    <t xml:space="preserve">FABRICAÇÃO E INSTALAÇÃO DE ESTRUTURA PONTALETADA DE MADEIRA NÃO APARELHADA PARA TELHADOS COM ATÉ 2 ÁGUAS E PARA TELHA CERÂMICA OU DE CONCRETO, INCLUSO TRANSPORTE VERTICAL. AF_12/2015</t>
  </si>
  <si>
    <t xml:space="preserve">26,36</t>
  </si>
  <si>
    <t xml:space="preserve">92566</t>
  </si>
  <si>
    <t xml:space="preserve">FABRICAÇÃO E INSTALAÇÃO DE ESTRUTURA PONTALETADA DE MADEIRA NÃO APARELHADA PARA TELHADOS COM ATÉ 2 ÁGUAS E PARA TELHA ONDULADA DE FIBROCIMENTO, METÁLICA, PLÁSTICA OU TERMOACÚSTICA, INCLUSO TRANSPORTE VERTICAL. AF_12/2015</t>
  </si>
  <si>
    <t xml:space="preserve">92567</t>
  </si>
  <si>
    <t xml:space="preserve">FABRICAÇÃO E INSTALAÇÃO DE ESTRUTURA PONTALETADA DE MADEIRA NÃO APARELHADA PARA TELHADOS COM MAIS QUE 2 ÁGUAS E PARA TELHA CERÂMICA OU DE CONCRETO, INCLUSO TRANSPORTE VERTICAL. AF_12/2015</t>
  </si>
  <si>
    <t xml:space="preserve">23,70</t>
  </si>
  <si>
    <t xml:space="preserve">100379</t>
  </si>
  <si>
    <t xml:space="preserve">FABRICAÇÃO E INSTALAÇÃO DE PONTALETES DE MADEIRA NÃO APARELHADA PARA TELHADOS COM ATÉ 2 ÁGUAS E COM TELHA CERÂMICA OU DE CONCRETO EM EDIFÍCIO RESIDENCIAL TÉRREO, INCLUSO TRANSPORTE VERTICAL. AF_07/2019</t>
  </si>
  <si>
    <t xml:space="preserve">100380</t>
  </si>
  <si>
    <t xml:space="preserve">FABRICAÇÃO E INSTALAÇÃO DE PONTALETES DE MADEIRA NÃO APARELHADA PARA TELHADOS COM ATÉ 2 ÁGUAS E COM TELHA CERÂMICA OU DE CONCRETO EM EDIFÍCIO RESIDENCIAL DE MÚLTIPLOS PAVIMENTOS, INCLUSO TRANSPORTE VERTICAL. AF_07/2019</t>
  </si>
  <si>
    <t xml:space="preserve">34,69</t>
  </si>
  <si>
    <t xml:space="preserve">100381</t>
  </si>
  <si>
    <t xml:space="preserve">FABRICAÇÃO E INSTALAÇÃO DE PONTALETES DE MADEIRA NÃO APARELHADA PARA TELHADOS COM ATÉ 2 ÁGUAS E COM TELHA CERÂMICA OU DE CONCRETO EM EDIFÍCIO INSTITUCIONAL TÉRREO, INCLUSO TRANSPORTE VERTICAL. AF_07/2019</t>
  </si>
  <si>
    <t xml:space="preserve">38,80</t>
  </si>
  <si>
    <t xml:space="preserve">100383</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</si>
  <si>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</si>
  <si>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17,60</t>
  </si>
  <si>
    <t xml:space="preserve">100384</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</si>
  <si>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</si>
  <si>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100385</t>
  </si>
  <si>
    <t xml:space="preserve">FABRICAÇÃO E INSTALAÇÃO DE PONTALETES DE MADEIRA NÃO APARELHADA PARA TELHADOS COM MAIS QUE 2 ÁGUAS E COM TELHA CERÂMICA OU DE CONCRETO EM EDIFÍCIO RESIDENCIAL TÉRREO, INCLUSO TRANSPORTE VERTICAL. AF_07/2019</t>
  </si>
  <si>
    <t xml:space="preserve">100386</t>
  </si>
  <si>
    <t xml:space="preserve">FABRICAÇÃO E INSTALAÇÃO DE PONTALETES DE MADEIRA NÃO APARELHADA PARA TELHADOS COM MAIS QUE 2 ÁGUAS E COM TELHA CERÂMICA OU DE CONCRETO EM EDIFÍCIO RESIDENCIAL DE MÚLTIPLOS PAVIMENTOS. AF_07/2019</t>
  </si>
  <si>
    <t xml:space="preserve">30,29</t>
  </si>
  <si>
    <t xml:space="preserve">100387</t>
  </si>
  <si>
    <t xml:space="preserve">FABRICAÇÃO E INSTALAÇÃO DE PONTALETES DE MADEIRA NÃO APARELHADA PARA TELHADOS COM MAIS QUE 2 ÁGUAS E COM TELHA CERÂMICA OU DE CONCRETO EM EDIFÍCIO INSTITUCIONAL TÉRREO, INCLUSO TRANSPORTE VERTICAL. AF_07/2019</t>
  </si>
  <si>
    <t xml:space="preserve">36,87</t>
  </si>
  <si>
    <t xml:space="preserve">100388</t>
  </si>
  <si>
    <t xml:space="preserve">RETIRADA E RECOLOCAÇÃO DE RIPA EM TELHADOS DE ATÉ 2 ÁGUAS COM TELHA CERÂMICA OU DE CONCRETO DE ENCAIXE, INCLUSO TRANSPORTE VERTICAL. AF_07/2019</t>
  </si>
  <si>
    <t xml:space="preserve">13,12</t>
  </si>
  <si>
    <t xml:space="preserve">100389</t>
  </si>
  <si>
    <t xml:space="preserve">RETIRADA E RECOLOCAÇÃO DE CAIBRO EM TELHADOS DE ATÉ 2 ÁGUAS COM TELHA CERÂMICA OU DE CONCRETO DE ENCAIXE, INCLUSO TRANSPORTE VERTICAL. AF_07/2019</t>
  </si>
  <si>
    <t xml:space="preserve">11,79</t>
  </si>
  <si>
    <t xml:space="preserve">100390</t>
  </si>
  <si>
    <t xml:space="preserve">RETIRADA E RECOLOCAÇÃO DE RIPA EM TELHADOS DE MAIS DE 2 ÁGUAS COM TELHA CERÂMICA OU DE CONCRETO DE ENCAIXE, INCLUSO TRANSPORTE VERTICAL. AF_07/2019</t>
  </si>
  <si>
    <t xml:space="preserve">15,68</t>
  </si>
  <si>
    <t xml:space="preserve">100391</t>
  </si>
  <si>
    <t xml:space="preserve">RETIRADA E RECOLOCAÇÃO DE CAIBRO EM TELHADOS DE MAIS DE 2 ÁGUAS COM TELHA CERÂMICA OU DE CONCRETO DE ENCAIXE, INCLUSO TRANSPORTE VERTICAL. AF_07/2019</t>
  </si>
  <si>
    <t xml:space="preserve">13,54</t>
  </si>
  <si>
    <t xml:space="preserve">100392</t>
  </si>
  <si>
    <t xml:space="preserve">RETIRADA E RECOLOCAÇÃO DE RIPA EM TELHADOS DE ATÉ 2 ÁGUAS COM TELHA CERÂMICA CAPA-CANAL, INCLUSO TRANSPORTE VERTICAL. AF_07/2019</t>
  </si>
  <si>
    <t xml:space="preserve">10,35</t>
  </si>
  <si>
    <t xml:space="preserve">100393</t>
  </si>
  <si>
    <t xml:space="preserve">RETIRADA E RECOLOCAÇÃO DE CAIBRO EM TELHADOS DE ATÉ 2 ÁGUAS COM TELHA CERÂMICA CAPA-CANAL, INCLUSO TRANSPORTE VERTICAL. AF_07/2019</t>
  </si>
  <si>
    <t xml:space="preserve">13,56</t>
  </si>
  <si>
    <t xml:space="preserve">100394</t>
  </si>
  <si>
    <t xml:space="preserve">RETIRADA E RECOLOCAÇÃO DE RIPA EM TELHADOS DE MAIS DE 2 ÁGUAS COM TELHA CERÂMICA CAPA-CANAL, INCLUSO TRANSPORTE VERTICAL. AF_07/2019</t>
  </si>
  <si>
    <t xml:space="preserve">12,35</t>
  </si>
  <si>
    <t xml:space="preserve">100395</t>
  </si>
  <si>
    <t xml:space="preserve">RETIRADA E RECOLOCAÇÃO DE CAIBRO EM TELHADOS DE MAIS DE 2 ÁGUAS COM TELHA CERÂMICA CAPA-CANAL, INCLUSO TRANSPORTE VERTICAL. AF_07/2019</t>
  </si>
  <si>
    <t xml:space="preserve">16,12</t>
  </si>
  <si>
    <t xml:space="preserve">TELHAMENTO COM TELHA CERAMICA</t>
  </si>
  <si>
    <t xml:space="preserve">0074</t>
  </si>
  <si>
    <t xml:space="preserve">94189</t>
  </si>
  <si>
    <t xml:space="preserve">TELHAMENTO COM TELHA DE CONCRETO DE ENCAIXE, COM ATÉ 2 ÁGUAS, INCLUSO TRANSPORTE VERTICAL. AF_07/2019</t>
  </si>
  <si>
    <t xml:space="preserve">24,52</t>
  </si>
  <si>
    <t xml:space="preserve">94192</t>
  </si>
  <si>
    <t xml:space="preserve">TELHAMENTO COM TELHA DE CONCRETO DE ENCAIXE, COM MAIS DE 2 ÁGUAS, INCLUSO TRANSPORTE VERTICAL. AF_07/2019</t>
  </si>
  <si>
    <t xml:space="preserve">26,51</t>
  </si>
  <si>
    <t xml:space="preserve">94195</t>
  </si>
  <si>
    <t xml:space="preserve">TELHAMENTO COM TELHA CERÂMICA DE ENCAIXE, TIPO PORTUGUESA, COM ATÉ 2 ÁGUAS, INCLUSO TRANSPORTE VERTICAL. AF_07/2019</t>
  </si>
  <si>
    <t xml:space="preserve">22,38</t>
  </si>
  <si>
    <t xml:space="preserve">94198</t>
  </si>
  <si>
    <t xml:space="preserve">TELHAMENTO COM TELHA CERÂMICA DE ENCAIXE, TIPO PORTUGUESA, COM MAIS DE 2 ÁGUAS, INCLUSO TRANSPORTE VERTICAL. AF_07/2019</t>
  </si>
  <si>
    <t xml:space="preserve">25,02</t>
  </si>
  <si>
    <t xml:space="preserve">94201</t>
  </si>
  <si>
    <t xml:space="preserve">TELHAMENTO COM TELHA CERÂMICA CAPA-CANAL, TIPO COLONIAL, COM ATÉ 2 ÁGUAS, INCLUSO TRANSPORTE VERTICAL. AF_07/2019</t>
  </si>
  <si>
    <t xml:space="preserve">32,19</t>
  </si>
  <si>
    <t xml:space="preserve">94204</t>
  </si>
  <si>
    <t xml:space="preserve">TELHAMENTO COM TELHA CERÂMICA CAPA-CANAL, TIPO COLONIAL, COM MAIS DE 2 ÁGUAS, INCLUSO TRANSPORTE VERTICAL. AF_07/2019</t>
  </si>
  <si>
    <t xml:space="preserve">36,67</t>
  </si>
  <si>
    <t xml:space="preserve">94224</t>
  </si>
  <si>
    <t xml:space="preserve">EMBOÇAMENTO COM ARGAMASSA TRAÇO 1:2:9 (CIMENTO, CAL E AREIA). AF_07/2019</t>
  </si>
  <si>
    <t xml:space="preserve">20,01</t>
  </si>
  <si>
    <t xml:space="preserve">94225</t>
  </si>
  <si>
    <t xml:space="preserve">ISOLAMENTO TERMOACÚSTICO COM LÃ MINERAL NA SUBCOBERTURA, INCLUSO TRANSPORTE VERTICAL. AF_07/2019</t>
  </si>
  <si>
    <t xml:space="preserve">26,81</t>
  </si>
  <si>
    <t xml:space="preserve">94226</t>
  </si>
  <si>
    <t xml:space="preserve">SUBCOBERTURA COM MANTA PLÁSTICA REVESTIDA POR PELÍCULA DE ALUMÍNO, INCLUSO TRANSPORTE VERTICAL. AF_07/2019</t>
  </si>
  <si>
    <t xml:space="preserve">16,43</t>
  </si>
  <si>
    <t xml:space="preserve">94232</t>
  </si>
  <si>
    <t xml:space="preserve">AMARRAÇÃO DE TELHAS CERÂMICAS OU DE CONCRETO. AF_07/2019</t>
  </si>
  <si>
    <t xml:space="preserve">2,36</t>
  </si>
  <si>
    <t xml:space="preserve">94440</t>
  </si>
  <si>
    <t xml:space="preserve">TELHAMENTO COM TELHA CERÂMICA DE ENCAIXE, TIPO FRANCESA, COM ATÉ 2 ÁGUAS, INCLUSO TRANSPORTE VERTICAL. AF_07/2019</t>
  </si>
  <si>
    <t xml:space="preserve">94441</t>
  </si>
  <si>
    <t xml:space="preserve">TELHAMENTO COM TELHA CERÂMICA DE ENCAIXE, TIPO FRANCESA, COM MAIS DE 2 ÁGUAS, INCLUSO TRANSPORTE VERTICAL. AF_07/2019</t>
  </si>
  <si>
    <t xml:space="preserve">94442</t>
  </si>
  <si>
    <t xml:space="preserve">TELHAMENTO COM TELHA CERÂMICA DE ENCAIXE, TIPO ROMANA, COM ATÉ 2 ÁGUAS, INCLUSO TRANSPORTE VERTICAL. AF_07/2019</t>
  </si>
  <si>
    <t xml:space="preserve">94443</t>
  </si>
  <si>
    <t xml:space="preserve">TELHAMENTO COM TELHA CERÂMICA DE ENCAIXE, TIPO ROMANA, COM MAIS DE 2 ÁGUAS, INCLUSO TRANSPORTE VERTICAL. AF_07/2019</t>
  </si>
  <si>
    <t xml:space="preserve">94445</t>
  </si>
  <si>
    <t xml:space="preserve">TELHAMENTO COM TELHA CERÂMICA CAPA-CANAL, TIPO PLAN, COM ATÉ 2 ÁGUAS, INCLUSO TRANSPORTE VERTICAL. AF_07/2019</t>
  </si>
  <si>
    <t xml:space="preserve">94446</t>
  </si>
  <si>
    <t xml:space="preserve">TELHAMENTO COM TELHA CERÂMICA CAPA-CANAL, TIPO PLAN, COM MAIS DE 2 ÁGUAS, INCLUSO TRANSPORTE VERTICAL. AF_07/2019</t>
  </si>
  <si>
    <t xml:space="preserve">94447</t>
  </si>
  <si>
    <t xml:space="preserve">TELHAMENTO COM TELHA CERÂMICA CAPA-CANAL, TIPO PAULISTA, COM ATÉ 2 ÁGUAS, INCLUSO TRANSPORTE VERTICAL. AF_07/2019</t>
  </si>
  <si>
    <t xml:space="preserve">94448</t>
  </si>
  <si>
    <t xml:space="preserve">TELHAMENTO COM TELHA CERÂMICA CAPA-CANAL, TIPO PAULISTA, COM MAIS DE 2 ÁGUAS, INCLUSO TRANSPORTE VERTICAL. AF_07/2019</t>
  </si>
  <si>
    <t xml:space="preserve">TELHAMENTO COM TELHA DE FIBROCIMENTO</t>
  </si>
  <si>
    <t xml:space="preserve">0075</t>
  </si>
  <si>
    <t xml:space="preserve">94207</t>
  </si>
  <si>
    <t xml:space="preserve">TELHAMENTO COM TELHA ONDULADA DE FIBROCIMENTO E = 6 MM, COM RECOBRIMENTO LATERAL DE 1/4 DE ONDA PARA TELHADO COM INCLINAÇÃO MAIOR QUE 10°, COM ATÉ 2 ÁGUAS, INCLUSO IÇAMENTO. AF_07/2019</t>
  </si>
  <si>
    <t xml:space="preserve">49,01</t>
  </si>
  <si>
    <t xml:space="preserve">94210</t>
  </si>
  <si>
    <t xml:space="preserve">TELHAMENTO COM TELHA ONDULADA DE FIBROCIMENTO E = 6 MM, COM RECOBRIMENTO LATERAL DE 1 1/4 DE ONDA PARA TELHADO COM INCLINAÇÃO MÁXIMA DE 10°, COM ATÉ 2 ÁGUAS, INCLUSO IÇAMENTO. AF_07/2019</t>
  </si>
  <si>
    <t xml:space="preserve">52,05</t>
  </si>
  <si>
    <t xml:space="preserve">94218</t>
  </si>
  <si>
    <t xml:space="preserve">TELHAMENTO COM TELHA ESTRUTURAL DE FIBROCIMENTO E= 6 MM, COM ATÉ 2 ÁGUAS, INCLUSO IÇAMENTO. AF_07/2019</t>
  </si>
  <si>
    <t xml:space="preserve">110,77</t>
  </si>
  <si>
    <t xml:space="preserve">TELHAMENTO COM TELHA METALICA</t>
  </si>
  <si>
    <t xml:space="preserve">0076</t>
  </si>
  <si>
    <t xml:space="preserve">94213</t>
  </si>
  <si>
    <t xml:space="preserve">TELHAMENTO COM TELHA DE AÇO/ALUMÍNIO E = 0,5 MM, COM ATÉ 2 ÁGUAS, INCLUSO IÇAMENTO. AF_07/2019</t>
  </si>
  <si>
    <t xml:space="preserve">81,74</t>
  </si>
  <si>
    <t xml:space="preserve">94216</t>
  </si>
  <si>
    <t xml:space="preserve">TELHAMENTO COM TELHA METÁLICA TERMOACÚSTICA E = 30 MM, COM ATÉ 2 ÁGUAS, INCLUSO IÇAMENTO. AF_07/2019</t>
  </si>
  <si>
    <t xml:space="preserve">243,50</t>
  </si>
  <si>
    <t xml:space="preserve">CUMEEIRA CERAMICA</t>
  </si>
  <si>
    <t xml:space="preserve">0079</t>
  </si>
  <si>
    <t xml:space="preserve">94219</t>
  </si>
  <si>
    <t xml:space="preserve">CUMEEIRA E ESPIGÃO PARA TELHA CERÂMICA EMBOÇADA COM ARGAMASSA TRAÇO 1:2:9 (CIMENTO, CAL E AREIA), PARA TELHADOS COM MAIS DE 2 ÁGUAS, INCLUSO TRANSPORTE VERTICAL. AF_07/2019</t>
  </si>
  <si>
    <t xml:space="preserve">94220</t>
  </si>
  <si>
    <t xml:space="preserve">CUMEEIRA E ESPIGÃO PARA TELHA DE CONCRETO EMBOÇADA COM ARGAMASSA TRAÇO 1:2:9 (CIMENTO, CAL E AREIA), PARA TELHADOS COM MAIS DE 2 ÁGUAS, INCLUSO TRANSPORTE VERTICAL. AF_07/2019</t>
  </si>
  <si>
    <t xml:space="preserve">36,73</t>
  </si>
  <si>
    <t xml:space="preserve">94221</t>
  </si>
  <si>
    <t xml:space="preserve">CUMEEIRA PARA TELHA CERÂMICA EMBOÇADA COM ARGAMASSA TRAÇO 1:2:9 (CIMENTO, CAL E AREIA) PARA TELHADOS COM ATÉ 2 ÁGUAS, INCLUSO TRANSPORTE VERTICAL. AF_07/2019</t>
  </si>
  <si>
    <t xml:space="preserve">18,11</t>
  </si>
  <si>
    <t xml:space="preserve">94222</t>
  </si>
  <si>
    <t xml:space="preserve">CUMEEIRA PARA TELHA DE CONCRETO EMBOÇADA COM ARGAMASSA TRAÇO 1:2:9 (CIMENTO, CAL E AREIA) PARA TELHADOS COM ATÉ 2 ÁGUAS, INCLUSO TRANSPORTE VERTICAL. AF_07/2019</t>
  </si>
  <si>
    <t xml:space="preserve">31,52</t>
  </si>
  <si>
    <t xml:space="preserve">CUMEEIRA DE FIBROCIMENTO</t>
  </si>
  <si>
    <t xml:space="preserve">0080</t>
  </si>
  <si>
    <t xml:space="preserve">94223</t>
  </si>
  <si>
    <t xml:space="preserve">CUMEEIRA PARA TELHA DE FIBROCIMENTO ONDULADA E = 6 MM, INCLUSO ACESSÓRIOS DE FIXAÇÃO E IÇAMENTO. AF_07/2019</t>
  </si>
  <si>
    <t xml:space="preserve">62,99</t>
  </si>
  <si>
    <t xml:space="preserve">94451</t>
  </si>
  <si>
    <t xml:space="preserve">CUMEEIRA PARA TELHA DE FIBROCIMENTO ESTRUTURAL E = 6 MM, INCLUSO ACESSÓRIOS DE FIXAÇÃO E IÇAMENTO. AF_07/2019</t>
  </si>
  <si>
    <t xml:space="preserve">145,43</t>
  </si>
  <si>
    <t xml:space="preserve">100325</t>
  </si>
  <si>
    <t xml:space="preserve">CUMEEIRA SHED PARA TELHA ONDULADA DE FIBROCIMENTO, E = 6 MM, INCLUSO ACESSÓRIOS DE FIXAÇÃO E IÇAMENTO. AF_07/2019</t>
  </si>
  <si>
    <t xml:space="preserve">60,77</t>
  </si>
  <si>
    <t xml:space="preserve">100327</t>
  </si>
  <si>
    <t xml:space="preserve">RUFO EXTERNO/INTERNO EM CHAPA DE AÇO GALVANIZADO NÚMERO 26, CORTE DE 33 CM, INCLUSO IÇAMENTO. AF_07/2019</t>
  </si>
  <si>
    <t xml:space="preserve">100328</t>
  </si>
  <si>
    <t xml:space="preserve">RETIRADA E RECOLOCAÇÃO DE  TELHA CERÂMICA DE ENCAIXE, COM ATÉ DUAS ÁGUAS, INCLUSO IÇAMENTO. AF_07/2019</t>
  </si>
  <si>
    <t xml:space="preserve">9,51</t>
  </si>
  <si>
    <t xml:space="preserve">100329</t>
  </si>
  <si>
    <t xml:space="preserve">RETIRADA E RECOLOCAÇÃO DE  TELHA CERÂMICA DE ENCAIXE, COM MAIS DE DUAS ÁGUAS, INCLUSO IÇAMENTO. AF_07/2019</t>
  </si>
  <si>
    <t xml:space="preserve">12,15</t>
  </si>
  <si>
    <t xml:space="preserve">100330</t>
  </si>
  <si>
    <t xml:space="preserve">RETIRADA E RECOLOCAÇÃO DE  TELHA CERÂMICA CAPA-CANAL, COM ATÉ DUAS ÁGUAS, INCLUSO IÇAMENTO. AF_07/2019</t>
  </si>
  <si>
    <t xml:space="preserve">12,91</t>
  </si>
  <si>
    <t xml:space="preserve">100331</t>
  </si>
  <si>
    <t xml:space="preserve">RETIRADA E RECOLOCAÇÃO DE  TELHA CERÂMICA CAPA-CANAL, COM MAIS DE DUAS ÁGUAS, INCLUSO IÇAMENTO. AF_07/2019</t>
  </si>
  <si>
    <t xml:space="preserve">17,42</t>
  </si>
  <si>
    <t xml:space="preserve">CALHA DE PVC, PECAS E ACESSORIOS</t>
  </si>
  <si>
    <t xml:space="preserve">0083</t>
  </si>
  <si>
    <t xml:space="preserve">100434</t>
  </si>
  <si>
    <t xml:space="preserve">CALHA DE BEIRAL, SEMICIRCULAR DE PVC, DIAMETRO 125 MM, INCLUINDO CABECEIRAS, EMENDAS, BOCAIS, SUPORTES E VEDAÇÕES, EXCLUINDO CONDUTORES, INCLUSO TRANSPORTE VERTICAL. AF_07/2019</t>
  </si>
  <si>
    <t xml:space="preserve">54,69</t>
  </si>
  <si>
    <t xml:space="preserve">100435</t>
  </si>
  <si>
    <t xml:space="preserve">RUFO EM FIBROCIMENTO PARA TELHA ONDULADA E = 6 MM, ABA DE 26 CM, INCLUSO TRANSPORTE VERTICAL, EXCETO CONTRARRUFO. AF_07/2019</t>
  </si>
  <si>
    <t xml:space="preserve">32,24</t>
  </si>
  <si>
    <t xml:space="preserve">CALHA METALICA</t>
  </si>
  <si>
    <t xml:space="preserve">0084</t>
  </si>
  <si>
    <t xml:space="preserve">94227</t>
  </si>
  <si>
    <t xml:space="preserve">CALHA EM CHAPA DE AÇO GALVANIZADO NÚMERO 24, DESENVOLVIMENTO DE 33 CM, INCLUSO TRANSPORTE VERTICAL. AF_07/2019</t>
  </si>
  <si>
    <t xml:space="preserve">55,19</t>
  </si>
  <si>
    <t xml:space="preserve">94228</t>
  </si>
  <si>
    <t xml:space="preserve">CALHA EM CHAPA DE AÇO GALVANIZADO NÚMERO 24, DESENVOLVIMENTO DE 50 CM, INCLUSO TRANSPORTE VERTICAL. AF_07/2019</t>
  </si>
  <si>
    <t xml:space="preserve">74,49</t>
  </si>
  <si>
    <t xml:space="preserve">94229</t>
  </si>
  <si>
    <t xml:space="preserve">CALHA EM CHAPA DE AÇO GALVANIZADO NÚMERO 24, DESENVOLVIMENTO DE 100 CM, INCLUSO TRANSPORTE VERTICAL. AF_07/2019</t>
  </si>
  <si>
    <t xml:space="preserve">144,41</t>
  </si>
  <si>
    <t xml:space="preserve">RUFO METALICO</t>
  </si>
  <si>
    <t xml:space="preserve">0086</t>
  </si>
  <si>
    <t xml:space="preserve">94231</t>
  </si>
  <si>
    <t xml:space="preserve">RUFO EM CHAPA DE AÇO GALVANIZADO NÚMERO 24, CORTE DE 25 CM, INCLUSO TRANSPORTE VERTICAL. AF_07/2019</t>
  </si>
  <si>
    <t xml:space="preserve">44,46</t>
  </si>
  <si>
    <t xml:space="preserve">TELHAMENTO COM TELHA DE FIBRA DE VIDRO</t>
  </si>
  <si>
    <t xml:space="preserve">0252</t>
  </si>
  <si>
    <t xml:space="preserve">94449</t>
  </si>
  <si>
    <t xml:space="preserve">TELHAMENTO COM TELHA ONDULADA DE FIBRA DE VIDRO E = 0,6 MM, PARA TELHADO COM INCLINAÇÃO MAIOR QUE 10°, COM ATÉ 2 ÁGUAS, INCLUSO IÇAMENTO. AF_07/2019</t>
  </si>
  <si>
    <t xml:space="preserve">46,10</t>
  </si>
  <si>
    <t xml:space="preserve">ESTRUTURA METALICA</t>
  </si>
  <si>
    <t xml:space="preserve">0291</t>
  </si>
  <si>
    <t xml:space="preserve">92255</t>
  </si>
  <si>
    <t xml:space="preserve">INSTALAÇÃO DE TESOURA (INTEIRA OU MEIA), EM AÇO, PARA VÃOS MAIORES OU IGUAIS A 3,0 M E MENORES QUE 6,0 M, INCLUSO IÇAMENTO. AF_07/2019</t>
  </si>
  <si>
    <t xml:space="preserve">129,77</t>
  </si>
  <si>
    <t xml:space="preserve">92256</t>
  </si>
  <si>
    <t xml:space="preserve">INSTALAÇÃO DE TESOURA (INTEIRA OU MEIA), EM AÇO, PARA VÃOS MAIORES OU IGUAIS A 6,0 M E MENORES QUE 8,0 M, INCLUSO IÇAMENTO. AF_07/2019</t>
  </si>
  <si>
    <t xml:space="preserve">157,87</t>
  </si>
  <si>
    <t xml:space="preserve">92257</t>
  </si>
  <si>
    <t xml:space="preserve">INSTALAÇÃO DE TESOURA (INTEIRA OU MEIA), EM AÇO, PARA VÃOS MAIORES OU IGUAIS A 8,0 M E MENORES QUE 10,0 M, INCLUSO IÇAMENTO. AF_07/2019</t>
  </si>
  <si>
    <t xml:space="preserve">185,71</t>
  </si>
  <si>
    <t xml:space="preserve">92258</t>
  </si>
  <si>
    <t xml:space="preserve">INSTALAÇÃO DE TESOURA (INTEIRA OU MEIA), EM AÇO, PARA VÃOS MAIORES OU IGUAIS A 10,0 M E MENORES QUE 12,0 M, INCLUSO IÇAMENTO. AF_07/2019</t>
  </si>
  <si>
    <t xml:space="preserve">230,48</t>
  </si>
  <si>
    <t xml:space="preserve">92568</t>
  </si>
  <si>
    <t xml:space="preserve">TRAMA DE AÇO COMPOSTA POR RIPAS, CAIBROS E TERÇAS PARA TELHADOS DE ATÉ 2 ÁGUAS PARA TELHA DE ENCAIXE DE CERÂMICA OU DE CONCRETO, INCLUSO TRANSPORTE VERTICAL. AF_07/2019</t>
  </si>
  <si>
    <t xml:space="preserve">95,27</t>
  </si>
  <si>
    <t xml:space="preserve">92569</t>
  </si>
  <si>
    <t xml:space="preserve">TRAMA DE AÇO COMPOSTA POR RIPAS E CAIBROS PARA TELHADOS DE ATÉ 2 ÁGUAS PARA TELHA DE ENCAIXE DE CERÂMICA OU DE CONCRETO, INCLUSO TRANSPORTE VERTICAL. AF_07/2019</t>
  </si>
  <si>
    <t xml:space="preserve">52,88</t>
  </si>
  <si>
    <t xml:space="preserve">92570</t>
  </si>
  <si>
    <t xml:space="preserve">TRAMA DE AÇO COMPOSTA POR RIPAS PARA TELHADOS DE ATÉ 2 ÁGUAS PARA TELHA DE ENCAIXE DE CERÂMICA OU DE CONCRETO, INCLUSO TRANSPORTE VERTICAL. AF_07/2019</t>
  </si>
  <si>
    <t xml:space="preserve">33,30</t>
  </si>
  <si>
    <t xml:space="preserve">92571</t>
  </si>
  <si>
    <t xml:space="preserve">TRAMA DE AÇO COMPOSTA POR RIPAS, CAIBROS E TERÇAS PARA TELHADOS DE MAIS DE 2 ÁGUAS PARA TELHA DE ENCAIXE DE CERÂMICA OU DE CONCRETO, INCLUSO TRANSPORTE VERTICAL. AF_07/2019</t>
  </si>
  <si>
    <t xml:space="preserve">100,85</t>
  </si>
  <si>
    <t xml:space="preserve">92572</t>
  </si>
  <si>
    <t xml:space="preserve">TRAMA DE AÇO COMPOSTA POR RIPAS E CAIBROS PARA TELHADOS DE MAIS DE 2 ÁGUAS PARA TELHA DE ENCAIXE DE CERÂMICA OU DE CONCRETO, INCLUSO TRANSPORTE VERTICAL. AF_07/2019</t>
  </si>
  <si>
    <t xml:space="preserve">60,30</t>
  </si>
  <si>
    <t xml:space="preserve">92573</t>
  </si>
  <si>
    <t xml:space="preserve">TRAMA DE AÇO COMPOSTA POR RIPAS PARA TELHADOS DE MAIS DE 2 ÁGUAS PARA TELHA DE ENCAIXE DE CERÂMICA OU DE CONCRETO, INCLUSO TRANSPORTE VERTICAL, INCLUSO TRANSPORTE VERTICAL. AF_07/2019</t>
  </si>
  <si>
    <t xml:space="preserve">35,65</t>
  </si>
  <si>
    <t xml:space="preserve">92574</t>
  </si>
  <si>
    <t xml:space="preserve">TRAMA DE AÇO COMPOSTA POR RIPAS, CAIBROS E TERÇAS PARA TELHADOS DE ATÉ 2 ÁGUAS PARA TELHA CERÂMICA CAPA-CANAL, INCLUSO TRANSPORTE VERTICAL. AF_07/2019</t>
  </si>
  <si>
    <t xml:space="preserve">96,77</t>
  </si>
  <si>
    <t xml:space="preserve">92575</t>
  </si>
  <si>
    <t xml:space="preserve">TRAMA DE AÇO COMPOSTA POR RIPAS E CAIBROS PARA TELHADOS DE ATÉ 2 ÁGUAS PARA TELHA CERÂMICA CAPA-CANAL, INCLUSO TRANSPORTE VERTICAL. AF_07/2019</t>
  </si>
  <si>
    <t xml:space="preserve">92576</t>
  </si>
  <si>
    <t xml:space="preserve">TRAMA DE AÇO COMPOSTA POR RIPAS PARA TELHADOS DE ATÉ 2 ÁGUAS PARA TELHA CERÂMICA CAPA-CANAL, INCLUSO TRANSPORTE VERTICAL. AF_07/2019</t>
  </si>
  <si>
    <t xml:space="preserve">26,21</t>
  </si>
  <si>
    <t xml:space="preserve">92577</t>
  </si>
  <si>
    <t xml:space="preserve">TRAMA DE AÇO COMPOSTA POR RIPAS, CAIBROS E TERÇAS PARA TELHADOS DE MAIS DE 2 ÁGUAS PARA TELHA CERÂMICA CAPA-CANAL, INCLUSO TRANSPORTE VERTICAL. AF_07/2019</t>
  </si>
  <si>
    <t xml:space="preserve">102,67</t>
  </si>
  <si>
    <t xml:space="preserve">92578</t>
  </si>
  <si>
    <t xml:space="preserve">TRAMA DE AÇO COMPOSTA POR RIPAS E CAIBROS PARA TELHADOS DE MAIS DE 2 ÁGUAS PARA TELHA CERÂMICA CAPA-CANAL, INCLUSO TRANSPORTE VERTICAL. AF_07/2019</t>
  </si>
  <si>
    <t xml:space="preserve">51,62</t>
  </si>
  <si>
    <t xml:space="preserve">92579</t>
  </si>
  <si>
    <t xml:space="preserve">TRAMA DE AÇO COMPOSTA POR RIPAS PARA TELHADOS DE MAIS DE 2 ÁGUAS PARA TELHA CERÂMICA CAPA-CANAL, INCLUSO TRANSPORTE VERTICAL. AF_07/2019</t>
  </si>
  <si>
    <t xml:space="preserve">28,09</t>
  </si>
  <si>
    <t xml:space="preserve">92580</t>
  </si>
  <si>
    <t xml:space="preserve">TRAMA DE AÇO COMPOSTA POR TERÇAS PARA TELHADOS DE ATÉ 2 ÁGUAS PARA TELHA ONDULADA DE FIBROCIMENTO, METÁLICA, PLÁSTICA OU TERMOACÚSTICA, INCLUSO TRANSPORTE VERTICAL. AF_07/2019</t>
  </si>
  <si>
    <t xml:space="preserve">35,17</t>
  </si>
  <si>
    <t xml:space="preserve">92581</t>
  </si>
  <si>
    <t xml:space="preserve">TRAMA DE AÇO COMPOSTA POR TERÇAS PARA TELHADOS DE ATÉ 2 ÁGUAS PARA TELHA ESTRUTURAL DE FIBROCIMENTO, INCLUSO TRANSPORTE VERTICAL. AF_07/2019</t>
  </si>
  <si>
    <t xml:space="preserve">36,77</t>
  </si>
  <si>
    <t xml:space="preserve">92582</t>
  </si>
  <si>
    <t xml:space="preserve">FABRICAÇÃO E INSTALAÇÃO DE TESOURA INTEIRA EM AÇO, VÃO DE 3 M, PARA TELHA CERÂMICA OU DE CONCRETO, INCLUSO IÇAMENTO. AF_12/2015</t>
  </si>
  <si>
    <t xml:space="preserve">516,09</t>
  </si>
  <si>
    <t xml:space="preserve">92584</t>
  </si>
  <si>
    <t xml:space="preserve">FABRICAÇÃO E INSTALAÇÃO DE TESOURA INTEIRA EM AÇO, VÃO DE 4 M, PARA TELHA CERÂMICA OU DE CONCRETO, INCLUSO IÇAMENTO. AF_12/2015</t>
  </si>
  <si>
    <t xml:space="preserve">607,17</t>
  </si>
  <si>
    <t xml:space="preserve">92586</t>
  </si>
  <si>
    <t xml:space="preserve">FABRICAÇÃO E INSTALAÇÃO DE TESOURA INTEIRA EM AÇO, VÃO DE 5 M, PARA TELHA CERÂMICA OU DE CONCRETO, INCLUSO IÇAMENTO. AF_12/2015</t>
  </si>
  <si>
    <t xml:space="preserve">698,26</t>
  </si>
  <si>
    <t xml:space="preserve">92588</t>
  </si>
  <si>
    <t xml:space="preserve">FABRICAÇÃO E INSTALAÇÃO DE TESOURA INTEIRA EM AÇO, VÃO DE 6 M, PARA TELHA CERÂMICA OU DE CONCRETO, INCLUSO IÇAMENTO. AF_12/2015</t>
  </si>
  <si>
    <t xml:space="preserve">880,45</t>
  </si>
  <si>
    <t xml:space="preserve">92590</t>
  </si>
  <si>
    <t xml:space="preserve">FABRICAÇÃO E INSTALAÇÃO DE TESOURA INTEIRA EM AÇO, VÃO DE 7 M, PARA TELHA CERÂMICA OU DE CONCRETO, INCLUSO IÇAMENTO. AF_12/2015</t>
  </si>
  <si>
    <t xml:space="preserve">971,54</t>
  </si>
  <si>
    <t xml:space="preserve">92592</t>
  </si>
  <si>
    <t xml:space="preserve">FABRICAÇÃO E INSTALAÇÃO DE TESOURA INTEIRA EM AÇO, VÃO DE 8 M, PARA TELHA CERÂMICA OU DE CONCRETO, INCLUSO IÇAMENTO. AF_12/2015</t>
  </si>
  <si>
    <t xml:space="preserve">1.090,46</t>
  </si>
  <si>
    <t xml:space="preserve">92593</t>
  </si>
  <si>
    <t xml:space="preserve">(COMPOSIÇÃO REPRESENTATIVA) FABRICAÇÃO E INSTALAÇÃO DE TESOURA INTEIRA EM AÇO, PARA VÃOS DE 3 A 12 M E PARA QUALQUER TIPO DE TELHA, INCLUSO IÇAMENTO. AF_12/2015</t>
  </si>
  <si>
    <t xml:space="preserve">KG</t>
  </si>
  <si>
    <t xml:space="preserve">8,26</t>
  </si>
  <si>
    <t xml:space="preserve">92594</t>
  </si>
  <si>
    <t xml:space="preserve">FABRICAÇÃO E INSTALAÇÃO DE TESOURA INTEIRA EM AÇO, VÃO DE 9 M, PARA TELHA CERÂMICA OU DE CONCRETO, INCLUSO IÇAMENTO. AF_12/2015</t>
  </si>
  <si>
    <t xml:space="preserve">1.267,60</t>
  </si>
  <si>
    <t xml:space="preserve">92596</t>
  </si>
  <si>
    <t xml:space="preserve">FABRICAÇÃO E INSTALAÇÃO DE TESOURA INTEIRA EM AÇO, VÃO DE 10 M, PARA TELHA CERÂMICA OU DE CONCRETO, INCLUSO IÇAMENTO. AF_12/2015</t>
  </si>
  <si>
    <t xml:space="preserve">1.407,36</t>
  </si>
  <si>
    <t xml:space="preserve">92598</t>
  </si>
  <si>
    <t xml:space="preserve">FABRICAÇÃO E INSTALAÇÃO DE TESOURA INTEIRA EM AÇO, VÃO DE 11 M, PARA TELHA CERÂMICA OU DE CONCRETO, INCLUSO IÇAMENTO. AF_12/2015</t>
  </si>
  <si>
    <t xml:space="preserve">1.498,44</t>
  </si>
  <si>
    <t xml:space="preserve">92600</t>
  </si>
  <si>
    <t xml:space="preserve">FABRICAÇÃO E INSTALAÇÃO DE TESOURA INTEIRA EM AÇO, VÃO DE 12 M, PARA TELHA CERÂMICA OU DE CONCRETO, INCLUSO IÇAMENTO. AF_12/2015</t>
  </si>
  <si>
    <t xml:space="preserve">1.612,58</t>
  </si>
  <si>
    <t xml:space="preserve">92602</t>
  </si>
  <si>
    <t xml:space="preserve">FABRICAÇÃO E INSTALAÇÃO DE TESOURA INTEIRA EM AÇO, VÃO DE 3 M, PARA TELHA ONDULADA DE FIBROCIMENTO, METÁLICA, PLÁSTICA OU TERMOACÚSTICA, INCLUSO IÇAMENTO.. AF_12/2015</t>
  </si>
  <si>
    <t xml:space="preserve">92604</t>
  </si>
  <si>
    <t xml:space="preserve">FABRICAÇÃO E INSTALAÇÃO DE TESOURA INTEIRA EM AÇO, VÃO DE 4 M, PARA TELHA ONDULADA DE FIBROCIMENTO, METÁLICA, PLÁSTICA OU TERMOACÚSTICA, INCLUSO IÇAMENTO. AF_12/2015</t>
  </si>
  <si>
    <t xml:space="preserve">584,11</t>
  </si>
  <si>
    <t xml:space="preserve">92606</t>
  </si>
  <si>
    <t xml:space="preserve">FABRICAÇÃO E INSTALAÇÃO DE TESOURA INTEIRA EM AÇO, VÃO DE 5 M, PARA TELHA ONDULADA DE FIBROCIMENTO, METÁLICA, PLÁSTICA OU TERMOACÚSTICA, INCLUSO IÇAMENTO. AF_12/2015</t>
  </si>
  <si>
    <t xml:space="preserve">675,20</t>
  </si>
  <si>
    <t xml:space="preserve">92608</t>
  </si>
  <si>
    <t xml:space="preserve">FABRICAÇÃO E INSTALAÇÃO DE TESOURA INTEIRA EM AÇO, VÃO DE 6 M, PARA TELHA ONDULADA DE FIBROCIMENTO, METÁLICA, PLÁSTICA OU TERMOACÚSTICA, INCLUSO IÇAMENTO. AF_12/2015</t>
  </si>
  <si>
    <t xml:space="preserve">834,33</t>
  </si>
  <si>
    <t xml:space="preserve">92610</t>
  </si>
  <si>
    <t xml:space="preserve">FABRICAÇÃO E INSTALAÇÃO DE TESOURA INTEIRA EM AÇO, VÃO DE 7 M, PARA TELHA ONDULADA DE FIBROCIMENTO, METÁLICA, PLÁSTICA OU TERMOACÚSTICA, INCLUSO IÇAMENTO. AF_12/2015</t>
  </si>
  <si>
    <t xml:space="preserve">925,42</t>
  </si>
  <si>
    <t xml:space="preserve">92612</t>
  </si>
  <si>
    <t xml:space="preserve">FABRICAÇÃO E INSTALAÇÃO DE TESOURA INTEIRA EM AÇO, VÃO DE 8 M, PARA TELHA ONDULADA DE FIBROCIMENTO, METÁLICA, PLÁSTICA OU TERMOACÚSTICA, INCLUSO IÇAMENTO, INCLUSO IÇAMENTO. AF_12/2015</t>
  </si>
  <si>
    <t xml:space="preserve">1.044,34</t>
  </si>
  <si>
    <t xml:space="preserve">92614</t>
  </si>
  <si>
    <t xml:space="preserve">FABRICAÇÃO E INSTALAÇÃO DE TESOURA INTEIRA EM AÇO, VÃO DE 9 M, PARA TELHA ONDULADA DE FIBROCIMENTO, METÁLICA, PLÁSTICA OU TERMOACÚSTICA, INCLUSO IÇAMENTO. AF_12/2015</t>
  </si>
  <si>
    <t xml:space="preserve">1.175,37</t>
  </si>
  <si>
    <t xml:space="preserve">92616</t>
  </si>
  <si>
    <t xml:space="preserve">FABRICAÇÃO E INSTALAÇÃO DE TESOURA INTEIRA EM AÇO, VÃO DE 10 M, PARA TELHA ONDULADA DE FIBROCIMENTO, METÁLICA, PLÁSTICA OU TERMOACÚSTICA, INCLUSO IÇAMENTO. AF_12/2015</t>
  </si>
  <si>
    <t xml:space="preserve">1.338,19</t>
  </si>
  <si>
    <t xml:space="preserve">92618</t>
  </si>
  <si>
    <t xml:space="preserve">FABRICAÇÃO E INSTALAÇÃO DE TESOURA INTEIRA EM AÇO, VÃO DE 11 M, PARA TELHA ONDULADA DE FIBROCIMENTO, METÁLICA, PLÁSTICA OU TERMOACÚSTICA, INCLUSO IÇAMENTO. AF_12/2015</t>
  </si>
  <si>
    <t xml:space="preserve">1.429,27</t>
  </si>
  <si>
    <t xml:space="preserve">92620</t>
  </si>
  <si>
    <t xml:space="preserve">FABRICAÇÃO E INSTALAÇÃO DE TESOURA INTEIRA EM AÇO, VÃO DE 12 M, PARA TELHA ONDULADA DE FIBROCIMENTO, METÁLICA, PLÁSTICA OU TERMOACÚSTICA, INCLUSO IÇAMENTO. AF_12/2015</t>
  </si>
  <si>
    <t xml:space="preserve">1.520,34</t>
  </si>
  <si>
    <t xml:space="preserve">100357</t>
  </si>
  <si>
    <t xml:space="preserve">FABRICAÇÃO E INSTALAÇÃO DE MEIA TESOURA DE MADEIRA NÃO APARELHADA, COM VÃO DE 3 M, PARA TELHA CERÂMICA OU DE CONCRETO, INCLUSO IÇAMENTO. AF_07/2019</t>
  </si>
  <si>
    <t xml:space="preserve">738,67</t>
  </si>
  <si>
    <t xml:space="preserve">100358</t>
  </si>
  <si>
    <t xml:space="preserve">FABRICAÇÃO E INSTALAÇÃO DE MEIA TESOURA DE MADEIRA NÃO APARELHADA, COM VÃO DE 4 M, PARA TELHA CERÂMICA OU DE CONCRETO, INCLUSO IÇAMENTO. AF_07/2019</t>
  </si>
  <si>
    <t xml:space="preserve">993,83</t>
  </si>
  <si>
    <t xml:space="preserve">100359</t>
  </si>
  <si>
    <t xml:space="preserve">FABRICAÇÃO E INSTALAÇÃO DE MEIA TESOURA DE MADEIRA NÃO APARELHADA, COM VÃO DE 5 M, PARA TELHA CERÂMICA OU DE CONCRETO, INCLUSO IÇAMENTO. AF_07/2019</t>
  </si>
  <si>
    <t xml:space="preserve">1.044,18</t>
  </si>
  <si>
    <t xml:space="preserve">100360</t>
  </si>
  <si>
    <t xml:space="preserve">FABRICAÇÃO E INSTALAÇÃO DE MEIA TESOURA DE MADEIRA NÃO APARELHADA, COM VÃO DE 6 M, PARA TELHA CERÂMICA OU DE CONCRETO, INCLUSO IÇAMENTO. AF_07/2019</t>
  </si>
  <si>
    <t xml:space="preserve">1.156,09</t>
  </si>
  <si>
    <t xml:space="preserve">100361</t>
  </si>
  <si>
    <t xml:space="preserve">FABRICAÇÃO E INSTALAÇÃO DE MEIA TESOURA DE MADEIRA NÃO APARELHADA, COM VÃO DE 7 M, PARA TELHA CERÂMICA OU DE CONCRETO, INCLUSO IÇAMENTO. AF_07/2019</t>
  </si>
  <si>
    <t xml:space="preserve">1.432,35</t>
  </si>
  <si>
    <t xml:space="preserve">100362</t>
  </si>
  <si>
    <t xml:space="preserve">FABRICAÇÃO E INSTALAÇÃO DE MEIA TESOURA DE MADEIRA NÃO APARELHADA, COM VÃO DE 8 M, PARA TELHA CERÂMICA OU DE CONCRETO, INCLUSO IÇAMENTO. AF_07/2019</t>
  </si>
  <si>
    <t xml:space="preserve">1.907,22</t>
  </si>
  <si>
    <t xml:space="preserve">100363</t>
  </si>
  <si>
    <t xml:space="preserve">FABRICAÇÃO E INSTALAÇÃO DE MEIA TESOURA DE MADEIRA NÃO APARELHADA, COM VÃO DE 9 M, PARA TELHA CERÂMICA OU DE CONCRETO, INCLUSO IÇAMENTO. AF_07/2019</t>
  </si>
  <si>
    <t xml:space="preserve">1.969,47</t>
  </si>
  <si>
    <t xml:space="preserve">100364</t>
  </si>
  <si>
    <t xml:space="preserve">FABRICAÇÃO E INSTALAÇÃO DE MEIA TESOURA DE MADEIRA NÃO APARELHADA, COM VÃO DE 10 M, PARA TELHA CERÂMICA OU DE CONCRETO, INCLUSO IÇAMENTO. AF_07/2019</t>
  </si>
  <si>
    <t xml:space="preserve">2.136,29</t>
  </si>
  <si>
    <t xml:space="preserve">100365</t>
  </si>
  <si>
    <t xml:space="preserve">FABRICAÇÃO E INSTALAÇÃO DE MEIA TESOURA DE MADEIRA NÃO APARELHADA, COM VÃO DE 11 M, PARA TELHA CERÂMICA OU DE CONCRETO, INCLUSO IÇAMENTO. AF_07/2019</t>
  </si>
  <si>
    <t xml:space="preserve">2.450,37</t>
  </si>
  <si>
    <t xml:space="preserve">100366</t>
  </si>
  <si>
    <t xml:space="preserve">FABRICAÇÃO E INSTALAÇÃO DE MEIA TESOURA DE MADEIRA NÃO APARELHADA, COM VÃO DE 12 M, PARA TELHA CERÂMICA OU DE CONCRETO, INCLUSO IÇAMENTO. AF_07/2019</t>
  </si>
  <si>
    <t xml:space="preserve">2.615,13</t>
  </si>
  <si>
    <t xml:space="preserve">100367</t>
  </si>
  <si>
    <t xml:space="preserve">FABRICAÇÃO E INSTALAÇÃO DE MEIA TESOURA DE MADEIRA NÃO APARELHADA, COM VÃO DE 3 M, PARA TELHA ONDULADA DE FIBROCIMENTO, ALUMÍNIO, PLÁSTICA OU TERMOACÚSTICA, INCLUSO IÇAMENTO. AF_07/2019</t>
  </si>
  <si>
    <t xml:space="preserve">719,64</t>
  </si>
  <si>
    <t xml:space="preserve">100368</t>
  </si>
  <si>
    <t xml:space="preserve">FABRICAÇÃO E INSTALAÇÃO DE MEIA TESOURA DE MADEIRA NÃO APARELHADA, COM VÃO DE 4 M, PARA TELHA ONDULADA DE FIBROCIMENTO, ALUMÍNIO, PLÁSTICA OU TERMOACÚSTICA, INCLUSO IÇAMENTO. AF_07/2019</t>
  </si>
  <si>
    <t xml:space="preserve">970,35</t>
  </si>
  <si>
    <t xml:space="preserve">100369</t>
  </si>
  <si>
    <t xml:space="preserve">FABRICAÇÃO E INSTALAÇÃO DE MEIA TESOURA DE MADEIRA NÃO APARELHADA, COM VÃO DE 5 M, PARA TELHA ONDULADA DE FIBROCIMENTO, ALUMÍNIO, PLÁSTICA OU TERMOACÚSTICA, INCLUSO IÇAMENTO. AF_07/2019</t>
  </si>
  <si>
    <t xml:space="preserve">1.020,70</t>
  </si>
  <si>
    <t xml:space="preserve">100370</t>
  </si>
  <si>
    <t xml:space="preserve">FABRICAÇÃO E INSTALAÇÃO DE MEIA TESOURA DE MADEIRA NÃO APARELHADA, COM VÃO DE 6 M, PARA TELHA ONDULADA DE FIBROCIMENTO, ALUMÍNIO, PLÁSTICA OU TERMOACÚSTICA, INCLUSO IÇAMENTO. AF_07/2019</t>
  </si>
  <si>
    <t xml:space="preserve">1.205,34</t>
  </si>
  <si>
    <t xml:space="preserve">100371</t>
  </si>
  <si>
    <t xml:space="preserve">FABRICAÇÃO E INSTALAÇÃO DE MEIA TESOURA DE MADEIRA NÃO APARELHADA, COM VÃO DE 7 M, PARA TELHA ONDULADA DE FIBROCIMENTO, ALUMÍNIO, PLÁSTICA OU TERMOACÚSTICA, INCLUSO IÇAMENTO. AF_07/2019</t>
  </si>
  <si>
    <t xml:space="preserve">1.369,74</t>
  </si>
  <si>
    <t xml:space="preserve">100372</t>
  </si>
  <si>
    <t xml:space="preserve">FABRICAÇÃO E INSTALAÇÃO DE MEIA TESOURA DE MADEIRA NÃO APARELHADA, COM VÃO DE 8 M, PARA TELHA ONDULADA DE FIBROCIMENTO, ALUMÍNIO, PLÁSTICA OU TERMOACÚSTICA, INCLUSO IÇAMENTO. AF_07/2019</t>
  </si>
  <si>
    <t xml:space="preserve">1.799,95</t>
  </si>
  <si>
    <t xml:space="preserve">100373</t>
  </si>
  <si>
    <t xml:space="preserve">FABRICAÇÃO E INSTALAÇÃO DE MEIA TESOURA DE MADEIRA NÃO APARELHADA, COM VÃO DE 9 M, PARA TELHA ONDULADA DE FIBROCIMENTO, ALUMÍNIO, PLÁSTICA OU TERMOACÚSTICA, INCLUSO IÇAMENTO. AF_07/2019</t>
  </si>
  <si>
    <t xml:space="preserve">1.860,89</t>
  </si>
  <si>
    <t xml:space="preserve">100374</t>
  </si>
  <si>
    <t xml:space="preserve">FABRICAÇÃO E INSTALAÇÃO DE MEIA TESOURA DE MADEIRA NÃO APARELHADA, COM VÃO DE 10 M, PARA TELHA ONDULADA DE FIBROCIMENTO, ALUMÍNIO, PLÁSTICA OU TERMOACÚSTICA, INCLUSO IÇAMENTO. AF_07/2019</t>
  </si>
  <si>
    <t xml:space="preserve">1.992,64</t>
  </si>
  <si>
    <t xml:space="preserve">100375</t>
  </si>
  <si>
    <t xml:space="preserve">FABRICAÇÃO E INSTALAÇÃO DE MEIA TESOURA DE MADEIRA NÃO APARELHADA, COM VÃO DE 11 M, PARA TELHA ONDULADA DE FIBROCIMENTO, ALUMÍNIO, PLÁSTICA OU TERMOACÚSTICA, INCLUSO IÇAMENTO. AF_07/2019</t>
  </si>
  <si>
    <t xml:space="preserve">2.237,04</t>
  </si>
  <si>
    <t xml:space="preserve">100376</t>
  </si>
  <si>
    <t xml:space="preserve">FABRICAÇÃO E INSTALAÇÃO DE MEIA TESOURA DE MADEIRA NÃO APARELHADA, COM VÃO DE 12 M, PARA TELHA ONDULADA DE FIBROCIMENTO, ALUMÍNIO, PLÁSTICA OU TERMOACÚSTICA, INCLUSO IÇAMENTO. AF_07/2019</t>
  </si>
  <si>
    <t xml:space="preserve">2.191,75</t>
  </si>
  <si>
    <t xml:space="preserve">100377</t>
  </si>
  <si>
    <t xml:space="preserve">FABRICAÇÃO E INSTALAÇÃO DE TESOURA (INTEIRA OU MEIA) EM AÇO, VÃOS MAIORES OU IGUAIS A 3,0 M E MENORES OU IGUAL A 6,0 M, INCLUSO IÇAMENTO. AF_07/2019</t>
  </si>
  <si>
    <t xml:space="preserve">8,62</t>
  </si>
  <si>
    <t xml:space="preserve">100378</t>
  </si>
  <si>
    <t xml:space="preserve">FABRICAÇÃO E INSTALAÇÃO DE TESOURA (INTEIRA OU MEIA) EM AÇO, VÃOS MAIORES QUE 6,0 M E MENORES QUE 12,0 M, INCLUSO IÇAMENTO. AF_07/2019</t>
  </si>
  <si>
    <t xml:space="preserve">8,02</t>
  </si>
  <si>
    <t xml:space="preserve">100382</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</si>
  <si>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</si>
  <si>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TELHAMENTO COM TELHA DE VIDRO</t>
  </si>
  <si>
    <t xml:space="preserve">0302</t>
  </si>
  <si>
    <t xml:space="preserve">94444</t>
  </si>
  <si>
    <t xml:space="preserve">TELHAMENTO COM TELHA DE ENCAIXE, TIPO FRANCESA DE VIDRO, COM ATÉ 2 ÁGUAS, INCLUSO TRANSPORTE VERTICAL. AF_07/2019</t>
  </si>
  <si>
    <t xml:space="preserve">701,46</t>
  </si>
  <si>
    <t xml:space="preserve">DRENAGEM/OBRAS DE CONTENCAO/POCOS DE VISITA E CAIXAS</t>
  </si>
  <si>
    <t xml:space="preserve">DROP</t>
  </si>
  <si>
    <t xml:space="preserve">DRENOS</t>
  </si>
  <si>
    <t xml:space="preserve">0028</t>
  </si>
  <si>
    <t xml:space="preserve">DRENO COM MANTA GEOTEXTIL</t>
  </si>
  <si>
    <t xml:space="preserve">73881/1</t>
  </si>
  <si>
    <t xml:space="preserve">EXECUCAO DE DRENO COM MANTA GEOTEXTIL 200 G/M2</t>
  </si>
  <si>
    <t xml:space="preserve">DRENO FRANCES C/MATERIAL FILTRANTE</t>
  </si>
  <si>
    <t xml:space="preserve">73883/2</t>
  </si>
  <si>
    <t xml:space="preserve">EXECUCAO DE DRENO FRANCES COM BRITA NUM 2</t>
  </si>
  <si>
    <t xml:space="preserve">M3</t>
  </si>
  <si>
    <t xml:space="preserve">111,99</t>
  </si>
  <si>
    <t xml:space="preserve">GABIOES</t>
  </si>
  <si>
    <t xml:space="preserve">0031</t>
  </si>
  <si>
    <t xml:space="preserve">92743</t>
  </si>
  <si>
    <t xml:space="preserve">MURO DE GABIÃO, ENCHIMENTO COM PEDRA DE MÃO TIPO RACHÃO, DE GRAVIDADE, COM GAIOLAS DE COMPRIMENTO IGUAL A 2 M, PARA MUROS COM ALTURA MENOR OU IGUAL A 4 M  FORNECIMENTO E EXECUÇÃO. AF_12/2015</t>
  </si>
  <si>
    <t xml:space="preserve">485,37</t>
  </si>
  <si>
    <t xml:space="preserve">92744</t>
  </si>
  <si>
    <t xml:space="preserve">MURO DE GABIÃO, ENCHIMENTO COM PEDRA DE MÃO TIPO RACHÃO, DE GRAVIDADE, COM GAIOLAS DE COMPRIMENTO IGUAL A 5 M, PARA MUROS COM ALTURA MENOR OU IGUAL A 4 M  FORNECIMENTO E EXECUÇÃO. AF_12/2015</t>
  </si>
  <si>
    <t xml:space="preserve">474,90</t>
  </si>
  <si>
    <t xml:space="preserve">92745</t>
  </si>
  <si>
    <t xml:space="preserve">MURO DE GABIÃO, ENCHIMENTO COM PEDRA DE MÃO TIPO RACHÃO, DE GRAVIDADE, COM GAIOLAS DE COMPRIMENTO IGUAL A 2 M, PARA MUROS COM ALTURA MAIOR QUE 4 M E MENOR OU IGUAL A 6 M  FORNECIMENTO E EXECUÇÃO. AF_12/2015</t>
  </si>
  <si>
    <t xml:space="preserve">604,89</t>
  </si>
  <si>
    <t xml:space="preserve">92746</t>
  </si>
  <si>
    <t xml:space="preserve">MURO DE GABIÃO, ENCHIMENTO COM PEDRA DE MÃO TIPO RACHÃO, DE GRAVIDADE, COM GAIOLAS DE COMPRIMENTO IGUAL A 5 M, PARA MUROS COM ALTURA MAIOR QUE 4 M E MENOR OU IGUAL A 6 M   FORNECIMENTO E EXECUÇÃO. AF_12/2015</t>
  </si>
  <si>
    <t xml:space="preserve">562,16</t>
  </si>
  <si>
    <t xml:space="preserve">92747</t>
  </si>
  <si>
    <t xml:space="preserve">MURO DE GABIÃO, ENCHIMENTO COM PEDRA DE MÃO TIPO RACHÃO, DE GRAVIDADE, COM GAIOLAS DE COMPRIMENTO IGUAL A 2 M, PARA MUROS COM ALTURA MAIOR QUE 6 M E MENOR OU IGUAL A 10 M   FORNECIMENTO E EXECUÇÃO. AF_12/2015</t>
  </si>
  <si>
    <t xml:space="preserve">672,71</t>
  </si>
  <si>
    <t xml:space="preserve">92748</t>
  </si>
  <si>
    <t xml:space="preserve">MURO DE GABIÃO, ENCHIMENTO COM PEDRA DE MÃO TIPO RACHÃO, DE GRAVIDADE, COM GAIOLAS DE COMPRIMENTO IGUAL A 5 M, PARA MUROS COM ALTURA MAIOR QUE 6 M E MENOR OU IGUAL A 10 M FORNECIMENTO E EXECUÇÃO. AF_12/2015</t>
  </si>
  <si>
    <t xml:space="preserve">611,87</t>
  </si>
  <si>
    <t xml:space="preserve">92749</t>
  </si>
  <si>
    <t xml:space="preserve">MURO DE GABIÃO, ENCHIMENTO COM PEDRA DE MÃO TIPO RACHÃO, COM SOLO REFORÇADO, PARA MUROS COM ALTURA MENOR OU IGUAL A 4 M   FORNECIMENTO E EXECUÇÃO. AF_12/2015</t>
  </si>
  <si>
    <t xml:space="preserve">705,37</t>
  </si>
  <si>
    <t xml:space="preserve">92750</t>
  </si>
  <si>
    <t xml:space="preserve">MURO DE GABIÃO, ENCHIMENTO COM PEDRA DE MÃO TIPO RACHÃO, COM SOLO REFORÇADO, PARA MUROS COM ALTURA MAIOR QUE 4 M E MENOR OU IGUAL A 12 M   FORNECIMENTO E EXECUÇÃO. AF_12/2015</t>
  </si>
  <si>
    <t xml:space="preserve">1.225,56</t>
  </si>
  <si>
    <t xml:space="preserve">92751</t>
  </si>
  <si>
    <t xml:space="preserve">MURO DE GABIÃO, ENCHIMENTO COM PEDRA DE MÃO TIPO RACHÃO, COM SOLO REFORÇADO, PARA MUROS COM ALTURA MAIOR QUE 12 M E MENOR OU IGUAL A 20 M    FORNECIMENTO E EXECUÇÃO. AF_12/2015</t>
  </si>
  <si>
    <t xml:space="preserve">1.527,95</t>
  </si>
  <si>
    <t xml:space="preserve">92752</t>
  </si>
  <si>
    <t xml:space="preserve">MURO DE GABIÃO, ENCHIMENTO COM PEDRA DE MÃO TIPO RACHÃO, COM SOLO REFORÇADO, PARA MUROS COM ALTURA MAIOR QUE 20 M E MENOR OU IGUAL A 28 M   FORNECIMENTO E EXECUÇÃO. AF_12/2015</t>
  </si>
  <si>
    <t xml:space="preserve">1.829,29</t>
  </si>
  <si>
    <t xml:space="preserve">92753</t>
  </si>
  <si>
    <t xml:space="preserve">MURO DE GABIÃO, ENCHIMENTO COM RESÍDUO DE CONSTRUÇÃO E DEMOLIÇÃO, DE GRAVIDADE, COM GAIOLA TRAPEZOIDAL DE COMPRIMENTO IGUAL A 2 M, PARA MUROS COM ALTURA MENOR OU IGUAL A 2 M   FORNECIMENTO E EXECUÇÃO. AF_12/2015</t>
  </si>
  <si>
    <t xml:space="preserve">467,74</t>
  </si>
  <si>
    <t xml:space="preserve">92754</t>
  </si>
  <si>
    <t xml:space="preserve">MURO DE GABIÃO, ENCHIMENTO COM RESÍDUO DE CONSTRUÇÃO E DEMOLIÇÃO, DE GRAVIDADE, COM GAIOLA TRAPEZOIDAL DE COMPRIMENTO IGUAL A 2 M, PARA MUROS COM ALTURA MAIOR QUE 2 M E MENOR OU IGUAL A 4 M    FORNECIMENTO E EXECUÇÃO. AF_12/2015</t>
  </si>
  <si>
    <t xml:space="preserve">427,63</t>
  </si>
  <si>
    <t xml:space="preserve">92755</t>
  </si>
  <si>
    <t xml:space="preserve">PROTEÇÃO SUPERFICIAL DE CANAL EM GABIÃO TIPO COLCHÃO, ALTURA DE 17 CENTÍMETROS, ENCHIMENTO COM PEDRA DE MÃO TIPO RACHÃO - FORNECIMENTO E EXECUÇÃO. AF_12/2015</t>
  </si>
  <si>
    <t xml:space="preserve">180,24</t>
  </si>
  <si>
    <t xml:space="preserve">92756</t>
  </si>
  <si>
    <t xml:space="preserve">PROTEÇÃO SUPERFICIAL DE CANAL EM GABIÃO TIPO COLCHÃO, ALTURA DE 23 CENTÍMETROS, ENCHIMENTO COM PEDRA DE MÃO TIPO RACHÃO - FORNECIMENTO E EXECUÇÃO. AF_12/2015</t>
  </si>
  <si>
    <t xml:space="preserve">203,82</t>
  </si>
  <si>
    <t xml:space="preserve">92757</t>
  </si>
  <si>
    <t xml:space="preserve">PROTEÇÃO SUPERFICIAL DE CANAL EM GABIÃO TIPO COLCHÃO, ALTURA DE 30 CENTÍMETROS, ENCHIMENTO COM PEDRA DE MÃO TIPO RACHÃO - FORNECIMENTO E EXECUÇÃO. AF_12/2015</t>
  </si>
  <si>
    <t xml:space="preserve">232,51</t>
  </si>
  <si>
    <t xml:space="preserve">92758</t>
  </si>
  <si>
    <t xml:space="preserve">PROTEÇÃO SUPERFICIAL DE CANAL EM GABIÃO TIPO SACO, DIÂMETRO DE 65 CENTÍMETROS, ENCHIMENTO MANUAL COM PEDRA DE MÃO TIPO RACHÃO - FORNECIMENTO E EXECUÇÃO. AF_12/2015</t>
  </si>
  <si>
    <t xml:space="preserve">565,28</t>
  </si>
  <si>
    <t xml:space="preserve">MUROS DE ARRIMO</t>
  </si>
  <si>
    <t xml:space="preserve">0032</t>
  </si>
  <si>
    <t xml:space="preserve">91069</t>
  </si>
  <si>
    <t xml:space="preserve">EXECUÇÃO DE REVESTIMENTO DE CONCRETO PROJETADO COM ESPESSURA DE 7 CM, ARMADO COM TELA, INCLINAÇÃO MENOR QUE 90°, APLICAÇÃO CONTÍNUA, UTILIZANDO EQUIPAMENTO DE PROJEÇÃO COM 6 M³/H DE CAPACIDADE. AF_01/2016</t>
  </si>
  <si>
    <t xml:space="preserve">100,09</t>
  </si>
  <si>
    <t xml:space="preserve">91070</t>
  </si>
  <si>
    <t xml:space="preserve">EXECUÇÃO DE REVESTIMENTO DE CONCRETO PROJETADO COM ESPESSURA DE 10 CM, ARMADO COM TELA, INCLINAÇÃO MENOR QUE 90°, APLICAÇÃO CONTÍNUA, UTILIZANDO EQUIPAMENTO DE PROJEÇÃO COM 6 M³/H DE CAPACIDADE. AF_01/2016</t>
  </si>
  <si>
    <t xml:space="preserve">110,69</t>
  </si>
  <si>
    <t xml:space="preserve">91071</t>
  </si>
  <si>
    <t xml:space="preserve">EXECUÇÃO DE REVESTIMENTO DE CONCRETO PROJETADO COM ESPESSURA DE 7 CM, ARMADO COM TELA, INCLINAÇÃO DE 90°, APLICAÇÃO CONTÍNUA, UTILIZANDO EQUIPAMENTO DE PROJEÇÃO COM 6 M³/H DE CAPACIDADE. AF_01/2016</t>
  </si>
  <si>
    <t xml:space="preserve">130,76</t>
  </si>
  <si>
    <t xml:space="preserve">91072</t>
  </si>
  <si>
    <t xml:space="preserve">EXECUÇÃO DE REVESTIMENTO DE CONCRETO PROJETADO COM ESPESSURA DE 10 CM, ARMADO COM TELA, INCLINAÇÃO DE 90°, APLICAÇÃO CONTÍNUA, UTILIZANDO EQUIPAMENTO DE PROJEÇÃO COM 6 M³/H DE CAPACIDADE. AF_01/2016</t>
  </si>
  <si>
    <t xml:space="preserve">91073</t>
  </si>
  <si>
    <t xml:space="preserve">EXECUÇÃO DE REVESTIMENTO DE CONCRETO PROJETADO COM ESPESSURA DE 7 CM, ARMADO COM TELA, INCLINAÇÃO MENOR QUE 90°, APLICAÇÃO CONTÍNUA, UTILIZANDO EQUIPAMENTO DE PROJEÇÃO COM 3 M³/H DE CAPACIDADE. AF_01/2016</t>
  </si>
  <si>
    <t xml:space="preserve">110,86</t>
  </si>
  <si>
    <t xml:space="preserve">91074</t>
  </si>
  <si>
    <t xml:space="preserve">EXECUÇÃO DE REVESTIMENTO DE CONCRETO PROJETADO COM ESPESSURA DE 10 CM, ARMADO COM TELA, INCLINAÇÃO MENOR QUE 90°, APLICAÇÃO CONTÍNUA, UTILIZANDO EQUIPAMENTO DE PROJEÇÃO COM 3 M³/H DE CAPACIDADE. AF_01/2016</t>
  </si>
  <si>
    <t xml:space="preserve">122,62</t>
  </si>
  <si>
    <t xml:space="preserve">91075</t>
  </si>
  <si>
    <t xml:space="preserve">EXECUÇÃO DE REVESTIMENTO DE CONCRETO PROJETADO COM ESPESSURA DE 7 CM, ARMADO COM TELA, INCLINAÇÃO DE 90°, APLICAÇÃO CONTÍNUA, UTILIZANDO EQUIPAMENTO DE PROJEÇÃO COM 3 M³/H DE CAPACIDADE. AF_01/2016</t>
  </si>
  <si>
    <t xml:space="preserve">143,28</t>
  </si>
  <si>
    <t xml:space="preserve">91076</t>
  </si>
  <si>
    <t xml:space="preserve">EXECUÇÃO DE REVESTIMENTO DE CONCRETO PROJETADO COM ESPESSURA DE 10 CM, ARMADO COM TELA, INCLINAÇÃO DE 90°, APLICAÇÃO CONTÍNUA, UTILIZANDO EQUIPAMENTO DE PROJEÇÃO COM 3 M³/H DE CAPACIDADE. AF_01/2016</t>
  </si>
  <si>
    <t xml:space="preserve">155,05</t>
  </si>
  <si>
    <t xml:space="preserve">91077</t>
  </si>
  <si>
    <t xml:space="preserve">EXECUÇÃO DE REVESTIMENTO DE CONCRETO PROJETADO COM ESPESSURA DE 7 CM, ARMADO COM FIBRAS DE AÇO, INCLINAÇÃO MENOR QUE 90°, APLICAÇÃO CONTÍNUA, UTILIZANDO EQUIPAMENTO DE PROJEÇÃO COM 6 M³/H DE CAPACIDADE. AF_01/2016</t>
  </si>
  <si>
    <t xml:space="preserve">97,06</t>
  </si>
  <si>
    <t xml:space="preserve">91078</t>
  </si>
  <si>
    <t xml:space="preserve">EXECUÇÃO DE REVESTIMENTO DE CONCRETO PROJETADO COM ESPESSURA DE 10 CM, ARMADO COM FIBRAS DE AÇO, INCLINAÇÃO MENOR QUE 90°, APLICAÇÃO CONTÍNUA, UTILIZANDO EQUIPAMENTO DE PROJEÇÃO COM 6 M³/H DE CAPACIDADE. AF_01/2016</t>
  </si>
  <si>
    <t xml:space="preserve">113,97</t>
  </si>
  <si>
    <t xml:space="preserve">91079</t>
  </si>
  <si>
    <t xml:space="preserve">EXECUÇÃO DE REVESTIMENTO DE CONCRETO PROJETADO COM ESPESSURA DE 7 CM, ARMADO COM FIBRAS DE AÇO, INCLINAÇÃO DE 90°, APLICAÇÃO CONTÍNUA, UTILIZANDO EQUIPAMENTO DE PROJEÇÃO COM 6 M³/H DE CAPACIDADE. AF_01/2016</t>
  </si>
  <si>
    <t xml:space="preserve">101,41</t>
  </si>
  <si>
    <t xml:space="preserve">91080</t>
  </si>
  <si>
    <t xml:space="preserve">EXECUÇÃO DE REVESTIMENTO DE CONCRETO PROJETADO COM ESPESSURA DE 10 CM, ARMADO COM FIBRAS DE AÇO, INCLINAÇÃO DE 90°, APLICAÇÃO CONTÍNUA, UTILIZANDO EQUIPAMENTO DE PROJEÇÃO COM 6 M³/H DE CAPACIDADE. AF_01/2016</t>
  </si>
  <si>
    <t xml:space="preserve">118,15</t>
  </si>
  <si>
    <t xml:space="preserve">91081</t>
  </si>
  <si>
    <t xml:space="preserve">EXECUÇÃO DE REVESTIMENTO DE CONCRETO PROJETADO COM ESPESSURA DE 7 CM, ARMADO COM FIBRAS DE AÇO, INCLINAÇÃO MENOR QUE 90°, APLICAÇÃO CONTÍNUA, UTILIZANDO EQUIPAMENTO DE PROJEÇÃO COM 3 M³/H DE CAPACIDADE. AF_01/2016</t>
  </si>
  <si>
    <t xml:space="preserve">109,14</t>
  </si>
  <si>
    <t xml:space="preserve">91082</t>
  </si>
  <si>
    <t xml:space="preserve">EXECUÇÃO DE REVESTIMENTO DE CONCRETO PROJETADO COM ESPESSURA DE 10 CM, ARMADO COM FIBRAS DE AÇO, INCLINAÇÃO MENOR QUE 90°, APLICAÇÃO CONTÍNUA, UTILIZANDO EQUIPAMENTO DE PROJEÇÃO COM 3 M³/H DE CAPACIDADE. AF_01/2016</t>
  </si>
  <si>
    <t xml:space="preserve">127,06</t>
  </si>
  <si>
    <t xml:space="preserve">91083</t>
  </si>
  <si>
    <t xml:space="preserve">EXECUÇÃO DE REVESTIMENTO DE CONCRETO PROJETADO COM ESPESSURA DE 7 CM, ARMADO COM FIBRAS DE AÇO, INCLINAÇÃO DE 90°, APLICAÇÃO CONTÍNUA, UTILIZANDO EQUIPAMENTO DE PROJEÇÃO COM 3 M³/H DE CAPACIDADE. AF_01/2016</t>
  </si>
  <si>
    <t xml:space="preserve">116,79</t>
  </si>
  <si>
    <t xml:space="preserve">91084</t>
  </si>
  <si>
    <t xml:space="preserve">EXECUÇÃO DE REVESTIMENTO DE CONCRETO PROJETADO COM ESPESSURA DE 10 CM, ARMADO COM FIBRAS DE AÇO, INCLINAÇÃO DE 90°, APLICAÇÃO CONTÍNUA, UTILIZANDO EQUIPAMENTO DE PROJEÇÃO COM 3 M³/H DE CAPACIDADE. AF_01/2016</t>
  </si>
  <si>
    <t xml:space="preserve">134,49</t>
  </si>
  <si>
    <t xml:space="preserve">91086</t>
  </si>
  <si>
    <t xml:space="preserve">EXECUÇÃO DE REVESTIMENTO DE CONCRETO PROJETADO COM ESPESSURA DE 7 CM, ARMADO COM TELA, INCLINAÇÃO MENOR QUE 90°, APLICAÇÃO DESCONTÍNUA, UTILIZANDO EQUIPAMENTO DE PROJEÇÃO COM 6 M³/H DE CAPACIDADE. AF_01/2016</t>
  </si>
  <si>
    <t xml:space="preserve">108,34</t>
  </si>
  <si>
    <t xml:space="preserve">91087</t>
  </si>
  <si>
    <t xml:space="preserve">EXECUÇÃO DE REVESTIMENTO DE CONCRETO PROJETADO COM ESPESSURA DE 10 CM, ARMADO COM TELA, INCLINAÇÃO MENOR QUE 90°, APLICAÇÃO DESCONTÍNUA, UTILIZANDO EQUIPAMENTO DE PROJEÇÃO COM 6 M³/H DE CAPACIDADE. AF_01/2016</t>
  </si>
  <si>
    <t xml:space="preserve">119,23</t>
  </si>
  <si>
    <t xml:space="preserve">91088</t>
  </si>
  <si>
    <t xml:space="preserve">EXECUÇÃO DE REVESTIMENTO DE CONCRETO PROJETADO COM ESPESSURA DE 7 CM, ARMADO COM TELA, INCLINAÇÃO DE 90°, APLICAÇÃO DESCONTÍNUA, UTILIZANDO EQUIPAMENTO DE PROJEÇÃO COM 6 M³/H DE CAPACIDADE. AF_01/2016</t>
  </si>
  <si>
    <t xml:space="preserve">140,11</t>
  </si>
  <si>
    <t xml:space="preserve">91089</t>
  </si>
  <si>
    <t xml:space="preserve">EXECUÇÃO DE REVESTIMENTO DE CONCRETO PROJETADO COM ESPESSURA DE 10 CM, ARMADO COM TELA, INCLINAÇÃO DE 90°, APLICAÇÃO DESCONTÍNUA, UTILIZANDO EQUIPAMENTO DE PROJEÇÃO COM 6 M³/H DE CAPACIDADE. AF_01/2016</t>
  </si>
  <si>
    <t xml:space="preserve">151,05</t>
  </si>
  <si>
    <t xml:space="preserve">91090</t>
  </si>
  <si>
    <t xml:space="preserve">EXECUÇÃO DE REVESTIMENTO DE CONCRETO PROJETADO COM ESPESSURA DE 7 CM, ARMADO COM TELA, INCLINAÇÃO MENOR QUE 90°, APLICAÇÃO DESCONTÍNUA, UTILIZANDO EQUIPAMENTO DE PROJEÇÃO COM 3 M³/H DE CAPACIDADE. AF_01/2016</t>
  </si>
  <si>
    <t xml:space="preserve">117,59</t>
  </si>
  <si>
    <t xml:space="preserve">91091</t>
  </si>
  <si>
    <t xml:space="preserve">EXECUÇÃO DE REVESTIMENTO DE CONCRETO PROJETADO COM ESPESSURA DE 10 CM, ARMADO COM TELA, INCLINAÇÃO MENOR QUE 90°, APLICAÇÃO DESCONTÍNUA, UTILIZANDO EQUIPAMENTO DE PROJEÇÃO COM 3 M³/H DE CAPACIDADE. AF_01/2016</t>
  </si>
  <si>
    <t xml:space="preserve">129,74</t>
  </si>
  <si>
    <t xml:space="preserve">91092</t>
  </si>
  <si>
    <t xml:space="preserve">EXECUÇÃO DE REVESTIMENTO DE CONCRETO PROJETADO COM ESPESSURA DE 7 CM, ARMADO COM TELA, INCLINAÇÃO DE 90°, APLICAÇÃO DESCONTÍNUA, UTILIZANDO EQUIPAMENTO DE PROJEÇÃO COM 3 M³/H DE CAPACIDADE. AF_01/2016</t>
  </si>
  <si>
    <t xml:space="preserve">150,72</t>
  </si>
  <si>
    <t xml:space="preserve">91093</t>
  </si>
  <si>
    <t xml:space="preserve">EXECUÇÃO DE REVESTIMENTO DE CONCRETO PROJETADO COM ESPESSURA DE 10 CM, ARMADO COM TELA, INCLINAÇÃO DE 90°, APLICAÇÃO DESCONTÍNUA, UTILIZANDO EQUIPAMENTO DE PROJEÇÃO COM 3 M³/H DE CAPACIDADE. AF_01/2016</t>
  </si>
  <si>
    <t xml:space="preserve">163,10</t>
  </si>
  <si>
    <t xml:space="preserve">91094</t>
  </si>
  <si>
    <t xml:space="preserve">EXECUÇÃO DE REVESTIMENTO DE CONCRETO PROJETADO COM ESPESSURA DE 7 CM, ARMADO COM FIBRAS DE AÇO, INCLINAÇÃO MENOR QUE 90°, APLICAÇÃO DESCONTÍNUA, UTILIZANDO EQUIPAMENTO DE PROJEÇÃO COM 6 M³/H DE CAPACIDADE. AF_01/2016</t>
  </si>
  <si>
    <t xml:space="preserve">101,87</t>
  </si>
  <si>
    <t xml:space="preserve">91095</t>
  </si>
  <si>
    <t xml:space="preserve">EXECUÇÃO DE REVESTIMENTO DE CONCRETO PROJETADO COM ESPESSURA DE 10 CM, ARMADO COM FIBRAS DE AÇO, INCLINAÇÃO MENOR QUE 90°, APLICAÇÃO DESCONTÍNUA, UTILIZANDO EQUIPAMENTO DE PROJEÇÃO COM 6 M³/H DE CAPACIDADE. AF_01/2016</t>
  </si>
  <si>
    <t xml:space="preserve">119,11</t>
  </si>
  <si>
    <t xml:space="preserve">91096</t>
  </si>
  <si>
    <t xml:space="preserve">EXECUÇÃO DE REVESTIMENTO DE CONCRETO PROJETADO COM ESPESSURA DE 7 CM, ARMADO COM FIBRAS DE AÇO, INCLINAÇÃO DE 90°, APLICAÇÃO DESCONTÍNUA, UTILIZANDO EQUIPAMENTO DE PROJEÇÃO COM 6 M³/H DE CAPACIDADE. AF_01/2016</t>
  </si>
  <si>
    <t xml:space="preserve">104,00</t>
  </si>
  <si>
    <t xml:space="preserve">91097</t>
  </si>
  <si>
    <t xml:space="preserve">EXECUÇÃO DE REVESTIMENTO DE CONCRETO PROJETADO COM ESPESSURA DE 10 CM, ARMADO COM FIBRAS DE AÇO, INCLINAÇÃO DE 90°, APLICAÇÃO DESCONTÍNUA, UTILIZANDO EQUIPAMENTO DE PROJEÇÃO COM 6 M³/H DE CAPACIDADE. AF_01/2016</t>
  </si>
  <si>
    <t xml:space="preserve">121,08</t>
  </si>
  <si>
    <t xml:space="preserve">91098</t>
  </si>
  <si>
    <t xml:space="preserve">EXECUÇÃO DE REVESTIMENTO DE CONCRETO PROJETADO COM ESPESSURA DE 7 CM, ARMADO COM FIBRAS DE AÇO, INCLINAÇÃO MENOR QUE 90°, APLICAÇÃO DESCONTÍNUA, UTILIZANDO EQUIPAMENTO DE PROJEÇÃO COM 3 M³/H DE CAPACIDADE. AF_01/2016</t>
  </si>
  <si>
    <t xml:space="preserve">113,82</t>
  </si>
  <si>
    <t xml:space="preserve">91099</t>
  </si>
  <si>
    <t xml:space="preserve">EXECUÇÃO DE REVESTIMENTO DE CONCRETO PROJETADO COM ESPESSURA DE 10 CM, ARMADO COM FIBRAS DE AÇO, INCLINAÇÃO MENOR QUE 90°, APLICAÇÃO DESCONTÍNUA, UTILIZANDO EQUIPAMENTO DE PROJEÇÃO COM 3 M³/H DE CAPACIDADE. AF_01/2016</t>
  </si>
  <si>
    <t xml:space="preserve">132,11</t>
  </si>
  <si>
    <t xml:space="preserve">91100</t>
  </si>
  <si>
    <t xml:space="preserve">EXECUÇÃO DE REVESTIMENTO DE CONCRETO PROJETADO COM ESPESSURA DE 7 CM, ARMADO COM FIBRAS DE AÇO, INCLINAÇÃO DE 90°, APLICAÇÃO DESCONTÍNUA, UTILIZANDO EQUIPAMENTO DE PROJEÇÃO COM 3 M³/H DE CAPACIDADE. AF_01/2016</t>
  </si>
  <si>
    <t xml:space="preserve">119,82</t>
  </si>
  <si>
    <t xml:space="preserve">91101</t>
  </si>
  <si>
    <t xml:space="preserve">EXECUÇÃO DE REVESTIMENTO DE CONCRETO PROJETADO COM ESPESSURA DE 10 CM, ARMADO COM FIBRAS DE AÇO, INCLINAÇÃO DE 90°, APLICAÇÃO DESCONTÍNUA, UTILIZANDO EQUIPAMENTO DE PROJEÇÃO COM 3 M³/H DE CAPACIDADE. AF_01/2016</t>
  </si>
  <si>
    <t xml:space="preserve">138,01</t>
  </si>
  <si>
    <t xml:space="preserve">93952</t>
  </si>
  <si>
    <t xml:space="preserve">EXECUÇÃO DE GRAMPO PARA SOLO GRAMPEADO COM COMPRIMENTO MENOR OU IGUAL A 4 M, DIÂMETRO DE 10 CM, PERFURAÇÃO COM EQUIPAMENTO MANUAL E ARMADURA COM DIÂMETRO DE 16 MM. AF_05/2016</t>
  </si>
  <si>
    <t xml:space="preserve">173,37</t>
  </si>
  <si>
    <t xml:space="preserve">93953</t>
  </si>
  <si>
    <t xml:space="preserve">EXECUÇÃO DE GRAMPO PARA SOLO GRAMPEADO COM COMPRIMENTO MAIOR QUE 4 M E MENOR OU IGUAL A 6 M, DIÂMETRO DE 10 CM, PERFURAÇÃO COM EQUIPAMENTO MANUAL E ARMADURA COM DIÂMETRO DE 16 MM. AF_05/2016</t>
  </si>
  <si>
    <t xml:space="preserve">161,94</t>
  </si>
  <si>
    <t xml:space="preserve">93954</t>
  </si>
  <si>
    <t xml:space="preserve">EXECUÇÃO DE GRAMPO PARA SOLO GRAMPEADO COM COMPRIMENTO MAIOR QUE 6 M E MENOR OU IGUAL A 8 M, DIÂMETRO DE 10 CM, PERFURAÇÃO COM EQUIPAMENTO MANUAL E ARMADURA COM DIÂMETRO DE 16 MM. AF_05/2016</t>
  </si>
  <si>
    <t xml:space="preserve">155,07</t>
  </si>
  <si>
    <t xml:space="preserve">93955</t>
  </si>
  <si>
    <t xml:space="preserve">EXECUÇÃO DE GRAMPO PARA SOLO GRAMPEADO COM COMPRIMENTO MAIOR QUE 8 M E MENOR OU IGUAL A 10 M, DIÂMETRO DE 10 CM, PERFURAÇÃO COM EQUIPAMENTO MANUAL E ARMADURA COM DIÂMETRO DE 16 MM. AF_05/2016</t>
  </si>
  <si>
    <t xml:space="preserve">150,23</t>
  </si>
  <si>
    <t xml:space="preserve">93956</t>
  </si>
  <si>
    <t xml:space="preserve">EXECUÇÃO DE GRAMPO PARA SOLO GRAMPEADO COM COMPRIMENTO MAIOR QUE 10 M, DIÂMETRO DE 10 CM, PERFURAÇÃO COM EQUIPAMENTO MANUAL E ARMADURA COM DIÂMETRO DE 16 MM. AF_05/2016</t>
  </si>
  <si>
    <t xml:space="preserve">146,38</t>
  </si>
  <si>
    <t xml:space="preserve">93957</t>
  </si>
  <si>
    <t xml:space="preserve">EXECUÇÃO DE GRAMPO PARA SOLO GRAMPEADO COM COMPRIMENTO MENOR OU IGUAL A 4 M, DIÂMETRO DE 10 CM, PERFURAÇÃO COM EQUIPAMENTO MANUAL E ARMADURA COM DIÂMETRO DE 20 MM. AF_05/2016</t>
  </si>
  <si>
    <t xml:space="preserve">185,11</t>
  </si>
  <si>
    <t xml:space="preserve">93958</t>
  </si>
  <si>
    <t xml:space="preserve">EXECUÇÃO DE GRAMPO PARA SOLO GRAMPEADO COM COMPRIMENTO MAIOR QUE 4 M E MENOR OU IGUAL A 6 M, DIÂMETRO DE 10 CM, PERFURAÇÃO COM EQUIPAMENTO MANUAL E ARMADURA COM DIÂMETRO DE 20 MM. AF_05/2016</t>
  </si>
  <si>
    <t xml:space="preserve">172,97</t>
  </si>
  <si>
    <t xml:space="preserve">93959</t>
  </si>
  <si>
    <t xml:space="preserve">EXECUÇÃO DE GRAMPO PARA SOLO GRAMPEADO COM COMPRIMENTO MAIOR QUE 6 M E MENOR OU IGUAL A 8 M, DIÂMETRO DE 10 CM, PERFURAÇÃO COM EQUIPAMENTO MANUAL E ARMADURA COM DIÂMETRO DE 20 MM. AF_05/2016</t>
  </si>
  <si>
    <t xml:space="preserve">165,76</t>
  </si>
  <si>
    <t xml:space="preserve">93960</t>
  </si>
  <si>
    <t xml:space="preserve">EXECUÇÃO DE GRAMPO PARA SOLO GRAMPEADO COM COMPRIMENTO MAIOR QUE 8 M E MENOR OU IGUAL A 10 M, DIÂMETRO DE 10 CM, PERFURAÇÃO COM EQUIPAMENTO MANUAL E ARMADURA COM DIÂMETRO DE 20 MM. AF_05/2016</t>
  </si>
  <si>
    <t xml:space="preserve">160,71</t>
  </si>
  <si>
    <t xml:space="preserve">93961</t>
  </si>
  <si>
    <t xml:space="preserve">EXECUÇÃO DE GRAMPO PARA SOLO GRAMPEADO COM COMPRIMENTO MAIOR QUE 10 M, DIÂMETRO DE 10 CM, PERFURAÇÃO COM EQUIPAMENTO MANUAL E ARMADURA COM DIÂMETRO DE 20 MM. AF_05/2016</t>
  </si>
  <si>
    <t xml:space="preserve">156,72</t>
  </si>
  <si>
    <t xml:space="preserve">93962</t>
  </si>
  <si>
    <t xml:space="preserve">EXECUÇÃO DE GRAMPO PARA SOLO GRAMPEADO COM COMPRIMENTO MENOR OU IGUAL A 4 M, DIÂMETRO DE 7 CM, PERFURAÇÃO COM EQUIPAMENTO MANUAL E ARMADURA COM DIÂMETRO DE 16 MM. AF_05/2016</t>
  </si>
  <si>
    <t xml:space="preserve">162,07</t>
  </si>
  <si>
    <t xml:space="preserve">93963</t>
  </si>
  <si>
    <t xml:space="preserve">EXECUÇÃO DE GRAMPO PARA SOLO GRAMPEADO COM COMPRIMENTO MAIOR QUE 4 E MENOR OU IGUAL A 6 M, DIÂMETRO DE 7 CM, PERFURAÇÃO COM EQUIPAMENTO MANUAL E ARMADURA COM DIÂMETRO DE 16 MM. AF_05/2016</t>
  </si>
  <si>
    <t xml:space="preserve">150,67</t>
  </si>
  <si>
    <t xml:space="preserve">93964</t>
  </si>
  <si>
    <t xml:space="preserve">EXECUÇÃO DE GRAMPO PARA SOLO GRAMPEADO COM COMPRIMENTO MAIOR QUE 6 M E MENOR OU IGUAL A 8 M, DIÂMETRO DE 7 CM, PERFURAÇÃO COM EQUIPAMENTO MANUAL E ARMADURA COM DIÂMETRO DE 16 MM. AF_05/2016</t>
  </si>
  <si>
    <t xml:space="preserve">143,83</t>
  </si>
  <si>
    <t xml:space="preserve">93965</t>
  </si>
  <si>
    <t xml:space="preserve">EXECUÇÃO DE GRAMPO PARA SOLO GRAMPEADO COM COMPRIMENTO MAIOR QUE 8 M E MENOR OU IGUAL A 10 M, DIÂMETRO DE 7 CM, PERFURAÇÃO COM EQUIPAMENTO MANUAL E ARMADURA COM DIÂMETRO DE 16 MM. AF_05/2016</t>
  </si>
  <si>
    <t xml:space="preserve">137,24</t>
  </si>
  <si>
    <t xml:space="preserve">93966</t>
  </si>
  <si>
    <t xml:space="preserve">EXECUÇÃO DE GRAMPO PARA SOLO GRAMPEADO COM COMPRIMENTO MAIOR QUE 10 M, DIÂMETRO DE 7 CM, PERFURAÇÃO COM EQUIPAMENTO MANUAL E ARMADURA COM DIÂMETRO DE 16 MM. AF_05/2016</t>
  </si>
  <si>
    <t xml:space="preserve">135,20</t>
  </si>
  <si>
    <t xml:space="preserve">93967</t>
  </si>
  <si>
    <t xml:space="preserve">EXECUÇÃO DE GRAMPO PARA SOLO GRAMPEADO COM COMPRIMENTO MENOR OU IGUAL A 4 M, DIÂMETRO DE 7 CM, PERFURAÇÃO COM EQUIPAMENTO MANUAL E ARMADURA COM DIÂMETRO DE 20 MM. AF_05/2016</t>
  </si>
  <si>
    <t xml:space="preserve">173,81</t>
  </si>
  <si>
    <t xml:space="preserve">93968</t>
  </si>
  <si>
    <t xml:space="preserve">EXECUÇÃO DE GRAMPO PARA SOLO GRAMPEADO COM COMPRIMENTO MAIOR QUE 4 E MENOR OU IGUAL A 6 M, DIÂMETRO DE 7 CM, PERFURAÇÃO COM EQUIPAMENTO MANUAL E ARMADURA COM DIÂMETRO DE 20 MM. AF_05/2016</t>
  </si>
  <si>
    <t xml:space="preserve">161,68</t>
  </si>
  <si>
    <t xml:space="preserve">93969</t>
  </si>
  <si>
    <t xml:space="preserve">EXECUÇÃO DE GRAMPO PARA SOLO GRAMPEADO COM COMPRIMENTO MAIOR QUE 6 M E MENOR OU IGUAL A 8 M, DIÂMETRO DE 7 CM, PERFURAÇÃO COM EQUIPAMENTO MANUAL E ARMADURA COM DIÂMETRO DE 20 MM. AF_05/2016</t>
  </si>
  <si>
    <t xml:space="preserve">154,50</t>
  </si>
  <si>
    <t xml:space="preserve">93970</t>
  </si>
  <si>
    <t xml:space="preserve">EXECUÇÃO DE GRAMPO PARA SOLO GRAMPEADO COM COMPRIMENTO MAIOR QUE 8 MENOR OU IGUAL A 10 M, DIÂMETRO DE 7 CM, PERFURAÇÃO COM EQUIPAMENTO MANUAL E ARMADURA COM DIÂMETRO DE 20 MM. AF_05/2016</t>
  </si>
  <si>
    <t xml:space="preserve">149,51</t>
  </si>
  <si>
    <t xml:space="preserve">93971</t>
  </si>
  <si>
    <t xml:space="preserve">EXECUÇÃO DE GRAMPO PARA SOLO GRAMPEADO COM COMPRIMENTO MAIOR QUE 10 M, DIÂMETRO DE 7 CM, PERFURAÇÃO COM EQUIPAMENTO MANUAL E ARMADURA COM DIÂMETRO DE 20 MM. AF_05/2016</t>
  </si>
  <si>
    <t xml:space="preserve">141,77</t>
  </si>
  <si>
    <t xml:space="preserve">95108</t>
  </si>
  <si>
    <t xml:space="preserve">EXECUÇÃO DE PROTEÇÃO DA CABEÇA DO TIRANTE COM USO DE FÔRMAS EM CHAPA COMPENSADA PLASTIFICADA DE MADEIRA E CONCRETO FCK =15 MPA. AF_07/2016</t>
  </si>
  <si>
    <t xml:space="preserve">100332</t>
  </si>
  <si>
    <t xml:space="preserve">CONTENÇÃO EM PERFIL PRANCHADO COM PRANCHÃO DE MADEIRA, PERFIS ESPAÇADOS A 1,5 M PARA 1 SUBSOLO. AF_07/2019</t>
  </si>
  <si>
    <t xml:space="preserve">677,03</t>
  </si>
  <si>
    <t xml:space="preserve">100333</t>
  </si>
  <si>
    <t xml:space="preserve">CONTENÇÃO EM PERFIL PRANCHADO COM PRANCHÃO DE MADEIRA, PERFIS ESPAÇADOS A 1,5 M PARA 2 OU MAIS SUBSOLOS. AF_07/2019</t>
  </si>
  <si>
    <t xml:space="preserve">433,12</t>
  </si>
  <si>
    <t xml:space="preserve">100334</t>
  </si>
  <si>
    <t xml:space="preserve">CONTENÇÃO EM PERFIL PRANCHADO COM PRANCHÃO DE MADEIRA, PERFIS ESPAÇADOS A 2 M PARA 1 SUBSOLO. AF_07/2019</t>
  </si>
  <si>
    <t xml:space="preserve">544,84</t>
  </si>
  <si>
    <t xml:space="preserve">100335</t>
  </si>
  <si>
    <t xml:space="preserve">CONTENÇÃO EM PERFIL PRANCHADO COM PRANCHÃO DE MADEIRA, PERFIS ESPAÇADOS A 2 M PARA 2 OU MAIS SUBSOLOS. AF_07/2019</t>
  </si>
  <si>
    <t xml:space="preserve">361,91</t>
  </si>
  <si>
    <t xml:space="preserve">100341</t>
  </si>
  <si>
    <t xml:space="preserve">FABRICAÇÃO, MONTAGEM E DESMONTAGEM DE FÔRMA PARA CORTINA DE CONTENÇÃO, EM CHAPA DE MADEIRA COMPENSADA PLASTIFICADA, E = 18 MM, 10 UTILIZAÇÕES. AF_07/2019</t>
  </si>
  <si>
    <t xml:space="preserve">25,94</t>
  </si>
  <si>
    <t xml:space="preserve">100342</t>
  </si>
  <si>
    <t xml:space="preserve">ARMAÇÃO DE CORTINA DE CONTENÇÃO EM CONCRETO ARMADO, COM AÇO CA-50 DE 6,3 MM - MONTAGEM. AF_07/2019</t>
  </si>
  <si>
    <t xml:space="preserve">12,32</t>
  </si>
  <si>
    <t xml:space="preserve">100343</t>
  </si>
  <si>
    <t xml:space="preserve">ARMAÇÃO DE CORTINA DE CONTENÇÃO EM CONCRETO ARMADO, COM AÇO CA-50 DE 8 MM - MONTAGEM. AF_07/2019</t>
  </si>
  <si>
    <t xml:space="preserve">11,70</t>
  </si>
  <si>
    <t xml:space="preserve">100344</t>
  </si>
  <si>
    <t xml:space="preserve">ARMAÇÃO DE CORTINA DE CONTENÇÃO EM CONCRETO ARMADO, COM AÇO CA-50 DE 10 MM - MONTAGEM. AF_07/2019</t>
  </si>
  <si>
    <t xml:space="preserve">10,53</t>
  </si>
  <si>
    <t xml:space="preserve">100345</t>
  </si>
  <si>
    <t xml:space="preserve">ARMAÇÃO DE CORTINA DE CONTENÇÃO EM CONCRETO ARMADO, COM AÇO CA-50 DE 12,5 MM - MONTAGEM. AF_07/2019</t>
  </si>
  <si>
    <t xml:space="preserve">100346</t>
  </si>
  <si>
    <t xml:space="preserve">ARMAÇÃO DE CORTINA DE CONTENÇÃO EM CONCRETO ARMADO, COM AÇO CA-50 DE 16 MM - MONTAGEM. AF_07/2019</t>
  </si>
  <si>
    <t xml:space="preserve">8,53</t>
  </si>
  <si>
    <t xml:space="preserve">100347</t>
  </si>
  <si>
    <t xml:space="preserve">ARMAÇÃO DE CORTINA DE CONTENÇÃO EM CONCRETO ARMADO, COM AÇO CA-50 DE 20 MM - MONTAGEM. AF_07/2019</t>
  </si>
  <si>
    <t xml:space="preserve">9,66</t>
  </si>
  <si>
    <t xml:space="preserve">100348</t>
  </si>
  <si>
    <t xml:space="preserve">ARMAÇÃO DE CORTINA DE CONTENÇÃO EM CONCRETO ARMADO, COM AÇO CA-50 DE 25 MM - MONTAGEM. AF_07/2019</t>
  </si>
  <si>
    <t xml:space="preserve">9,47</t>
  </si>
  <si>
    <t xml:space="preserve">100349</t>
  </si>
  <si>
    <t xml:space="preserve">CONCRETAGEM DE CORTINA DE CONTENÇÃO, ATRAVÉS DE BOMBA   LANÇAMENTO, ADENSAMENTO E ACABAMENTO. AF_07/2019</t>
  </si>
  <si>
    <t xml:space="preserve">418,93</t>
  </si>
  <si>
    <t xml:space="preserve">POCOS DE VISITA/BOCAS DE LOBO/CX. DE PASSAGEM/CX. DIVERSAS</t>
  </si>
  <si>
    <t xml:space="preserve">0036</t>
  </si>
  <si>
    <t xml:space="preserve">BOCA PARA BUEIRO TUBULAR DE CONCRETO SIMPLES</t>
  </si>
  <si>
    <t xml:space="preserve">73856/1</t>
  </si>
  <si>
    <t xml:space="preserve">BOCA P/BUEIRO SIMPLES TUBULAR D=0,40M EM CONCRETO CICLOPICO, INCLINDO FORMAS, ESCAVACAO, REATERRO E MATERIAIS, EXCLUINDO MATERIAL REATERRO JAZIDA E TRANSPORTE</t>
  </si>
  <si>
    <t xml:space="preserve">727,55</t>
  </si>
  <si>
    <t xml:space="preserve">73856/2</t>
  </si>
  <si>
    <t xml:space="preserve">BOCA PARA BUEIRO SIMPLES TUBULAR, DIAMETRO =0,60M, EM CONCRETO CICLOPICO, INCLUINDO FORMAS, ESCAVACAO, REATERRO E MATERIAIS, EXCLUINDO MATERIAL REATERRO JAZIDA E TRANSPORTE.</t>
  </si>
  <si>
    <t xml:space="preserve">1.182,62</t>
  </si>
  <si>
    <t xml:space="preserve">73856/3</t>
  </si>
  <si>
    <t xml:space="preserve">BOCA PARA BUEIRO SIMPLES TUBULAR, DIAMETRO =0,80M, EM CONCRETO CICLOPICO, INCLUINDO FORMAS, ESCAVACAO, REATERRO E MATERIAIS, EXCLUINDO MATERIAL REATERRO JAZIDA E TRANSPORTE.</t>
  </si>
  <si>
    <t xml:space="preserve">1.760,02</t>
  </si>
  <si>
    <t xml:space="preserve">73856/4</t>
  </si>
  <si>
    <t xml:space="preserve">BOCA PARA BUEIRO SIMPLES TUBULAR, DIAMETRO =1,00M, EM CONCRETO CICLOPICO, INCLUINDO FORMAS, ESCAVACAO, REATERRO E MATERIAIS, EXCLUINDO MATERIAL REATERRO JAZIDA E TRANSPORTE.</t>
  </si>
  <si>
    <t xml:space="preserve">2.466,61</t>
  </si>
  <si>
    <t xml:space="preserve">83716</t>
  </si>
  <si>
    <t xml:space="preserve">GRELHA FF 30X90CM, 135KG, P/ CX RALO COM ASSENTAMENTO DE ARGAMASSA CIMENTO/AREIA 1:4 - FORNECIMENTO E INSTALAÇÃO</t>
  </si>
  <si>
    <t xml:space="preserve">392,65</t>
  </si>
  <si>
    <t xml:space="preserve">97933</t>
  </si>
  <si>
    <t xml:space="preserve">CAIXA COM GRELHA SIMPLES RETANGULAR, EM CONCRETO PRÉ-MOLDADO, DIMENSÕES INTERNAS: 0,6X1,0X1,0 M. AF_12/2020</t>
  </si>
  <si>
    <t xml:space="preserve">584,97</t>
  </si>
  <si>
    <t xml:space="preserve">97934</t>
  </si>
  <si>
    <t xml:space="preserve">CAIXA COM GRELHA DUPLA RETANGULAR, EM CONCRETO PRÉ-MOLDADO, DIMENSÕES INTERNAS: 0,6X2,2X1,0 M. AF_12/2020</t>
  </si>
  <si>
    <t xml:space="preserve">1.481,15</t>
  </si>
  <si>
    <t xml:space="preserve">97935</t>
  </si>
  <si>
    <t xml:space="preserve">CAIXA PARA BOCA DE LOBO SIMPLES RETANGULAR, EM CONCRETO PRÉ-MOLDADO, DIMENSÕES INTERNAS: 0,6X1,0X1,2 M. AF_12/2020</t>
  </si>
  <si>
    <t xml:space="preserve">529,56</t>
  </si>
  <si>
    <t xml:space="preserve">97936</t>
  </si>
  <si>
    <t xml:space="preserve">CAIXA PARA BOCA DE LOBO DUPLA RETANGULAR, EM CONCRETO PRÉ-MOLDADO, DIMENSÕES INTERNAS: 0,6X2,2X1,2 M. AF_12/2020</t>
  </si>
  <si>
    <t xml:space="preserve">1.405,07</t>
  </si>
  <si>
    <t xml:space="preserve">97947</t>
  </si>
  <si>
    <t xml:space="preserve">CAIXA COM GRELHA SIMPLES RETANGULAR, EM ALVENARIA COM TIJOLOS CERÂMICOS MACIÇOS, DIMENSÕES INTERNAS: 0,5X1X1 M. AF_12/2020</t>
  </si>
  <si>
    <t xml:space="preserve">1.288,56</t>
  </si>
  <si>
    <t xml:space="preserve">97948</t>
  </si>
  <si>
    <t xml:space="preserve">CAIXA COM GRELHA DUPLA RETANGULAR, EM ALVENARIA COM TIJOLOS CERÂMICOS MACIÇOS, DIMENSÕES INTERNAS: 0,5X2,2X1 M. AF_12/2020</t>
  </si>
  <si>
    <t xml:space="preserve">2.355,46</t>
  </si>
  <si>
    <t xml:space="preserve">97949</t>
  </si>
  <si>
    <t xml:space="preserve">CAIXA PARA BOCA DE LOBO SIMPLES RETANGULAR, EM ALVENARIA COM TIJOLOS CERÂMICOS MACIÇOS, DIMENSÕES INTERNAS: 0,6X1X1,2 M. AF_12/2020</t>
  </si>
  <si>
    <t xml:space="preserve">1.396,04</t>
  </si>
  <si>
    <t xml:space="preserve">97950</t>
  </si>
  <si>
    <t xml:space="preserve">CAIXA PARA BOCA DE LOBO DUPLA RETANGULAR, EM ALVENARIA COM TIJOLOS CERÂMICOS MACIÇOS, DIMENSÕES INTERNAS: 0,6X2,2X1,2 M. AF_12/2020</t>
  </si>
  <si>
    <t xml:space="preserve">2.456,76</t>
  </si>
  <si>
    <t xml:space="preserve">97951</t>
  </si>
  <si>
    <t xml:space="preserve">CAIXA PARA BOCA DE LOBO COMBINADA COM GRELHA RETANGULAR, EM ALVENARIA COM TIJOLOS CERÂMICOS MACIÇOS, DIMENSÕES INTERNAS: 1,3X1X1,2 M. AF_12/2020</t>
  </si>
  <si>
    <t xml:space="preserve">2.132,21</t>
  </si>
  <si>
    <t xml:space="preserve">97952</t>
  </si>
  <si>
    <t xml:space="preserve">CAIXA PARA BOCA DE LOBO DUPLA COMBINADA COM GRELHA RETANGULAR, EM ALVENARIA COM TIJOLOS CERÂMICOS MACIÇOS, DIMENSÕES INTERNAS: 1,3X2,2X1,2 M. AF_12/2020</t>
  </si>
  <si>
    <t xml:space="preserve">3.645,80</t>
  </si>
  <si>
    <t xml:space="preserve">97953</t>
  </si>
  <si>
    <t xml:space="preserve">CAIXA COM GRELHA SIMPLES RETANGULAR, EM ALVENARIA COM BLOCOS DE CONCRETO, DIMENSÕES INTERNAS: 0,5X1X1 M. AF_12/2020</t>
  </si>
  <si>
    <t xml:space="preserve">855,92</t>
  </si>
  <si>
    <t xml:space="preserve">97955</t>
  </si>
  <si>
    <t xml:space="preserve">CAIXA COM GRELHA DUPLA RETANGULAR, EM ALVENARIA COM BLOCOS DE CONCRETO, DIMENSÕES INTERNAS: 0,5X2,2X1 M. AF_12/2020</t>
  </si>
  <si>
    <t xml:space="preserve">1.929,41</t>
  </si>
  <si>
    <t xml:space="preserve">97956</t>
  </si>
  <si>
    <t xml:space="preserve">CAIXA PARA BOCA DE LOBO SIMPLES RETANGULAR, EM ALVENARIA COM BLOCOS DE CONCRETO, DIMENSÕES INTERNAS: 0,6X1X1,2 M. AF_12/2020</t>
  </si>
  <si>
    <t xml:space="preserve">1.020,33</t>
  </si>
  <si>
    <t xml:space="preserve">97957</t>
  </si>
  <si>
    <t xml:space="preserve">CAIXA PARA BOCA DE LOBO DUPLA RETANGULAR, EM ALVENARIA COM BLOCOS DE CONCRETO, DIMENSÕES INTERNAS: 0,6X2,2X1,2 M. AF_12/2020</t>
  </si>
  <si>
    <t xml:space="preserve">1.866,49</t>
  </si>
  <si>
    <t xml:space="preserve">97961</t>
  </si>
  <si>
    <t xml:space="preserve">CAIXA PARA BOCA DE LOBO COMBINADA COM GRELHA RETANGULAR, EM ALVENARIA COM BLOCOS DE CONCRETO, DIMENSÕES INTERNAS: 1,3X1X1,2 M. AF_12/2020</t>
  </si>
  <si>
    <t xml:space="preserve">1.585,85</t>
  </si>
  <si>
    <t xml:space="preserve">97973</t>
  </si>
  <si>
    <t xml:space="preserve">CAIXA PARA BOCA DE LOBO DUPLA COMBINADA COM GRELHA RETANGULAR, EM ALVENARIA COM BLOCOS DE CONCRETO, DIMENSÕES INTERNAS: 1,3X2,2X1,2 M. AF_12/2020</t>
  </si>
  <si>
    <t xml:space="preserve">3.019,11</t>
  </si>
  <si>
    <t xml:space="preserve">97974</t>
  </si>
  <si>
    <t xml:space="preserve">POÇO DE INSPEÇÃO CIRCULAR PARA ESGOTO, EM CONCRETO PRÉ-MOLDADO, DIÂMETRO INTERNO = 0,6 M, PROFUNDIDADE = 1 M, EXCLUINDO TAMPÃO. AF_12/2020</t>
  </si>
  <si>
    <t xml:space="preserve">293,88</t>
  </si>
  <si>
    <t xml:space="preserve">97975</t>
  </si>
  <si>
    <t xml:space="preserve">POÇO DE INSPEÇÃO CIRCULAR PARA ESGOTO, EM CONCRETO PRÉ-MOLDADO, DIÂMETRO INTERNO = 0,6 M, PROFUNDIDADE = 1,5 M, EXCLUINDO TAMPÃO. AF_12/2020</t>
  </si>
  <si>
    <t xml:space="preserve">308,95</t>
  </si>
  <si>
    <t xml:space="preserve">97976</t>
  </si>
  <si>
    <t xml:space="preserve">POÇO DE INSPEÇÃO CIRCULAR PARA ESGOTO, EM ALVENARIA COM TIJOLOS CERÂMICOS MACIÇOS, DIÂMETRO INTERNO = 0,6 M, PROFUNDIDADE = 1 M, EXCLUINDO TAMPÃO. AF_12/2020</t>
  </si>
  <si>
    <t xml:space="preserve">854,71</t>
  </si>
  <si>
    <t xml:space="preserve">97977</t>
  </si>
  <si>
    <t xml:space="preserve">POÇO DE INSPEÇÃO CIRCULAR PARA ESGOTO, EM ALVENARIA COM TIJOLOS CERÂMICOS MACIÇOS, DIÂMETRO INTERNO = 0,6 M, PROFUNDIDADE = 1,5 M, EXCLUINDO TAMPÃO. AF_12/2020</t>
  </si>
  <si>
    <t xml:space="preserve">1.218,82</t>
  </si>
  <si>
    <t xml:space="preserve">97978</t>
  </si>
  <si>
    <t xml:space="preserve">BASE PARA POÇO DE VISITA CIRCULAR PARA ESGOTO, EM CONCRETO PRÉ-MOLDADO, DIÂMETRO INTERNO = 0,8 M, PROFUNDIDADE = 1,45 M, EXCLUINDO TAMPÃO. AF_12/2020</t>
  </si>
  <si>
    <t xml:space="preserve">603,04</t>
  </si>
  <si>
    <t xml:space="preserve">97980</t>
  </si>
  <si>
    <t xml:space="preserve">BASE PARA POÇO DE VISITA CIRCULAR PARA  ESGOTO, EM ALVENARIA COM TIJOLOS CERÂMICOS MACIÇOS, DIÂMETRO INTERNO = 0,8 M, PROFUNDIDADE = 1,45 M, EXCLUINDO TAMPÃO. AF_12/2020</t>
  </si>
  <si>
    <t xml:space="preserve">1.584,69</t>
  </si>
  <si>
    <t xml:space="preserve">97981</t>
  </si>
  <si>
    <t xml:space="preserve">ACRÉSCIMO PARA POÇO DE VISITA CIRCULAR PARA ESGOTO, EM ALVENARIA COM TIJOLOS CERÂMICOS MACIÇOS, DIÂMETRO INTERNO = 0,8 M. AF_12/2020</t>
  </si>
  <si>
    <t xml:space="preserve">928,33</t>
  </si>
  <si>
    <t xml:space="preserve">97983</t>
  </si>
  <si>
    <t xml:space="preserve">ACRÉSCIMO PARA POÇO DE VISITA CIRCULAR PARA ESGOTO, EM CONCRETO PRÉ-MOLDADO, DIÂMETRO INTERNO = 1 M. AF_12/2020</t>
  </si>
  <si>
    <t xml:space="preserve">288,89</t>
  </si>
  <si>
    <t xml:space="preserve">97985</t>
  </si>
  <si>
    <t xml:space="preserve">ACRÉSCIMO PARA POÇO DE VISITA CIRCULAR PARA  ESGOTO, EM ALVENARIA COM TIJOLOS CERÂMICOS MACIÇOS, DIÂMETRO INTERNO = 1 M. AF_12/2020</t>
  </si>
  <si>
    <t xml:space="preserve">1.118,47</t>
  </si>
  <si>
    <t xml:space="preserve">97987</t>
  </si>
  <si>
    <t xml:space="preserve">ACRÉSCIMO PARA POÇO DE VISITA CIRCULAR PARA ESGOTO, EM CONCRETO PRÉ-MOLDADO, DIÂMETRO INTERNO = 1,2 M. AF_12/2020</t>
  </si>
  <si>
    <t xml:space="preserve">383,11</t>
  </si>
  <si>
    <t xml:space="preserve">97988</t>
  </si>
  <si>
    <t xml:space="preserve">BASE PARA POÇO DE VISITA CIRCULAR PARA  ESGOTO, EM ALVENARIA COM TIJOLOS CERÂMICOS MACIÇOS, DIÂMETRO INTERNO = 1,2 M, PROFUNDIDADE = 1,45 M, EXCLUINDO TAMPÃO. AF_12/2020</t>
  </si>
  <si>
    <t xml:space="preserve">2.338,63</t>
  </si>
  <si>
    <t xml:space="preserve">97989</t>
  </si>
  <si>
    <t xml:space="preserve">ACRÉSCIMO PARA POÇO DE VISITA CIRCULAR PARA ESGOTO, EM ALVENARIA COM TIJOLOS CERÂMICOS MACIÇOS, DIÂMETRO INTERNO = 1,2 M. AF_12/2020</t>
  </si>
  <si>
    <t xml:space="preserve">1.308,68</t>
  </si>
  <si>
    <t xml:space="preserve">97991</t>
  </si>
  <si>
    <t xml:space="preserve">ACRÉSCIMO PARA POÇO DE VISITA CIRCULAR PARA  ESGOTO, EM CONCRETO PRÉ-MOLDADO, DIÂMETRO INTERNO = 1,5 M. AF_12/2020</t>
  </si>
  <si>
    <t xml:space="preserve">545,65</t>
  </si>
  <si>
    <t xml:space="preserve">97992</t>
  </si>
  <si>
    <t xml:space="preserve">BASE PARA POÇO DE VISITA CIRCULAR PARA ESGOTO, EM ALVENARIA COM TIJOLOS CERÂMICOS MACIÇOS, DIÂMETRO INTERNO = 1,5 M, PROFUNDIDADE = 1,45 M, EXCLUINDO TAMPÃO. AF_12/2020</t>
  </si>
  <si>
    <t xml:space="preserve">3.013,08</t>
  </si>
  <si>
    <t xml:space="preserve">97993</t>
  </si>
  <si>
    <t xml:space="preserve">ACRÉSCIMO PARA POÇO DE VISITA CIRCULAR PARA  ESGOTO, EM ALVENARIA COM TIJOLOS CERÂMICOS MACIÇOS, DIÂMETRO INTERNO = 1,5 M. AF_12/2020</t>
  </si>
  <si>
    <t xml:space="preserve">1.593,95</t>
  </si>
  <si>
    <t xml:space="preserve">97994</t>
  </si>
  <si>
    <t xml:space="preserve">BASE PARA POÇO DE VISITA RETANGULAR PARA  ESGOTO, EM ALVENARIA COM BLOCOS DE CONCRETO, DIMENSÕES INTERNAS = 1X1 M, PROFUNDIDADE = 1,45 M, EXCLUINDO TAMPÃO. AF_12/2020</t>
  </si>
  <si>
    <t xml:space="preserve">1.888,50</t>
  </si>
  <si>
    <t xml:space="preserve">97995</t>
  </si>
  <si>
    <t xml:space="preserve">ACRÉSCIMO PARA POÇO DE VISITA RETANGULAR PARA ESGOTO, EM ALVENARIA COM BLOCOS DE CONCRETO, DIMENSÕES INTERNAS = 1X1 M. AF_12/2020</t>
  </si>
  <si>
    <t xml:space="preserve">891,82</t>
  </si>
  <si>
    <t xml:space="preserve">97996</t>
  </si>
  <si>
    <t xml:space="preserve">BASE PARA POÇO DE VISITA RETANGULAR PARA ESGOTO, EM ALVENARIA COM BLOCOS DE CONCRETO, DIMENSÕES INTERNAS = 1X1,5 M, PROFUNDIDADE = 1,45 M, EXCLUINDO TAMPÃO. AF_12/2020</t>
  </si>
  <si>
    <t xml:space="preserve">2.397,32</t>
  </si>
  <si>
    <t xml:space="preserve">97997</t>
  </si>
  <si>
    <t xml:space="preserve">ACRÉSCIMO PARA POÇO DE VISITA RETANGULAR PARA ESGOTO, EM ALVENARIA COM BLOCOS DE CONCRETO, DIMENSÕES INTERNAS = 1X1,5 M. AF_12/2020</t>
  </si>
  <si>
    <t xml:space="preserve">1.065,11</t>
  </si>
  <si>
    <t xml:space="preserve">97999</t>
  </si>
  <si>
    <t xml:space="preserve">ACRÉSCIMO PARA POÇO DE VISITA RETANGULAR PARA ESGOTO, EM ALVENARIA COM BLOCOS DE CONCRETO, DIMENSÕES INTERNAS = 1X2 M. AF_12/2020</t>
  </si>
  <si>
    <t xml:space="preserve">1.238,41</t>
  </si>
  <si>
    <t xml:space="preserve">98001</t>
  </si>
  <si>
    <t xml:space="preserve">ACRÉSCIMO PARA POÇO DE VISITA RETANGULAR PARA ESGOTO, EM ALVENARIA COM BLOCOS DE CONCRETO, DIMENSÕES INTERNAS = 1X2,5 M. AF_12/2020</t>
  </si>
  <si>
    <t xml:space="preserve">1.411,72</t>
  </si>
  <si>
    <t xml:space="preserve">98002</t>
  </si>
  <si>
    <t xml:space="preserve">BASE PARA POÇO DE VISITA RETANGULAR PARA ESGOTO, EM ALVENARIA COM BLOCOS DE CONCRETO, DIMENSÕES INTERNAS = 1X3 M, PROFUNDIDADE = 1,45 M, EXCLUINDO TAMPÃO. AF_12/2020</t>
  </si>
  <si>
    <t xml:space="preserve">3.942,47</t>
  </si>
  <si>
    <t xml:space="preserve">98003</t>
  </si>
  <si>
    <t xml:space="preserve">ACRÉSCIMO PARA POÇO DE VISITA RETANGULAR PARA ESGOTO, EM ALVENARIA COM BLOCOS DE CONCRETO, DIMENSÕES INTERNAS = 1X3 M. AF_12/2020</t>
  </si>
  <si>
    <t xml:space="preserve">1.585,08</t>
  </si>
  <si>
    <t xml:space="preserve">98005</t>
  </si>
  <si>
    <t xml:space="preserve">ACRÉSCIMO PARA POÇO DE VISITA RETANGULAR PARA ESGOTO, EM ALVENARIA COM BLOCOS DE CONCRETO, DIMENSÕES INTERNAS = 1X3,5 M. AF_12/2020</t>
  </si>
  <si>
    <t xml:space="preserve">1.758,38</t>
  </si>
  <si>
    <t xml:space="preserve">98006</t>
  </si>
  <si>
    <t xml:space="preserve">BASE PARA POÇO DE VISITA RETANGULAR PARA ESGOTO, EM ALVENARIA COM BLOCOS DE CONCRETO, DIMENSÕES INTERNAS = 1X4 M, PROFUNDIDADE = 1,45 M, EXCLUINDO TAMPÃO. AF_12/2020</t>
  </si>
  <si>
    <t xml:space="preserve">4.961,28</t>
  </si>
  <si>
    <t xml:space="preserve">98007</t>
  </si>
  <si>
    <t xml:space="preserve">ACRÉSCIMO PARA POÇO DE VISITA RETANGULAR PARA ESGOTO, EM ALVENARIA COM BLOCOS DE CONCRETO, DIMENSÕES INTERNAS = 1X4 M. AF_12/2020</t>
  </si>
  <si>
    <t xml:space="preserve">1.931,67</t>
  </si>
  <si>
    <t xml:space="preserve">98008</t>
  </si>
  <si>
    <t xml:space="preserve">BASE PARA POÇO DE VISITA RETANGULAR PARA ESGOTO, EM ALVENARIA COM BLOCOS DE CONCRETO, DIMENSÕES INTERNAS = 1,5X1,5 M, PROFUNDIDADE = 1,45 M, EXCLUINDO TAMPÃO . AF_12/2020</t>
  </si>
  <si>
    <t xml:space="preserve">2.982,85</t>
  </si>
  <si>
    <t xml:space="preserve">98009</t>
  </si>
  <si>
    <t xml:space="preserve">ACRÉSCIMO PARA POÇO DE VISITA RETANGULAR PARA ESGOTO, EM ALVENARIA COM BLOCOS DE CONCRETO, DIMENSÕES INTERNAS = 1,5X1,5 M. AF_12/2020</t>
  </si>
  <si>
    <t xml:space="preserve">98010</t>
  </si>
  <si>
    <t xml:space="preserve">BASE PARA POÇO DE VISITA RETANGULAR PARA ESGOTO, EM ALVENARIA COM BLOCOS DE CONCRETO, DIMENSÕES INTERNAS = 1,5X2 M, PROFUNDIDADE = 1,45 M, EXCLUINDO TAMPÃO. AF_12/2020</t>
  </si>
  <si>
    <t xml:space="preserve">3.642,09</t>
  </si>
  <si>
    <t xml:space="preserve">98011</t>
  </si>
  <si>
    <t xml:space="preserve">ACRÉSCIMO PARA POÇO DE VISITA RETANGULAR PARA ESGOTO, EM ALVENARIA COM BLOCOS DE CONCRETO, DIMENSÕES INTERNAS = 1,5X2 M. AF_12/2020</t>
  </si>
  <si>
    <t xml:space="preserve">98012</t>
  </si>
  <si>
    <t xml:space="preserve">BASE PARA POÇO DE VISITA RETANGULAR PARA ESGOTO, EM ALVENARIA COM BLOCOS DE CONCRETO, DIMENSÕES INTERNAS = 1,5X2,5 M, PROFUNDIDADE = 1,45 M, EXCLUINDO TAMPÃO. AF_12/2020</t>
  </si>
  <si>
    <t xml:space="preserve">4.286,26</t>
  </si>
  <si>
    <t xml:space="preserve">98013</t>
  </si>
  <si>
    <t xml:space="preserve">ACRÉSCIMO PARA POÇO DE VISITA RETANGULAR PARA ESGOTO, EM ALVENARIA COM BLOCOS DE CONCRETO, DIMENSÕES INTERNAS = 1,5X2,5 M. AF_12/2020</t>
  </si>
  <si>
    <t xml:space="preserve">98014</t>
  </si>
  <si>
    <t xml:space="preserve">BASE PARA POÇO DE VISITA RETANGULAR PARA ESGOTO, EM ALVENARIA COM BLOCOS DE CONCRETO, DIMENSÕES INTERNAS = 1,5X3 M, PROFUNDIDADE = 1,45 M, EXCLUINDO TAMPÃO. AF_12/2020</t>
  </si>
  <si>
    <t xml:space="preserve">4.930,43</t>
  </si>
  <si>
    <t xml:space="preserve">98015</t>
  </si>
  <si>
    <t xml:space="preserve">ACRÉSCIMO PARA POÇO DE VISITA RETANGULAR PARA ESGOTO, EM ALVENARIA COM BLOCOS DE CONCRETO, DIMENSÕES INTERNAS = 1,5X3 M. AF_12/2020</t>
  </si>
  <si>
    <t xml:space="preserve">98016</t>
  </si>
  <si>
    <t xml:space="preserve">BASE PARA POÇO DE VISITA RETANGULAR PARA ESGOTO, EM ALVENARIA COM BLOCOS DE CONCRETO, DIMENSÕES INTERNAS = 1,5X3,5 M, PROFUNDIDADE = 1,45 M, EXCLUINDO TAMPÃO. AF_12/2020</t>
  </si>
  <si>
    <t xml:space="preserve">5.577,45</t>
  </si>
  <si>
    <t xml:space="preserve">98017</t>
  </si>
  <si>
    <t xml:space="preserve">ACRÉSCIMO PARA POÇO DE VISITA RETANGULAR PARA ESGOTO, EM ALVENARIA COM BLOCOS DE CONCRETO, DIMENSÕES INTERNAS = 1,5X3,5 M. AF_12/2020</t>
  </si>
  <si>
    <t xml:space="preserve">98018</t>
  </si>
  <si>
    <t xml:space="preserve">BASE PARA POÇO DE VISITA RETANGULAR PARA ESGOTO, EM ALVENARIA COM BLOCOS DE CONCRETO, DIMENSÕES INTERNAS = 1,5X4 M, PROFUNDIDADE = 1,45 M, EXCLUINDO TAMPÃO. AF_12/2020</t>
  </si>
  <si>
    <t xml:space="preserve">6.218,79</t>
  </si>
  <si>
    <t xml:space="preserve">98019</t>
  </si>
  <si>
    <t xml:space="preserve">ACRÉSCIMO PARA POÇO DE VISITA RETANGULAR PARA ESGOTO, EM ALVENARIA COM BLOCOS DE CONCRETO, DIMENSÕES INTERNAS = 1,5X4 M. AF_12/2020</t>
  </si>
  <si>
    <t xml:space="preserve">2.123,09</t>
  </si>
  <si>
    <t xml:space="preserve">98020</t>
  </si>
  <si>
    <t xml:space="preserve">BASE PARA POÇO DE VISITA RETANGULAR PARA ESGOTO, EM ALVENARIA COM BLOCOS DE CONCRETO, DIMENSÕES INTERNAS = 2X2 M, PROFUNDIDADE = 1,45 M, EXCLUINDO TAMPÃO. AF_12/2020</t>
  </si>
  <si>
    <t xml:space="preserve">4.409,85</t>
  </si>
  <si>
    <t xml:space="preserve">98021</t>
  </si>
  <si>
    <t xml:space="preserve">ACRÉSCIMO PARA POÇO DE VISITA RETANGULAR PARA ESGOTO, EM ALVENARIA COM BLOCOS DE CONCRETO, DIMENSÕES INTERNAS = 2X2 M. AF_12/2020</t>
  </si>
  <si>
    <t xml:space="preserve">1.603,23</t>
  </si>
  <si>
    <t xml:space="preserve">98022</t>
  </si>
  <si>
    <t xml:space="preserve">BASE PARA POÇO DE VISITA RETANGULAR PARA ESGOTO, EM ALVENARIA COM BLOCOS DE CONCRETO, DIMENSÕES INTERNAS = 2X2,5 M, PROFUNDIDADE = 1,45 M, EXCLUINDO TAMPÃO. AF_12/2020</t>
  </si>
  <si>
    <t xml:space="preserve">5.183,27</t>
  </si>
  <si>
    <t xml:space="preserve">98023</t>
  </si>
  <si>
    <t xml:space="preserve">ACRÉSCIMO PARA POÇO DE VISITA RETANGULAR PARA ESGOTO, EM ALVENARIA COM BLOCOS DE CONCRETO, DIMENSÕES INTERNAS = 2X2,5 M. AF_12/2020</t>
  </si>
  <si>
    <t xml:space="preserve">1.776,48</t>
  </si>
  <si>
    <t xml:space="preserve">98024</t>
  </si>
  <si>
    <t xml:space="preserve">BASE PARA POÇO DE VISITA RETANGULAR PARA ESGOTO, EM ALVENARIA COM BLOCOS DE CONCRETO, DIMENSÕES INTERNAS = 2X3 M, PROFUNDIDADE = 1,45 M, EXCLUINDO TAMPÃO. AF_12/2020</t>
  </si>
  <si>
    <t xml:space="preserve">5.985,88</t>
  </si>
  <si>
    <t xml:space="preserve">98025</t>
  </si>
  <si>
    <t xml:space="preserve">ACRÉSCIMO PARA POÇO DE VISITA RETANGULAR PARA ESGOTO, EM ALVENARIA COM BLOCOS DE CONCRETO, DIMENSÕES INTERNAS = 2X3 M. AF_12/2020</t>
  </si>
  <si>
    <t xml:space="preserve">1.949,82</t>
  </si>
  <si>
    <t xml:space="preserve">98026</t>
  </si>
  <si>
    <t xml:space="preserve">BASE PARA POÇO DE VISITA RETANGULAR PARA ESGOTO, EM ALVENARIA COM BLOCOS DE CONCRETO, DIMENSÕES INTERNAS = 2X3,5 M, PROFUNDIDADE = 1,45 M, EXCLUINDO TAMPÃO. AF_12/2020</t>
  </si>
  <si>
    <t xml:space="preserve">6.759,33</t>
  </si>
  <si>
    <t xml:space="preserve">98027</t>
  </si>
  <si>
    <t xml:space="preserve">ACRÉSCIMO PARA POÇO DE VISITA RETANGULAR PARA ESGOTO, EM ALVENARIA COM BLOCOS DE CONCRETO, DIMENSÕES INTERNAS = 2X3,5 M. AF_12/2020</t>
  </si>
  <si>
    <t xml:space="preserve">98028</t>
  </si>
  <si>
    <t xml:space="preserve">BASE PARA POÇO DE VISITA RETANGULAR PARA ESGOTO, EM ALVENARIA COM BLOCOS DE CONCRETO, DIMENSÕES INTERNAS = 2X4 M, PROFUNDIDADE = 1,45 M, EXCLUINDO TAMPÃO. AF_12/2020</t>
  </si>
  <si>
    <t xml:space="preserve">7.532,85</t>
  </si>
  <si>
    <t xml:space="preserve">98029</t>
  </si>
  <si>
    <t xml:space="preserve">ACRÉSCIMO PARA POÇO DE VISITA RETANGULAR PARA ESGOTO, EM ALVENARIA COM BLOCOS DE CONCRETO, DIMENSÕES INTERNAS = 2X4 M. AF_12/2020</t>
  </si>
  <si>
    <t xml:space="preserve">2.300,17</t>
  </si>
  <si>
    <t xml:space="preserve">98030</t>
  </si>
  <si>
    <t xml:space="preserve">BASE PARA POÇO DE VISITA RETANGULAR PARA ESGOTO, EM ALVENARIA COM BLOCOS DE CONCRETO, DIMENSÕES INTERNAS = 2,5X2,5 M, PROFUNDIDADE = 1,45 M, EXCLUINDO TAMPÃO. AF_12/2020</t>
  </si>
  <si>
    <t xml:space="preserve">6.126,93</t>
  </si>
  <si>
    <t xml:space="preserve">98031</t>
  </si>
  <si>
    <t xml:space="preserve">ACRÉSCIMO PARA POÇO DE VISITA RETANGULAR PARA ESGOTO, EM ALVENARIA COM BLOCOS DE CONCRETO, DIMENSÕES INTERNAS = 2,5X2,5 M. AF_12/2020</t>
  </si>
  <si>
    <t xml:space="preserve">1.953,60</t>
  </si>
  <si>
    <t xml:space="preserve">98032</t>
  </si>
  <si>
    <t xml:space="preserve">BASE PARA POÇO DE VISITA RETANGULAR PARA ESGOTO, EM ALVENARIA COM BLOCOS DE CONCRETO, DIMENSÕES INTERNAS = 2,5X3 M, PROFUNDIDADE = 1,45 M, EXCLUINDO TAMPÃO. AF_12/2020</t>
  </si>
  <si>
    <t xml:space="preserve">7.057,86</t>
  </si>
  <si>
    <t xml:space="preserve">98033</t>
  </si>
  <si>
    <t xml:space="preserve">ACRÉSCIMO PARA POÇO DE VISITA RETANGULAR PARA ESGOTO, EM ALVENARIA COM BLOCOS DE CONCRETO, DIMENSÕES INTERNAS = 2,5X3 M. AF_12/2020</t>
  </si>
  <si>
    <t xml:space="preserve">2.126,87</t>
  </si>
  <si>
    <t xml:space="preserve">98034</t>
  </si>
  <si>
    <t xml:space="preserve">BASE PARA POÇO DE VISITA RETANGULAR PARA ESGOTO, EM ALVENARIA COM BLOCOS DE CONCRETO, DIMENSÕES INTERNAS = 2,5X3,5 M, PROFUNDIDADE = 1,45 M, EXCLUINDO TAMPÃO. AF_12/2020</t>
  </si>
  <si>
    <t xml:space="preserve">7.988,74</t>
  </si>
  <si>
    <t xml:space="preserve">98035</t>
  </si>
  <si>
    <t xml:space="preserve">ACRÉSCIMO PARA POÇO DE VISITA RETANGULAR PARA ESGOTO, EM ALVENARIA COM BLOCOS DE CONCRETO, DIMENSÕES INTERNAS = 2,5X3,5 M. AF_12/2020</t>
  </si>
  <si>
    <t xml:space="preserve">98036</t>
  </si>
  <si>
    <t xml:space="preserve">BASE PARA POÇO DE VISITA RETANGULAR PARA ESGOTO, EM ALVENARIA COM BLOCOS DE CONCRETO, DIMENSÕES INTERNAS = 2,5X4 M, PROFUNDIDADE = 1,45 M, EXCLUINDO TAMPÃO. AF_12/2020</t>
  </si>
  <si>
    <t xml:space="preserve">8.919,65</t>
  </si>
  <si>
    <t xml:space="preserve">98037</t>
  </si>
  <si>
    <t xml:space="preserve">ACRÉSCIMO PARA POÇO DE VISITA RETANGULAR PARA ESGOTO, EM ALVENARIA COM BLOCOS DE CONCRETO, DIMENSÕES INTERNAS = 2,5X4 M. AF_12/2020</t>
  </si>
  <si>
    <t xml:space="preserve">2.477,24</t>
  </si>
  <si>
    <t xml:space="preserve">98038</t>
  </si>
  <si>
    <t xml:space="preserve">BASE PARA POÇO DE VISITA RETANGULAR PARA ESGOTO, EM ALVENARIA COM BLOCOS DE CONCRETO, DIMENSÕES INTERNAS = 3X3 M, PROFUNDIDADE = 1,45 M, EXCLUINDO TAMPÃO. AF_12/2020</t>
  </si>
  <si>
    <t xml:space="preserve">8.155,92</t>
  </si>
  <si>
    <t xml:space="preserve">98039</t>
  </si>
  <si>
    <t xml:space="preserve">ACRÉSCIMO PARA POÇO DE VISITA RETANGULAR PARA ESGOTO, EM ALVENARIA COM BLOCOS DE CONCRETO, DIMENSÕES INTERNAS = 3X3 M. AF_12/2020</t>
  </si>
  <si>
    <t xml:space="preserve">2.303,95</t>
  </si>
  <si>
    <t xml:space="preserve">98040</t>
  </si>
  <si>
    <t xml:space="preserve">BASE PARA POÇO DE VISITA RETANGULAR PARA ESGOTO, EM ALVENARIA COM BLOCOS DE CONCRETO, DIMENSÕES INTERNAS = 3X3,5 M, PROFUNDIDADE = 1,45 M, EXCLUINDO TAMPÃO. AF_12/2020</t>
  </si>
  <si>
    <t xml:space="preserve">9.226,65</t>
  </si>
  <si>
    <t xml:space="preserve">98041</t>
  </si>
  <si>
    <t xml:space="preserve">ACRÉSCIMO PARA POÇO DE VISITA RETANGULAR PARA ESGOTO, EM ALVENARIA COM BLOCOS DE CONCRETO, DIMENSÕES INTERNAS = 3X3,5 M. AF_12/2020</t>
  </si>
  <si>
    <t xml:space="preserve">98042</t>
  </si>
  <si>
    <t xml:space="preserve">BASE PARA POÇO DE VISITA RETANGULAR PARA ESGOTO, EM ALVENARIA COM BLOCOS DE CONCRETO, DIMENSÕES INTERNAS = 3X4 M, PROFUNDIDADE = 1,45 M, EXCLUINDO TAMPÃO. AF_12/2020</t>
  </si>
  <si>
    <t xml:space="preserve">10.297,39</t>
  </si>
  <si>
    <t xml:space="preserve">98043</t>
  </si>
  <si>
    <t xml:space="preserve">ACRÉSCIMO PARA POÇO DE VISITA RETANGULAR PARA ESGOTO, EM ALVENARIA COM BLOCOS DE CONCRETO, DIMENSÕES INTERNAS = 3X4 M. AF_12/2020</t>
  </si>
  <si>
    <t xml:space="preserve">2.654,34</t>
  </si>
  <si>
    <t xml:space="preserve">98044</t>
  </si>
  <si>
    <t xml:space="preserve">BASE PARA POÇO DE VISITA RETANGULAR PARA ESGOTO, EM ALVENARIA COM BLOCOS DE CONCRETO, DIMENSÕES INTERNAS = 3,5X3,5 M, PROFUNDIDADE = 1,45 M, EXCLUINDO TAMPÃO. AF_12/2020</t>
  </si>
  <si>
    <t xml:space="preserve">10.457,91</t>
  </si>
  <si>
    <t xml:space="preserve">98045</t>
  </si>
  <si>
    <t xml:space="preserve">ACRÉSCIMO PARA POÇO DE VISITA RETANGULAR PARA ESGOTO, EM ALVENARIA COM BLOCOS DE CONCRETO, DIMENSÕES INTERNAS = 3,5X3,5 M. AF_12/2020</t>
  </si>
  <si>
    <t xml:space="preserve">98046</t>
  </si>
  <si>
    <t xml:space="preserve">BASE PARA POÇO DE VISITA RETANGULAR PARA ESGOTO, EM ALVENARIA COM BLOCOS DE CONCRETO, DIMENSÕES INTERNAS = 3,5X4 M, PROFUNDIDADE = 1,45 M, EXCLUINDO TAMPÃO. AF_12/2020</t>
  </si>
  <si>
    <t xml:space="preserve">11.675,07</t>
  </si>
  <si>
    <t xml:space="preserve">98047</t>
  </si>
  <si>
    <t xml:space="preserve">ACRÉSCIMO PARA POÇO DE VISITA RETANGULAR PARA ESGOTO, EM ALVENARIA COM BLOCOS DE CONCRETO, DIMENSÕES INTERNAS = 3,5X4 M. AF_12/2020</t>
  </si>
  <si>
    <t xml:space="preserve">2.831,42</t>
  </si>
  <si>
    <t xml:space="preserve">98048</t>
  </si>
  <si>
    <t xml:space="preserve">BASE PARA POÇO DE VISITA RETANGULAR PARA ESGOTO, EM ALVENARIA COM BLOCOS DE CONCRETO, DIMENSÕES INTERNAS = 4X4 M, PROFUNDIDADE = 1,45 M, EXCLUINDO TAMPÃO. AF_12/2020</t>
  </si>
  <si>
    <t xml:space="preserve">13.720,24</t>
  </si>
  <si>
    <t xml:space="preserve">98049</t>
  </si>
  <si>
    <t xml:space="preserve">ACRÉSCIMO PARA POÇO DE VISITA RETANGULAR PARA ESGOTO, EM ALVENARIA COM BLOCOS DE CONCRETO, DIMENSÕES INTERNAS = 4X4 M. AF_12/2020</t>
  </si>
  <si>
    <t xml:space="preserve">2.971,51</t>
  </si>
  <si>
    <t xml:space="preserve">98050</t>
  </si>
  <si>
    <t xml:space="preserve">CHAMINÉ CIRCULAR PARA POÇO DE VISITA PARA ESGOTO, EM CONCRETO PRÉ-MOLDADO, DIÂMETRO INTERNO = 0,6 M. AF_12/2020</t>
  </si>
  <si>
    <t xml:space="preserve">158,84</t>
  </si>
  <si>
    <t xml:space="preserve">98051</t>
  </si>
  <si>
    <t xml:space="preserve">CHAMINÉ CIRCULAR PARA POÇO DE VISITA PARA ESGOTO, EM ALVENARIA COM TIJOLOS CERÂMICOS MACIÇOS, DIÂMETRO INTERNO = 0,6 M. AF_12/2020</t>
  </si>
  <si>
    <t xml:space="preserve">739,83</t>
  </si>
  <si>
    <t xml:space="preserve">98405</t>
  </si>
  <si>
    <t xml:space="preserve">BASE PARA POÇO DE VISITA CIRCULAR PARA  ESGOTO, EM ALVENARIA COM TIJOLOS CERÂMICOS MACIÇOS, DIÂMETRO INTERNO = 1 M, PROFUNDIDADE = 1,45 M, EXCLUINDO TAMPÃO. AF_12/2020</t>
  </si>
  <si>
    <t xml:space="preserve">1.960,92</t>
  </si>
  <si>
    <t xml:space="preserve">98406</t>
  </si>
  <si>
    <t xml:space="preserve">BASE PARA POÇO DE VISITA RETANGULAR PARA ESGOTO, EM ALVENARIA COM BLOCOS DE CONCRETO, DIMENSÕES INTERNAS = 1X3,5 M, PROFUNDIDADE = 1,45 M, EXCLUINDO TAMPÃO. AF_12/2020</t>
  </si>
  <si>
    <t xml:space="preserve">4.453,61</t>
  </si>
  <si>
    <t xml:space="preserve">98407</t>
  </si>
  <si>
    <t xml:space="preserve">BASE PARA POÇO DE VISITA RETANGULAR PARA ESGOTO, EM ALVENARIA COM BLOCOS DE CONCRETO, DIMENSÕES INTERNAS = 1X2 M, PROFUNDIDADE = 1,45 M, EXCLUINDO TAMPÃO. AF_12/2020</t>
  </si>
  <si>
    <t xml:space="preserve">2.906,03</t>
  </si>
  <si>
    <t xml:space="preserve">98408</t>
  </si>
  <si>
    <t xml:space="preserve">BASE PARA POÇO DE VISITA RETANGULAR PARA ESGOTO, EM ALVENARIA COM BLOCOS DE CONCRETO, DIMENSÕES INTERNAS = 1X2,5 M, PROFUNDIDADE = 1,45 M, EXCLUINDO TAMPÃO. AF_12/2020</t>
  </si>
  <si>
    <t xml:space="preserve">3.414,82</t>
  </si>
  <si>
    <t xml:space="preserve">98409</t>
  </si>
  <si>
    <t xml:space="preserve">ACRÉSCIMO PARA POÇO DE VISITA CIRCULAR PARA ESGOTO, EM CONCRETO PRÉ-MOLDADO, DIÂMETRO INTERNO = 0,8 M. AF_12/2020</t>
  </si>
  <si>
    <t xml:space="preserve">219,41</t>
  </si>
  <si>
    <t xml:space="preserve">98410</t>
  </si>
  <si>
    <t xml:space="preserve">BASE PARA POÇO DE VISITA CIRCULAR PARA ESGOTO, EM CONCRETO PRÉ-MOLDADO, DIÂMETRO INTERNO = 1 M, PROFUNDIDADE = 1,45 M, EXCLUINDO TAMPÃO. AF_12/2020</t>
  </si>
  <si>
    <t xml:space="preserve">799,74</t>
  </si>
  <si>
    <t xml:space="preserve">98414</t>
  </si>
  <si>
    <t xml:space="preserve">BASE PARA POÇO DE VISITA CIRCULAR PARA  ESGOTO, EM CONCRETO PRÉ-MOLDADO, DIÂMETRO INTERNO = 1 M, PROFUNDIDADE = 1,45 M, EXCLUINDO TAMPÃO. AF_12/2020</t>
  </si>
  <si>
    <t xml:space="preserve">787,31</t>
  </si>
  <si>
    <t xml:space="preserve">98415</t>
  </si>
  <si>
    <t xml:space="preserve">(COMPOSIÇÃO REPRESENTATIVA) POÇO DE VISITA CIRCULAR PARA ESGOTO, EM CONCRETO PRÉ-MOLDADO, DIÂMETRO INTERNO = 1,0 M, PROFUNDIDADE ATÉ 1,50 M, EXCLUINDO TAMPÃO. AF_04/2018</t>
  </si>
  <si>
    <t xml:space="preserve">966,27</t>
  </si>
  <si>
    <t xml:space="preserve">98416</t>
  </si>
  <si>
    <t xml:space="preserve">(COMPOSIÇÃO REPRESENTATIVA) POÇO DE VISITA CIRCULAR PARA ESGOTO, EM CONCRETO PRÉ-MOLDADO, DIÂMETRO INTERNO = 1,0 M, PROFUNDIDADE DE 1,50 A 2,00 M, EXCLUINDO TAMPÃO. AF_04/2018</t>
  </si>
  <si>
    <t xml:space="preserve">931,75</t>
  </si>
  <si>
    <t xml:space="preserve">98417</t>
  </si>
  <si>
    <t xml:space="preserve">(COMPOSIÇÃO REPRESENTATIVA) POÇO DE VISITA CIRCULAR PARA ESGOTO, EM CONCRETO PRÉ-MOLDADO, DIÂMETRO INTERNO = 1,0 M, PROFUNDIDADE DE 2,00 A 2,50 M, EXCLUINDO TAMPÃO. AF_04/2018</t>
  </si>
  <si>
    <t xml:space="preserve">1.076,20</t>
  </si>
  <si>
    <t xml:space="preserve">98418</t>
  </si>
  <si>
    <t xml:space="preserve">(COMPOSIÇÃO REPRESENTATIVA) POÇO DE VISITA CIRCULAR PARA ESGOTO, EM CONCRETO PRÉ-MOLDADO, DIÂMETRO INTERNO = 1,0 M, PROFUNDIDADE DE 2,50 A 3,00 M, EXCLUINDO TAMPÃO. AF_04/2018</t>
  </si>
  <si>
    <t xml:space="preserve">1.155,62</t>
  </si>
  <si>
    <t xml:space="preserve">98419</t>
  </si>
  <si>
    <t xml:space="preserve">(COMPOSIÇÃO REPRESENTATIVA) POÇO DE VISITA CIRCULAR PARA ESGOTO, EM CONCRETO PRÉ-MOLDADO, DIÂMETRO INTERNO = 1,0 M, PROFUNDIDADE DE 3,00 A 3,50 M, EXCLUINDO TAMPÃO. AF_04/2018</t>
  </si>
  <si>
    <t xml:space="preserve">1.235,04</t>
  </si>
  <si>
    <t xml:space="preserve">98420</t>
  </si>
  <si>
    <t xml:space="preserve">(COMPOSIÇÃO REPRESENTATIVA) POÇO DE VISITA CIRCULAR PARA ESGOTO, EM CONCRETO PRÉ-MOLDADO, DIÂMETRO INTERNO = 1,0 M, PROFUNDIDADE ATÉ 1,50 M, INCLUINDO TAMPÃO DE FERRO FUNDIDO, DIÂMETRO DE 60 CM. AF_04/2018</t>
  </si>
  <si>
    <t xml:space="preserve">1.339,60</t>
  </si>
  <si>
    <t xml:space="preserve">98421</t>
  </si>
  <si>
    <t xml:space="preserve">(COMPOSIÇÃO REPRESENTATIVA) POÇO DE VISITA CIRCULAR PARA ESGOTO, EM CONCRETO PRÉ-MOLDADO, DIÂMETRO INTERNO = 1,0 M, PROFUNDIDADE DE 1,50 A 2,00 M, INCLUINDO TAMPÃO DE FERRO FUNDIDO, DIÂMETRO DE 60 CM. AF_04/2018</t>
  </si>
  <si>
    <t xml:space="preserve">1.484,04</t>
  </si>
  <si>
    <t xml:space="preserve">98422</t>
  </si>
  <si>
    <t xml:space="preserve">(COMPOSIÇÃO REPRESENTATIVA) POÇO DE VISITA CIRCULAR PARA ESGOTO, EM CONCRETO PRÉ-MOLDADO, DIÂMETRO INTERNO = 1,0 M, PROFUNDIDADE DE 2,00 A 2,50 M, INCLUINDO TAMPÃO DE FERRO FUNDIDO, DIÂMETRO DE 60 CM. AF_04/2018</t>
  </si>
  <si>
    <t xml:space="preserve">1.628,49</t>
  </si>
  <si>
    <t xml:space="preserve">98423</t>
  </si>
  <si>
    <t xml:space="preserve">(COMPOSIÇÃO REPRESENTATIVA) POÇO DE VISITA CIRCULAR PARA ESGOTO, EM CONCRETO PRÉ-MOLDADO, DIÂMETRO INTERNO = 1,0 M, PROFUNDIDADE DE 2,50 A 3,00 M, INCLUINDO TAMPÃO DE FERRO FUNDIDO, DIÂMETRO DE 60 CM. AF_04/2018</t>
  </si>
  <si>
    <t xml:space="preserve">1.707,91</t>
  </si>
  <si>
    <t xml:space="preserve">98424</t>
  </si>
  <si>
    <t xml:space="preserve">(COMPOSIÇÃO REPRESENTATIVA) POÇO DE VISITA CIRCULAR PARA ESGOTO, EM CONCRETO PRÉ-MOLDADO, DIÂMETRO INTERNO = 1,0 M, PROFUNDIDADE DE 3,00 A 3,50 M, INCLUINDO TAMPÃO DE FERRO FUNDIDO, DIÂMETRO DE 60 CM. AF_04/2018</t>
  </si>
  <si>
    <t xml:space="preserve">1.787,33</t>
  </si>
  <si>
    <t xml:space="preserve">98425</t>
  </si>
  <si>
    <t xml:space="preserve">(COMPOSIÇÃO REPRESENTATIVA) POÇO DE VISITA CIRCULAR PARA ESGOTO, EM ALVENARIA COM TIJOLOS CERÂMICOS MACIÇOS, DIÂMETRO INTERNO = 1,2 M, PROFUNDIDADE ATÉ 1,50 M, EXCLUINDO TAMPÃO. AF_04/2018</t>
  </si>
  <si>
    <t xml:space="preserve">98426</t>
  </si>
  <si>
    <t xml:space="preserve">(COMPOSIÇÃO REPRESENTATIVA) POÇO DE VISITA CIRCULAR PARA ESGOTO, EM ALVENARIA COM TIJOLOS CERÂMICOS MACIÇOS, DIÂMETRO INTERNO = 1,2 M, PROFUNDIDADE DE 1,50 A 2,00 M, EXCLUINDO TAMPÃO. AF_04/2018</t>
  </si>
  <si>
    <t xml:space="preserve">2.992,97</t>
  </si>
  <si>
    <t xml:space="preserve">98427</t>
  </si>
  <si>
    <t xml:space="preserve">(COMPOSIÇÃO REPRESENTATIVA) POÇO DE VISITA CIRCULAR PARA ESGOTO, EM ALVENARIA COM TIJOLOS CERÂMICOS MACIÇOS, DIÂMETRO INTERNO = 1,2 M, PROFUNDIDADE DE 2,00 A 2,50 M, EXCLUINDO TAMPÃO. AF_04/2018</t>
  </si>
  <si>
    <t xml:space="preserve">3.647,31</t>
  </si>
  <si>
    <t xml:space="preserve">98428</t>
  </si>
  <si>
    <t xml:space="preserve">(COMPOSIÇÃO REPRESENTATIVA) POÇO DE VISITA CIRCULAR PARA ESGOTO, EM ALVENARIA COM TIJOLOS CERÂMICOS MACIÇOS, DIÂMETRO INTERNO = 1,2 M, PROFUNDIDADE DE 2,50 A 3,00 M, EXCLUINDO TAMPÃO. AF_04/2018</t>
  </si>
  <si>
    <t xml:space="preserve">4.017,22</t>
  </si>
  <si>
    <t xml:space="preserve">98429</t>
  </si>
  <si>
    <t xml:space="preserve">(COMPOSIÇÃO REPRESENTATIVA) POÇO DE VISITA CIRCULAR PARA ESGOTO, EM ALVENARIA COM TIJOLOS CERÂMICOS MACIÇOS, DIÂMETRO INTERNO = 1,2 M, PROFUNDIDADE DE 3,00 A 3,50 M, EXCLUINDO TAMPÃO. AF_04/2018</t>
  </si>
  <si>
    <t xml:space="preserve">4.387,14</t>
  </si>
  <si>
    <t xml:space="preserve">98430</t>
  </si>
  <si>
    <t xml:space="preserve">(COMPOSIÇÃO REPRESENTATIVA) POÇO DE VISITA CIRCULAR PARA ESGOTO, EM ALVENARIA COM TIJOLOS CERÂMICOS MACIÇOS, DIÂMETRO INTERNO = 1,2 M, PROFUNDIDADE ATÉ 1,50 M, INCLUINDO TAMPÃO DE FERRO FUNDIDO, DIÂMETRO DE 60 CM. AF_04/2018</t>
  </si>
  <si>
    <t xml:space="preserve">2.890,92</t>
  </si>
  <si>
    <t xml:space="preserve">98431</t>
  </si>
  <si>
    <t xml:space="preserve">(COMPOSIÇÃO REPRESENTATIVA) POÇO DE VISITA CIRCULAR PARA ESGOTO, EM ALVENARIA COM TIJOLOS CERÂMICOS MACIÇOS, DIÂMETRO INTERNO = 1,2 M, PROFUNDIDADE DE 1,50 A 2,00 M, INCLUINDO TAMPÃO DE FERRO FUNDIDO, DIÂMETRO DE 60 CM. AF_04/2018</t>
  </si>
  <si>
    <t xml:space="preserve">3.545,26</t>
  </si>
  <si>
    <t xml:space="preserve">98432</t>
  </si>
  <si>
    <t xml:space="preserve">(COMPOSIÇÃO REPRESENTATIVA) POÇO DE VISITA CIRCULAR PARA ESGOTO, EM ALVENARIA COM TIJOLOS CERÂMICOS MACIÇOS, DIÂMETRO INTERNO = 1,2 M, PROFUNDIDADE DE 2,00 A 2,50 M, INCLUINDO TAMPÃO DE FERRO FUNDIDO, DIÂMETRO DE 60 CM. AF_04/2018</t>
  </si>
  <si>
    <t xml:space="preserve">4.199,60</t>
  </si>
  <si>
    <t xml:space="preserve">98433</t>
  </si>
  <si>
    <t xml:space="preserve">(COMPOSIÇÃO REPRESENTATIVA) POÇO DE VISITA CIRCULAR PARA ESGOTO, EM ALVENARIA COM TIJOLOS CERÂMICOS MACIÇOS, DIÂMETRO INTERNO = 1,2 M, PROFUNDIDADE DE 2,50 A 3,00 M, INCLUINDO TAMPÃO DE FERRO FUNDIDO, DIÂMETRO DE 60 CM. AF_04/2018</t>
  </si>
  <si>
    <t xml:space="preserve">4.569,51</t>
  </si>
  <si>
    <t xml:space="preserve">98434</t>
  </si>
  <si>
    <t xml:space="preserve">(COMPOSIÇÃO REPRESENTATIVA) POÇO DE VISITA CIRCULAR PARA ESGOTO, EM ALVENARIA COM TIJOLOS CERÂMICOS MACIÇOS, DIÂMETRO INTERNO = 1,2 M, PROFUNDIDADE DE 3,00 A 3,50 M, INCLUINDO TAMPÃO DE FERRO FUNDIDO, DIÂMETRO DE 60 CM. AF_04/2018</t>
  </si>
  <si>
    <t xml:space="preserve">4.939,43</t>
  </si>
  <si>
    <t xml:space="preserve">99240</t>
  </si>
  <si>
    <t xml:space="preserve">ACRÉSCIMO PARA POÇO DE VISITA CIRCULAR PARA DRENAGEM, EM CONCRETO PRÉ-MOLDADO, DIÂMETRO INTERNO = 1,2 M. AF_12/2020</t>
  </si>
  <si>
    <t xml:space="preserve">380,27</t>
  </si>
  <si>
    <t xml:space="preserve">99241</t>
  </si>
  <si>
    <t xml:space="preserve">ACRÉSCIMO PARA POÇO DE VISITA RETANGULAR PARA DRENAGEM, EM ALVENARIA COM BLOCOS DE CONCRETO, DIMENSÕES INTERNAS = 1,5X1,5 M. AF_12/2020</t>
  </si>
  <si>
    <t xml:space="preserve">1.178,88</t>
  </si>
  <si>
    <t xml:space="preserve">99242</t>
  </si>
  <si>
    <t xml:space="preserve">BASE PARA POÇO DE VISITA CIRCULAR PARA DRENAGEM, EM ALVENARIA COM TIJOLOS CERÂMICOS MACIÇOS, DIÂMETRO INTERNO = 1,2 M, PROFUNDIDADE = 1,45 M, EXCLUINDO TAMPÃO. AF_12/2020</t>
  </si>
  <si>
    <t xml:space="preserve">2.257,68</t>
  </si>
  <si>
    <t xml:space="preserve">99243</t>
  </si>
  <si>
    <t xml:space="preserve">ACRÉSCIMO PARA POÇO DE VISITA CIRCULAR PARA DRENAGEM, EM ALVENARIA COM TIJOLOS CERÂMICOS MACIÇOS, DIÂMETRO INTERNO = 1,2 M. AF_12/2020</t>
  </si>
  <si>
    <t xml:space="preserve">1.232,02</t>
  </si>
  <si>
    <t xml:space="preserve">99244</t>
  </si>
  <si>
    <t xml:space="preserve">BASE PARA POÇO DE VISITA RETANGULAR PARA DRENAGEM, EM ALVENARIA COM BLOCOS DE CONCRETO, DIMENSÕES INTERNAS = 1,5X2 M, PROFUNDIDADE = 1,45 M, EXCLUINDO TAMPÃO. AF_12/2020</t>
  </si>
  <si>
    <t xml:space="preserve">3.544,83</t>
  </si>
  <si>
    <t xml:space="preserve">99246</t>
  </si>
  <si>
    <t xml:space="preserve">ACRÉSCIMO PARA POÇO DE VISITA CIRCULAR PARA DRENAGEM, EM CONCRETO PRÉ-MOLDADO, DIÂMETRO INTERNO = 1,5 M. AF_12/2020</t>
  </si>
  <si>
    <t xml:space="preserve">541,78</t>
  </si>
  <si>
    <t xml:space="preserve">99247</t>
  </si>
  <si>
    <t xml:space="preserve">ACRÉSCIMO PARA POÇO DE VISITA RETANGULAR PARA DRENAGEM, EM ALVENARIA COM BLOCOS DE CONCRETO, DIMENSÕES INTERNAS = 1,5X2 M. AF_12/2020</t>
  </si>
  <si>
    <t xml:space="preserve">1.343,44</t>
  </si>
  <si>
    <t xml:space="preserve">99248</t>
  </si>
  <si>
    <t xml:space="preserve">BASE PARA POÇO DE VISITA CIRCULAR PARA DRENAGEM, EM ALVENARIA COM TIJOLOS CERÂMICOS MACIÇOS, DIÂMETRO INTERNO = 1,5 M, PROFUNDIDADE = 1,45 M, EXCLUINDO TAMPÃO. AF_12/2020</t>
  </si>
  <si>
    <t xml:space="preserve">3.423,81</t>
  </si>
  <si>
    <t xml:space="preserve">99249</t>
  </si>
  <si>
    <t xml:space="preserve">ACRÉSCIMO PARA POÇO DE VISITA CIRCULAR PARA DRENAGEM, EM ALVENARIA COM TIJOLOS CERÂMICOS MACIÇOS, DIÂMETRO INTERNO = 1,5 M. AF_12/2020</t>
  </si>
  <si>
    <t xml:space="preserve">1.505,36</t>
  </si>
  <si>
    <t xml:space="preserve">99252</t>
  </si>
  <si>
    <t xml:space="preserve">BASE PARA POÇO DE VISITA RETANGULAR PARA DRENAGEM, EM ALVENARIA COM BLOCOS DE CONCRETO, DIMENSÕES INTERNAS = 1X1 M, PROFUNDIDADE = 1,45 M, EXCLUINDO TAMPÃO. AF_12/2020</t>
  </si>
  <si>
    <t xml:space="preserve">1.837,80</t>
  </si>
  <si>
    <t xml:space="preserve">99254</t>
  </si>
  <si>
    <t xml:space="preserve">ACRÉSCIMO PARA POÇO DE VISITA RETANGULAR PARA DRENAGEM, EM ALVENARIA COM BLOCOS DE CONCRETO, DIMENSÕES INTERNAS = 1X1 M. AF_12/2020</t>
  </si>
  <si>
    <t xml:space="preserve">849,79</t>
  </si>
  <si>
    <t xml:space="preserve">99256</t>
  </si>
  <si>
    <t xml:space="preserve">BASE PARA POÇO DE VISITA RETANGULAR PARA DRENAGEM, EM ALVENARIA COM BLOCOS DE CONCRETO, DIMENSÕES INTERNAS = 1,5X2,5 M, PROFUNDIDADE = 1,45 M, EXCLUINDO TAMPÃO. AF_12/2020</t>
  </si>
  <si>
    <t xml:space="preserve">4.179,45</t>
  </si>
  <si>
    <t xml:space="preserve">99259</t>
  </si>
  <si>
    <t xml:space="preserve">BASE PARA POÇO DE VISITA RETANGULAR PARA DRENAGEM, EM ALVENARIA COM BLOCOS DE CONCRETO, DIMENSÕES INTERNAS = 1X1,5 M, PROFUNDIDADE = 1,45 M, EXCLUINDO TAMPÃO. AF_12/2020</t>
  </si>
  <si>
    <t xml:space="preserve">2.332,62</t>
  </si>
  <si>
    <t xml:space="preserve">99261</t>
  </si>
  <si>
    <t xml:space="preserve">ACRÉSCIMO PARA POÇO DE VISITA RETANGULAR PARA DRENAGEM, EM ALVENARIA COM BLOCOS DE CONCRETO, DIMENSÕES INTERNAS = 1X1,5 M. AF_12/2020</t>
  </si>
  <si>
    <t xml:space="preserve">1.014,34</t>
  </si>
  <si>
    <t xml:space="preserve">99263</t>
  </si>
  <si>
    <t xml:space="preserve">ACRÉSCIMO PARA POÇO DE VISITA RETANGULAR PARA DRENAGEM, EM ALVENARIA COM BLOCOS DE CONCRETO, DIMENSÕES INTERNAS = 1,5X2,5 M. AF_12/2020</t>
  </si>
  <si>
    <t xml:space="preserve">1.508,04</t>
  </si>
  <si>
    <t xml:space="preserve">99265</t>
  </si>
  <si>
    <t xml:space="preserve">BASE PARA POÇO DE VISITA RETANGULAR PARA DRENAGEM, EM ALVENARIA COM BLOCOS DE CONCRETO, DIMENSÕES INTERNAS = 1X2 M, PROFUNDIDADE = 1,45 M, EXCLUINDO TAMPÃO. AF_12/2020</t>
  </si>
  <si>
    <t xml:space="preserve">2.827,31</t>
  </si>
  <si>
    <t xml:space="preserve">99266</t>
  </si>
  <si>
    <t xml:space="preserve">ACRÉSCIMO PARA POÇO DE VISITA RETANGULAR PARA DRENAGEM, EM ALVENARIA COM BLOCOS DE CONCRETO, DIMENSÕES INTERNAS = 1X2 M. AF_12/2020</t>
  </si>
  <si>
    <t xml:space="preserve">99267</t>
  </si>
  <si>
    <t xml:space="preserve">BASE PARA POÇO DE VISITA RETANGULAR PARA DRENAGEM, EM ALVENARIA COM BLOCOS DE CONCRETO, DIMENSÕES INTERNAS = 1X2,5 M, PROFUNDIDADE = 1,45 M, EXCLUINDO TAMPÃO. AF_12/2020</t>
  </si>
  <si>
    <t xml:space="preserve">3.324,73</t>
  </si>
  <si>
    <t xml:space="preserve">99268</t>
  </si>
  <si>
    <t xml:space="preserve">POÇO DE INSPEÇÃO CIRCULAR PARA DRENAGEM, EM CONCRETO PRÉ-MOLDADO, DIÂMETRO INTERNO = 0,6 M, PROFUNDIDADE = 1 M, EXCLUINDO TAMPÃO. AF_12/2020</t>
  </si>
  <si>
    <t xml:space="preserve">290,25</t>
  </si>
  <si>
    <t xml:space="preserve">99269</t>
  </si>
  <si>
    <t xml:space="preserve">ACRÉSCIMO PARA POÇO DE VISITA RETANGULAR PARA DRENAGEM, EM ALVENARIA COM BLOCOS DE CONCRETO, DIMENSÕES INTERNAS = 1X2,5 M. AF_12/2020</t>
  </si>
  <si>
    <t xml:space="preserve">99270</t>
  </si>
  <si>
    <t xml:space="preserve">POÇO DE INSPEÇÃO CIRCULAR PARA DRENAGEM, EM CONCRETO PRÉ-MOLDADO, DIÂMETRO INTERNO = 0,6 M, PROFUNDIDADE = 1,5 M, EXCLUINDO TAMPÃO. AF_12/2020</t>
  </si>
  <si>
    <t xml:space="preserve">381,47</t>
  </si>
  <si>
    <t xml:space="preserve">99271</t>
  </si>
  <si>
    <t xml:space="preserve">BASE PARA POÇO DE VISITA RETANGULAR PARA DRENAGEM, EM ALVENARIA COM BLOCOS DE CONCRETO, DIMENSÕES INTERNAS = 1,5X3 M, PROFUNDIDADE = 1,45 M, EXCLUINDO TAMPÃO. AF_12/2020</t>
  </si>
  <si>
    <t xml:space="preserve">4.798,09</t>
  </si>
  <si>
    <t xml:space="preserve">99272</t>
  </si>
  <si>
    <t xml:space="preserve">POÇO DE INSPEÇÃO CIRCULAR PARA DRENAGEM, EM ALVENARIA COM TIJOLOS CERÂMICOS MACIÇOS, DIÂMETRO INTERNO = 0,6 M, PROFUNDIDADE = 1 M, EXCLUINDO TAMPÃO. AF_12/2020</t>
  </si>
  <si>
    <t xml:space="preserve">818,27</t>
  </si>
  <si>
    <t xml:space="preserve">99273</t>
  </si>
  <si>
    <t xml:space="preserve">POÇO DE INSPEÇÃO CIRCULAR PARA DRENAGEM, EM ALVENARIA COM TIJOLOS CERÂMICOS MACIÇOS, DIÂMETRO INTERNO = 0,6 M, PROFUNDIDADE = 1,5 M, EXCLUINDO TAMPÃO. AF_12/2020</t>
  </si>
  <si>
    <t xml:space="preserve">1.168,48</t>
  </si>
  <si>
    <t xml:space="preserve">99274</t>
  </si>
  <si>
    <t xml:space="preserve">BASE PARA POÇO DE VISITA RETANGULAR PARA DRENAGEM, EM ALVENARIA COM BLOCOS DE CONCRETO, DIMENSÕES INTERNAS = 1X3 M, PROFUNDIDADE = 1,45 M, EXCLUINDO TAMPÃO. AF_12/2020</t>
  </si>
  <si>
    <t xml:space="preserve">3.835,82</t>
  </si>
  <si>
    <t xml:space="preserve">99275</t>
  </si>
  <si>
    <t xml:space="preserve">BASE PARA POÇO DE VISITA CIRCULAR PARA DRENAGEM, EM CONCRETO PRÉ-MOLDADO, DIÂMETRO INTERNO = 0,8 M, PROFUNDIDADE = 1,45 M, EXCLUINDO TAMPÃO. AF_12/2020</t>
  </si>
  <si>
    <t xml:space="preserve">595,93</t>
  </si>
  <si>
    <t xml:space="preserve">99276</t>
  </si>
  <si>
    <t xml:space="preserve">ACRÉSCIMO PARA POÇO DE VISITA RETANGULAR PARA DRENAGEM, EM ALVENARIA COM BLOCOS DE CONCRETO, DIMENSÕES INTERNAS = 1,5X3 M. AF_12/2020</t>
  </si>
  <si>
    <t xml:space="preserve">1.672,59</t>
  </si>
  <si>
    <t xml:space="preserve">99277</t>
  </si>
  <si>
    <t xml:space="preserve">ACRÉSCIMO PARA POÇO DE VISITA RETANGULAR PARA DRENAGEM, EM ALVENARIA COM BLOCOS DE CONCRETO, DIMENSÕES INTERNAS = 1X3 M. AF_12/2020</t>
  </si>
  <si>
    <t xml:space="preserve">99278</t>
  </si>
  <si>
    <t xml:space="preserve">ACRÉSCIMO PARA POÇO DE VISITA CIRCULAR PARA DRENAGEM, EM CONCRETO PRÉ-MOLDADO, DIÂMETRO INTERNO = 0,8 M. AF_12/2020</t>
  </si>
  <si>
    <t xml:space="preserve">217,68</t>
  </si>
  <si>
    <t xml:space="preserve">99279</t>
  </si>
  <si>
    <t xml:space="preserve">BASE PARA POÇO DE VISITA RETANGULAR PARA DRENAGEM, EM ALVENARIA COM BLOCOS DE CONCRETO, DIMENSÕES INTERNAS = 1X3,5 M, PROFUNDIDADE = 1,45 M, EXCLUINDO TAMPÃO. AF_12/2020</t>
  </si>
  <si>
    <t xml:space="preserve">4.332,96</t>
  </si>
  <si>
    <t xml:space="preserve">99280</t>
  </si>
  <si>
    <t xml:space="preserve">BASE PARA POÇO DE VISITA CIRCULAR PARA DRENAGEM, EM ALVENARIA COM TIJOLOS CERÂMICOS MACIÇOS, DIÂMETRO INTERNO = 0,8 M, PROFUNDIDADE = 1,45 M, EXCLUINDO TAMPÃO. AF_12/2020</t>
  </si>
  <si>
    <t xml:space="preserve">1.520,85</t>
  </si>
  <si>
    <t xml:space="preserve">99281</t>
  </si>
  <si>
    <t xml:space="preserve">ACRÉSCIMO PARA POÇO DE VISITA RETANGULAR PARA DRENAGEM, EM ALVENARIA COM BLOCOS DE CONCRETO, DIMENSÕES INTERNAS = 1X3,5 M. AF_12/2020</t>
  </si>
  <si>
    <t xml:space="preserve">99282</t>
  </si>
  <si>
    <t xml:space="preserve">ACRÉSCIMO PARA POÇO DE VISITA RETANGULAR PARA DRENAGEM, EM ALVENARIA COM BLOCOS DE CONCRETO, DIMENSÕES INTERNAS = 2,5X2,5 M. AF_12/2020</t>
  </si>
  <si>
    <t xml:space="preserve">1.855,87</t>
  </si>
  <si>
    <t xml:space="preserve">99283</t>
  </si>
  <si>
    <t xml:space="preserve">ACRÉSCIMO PARA POÇO DE VISITA CIRCULAR PARA DRENAGEM, EM ALVENARIA COM TIJOLOS CERÂMICOS MACIÇOS, DIÂMETRO INTERNO = 0,8 M. AF_12/2020</t>
  </si>
  <si>
    <t xml:space="preserve">867,56</t>
  </si>
  <si>
    <t xml:space="preserve">99284</t>
  </si>
  <si>
    <t xml:space="preserve">BASE PARA POÇO DE VISITA RETANGULAR PARA DRENAGEM, EM ALVENARIA COM BLOCOS DE CONCRETO, DIMENSÕES INTERNAS = 1,5X3,5 M, PROFUNDIDADE = 1,45 M, EXCLUINDO TAMPÃO. AF_12/2020</t>
  </si>
  <si>
    <t xml:space="preserve">5.424,80</t>
  </si>
  <si>
    <t xml:space="preserve">99285</t>
  </si>
  <si>
    <t xml:space="preserve">BASE PARA POÇO DE VISITA CIRCULAR PARA DRENAGEM, EM CONCRETO PRÉ-MOLDADO, DIÂMETRO INTERNO = 1 M, PROFUNDIDADE = 1,45 M, EXCLUINDO TAMPÃO. AF_05/2018</t>
  </si>
  <si>
    <t xml:space="preserve">862,24</t>
  </si>
  <si>
    <t xml:space="preserve">99286</t>
  </si>
  <si>
    <t xml:space="preserve">BASE PARA POÇO DE VISITA RETANGULAR PARA DRENAGEM, EM ALVENARIA COM BLOCOS DE CONCRETO, DIMENSÕES INTERNAS = 1X4 M, PROFUNDIDADE = 1,45 M, EXCLUINDO TAMPÃO. AF_12/2020</t>
  </si>
  <si>
    <t xml:space="preserve">4.826,65</t>
  </si>
  <si>
    <t xml:space="preserve">99287</t>
  </si>
  <si>
    <t xml:space="preserve">BASE PARA POÇO DE VISITA RETANGULAR PARA DRENAGEM, EM ALVENARIA COM BLOCOS DE CONCRETO, DIMENSÕES INTERNAS = 2,5X3 M, PROFUNDIDADE = 1,45 M, EXCLUINDO TAMPÃO. AF_12/2020</t>
  </si>
  <si>
    <t xml:space="preserve">6.867,26</t>
  </si>
  <si>
    <t xml:space="preserve">99288</t>
  </si>
  <si>
    <t xml:space="preserve">ACRÉSCIMO PARA POÇO DE VISITA CIRCULAR PARA DRENAGEM, EM CONCRETO PRÉ-MOLDADO, DIÂMETRO INTERNO = 1 M. AF_12/2020</t>
  </si>
  <si>
    <t xml:space="preserve">345,00</t>
  </si>
  <si>
    <t xml:space="preserve">99289</t>
  </si>
  <si>
    <t xml:space="preserve">ACRÉSCIMO PARA POÇO DE VISITA RETANGULAR PARA DRENAGEM, EM ALVENARIA COM BLOCOS DE CONCRETO, DIMENSÕES INTERNAS = 1X4 M. AF_12/2020</t>
  </si>
  <si>
    <t xml:space="preserve">1.815,06</t>
  </si>
  <si>
    <t xml:space="preserve">99290</t>
  </si>
  <si>
    <t xml:space="preserve">BASE PARA POÇO DE VISITA RETANGULAR PARA DRENAGEM, EM ALVENARIA COM BLOCOS DE CONCRETO, DIMENSÕES INTERNAS = 1,5X1,5 M, PROFUNDIDADE = 1,45 M, EXCLUINDO TAMPÃO. AF_12/2020</t>
  </si>
  <si>
    <t xml:space="preserve">2.903,14</t>
  </si>
  <si>
    <t xml:space="preserve">99291</t>
  </si>
  <si>
    <t xml:space="preserve">ACRÉSCIMO PARA POÇO DE VISITA RETANGULAR PARA DRENAGEM, EM ALVENARIA COM BLOCOS DE CONCRETO, DIMENSÕES INTERNAS = 1,5X3,5 M. AF_12/2020</t>
  </si>
  <si>
    <t xml:space="preserve">1.837,12</t>
  </si>
  <si>
    <t xml:space="preserve">99292</t>
  </si>
  <si>
    <t xml:space="preserve">BASE PARA POÇO DE VISITA CIRCULAR PARA DRENAGEM, EM ALVENARIA COM TIJOLOS CERÂMICOS MACIÇOS, DIÂMETRO INTERNO = 1 M, PROFUNDIDADE = 1,45 M, EXCLUINDO TAMPÃO. AF_12/2020</t>
  </si>
  <si>
    <t xml:space="preserve">1.888,13</t>
  </si>
  <si>
    <t xml:space="preserve">99293</t>
  </si>
  <si>
    <t xml:space="preserve">ACRÉSCIMO PARA POÇO DE VISITA CIRCULAR PARA DRENAGEM, EM ALVENARIA COM TIJOLOS CERÂMICOS MACIÇOS, DIÂMETRO INTERNO = 1 M. AF_12/2020</t>
  </si>
  <si>
    <t xml:space="preserve">1.049,75</t>
  </si>
  <si>
    <t xml:space="preserve">99294</t>
  </si>
  <si>
    <t xml:space="preserve">BASE PARA POÇO DE VISITA RETANGULAR PARA DRENAGEM, EM ALVENARIA COM BLOCOS DE CONCRETO, DIMENSÕES INTERNAS = 1,5X4 M, PROFUNDIDADE = 1,45 M, EXCLUINDO TAMPÃO. AF_12/2020</t>
  </si>
  <si>
    <t xml:space="preserve">6.007,38</t>
  </si>
  <si>
    <t xml:space="preserve">99296</t>
  </si>
  <si>
    <t xml:space="preserve">ACRÉSCIMO PARA POÇO DE VISITA RETANGULAR PARA DRENAGEM, EM ALVENARIA COM BLOCOS DE CONCRETO, DIMENSÕES INTERNAS = 2,5X3 M. AF_12/2020</t>
  </si>
  <si>
    <t xml:space="preserve">2.020,39</t>
  </si>
  <si>
    <t xml:space="preserve">99297</t>
  </si>
  <si>
    <t xml:space="preserve">ACRÉSCIMO PARA POÇO DE VISITA RETANGULAR PARA DRENAGEM, EM ALVENARIA COM BLOCOS DE CONCRETO, DIMENSÕES INTERNAS = 1,5X4 M. AF_12/2020</t>
  </si>
  <si>
    <t xml:space="preserve">2.017,16</t>
  </si>
  <si>
    <t xml:space="preserve">99298</t>
  </si>
  <si>
    <t xml:space="preserve">BASE PARA POÇO DE VISITA RETANGULAR PARA DRENAGEM, EM ALVENARIA COM BLOCOS DE CONCRETO, DIMENSÕES INTERNAS = 2,5X3,5 M, PROFUNDIDADE = 1,45 M, EXCLUINDO TAMPÃO. AF_12/2020</t>
  </si>
  <si>
    <t xml:space="preserve">7.772,36</t>
  </si>
  <si>
    <t xml:space="preserve">99299</t>
  </si>
  <si>
    <t xml:space="preserve">ACRÉSCIMO PARA POÇO DE VISITA RETANGULAR PARA DRENAGEM, EM ALVENARIA COM BLOCOS DE CONCRETO, DIMENSÕES INTERNAS = 2,5X3,5 M. AF_12/2020</t>
  </si>
  <si>
    <t xml:space="preserve">2.184,93</t>
  </si>
  <si>
    <t xml:space="preserve">99300</t>
  </si>
  <si>
    <t xml:space="preserve">BASE PARA POÇO DE VISITA RETANGULAR PARA DRENAGEM, EM ALVENARIA COM BLOCOS DE CONCRETO, DIMENSÕES INTERNAS = 2,5X4 M, PROFUNDIDADE = 1,45 M, EXCLUINDO TAMPÃO. AF_12/2020</t>
  </si>
  <si>
    <t xml:space="preserve">8.677,64</t>
  </si>
  <si>
    <t xml:space="preserve">99301</t>
  </si>
  <si>
    <t xml:space="preserve">BASE PARA POÇO DE VISITA RETANGULAR PARA DRENAGEM, EM ALVENARIA COM BLOCOS DE CONCRETO, DIMENSÕES INTERNAS = 2X2 M, PROFUNDIDADE = 1,45 M, EXCLUINDO TAMPÃO. AF_12/2020</t>
  </si>
  <si>
    <t xml:space="preserve">4.295,55</t>
  </si>
  <si>
    <t xml:space="preserve">99302</t>
  </si>
  <si>
    <t xml:space="preserve">ACRÉSCIMO PARA POÇO DE VISITA RETANGULAR PARA DRENAGEM, EM ALVENARIA COM BLOCOS DE CONCRETO, DIMENSÕES INTERNAS = 2,5X4 M. AF_12/2020</t>
  </si>
  <si>
    <t xml:space="preserve">2.352,70</t>
  </si>
  <si>
    <t xml:space="preserve">99303</t>
  </si>
  <si>
    <t xml:space="preserve">BASE PARA POÇO DE VISITA RETANGULAR PARA DRENAGEM, EM ALVENARIA COM BLOCOS DE CONCRETO, DIMENSÕES INTERNAS = 3X3 M, PROFUNDIDADE = 1,45 M, EXCLUINDO TAMPÃO. AF_12/2020</t>
  </si>
  <si>
    <t xml:space="preserve">7.934,65</t>
  </si>
  <si>
    <t xml:space="preserve">99304</t>
  </si>
  <si>
    <t xml:space="preserve">ACRÉSCIMO PARA POÇO DE VISITA RETANGULAR PARA DRENAGEM, EM ALVENARIA COM BLOCOS DE CONCRETO, DIMENSÕES INTERNAS = 3X3 M. AF_12/2020</t>
  </si>
  <si>
    <t xml:space="preserve">2.188,16</t>
  </si>
  <si>
    <t xml:space="preserve">99305</t>
  </si>
  <si>
    <t xml:space="preserve">BASE PARA POÇO DE VISITA RETANGULAR PARA DRENAGEM, EM ALVENARIA COM BLOCOS DE CONCRETO, DIMENSÕES INTERNAS = 3X3,5 M, PROFUNDIDADE = 1,45 M, EXCLUINDO TAMPÃO. AF_12/2020</t>
  </si>
  <si>
    <t xml:space="preserve">8.976,02</t>
  </si>
  <si>
    <t xml:space="preserve">99306</t>
  </si>
  <si>
    <t xml:space="preserve">ACRÉSCIMO PARA POÇO DE VISITA RETANGULAR PARA DRENAGEM, EM ALVENARIA COM BLOCOS DE CONCRETO, DIMENSÕES INTERNAS = 3X3,5 M. AF_12/2020</t>
  </si>
  <si>
    <t xml:space="preserve">99307</t>
  </si>
  <si>
    <t xml:space="preserve">ACRÉSCIMO PARA POÇO DE VISITA RETANGULAR PARA DRENAGEM, EM ALVENARIA COM BLOCOS DE CONCRETO, DIMENSÕES INTERNAS = 2X2 M. AF_12/2020</t>
  </si>
  <si>
    <t xml:space="preserve">1.582,20</t>
  </si>
  <si>
    <t xml:space="preserve">99308</t>
  </si>
  <si>
    <t xml:space="preserve">BASE PARA POÇO DE VISITA RETANGULAR PARA DRENAGEM, EM ALVENARIA COM BLOCOS DE CONCRETO, DIMENSÕES INTERNAS = 3X4 M, PROFUNDIDADE = 1,45 M, EXCLUINDO TAMPÃO. AF_12/2020</t>
  </si>
  <si>
    <t xml:space="preserve">10.014,76</t>
  </si>
  <si>
    <t xml:space="preserve">99309</t>
  </si>
  <si>
    <t xml:space="preserve">ACRÉSCIMO PARA POÇO DE VISITA RETANGULAR PARA DRENAGEM, EM ALVENARIA COM BLOCOS DE CONCRETO, DIMENSÕES INTERNAS = 3X4 M. AF_12/2020</t>
  </si>
  <si>
    <t xml:space="preserve">2.520,50</t>
  </si>
  <si>
    <t xml:space="preserve">99310</t>
  </si>
  <si>
    <t xml:space="preserve">BASE PARA POÇO DE VISITA RETANGULAR PARA DRENAGEM, EM ALVENARIA COM BLOCOS DE CONCRETO, DIMENSÕES INTERNAS = 3,5X3,5 M, PROFUNDIDADE = 1,45 M, EXCLUINDO TAMPÃO. AF_12/2020</t>
  </si>
  <si>
    <t xml:space="preserve">10.181,79</t>
  </si>
  <si>
    <t xml:space="preserve">99311</t>
  </si>
  <si>
    <t xml:space="preserve">ACRÉSCIMO PARA POÇO DE VISITA RETANGULAR PARA DRENAGEM, EM ALVENARIA COM BLOCOS DE CONCRETO, DIMENSÕES INTERNAS = 3,5X3,5 M. AF_12/2020</t>
  </si>
  <si>
    <t xml:space="preserve">99312</t>
  </si>
  <si>
    <t xml:space="preserve">BASE PARA POÇO DE VISITA RETANGULAR PARA DRENAGEM, EM ALVENARIA COM BLOCOS DE CONCRETO, DIMENSÕES INTERNAS = 2X2,5 M, PROFUNDIDADE = 1,45 M, EXCLUINDO TAMPÃO. AF_12/2020</t>
  </si>
  <si>
    <t xml:space="preserve">5.044,14</t>
  </si>
  <si>
    <t xml:space="preserve">99313</t>
  </si>
  <si>
    <t xml:space="preserve">BASE PARA POÇO DE VISITA RETANGULAR PARA DRENAGEM, EM ALVENARIA COM BLOCOS DE CONCRETO, DIMENSÕES INTERNAS = 3,5X4 M, PROFUNDIDADE = 1,45 M, EXCLUINDO TAMPÃO. AF_12/2020</t>
  </si>
  <si>
    <t xml:space="preserve">11.357,06</t>
  </si>
  <si>
    <t xml:space="preserve">99314</t>
  </si>
  <si>
    <t xml:space="preserve">ACRÉSCIMO PARA POÇO DE VISITA RETANGULAR PARA DRENAGEM, EM ALVENARIA COM BLOCOS DE CONCRETO, DIMENSÕES INTERNAS = 3,5X4 M. AF_12/2020</t>
  </si>
  <si>
    <t xml:space="preserve">2.688,27</t>
  </si>
  <si>
    <t xml:space="preserve">99315</t>
  </si>
  <si>
    <t xml:space="preserve">BASE PARA POÇO DE VISITA RETANGULAR PARA DRENAGEM, EM ALVENARIA COM BLOCOS DE CONCRETO, DIMENSÕES INTERNAS = 4X4 M, PROFUNDIDADE = 1,45 M, EXCLUINDO TAMPÃO. AF_12/2020</t>
  </si>
  <si>
    <t xml:space="preserve">12.696,83</t>
  </si>
  <si>
    <t xml:space="preserve">99317</t>
  </si>
  <si>
    <t xml:space="preserve">ACRÉSCIMO PARA POÇO DE VISITA RETANGULAR PARA DRENAGEM, EM ALVENARIA COM BLOCOS DE CONCRETO, DIMENSÕES INTERNAS = 2X2,5 M. AF_12/2020</t>
  </si>
  <si>
    <t xml:space="preserve">1.688,06</t>
  </si>
  <si>
    <t xml:space="preserve">99318</t>
  </si>
  <si>
    <t xml:space="preserve">CHAMINÉ CIRCULAR PARA POÇO DE VISITA PARA DRENAGEM, EM CONCRETO PRÉ-MOLDADO, DIÂMETRO INTERNO = 0,6 M. AF_12/2020</t>
  </si>
  <si>
    <t xml:space="preserve">158,07</t>
  </si>
  <si>
    <t xml:space="preserve">99319</t>
  </si>
  <si>
    <t xml:space="preserve">CHAMINÉ CIRCULAR PARA POÇO DE VISITA PARA DRENAGEM, EM ALVENARIA COM TIJOLOS CERÂMICOS MACIÇOS, DIÂMETRO INTERNO = 0,6 M. AF_12/2020</t>
  </si>
  <si>
    <t xml:space="preserve">689,00</t>
  </si>
  <si>
    <t xml:space="preserve">99320</t>
  </si>
  <si>
    <t xml:space="preserve">BASE PARA POÇO DE VISITA RETANGULAR PARA DRENAGEM, EM ALVENARIA COM BLOCOS DE CONCRETO, DIMENSÕES INTERNAS = 2X3 M, PROFUNDIDADE = 1,45 M, EXCLUINDO TAMPÃO. AF_12/2020</t>
  </si>
  <si>
    <t xml:space="preserve">5.826,08</t>
  </si>
  <si>
    <t xml:space="preserve">99321</t>
  </si>
  <si>
    <t xml:space="preserve">ACRÉSCIMO PARA POÇO DE VISITA RETANGULAR PARA DRENAGEM, EM ALVENARIA COM BLOCOS DE CONCRETO, DIMENSÕES INTERNAS = 2X3 M. AF_12/2020</t>
  </si>
  <si>
    <t xml:space="preserve">1.852,64</t>
  </si>
  <si>
    <t xml:space="preserve">99322</t>
  </si>
  <si>
    <t xml:space="preserve">BASE PARA POÇO DE VISITA RETANGULAR PARA DRENAGEM, EM ALVENARIA COM BLOCOS DE CONCRETO, DIMENSÕES INTERNAS = 2X3,5 M, PROFUNDIDADE = 1,45 M, EXCLUINDO TAMPÃO. AF_12/2020</t>
  </si>
  <si>
    <t xml:space="preserve">6.578,88</t>
  </si>
  <si>
    <t xml:space="preserve">99323</t>
  </si>
  <si>
    <t xml:space="preserve">ACRÉSCIMO PARA POÇO DE VISITA RETANGULAR PARA DRENAGEM, EM ALVENARIA COM BLOCOS DE CONCRETO, DIMENSÕES INTERNAS = 2X3,5 M. AF_12/2020</t>
  </si>
  <si>
    <t xml:space="preserve">99324</t>
  </si>
  <si>
    <t xml:space="preserve">BASE PARA POÇO DE VISITA RETANGULAR PARA DRENAGEM, EM ALVENARIA COM BLOCOS DE CONCRETO, DIMENSÕES INTERNAS = 2X4 M, PROFUNDIDADE = 1,45 M, EXCLUINDO TAMPÃO. AF_12/2020</t>
  </si>
  <si>
    <t xml:space="preserve">7.331,72</t>
  </si>
  <si>
    <t xml:space="preserve">99325</t>
  </si>
  <si>
    <t xml:space="preserve">ACRÉSCIMO PARA POÇO DE VISITA RETANGULAR PARA DRENAGEM, EM ALVENARIA COM BLOCOS DE CONCRETO, DIMENSÕES INTERNAS = 2X4 M. AF_12/2020</t>
  </si>
  <si>
    <t xml:space="preserve">99326</t>
  </si>
  <si>
    <t xml:space="preserve">BASE PARA POÇO DE VISITA RETANGULAR PARA DRENAGEM, EM ALVENARIA COM BLOCOS DE CONCRETO, DIMENSÕES INTERNAS = 2,5X2,5 M, PROFUNDIDADE = 1,45 M, EXCLUINDO TAMPÃO. AF_12/2020</t>
  </si>
  <si>
    <t xml:space="preserve">5.961,81</t>
  </si>
  <si>
    <t xml:space="preserve">99327</t>
  </si>
  <si>
    <t xml:space="preserve">ACRÉSCIMO PARA POÇO DE VISITA RETANGULAR PARA DRENAGEM, EM ALVENARIA COM BLOCOS DE CONCRETO, DIMENSÕES INTERNAS = 4X4 M. AF_12/2020</t>
  </si>
  <si>
    <t xml:space="preserve">2.824,43</t>
  </si>
  <si>
    <t xml:space="preserve">101800</t>
  </si>
  <si>
    <t xml:space="preserve">CAIXA COM GRELHA RETANGULAR DE FERRO FUNDIDO, EM ALVENARIA COM TIJOLOS CERÂMICOS MACIÇOS, DIMENSÕES INTERNAS: 0,30 X 1,00 X 1,00. AF_12/2020</t>
  </si>
  <si>
    <t xml:space="preserve">1.132,16</t>
  </si>
  <si>
    <t xml:space="preserve">101801</t>
  </si>
  <si>
    <t xml:space="preserve">CAIXA COM GRELHA RETANGULAR DE FERRO FUNDIDO, EM ALVENARIA COM BLOCOS DE CONCRETO, DIMENSÕES INTERNAS: 0,30 X 1,00 X 1,00. AF_12/2020</t>
  </si>
  <si>
    <t xml:space="preserve">817,64</t>
  </si>
  <si>
    <t xml:space="preserve">101806</t>
  </si>
  <si>
    <t xml:space="preserve">CAIXA ENTERRADA DISTRIBUIDORA DE VAZÃO (SUMIDOUROS MÚLTIPLOS), RETANGULAR, EM ALVENARIA COM TIJOLOS MACIÇOS, DIMENSÕES INTERNAS: 0,60 X 0,60 X 0,50 M. AF_12/2020</t>
  </si>
  <si>
    <t xml:space="preserve">400,97</t>
  </si>
  <si>
    <t xml:space="preserve">101807</t>
  </si>
  <si>
    <t xml:space="preserve">CAIXA ENTERRADA DISTRIBUIDORA DE VAZÃO (SUMIDOUROS MÚLTIPLOS), RETANGULAR, EM ALVENARIA COM BLOCOS DE CONCRETO, DIMENSÕES INTERNAS: 0,60 X 0,60 X 0,50 M. AF_12/2020</t>
  </si>
  <si>
    <t xml:space="preserve">339,27</t>
  </si>
  <si>
    <t xml:space="preserve">101808</t>
  </si>
  <si>
    <t xml:space="preserve">CAIXA ENTERRADA DISTRIBUIDORA DE VAZÃO (SUMIDOUROS MÚLTIPLOS), RETANGULAR, EM CONCRETO PRÉ-MOLDADO, DIMENSÕES INTERNAS: 0,60 X 0,60 X 0,50 M. AF_12/2020</t>
  </si>
  <si>
    <t xml:space="preserve">294,30</t>
  </si>
  <si>
    <t xml:space="preserve">101809</t>
  </si>
  <si>
    <t xml:space="preserve">BASE PARA POCO DE VISITA RETANGULAR PARA ESGOTO E DRENAGEM, EM CONCRETO ESTRUTURAL, DIMENSÕES INTERNAS DE 90X150 M, PROFUNDIDADE DE 1,25 M, EXCLUINDO TAMPÃO. AF_12/2020</t>
  </si>
  <si>
    <t xml:space="preserve">2.229,06</t>
  </si>
  <si>
    <t xml:space="preserve">102139</t>
  </si>
  <si>
    <t xml:space="preserve">BASE PARA POÇO DE VISITA CIRCULAR PARA  ESGOTO, EM CONCRETO PRÉ-MOLDADO, DIÂMETRO INTERNO = 1,2 M, PROFUNDIDADE = 1,45 M, EXCLUINDO TAMPÃO. AF_12/2020</t>
  </si>
  <si>
    <t xml:space="preserve">1.113,85</t>
  </si>
  <si>
    <t xml:space="preserve">102140</t>
  </si>
  <si>
    <t xml:space="preserve">1.255,15</t>
  </si>
  <si>
    <t xml:space="preserve">102141</t>
  </si>
  <si>
    <t xml:space="preserve">BASE PARA POÇO DE VISITA CIRCULAR PARA  ESGOTO, EM CONCRETO PRÉ-MOLDADO, DIÂMETRO INTERNO = 1,5 M, PROFUNDIDADE = 1,45 M, EXCLUINDO TAMPÃO. AF_12/2020</t>
  </si>
  <si>
    <t xml:space="preserve">1.781,12</t>
  </si>
  <si>
    <t xml:space="preserve">102142</t>
  </si>
  <si>
    <t xml:space="preserve">BASE PARA POÇO DE VISITA CIRCULAR PARA DRENAGEM, EM CONCRETO PRÉ-MOLDADO, DIÂMETRO INTERNO = 1,5 M, PROFUNDIDADE = 1,45 M, EXCLUINDO TAMPÃO. AF_12/2020</t>
  </si>
  <si>
    <t xml:space="preserve">1.749,00</t>
  </si>
  <si>
    <t xml:space="preserve">MEIO FIO, LINHA D'AGUA E SARJERTA</t>
  </si>
  <si>
    <t xml:space="preserve">0037</t>
  </si>
  <si>
    <t xml:space="preserve">94263</t>
  </si>
  <si>
    <t xml:space="preserve">GUIA (MEIO-FIO) CONCRETO, MOLDADA  IN LOCO  EM TRECHO RETO COM EXTRUSORA, 13 CM BASE X 22 CM ALTURA. AF_06/2016</t>
  </si>
  <si>
    <t xml:space="preserve">23,56</t>
  </si>
  <si>
    <t xml:space="preserve">94264</t>
  </si>
  <si>
    <t xml:space="preserve">GUIA (MEIO-FIO) CONCRETO, MOLDADA  IN LOCO  EM TRECHO CURVO COM EXTRUSORA, 13 CM BASE X 22 CM ALTURA. AF_06/2016</t>
  </si>
  <si>
    <t xml:space="preserve">26,22</t>
  </si>
  <si>
    <t xml:space="preserve">94265</t>
  </si>
  <si>
    <t xml:space="preserve">GUIA (MEIO-FIO) CONCRETO, MOLDADA  IN LOCO  EM TRECHO RETO COM EXTRUSORA, 15 CM BASE X 30 CM ALTURA. AF_06/2016</t>
  </si>
  <si>
    <t xml:space="preserve">94266</t>
  </si>
  <si>
    <t xml:space="preserve">GUIA (MEIO-FIO) CONCRETO, MOLDADA  IN LOCO  EM TRECHO CURVO COM EXTRUSORA, 15 CM BASE X 30 CM ALTURA. AF_06/2016</t>
  </si>
  <si>
    <t xml:space="preserve">33,81</t>
  </si>
  <si>
    <t xml:space="preserve">94267</t>
  </si>
  <si>
    <t xml:space="preserve">GUIA (MEIO-FIO) E SARJETA CONJUGADOS DE CONCRETO, MOLDADA  IN LOCO  EM TRECHO RETO COM EXTRUSORA, 45 CM BASE (15 CM BASE DA GUIA + 30 CM BASE DA SARJETA) X 22 CM ALTURA. AF_06/2016</t>
  </si>
  <si>
    <t xml:space="preserve">36,69</t>
  </si>
  <si>
    <t xml:space="preserve">94268</t>
  </si>
  <si>
    <t xml:space="preserve">GUIA (MEIO-FIO) E SARJETA CONJUGADOS DE CONCRETO, MOLDADA  IN LOCO  EM TRECHO CURVO COM EXTRUSORA, 45 CM BASE (15 CM BASE DA GUIA + 30 CM BASE DA SARJETA) X 22 CM ALTURA. AF_06/2016</t>
  </si>
  <si>
    <t xml:space="preserve">40,04</t>
  </si>
  <si>
    <t xml:space="preserve">94269</t>
  </si>
  <si>
    <t xml:space="preserve">GUIA (MEIO-FIO) E SARJETA CONJUGADOS DE CONCRETO, MOLDADA  IN LOCO  EM TRECHO RETO COM EXTRUSORA, 60 CM BASE (15 CM BASE DA GUIA + 45 CM BASE DA SARJETA) X 26 CM ALTURA. AF_06/2016</t>
  </si>
  <si>
    <t xml:space="preserve">52,26</t>
  </si>
  <si>
    <t xml:space="preserve">94270</t>
  </si>
  <si>
    <t xml:space="preserve">GUIA (MEIO-FIO) E SARJETA CONJUGADOS DE CONCRETO, MOLDADA IN LOCO  EM TRECHO CURVO COM EXTRUSORA, 60 CM BASE (15 CM BASE DA GUIA + 45 CM BASE DA SARJETA) X 26 CM ALTURA. AF_06/2016</t>
  </si>
  <si>
    <t xml:space="preserve">56,94</t>
  </si>
  <si>
    <t xml:space="preserve">94271</t>
  </si>
  <si>
    <t xml:space="preserve">GUIA (MEIO-FIO) E SARJETA CONJUGADOS DE CONCRETO, MOLDADA  IN LOCO  EM TRECHO RETO COM EXTRUSORA, 65 CM BASE (15 CM BASE DA GUIA + 50 CM BASE DA SARJETA) X 26 CM ALTURA. AF_06/2016</t>
  </si>
  <si>
    <t xml:space="preserve">63,73</t>
  </si>
  <si>
    <t xml:space="preserve">94272</t>
  </si>
  <si>
    <t xml:space="preserve">GUIA (MEIO-FIO) E SARJETA CONJUGADOS DE CONCRETO, MOLDADA  IN LOCO  EM TRECHO CURVO COM EXTRUSORA, 65 CM BASE (15 CM BASE DA GUIA + 50 CM BASE DA SARJETA) X 26 CM ALTURA. AF_06/2016</t>
  </si>
  <si>
    <t xml:space="preserve">69,94</t>
  </si>
  <si>
    <t xml:space="preserve">94273</t>
  </si>
  <si>
    <t xml:space="preserve">ASSENTAMENTO DE GUIA (MEIO-FIO) EM TRECHO RETO, CONFECCIONADA EM CONCRETO PRÉ-FABRICADO, DIMENSÕES 100X15X13X30 CM (COMPRIMENTO X BASE INFERIOR X BASE SUPERIOR X ALTURA), PARA VIAS URBANAS (USO VIÁRIO). AF_06/2016</t>
  </si>
  <si>
    <t xml:space="preserve">42,71</t>
  </si>
  <si>
    <t xml:space="preserve">94274</t>
  </si>
  <si>
    <t xml:space="preserve">ASSENTAMENTO DE GUIA (MEIO-FIO) EM TRECHO CURVO, CONFECCIONADA EM CONCRETO PRÉ-FABRICADO, DIMENSÕES 100X15X13X30 CM (COMPRIMENTO X BASE INFERIOR X BASE SUPERIOR X ALTURA), PARA VIAS URBANAS (USO VIÁRIO). AF_06/2016</t>
  </si>
  <si>
    <t xml:space="preserve">45,66</t>
  </si>
  <si>
    <t xml:space="preserve">94275</t>
  </si>
  <si>
    <t xml:space="preserve">ASSENTAMENTO DE GUIA (MEIO-FIO) EM TRECHO RETO, CONFECCIONADA EM CONCRETO PRÉ-FABRICADO, DIMENSÕES 100X15X13X20 CM (COMPRIMENTO X BASE INFERIOR X BASE SUPERIOR X ALTURA), PARA URBANIZAÇÃO INTERNA DE EMPREENDIMENTOS. AF_06/2016_P</t>
  </si>
  <si>
    <t xml:space="preserve">41,06</t>
  </si>
  <si>
    <t xml:space="preserve">94276</t>
  </si>
  <si>
    <t xml:space="preserve">ASSENTAMENTO DE GUIA (MEIO-FIO) EM TRECHO CURVO, CONFECCIONADA EM CONCRETO PRÉ-FABRICADO, DIMENSÕES 100X15X13X20 CM (COMPRIMENTO X BASE INFERIOR X BASE SUPERIOR X ALTURA), PARA URBANIZAÇÃO INTERNA DE EMPREENDIMENTOS. AF_06/2016_P</t>
  </si>
  <si>
    <t xml:space="preserve">44,01</t>
  </si>
  <si>
    <t xml:space="preserve">94281</t>
  </si>
  <si>
    <t xml:space="preserve">EXECUÇÃO DE SARJETA DE CONCRETO USINADO, MOLDADA  IN LOCO  EM TRECHO RETO, 30 CM BASE X 15 CM ALTURA. AF_06/2016</t>
  </si>
  <si>
    <t xml:space="preserve">37,92</t>
  </si>
  <si>
    <t xml:space="preserve">94282</t>
  </si>
  <si>
    <t xml:space="preserve">EXECUÇÃO DE SARJETA DE CONCRETO USINADO, MOLDADA  IN LOCO  EM TRECHO CURVO, 30 CM BASE X 15 CM ALTURA. AF_06/2016</t>
  </si>
  <si>
    <t xml:space="preserve">46,91</t>
  </si>
  <si>
    <t xml:space="preserve">94283</t>
  </si>
  <si>
    <t xml:space="preserve">EXECUÇÃO DE SARJETA DE CONCRETO USINADO, MOLDADA  IN LOCO  EM TRECHO RETO, 45 CM BASE X 15 CM ALTURA. AF_06/2016</t>
  </si>
  <si>
    <t xml:space="preserve">48,63</t>
  </si>
  <si>
    <t xml:space="preserve">94284</t>
  </si>
  <si>
    <t xml:space="preserve">EXECUÇÃO DE SARJETA DE CONCRETO USINADO, MOLDADA  IN LOCO  EM TRECHO CURVO, 45 CM BASE X 15 CM ALTURA. AF_06/2016</t>
  </si>
  <si>
    <t xml:space="preserve">57,61</t>
  </si>
  <si>
    <t xml:space="preserve">94285</t>
  </si>
  <si>
    <t xml:space="preserve">EXECUÇÃO DE SARJETA DE CONCRETO USINADO, MOLDADA  IN LOCO  EM TRECHO RETO, 60 CM BASE X 15 CM ALTURA. AF_06/2016</t>
  </si>
  <si>
    <t xml:space="preserve">58,91</t>
  </si>
  <si>
    <t xml:space="preserve">94286</t>
  </si>
  <si>
    <t xml:space="preserve">EXECUÇÃO DE SARJETA DE CONCRETO USINADO, MOLDADA  IN LOCO  EM TRECHO CURVO, 60 CM BASE X 15 CM ALTURA. AF_06/2016</t>
  </si>
  <si>
    <t xml:space="preserve">67,90</t>
  </si>
  <si>
    <t xml:space="preserve">94287</t>
  </si>
  <si>
    <t xml:space="preserve">EXECUÇÃO DE SARJETA DE CONCRETO USINADO, MOLDADA  IN LOCO  EM TRECHO RETO, 30 CM BASE X 10 CM ALTURA. AF_06/2016</t>
  </si>
  <si>
    <t xml:space="preserve">29,70</t>
  </si>
  <si>
    <t xml:space="preserve">94288</t>
  </si>
  <si>
    <t xml:space="preserve">EXECUÇÃO DE SARJETA DE CONCRETO USINADO, MOLDADA  IN LOCO  EM TRECHO CURVO, 30 CM BASE X 10 CM ALTURA. AF_06/2016</t>
  </si>
  <si>
    <t xml:space="preserve">37,56</t>
  </si>
  <si>
    <t xml:space="preserve">94289</t>
  </si>
  <si>
    <t xml:space="preserve">EXECUÇÃO DE SARJETA DE CONCRETO USINADO, MOLDADA  IN LOCO  EM TRECHO RETO, 45 CM BASE X 10 CM ALTURA. AF_06/2016</t>
  </si>
  <si>
    <t xml:space="preserve">37,41</t>
  </si>
  <si>
    <t xml:space="preserve">94290</t>
  </si>
  <si>
    <t xml:space="preserve">EXECUÇÃO DE SARJETA DE CONCRETO USINADO, MOLDADA  IN LOCO  EM TRECHO CURVO, 45 CM BASE X 10 CM ALTURA. AF_06/2016</t>
  </si>
  <si>
    <t xml:space="preserve">45,26</t>
  </si>
  <si>
    <t xml:space="preserve">94291</t>
  </si>
  <si>
    <t xml:space="preserve">EXECUÇÃO DE SARJETA DE CONCRETO USINADO, MOLDADA  IN LOCO  EM TRECHO RETO, 60 CM BASE X 10 CM ALTURA. AF_06/2016</t>
  </si>
  <si>
    <t xml:space="preserve">44,71</t>
  </si>
  <si>
    <t xml:space="preserve">94292</t>
  </si>
  <si>
    <t xml:space="preserve">EXECUÇÃO DE SARJETA DE CONCRETO USINADO, MOLDADA  IN LOCO  EM TRECHO CURVO, 60 CM BASE X 10 CM ALTURA. AF_06/2016</t>
  </si>
  <si>
    <t xml:space="preserve">52,57</t>
  </si>
  <si>
    <t xml:space="preserve">94293</t>
  </si>
  <si>
    <t xml:space="preserve">EXECUÇÃO DE SARJETÃO DE CONCRETO USINADO, MOLDADA  IN LOCO  EM TRECHO RETO, 100 CM BASE X 20 CM ALTURA. AF_06/2016</t>
  </si>
  <si>
    <t xml:space="preserve">116,61</t>
  </si>
  <si>
    <t xml:space="preserve">94294</t>
  </si>
  <si>
    <t xml:space="preserve">EXECUÇÃO DE ESCORAS DE CONCRETO PARA CONTENÇÃO DE GUIAS PRÉ-FABRICADAS. AF_06/2016</t>
  </si>
  <si>
    <t xml:space="preserve">7,01</t>
  </si>
  <si>
    <t xml:space="preserve">ESCORAMENTO</t>
  </si>
  <si>
    <t xml:space="preserve">ESCO</t>
  </si>
  <si>
    <t xml:space="preserve">ESCORAMENTO DE MADEIRA EM VALAS</t>
  </si>
  <si>
    <t xml:space="preserve">0023</t>
  </si>
  <si>
    <t xml:space="preserve">101570</t>
  </si>
  <si>
    <t xml:space="preserve">ESCORAMENTO DE VALA, TIPO PONTALETEAMENTO, COM PROFUNDIDADE DE 0 A 1,5 M, LARGURA MENOR QUE 1,5 M. AF_08/2020</t>
  </si>
  <si>
    <t xml:space="preserve">15,74</t>
  </si>
  <si>
    <t xml:space="preserve">101571</t>
  </si>
  <si>
    <t xml:space="preserve">ESCORAMENTO DE VALA, TIPO PONTALETEAMENTO, COM PROFUNDIDADE DE 0 A 1,5 M, LARGURA MAIOR OU IGUAL A 1,5 M E MENOR QUE 2,5 M. AF_08/2020</t>
  </si>
  <si>
    <t xml:space="preserve">21,50</t>
  </si>
  <si>
    <t xml:space="preserve">101572</t>
  </si>
  <si>
    <t xml:space="preserve">ESCORAMENTO DE VALA, TIPO PONTALETEAMENTO, COM PROFUNDIDADE DE 1,5 A 3,0 M, LARGURA MENOR QUE 1,5 M. AF_08/2020</t>
  </si>
  <si>
    <t xml:space="preserve">12,34</t>
  </si>
  <si>
    <t xml:space="preserve">101573</t>
  </si>
  <si>
    <t xml:space="preserve">ESCORAMENTO DE VALA, TIPO PONTALETEAMENTO, COM PROFUNDIDADE DE 1,5 A 3,0 M, LARGURA MAIOR OU IGUAL A 1,5 M E MENOR QUE 2,5 M. AF_08/2020</t>
  </si>
  <si>
    <t xml:space="preserve">18,10</t>
  </si>
  <si>
    <t xml:space="preserve">101574</t>
  </si>
  <si>
    <t xml:space="preserve">ESCORAMENTO DE VALA, TIPO PONTALETEAMENTO, COM PROFUNDIDADE DE 3,0 A 4,5 M, LARGURA MENOR QUE 1,5 M. AF_08/2020</t>
  </si>
  <si>
    <t xml:space="preserve">9,46</t>
  </si>
  <si>
    <t xml:space="preserve">101575</t>
  </si>
  <si>
    <t xml:space="preserve">ESCORAMENTO DE VALA, TIPO PONTALETEAMENTO, COM PROFUNDIDADE DE 3,0 A 4,5 M, LARGURA MAIOR OU IGUAL A 1,5 M E MENOR QUE 2,5 M. AF_08/2020</t>
  </si>
  <si>
    <t xml:space="preserve">15,33</t>
  </si>
  <si>
    <t xml:space="preserve">101576</t>
  </si>
  <si>
    <t xml:space="preserve">ESCORAMENTO DE VALA, TIPO DESCONTÍNUO, COM PROFUNDIDADE DE 0 A 1,5 M, LARGURA MENOR QUE 1,5 M. AF_08/2020</t>
  </si>
  <si>
    <t xml:space="preserve">27,84</t>
  </si>
  <si>
    <t xml:space="preserve">101577</t>
  </si>
  <si>
    <t xml:space="preserve">ESCORAMENTO DE VALA, TIPO DESCONTÍNUO, COM PROFUNDIDADE DE 0 A 1,5 M, LARGURA MAIOR OU IGUAL A 1,5 M E MENOR QUE 2,5 M. AF_08/2020</t>
  </si>
  <si>
    <t xml:space="preserve">35,20</t>
  </si>
  <si>
    <t xml:space="preserve">101578</t>
  </si>
  <si>
    <t xml:space="preserve">ESCORAMENTO DE VALA, TIPO DESCONTÍNUO, COM PROFUNDIDADE DE 1,5 M A 3,0 M, LARGURA MENOR QUE 1,5 M. AF_08/2020</t>
  </si>
  <si>
    <t xml:space="preserve">22,96</t>
  </si>
  <si>
    <t xml:space="preserve">101579</t>
  </si>
  <si>
    <t xml:space="preserve">ESCORAMENTO DE VALA, TIPO DESCONTÍNUO, COM PROFUNDIDADE DE 1,5 A 3,0 M, LARGURA MAIOR OU IGUAL A 1,5 M E MENOR QUE 2,5 M. AF_08/2020</t>
  </si>
  <si>
    <t xml:space="preserve">30,31</t>
  </si>
  <si>
    <t xml:space="preserve">101580</t>
  </si>
  <si>
    <t xml:space="preserve">ESCORAMENTO DE VALA, TIPO DESCONTÍNUO, COM PROFUNDIDADE DE 3,0 A 4,5 M, LARGURA MENOR QUE 1,5 M. AF_08/2020</t>
  </si>
  <si>
    <t xml:space="preserve">20,25</t>
  </si>
  <si>
    <t xml:space="preserve">101581</t>
  </si>
  <si>
    <t xml:space="preserve">ESCORAMENTO DE VALA, TIPO DESCONTÍNUO, COM PROFUNDIDADE DE 3,0 A 4,5 M, LARGURA MAIOR OU IGUAL A 1,5 E MENOR QUE 2,5 M. AF_08/2020</t>
  </si>
  <si>
    <t xml:space="preserve">27,73</t>
  </si>
  <si>
    <t xml:space="preserve">101582</t>
  </si>
  <si>
    <t xml:space="preserve">ESCORAMENTO DE VALA, TIPO CONTÍNUO, COM PROFUNDIDADE DE 0 A 1,5 M, LARGURA MENOR QUE 1,5 M. AF_08/2020</t>
  </si>
  <si>
    <t xml:space="preserve">101583</t>
  </si>
  <si>
    <t xml:space="preserve">ESCORAMENTO DE VALA, TIPO CONTÍNUO, COM PROFUNDIDADE DE 0 A 1,5 M, LARGURA MAIOR OU IGUAL A 1,5 M E MENOR QUE 2,5 M. AF_08/2020</t>
  </si>
  <si>
    <t xml:space="preserve">57,09</t>
  </si>
  <si>
    <t xml:space="preserve">101584</t>
  </si>
  <si>
    <t xml:space="preserve">ESCORAMENTO DE VALA, TIPO CONTÍNUO, COM PROFUNDIDADE DE 1,5 M A 3,0 M, LARGURA MENOR QUE 1,5 M. AF_08/2020</t>
  </si>
  <si>
    <t xml:space="preserve">37,46</t>
  </si>
  <si>
    <t xml:space="preserve">101585</t>
  </si>
  <si>
    <t xml:space="preserve">ESCORAMENTO DE VALA, TIPO CONTÍNUO, COM PROFUNDIDADE DE 1,5 A 3,0 M, LARGURA MAIOR OU IGUAL A 1,5 M E MENOR QUE 2,5 M. AF_08/2020</t>
  </si>
  <si>
    <t xml:space="preserve">101586</t>
  </si>
  <si>
    <t xml:space="preserve">ESCORAMENTO DE VALA, TIPO CONTÍNUO, COM PROFUNDIDADE DE 3,0 A 4,5 M, LARGURA MENOR QUE 1,5 M. AF_08/2020</t>
  </si>
  <si>
    <t xml:space="preserve">32,26</t>
  </si>
  <si>
    <t xml:space="preserve">101587</t>
  </si>
  <si>
    <t xml:space="preserve">ESCORAMENTO DE VALA, TIPO CONTÍNUO, COM PROFUNDIDADE DE 3,0 A 4,5 M, LARGURA MAIOR OU IGUAL A 1,5 E MENOR QUE 2,5 M. AF_08/2020</t>
  </si>
  <si>
    <t xml:space="preserve">43,81</t>
  </si>
  <si>
    <t xml:space="preserve">ESCORAMENTO METALICO EM VALAS OU POCOS</t>
  </si>
  <si>
    <t xml:space="preserve">0024</t>
  </si>
  <si>
    <t xml:space="preserve">101588</t>
  </si>
  <si>
    <t xml:space="preserve">ESCORAMENTO DE VALA, TIPO CONTÍNUO COM PERFIL METÁLICO "U", COM PROFUNDIDADE DE 0 A 1,5 M, LARGURA MENOR QUE 1,5 M. AF_08/2020</t>
  </si>
  <si>
    <t xml:space="preserve">58,49</t>
  </si>
  <si>
    <t xml:space="preserve">101589</t>
  </si>
  <si>
    <t xml:space="preserve">ESCORAMENTO DE VALA,TIPO CONTÍNUO COM PERFIL METÁLICO "U", COM PROFUNDIDADE DE 0 A 1,5 M, LARGURA MAIOR OU IGUAL A 1,5 E MENOR QUE 2,5 M. AF_08/2020</t>
  </si>
  <si>
    <t xml:space="preserve">85,16</t>
  </si>
  <si>
    <t xml:space="preserve">101590</t>
  </si>
  <si>
    <t xml:space="preserve">ESCORAMENTO DE VALA, TIPO CONTÍNUO COM PERFIL METÁLICO "U", COM PROFUNDIDADE DE 1,5 A 3,0 M, LARGURA MENOR QUE 1,5 M. AF_08/2020</t>
  </si>
  <si>
    <t xml:space="preserve">44,33</t>
  </si>
  <si>
    <t xml:space="preserve">101591</t>
  </si>
  <si>
    <t xml:space="preserve">ESCORAMENTO DE VALA, TIPO CONTÍNUO COM PERFIL METÁLICO "U", COM PROFUNDIDADE DE 1,5 A 3,0 M, LARGURA MAIOR OU IGUAL 1,5 M E MENOR QUE 2,5 M. AF_08/2020</t>
  </si>
  <si>
    <t xml:space="preserve">71,01</t>
  </si>
  <si>
    <t xml:space="preserve">101592</t>
  </si>
  <si>
    <t xml:space="preserve">ESCORAMENTO DE VALA, TIPO CONTÍNUO COM PERFIL METÁLICO "U", COM PROFUNDIDADE DE 3,0 A 4,5 M, LARGURA MENOR QUE 1,5 M. AF_08/2020</t>
  </si>
  <si>
    <t xml:space="preserve">31,30</t>
  </si>
  <si>
    <t xml:space="preserve">101593</t>
  </si>
  <si>
    <t xml:space="preserve">ESCORAMENTO DE VALA, TIPO CONTÍNUO COM PERFIL METÁLICO "U", COM PROFUNDIDADE DE 3,0 A 4,5 M, LARGURA MAIOR OU IGUAL A 1,5 M E MENOR QUE 2,5 M. AF_08/2020</t>
  </si>
  <si>
    <t xml:space="preserve">58,08</t>
  </si>
  <si>
    <t xml:space="preserve">101600</t>
  </si>
  <si>
    <t xml:space="preserve">ESCORAMENTO DE VALA, TIPO BLINDAGEM, COM PROFUNDIDADE DE 0 A 1,5 M, LARGURA MENOR QUE 1,5 M - EXECUÇÃO, NÃO INCLUI MATERIAL. AF_08/2020</t>
  </si>
  <si>
    <t xml:space="preserve">10,91</t>
  </si>
  <si>
    <t xml:space="preserve">101601</t>
  </si>
  <si>
    <t xml:space="preserve">ESCORAMENTO DE VALA, TIPO BLINDAGEM COM PROFUNDIDADE DE 0 A 1,5 M, LARGURA MAIOR OU IGUAL A 1,5 M E MENOR QUE 2,5 M - EXECUÇÃO, NÃO INCLUI MATERIAL. AF_08/2020</t>
  </si>
  <si>
    <t xml:space="preserve">16,15</t>
  </si>
  <si>
    <t xml:space="preserve">101602</t>
  </si>
  <si>
    <t xml:space="preserve">ESCORAMENTO DE VALA, TIPO BLINDAGEM, COM PROFUNDIDADE DE 1,5 A 3,0 M, LARGURA MENOR QUE 1,5 M - EXECUÇÃO, NÃO INCLUI MATERIAL. AF_08/2020</t>
  </si>
  <si>
    <t xml:space="preserve">8,09</t>
  </si>
  <si>
    <t xml:space="preserve">101603</t>
  </si>
  <si>
    <t xml:space="preserve">ESCORAMENTO DE VALA, TIPO BLINDAGEM, COM PROFUNDIDADE DE 1,5 A 3,0 M, LARGURA MAIOR OU IGUAL A 1,5 M E MENOR QUE 2,5 M - EXECUÇÃO, NÃO INCLUI MATERIAL. AF_08/2020</t>
  </si>
  <si>
    <t xml:space="preserve">13,33</t>
  </si>
  <si>
    <t xml:space="preserve">101604</t>
  </si>
  <si>
    <t xml:space="preserve">ESCORAMENTO DE VALA, TIPO BLINDAGEM, COM PROFUNDIDADE DE 3,0 A 4,5 M, LARGURA MENOR QUE 1,5 M - EXECUÇÃO, NÃO INCLUI MATERIAL. AF_08/2020</t>
  </si>
  <si>
    <t xml:space="preserve">5,29</t>
  </si>
  <si>
    <t xml:space="preserve">101605</t>
  </si>
  <si>
    <t xml:space="preserve">ESCORAMENTO DE VALA, TIPO BLINDAGEM, COM PROFUNDIDADE DE 3,0 A 4,5 M, LARGURA MAIOR OU IGUAL A 1,5 M E MENOR QUE 2,5 M - EXECUÇÃO, NÃO INCLUI MATERIAL. AF_08/2020</t>
  </si>
  <si>
    <t xml:space="preserve">ESQUADRIAS/FERRAGENS/VIDROS</t>
  </si>
  <si>
    <t xml:space="preserve">ESQV</t>
  </si>
  <si>
    <t xml:space="preserve">PORTA DE MADEIRA</t>
  </si>
  <si>
    <t xml:space="preserve">0089</t>
  </si>
  <si>
    <t xml:space="preserve">90788</t>
  </si>
  <si>
    <t xml:space="preserve">KIT DE PORTA-PRONTA DE MADEIRA EM ACABAMENTO MELAMÍNICO BRANCO, FOLHA LEVE OU MÉDIA, 60X210CM, EXCLUSIVE FECHADURA, FIXAÇÃO COM PREENCHIMENTO PARCIAL DE ESPUMA EXPANSIVA - FORNECIMENTO E INSTALAÇÃO. AF_12/2019</t>
  </si>
  <si>
    <t xml:space="preserve">563,55</t>
  </si>
  <si>
    <t xml:space="preserve">90789</t>
  </si>
  <si>
    <t xml:space="preserve">KIT DE PORTA-PRONTA DE MADEIRA EM ACABAMENTO MELAMÍNICO BRANCO, FOLHA LEVE OU MÉDIA, 70X210CM, EXCLUSIVE FECHADURA, FIXAÇÃO COM PREENCHIMENTO PARCIAL DE ESPUMA EXPANSIVA - FORNECIMENTO E INSTALAÇÃO. AF_12/2019</t>
  </si>
  <si>
    <t xml:space="preserve">564,77</t>
  </si>
  <si>
    <t xml:space="preserve">90790</t>
  </si>
  <si>
    <t xml:space="preserve">KIT DE PORTA-PRONTA DE MADEIRA EM ACABAMENTO MELAMÍNICO BRANCO, FOLHA LEVE OU MÉDIA, 80X210CM, EXCLUSIVE FECHADURA, FIXAÇÃO COM PREENCHIMENTO PARCIAL DE ESPUMA EXPANSIVA - FORNECIMENTO E INSTALAÇÃO. AF_12/2019</t>
  </si>
  <si>
    <t xml:space="preserve">582,50</t>
  </si>
  <si>
    <t xml:space="preserve">90791</t>
  </si>
  <si>
    <t xml:space="preserve">KIT DE PORTA-PRONTA DE MADEIRA EM ACABAMENTO MELAMÍNICO BRANCO, FOLHA PESADA OU SUPERPESADA, 80X210CM, FIXAÇÃO COM PREENCHIMENTO PARCIAL DE ESPUMA EXPANSIVA - FORNECIMENTO E INSTALAÇÃO. AF_12/2019</t>
  </si>
  <si>
    <t xml:space="preserve">682,58</t>
  </si>
  <si>
    <t xml:space="preserve">90793</t>
  </si>
  <si>
    <t xml:space="preserve">KIT DE PORTA-PRONTA DE MADEIRA EM ACABAMENTO MELAMÍNICO BRANCO, FOLHA PESADA OU SUPERPESADA, 90X210CM, FIXAÇÃO COM PREENCHIMENTO TOTAL DE ESPUMA EXPANSIVA - FORNECIMENTO E INSTALAÇÃO. AF_12/2019</t>
  </si>
  <si>
    <t xml:space="preserve">725,01</t>
  </si>
  <si>
    <t xml:space="preserve">90794</t>
  </si>
  <si>
    <t xml:space="preserve">KIT DE PORTA-PRONTA DE MADEIRA EM ACABAMENTO MELAMÍNICO BRANCO, FOLHA LEVE OU MÉDIA, E BATENTE METÁLICO, 60X210CM, FIXAÇÃO COM ARGAMASSA - FORNECIMENTO E INSTALAÇÃO. AF_12/2019</t>
  </si>
  <si>
    <t xml:space="preserve">488,26</t>
  </si>
  <si>
    <t xml:space="preserve">90795</t>
  </si>
  <si>
    <t xml:space="preserve">KIT DE PORTA-PRONTA DE MADEIRA EM ACABAMENTO MELAMÍNICO BRANCO, FOLHA LEVE OU MÉDIA, E BATENTE METÁLICO, 70X210CM, FIXAÇÃO COM ARGAMASSA - FORNECIMENTO E INSTALAÇÃO. AF_12/2019</t>
  </si>
  <si>
    <t xml:space="preserve">493,37</t>
  </si>
  <si>
    <t xml:space="preserve">90796</t>
  </si>
  <si>
    <t xml:space="preserve">KIT DE PORTA-PRONTA DE MADEIRA EM ACABAMENTO MELAMÍNICO BRANCO, FOLHA LEVE OU MÉDIA, E BATENTE METÁLICO, 80X210CM, FIXAÇÃO COM ARGAMASSA - FORNECIMENTO E INSTALAÇÃO. AF_12/2019</t>
  </si>
  <si>
    <t xml:space="preserve">498,49</t>
  </si>
  <si>
    <t xml:space="preserve">90797</t>
  </si>
  <si>
    <t xml:space="preserve">KIT DE PORTA-PRONTA DE MADEIRA EM ACABAMENTO MELAMÍNICO BRANCO, FOLHA LEVE OU MÉDIA, E BATENTE METÁLICO, 90X210CM, FIXAÇÃO COM ARGAMASSA - FORNECIMENTO E INSTALAÇÃO. AF_12/2019</t>
  </si>
  <si>
    <t xml:space="preserve">503,60</t>
  </si>
  <si>
    <t xml:space="preserve">90798</t>
  </si>
  <si>
    <t xml:space="preserve">KIT DE PORTA-PRONTA DE MADEIRA EM ACABAMENTO MELAMÍNICO BRANCO, FOLHA PESADA OU SUPERPESADA, E BATENTE METÁLICO, 80X210CM, FIXAÇÃO COM ARGAMASSA - FORNECIMENTO E INSTALAÇÃO. AF_12/2019</t>
  </si>
  <si>
    <t xml:space="preserve">728,24</t>
  </si>
  <si>
    <t xml:space="preserve">90799</t>
  </si>
  <si>
    <t xml:space="preserve">KIT DE PORTA-PRONTA DE MADEIRA EM ACABAMENTO MELAMÍNICO BRANCO, FOLHA PESADA OU SUPERPESADA, E BATENTE METÁLICO, 90X210CM, FIXAÇÃO COM ARGAMASSA - FORNECIMENTO E INSTALAÇÃO. AF_12/2019</t>
  </si>
  <si>
    <t xml:space="preserve">751,68</t>
  </si>
  <si>
    <t xml:space="preserve">90801</t>
  </si>
  <si>
    <t xml:space="preserve">BATENTE PARA PORTA DE MADEIRA, PADRÃO MÉDIO - FORNECIMENTO E MONTAGEM. AF_12/2019</t>
  </si>
  <si>
    <t xml:space="preserve">200,13</t>
  </si>
  <si>
    <t xml:space="preserve">90806</t>
  </si>
  <si>
    <t xml:space="preserve">BATENTE PARA PORTA DE MADEIRA, FIXAÇÃO COM ARGAMASSA, PADRÃO MÉDIO - FORNECIMENTO E INSTALAÇÃO. AF_12/2019_P</t>
  </si>
  <si>
    <t xml:space="preserve">265,65</t>
  </si>
  <si>
    <t xml:space="preserve">90820</t>
  </si>
  <si>
    <t xml:space="preserve">PORTA DE MADEIRA PARA PINTURA, SEMI-OCA (LEVE OU MÉDIA), 60X210CM, ESPESSURA DE 3,5CM, INCLUSO DOBRADIÇAS - FORNECIMENTO E INSTALAÇÃO. AF_12/2019</t>
  </si>
  <si>
    <t xml:space="preserve">215,81</t>
  </si>
  <si>
    <t xml:space="preserve">90821</t>
  </si>
  <si>
    <t xml:space="preserve">PORTA DE MADEIRA PARA PINTURA, SEMI-OCA (LEVE OU MÉDIA), 70X210CM, ESPESSURA DE 3,5CM, INCLUSO DOBRADIÇAS - FORNECIMENTO E INSTALAÇÃO. AF_12/2019</t>
  </si>
  <si>
    <t xml:space="preserve">220,43</t>
  </si>
  <si>
    <t xml:space="preserve">90822</t>
  </si>
  <si>
    <t xml:space="preserve">PORTA DE MADEIRA PARA PINTURA, SEMI-OCA (LEVE OU MÉDIA), 80X210CM, ESPESSURA DE 3,5CM, INCLUSO DOBRADIÇAS - FORNECIMENTO E INSTALAÇÃO. AF_12/2019</t>
  </si>
  <si>
    <t xml:space="preserve">236,67</t>
  </si>
  <si>
    <t xml:space="preserve">90823</t>
  </si>
  <si>
    <t xml:space="preserve">PORTA DE MADEIRA PARA PINTURA, SEMI-OCA (LEVE OU MÉDIA), 90X210CM, ESPESSURA DE 3,5CM, INCLUSO DOBRADIÇAS - FORNECIMENTO E INSTALAÇÃO. AF_12/2019</t>
  </si>
  <si>
    <t xml:space="preserve">291,08</t>
  </si>
  <si>
    <t xml:space="preserve">90824</t>
  </si>
  <si>
    <t xml:space="preserve">PORTA DE MADEIRA PARA PINTURA, SEMI-OCA (PESADA OU SUPERPESADA), 80X210CM, ESPESSURA DE 3,5CM, INCLUSO DOBRADIÇAS - FORNECIMENTO E INSTALAÇÃO. AF_12/2019</t>
  </si>
  <si>
    <t xml:space="preserve">416,85</t>
  </si>
  <si>
    <t xml:space="preserve">90825</t>
  </si>
  <si>
    <t xml:space="preserve">PORTA DE MADEIRA, MACIÇA (PESADA OU SUPERPESADA), 90X210CM, ESPESSURA DE 3,5CM, INCLUSO DOBRADIÇAS - FORNECIMENTO E INSTALAÇÃO. AF_12/2019</t>
  </si>
  <si>
    <t xml:space="preserve">464,40</t>
  </si>
  <si>
    <t xml:space="preserve">90830</t>
  </si>
  <si>
    <t xml:space="preserve">FECHADURA DE EMBUTIR COM CILINDRO, EXTERNA, COMPLETA, ACABAMENTO PADRÃO MÉDIO, INCLUSO EXECUÇÃO DE FURO - FORNECIMENTO E INSTALAÇÃO. AF_12/2019</t>
  </si>
  <si>
    <t xml:space="preserve">120,56</t>
  </si>
  <si>
    <t xml:space="preserve">90831</t>
  </si>
  <si>
    <t xml:space="preserve">FECHADURA DE EMBUTIR PARA PORTA DE BANHEIRO, COMPLETA, ACABAMENTO PADRÃO MÉDIO, INCLUSO EXECUÇÃO DE FURO - FORNECIMENTO E INSTALAÇÃO. AF_12/2019</t>
  </si>
  <si>
    <t xml:space="preserve">105,65</t>
  </si>
  <si>
    <t xml:space="preserve">90841</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</si>
  <si>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</si>
  <si>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648,35</t>
  </si>
  <si>
    <t xml:space="preserve">90842</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</si>
  <si>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</si>
  <si>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654,25</t>
  </si>
  <si>
    <t xml:space="preserve">90843</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</si>
  <si>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</si>
  <si>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686,68</t>
  </si>
  <si>
    <t xml:space="preserve">90844</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</si>
  <si>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</si>
  <si>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742,36</t>
  </si>
  <si>
    <t xml:space="preserve">90845</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</si>
  <si>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</si>
  <si>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866,86</t>
  </si>
  <si>
    <t xml:space="preserve">90846</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</si>
  <si>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</si>
  <si>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915,68</t>
  </si>
  <si>
    <t xml:space="preserve">90847</t>
  </si>
  <si>
    <t xml:space="preserve">KIT DE PORTA DE MADEIRA PARA PINTURA, SEMI-OCA (LEVE OU MÉDIA), PADRÃO MÉDIO, 60X210CM, ESPESSURA DE 3,5CM, ITENS INCLUSOS: DOBRADIÇAS, MONTAGEM E INSTALAÇÃO DO BATENTE, SEM FECHADURA - FORNECIMENTO E INSTALAÇÃO. AF_12/2019</t>
  </si>
  <si>
    <t xml:space="preserve">542,70</t>
  </si>
  <si>
    <t xml:space="preserve">90848</t>
  </si>
  <si>
    <t xml:space="preserve">KIT DE PORTA DE MADEIRA PARA PINTURA, SEMI-OCA (LEVE OU MÉDIA), PADRÃO MÉDIO, 70X210CM, ESPESSURA DE 3,5CM, ITENS INCLUSOS: DOBRADIÇAS, MONTAGEM E INSTALAÇÃO DO BATENTE, SEM FECHADURA - FORNECIMENTO E INSTALAÇÃO. AF_12/2019</t>
  </si>
  <si>
    <t xml:space="preserve">548,60</t>
  </si>
  <si>
    <t xml:space="preserve">90849</t>
  </si>
  <si>
    <t xml:space="preserve">KIT DE PORTA DE MADEIRA PARA PINTURA, SEMI-OCA (LEVE OU MÉDIA), PADRÃO MÉDIO, 80X210CM, ESPESSURA DE 3,5CM, ITENS INCLUSOS: DOBRADIÇAS, MONTAGEM E INSTALAÇÃO DO BATENTE, SEM FECHADURA - FORNECIMENTO E INSTALAÇÃO. AF_12/2019</t>
  </si>
  <si>
    <t xml:space="preserve">566,12</t>
  </si>
  <si>
    <t xml:space="preserve">90850</t>
  </si>
  <si>
    <t xml:space="preserve">KIT DE PORTA DE MADEIRA PARA PINTURA, SEMI-OCA (LEVE OU MÉDIA), PADRÃO MÉDIO, 90X210CM, ESPESSURA DE 3,5CM, ITENS INCLUSOS: DOBRADIÇAS, MONTAGEM E INSTALAÇÃO DO BATENTE, SEM FECHADURA - FORNECIMENTO E INSTALAÇÃO. AF_12/2019</t>
  </si>
  <si>
    <t xml:space="preserve">621,80</t>
  </si>
  <si>
    <t xml:space="preserve">90851</t>
  </si>
  <si>
    <t xml:space="preserve">KIT DE PORTA DE MADEIRA PARA PINTURA, SEMI-OCA (PESADA OU SUPERPESADA), PADRÃO MÉDIO, 80X210CM, ESPESSURA DE 3,5CM, ITENS INCLUSOS: DOBRADIÇAS, MONTAGEM E INSTALAÇÃO DO BATENTE, SEM FECHADURA - FORNECIMENTO E INSTALAÇÃO. AF_12/2019</t>
  </si>
  <si>
    <t xml:space="preserve">746,30</t>
  </si>
  <si>
    <t xml:space="preserve">90852</t>
  </si>
  <si>
    <t xml:space="preserve">KIT DE PORTA DE MADEIRA PARA PINTURA, SEMI-OCA (PESADA OU SUPERPESADA), PADRÃO MÉDIO, 90X210CM, ESPESSURA DE 3,5CM, ITENS INCLUSOS: DOBRADIÇAS, MONTAGEM E INSTALAÇÃO DO BATENTE, SEM FECHADURA - FORNECIMENTO E INSTALAÇÃO. AF_12/2019</t>
  </si>
  <si>
    <t xml:space="preserve">795,12</t>
  </si>
  <si>
    <t xml:space="preserve">91009</t>
  </si>
  <si>
    <t xml:space="preserve">PORTA DE MADEIRA PARA VERNIZ, SEMI-OCA (LEVE OU MÉDIA), 60X210CM, ESPESSURA DE 3,5CM, INCLUSO DOBRADIÇAS - FORNECIMENTO E INSTALAÇÃO. AF_12/2019</t>
  </si>
  <si>
    <t xml:space="preserve">223,46</t>
  </si>
  <si>
    <t xml:space="preserve">91010</t>
  </si>
  <si>
    <t xml:space="preserve">PORTA DE MADEIRA PARA VERNIZ, SEMI-OCA (LEVE OU MÉDIA), 70X210CM, ESPESSURA DE 3,5CM, INCLUSO DOBRADIÇAS - FORNECIMENTO E INSTALAÇÃO. AF_12/2019</t>
  </si>
  <si>
    <t xml:space="preserve">228,44</t>
  </si>
  <si>
    <t xml:space="preserve">91011</t>
  </si>
  <si>
    <t xml:space="preserve">PORTA DE MADEIRA PARA VERNIZ, SEMI-OCA (LEVE OU MÉDIA), 80X210CM, ESPESSURA DE 3,5CM, INCLUSO DOBRADIÇAS - FORNECIMENTO E INSTALAÇÃO. AF_12/2019</t>
  </si>
  <si>
    <t xml:space="preserve">267,70</t>
  </si>
  <si>
    <t xml:space="preserve">91012</t>
  </si>
  <si>
    <t xml:space="preserve">PORTA DE MADEIRA PARA VERNIZ, SEMI-OCA (LEVE OU MÉDIA), 90X210CM, ESPESSURA DE 3,5CM, INCLUSO DOBRADIÇAS - FORNECIMENTO E INSTALAÇÃO. AF_12/2019</t>
  </si>
  <si>
    <t xml:space="preserve">297,85</t>
  </si>
  <si>
    <t xml:space="preserve">91013</t>
  </si>
  <si>
    <t xml:space="preserve">KIT DE PORTA DE MADEIRA PARA VERNIZ, SEMI-OCA (LEVE OU MÉDIA), PADRÃO MÉDIO, 60X210CM, ESPESSURA DE 3,5CM, ITENS INCLUSOS: DOBRADIÇAS, MONTAGEM E INSTALAÇÃO DO BATENTE, SEM FECHADURA - FORNECIMENTO E INSTALAÇÃO. AF_12/2019</t>
  </si>
  <si>
    <t xml:space="preserve">550,35</t>
  </si>
  <si>
    <t xml:space="preserve">91014</t>
  </si>
  <si>
    <t xml:space="preserve">KIT DE PORTA DE MADEIRA PARA VERNIZ, SEMI-OCA (LEVE OU MÉDIA), PADRÃO MÉDIO, 70X210CM, ESPESSURA DE 3,5CM, ITENS INCLUSOS: DOBRADIÇAS, MONTAGEM E INSTALAÇÃO DO BATENTE, SEM FECHADURA - FORNECIMENTO E INSTALAÇÃO. AF_12/2019</t>
  </si>
  <si>
    <t xml:space="preserve">556,61</t>
  </si>
  <si>
    <t xml:space="preserve">91015</t>
  </si>
  <si>
    <t xml:space="preserve">KIT DE PORTA DE MADEIRA PARA VERNIZ, SEMI-OCA (LEVE OU MÉDIA), PADRÃO MÉDIO, 80X210CM, ESPESSURA DE 3,5CM, ITENS INCLUSOS: DOBRADIÇAS, MONTAGEM E INSTALAÇÃO DO BATENTE, SEM FECHADURA - FORNECIMENTO E INSTALAÇÃO. AF_12/2019</t>
  </si>
  <si>
    <t xml:space="preserve">597,15</t>
  </si>
  <si>
    <t xml:space="preserve">91016</t>
  </si>
  <si>
    <t xml:space="preserve">KIT DE PORTA DE MADEIRA PARA VERNIZ, SEMI-OCA (LEVE OU MÉDIA), PADRÃO MÉDIO, 90X210CM, ESPESSURA DE 3,5CM, ITENS INCLUSOS: DOBRADIÇAS, MONTAGEM E INSTALAÇÃO DO BATENTE, SEM FECHADURA - FORNECIMENTO E INSTALAÇÃO. AF_12/2019</t>
  </si>
  <si>
    <t xml:space="preserve">628,57</t>
  </si>
  <si>
    <t xml:space="preserve">91287</t>
  </si>
  <si>
    <t xml:space="preserve">BATENTE PARA PORTA DE MADEIRA, PADRÃO POPULAR - FORNECIMENTO E MONTAGEM. AF_12/2019</t>
  </si>
  <si>
    <t xml:space="preserve">156,42</t>
  </si>
  <si>
    <t xml:space="preserve">91292</t>
  </si>
  <si>
    <t xml:space="preserve">BATENTE PARA PORTA DE MADEIRA, FIXAÇÃO COM ARGAMASSA, PADRÃO POPULAR. FORNECIMENTO E INSTALAÇÃO. AF_12/2019_P</t>
  </si>
  <si>
    <t xml:space="preserve">221,94</t>
  </si>
  <si>
    <t xml:space="preserve">91295</t>
  </si>
  <si>
    <t xml:space="preserve">PORTA DE MADEIRA FRISADA, SEMI-OCA (LEVE OU MÉDIA), 60X210CM, ESPESSURA DE 3CM, INCLUSO DOBRADIÇAS - FORNECIMENTO E INSTALAÇÃO. AF_12/2019</t>
  </si>
  <si>
    <t xml:space="preserve">230,07</t>
  </si>
  <si>
    <t xml:space="preserve">91296</t>
  </si>
  <si>
    <t xml:space="preserve">PORTA DE MADEIRA FRISADA, SEMI-OCA (LEVE OU MÉDIA), 70X210CM, ESPESSURA DE 3CM, INCLUSO DOBRADIÇAS - FORNECIMENTO E INSTALAÇÃO. AF_12/2019</t>
  </si>
  <si>
    <t xml:space="preserve">246,93</t>
  </si>
  <si>
    <t xml:space="preserve">91297</t>
  </si>
  <si>
    <t xml:space="preserve">PORTA DE MADEIRA FRISADA, SEMI-OCA (LEVE OU MÉDIA), 80X210CM, ESPESSURA DE 3,5CM, INCLUSO DOBRADIÇAS - FORNECIMENTO E INSTALAÇÃO. AF_12/2019</t>
  </si>
  <si>
    <t xml:space="preserve">272,11</t>
  </si>
  <si>
    <t xml:space="preserve">91298</t>
  </si>
  <si>
    <t xml:space="preserve">PORTA DE MADEIRA TIPO VENEZIANA, 80X210CM, ESPESSURA DE 3CM, INCLUSO DOBRADIÇAS - FORNECIMENTO E INSTALAÇÃO. AF_12/2019</t>
  </si>
  <si>
    <t xml:space="preserve">904,71</t>
  </si>
  <si>
    <t xml:space="preserve">91299</t>
  </si>
  <si>
    <t xml:space="preserve">PORTA DE MADEIRA, TIPO MEXICANA, MACIÇA (PESADA OU SUPERPESADA), 80X210CM, ESPESSURA DE 3,5CM, INCLUSO DOBRADIÇAS - FORNECIMENTO E INSTALAÇÃO. AF_12/2019</t>
  </si>
  <si>
    <t xml:space="preserve">1.279,52</t>
  </si>
  <si>
    <t xml:space="preserve">91304</t>
  </si>
  <si>
    <t xml:space="preserve">FECHADURA DE EMBUTIR COM CILINDRO, EXTERNA, COMPLETA, ACABAMENTO PADRÃO POPULAR, INCLUSO EXECUÇÃO DE FURO - FORNECIMENTO E INSTALAÇÃO. AF_12/2019</t>
  </si>
  <si>
    <t xml:space="preserve">73,60</t>
  </si>
  <si>
    <t xml:space="preserve">91305</t>
  </si>
  <si>
    <t xml:space="preserve">FECHADURA DE EMBUTIR PARA PORTA DE BANHEIRO, COMPLETA, ACABAMENTO PADRÃO POPULAR, INCLUSO EXECUÇÃO DE FURO - FORNECIMENTO E INSTALAÇÃO. AF_12/2019</t>
  </si>
  <si>
    <t xml:space="preserve">73,34</t>
  </si>
  <si>
    <t xml:space="preserve">91306</t>
  </si>
  <si>
    <t xml:space="preserve">FECHADURA DE EMBUTIR PARA PORTAS INTERNAS, COMPLETA, ACABAMENTO PADRÃO MÉDIO, COM EXECUÇÃO DE FURO - FORNECIMENTO E INSTALAÇÃO. AF_12/2019</t>
  </si>
  <si>
    <t xml:space="preserve">91307</t>
  </si>
  <si>
    <t xml:space="preserve">FECHADURA DE EMBUTIR PARA PORTAS INTERNAS, COMPLETA, ACABAMENTO PADRÃO POPULAR, COM EXECUÇÃO DE FURO - FORNECIMENTO E INSTALAÇÃO. AF_12/2019</t>
  </si>
  <si>
    <t xml:space="preserve">62,44</t>
  </si>
  <si>
    <t xml:space="preserve">91312</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</si>
  <si>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</si>
  <si>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562,25</t>
  </si>
  <si>
    <t xml:space="preserve">91313</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</si>
  <si>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</si>
  <si>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557,04</t>
  </si>
  <si>
    <t xml:space="preserve">91314</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</si>
  <si>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</si>
  <si>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585,51</t>
  </si>
  <si>
    <t xml:space="preserve">91315</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</si>
  <si>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</si>
  <si>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640,98</t>
  </si>
  <si>
    <t xml:space="preserve">91316</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</si>
  <si>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</si>
  <si>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765,69</t>
  </si>
  <si>
    <t xml:space="preserve">91317</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</si>
  <si>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</si>
  <si>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814,30</t>
  </si>
  <si>
    <t xml:space="preserve">91318</t>
  </si>
  <si>
    <t xml:space="preserve">KIT DE PORTA DE MADEIRA PARA PINTURA, SEMI-OCA (LEVE OU MÉDIA), PADRÃO POPULAR, 60X210CM, ESPESSURA DE 3,5CM, ITENS INCLUSOS: DOBRADIÇAS, MONTAGEM E INSTALAÇÃO DO BATENTE, SEM FECHADURA - FORNECIMENTO E INSTALAÇÃO. AF_12/2019</t>
  </si>
  <si>
    <t xml:space="preserve">488,91</t>
  </si>
  <si>
    <t xml:space="preserve">91319</t>
  </si>
  <si>
    <t xml:space="preserve">KIT DE PORTA DE MADEIRA PARA PINTURA, SEMI-OCA (LEVE OU MÉDIA), PADRÃO POPULAR, 70X210CM, ESPESSURA DE 3,5CM, ITENS INCLUSOS: DOBRADIÇAS, MONTAGEM E INSTALAÇÃO DO BATENTE, SEM FECHADURA - FORNECIMENTO E INSTALAÇÃO. AF_12/2019</t>
  </si>
  <si>
    <t xml:space="preserve">494,60</t>
  </si>
  <si>
    <t xml:space="preserve">91320</t>
  </si>
  <si>
    <t xml:space="preserve">KIT DE PORTA DE MADEIRA PARA PINTURA, SEMI-OCA (LEVE OU MÉDIA), PADRÃO POPULAR, 80X210CM, ESPESSURA DE 3,5CM, ITENS INCLUSOS: DOBRADIÇAS, MONTAGEM E INSTALAÇÃO DO BATENTE, SEM FECHADURA - FORNECIMENTO E INSTALAÇÃO. AF_12/2019</t>
  </si>
  <si>
    <t xml:space="preserve">511,91</t>
  </si>
  <si>
    <t xml:space="preserve">91321</t>
  </si>
  <si>
    <t xml:space="preserve">KIT DE PORTA DE MADEIRA PARA PINTURA, SEMI-OCA (LEVE OU MÉDIA), PADRÃO POPULAR, 90X210CM, ESPESSURA DE 3,5CM, ITENS INCLUSOS: DOBRADIÇAS, MONTAGEM E INSTALAÇÃO DO BATENTE, SEM FECHADURA - FORNECIMENTO E INSTALAÇÃO. AF_12/2019</t>
  </si>
  <si>
    <t xml:space="preserve">567,38</t>
  </si>
  <si>
    <t xml:space="preserve">91322</t>
  </si>
  <si>
    <t xml:space="preserve">KIT DE PORTA DE MADEIRA PARA PINTURA, SEMI-OCA (PESADA OU SUPERPESADA), PADRÃO POPULAR, 80X210CM, ESPESSURA DE 3,5CM, ITENS INCLUSOS: DOBRADIÇAS, MONTAGEM E INSTALAÇÃO DO BATENTE, SEM FECHADURA - FORNECIMENTO E INSTALAÇÃO. AF_12/2019</t>
  </si>
  <si>
    <t xml:space="preserve">692,09</t>
  </si>
  <si>
    <t xml:space="preserve">91323</t>
  </si>
  <si>
    <t xml:space="preserve">KIT DE PORTA DE MADEIRA PARA PINTURA, SEMI-OCA (PESADA OU SUPERPESADA), PADRÃO POPULAR, 90X210CM, ESPESSURA DE 3,5CM, ITENS INCLUSOS: DOBRADIÇAS, MONTAGEM E INSTALAÇÃO DO BATENTE, SEM FECHADURA - FORNECIMENTO E INSTALAÇÃO. AF_12/2019</t>
  </si>
  <si>
    <t xml:space="preserve">740,70</t>
  </si>
  <si>
    <t xml:space="preserve">91324</t>
  </si>
  <si>
    <t xml:space="preserve">KIT DE PORTA DE MADEIRA PARA VERNIZ, SEMI-OCA (LEVE OU MÉDIA), PADRÃO POPULAR, 60X210CM, ESPESSURA DE 3,5CM, ITENS INCLUSOS: DOBRADIÇAS, MONTAGEM E INSTALAÇÃO DO BATENTE, SEM FECHADURA - FORNECIMENTO E INSTALAÇÃO. AF_12/2019</t>
  </si>
  <si>
    <t xml:space="preserve">496,56</t>
  </si>
  <si>
    <t xml:space="preserve">91325</t>
  </si>
  <si>
    <t xml:space="preserve">KIT DE PORTA DE MADEIRA PARA VERNIZ, SEMI-OCA (LEVE OU MÉDIA), PADRÃO POPULAR, 70X210CM, ESPESSURA DE 3,5CM, ITENS INCLUSOS: DOBRADIÇAS, MONTAGEM E INSTALAÇÃO DO BATENTE, SEM FECHADURA - FORNECIMENTO E INSTALAÇÃO. AF_12/2019</t>
  </si>
  <si>
    <t xml:space="preserve">502,61</t>
  </si>
  <si>
    <t xml:space="preserve">91326</t>
  </si>
  <si>
    <t xml:space="preserve">KIT DE PORTA DE MADEIRA PARA VERNIZ, SEMI-OCA (LEVE OU MÉDIA), PADRÃO POPULAR, 80X210CM, ESPESSURA DE 3,5CM, ITENS INCLUSOS: DOBRADIÇAS, MONTAGEM E INSTALAÇÃO DO BATENTE, SEM FECHADURA - FORNECIMENTO E INSTALAÇÃO. AF_12/2019</t>
  </si>
  <si>
    <t xml:space="preserve">542,94</t>
  </si>
  <si>
    <t xml:space="preserve">91327</t>
  </si>
  <si>
    <t xml:space="preserve">KIT DE PORTA DE MADEIRA PARA VERNIZ, SEMI-OCA (LEVE OU MÉDIA), PADRÃO POPULAR, 90X210CM, ESPESSURA DE 3,5CM, ITENS INCLUSOS: DOBRADIÇAS, MONTAGEM E INSTALAÇÃO DO BATENTE, SEM FECHADURA - FORNECIMENTO E INSTALAÇÃO. AF_12/2019</t>
  </si>
  <si>
    <t xml:space="preserve">574,15</t>
  </si>
  <si>
    <t xml:space="preserve">91328</t>
  </si>
  <si>
    <t xml:space="preserve">KIT DE PORTA DE MADEIRA FRISADA, SEMI-OCA (LEVE OU MÉDIA), PADRÃO MÉDIO 60X210CM, ESPESSURA DE 3CM, ITENS INCLUSOS: DOBRADIÇAS, MONTAGEM E INSTALAÇÃO DO BATENTE, SEM FECHADURA - FORNECIMENTO E INSTALAÇÃO. AF_12/2019</t>
  </si>
  <si>
    <t xml:space="preserve">556,96</t>
  </si>
  <si>
    <t xml:space="preserve">91329</t>
  </si>
  <si>
    <t xml:space="preserve">KIT DE PORTA DE MADEIRA FRISADA, SEMI-OCA (LEVE OU MÉDIA), PADRÃO POPULAR, 60X210CM, ESPESSURA DE 3CM, ITENS INCLUSOS: DOBRADIÇAS, MONTAGEM E INSTALAÇÃO DO BATENTE, SEM FECHADURA - FORNECIMENTO E INSTALAÇÃO. AF_12/2019</t>
  </si>
  <si>
    <t xml:space="preserve">503,17</t>
  </si>
  <si>
    <t xml:space="preserve">91330</t>
  </si>
  <si>
    <t xml:space="preserve">KIT DE PORTA DE MADEIRA FRISADA, SEMI-OCA (LEVE OU MÉDIA), PADRÃO MÉDIO, 70X210CM, ESPESSURA DE 3CM, ITENS INCLUSOS: DOBRADIÇAS, MONTAGEM E INSTALAÇÃO DO BATENTE, SEM FECHADURA - FORNECIMENTO E INSTALAÇÃO. AF_12/2019</t>
  </si>
  <si>
    <t xml:space="preserve">575,10</t>
  </si>
  <si>
    <t xml:space="preserve">91331</t>
  </si>
  <si>
    <t xml:space="preserve">KIT DE PORTA DE MADEIRA FRISADA, SEMI-OCA (LEVE OU MÉDIA), PADRÃO POPULAR, 70X210CM, ESPESSURA DE 3CM, ITENS INCLUSOS: DOBRADIÇAS, MONTAGEM E INSTALAÇÃO DO BATENTE, SEM FECHADURA - FORNECIMENTO E INSTALAÇÃO. AF_12/2019</t>
  </si>
  <si>
    <t xml:space="preserve">521,10</t>
  </si>
  <si>
    <t xml:space="preserve">91332</t>
  </si>
  <si>
    <t xml:space="preserve">KIT DE PORTA DE MADEIRA FRISADA, SEMI-OCA (LEVE OU MÉDIA), PADRÃO MÉDIO, 80X210CM, ESPESSURA DE 3,5CM, ITENS INCLUSOS: DOBRADIÇAS, MONTAGEM E INSTALAÇÃO DO BATENTE, SEM FECHADURA - FORNECIMENTO E INSTALAÇÃO. AF_12/2019</t>
  </si>
  <si>
    <t xml:space="preserve">601,56</t>
  </si>
  <si>
    <t xml:space="preserve">91333</t>
  </si>
  <si>
    <t xml:space="preserve">KIT DE PORTA DE MADEIRA FRISADA, SEMI-OCA (LEVE OU MÉDIA), PADRÃO POPULAR, 80X210CM, ESPESSURA DE 3,5CM, ITENS INCLUSOS: DOBRADIÇAS, MONTAGEM E INSTALAÇÃO DO BATENTE, SEM FECHADURA - FORNECIMENTO E INSTALAÇÃO. AF_12/2019</t>
  </si>
  <si>
    <t xml:space="preserve">547,35</t>
  </si>
  <si>
    <t xml:space="preserve">91334</t>
  </si>
  <si>
    <t xml:space="preserve">KIT DE PORTA DE MADEIRA TIPO VENEZIANA, PADRÃO MÉDIO, 80X210CM, ESPESSURA DE 3CM, ITENS INCLUSOS: DOBRADIÇAS, MONTAGEM E INSTALAÇÃO DO BATENTE, SEM FECHADURA - FORNECIMENTO E INSTALAÇÃO. AF_12/2019</t>
  </si>
  <si>
    <t xml:space="preserve">1.234,16</t>
  </si>
  <si>
    <t xml:space="preserve">91335</t>
  </si>
  <si>
    <t xml:space="preserve">KIT DE PORTA DE MADEIRA TIPO VENEZIANA, PADRÃO POPULAR, 80X210CM, ESPESSURA DE 3CM, ITENS INCLUSOS: DOBRADIÇAS, MONTAGEM E INSTALAÇÃO DO BATENTE, SEM FECHADURA - FORNECIMENTO E INSTALAÇÃO. AF_12/2019</t>
  </si>
  <si>
    <t xml:space="preserve">1.179,95</t>
  </si>
  <si>
    <t xml:space="preserve">91336</t>
  </si>
  <si>
    <t xml:space="preserve">KIT DE PORTA DE MADEIRA TIPO MEXICANA, MACIÇA (PESADA OU SUPERPESADA), PADRÃO MÉDIO, 80X210CM, ESPESSURA DE 3CM, ITENS INCLUSOS: DOBRADIÇAS, MONTAGEM E INSTALAÇÃO DO BATENTE, SEM FECHADURA - FORNECIMENTO E INSTALAÇÃO. AF_12/2019</t>
  </si>
  <si>
    <t xml:space="preserve">1.608,97</t>
  </si>
  <si>
    <t xml:space="preserve">91337</t>
  </si>
  <si>
    <t xml:space="preserve">KIT DE PORTA DE MADEIRA TIPO MEXICANA, MACIÇA (PESADA OU SUPERPESADA), PADRÃO POPULAR, 80X210CM, ESPESSURA DE 3CM, ITENS INCLUSOS: DOBRADIÇAS, MONTAGEM E INSTALAÇÃO DO BATENTE, SEM FECHADURA - FORNECIMENTO E INSTALAÇÃO. AF_12/2019</t>
  </si>
  <si>
    <t xml:space="preserve">1.554,76</t>
  </si>
  <si>
    <t xml:space="preserve">100659</t>
  </si>
  <si>
    <t xml:space="preserve">ALIZAR DE 5X1,5CM PARA PORTA FIXADO COM PREGOS, PADRÃO MÉDIO - FORNECIMENTO E INSTALAÇÃO. AF_12/2019</t>
  </si>
  <si>
    <t xml:space="preserve">6,38</t>
  </si>
  <si>
    <t xml:space="preserve">100660</t>
  </si>
  <si>
    <t xml:space="preserve">ALIZAR DE 5X1,5CM PARA PORTA FIXADO COM PREGOS, PADRÃO POPULAR - FORNECIMENTO E INSTALAÇÃO. AF_12/2019</t>
  </si>
  <si>
    <t xml:space="preserve">5,33</t>
  </si>
  <si>
    <t xml:space="preserve">100675</t>
  </si>
  <si>
    <t xml:space="preserve">KIT DE PORTA-PRONTA DE MADEIRA EM ACABAMENTO MELAMÍNICO BRANCO, FOLHA LEVE OU MÉDIA, 90X210, EXCLUSIVE FECHADURA, FIXAÇÃO COM PREENCHIMENTO TOTAL DE ESPUMA EXPANSIVA - FORNECIMENTO E INSTALAÇÃO. AF_12/2019</t>
  </si>
  <si>
    <t xml:space="preserve">646,43</t>
  </si>
  <si>
    <t xml:space="preserve">100676</t>
  </si>
  <si>
    <t xml:space="preserve">BATENTE PARA PORTA COM BANDEIRA, FIXAÇÃO COM PARAFUSO E BUCHA. AF_12/2019</t>
  </si>
  <si>
    <t xml:space="preserve">131,64</t>
  </si>
  <si>
    <t xml:space="preserve">100678</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</si>
  <si>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</si>
  <si>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656,00</t>
  </si>
  <si>
    <t xml:space="preserve">100679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</si>
  <si>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</si>
  <si>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569,90</t>
  </si>
  <si>
    <t xml:space="preserve">100680</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</si>
  <si>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</si>
  <si>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662,26</t>
  </si>
  <si>
    <t xml:space="preserve">100681</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</si>
  <si>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</si>
  <si>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680,75</t>
  </si>
  <si>
    <t xml:space="preserve">100682</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</si>
  <si>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</si>
  <si>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583,54</t>
  </si>
  <si>
    <t xml:space="preserve">100683</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</si>
  <si>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</si>
  <si>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717,71</t>
  </si>
  <si>
    <t xml:space="preserve">100684</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</si>
  <si>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</si>
  <si>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616,54</t>
  </si>
  <si>
    <t xml:space="preserve">100685</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</si>
  <si>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</si>
  <si>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749,13</t>
  </si>
  <si>
    <t xml:space="preserve">100686</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</si>
  <si>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</si>
  <si>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647,75</t>
  </si>
  <si>
    <t xml:space="preserve">100687</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</si>
  <si>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</si>
  <si>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662,61</t>
  </si>
  <si>
    <t xml:space="preserve">100688</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</si>
  <si>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</si>
  <si>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576,51</t>
  </si>
  <si>
    <t xml:space="preserve">100689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</si>
  <si>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</si>
  <si>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722,12</t>
  </si>
  <si>
    <t xml:space="preserve">100690</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</si>
  <si>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</si>
  <si>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620,95</t>
  </si>
  <si>
    <t xml:space="preserve">100691</t>
  </si>
  <si>
    <t xml:space="preserve">KIT DE PORTA DE MADEIRA TIPO VENEZIANA, 80X210CM (ESPESSURA DE 3CM), PADRÃO MÉDIO, ITENS INCLUSOS: DOBRADIÇAS, MONTAGEM E INSTALAÇÃO DE BATENTE, FECHADURA COM EXECUÇÃO DO FURO - FORNECIMENTO E INSTALAÇÃO. AF_12/2019</t>
  </si>
  <si>
    <t xml:space="preserve">1.354,72</t>
  </si>
  <si>
    <t xml:space="preserve">100692</t>
  </si>
  <si>
    <t xml:space="preserve">KIT DE PORTA DE MADEIRA TIPO VENEZIANA, 80X210CM (ESPESSURA DE 3CM), PADRÃO POPULAR, ITENS INCLUSOS: DOBRADIÇAS, MONTAGEM E INSTALAÇÃO DE BATENTE, FECHADURA COM EXECUÇÃO DO FURO - FORNECIMENTO E INSTALAÇÃO. AF_12/2019</t>
  </si>
  <si>
    <t xml:space="preserve">1.253,55</t>
  </si>
  <si>
    <t xml:space="preserve">100693</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</si>
  <si>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</si>
  <si>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1.729,53</t>
  </si>
  <si>
    <t xml:space="preserve">100694</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</si>
  <si>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</si>
  <si>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1.628,36</t>
  </si>
  <si>
    <t xml:space="preserve">100695</t>
  </si>
  <si>
    <t xml:space="preserve">RECOLOCAÇÃO DE FOLHAS DE PORTA DE MADEIRA LEVE OU MÉDIA DE 60CM DE LARGURA, CONSIDERANDO REAPROVEITAMENTO DO MATERIAL. AF_12/2019</t>
  </si>
  <si>
    <t xml:space="preserve">41,79</t>
  </si>
  <si>
    <t xml:space="preserve">100696</t>
  </si>
  <si>
    <t xml:space="preserve">RECOLOCAÇÃO DE FOLHAS DE PORTA DE MADEIRA LEVE OU MÉDIA DE 70CM DE LARGURA, CONSIDERANDO REAPROVEITAMENTO DO MATERIAL. AF_12/2019</t>
  </si>
  <si>
    <t xml:space="preserve">46,46</t>
  </si>
  <si>
    <t xml:space="preserve">100697</t>
  </si>
  <si>
    <t xml:space="preserve">RECOLOCAÇÃO DE FOLHAS DE PORTA DE MADEIRA LEVE OU MÉDIA DE 80CM DE LARGURA, CONSIDERANDO REAPROVEITAMENTO DO MATERIAL. AF_12/2019</t>
  </si>
  <si>
    <t xml:space="preserve">51,17</t>
  </si>
  <si>
    <t xml:space="preserve">100698</t>
  </si>
  <si>
    <t xml:space="preserve">RECOLOCAÇÃO DE FOLHAS DE PORTA DE MADEIRA LEVE OU MÉDIA DE 90CM DE LARGURA, CONSIDERANDO REAPROVEITAMENTO DO MATERIAL. AF_12/2019</t>
  </si>
  <si>
    <t xml:space="preserve">55,85</t>
  </si>
  <si>
    <t xml:space="preserve">100699</t>
  </si>
  <si>
    <t xml:space="preserve">RECOLOCAÇÃO DE FOLHAS DE PORTA DE MADEIRA PESADA OU SUPERPESADA DE 80CM DE LARGURA, CONSIDERANDO REAPROVEITAMENTO DO MATERIAL. AF_12/2019</t>
  </si>
  <si>
    <t xml:space="preserve">66,47</t>
  </si>
  <si>
    <t xml:space="preserve">100700</t>
  </si>
  <si>
    <t xml:space="preserve">PORTA DE MADEIRA COMPENSADA LISA PARA PINTURA, 120X210X3,5CM, 2 FOLHAS, INCLUSO ADUELA 2A, ALIZAR 2A E DOBRADIÇAS. AF_12/2019</t>
  </si>
  <si>
    <t xml:space="preserve">562,98</t>
  </si>
  <si>
    <t xml:space="preserve">100712</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</si>
  <si>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</si>
  <si>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565,05</t>
  </si>
  <si>
    <t xml:space="preserve">JANELA DE MADEIRA</t>
  </si>
  <si>
    <t xml:space="preserve">0090</t>
  </si>
  <si>
    <t xml:space="preserve">100665</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</si>
  <si>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</si>
  <si>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458,06</t>
  </si>
  <si>
    <t xml:space="preserve">100666</t>
  </si>
  <si>
    <t xml:space="preserve">JANELA DE MADEIRA (PINUS/EUCALIPTO OU EQUIV.) DE ABRIR COM 4 FOLHAS (2 VENEZIANAS E 2 GUILHOTINAS PARA VIDRO), COM BATENTE, ALIZAR E FERRAGENS. EXCLUSIVE VIDROS, ACABAMENTO E CONTRAMARCO. FORNECIMENTO E INSTALAÇÃO. AF_12/2019</t>
  </si>
  <si>
    <t xml:space="preserve">369,53</t>
  </si>
  <si>
    <t xml:space="preserve">100667</t>
  </si>
  <si>
    <t xml:space="preserve">JANELA DE MADEIRA (IMBUIA/CEDRO OU EQUIV.) DE ABRIR COM 4 FOLHAS (2 VENEZIANAS E 2 GUILHOTINAS PARA VIDRO), COM BATENTE, ALIZAR E FERRAGENS. EXCLUSIVE VIDROS, ACABAMENTO E CONTRAMARCO. FORNECIMENTO E INSTALAÇÃO. AF_12/2019</t>
  </si>
  <si>
    <t xml:space="preserve">583,22</t>
  </si>
  <si>
    <t xml:space="preserve">100668</t>
  </si>
  <si>
    <t xml:space="preserve">JANELA DE MADEIRA (CEDRINHO/ANGELIM OU EQUIV.) TIPO MAXIM-AR, PARA VIDRO, COM BATENTE, ALIZAR E FERRAGENS. EXCLUSIVE VIDRO, ACABAMENTO E CONTRAMARCO. FORNECIMENTO E INSTALAÇÃO. AF_12/2019</t>
  </si>
  <si>
    <t xml:space="preserve">760,94</t>
  </si>
  <si>
    <t xml:space="preserve">100669</t>
  </si>
  <si>
    <t xml:space="preserve">JANELA DE MADEIRA (PINUS/EUCALIPTO OU EQUIV.) TIPO BASCULANTE COM 2 FOLHAS PARA VIDRO, COM BATENTE, ALIZAR E FERRAGENS. EXCLUSIVE VIDROS, ACABAMENTO E CONTRAMARCO. FORNECIMENTO E INSTALAÇÃO. AF_12/2019</t>
  </si>
  <si>
    <t xml:space="preserve">430,19</t>
  </si>
  <si>
    <t xml:space="preserve">100670</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</si>
  <si>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</si>
  <si>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561,31</t>
  </si>
  <si>
    <t xml:space="preserve">100671</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</si>
  <si>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</si>
  <si>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688,58</t>
  </si>
  <si>
    <t xml:space="preserve">100672</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</si>
  <si>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</si>
  <si>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456,47</t>
  </si>
  <si>
    <t xml:space="preserve">PORTA E/OU TAMPA DE FERRO</t>
  </si>
  <si>
    <t xml:space="preserve">0092</t>
  </si>
  <si>
    <t xml:space="preserve">100701</t>
  </si>
  <si>
    <t xml:space="preserve">PORTA DE FERRO, DE ABRIR, TIPO GRADE COM CHAPA, COM GUARNIÇÕES. AF_12/2019</t>
  </si>
  <si>
    <t xml:space="preserve">404,98</t>
  </si>
  <si>
    <t xml:space="preserve">JANELA DE FERRO</t>
  </si>
  <si>
    <t xml:space="preserve">0093</t>
  </si>
  <si>
    <t xml:space="preserve">94559</t>
  </si>
  <si>
    <t xml:space="preserve">JANELA DE AÇO TIPO BASCULANTE PARA VIDROS, COM BATENTE, FERRAGENS E PINTURA ANTICORROSIVA. EXCLUSIVE VIDROS, ACABAMENTO, ALIZAR E CONTRAMARCO. FORNECIMENTO E INSTALAÇÃO. AF_12/2019</t>
  </si>
  <si>
    <t xml:space="preserve">538,08</t>
  </si>
  <si>
    <t xml:space="preserve">94560</t>
  </si>
  <si>
    <t xml:space="preserve">JANELA DE AÇO DE CORRER COM 2 FOLHAS PARA VIDRO, COM VIDROS, BATENTE, FERRAGENS E PINTURAS ANTICORROSIVA E DE ACABAMENTO. EXCLUSIVE ALIZAR E CONTRAMARCO. FORNECIMENTO E INSTALAÇÃO. AF_12/2019</t>
  </si>
  <si>
    <t xml:space="preserve">485,95</t>
  </si>
  <si>
    <t xml:space="preserve">94562</t>
  </si>
  <si>
    <t xml:space="preserve">JANELA DE AÇO DE CORRER COM 4 FOLHAS PARA VIDRO, COM BATENTE, FERRAGENS E PINTURA ANTICORROSIVA. EXCLUSIVE VIDROS, ALIZAR E CONTRAMARCO. FORNECIMENTO E INSTALAÇÃO. AF_12/2019</t>
  </si>
  <si>
    <t xml:space="preserve">510,23</t>
  </si>
  <si>
    <t xml:space="preserve">94563</t>
  </si>
  <si>
    <t xml:space="preserve">JANELA DE AÇO DE CORRER COM 6 FOLHAS (4 VENEZIANAS E 2 PARA VIDRO), COM VIDROS, BATENTE, FERRAGENS E PINTURAS ANTICORROSIVA E DE ACABAMENTO. EXCLUSIVE ALIZAR E CONTRAMARCO. FORNECIMENTO E INSTALAÇÃO. AF_12/2019</t>
  </si>
  <si>
    <t xml:space="preserve">640,87</t>
  </si>
  <si>
    <t xml:space="preserve">94587</t>
  </si>
  <si>
    <t xml:space="preserve">CONTRAMARCO DE AÇO, FIXAÇÃO COM ARGAMASSA - FORNECIMENTO E INSTALAÇÃO. AF_12/2019</t>
  </si>
  <si>
    <t xml:space="preserve">46,80</t>
  </si>
  <si>
    <t xml:space="preserve">94588</t>
  </si>
  <si>
    <t xml:space="preserve">CONTRAMARCO DE AÇO, FIXAÇÃO COM PARAFUSO - FORNECIMENTO E INSTALAÇÃO. AF_12/2019</t>
  </si>
  <si>
    <t xml:space="preserve">GUARDA-CORPO DE FERRO</t>
  </si>
  <si>
    <t xml:space="preserve">0095</t>
  </si>
  <si>
    <t xml:space="preserve">99837</t>
  </si>
  <si>
    <t xml:space="preserve">GUARDA-CORPO DE AÇO GALVANIZADO DE 1,10M, MONTANTES TUBULARES DE 1.1/4" ESPAÇADOS DE 1,20M, TRAVESSA SUPERIOR DE 1.1/2", GRADIL FORMADO POR TUBOS HORIZONTAIS DE 1" E VERTICAIS DE 3/4", FIXADO COM CHUMBADOR MECÂNICO. AF_04/2019_P</t>
  </si>
  <si>
    <t xml:space="preserve">476,22</t>
  </si>
  <si>
    <t xml:space="preserve">99839</t>
  </si>
  <si>
    <t xml:space="preserve">GUARDA-CORPO DE AÇO GALVANIZADO DE 1,10M DE ALTURA, MONTANTES TUBULARES DE 1.1/2 ESPAÇADOS DE 1,20M, TRAVESSA SUPERIOR DE 2, GRADIL FORMADO POR BARRAS CHATAS EM FERRO DE 32X4,8MM, FIXADO COM CHUMBADOR MECÂNICO. AF_04/2019_P</t>
  </si>
  <si>
    <t xml:space="preserve">378,01</t>
  </si>
  <si>
    <t xml:space="preserve">99841</t>
  </si>
  <si>
    <t xml:space="preserve">GUARDA-CORPO PANORÂMICO COM PERFIS DE ALUMÍNIO E VIDRO LAMINADO 8 MM, FIXADO COM CHUMBADOR MECÂNICO. AF_04/2019_P</t>
  </si>
  <si>
    <t xml:space="preserve">889,26</t>
  </si>
  <si>
    <t xml:space="preserve">99855</t>
  </si>
  <si>
    <t xml:space="preserve">CORRIMÃO SIMPLES, DIÂMETRO EXTERNO = 1 1/2", EM AÇO GALVANIZADO. AF_04/2019_P</t>
  </si>
  <si>
    <t xml:space="preserve">88,21</t>
  </si>
  <si>
    <t xml:space="preserve">99857</t>
  </si>
  <si>
    <t xml:space="preserve">CORRIMÃO SIMPLES, DIÂMETRO EXTERNO = 1 1/2", EM ALUMÍNIO. AF_04/2019_P</t>
  </si>
  <si>
    <t xml:space="preserve">69,44</t>
  </si>
  <si>
    <t xml:space="preserve">99861</t>
  </si>
  <si>
    <t xml:space="preserve">GRADIL EM FERRO FIXADO EM VÃOS DE JANELAS, FORMADO POR BARRAS CHATAS DE 25X4,8 MM. AF_04/2019</t>
  </si>
  <si>
    <t xml:space="preserve">446,68</t>
  </si>
  <si>
    <t xml:space="preserve">99862</t>
  </si>
  <si>
    <t xml:space="preserve">GRADIL EM ALUMÍNIO FIXADO EM VÃOS DE JANELAS, FORMADO POR TUBOS DE 3/4". AF_04/2019</t>
  </si>
  <si>
    <t xml:space="preserve">462,80</t>
  </si>
  <si>
    <t xml:space="preserve">PORTA E/OU TAMPA DE ALUMINIO</t>
  </si>
  <si>
    <t xml:space="preserve">0098</t>
  </si>
  <si>
    <t xml:space="preserve">90838</t>
  </si>
  <si>
    <t xml:space="preserve">PORTA CORTA-FOGO 90X210X4CM - FORNECIMENTO E INSTALAÇÃO. AF_12/2019</t>
  </si>
  <si>
    <t xml:space="preserve">912,30</t>
  </si>
  <si>
    <t xml:space="preserve">91338</t>
  </si>
  <si>
    <t xml:space="preserve">PORTA DE ALUMÍNIO DE ABRIR COM LAMBRI, COM GUARNIÇÃO, FIXAÇÃO COM PARAFUSOS - FORNECIMENTO E INSTALAÇÃO. AF_12/2019</t>
  </si>
  <si>
    <t xml:space="preserve">627,77</t>
  </si>
  <si>
    <t xml:space="preserve">91341</t>
  </si>
  <si>
    <t xml:space="preserve">PORTA EM ALUMÍNIO DE ABRIR TIPO VENEZIANA COM GUARNIÇÃO, FIXAÇÃO COM PARAFUSOS - FORNECIMENTO E INSTALAÇÃO. AF_12/2019</t>
  </si>
  <si>
    <t xml:space="preserve">459,32</t>
  </si>
  <si>
    <t xml:space="preserve">94805</t>
  </si>
  <si>
    <t xml:space="preserve">PORTA DE ALUMÍNIO DE ABRIR PARA VIDRO SEM GUARNIÇÃO, 87X210CM, FIXAÇÃO COM PARAFUSOS, INCLUSIVE VIDROS - FORNECIMENTO E INSTALAÇÃO. AF_12/2019</t>
  </si>
  <si>
    <t xml:space="preserve">746,37</t>
  </si>
  <si>
    <t xml:space="preserve">94806</t>
  </si>
  <si>
    <t xml:space="preserve">PORTA EM AÇO DE ABRIR PARA VIDRO SEM GUARNIÇÃO, 87X210CM, FIXAÇÃO COM PARAFUSOS, EXCLUSIVE VIDROS - FORNECIMENTO E INSTALAÇÃO. AF_12/2019</t>
  </si>
  <si>
    <t xml:space="preserve">435,96</t>
  </si>
  <si>
    <t xml:space="preserve">94807</t>
  </si>
  <si>
    <t xml:space="preserve">PORTA EM AÇO DE ABRIR TIPO VENEZIANA SEM GUARNIÇÃO, 87X210CM, FIXAÇÃO COM PARAFUSOS - FORNECIMENTO E INSTALAÇÃO. AF_12/2019</t>
  </si>
  <si>
    <t xml:space="preserve">522,48</t>
  </si>
  <si>
    <t xml:space="preserve">100702</t>
  </si>
  <si>
    <t xml:space="preserve">PORTA DE CORRER DE ALUMÍNIO, COM DUAS FOLHAS PARA VIDRO, INCLUSO VIDRO LISO INCOLOR, FECHADURA E PUXADOR, SEM ALIZAR. AF_12/2019</t>
  </si>
  <si>
    <t xml:space="preserve">376,96</t>
  </si>
  <si>
    <t xml:space="preserve">FERRAGENS PARA PORTAS</t>
  </si>
  <si>
    <t xml:space="preserve">0100</t>
  </si>
  <si>
    <t xml:space="preserve">102188</t>
  </si>
  <si>
    <t xml:space="preserve">MOLA HIDRAULICA DE PISO PARA PORTA DE VIDRO TEMPERADO. AF_01/2021</t>
  </si>
  <si>
    <t xml:space="preserve">650,88</t>
  </si>
  <si>
    <t xml:space="preserve">102189</t>
  </si>
  <si>
    <t xml:space="preserve">JOGO DE FERRAGENS CROMADAS PARA PORTA DE VIDRO TEMPERADO, UMA FOLHA COMPOSTO DE DOBRADICAS SUPERIOR E INFERIOR, TRINCO, FECHADURA, CONTRA FECHADURA COM CAPUCHINHO SEM MOLA E PUXADOR. AF_01/2021</t>
  </si>
  <si>
    <t xml:space="preserve">171,44</t>
  </si>
  <si>
    <t xml:space="preserve">FERRAGENS DIVERSAS</t>
  </si>
  <si>
    <t xml:space="preserve">0102</t>
  </si>
  <si>
    <t xml:space="preserve">100703</t>
  </si>
  <si>
    <t xml:space="preserve">PUXADOR CENTRAL PARA ESQUADRIA DE MADEIRA. AF_12/2019</t>
  </si>
  <si>
    <t xml:space="preserve">100704</t>
  </si>
  <si>
    <t xml:space="preserve">PORTA CADEADO ZINCADO OXIDADO PRETO COM CADEADO DE AÇO INOX, LARGURA DE *50* MM. AF_12/2019</t>
  </si>
  <si>
    <t xml:space="preserve">52,95</t>
  </si>
  <si>
    <t xml:space="preserve">100705</t>
  </si>
  <si>
    <t xml:space="preserve">TARJETA TIPO LIVRE/OCUPADO PARA PORTA DE BANHEIRO. AF_12/2019</t>
  </si>
  <si>
    <t xml:space="preserve">59,98</t>
  </si>
  <si>
    <t xml:space="preserve">100706</t>
  </si>
  <si>
    <t xml:space="preserve">CREMONA EM LATÃO CROMADO OU POLIDO, COMPLETA. AF_12/2019</t>
  </si>
  <si>
    <t xml:space="preserve">52,31</t>
  </si>
  <si>
    <t xml:space="preserve">100707</t>
  </si>
  <si>
    <t xml:space="preserve">FECHO DE EMBUTIR TIPO UNHA 22CM. AF_12/2019</t>
  </si>
  <si>
    <t xml:space="preserve">111,98</t>
  </si>
  <si>
    <t xml:space="preserve">100708</t>
  </si>
  <si>
    <t xml:space="preserve">FECHO DE EMBUTIR TIPO UNHA 40CM. AF_12/2019</t>
  </si>
  <si>
    <t xml:space="preserve">140,74</t>
  </si>
  <si>
    <t xml:space="preserve">100709</t>
  </si>
  <si>
    <t xml:space="preserve">DOBRADIÇA EM AÇO/FERRO, 3" X 21/2", E=1,9 A 2MM, SEN ANEL, CROMADO OU ZINCADO, TAMPA BOLA, COM PARAFUSOS. AF_12/2019</t>
  </si>
  <si>
    <t xml:space="preserve">31,37</t>
  </si>
  <si>
    <t xml:space="preserve">100710</t>
  </si>
  <si>
    <t xml:space="preserve">DOBRADIÇA TIPO VAI E VEM EM LATÃO POLIDO 3". AF_12/2019</t>
  </si>
  <si>
    <t xml:space="preserve">73,48</t>
  </si>
  <si>
    <t xml:space="preserve">VIDROS/ESPELHOS</t>
  </si>
  <si>
    <t xml:space="preserve">0103</t>
  </si>
  <si>
    <t xml:space="preserve">102151</t>
  </si>
  <si>
    <t xml:space="preserve">INSTALAÇÃO DE VIDRO LISO INCOLOR, E = 3 MM, EM ESQUADRIA DE MADEIRA, FIXADO COM BAGUETE. AF_01/2021</t>
  </si>
  <si>
    <t xml:space="preserve">121,30</t>
  </si>
  <si>
    <t xml:space="preserve">102152</t>
  </si>
  <si>
    <t xml:space="preserve">INSTALAÇÃO DE VIDRO LISO, E = 4 MM, EM ESQUADRIA DE MADEIRA, FIXADO COM BAGUETE. AF_01/2021</t>
  </si>
  <si>
    <t xml:space="preserve">151,46</t>
  </si>
  <si>
    <t xml:space="preserve">102153</t>
  </si>
  <si>
    <t xml:space="preserve">INSTALAÇÃO DE VIDRO LISO FUME, E = 4 MM, EM ESQUADRIA DE MADEIRA, FIXADO COM BAGUETE. AF_01/2021</t>
  </si>
  <si>
    <t xml:space="preserve">191,68</t>
  </si>
  <si>
    <t xml:space="preserve">102154</t>
  </si>
  <si>
    <t xml:space="preserve">INSTALAÇÃO DE VIDRO LISO INCOLOR, E = 5 MM, EM ESQUADRIA DE MADEIRA, FIXADO COM BAGUETE. AF_01/2021</t>
  </si>
  <si>
    <t xml:space="preserve">165,57</t>
  </si>
  <si>
    <t xml:space="preserve">102155</t>
  </si>
  <si>
    <t xml:space="preserve">INSTALAÇÃO DE VIDRO LISO FUME, E = 5 MM, EM ESQUADRIA DE MADEIRA, FIXADO COM BAGUETE. AF_01/2021</t>
  </si>
  <si>
    <t xml:space="preserve">198,46</t>
  </si>
  <si>
    <t xml:space="preserve">102156</t>
  </si>
  <si>
    <t xml:space="preserve">INSTALAÇÃO DE VIDRO LISO INCOLOR, E = 6 MM, EM ESQUADRIA DE MADEIRA, FIXADO COM BAGUETE. AF_01/2021</t>
  </si>
  <si>
    <t xml:space="preserve">189,98</t>
  </si>
  <si>
    <t xml:space="preserve">102157</t>
  </si>
  <si>
    <t xml:space="preserve">INSTALAÇÃO DE VIDRO LISO FUME, E = 6 MM, EM ESQUADRIA DE MADEIRA, FIXADO COM BAGUETE. AF_01/2021</t>
  </si>
  <si>
    <t xml:space="preserve">260,37</t>
  </si>
  <si>
    <t xml:space="preserve">102158</t>
  </si>
  <si>
    <t xml:space="preserve">INSTALAÇÃO DE VIDRO LISO INCOLOR, E = 8 MM, EM ESQUADRIA DE MADEIRA, FIXADO COM BAGUETE. AF_01/2021</t>
  </si>
  <si>
    <t xml:space="preserve">263,50</t>
  </si>
  <si>
    <t xml:space="preserve">102159</t>
  </si>
  <si>
    <t xml:space="preserve">INSTALAÇÃO DE VIDRO LISO INCOLOR, E = 10 MM, EM ESQUADRIA DE MADEIRA, FIXADO COM BAGUETE. AF_01/2021</t>
  </si>
  <si>
    <t xml:space="preserve">314,03</t>
  </si>
  <si>
    <t xml:space="preserve">102160</t>
  </si>
  <si>
    <t xml:space="preserve">INSTALAÇÃO DE VIDRO IMPRESSO, E = 4 MM, EM ESQUADRIA DE MADEIRA, FIXADO COM BAGUETE. AF_01/2021</t>
  </si>
  <si>
    <t xml:space="preserve">131,35</t>
  </si>
  <si>
    <t xml:space="preserve">102161</t>
  </si>
  <si>
    <t xml:space="preserve">INSTALAÇÃO DE VIDRO LISO INCOLOR, E = 3 MM, EM ESQUADRIA DE ALUMÍNIO OU PVC, FIXADO COM BAGUETE. AF_01/2021_P</t>
  </si>
  <si>
    <t xml:space="preserve">189,83</t>
  </si>
  <si>
    <t xml:space="preserve">102162</t>
  </si>
  <si>
    <t xml:space="preserve">INSTALAÇÃO DE VIDRO LISO INCOLOR, E = 4 MM, EM ESQUADRIA DE ALUMÍNIO OU PVC, FIXADO COM BAGUETE. AF_01/2021_P</t>
  </si>
  <si>
    <t xml:space="preserve">219,99</t>
  </si>
  <si>
    <t xml:space="preserve">102163</t>
  </si>
  <si>
    <t xml:space="preserve">INSTALAÇÃO DE VIDRO LISO FUME, E = 4 MM, EM ESQUADRIA DE ALUMÍNIO OU PVC, FIXADO COM BAGUETE. AF_01/2021_P</t>
  </si>
  <si>
    <t xml:space="preserve">260,21</t>
  </si>
  <si>
    <t xml:space="preserve">102164</t>
  </si>
  <si>
    <t xml:space="preserve">INSTALAÇÃO DE VIDRO LISO INCOLOR, E = 5 MM, EM ESQUADRIA DE ALUMÍNIO OU PVC, FIXADO COM BAGUETE. AF_01/2021_P</t>
  </si>
  <si>
    <t xml:space="preserve">221,50</t>
  </si>
  <si>
    <t xml:space="preserve">102165</t>
  </si>
  <si>
    <t xml:space="preserve">INSTALAÇÃO DE VIDRO LISO FUME, E = 5 MM, EM ESQUADRIA DE ALUMÍNIO OU PVC, FIXADO COM BAGUETE. AF_01/2021_P</t>
  </si>
  <si>
    <t xml:space="preserve">254,39</t>
  </si>
  <si>
    <t xml:space="preserve">102166</t>
  </si>
  <si>
    <t xml:space="preserve">INSTALAÇÃO DE VIDRO LISO INCOLOR, E = 6 MM, EM ESQUADRIA DE ALUMÍNIO OU PVC, FIXADO COM BAGUETE. AF_01/2021_P</t>
  </si>
  <si>
    <t xml:space="preserve">233,27</t>
  </si>
  <si>
    <t xml:space="preserve">102167</t>
  </si>
  <si>
    <t xml:space="preserve">INSTALAÇÃO DE VIDRO LISO FUME, E = 6 MM, EM ESQUADRIA DE ALUMÍNIO OU PVC, FIXADO COM BAGUETE. AF_01/2021_P</t>
  </si>
  <si>
    <t xml:space="preserve">303,66</t>
  </si>
  <si>
    <t xml:space="preserve">102168</t>
  </si>
  <si>
    <t xml:space="preserve">INSTALAÇÃO DE VIDRO LISO INCOLOR, E = 8 MM, EM ESQUADRIA DE ALUMÍNIO OU PVC, FIXADO COM BAGUETE. AF_01/2021_P</t>
  </si>
  <si>
    <t xml:space="preserve">295,60</t>
  </si>
  <si>
    <t xml:space="preserve">102169</t>
  </si>
  <si>
    <t xml:space="preserve">INSTALAÇÃO DE VIDRO LISO INCOLOR, E = 10 MM, EM ESQUADRIA DE ALUMÍNIO OU PVC, FIXADO COM BAGUETE. AF_01/2021_P</t>
  </si>
  <si>
    <t xml:space="preserve">341,97</t>
  </si>
  <si>
    <t xml:space="preserve">102170</t>
  </si>
  <si>
    <t xml:space="preserve">INSTALAÇÃO DE VIDRO IMPRESSO, E = 4 MM, EM ESQUADRIA DE ALUMÍNIO OU PVC, FIXADO COM BAGUETE. AF_01/2021_P</t>
  </si>
  <si>
    <t xml:space="preserve">199,88</t>
  </si>
  <si>
    <t xml:space="preserve">102171</t>
  </si>
  <si>
    <t xml:space="preserve">INSTALAÇÃO DE VIDRO ARAMADO, E = 6 MM, EM ESQUADRIA DE ALUMÍNIO OU PVC, FIXADO COM BAGUETE. AF_01/2021_P</t>
  </si>
  <si>
    <t xml:space="preserve">382,39</t>
  </si>
  <si>
    <t xml:space="preserve">102172</t>
  </si>
  <si>
    <t xml:space="preserve">INSTALAÇÃO DE VIDRO ARAMADO, E = 7 MM, EM ESQUADRIA DE ALUMÍNIO OU PVC, FIXADO COM BAGUETE. AF_01/2021_P</t>
  </si>
  <si>
    <t xml:space="preserve">374,05</t>
  </si>
  <si>
    <t xml:space="preserve">102176</t>
  </si>
  <si>
    <t xml:space="preserve">INSTALAÇÃO DE VIDRO LAMINADO, E = 8 MM (4+4), ENCAIXADO EM PERFIL U. AF_01/2021_P</t>
  </si>
  <si>
    <t xml:space="preserve">705,85</t>
  </si>
  <si>
    <t xml:space="preserve">102177</t>
  </si>
  <si>
    <t xml:space="preserve">INSTALAÇÃO DE VIDRO LAMINADO, E = 12 MM (4+4+4), ENCAIXADO EM PERFIL U. AF_01/2021_P</t>
  </si>
  <si>
    <t xml:space="preserve">1.420,83</t>
  </si>
  <si>
    <t xml:space="preserve">102178</t>
  </si>
  <si>
    <t xml:space="preserve">INSTALAÇÃO DE VIDRO LAMINADO, E = 15 MM (5+5+5), ENCAIXADO EM PERFIL U. AF_01/2021_P</t>
  </si>
  <si>
    <t xml:space="preserve">1.630,84</t>
  </si>
  <si>
    <t xml:space="preserve">102179</t>
  </si>
  <si>
    <t xml:space="preserve">INSTALAÇÃO DE VIDRO TEMPERADO, E = 6 MM, ENCAIXADO EM PERFIL U. AF_01/2021_P</t>
  </si>
  <si>
    <t xml:space="preserve">267,09</t>
  </si>
  <si>
    <t xml:space="preserve">102180</t>
  </si>
  <si>
    <t xml:space="preserve">INSTALAÇÃO DE VIDRO TEMPERADO, E = 8 MM, ENCAIXADO EM PERFIL U. AF_01/2021_P</t>
  </si>
  <si>
    <t xml:space="preserve">307,59</t>
  </si>
  <si>
    <t xml:space="preserve">102181</t>
  </si>
  <si>
    <t xml:space="preserve">INSTALAÇÃO DE VIDRO TEMPERADO, E = 10 MM, ENCAIXADO EM PERFIL U. AF_01/2021_P</t>
  </si>
  <si>
    <t xml:space="preserve">363,25</t>
  </si>
  <si>
    <t xml:space="preserve">102182</t>
  </si>
  <si>
    <t xml:space="preserve">PORTA PIVOTANTE DE VIDRO TEMPERADO, 90X210 CM, ESPESSURA 10 MM, INCLUSIVE ACESSÓRIOS. AF_01/2021</t>
  </si>
  <si>
    <t xml:space="preserve">735,37</t>
  </si>
  <si>
    <t xml:space="preserve">102183</t>
  </si>
  <si>
    <t xml:space="preserve">PORTA PIVOTANTE DE VIDRO TEMPERADO, 2 FOLHAS DE 90X210 CM, ESPESSURA DE 10MM, INCLUSIVE ACESSÓRIOS. AF_01/2021</t>
  </si>
  <si>
    <t xml:space="preserve">1.478,60</t>
  </si>
  <si>
    <t xml:space="preserve">102184</t>
  </si>
  <si>
    <t xml:space="preserve">PORTA DE ABRIR COM MOLA HIDRÁULICA, EM VIDRO TEMPERADO, 90X210 CM, ESPESSURA 10 MM, INCLUSIVE ACESSÓRIOS. AF_01/2021</t>
  </si>
  <si>
    <t xml:space="preserve">1.371,66</t>
  </si>
  <si>
    <t xml:space="preserve">102185</t>
  </si>
  <si>
    <t xml:space="preserve">PORTA DE ABRIR COM MOLA HIDRÁULICA, EM VIDRO TEMPERADO, 2 FOLHAS DE 90X210 CM, ESPESSURA DD 10MM, INCLUSIVE ACESSÓRIOS. AF_01/2021</t>
  </si>
  <si>
    <t xml:space="preserve">2.750,96</t>
  </si>
  <si>
    <t xml:space="preserve">102190</t>
  </si>
  <si>
    <t xml:space="preserve">REMOÇÃO DE VIDRO LISO COMUM DE ESQUADRIA COM BAGUETE DE MADEIRA. AF_01/2021</t>
  </si>
  <si>
    <t xml:space="preserve">12,05</t>
  </si>
  <si>
    <t xml:space="preserve">102191</t>
  </si>
  <si>
    <t xml:space="preserve">REMOÇÃO DE VIDRO LISO COMUM DE ESQUADRIA COM BAGUETE DE ALUMÍNIO OU PVC. AF_01/2021</t>
  </si>
  <si>
    <t xml:space="preserve">14,65</t>
  </si>
  <si>
    <t xml:space="preserve">102192</t>
  </si>
  <si>
    <t xml:space="preserve">REMOÇÃO DE VIDRO TEMPERADO FIXADO EM PERFIL U. AF_01/2021</t>
  </si>
  <si>
    <t xml:space="preserve">10,45</t>
  </si>
  <si>
    <t xml:space="preserve">JANELA DE ALUMINIO</t>
  </si>
  <si>
    <t xml:space="preserve">0222</t>
  </si>
  <si>
    <t xml:space="preserve">94569</t>
  </si>
  <si>
    <t xml:space="preserve">JANELA DE ALUMÍNIO TIPO MAXIM-AR, COM VIDROS, BATENTE E FERRAGENS. EXCLUSIVE ALIZAR, ACABAMENTO E CONTRAMARCO. FORNECIMENTO E INSTALAÇÃO. AF_12/2019</t>
  </si>
  <si>
    <t xml:space="preserve">344,90</t>
  </si>
  <si>
    <t xml:space="preserve">94570</t>
  </si>
  <si>
    <t xml:space="preserve">JANELA DE ALUMÍNIO DE CORRER COM 2 FOLHAS PARA VIDROS, COM VIDROS, BATENTE, ACABAMENTO COM ACETATO OU BRILHANTE E FERRAGENS. EXCLUSIVE ALIZAR E CONTRAMARCO. FORNECIMENTO E INSTALAÇÃO. AF_12/2019</t>
  </si>
  <si>
    <t xml:space="preserve">211,81</t>
  </si>
  <si>
    <t xml:space="preserve">94572</t>
  </si>
  <si>
    <t xml:space="preserve">JANELA DE ALUMÍNIO DE CORRER COM 3 FOLHAS (2 VENEZIANAS E 1 PARA VIDRO), COM VIDROS, BATENTE E FERRAGENS. EXCLUSIVE ACABAMENTO, ALIZAR E CONTRAMARCO. FORNECIMENTO E INSTALAÇÃO. AF_12/2019</t>
  </si>
  <si>
    <t xml:space="preserve">314,91</t>
  </si>
  <si>
    <t xml:space="preserve">94573</t>
  </si>
  <si>
    <t xml:space="preserve">JANELA DE ALUMÍNIO DE CORRER COM 4 FOLHAS PARA VIDROS, COM VIDROS, BATENTE, ACABAMENTO COM ACETATO OU BRILHANTE E FERRAGENS. EXCLUSIVE ALIZAR E CONTRAMARCO. FORNECIMENTO E INSTALAÇÃO. AF_12/2019</t>
  </si>
  <si>
    <t xml:space="preserve">245,80</t>
  </si>
  <si>
    <t xml:space="preserve">94580</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</si>
  <si>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</si>
  <si>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357,78</t>
  </si>
  <si>
    <t xml:space="preserve">100674</t>
  </si>
  <si>
    <t xml:space="preserve">JANELA FIXA DE ALUMÍNIO PARA VIDRO, COM VIDRO, BATENTE E FERRAGENS. EXCLUSIVE ACABAMENTO, ALIZAR E CONTRAMARCO. FORNECIMENTO E INSTALAÇÃO. AF_12/2019</t>
  </si>
  <si>
    <t xml:space="preserve">231,99</t>
  </si>
  <si>
    <t xml:space="preserve">FUNDACOES E ESTRUTURAS</t>
  </si>
  <si>
    <t xml:space="preserve">FUES</t>
  </si>
  <si>
    <t xml:space="preserve">TUBULOES</t>
  </si>
  <si>
    <t xml:space="preserve">0038</t>
  </si>
  <si>
    <t xml:space="preserve">101096</t>
  </si>
  <si>
    <t xml:space="preserve">TUBULÃO A CÉU ABERTO, DIÂMETRO DO FUSTE DE 70CM, ESCAVAÇÃO MANUAL, SEM ALARGAMENTO DE BASE, CONCRETO FEITO EM OBRA E LANÇADO COM JERICA. AF_05/2020</t>
  </si>
  <si>
    <t xml:space="preserve">980,88</t>
  </si>
  <si>
    <t xml:space="preserve">101097</t>
  </si>
  <si>
    <t xml:space="preserve">TUBULÃO A CÉU ABERTO, DIÂMETRO DO FUSTE DE 80CM, ESCAVAÇÃO MANUAL, SEM ALARGAMENTO DE BASE, CONCRETO FEITO EM OBRA E LANÇADO COM JERICA. AF_05/2020</t>
  </si>
  <si>
    <t xml:space="preserve">934,33</t>
  </si>
  <si>
    <t xml:space="preserve">101098</t>
  </si>
  <si>
    <t xml:space="preserve">TUBULÃO A CÉU ABERTO, DIÂMETRO DO FUSTE DE 100CM, ESCAVAÇÃO MANUAL, SEM ALARGAMENTO DE BASE, CONCRETO FEITO EM OBRA E LANÇADO COM JERICA. AF_05/2020</t>
  </si>
  <si>
    <t xml:space="preserve">875,11</t>
  </si>
  <si>
    <t xml:space="preserve">101099</t>
  </si>
  <si>
    <t xml:space="preserve">TUBULÃO A CÉU ABERTO, DIÂMETRO DO FUSTE DE 120CM, ESCAVAÇÃO MANUAL, SEM ALARGAMENTO DE BASE, CONCRETO FEITO EM OBRA E LANÇADO COM JERICA. AF_05/2020</t>
  </si>
  <si>
    <t xml:space="preserve">804,13</t>
  </si>
  <si>
    <t xml:space="preserve">101100</t>
  </si>
  <si>
    <t xml:space="preserve">TUBULÃO A CÉU ABERTO, DIÂMETRO DO FUSTE DE 70CM, ESCAVAÇÃO MECÂNICA, SEM ALARGAMENTO DE BASE, CONCRETO FEITO EM OBRA E LANÇADO COM JERICA. AF_05/2020</t>
  </si>
  <si>
    <t xml:space="preserve">743,28</t>
  </si>
  <si>
    <t xml:space="preserve">101101</t>
  </si>
  <si>
    <t xml:space="preserve">TUBULÃO A CÉU ABERTO, DIÂMETRO DO FUSTE DE 80CM, ESCAVAÇÃO MECÂNICA, SEM ALARGAMENTO DE BASE, CONCRETO FEITO EM OBRA E LANÇADO COM JERICA. AF_05/2020</t>
  </si>
  <si>
    <t xml:space="preserve">729,04</t>
  </si>
  <si>
    <t xml:space="preserve">101102</t>
  </si>
  <si>
    <t xml:space="preserve">TUBULÃO A CÉU ABERTO, DIÂMETRO DO FUSTE DE 100CM, ESCAVAÇÃO MECÂNICA, SEM ALARGAMENTO DE BASE, CONCRETO FEITO EM OBRA E LANÇADO COM JERICA. AF_05/2020</t>
  </si>
  <si>
    <t xml:space="preserve">714,29</t>
  </si>
  <si>
    <t xml:space="preserve">101103</t>
  </si>
  <si>
    <t xml:space="preserve">TUBULÃO A CÉU ABERTO, DIÂMETRO DO FUSTE DE 120CM, ESCAVAÇÃO MECÂNICA, SEM ALARGAMENTO DE BASE, CONCRETO FEITO EM OBRA E LANÇADO COM JERICA. AF_05/2020</t>
  </si>
  <si>
    <t xml:space="preserve">672,15</t>
  </si>
  <si>
    <t xml:space="preserve">101104</t>
  </si>
  <si>
    <t xml:space="preserve">TUBULÃO A CÉU ABERTO, DIÂMETRO DO FUSTE DE 70CM, ESCAVAÇÃO MANUAL, SEM ALARGAMENTO DE BASE, CONCRETO USINADO E LANÇADO COM BOMBA OU DIRETAMENTE DO CAMINHÃO. AF_05/2020</t>
  </si>
  <si>
    <t xml:space="preserve">890,22</t>
  </si>
  <si>
    <t xml:space="preserve">101105</t>
  </si>
  <si>
    <t xml:space="preserve">TUBULÃO A CÉU ABERTO, DIÂMETRO DO FUSTE DE 80CM, ESCAVAÇÃO MANUAL, SEM ALARGAMENTO DE BASE, CONCRETO USINADO E LANÇADO COM BOMBA OU DIRETAMENTE DO CAMINHÃO. AF_05/2020</t>
  </si>
  <si>
    <t xml:space="preserve">845,31</t>
  </si>
  <si>
    <t xml:space="preserve">101106</t>
  </si>
  <si>
    <t xml:space="preserve">TUBULÃO A CÉU ABERTO, DIÂMETRO DO FUSTE DE 100CM, ESCAVAÇÃO MANUAL, SEM ALARGAMENTO DE BASE, CONCRETO USINADO E LANÇADO COM BOMBA OU DIRETAMENTE DO CAMINHÃO. AF_05/2020</t>
  </si>
  <si>
    <t xml:space="preserve">788,84</t>
  </si>
  <si>
    <t xml:space="preserve">101107</t>
  </si>
  <si>
    <t xml:space="preserve">TUBULÃO A CÉU ABERTO, DIÂMETRO DO FUSTE DE 120CM, ESCAVAÇÃO MANUAL, SEM ALARGAMENTO DE BASE, CONCRETO USINADO E LANÇADO COM BOMBA OU DIRETAMENTE DO CAMINHÃO. AF_05/2020</t>
  </si>
  <si>
    <t xml:space="preserve">721,11</t>
  </si>
  <si>
    <t xml:space="preserve">101108</t>
  </si>
  <si>
    <t xml:space="preserve">TUBULÃO A CÉU ABERTO, DIÂMETRO DO FUSTE DE 70CM, ESCAVAÇÃO MECÂNICA, SEM ALARGAMENTO DE BASE, CONCRETO USINADO E LANÇADO COM BOMBA OU DIRETAMENTE DO CAMINHÃO. AF_05/2020</t>
  </si>
  <si>
    <t xml:space="preserve">648,39</t>
  </si>
  <si>
    <t xml:space="preserve">101109</t>
  </si>
  <si>
    <t xml:space="preserve">TUBULÃO A CÉU ABERTO, DIÂMETRO DO FUSTE DE 80CM, ESCAVAÇÃO MECÂNICA, SEM ALARGAMENTO DE BASE, CONCRETO USINADO E LANÇADO COM BOMBA OU DIRETAMENTE DO CAMINHÃO. AF_05/2020</t>
  </si>
  <si>
    <t xml:space="preserve">636,00</t>
  </si>
  <si>
    <t xml:space="preserve">101110</t>
  </si>
  <si>
    <t xml:space="preserve">TUBULÃO A CÉU ABERTO, DIÂMETRO DO FUSTE DE 100CM, ESCAVAÇÃO MECÂNICA, SEM ALARGAMENTO DE BASE, CONCRETO USINADO E LANÇADO COM BOMBA OU DIRETAMENTE DO CAMINHÃO. AF_05/2020</t>
  </si>
  <si>
    <t xml:space="preserve">624,49</t>
  </si>
  <si>
    <t xml:space="preserve">101111</t>
  </si>
  <si>
    <t xml:space="preserve">TUBULÃO A CÉU ABERTO, DIÂMETRO DO FUSTE DE 120CM, ESCAVAÇÃO MECÂNICA, SEM ALARGAMENTO DE BASE, CONCRETO USINADO E LANÇADO COM BOMBA OU DIRETAMENTE DO CAMINHÃO. AF_05/2020</t>
  </si>
  <si>
    <t xml:space="preserve">586,09</t>
  </si>
  <si>
    <t xml:space="preserve">101112</t>
  </si>
  <si>
    <t xml:space="preserve">ALARGAMENTO DE BASE DE TUBULÃO A CÉU ABERTO, ESCAVAÇÃO MANUAL, CONCRETO FEITO EM OBRA E LANÇADO COM JERICA. AF_05/2020</t>
  </si>
  <si>
    <t xml:space="preserve">695,75</t>
  </si>
  <si>
    <t xml:space="preserve">101113</t>
  </si>
  <si>
    <t xml:space="preserve">ALARGAMENTO DE BASE DE TUBULÃO A CÉU ABERTO, ESCAVAÇÃO MANUAL, CONCRETO USINADO E LANÇADO COM BOMBA OU DIRETAMENTE DO CAMINHÃO. AF_05/2020</t>
  </si>
  <si>
    <t xml:space="preserve">606,71</t>
  </si>
  <si>
    <t xml:space="preserve">ESTACAS</t>
  </si>
  <si>
    <t xml:space="preserve">0039</t>
  </si>
  <si>
    <t xml:space="preserve">95601</t>
  </si>
  <si>
    <t xml:space="preserve">ARRASAMENTO MECANICO DE ESTACA DE CONCRETO ARMADO, DIAMETROS DE ATÉ 40 CM. AF_11/2016</t>
  </si>
  <si>
    <t xml:space="preserve">15,62</t>
  </si>
  <si>
    <t xml:space="preserve">95602</t>
  </si>
  <si>
    <t xml:space="preserve">ARRASAMENTO MECANICO DE ESTACA DE CONCRETO ARMADO, DIAMETROS DE 41 CM A 60 CM. AF_11/2016</t>
  </si>
  <si>
    <t xml:space="preserve">19,93</t>
  </si>
  <si>
    <t xml:space="preserve">95603</t>
  </si>
  <si>
    <t xml:space="preserve">ARRASAMENTO MECANICO DE ESTACA DE CONCRETO ARMADO, DIAMETROS DE 61 CM A 80 CM. AF_11/2016</t>
  </si>
  <si>
    <t xml:space="preserve">95604</t>
  </si>
  <si>
    <t xml:space="preserve">ARRASAMENTO MECANICO DE ESTACA DE CONCRETO ARMADO, DIAMETROS DE 81 CM A 100 CM. AF_11/2016</t>
  </si>
  <si>
    <t xml:space="preserve">95605</t>
  </si>
  <si>
    <t xml:space="preserve">ARRASAMENTO MECANICO DE ESTACA DE CONCRETO ARMADO, DIAMETROS DE 101 CM A 150 CM. AF_11/2016</t>
  </si>
  <si>
    <t xml:space="preserve">54,00</t>
  </si>
  <si>
    <t xml:space="preserve">95607</t>
  </si>
  <si>
    <t xml:space="preserve">ARRASAMENTO DE ESTACA METÁLICA, PERFIL LAMINADO TIPO I FAMÍLIA 250. AF_11/2016</t>
  </si>
  <si>
    <t xml:space="preserve">5,31</t>
  </si>
  <si>
    <t xml:space="preserve">95608</t>
  </si>
  <si>
    <t xml:space="preserve">ARRASAMENTO DE ESTACA METÁLICA, PERFIL LAMINADO TIPO H FAMÍLIA 250. AF_11/2016</t>
  </si>
  <si>
    <t xml:space="preserve">6,13</t>
  </si>
  <si>
    <t xml:space="preserve">95609</t>
  </si>
  <si>
    <t xml:space="preserve">ARRASAMENTO DE ESTACA METÁLICA, PERFIL LAMINADO TIPO H FAMÍLIA 310. AF_11/2016</t>
  </si>
  <si>
    <t xml:space="preserve">6,84</t>
  </si>
  <si>
    <t xml:space="preserve">100651</t>
  </si>
  <si>
    <t xml:space="preserve">ESTACA HÉLICE CONTÍNUA, DIÂMETRO DE 30 CM, INCLUSO CONCRETO FCK=30MPA E ARMADURA MÍNIMA (EXCLUSIVE MOBILIZAÇÃO, DESMOBILIZAÇÃO E BOMBEAMENTO). AF_12/2019</t>
  </si>
  <si>
    <t xml:space="preserve">93,60</t>
  </si>
  <si>
    <t xml:space="preserve">100652</t>
  </si>
  <si>
    <t xml:space="preserve">ESTACA HÉLICE CONTÍNUA , DIÂMETRO DE 50 CM, INCLUSO CONCRETO FCK=30MPA E ARMADURA MÍNIMA (EXCLUSIVE MOBILIZAÇÃO, DESMOBILIZAÇÃO E BOMBEAMENTO). AF_12/2019</t>
  </si>
  <si>
    <t xml:space="preserve">177,78</t>
  </si>
  <si>
    <t xml:space="preserve">100653</t>
  </si>
  <si>
    <t xml:space="preserve">ESTACA HÉLICE CONTÍNUA, DIÂMETRO DE 70 CM, INCLUSO CONCRETO FCK=30MPA E ARMADURA MÍNIMA (EXCLUSIVE MOBILIZAÇÃO, DESMOBILIZAÇÃO E BOMBEAMENTO). AF_12/2019</t>
  </si>
  <si>
    <t xml:space="preserve">296,77</t>
  </si>
  <si>
    <t xml:space="preserve">100654</t>
  </si>
  <si>
    <t xml:space="preserve">ESTACA HÉLICE CONTÍNUA, DIÂMETRO DE 80 CM, INCLUSO CONCRETO FCK=30MPA E ARMADURA MÍNIMA (EXCLUSIVE MOBILIZAÇÃO, DESMOBILIZAÇÃO E BOMBEAMENTO). AF_12/2019.</t>
  </si>
  <si>
    <t xml:space="preserve">409,55</t>
  </si>
  <si>
    <t xml:space="preserve">100655</t>
  </si>
  <si>
    <t xml:space="preserve">ESTACA HÉLICE CONTÍNUA, DIÂMETRO DE 90 CM, INCLUSO CONCRETO FCK=30MPA E ARMADURA MÍNIMA (EXCLUSIVE MOBILIZAÇÃO, DESMOBILIZAÇÃO E BOMBEAMENTO). AF_12/2019.</t>
  </si>
  <si>
    <t xml:space="preserve">470,00</t>
  </si>
  <si>
    <t xml:space="preserve">100656</t>
  </si>
  <si>
    <t xml:space="preserve">ESTACA PRÉ-MOLDADA DE CONCRETO, SEÇÃO QUADRADA, CAPACIDADE DE 25 TONELADAS, INCLUSO EMENDA (EXCLUSIVE MOBILIZAÇÃO E DESMOBILIZAÇÃO). AF_12/2019</t>
  </si>
  <si>
    <t xml:space="preserve">76,80</t>
  </si>
  <si>
    <t xml:space="preserve">100657</t>
  </si>
  <si>
    <t xml:space="preserve">ESTACA PRÉ-MOLDADA DE CONCRETO SEÇÃO QUADRADA, CAPACIDADE DE 50 TONELADAS, INCLUSO EMENDA (EXCLUSIVE MOBILIZAÇÃO E DESMOBILIZAÇÃO). AF_12/2019</t>
  </si>
  <si>
    <t xml:space="preserve">99,31</t>
  </si>
  <si>
    <t xml:space="preserve">100658</t>
  </si>
  <si>
    <t xml:space="preserve">ESTACA PRÉ-MOLDADA DE CONCRETO CENTRIFUGADO, SEÇÃO CIRCULAR, CAPACIDADE DE 100 TONELADAS, INCLUSO EMENDA (EXCLUSIVE MOBILIZAÇÃO E DESMOBILIZAÇÃO). AF_12/2019</t>
  </si>
  <si>
    <t xml:space="preserve">230,11</t>
  </si>
  <si>
    <t xml:space="preserve">100889</t>
  </si>
  <si>
    <t xml:space="preserve">ESTACA METÁLICA PARA FUNDAÇÃO, UTILIZANDO PERFIL LAMINADO HP250X62 (EXCLUSIVE MOBILIZAÇÃO E DESMOBILIZAÇÃO). AF_01/2020</t>
  </si>
  <si>
    <t xml:space="preserve">10,07</t>
  </si>
  <si>
    <t xml:space="preserve">100890</t>
  </si>
  <si>
    <t xml:space="preserve">ESTACA METÁLICA PARA FUNDAÇÃO, UTILIZANDO PERFIL LAMINADO HP310X79 (EXCLUSIVE MOBILIZAÇÃO E DESMOBILIZAÇÃO). AF_01/2020</t>
  </si>
  <si>
    <t xml:space="preserve">100892</t>
  </si>
  <si>
    <t xml:space="preserve">ESTACA METÁLICA PARA CONTENÇÃO, UTILIZANDO PERFIL LAMINADO W250X32,7 (EXCLUSIVE MOBILIZAÇÃO E DESMOBILIZAÇÃO). AF_01/2020</t>
  </si>
  <si>
    <t xml:space="preserve">9,59</t>
  </si>
  <si>
    <t xml:space="preserve">100893</t>
  </si>
  <si>
    <t xml:space="preserve">ESTACA METÁLICA PARA CONTENÇÃO, UTILIZANDO PERFIL LAMINADO W250X38,5 (EXCLUSIVE MOBILIZAÇÃO E DESMOBILIZAÇÃO). AF_01/2020</t>
  </si>
  <si>
    <t xml:space="preserve">100894</t>
  </si>
  <si>
    <t xml:space="preserve">ESTACA METÁLICA PARA CONTENÇÃO, UTILIZANDO PERFIL LAMINADO W250X44,8 (EXCLUSIVE MOBILIZAÇÃO E DESMOBILIZAÇÃO). AF_01/2020</t>
  </si>
  <si>
    <t xml:space="preserve">9,39</t>
  </si>
  <si>
    <t xml:space="preserve">100896</t>
  </si>
  <si>
    <t xml:space="preserve">ESTACA ESCAVADA MECANICAMENTE, SEM FLUIDO ESTABILIZANTE, COM 25CM DE DIÂMETRO, CONCRETO LANÇADO POR CAMINHÃO BETONEIRA (EXCLUSIVE MOBILIZAÇÃO E DESMOBILIZAÇÃO). AF_01/2020</t>
  </si>
  <si>
    <t xml:space="preserve">41,38</t>
  </si>
  <si>
    <t xml:space="preserve">100897</t>
  </si>
  <si>
    <t xml:space="preserve">ESTACA ESCAVADA MECANICAMENTE, SEM FLUIDO ESTABILIZANTE, COM 40CM DE DIÂMETRO, CONCRETO LANÇADO POR CAMINHÃO BETONEIRA (EXCLUSIVE MOBILIZAÇÃO E DESMOBILIZAÇÃO). AF_01/2020</t>
  </si>
  <si>
    <t xml:space="preserve">80,02</t>
  </si>
  <si>
    <t xml:space="preserve">100898</t>
  </si>
  <si>
    <t xml:space="preserve">ESTACA ESCAVADA MECANICAMENTE, SEM FLUIDO ESTABILIZANTE, COM 60CM DE DIÂMETRO, CONCRETO LANÇADO POR CAMINHÃO BETONEIRA (EXCLUSIVE MOBILIZAÇÃO E DESMOBILIZAÇÃO). AF_01/2020</t>
  </si>
  <si>
    <t xml:space="preserve">154,09</t>
  </si>
  <si>
    <t xml:space="preserve">100899</t>
  </si>
  <si>
    <t xml:space="preserve">ESTACA ESCAVADA MECANICAMENTE, SEM FLUIDO ESTABILIZANTE, COM 25CM DE DIÂMETRO, CONCRETO LANÇADO MANUALMENTE (EXCLUSIVE MOBILIZAÇÃO E DESMOBILIZAÇÃO). AF_01/2020</t>
  </si>
  <si>
    <t xml:space="preserve">58,19</t>
  </si>
  <si>
    <t xml:space="preserve">100900</t>
  </si>
  <si>
    <t xml:space="preserve">ESTACA ESCAVADA MECANICAMENTE, SEM FLUIDO ESTABILIZANTE, COM 60CM DE DIÂMETRO, CONCRETO LANÇADO POR BOMBA LANÇA (EXCLUSIVE MOBILIZAÇÃO E DESMOBILIZAÇÃO). AF_01/2020</t>
  </si>
  <si>
    <t xml:space="preserve">176,41</t>
  </si>
  <si>
    <t xml:space="preserve">100929</t>
  </si>
  <si>
    <t xml:space="preserve">ESTACA RAÍZ, DIÂMETRO DE 20CM, SEM PRESENÇA DE ROCHA (EXCLUSIVE MOBILIZAÇÃO E DESMOBILIZAÇÃO). AF_03/2020</t>
  </si>
  <si>
    <t xml:space="preserve">211,51</t>
  </si>
  <si>
    <t xml:space="preserve">100930</t>
  </si>
  <si>
    <t xml:space="preserve">ESTACA RAÍZ, DIÂMETRO DE 31CM, SEM PRESENÇA DE ROCHA (EXCLUSIVE MOBILIZAÇÃO E DESMOBILIZAÇÃO). AF_03/2020</t>
  </si>
  <si>
    <t xml:space="preserve">312,01</t>
  </si>
  <si>
    <t xml:space="preserve">100931</t>
  </si>
  <si>
    <t xml:space="preserve">ESTACA RAÍZ, DIÂMETRO DE 40CM, SEM PRESENÇA DE ROCHA (EXCLUSIVE MOBILIZAÇÃO E DESMOBILIZAÇÃO). AF_03/2020</t>
  </si>
  <si>
    <t xml:space="preserve">395,48</t>
  </si>
  <si>
    <t xml:space="preserve">100932</t>
  </si>
  <si>
    <t xml:space="preserve">ESTACA RAÍZ, DIÂMETRO DE 45CM, SEM PRESENÇA DE ROCHA (EXCLUSIVE MOBILIZAÇÃO E DESMOBILIZAÇÃO). AF_03/2020</t>
  </si>
  <si>
    <t xml:space="preserve">535,24</t>
  </si>
  <si>
    <t xml:space="preserve">100933</t>
  </si>
  <si>
    <t xml:space="preserve">ESTACA RAÍZ, DIÂMETRO DE 20CM, PERFURADA EM ROCHA (EXCLUSIVE MOBILIZAÇÃO E DESMOBILIZAÇÃO). AF_03/2020</t>
  </si>
  <si>
    <t xml:space="preserve">261,08</t>
  </si>
  <si>
    <t xml:space="preserve">100934</t>
  </si>
  <si>
    <t xml:space="preserve">ESTACA RAÍZ, DIÂMETRO DE 31CM, PERFURADA EM ROCHA (EXCLUSIVE MOBILIZAÇÃO E DESMOBILIZAÇÃO). AF_03/2020</t>
  </si>
  <si>
    <t xml:space="preserve">373,98</t>
  </si>
  <si>
    <t xml:space="preserve">100935</t>
  </si>
  <si>
    <t xml:space="preserve">ESTACA RAÍZ, DIÂMETRO DE 40CM, PERFURADA EM ROCHA (EXCLUSIVE MOBILIZAÇÃO E DESMOBILIZAÇÃO). AF_03/2020</t>
  </si>
  <si>
    <t xml:space="preserve">473,38</t>
  </si>
  <si>
    <t xml:space="preserve">100936</t>
  </si>
  <si>
    <t xml:space="preserve">ESTACA RAÍZ, DIÂMETRO DE 45CM, PERFURADA EM ROCHA (EXCLUSIVE MOBILIZAÇÃO E DESMOBILIZAÇÃO). AF_03/2020</t>
  </si>
  <si>
    <t xml:space="preserve">626,10</t>
  </si>
  <si>
    <t xml:space="preserve">101173</t>
  </si>
  <si>
    <t xml:space="preserve">ESTACA BROCA DE CONCRETO, DIÂMETRO DE 20CM, ESCAVAÇÃO MANUAL COM TRADO CONCHA, COM ARMADURA DE ARRANQUE. AF_05/2020</t>
  </si>
  <si>
    <t xml:space="preserve">46,66</t>
  </si>
  <si>
    <t xml:space="preserve">101174</t>
  </si>
  <si>
    <t xml:space="preserve">ESTACA BROCA DE CONCRETO, DIÂMETRO DE 25CM, ESCAVAÇÃO MANUAL COM TRADO CONCHA, COM ARMADURA DE ARRANQUE. AF_05/2020</t>
  </si>
  <si>
    <t xml:space="preserve">64,30</t>
  </si>
  <si>
    <t xml:space="preserve">101175</t>
  </si>
  <si>
    <t xml:space="preserve">ESTACA BROCA DE CONCRETO, DIÂMETRO DE 30CM, ESCAVAÇÃO MANUAL COM TRADO CONCHA, COM ARMADURA DE ARRANQUE. AF_05/2020</t>
  </si>
  <si>
    <t xml:space="preserve">87,82</t>
  </si>
  <si>
    <t xml:space="preserve">101176</t>
  </si>
  <si>
    <t xml:space="preserve">ESTACA BROCA DE CONCRETO, DIÂMETRO DE 30CM, ESCAVAÇÃO MANUAL COM TRADO CONCHA, INTEIRAMENTE ARMADA. AF_05/2020</t>
  </si>
  <si>
    <t xml:space="preserve">115,06</t>
  </si>
  <si>
    <t xml:space="preserve">LASTROS/FUNDACOES DIVERSAS</t>
  </si>
  <si>
    <t xml:space="preserve">0040</t>
  </si>
  <si>
    <t xml:space="preserve">95240</t>
  </si>
  <si>
    <t xml:space="preserve">LASTRO DE CONCRETO MAGRO, APLICADO EM PISOS OU RADIERS, ESPESSURA DE 3 CM. AF_07/2016</t>
  </si>
  <si>
    <t xml:space="preserve">13,92</t>
  </si>
  <si>
    <t xml:space="preserve">95241</t>
  </si>
  <si>
    <t xml:space="preserve">LASTRO DE CONCRETO MAGRO, APLICADO EM PISOS OU RADIERS, ESPESSURA DE 5 CM. AF_07/2016</t>
  </si>
  <si>
    <t xml:space="preserve">23,21</t>
  </si>
  <si>
    <t xml:space="preserve">96616</t>
  </si>
  <si>
    <t xml:space="preserve">LASTRO DE CONCRETO MAGRO, APLICADO EM BLOCOS DE COROAMENTO OU SAPATAS. AF_08/2017</t>
  </si>
  <si>
    <t xml:space="preserve">481,90</t>
  </si>
  <si>
    <t xml:space="preserve">96617</t>
  </si>
  <si>
    <t xml:space="preserve">LASTRO DE CONCRETO MAGRO, APLICADO EM BLOCOS DE COROAMENTO OU SAPATAS, ESPESSURA DE 3 CM. AF_08/2017</t>
  </si>
  <si>
    <t xml:space="preserve">14,45</t>
  </si>
  <si>
    <t xml:space="preserve">96619</t>
  </si>
  <si>
    <t xml:space="preserve">LASTRO DE CONCRETO MAGRO, APLICADO EM BLOCOS DE COROAMENTO OU SAPATAS, ESPESSURA DE 5 CM. AF_08/2017</t>
  </si>
  <si>
    <t xml:space="preserve">24,08</t>
  </si>
  <si>
    <t xml:space="preserve">96620</t>
  </si>
  <si>
    <t xml:space="preserve">LASTRO DE CONCRETO MAGRO, APLICADO EM PISOS OU RADIERS. AF_08/2017</t>
  </si>
  <si>
    <t xml:space="preserve">464,58</t>
  </si>
  <si>
    <t xml:space="preserve">96621</t>
  </si>
  <si>
    <t xml:space="preserve">LASTRO COM MATERIAL GRANULAR, APLICAÇÃO EM BLOCOS DE COROAMENTO, ESPESSURA DE *5 CM*. AF_08/2017</t>
  </si>
  <si>
    <t xml:space="preserve">160,28</t>
  </si>
  <si>
    <t xml:space="preserve">96622</t>
  </si>
  <si>
    <t xml:space="preserve">LASTRO COM MATERIAL GRANULAR, APLICAÇÃO EM PISOS OU RADIERS, ESPESSURA DE *5 CM*. AF_08/2017</t>
  </si>
  <si>
    <t xml:space="preserve">109,26</t>
  </si>
  <si>
    <t xml:space="preserve">96623</t>
  </si>
  <si>
    <t xml:space="preserve">LASTRO COM MATERIAL GRANULAR, APLICADO EM BLOCOS DE COROAMENTO, ESPESSURA DE *10 CM*. AF_08/2017</t>
  </si>
  <si>
    <t xml:space="preserve">148,43</t>
  </si>
  <si>
    <t xml:space="preserve">96624</t>
  </si>
  <si>
    <t xml:space="preserve">LASTRO COM MATERIAL GRANULAR (PEDRA BRITADA N.2), APLICADO EM PISOS OU RADIERS, ESPESSURA DE *10 CM*. AF_08/2017</t>
  </si>
  <si>
    <t xml:space="preserve">105,08</t>
  </si>
  <si>
    <t xml:space="preserve">97082</t>
  </si>
  <si>
    <t xml:space="preserve">ESCAVAÇÃO MANUAL DE VIGA DE BORDA PARA RADIER. AF_09/2017</t>
  </si>
  <si>
    <t xml:space="preserve">43,09</t>
  </si>
  <si>
    <t xml:space="preserve">97083</t>
  </si>
  <si>
    <t xml:space="preserve">COMPACTAÇÃO MECÂNICA DE SOLO PARA EXECUÇÃO DE RADIER, COM COMPACTADOR DE SOLOS A PERCUSSÃO. AF_09/2017</t>
  </si>
  <si>
    <t xml:space="preserve">2,29</t>
  </si>
  <si>
    <t xml:space="preserve">97084</t>
  </si>
  <si>
    <t xml:space="preserve">COMPACTAÇÃO MECÂNICA DE SOLO PARA EXECUÇÃO DE RADIER, COM COMPACTADOR DE SOLOS TIPO PLACA VIBRATÓRIA. AF_09/2017</t>
  </si>
  <si>
    <t xml:space="preserve">97086</t>
  </si>
  <si>
    <t xml:space="preserve">FABRICAÇÃO, MONTAGEM E DESMONTAGEM DE FORMA PARA RADIER, EM MADEIRA SERRADA, 4 UTILIZAÇÕES. AF_09/2017</t>
  </si>
  <si>
    <t xml:space="preserve">87,80</t>
  </si>
  <si>
    <t xml:space="preserve">97087</t>
  </si>
  <si>
    <t xml:space="preserve">CAMADA SEPARADORA PARA EXECUÇÃO DE RADIER, EM LONA PLÁSTICA. AF_09/2017</t>
  </si>
  <si>
    <t xml:space="preserve">2,72</t>
  </si>
  <si>
    <t xml:space="preserve">97088</t>
  </si>
  <si>
    <t xml:space="preserve">ARMAÇÃO PARA EXECUÇÃO DE RADIER, COM USO DE TELA Q-92. AF_09/2017</t>
  </si>
  <si>
    <t xml:space="preserve">19,18</t>
  </si>
  <si>
    <t xml:space="preserve">97089</t>
  </si>
  <si>
    <t xml:space="preserve">ARMAÇÃO PARA EXECUÇÃO DE RADIER, COM USO DE TELA Q-113. AF_09/2017</t>
  </si>
  <si>
    <t xml:space="preserve">17,55</t>
  </si>
  <si>
    <t xml:space="preserve">97090</t>
  </si>
  <si>
    <t xml:space="preserve">ARMAÇÃO PARA EXECUÇÃO DE RADIER, COM USO DE TELA Q-138. AF_09/2017</t>
  </si>
  <si>
    <t xml:space="preserve">17,29</t>
  </si>
  <si>
    <t xml:space="preserve">97091</t>
  </si>
  <si>
    <t xml:space="preserve">ARMAÇÃO PARA EXECUÇÃO DE RADIER, COM USO DE TELA Q-159. AF_09/2017</t>
  </si>
  <si>
    <t xml:space="preserve">97092</t>
  </si>
  <si>
    <t xml:space="preserve">ARMAÇÃO PARA EXECUÇÃO DE RADIER, COM USO DE TELA Q-196. AF_09/2017</t>
  </si>
  <si>
    <t xml:space="preserve">16,29</t>
  </si>
  <si>
    <t xml:space="preserve">97093</t>
  </si>
  <si>
    <t xml:space="preserve">ARMAÇÃO PARA EXECUÇÃO DE RADIER, COM USO DE TELA Q-283. AF_09/2017</t>
  </si>
  <si>
    <t xml:space="preserve">15,30</t>
  </si>
  <si>
    <t xml:space="preserve">97094</t>
  </si>
  <si>
    <t xml:space="preserve">CONCRETAGEM DE RADIER, PISO OU LAJE SOBRE SOLO, FCK 30 MPA, PARA ESPESSURA DE 10 CM - LANÇAMENTO, ADENSAMENTO E ACABAMENTO. AF_09/2017</t>
  </si>
  <si>
    <t xml:space="preserve">437,33</t>
  </si>
  <si>
    <t xml:space="preserve">97095</t>
  </si>
  <si>
    <t xml:space="preserve">CONCRETAGEM DE RADIER, PISO OU LAJE SOBRE SOLO, FCK 30 MPA, PARA ESPESSURA DE 15 CM - LANÇAMENTO, ADENSAMENTO E ACABAMENTO. AF_09/2017</t>
  </si>
  <si>
    <t xml:space="preserve">410,69</t>
  </si>
  <si>
    <t xml:space="preserve">97096</t>
  </si>
  <si>
    <t xml:space="preserve">CONCRETAGEM DE RADIER, PISO OU LAJE SOBRE SOLO, FCK 30 MPA, PARA ESPESSURA DE 20 CM - LANÇAMENTO, ADENSAMENTO E ACABAMENTO. AF_09/2017</t>
  </si>
  <si>
    <t xml:space="preserve">396,98</t>
  </si>
  <si>
    <t xml:space="preserve">97097</t>
  </si>
  <si>
    <t xml:space="preserve">ACABAMENTO POLIDO PARA PISO DE CONCRETO ARMADO DE ALTA RESISTÊNCIA. AF_09/2017</t>
  </si>
  <si>
    <t xml:space="preserve">31,42</t>
  </si>
  <si>
    <t xml:space="preserve">97101</t>
  </si>
  <si>
    <t xml:space="preserve">EXECUÇÃO DE RADIER, ESPESSURA DE 10 CM, FCK = 30 MPA, COM USO DE FORMAS EM MADEIRA SERRADA. AF_09/2017</t>
  </si>
  <si>
    <t xml:space="preserve">97102</t>
  </si>
  <si>
    <t xml:space="preserve">EXECUÇÃO DE RADIER, ESPESSURA DE 15 CM, FCK = 30 MPA, COM USO DE FORMAS EM MADEIRA SERRADA. AF_09/2017</t>
  </si>
  <si>
    <t xml:space="preserve">185,19</t>
  </si>
  <si>
    <t xml:space="preserve">97103</t>
  </si>
  <si>
    <t xml:space="preserve">EXECUÇÃO DE RADIER, ESPESSURA DE 20 CM, FCK = 30 MPA, COM USO DE FORMAS EM MADEIRA SERRADA. AF_09/2017</t>
  </si>
  <si>
    <t xml:space="preserve">243,24</t>
  </si>
  <si>
    <t xml:space="preserve">100322</t>
  </si>
  <si>
    <t xml:space="preserve">LASTRO COM MATERIAL GRANULAR (PEDRA BRITADA N.3), APLICADO EM PISOS OU RADIERS, ESPESSURA DE *10 CM*. AF_07/2019</t>
  </si>
  <si>
    <t xml:space="preserve">100,20</t>
  </si>
  <si>
    <t xml:space="preserve">100323</t>
  </si>
  <si>
    <t xml:space="preserve">LASTRO COM MATERIAL GRANULAR (AREIA MÉDIA), APLICADO EM PISOS OU RADIERS, ESPESSURA DE *10 CM*. AF_07/2019</t>
  </si>
  <si>
    <t xml:space="preserve">114,60</t>
  </si>
  <si>
    <t xml:space="preserve">100324</t>
  </si>
  <si>
    <t xml:space="preserve">LASTRO COM MATERIAL GRANULAR (PEDRA BRITADA N.1 E PEDRA BRITADA N.2), APLICADO EM PISOS OU RADIERS, ESPESSURA DE *10 CM*. AF_07/2019</t>
  </si>
  <si>
    <t xml:space="preserve">104,86</t>
  </si>
  <si>
    <t xml:space="preserve">FORMAS/CIMBRAMENTOS/ESCORAMENTOS</t>
  </si>
  <si>
    <t xml:space="preserve">0041</t>
  </si>
  <si>
    <t xml:space="preserve">90996</t>
  </si>
  <si>
    <t xml:space="preserve">FORMAS MANUSEÁVEIS PARA PAREDES DE CONCRETO MOLDADAS IN LOCO, DE EDIFICAÇÕES DE MULTIPLOS PAVIMENTO, EM PLATIBANDA. AF_06/2015</t>
  </si>
  <si>
    <t xml:space="preserve">12,73</t>
  </si>
  <si>
    <t xml:space="preserve">90997</t>
  </si>
  <si>
    <t xml:space="preserve">FORMAS MANUSEÁVEIS PARA PAREDES DE CONCRETO MOLDADAS IN LOCO, DE EDIFICAÇÕES DE MULTIPLOS PAVIMENTOS, EM FACES INTERNAS DE PAREDES. AF_06/2015</t>
  </si>
  <si>
    <t xml:space="preserve">16,81</t>
  </si>
  <si>
    <t xml:space="preserve">90998</t>
  </si>
  <si>
    <t xml:space="preserve">FORMAS MANUSEÁVEIS PARA PAREDES DE CONCRETO MOLDADAS IN LOCO, DE EDIFICAÇÕES DE MULTIPLOS PAVIMENTOS, EM LAJES. AF_06/2015</t>
  </si>
  <si>
    <t xml:space="preserve">91000</t>
  </si>
  <si>
    <t xml:space="preserve">FORMAS MANUSEÁVEIS PARA PAREDES DE CONCRETO MOLDADAS IN LOCO, DE EDIFICAÇÕES DE MULTIPLOS PAVIMENTOS, EM PANOS DE FACHADA COM VÃOS. AF_06/2015</t>
  </si>
  <si>
    <t xml:space="preserve">91002</t>
  </si>
  <si>
    <t xml:space="preserve">FORMAS MANUSEÁVEIS PARA PAREDES DE CONCRETO MOLDADAS IN LOCO, DE EDIFICAÇÕES DE MULTIPLOS PAVIMENTOS, EM PANOS DE FACHADA SEM VÃOS. AF_06/2015</t>
  </si>
  <si>
    <t xml:space="preserve">91003</t>
  </si>
  <si>
    <t xml:space="preserve">FORMAS MANUSEÁVEIS PARA PAREDES DE CONCRETO MOLDADAS IN LOCO, DE EDIFICAÇÕES DE MULTIPLOS PAVIMENTOS, EM PANOS DE FACHADA COM VARANDAS. AF_06/2015</t>
  </si>
  <si>
    <t xml:space="preserve">16,51</t>
  </si>
  <si>
    <t xml:space="preserve">91004</t>
  </si>
  <si>
    <t xml:space="preserve">FORMAS MANUSEÁVEIS PARA PAREDES DE CONCRETO MOLDADAS IN LOCO, DE EDIFICAÇÕES DE PAVIMENTO ÚNICO, EM FACES INTERNAS DE PAREDES. AF_06/2015</t>
  </si>
  <si>
    <t xml:space="preserve">12,95</t>
  </si>
  <si>
    <t xml:space="preserve">91005</t>
  </si>
  <si>
    <t xml:space="preserve">FORMAS MANUSEÁVEIS PARA PAREDES DE CONCRETO MOLDADAS IN LOCO, DE EDIFICAÇÕES DE PAVIMENTO ÚNICO, EM LAJES. AF_06/2015</t>
  </si>
  <si>
    <t xml:space="preserve">91006</t>
  </si>
  <si>
    <t xml:space="preserve">FORMAS MANUSEÁVEIS PARA PAREDES DE CONCRETO MOLDADAS IN LOCO, DE EDIFICAÇÕES DE PAVIMENTO ÚNICO, EM PANOS DE FACHADA COM VÃOS. AF_06/2015</t>
  </si>
  <si>
    <t xml:space="preserve">12,04</t>
  </si>
  <si>
    <t xml:space="preserve">91007</t>
  </si>
  <si>
    <t xml:space="preserve">FORMAS MANUSEÁVEIS PARA PAREDES DE CONCRETO MOLDADAS IN LOCO, DE EDIFICAÇÕES DE PAVIMENTO ÚNICO, EM PANOS DE FACHADA SEM VÃOS. AF_06/2015</t>
  </si>
  <si>
    <t xml:space="preserve">10,90</t>
  </si>
  <si>
    <t xml:space="preserve">91008</t>
  </si>
  <si>
    <t xml:space="preserve">FORMAS MANUSEÁVEIS PARA PAREDES DE CONCRETO MOLDADAS IN LOCO, DE EDIFICAÇÕES DE PAVIMENTO ÚNICO, EM PANOS DE FACHADA COM VARANDA. AF_06/2015</t>
  </si>
  <si>
    <t xml:space="preserve">12,97</t>
  </si>
  <si>
    <t xml:space="preserve">92263</t>
  </si>
  <si>
    <t xml:space="preserve">FABRICAÇÃO DE FÔRMA PARA PILARES E ESTRUTURAS SIMILARES, EM CHAPA DE MADEIRA COMPENSADA RESINADA, E = 17 MM. AF_09/2020</t>
  </si>
  <si>
    <t xml:space="preserve">128,30</t>
  </si>
  <si>
    <t xml:space="preserve">92264</t>
  </si>
  <si>
    <t xml:space="preserve">FABRICAÇÃO DE FÔRMA PARA PILARES E ESTRUTURAS SIMILARES, EM CHAPA DE MADEIRA COMPENSADA PLASTIFICADA, E = 18 MM. AF_09/2020</t>
  </si>
  <si>
    <t xml:space="preserve">160,79</t>
  </si>
  <si>
    <t xml:space="preserve">92265</t>
  </si>
  <si>
    <t xml:space="preserve">FABRICAÇÃO DE FÔRMA PARA VIGAS, EM CHAPA DE MADEIRA COMPENSADA RESINADA, E = 17 MM. AF_09/2020</t>
  </si>
  <si>
    <t xml:space="preserve">87,50</t>
  </si>
  <si>
    <t xml:space="preserve">92266</t>
  </si>
  <si>
    <t xml:space="preserve">FABRICAÇÃO DE FÔRMA PARA VIGAS, EM CHAPA DE MADEIRA COMPENSADA PLASTIFICADA, E = 18 MM. AF_09/2020</t>
  </si>
  <si>
    <t xml:space="preserve">115,37</t>
  </si>
  <si>
    <t xml:space="preserve">92267</t>
  </si>
  <si>
    <t xml:space="preserve">FABRICAÇÃO DE FÔRMA PARA LAJES, EM CHAPA DE MADEIRA COMPENSADA RESINADA, E = 17 MM. AF_09/2020</t>
  </si>
  <si>
    <t xml:space="preserve">32,71</t>
  </si>
  <si>
    <t xml:space="preserve">92268</t>
  </si>
  <si>
    <t xml:space="preserve">FABRICAÇÃO DE FÔRMA PARA LAJES, EM CHAPA DE MADEIRA COMPENSADA PLASTIFICADA, E = 18 MM. AF_09/2020</t>
  </si>
  <si>
    <t xml:space="preserve">58,25</t>
  </si>
  <si>
    <t xml:space="preserve">92269</t>
  </si>
  <si>
    <t xml:space="preserve">FABRICAÇÃO DE FÔRMA PARA PILARES E ESTRUTURAS SIMILARES, EM MADEIRA SERRADA, E=25 MM. AF_09/2020</t>
  </si>
  <si>
    <t xml:space="preserve">155,19</t>
  </si>
  <si>
    <t xml:space="preserve">92270</t>
  </si>
  <si>
    <t xml:space="preserve">FABRICAÇÃO DE FÔRMA PARA VIGAS, COM MADEIRA SERRADA, E = 25 MM. AF_09/2020</t>
  </si>
  <si>
    <t xml:space="preserve">120,93</t>
  </si>
  <si>
    <t xml:space="preserve">92271</t>
  </si>
  <si>
    <t xml:space="preserve">FABRICAÇÃO DE FÔRMA PARA LAJES, EM MADEIRA SERRADA, E=25 MM. AF_09/2020</t>
  </si>
  <si>
    <t xml:space="preserve">71,87</t>
  </si>
  <si>
    <t xml:space="preserve">92272</t>
  </si>
  <si>
    <t xml:space="preserve">FABRICAÇÃO DE ESCORAS DE VIGA DO TIPO GARFO, EM MADEIRA. AF_09/2020</t>
  </si>
  <si>
    <t xml:space="preserve">34,24</t>
  </si>
  <si>
    <t xml:space="preserve">92273</t>
  </si>
  <si>
    <t xml:space="preserve">FABRICAÇÃO DE ESCORAS DO TIPO PONTALETE, EM MADEIRA, PARA PÉ-DIREITO SIMPLES. AF_09/2020</t>
  </si>
  <si>
    <t xml:space="preserve">92409</t>
  </si>
  <si>
    <t xml:space="preserve">MONTAGEM E DESMONTAGEM DE FÔRMA DE PILARES RETANGULARES E ESTRUTURAS SIMILARES, PÉ-DIREITO SIMPLES, EM MADEIRA SERRADA, 1 UTILIZAÇÃO. AF_09/2020</t>
  </si>
  <si>
    <t xml:space="preserve">222,00</t>
  </si>
  <si>
    <t xml:space="preserve">92411</t>
  </si>
  <si>
    <t xml:space="preserve">MONTAGEM E DESMONTAGEM DE FÔRMA DE PILARES RETANGULARES E ESTRUTURAS SIMILARES, PÉ-DIREITO SIMPLES, EM MADEIRA SERRADA, 2 UTILIZAÇÕES. AF_09/2020</t>
  </si>
  <si>
    <t xml:space="preserve">138,55</t>
  </si>
  <si>
    <t xml:space="preserve">92413</t>
  </si>
  <si>
    <t xml:space="preserve">MONTAGEM E DESMONTAGEM DE FÔRMA DE PILARES RETANGULARES E ESTRUTURAS SIMILARES, PÉ-DIREITO SIMPLES, EM MADEIRA SERRADA, 4 UTILIZAÇÕES. AF_09/2020</t>
  </si>
  <si>
    <t xml:space="preserve">86,11</t>
  </si>
  <si>
    <t xml:space="preserve">92415</t>
  </si>
  <si>
    <t xml:space="preserve">MONTAGEM E DESMONTAGEM DE FÔRMA DE PILARES RETANGULARES E ESTRUTURAS SIMILARES, PÉ-DIREITO SIMPLES, EM CHAPA DE MADEIRA COMPENSADA RESINADA, 2 UTILIZAÇÕES. AF_09/2020</t>
  </si>
  <si>
    <t xml:space="preserve">99,81</t>
  </si>
  <si>
    <t xml:space="preserve">92417</t>
  </si>
  <si>
    <t xml:space="preserve">MONTAGEM E DESMONTAGEM DE FÔRMA DE PILARES RETANGULARES E ESTRUTURAS SIMILARES, PÉ-DIREITO DUPLO, EM CHAPA DE MADEIRA COMPENSADA RESINADA, 2 UTILIZAÇÕES. AF_09/2020</t>
  </si>
  <si>
    <t xml:space="preserve">115,00</t>
  </si>
  <si>
    <t xml:space="preserve">92419</t>
  </si>
  <si>
    <t xml:space="preserve">MONTAGEM E DESMONTAGEM DE FÔRMA DE PILARES RETANGULARES E ESTRUTURAS SIMILARES, PÉ-DIREITO SIMPLES, EM CHAPA DE MADEIRA COMPENSADA RESINADA, 4 UTILIZAÇÕES. AF_09/2020</t>
  </si>
  <si>
    <t xml:space="preserve">60,80</t>
  </si>
  <si>
    <t xml:space="preserve">92421</t>
  </si>
  <si>
    <t xml:space="preserve">MONTAGEM E DESMONTAGEM DE FÔRMA DE PILARES RETANGULARES E ESTRUTURAS SIMILARES, PÉ-DIREITO DUPLO, EM CHAPA DE MADEIRA COMPENSADA RESINADA, 4 UTILIZAÇÕES. AF_09/2020</t>
  </si>
  <si>
    <t xml:space="preserve">72,45</t>
  </si>
  <si>
    <t xml:space="preserve">92423</t>
  </si>
  <si>
    <t xml:space="preserve">MONTAGEM E DESMONTAGEM DE FÔRMA DE PILARES RETANGULARES E ESTRUTURAS SIMILARES, PÉ-DIREITO SIMPLES, EM CHAPA DE MADEIRA COMPENSADA RESINADA, 6 UTILIZAÇÕES. AF_09/2020</t>
  </si>
  <si>
    <t xml:space="preserve">48,79</t>
  </si>
  <si>
    <t xml:space="preserve">92425</t>
  </si>
  <si>
    <t xml:space="preserve">MONTAGEM E DESMONTAGEM DE FÔRMA DE PILARES RETANGULARES E ESTRUTURAS SIMILARES, PÉ-DIREITO DUPLO, EM CHAPA DE MADEIRA COMPENSADA RESINADA, 6 UTILIZAÇÕES. AF_09/2020</t>
  </si>
  <si>
    <t xml:space="preserve">58,93</t>
  </si>
  <si>
    <t xml:space="preserve">92427</t>
  </si>
  <si>
    <t xml:space="preserve">MONTAGEM E DESMONTAGEM DE FÔRMA DE PILARES RETANGULARES E ESTRUTURAS SIMILARES, PÉ-DIREITO SIMPLES, EM CHAPA DE MADEIRA COMPENSADA RESINADA, 8 UTILIZAÇÕES. AF_09/2020</t>
  </si>
  <si>
    <t xml:space="preserve">42,72</t>
  </si>
  <si>
    <t xml:space="preserve">92429</t>
  </si>
  <si>
    <t xml:space="preserve">MONTAGEM E DESMONTAGEM DE FÔRMA DE PILARES RETANGULARES E ESTRUTURAS SIMILARES, PÉ-DIREITO DUPLO, EM CHAPA DE MADEIRA COMPENSADA RESINADA, 8 UTILIZAÇÕES. AF_09/2020</t>
  </si>
  <si>
    <t xml:space="preserve">52,10</t>
  </si>
  <si>
    <t xml:space="preserve">92431</t>
  </si>
  <si>
    <t xml:space="preserve">MONTAGEM E DESMONTAGEM DE FÔRMA DE PILARES RETANGULARES E ESTRUTURAS SIMILARES, PÉ-DIREITO SIMPLES, EM CHAPA DE MADEIRA COMPENSADA PLASTIFICADA, 10 UTILIZAÇÕES. AF_09/2020</t>
  </si>
  <si>
    <t xml:space="preserve">39,63</t>
  </si>
  <si>
    <t xml:space="preserve">92433</t>
  </si>
  <si>
    <t xml:space="preserve">MONTAGEM E DESMONTAGEM DE FÔRMA DE PILARES RETANGULARES E ESTRUTURAS SIMILARES, PÉ-DIREITO DUPLO, EM CHAPA DE MADEIRA COMPENSADA PLASTIFICADA, 10 UTILIZAÇÕES. AF_09/2020</t>
  </si>
  <si>
    <t xml:space="preserve">48,54</t>
  </si>
  <si>
    <t xml:space="preserve">92435</t>
  </si>
  <si>
    <t xml:space="preserve">MONTAGEM E DESMONTAGEM DE FÔRMA DE PILARES RETANGULARES E ESTRUTURAS SIMILARES, PÉ-DIREITO SIMPLES, EM CHAPA DE MADEIRA COMPENSADA PLASTIFICADA, 12 UTILIZAÇÕES. AF_09/2020</t>
  </si>
  <si>
    <t xml:space="preserve">37,38</t>
  </si>
  <si>
    <t xml:space="preserve">92437</t>
  </si>
  <si>
    <t xml:space="preserve">MONTAGEM E DESMONTAGEM DE FÔRMA DE PILARES RETANGULARES E ESTRUTURAS SIMILARES, PÉ-DIREITO DUPLO, EM CHAPA DE MADEIRA COMPENSADA PLASTIFICADA, 12 UTILIZAÇÕES. AF_09/2020</t>
  </si>
  <si>
    <t xml:space="preserve">92439</t>
  </si>
  <si>
    <t xml:space="preserve">MONTAGEM E DESMONTAGEM DE FÔRMA DE PILARES RETANGULARES E ESTRUTURAS SIMILARES, PÉ-DIREITO SIMPLES, EM CHAPA DE MADEIRA COMPENSADA PLASTIFICADA, 14 UTILIZAÇÕES. AF_09/2020</t>
  </si>
  <si>
    <t xml:space="preserve">35,75</t>
  </si>
  <si>
    <t xml:space="preserve">92441</t>
  </si>
  <si>
    <t xml:space="preserve">MONTAGEM E DESMONTAGEM DE FÔRMA DE PILARES RETANGULARES E ESTRUTURAS SIMILARES, PÉ-DIREITO DUPLO, EM CHAPA DE MADEIRA COMPENSADA PLASTIFICADA, 14 UTILIZAÇÕES. AF_09/2020</t>
  </si>
  <si>
    <t xml:space="preserve">44,15</t>
  </si>
  <si>
    <t xml:space="preserve">92443</t>
  </si>
  <si>
    <t xml:space="preserve">MONTAGEM E DESMONTAGEM DE FÔRMA DE PILARES RETANGULARES E ESTRUTURAS SIMILARES, PÉ-DIREITO SIMPLES, EM CHAPA DE MADEIRA COMPENSADA PLASTIFICADA, 18 UTILIZAÇÕES. AF_09/2020</t>
  </si>
  <si>
    <t xml:space="preserve">92445</t>
  </si>
  <si>
    <t xml:space="preserve">MONTAGEM E DESMONTAGEM DE FÔRMA DE PILARES RETANGULARES E ESTRUTURAS SIMILARES, PÉ-DIREITO DUPLO, EM CHAPA DE MADEIRA COMPENSADA PLASTIFICADA, 18 UTILIZAÇÕES. AF_09/2020</t>
  </si>
  <si>
    <t xml:space="preserve">40,35</t>
  </si>
  <si>
    <t xml:space="preserve">92446</t>
  </si>
  <si>
    <t xml:space="preserve">MONTAGEM E DESMONTAGEM DE FÔRMA DE VIGA, ESCORAMENTO COM PONTALETE DE MADEIRA, PÉ-DIREITO SIMPLES, EM MADEIRA SERRADA, 1 UTILIZAÇÃO. AF_09/2020</t>
  </si>
  <si>
    <t xml:space="preserve">214,28</t>
  </si>
  <si>
    <t xml:space="preserve">92447</t>
  </si>
  <si>
    <t xml:space="preserve">MONTAGEM E DESMONTAGEM DE FÔRMA DE VIGA, ESCORAMENTO COM PONTALETE DE MADEIRA, PÉ-DIREITO SIMPLES, EM MADEIRA SERRADA, 2 UTILIZAÇÕES. AF_09/2020</t>
  </si>
  <si>
    <t xml:space="preserve">150,31</t>
  </si>
  <si>
    <t xml:space="preserve">92448</t>
  </si>
  <si>
    <t xml:space="preserve">MONTAGEM E DESMONTAGEM DE FÔRMA DE VIGA, ESCORAMENTO COM PONTALETE DE MADEIRA, PÉ-DIREITO SIMPLES, EM MADEIRA SERRADA, 4 UTILIZAÇÕES. AF_09/2020</t>
  </si>
  <si>
    <t xml:space="preserve">120,64</t>
  </si>
  <si>
    <t xml:space="preserve">92449</t>
  </si>
  <si>
    <t xml:space="preserve">MONTAGEM E DESMONTAGEM DE FÔRMA DE VIGA, ESCORAMENTO COM GARFO DE MADEIRA, PÉ-DIREITO DUPLO, EM CHAPA DE MADEIRA RESINADA, 2 UTILIZAÇÕES. AF_09/2020</t>
  </si>
  <si>
    <t xml:space="preserve">223,11</t>
  </si>
  <si>
    <t xml:space="preserve">92450</t>
  </si>
  <si>
    <t xml:space="preserve">MONTAGEM E DESMONTAGEM DE FÔRMA DE VIGA, ESCORAMENTO METÁLICO, PÉ-DIREITO DUPLO, EM CHAPA DE MADEIRA RESINADA, 2 UTILIZAÇÕES. AF_09/2020</t>
  </si>
  <si>
    <t xml:space="preserve">209,38</t>
  </si>
  <si>
    <t xml:space="preserve">92451</t>
  </si>
  <si>
    <t xml:space="preserve">MONTAGEM E DESMONTAGEM DE FÔRMA DE VIGA, ESCORAMENTO COM GARFO DE MADEIRA, PÉ-DIREITO SIMPLES, EM CHAPA DE MADEIRA RESINADA, 2 UTILIZAÇÕES. AF_09/2020</t>
  </si>
  <si>
    <t xml:space="preserve">146,87</t>
  </si>
  <si>
    <t xml:space="preserve">92452</t>
  </si>
  <si>
    <t xml:space="preserve">MONTAGEM E DESMONTAGEM DE FÔRMA DE VIGA, ESCORAMENTO METÁLICO, PÉ-DIREITO SIMPLES, EM CHAPA DE MADEIRA RESINADA, 2 UTILIZAÇÕES. AF_09/2020</t>
  </si>
  <si>
    <t xml:space="preserve">114,68</t>
  </si>
  <si>
    <t xml:space="preserve">92453</t>
  </si>
  <si>
    <t xml:space="preserve">MONTAGEM E DESMONTAGEM DE FÔRMA DE VIGA, ESCORAMENTO COM GARFO DE MADEIRA, PÉ-DIREITO DUPLO, EM CHAPA DE MADEIRA RESINADA, 4 UTILIZAÇÕES. AF_09/2020</t>
  </si>
  <si>
    <t xml:space="preserve">193,72</t>
  </si>
  <si>
    <t xml:space="preserve">92454</t>
  </si>
  <si>
    <t xml:space="preserve">MONTAGEM E DESMONTAGEM DE FÔRMA DE VIGA, ESCORAMENTO METÁLICO, PÉ-DIREITO DUPLO, EM CHAPA DE MADEIRA RESINADA, 4 UTILIZAÇÕES. AF_09/2020</t>
  </si>
  <si>
    <t xml:space="preserve">187,56</t>
  </si>
  <si>
    <t xml:space="preserve">92455</t>
  </si>
  <si>
    <t xml:space="preserve">MONTAGEM E DESMONTAGEM DE FÔRMA DE VIGA, ESCORAMENTO COM GARFO DE MADEIRA, PÉ-DIREITO SIMPLES, EM CHAPA DE MADEIRA RESINADA, 4 UTILIZAÇÕES. AF_09/2020</t>
  </si>
  <si>
    <t xml:space="preserve">122,16</t>
  </si>
  <si>
    <t xml:space="preserve">92456</t>
  </si>
  <si>
    <t xml:space="preserve">MONTAGEM E DESMONTAGEM DE FÔRMA DE VIGA, ESCORAMENTO METÁLICO, PÉ-DIREITO SIMPLES, EM CHAPA DE MADEIRA RESINADA, 4 UTILIZAÇÕES. AF_09/2020</t>
  </si>
  <si>
    <t xml:space="preserve">91,78</t>
  </si>
  <si>
    <t xml:space="preserve">92457</t>
  </si>
  <si>
    <t xml:space="preserve">MONTAGEM E DESMONTAGEM DE FÔRMA DE VIGA, ESCORAMENTO COM GARFO DE MADEIRA, PÉ-DIREITO DUPLO, EM CHAPA DE MADEIRA RESINADA, 6 UTILIZAÇÕES. AF_09/2020</t>
  </si>
  <si>
    <t xml:space="preserve">168,86</t>
  </si>
  <si>
    <t xml:space="preserve">92458</t>
  </si>
  <si>
    <t xml:space="preserve">MONTAGEM E DESMONTAGEM DE FÔRMA DE VIGA, ESCORAMENTO METÁLICO, PÉ-DIREITO DUPLO, EM CHAPA DE MADEIRA RESINADA, 6 UTILIZAÇÕES. AF_12/2015</t>
  </si>
  <si>
    <t xml:space="preserve">173,86</t>
  </si>
  <si>
    <t xml:space="preserve">92459</t>
  </si>
  <si>
    <t xml:space="preserve">MONTAGEM E DESMONTAGEM DE FÔRMA DE VIGA, ESCORAMENTO COM GARFO DE MADEIRA, PÉ-DIREITO SIMPLES, EM CHAPA DE MADEIRA RESINADA, 6 UTILIZAÇÕES. AF_09/2020</t>
  </si>
  <si>
    <t xml:space="preserve">104,18</t>
  </si>
  <si>
    <t xml:space="preserve">92460</t>
  </si>
  <si>
    <t xml:space="preserve">MONTAGEM E DESMONTAGEM DE FÔRMA DE VIGA, ESCORAMENTO METÁLICO, PÉ-DIREITO SIMPLES, EM CHAPA DE MADEIRA RESINADA, 6 UTILIZAÇÕES. AF_09/2020</t>
  </si>
  <si>
    <t xml:space="preserve">74,34</t>
  </si>
  <si>
    <t xml:space="preserve">92461</t>
  </si>
  <si>
    <t xml:space="preserve">MONTAGEM E DESMONTAGEM DE FÔRMA DE VIGA, ESCORAMENTO COM GARFO DE MADEIRA, PÉ-DIREITO DUPLO, EM CHAPA DE MADEIRA RESINADA, 8 UTILIZAÇÕES. AF_09/2020</t>
  </si>
  <si>
    <t xml:space="preserve">156,57</t>
  </si>
  <si>
    <t xml:space="preserve">92462</t>
  </si>
  <si>
    <t xml:space="preserve">MONTAGEM E DESMONTAGEM DE FÔRMA DE VIGA, ESCORAMENTO METÁLICO, PÉ-DIREITO DUPLO, EM CHAPA DE MADEIRA RESINADA, 8 UTILIZAÇÕES. AF_09/2020</t>
  </si>
  <si>
    <t xml:space="preserve">165,34</t>
  </si>
  <si>
    <t xml:space="preserve">92463</t>
  </si>
  <si>
    <t xml:space="preserve">MONTAGEM E DESMONTAGEM DE FÔRMA DE VIGA, ESCORAMENTO COM GARFO DE MADEIRA, PÉ-DIREITO SIMPLES, EM CHAPA DE MADEIRA RESINADA, 8 UTILIZAÇÕES. AF_09/2020</t>
  </si>
  <si>
    <t xml:space="preserve">94,97</t>
  </si>
  <si>
    <t xml:space="preserve">92464</t>
  </si>
  <si>
    <t xml:space="preserve">MONTAGEM E DESMONTAGEM DE FÔRMA DE VIGA, ESCORAMENTO METÁLICO, PÉ-DIREITO SIMPLES, EM CHAPA DE MADEIRA RESINADA, 8 UTILIZAÇÕES. AF_09/2020</t>
  </si>
  <si>
    <t xml:space="preserve">69,08</t>
  </si>
  <si>
    <t xml:space="preserve">92465</t>
  </si>
  <si>
    <t xml:space="preserve">MONTAGEM E DESMONTAGEM DE FÔRMA DE VIGA, ESCORAMENTO COM GARFO DE MADEIRA, PÉ-DIREITO DUPLO, EM CHAPA DE MADEIRA PLASTIFICADA, 10 UTILIZAÇÕES. AF_09/2020</t>
  </si>
  <si>
    <t xml:space="preserve">122,42</t>
  </si>
  <si>
    <t xml:space="preserve">92466</t>
  </si>
  <si>
    <t xml:space="preserve">MONTAGEM E DESMONTAGEM DE FÔRMA DE VIGA, ESCORAMENTO METÁLICO, PÉ-DIREITO DUPLO, EM CHAPA DE MADEIRA PLASTIFICADA, 10 UTILIZAÇÕES. AF_09/2020</t>
  </si>
  <si>
    <t xml:space="preserve">160,75</t>
  </si>
  <si>
    <t xml:space="preserve">92467</t>
  </si>
  <si>
    <t xml:space="preserve">MONTAGEM E DESMONTAGEM DE FÔRMA DE VIGA, ESCORAMENTO COM GARFO DE MADEIRA, PÉ-DIREITO SIMPLES, EM CHAPA DE MADEIRA PLASTIFICADA, 10 UTILIZAÇÕES. AF_09/2020</t>
  </si>
  <si>
    <t xml:space="preserve">76,73</t>
  </si>
  <si>
    <t xml:space="preserve">92468</t>
  </si>
  <si>
    <t xml:space="preserve">MONTAGEM E DESMONTAGEM DE FÔRMA DE VIGA, ESCORAMENTO METÁLICO, PÉ-DIREITO SIMPLES, EM CHAPA DE MADEIRA PLASTIFICADA, 10 UTILIZAÇÕES. AF_09/2020</t>
  </si>
  <si>
    <t xml:space="preserve">64,38</t>
  </si>
  <si>
    <t xml:space="preserve">92469</t>
  </si>
  <si>
    <t xml:space="preserve">MONTAGEM E DESMONTAGEM DE FÔRMA DE VIGA, ESCORAMENTO COM GARFO DE MADEIRA, PÉ-DIREITO DUPLO, EM CHAPA DE MADEIRA PLASTIFICADA, 12 UTILIZAÇÕES. AF_09/2020</t>
  </si>
  <si>
    <t xml:space="preserve">111,21</t>
  </si>
  <si>
    <t xml:space="preserve">92470</t>
  </si>
  <si>
    <t xml:space="preserve">MONTAGEM E DESMONTAGEM DE FÔRMA DE VIGA, ESCORAMENTO METÁLICO, PÉ-DIREITO DUPLO, EM CHAPA DE MADEIRA PLASTIFICADA, 12 UTILIZAÇÕES. AF_09/2020</t>
  </si>
  <si>
    <t xml:space="preserve">156,08</t>
  </si>
  <si>
    <t xml:space="preserve">92471</t>
  </si>
  <si>
    <t xml:space="preserve">MONTAGEM E DESMONTAGEM DE FÔRMA DE VIGA, ESCORAMENTO COM GARFO DE MADEIRA, PÉ-DIREITO SIMPLES, EM CHAPA DE MADEIRA PLASTIFICADA, 12 UTILIZAÇÕES. AF_09/2020</t>
  </si>
  <si>
    <t xml:space="preserve">69,81</t>
  </si>
  <si>
    <t xml:space="preserve">92472</t>
  </si>
  <si>
    <t xml:space="preserve">MONTAGEM E DESMONTAGEM DE FÔRMA DE VIGA, ESCORAMENTO METÁLICO, PÉ-DIREITO SIMPLES, EM CHAPA DE MADEIRA PLASTIFICADA, 12 UTILIZAÇÕES. AF_09/2020</t>
  </si>
  <si>
    <t xml:space="preserve">60,16</t>
  </si>
  <si>
    <t xml:space="preserve">92473</t>
  </si>
  <si>
    <t xml:space="preserve">MONTAGEM E DESMONTAGEM DE FÔRMA DE VIGA, ESCORAMENTO COM GARFO DE MADEIRA, PÉ-DIREITO DUPLO, EM CHAPA DE MADEIRA PLASTIFICADA, 14 UTILIZAÇÕES. AF_09/2020</t>
  </si>
  <si>
    <t xml:space="preserve">102,21</t>
  </si>
  <si>
    <t xml:space="preserve">92474</t>
  </si>
  <si>
    <t xml:space="preserve">MONTAGEM E DESMONTAGEM DE FÔRMA DE VIGA, ESCORAMENTO METÁLICO, PÉ-DIREITO DUPLO, EM CHAPA DE MADEIRA PLASTIFICADA, 14 UTILIZAÇÕES. AF_09/2020</t>
  </si>
  <si>
    <t xml:space="preserve">152,07</t>
  </si>
  <si>
    <t xml:space="preserve">92475</t>
  </si>
  <si>
    <t xml:space="preserve">MONTAGEM E DESMONTAGEM DE FÔRMA DE VIGA, ESCORAMENTO COM GARFO DE MADEIRA, PÉ-DIREITO SIMPLES, EM CHAPA DE MADEIRA PLASTIFICADA, 14 UTILIZAÇÕES. AF_09/2020</t>
  </si>
  <si>
    <t xml:space="preserve">64,24</t>
  </si>
  <si>
    <t xml:space="preserve">92476</t>
  </si>
  <si>
    <t xml:space="preserve">MONTAGEM E DESMONTAGEM DE FÔRMA DE VIGA, ESCORAMENTO METÁLICO, PÉ-DIREITO SIMPLES, EM CHAPA DE MADEIRA PLASTIFICADA, 14 UTILIZAÇÕES. AF_09/2020</t>
  </si>
  <si>
    <t xml:space="preserve">56,61</t>
  </si>
  <si>
    <t xml:space="preserve">92477</t>
  </si>
  <si>
    <t xml:space="preserve">MONTAGEM E DESMONTAGEM DE FÔRMA DE VIGA, ESCORAMENTO COM GARFO DE MADEIRA, PÉ-DIREITO DUPLO, EM CHAPA DE MADEIRA PLASTIFICADA, 18 UTILIZAÇÕES. AF_09/2020</t>
  </si>
  <si>
    <t xml:space="preserve">82,75</t>
  </si>
  <si>
    <t xml:space="preserve">92478</t>
  </si>
  <si>
    <t xml:space="preserve">MONTAGEM E DESMONTAGEM DE FÔRMA DE VIGA, ESCORAMENTO METÁLICO, PÉ-DIREITO DUPLO, EM CHAPA DE MADEIRA PLASTIFICADA, 18 UTILIZAÇÕES. AF_09/2020</t>
  </si>
  <si>
    <t xml:space="preserve">144,11</t>
  </si>
  <si>
    <t xml:space="preserve">92479</t>
  </si>
  <si>
    <t xml:space="preserve">MONTAGEM E DESMONTAGEM DE FÔRMA DE VIGA, ESCORAMENTO COM GARFO DE MADEIRA, PÉ-DIREITO SIMPLES, EM CHAPA DE MADEIRA PLASTIFICADA, 18 UTILIZAÇÕES. AF_09/2020</t>
  </si>
  <si>
    <t xml:space="preserve">52,21</t>
  </si>
  <si>
    <t xml:space="preserve">92480</t>
  </si>
  <si>
    <t xml:space="preserve">MONTAGEM E DESMONTAGEM DE FÔRMA DE VIGA, ESCORAMENTO METÁLICO, PÉ-DIREITO SIMPLES, EM CHAPA DE MADEIRA PLASTIFICADA, 18 UTILIZAÇÕES. AF_09/2020</t>
  </si>
  <si>
    <t xml:space="preserve">49,43</t>
  </si>
  <si>
    <t xml:space="preserve">92482</t>
  </si>
  <si>
    <t xml:space="preserve">MONTAGEM E DESMONTAGEM DE FÔRMA DE LAJE MACIÇA, PÉ-DIREITO SIMPLES, EM MADEIRA SERRADA, 1 UTILIZAÇÃO. AF_09/2020</t>
  </si>
  <si>
    <t xml:space="preserve">227,64</t>
  </si>
  <si>
    <t xml:space="preserve">92484</t>
  </si>
  <si>
    <t xml:space="preserve">MONTAGEM E DESMONTAGEM DE FÔRMA DE LAJE MACIÇA, PÉ-DIREITO SIMPLES, EM MADEIRA SERRADA, 2 UTILIZAÇÕES. AF_09/2020</t>
  </si>
  <si>
    <t xml:space="preserve">163,76</t>
  </si>
  <si>
    <t xml:space="preserve">92486</t>
  </si>
  <si>
    <t xml:space="preserve">MONTAGEM E DESMONTAGEM DE FÔRMA DE LAJE MACIÇA, PÉ-DIREITO SIMPLES, EM MADEIRA SERRADA, 4 UTILIZAÇÕES. AF_09/2020</t>
  </si>
  <si>
    <t xml:space="preserve">114,66</t>
  </si>
  <si>
    <t xml:space="preserve">92488</t>
  </si>
  <si>
    <t xml:space="preserve">MONTAGEM E DESMONTAGEM DE FÔRMA DE LAJE NERVURADA COM CUBETA E ASSOALHO, PÉ-DIREITO DUPLO, EM CHAPA DE MADEIRA COMPENSADA RESINADA, 8 UTILIZAÇÕES. AF_09/2020</t>
  </si>
  <si>
    <t xml:space="preserve">62,23</t>
  </si>
  <si>
    <t xml:space="preserve">92490</t>
  </si>
  <si>
    <t xml:space="preserve">MONTAGEM E DESMONTAGEM DE FÔRMA DE LAJE NERVURADA COM CUBETA E ASSOALHO, PÉ-DIREITO SIMPLES, EM CHAPA DE MADEIRA COMPENSADA RESINADA, 8 UTILIZAÇÕES. AF_09/2020</t>
  </si>
  <si>
    <t xml:space="preserve">92492</t>
  </si>
  <si>
    <t xml:space="preserve">MONTAGEM E DESMONTAGEM DE FÔRMA DE LAJE NERVURADA COM CUBETA E ASSOALHO, PÉ-DIREITO DUPLO, EM CHAPA DE MADEIRA COMPENSADA RESINADA, 10 UTILIZAÇÕES. AF_09/2020</t>
  </si>
  <si>
    <t xml:space="preserve">59,81</t>
  </si>
  <si>
    <t xml:space="preserve">92494</t>
  </si>
  <si>
    <t xml:space="preserve">MONTAGEM E DESMONTAGEM DE FÔRMA DE LAJE NERVURADA COM CUBETA E ASSOALHO, PÉ-DIREITO SIMPLES, EM CHAPA DE MADEIRA COMPENSADA RESINADA, 10 UTILIZAÇÕES. AF_09/2020</t>
  </si>
  <si>
    <t xml:space="preserve">34,21</t>
  </si>
  <si>
    <t xml:space="preserve">92496</t>
  </si>
  <si>
    <t xml:space="preserve">MONTAGEM E DESMONTAGEM DE FÔRMA DE LAJE NERVURADA COM CUBETA E ASSOALHO, PÉ-DIREITO DUPLO, EM CHAPA DE MADEIRA COMPENSADA RESINADA, 12 UTILIZAÇÕES. AF_09/2020</t>
  </si>
  <si>
    <t xml:space="preserve">92498</t>
  </si>
  <si>
    <t xml:space="preserve">MONTAGEM E DESMONTAGEM DE FÔRMA DE LAJE NERVURADA COM CUBETA E ASSOALHO, PÉ-DIREITO SIMPLES, EM CHAPA DE MADEIRA COMPENSADA RESINADA, 12 UTILIZAÇÕES. AF_09/2020</t>
  </si>
  <si>
    <t xml:space="preserve">32,81</t>
  </si>
  <si>
    <t xml:space="preserve">92500</t>
  </si>
  <si>
    <t xml:space="preserve">MONTAGEM E DESMONTAGEM DE FÔRMA DE LAJE NERVURADA COM CUBETA E ASSOALHO, PÉ-DIREITO DUPLO, EM CHAPA DE MADEIRA COMPENSADA RESINADA, 14 UTILIZAÇÕES. AF_09/2020</t>
  </si>
  <si>
    <t xml:space="preserve">57,25</t>
  </si>
  <si>
    <t xml:space="preserve">92502</t>
  </si>
  <si>
    <t xml:space="preserve">MONTAGEM E DESMONTAGEM DE FÔRMA DE LAJE NERVURADA COM CUBETA E ASSOALHO, PÉ-DIREITO SIMPLES, EM CHAPA DE MADEIRA COMPENSADA RESINADA, 14 UTILIZAÇÕES. AF_09/2020</t>
  </si>
  <si>
    <t xml:space="preserve">32,03</t>
  </si>
  <si>
    <t xml:space="preserve">92504</t>
  </si>
  <si>
    <t xml:space="preserve">MONTAGEM E DESMONTAGEM DE FÔRMA DE LAJE NERVURADA COM CUBETA E ASSOALHO, PÉ-DIREITO DUPLO, EM CHAPA DE MADEIRA COMPENSADA RESINADA, 18 UTILIZAÇÕES. AF_09/2020</t>
  </si>
  <si>
    <t xml:space="preserve">36,83</t>
  </si>
  <si>
    <t xml:space="preserve">92506</t>
  </si>
  <si>
    <t xml:space="preserve">MONTAGEM E DESMONTAGEM DE FÔRMA DE LAJE NERVURADA COM CUBETA E ASSOALHO, PÉ-DIREITO SIMPLES, EM CHAPA DE MADEIRA COMPENSADA RESINADA, 18 UTILIZAÇÕES. AF_09/2020</t>
  </si>
  <si>
    <t xml:space="preserve">92508</t>
  </si>
  <si>
    <t xml:space="preserve">MONTAGEM E DESMONTAGEM DE FÔRMA DE LAJE MACIÇA, PÉ-DIREITO DUPLO, EM CHAPA DE MADEIRA COMPENSADA RESINADA, 2 UTILIZAÇÕES. AF_09/2020</t>
  </si>
  <si>
    <t xml:space="preserve">66,63</t>
  </si>
  <si>
    <t xml:space="preserve">92510</t>
  </si>
  <si>
    <t xml:space="preserve">MONTAGEM E DESMONTAGEM DE FÔRMA DE LAJE MACIÇA, PÉ-DIREITO SIMPLES, EM CHAPA DE MADEIRA COMPENSADA RESINADA, 2 UTILIZAÇÕES. AF_09/2020</t>
  </si>
  <si>
    <t xml:space="preserve">37,40</t>
  </si>
  <si>
    <t xml:space="preserve">92512</t>
  </si>
  <si>
    <t xml:space="preserve">MONTAGEM E DESMONTAGEM DE FÔRMA DE LAJE MACIÇA, PÉ-DIREITO DUPLO, EM CHAPA DE MADEIRA COMPENSADA RESINADA, 4 UTILIZAÇÕES. AF_09/2020</t>
  </si>
  <si>
    <t xml:space="preserve">53,19</t>
  </si>
  <si>
    <t xml:space="preserve">92514</t>
  </si>
  <si>
    <t xml:space="preserve">MONTAGEM E DESMONTAGEM DE FÔRMA DE LAJE MACIÇA, PÉ-DIREITO SIMPLES, EM CHAPA DE MADEIRA COMPENSADA RESINADA, 4 UTILIZAÇÕES. AF_09/2020</t>
  </si>
  <si>
    <t xml:space="preserve">92515</t>
  </si>
  <si>
    <t xml:space="preserve">MONTAGEM E DESMONTAGEM DE FÔRMA DE LAJE MACIÇA, PÉ-DIREITO DUPLO, EM CHAPA DE MADEIRA COMPENSADA RESINADA, 6 UTILIZAÇÕES. AF_09/2020</t>
  </si>
  <si>
    <t xml:space="preserve">47,54</t>
  </si>
  <si>
    <t xml:space="preserve">92518</t>
  </si>
  <si>
    <t xml:space="preserve">MONTAGEM E DESMONTAGEM DE FÔRMA DE LAJE MACIÇA, PÉ-DIREITO SIMPLES, EM CHAPA DE MADEIRA COMPENSADA RESINADA, 6 UTILIZAÇÕES. AF_09/2020</t>
  </si>
  <si>
    <t xml:space="preserve">21,78</t>
  </si>
  <si>
    <t xml:space="preserve">92520</t>
  </si>
  <si>
    <t xml:space="preserve">MONTAGEM E DESMONTAGEM DE FÔRMA DE LAJE MACIÇA, PÉ-DIREITO DUPLO, EM CHAPA DE MADEIRA COMPENSADA RESINADA, 8 UTILIZAÇÕES. AF_09/2020</t>
  </si>
  <si>
    <t xml:space="preserve">44,65</t>
  </si>
  <si>
    <t xml:space="preserve">92522</t>
  </si>
  <si>
    <t xml:space="preserve">MONTAGEM E DESMONTAGEM DE FÔRMA DE LAJE MACIÇA, PÉ-DIREITO SIMPLES, EM CHAPA DE MADEIRA COMPENSADA RESINADA, 8 UTILIZAÇÕES. AF_09/2020</t>
  </si>
  <si>
    <t xml:space="preserve">19,41</t>
  </si>
  <si>
    <t xml:space="preserve">92524</t>
  </si>
  <si>
    <t xml:space="preserve">MONTAGEM E DESMONTAGEM DE FÔRMA DE LAJE MACIÇA, PÉ-DIREITO DUPLO, EM CHAPA DE MADEIRA COMPENSADA PLASTIFICADA, 10 UTILIZAÇÕES. AF-09/2020</t>
  </si>
  <si>
    <t xml:space="preserve">45,41</t>
  </si>
  <si>
    <t xml:space="preserve">92526</t>
  </si>
  <si>
    <t xml:space="preserve">MONTAGEM E DESMONTAGEM DE FÔRMA DE LAJE MACIÇA, PÉ-DIREITO SIMPLES, EM CHAPA DE MADEIRA COMPENSADA PLASTIFICADA, 10 UTILIZAÇÕES. AF_09/2020</t>
  </si>
  <si>
    <t xml:space="preserve">20,49</t>
  </si>
  <si>
    <t xml:space="preserve">92528</t>
  </si>
  <si>
    <t xml:space="preserve">MONTAGEM E DESMONTAGEM DE FÔRMA DE LAJE MACIÇA, PÉ-DIREITO DUPLO, EM CHAPA DE MADEIRA COMPENSADA PLASTIFICADA, 12 UTILIZAÇÕES. AF_09/2020</t>
  </si>
  <si>
    <t xml:space="preserve">44,09</t>
  </si>
  <si>
    <t xml:space="preserve">92530</t>
  </si>
  <si>
    <t xml:space="preserve">MONTAGEM E DESMONTAGEM DE FÔRMA DE LAJE MACIÇA, PÉ-DIREITO SIMPLES, EM CHAPA DE MADEIRA COMPENSADA PLASTIFICADA, 12 UTILIZAÇÕES. AF_09/2020</t>
  </si>
  <si>
    <t xml:space="preserve">19,37</t>
  </si>
  <si>
    <t xml:space="preserve">92532</t>
  </si>
  <si>
    <t xml:space="preserve">MONTAGEM E DESMONTAGEM DE FÔRMA DE LAJE MACIÇA, PÉ-DIREITO DUPLO, EM CHAPA DE MADEIRA COMPENSADA PLASTIFICADA, 14 UTILIZAÇÕES. AF_09/2020</t>
  </si>
  <si>
    <t xml:space="preserve">43,08</t>
  </si>
  <si>
    <t xml:space="preserve">92534</t>
  </si>
  <si>
    <t xml:space="preserve">MONTAGEM E DESMONTAGEM DE FÔRMA DE LAJE MACIÇA, PÉ-DIREITO SIMPLES, EM CHAPA DE MADEIRA COMPENSADA PLASTIFICADA, 14 UTILIZAÇÕES. AF_09/2020</t>
  </si>
  <si>
    <t xml:space="preserve">18,55</t>
  </si>
  <si>
    <t xml:space="preserve">92536</t>
  </si>
  <si>
    <t xml:space="preserve">MONTAGEM E DESMONTAGEM DE FÔRMA DE LAJE MACIÇA, PÉ-DIREITO DUPLO, EM CHAPA DE MADEIRA COMPENSADA PLASTIFICADA, 18 UTILIZAÇÕES. AF_09/2020</t>
  </si>
  <si>
    <t xml:space="preserve">41,21</t>
  </si>
  <si>
    <t xml:space="preserve">92538</t>
  </si>
  <si>
    <t xml:space="preserve">MONTAGEM E DESMONTAGEM DE FÔRMA DE LAJE MACIÇA, PÉ-DIREITO SIMPLES, EM CHAPA DE MADEIRA COMPENSADA PLASTIFICADA, 18 UTILIZAÇÕES. AF_09/2020</t>
  </si>
  <si>
    <t xml:space="preserve">16,85</t>
  </si>
  <si>
    <t xml:space="preserve">96252</t>
  </si>
  <si>
    <t xml:space="preserve">FABRICAÇÃO DE FÔRMA PARA PILARES CIRCULARES, EM CHAPA DE MADEIRA COMPENSADA RESINADA. AF_06/2017</t>
  </si>
  <si>
    <t xml:space="preserve">194,84</t>
  </si>
  <si>
    <t xml:space="preserve">96257</t>
  </si>
  <si>
    <t xml:space="preserve">MONTAGEM E DESMONTAGEM DE FÔRMA DE PILARES CIRCULARES, COM ÁREA MÉDIA DAS SEÇÕES MENOR OU IGUAL A 0,28 M², PÉ-DIREITO SIMPLES, EM MADEIRA, 2 UTILIZAÇÕES. AF_06/2017</t>
  </si>
  <si>
    <t xml:space="preserve">150,78</t>
  </si>
  <si>
    <t xml:space="preserve">96258</t>
  </si>
  <si>
    <t xml:space="preserve">MONTAGEM E DESMONTAGEM DE FÔRMA DE PILARES CIRCULARES, COM ÁREA MÉDIA DAS SEÇÕES MAIOR QUE 0,28 M², PÉ-DIREITO SIMPLES, EM MADEIRA, 2 UTILIZAÇÕES. AF_06/2017</t>
  </si>
  <si>
    <t xml:space="preserve">142,51</t>
  </si>
  <si>
    <t xml:space="preserve">96259</t>
  </si>
  <si>
    <t xml:space="preserve">MONTAGEM E DESMONTAGEM DE FÔRMA DE PILARES CIRCULARES, COM ÁREA MÉDIA DAS SEÇÕES MENOR OU IGUAL A 0,28 M², PÉ-DIREITO DUPLO, EM MADEIRA, 2 UTILIZAÇÕES. AF_06/2017</t>
  </si>
  <si>
    <t xml:space="preserve">166,89</t>
  </si>
  <si>
    <t xml:space="preserve">96529</t>
  </si>
  <si>
    <t xml:space="preserve">FABRICAÇÃO, MONTAGEM E DESMONTAGEM DE FÔRMA PARA SAPATA, EM MADEIRA SERRADA, E=25 MM, 1 UTILIZAÇÃO. AF_06/2017</t>
  </si>
  <si>
    <t xml:space="preserve">258,65</t>
  </si>
  <si>
    <t xml:space="preserve">96530</t>
  </si>
  <si>
    <t xml:space="preserve">FABRICAÇÃO, MONTAGEM E DESMONTAGEM DE FÔRMA PARA VIGA BALDRAME, EM MADEIRA SERRADA, E=25 MM, 1 UTILIZAÇÃO. AF_06/2017</t>
  </si>
  <si>
    <t xml:space="preserve">139,31</t>
  </si>
  <si>
    <t xml:space="preserve">96531</t>
  </si>
  <si>
    <t xml:space="preserve">FABRICAÇÃO, MONTAGEM E DESMONTAGEM DE FÔRMA PARA BLOCO DE COROAMENTO, EM MADEIRA SERRADA, E=25 MM, 2 UTILIZAÇÕES. AF_06/2017</t>
  </si>
  <si>
    <t xml:space="preserve">95,64</t>
  </si>
  <si>
    <t xml:space="preserve">96532</t>
  </si>
  <si>
    <t xml:space="preserve">FABRICAÇÃO, MONTAGEM E DESMONTAGEM DE FÔRMA PARA SAPATA, EM MADEIRA SERRADA, E=25 MM, 2 UTILIZAÇÕES. AF_06/2017</t>
  </si>
  <si>
    <t xml:space="preserve">96533</t>
  </si>
  <si>
    <t xml:space="preserve">FABRICAÇÃO, MONTAGEM E DESMONTAGEM DE FÔRMA PARA VIGA BALDRAME, EM MADEIRA SERRADA, E=25 MM, 2 UTILIZAÇÕES. AF_06/2017</t>
  </si>
  <si>
    <t xml:space="preserve">84,53</t>
  </si>
  <si>
    <t xml:space="preserve">96534</t>
  </si>
  <si>
    <t xml:space="preserve">FABRICAÇÃO, MONTAGEM E DESMONTAGEM DE FÔRMA PARA BLOCO DE COROAMENTO, EM MADEIRA SERRADA, E=25 MM, 4 UTILIZAÇÕES. AF_06/2017</t>
  </si>
  <si>
    <t xml:space="preserve">64,97</t>
  </si>
  <si>
    <t xml:space="preserve">96535</t>
  </si>
  <si>
    <t xml:space="preserve">FABRICAÇÃO, MONTAGEM E DESMONTAGEM DE FÔRMA PARA SAPATA, EM MADEIRA SERRADA, E=25 MM, 4 UTILIZAÇÕES. AF_06/2017</t>
  </si>
  <si>
    <t xml:space="preserve">109,41</t>
  </si>
  <si>
    <t xml:space="preserve">96536</t>
  </si>
  <si>
    <t xml:space="preserve">FABRICAÇÃO, MONTAGEM E DESMONTAGEM DE FÔRMA PARA VIGA BALDRAME, EM MADEIRA SERRADA, E=25 MM, 4 UTILIZAÇÕES. AF_06/2017</t>
  </si>
  <si>
    <t xml:space="preserve">56,01</t>
  </si>
  <si>
    <t xml:space="preserve">96537</t>
  </si>
  <si>
    <t xml:space="preserve">FABRICAÇÃO, MONTAGEM E DESMONTAGEM DE FÔRMA PARA BLOCO DE COROAMENTO, EM CHAPA DE MADEIRA COMPENSADA RESINADA, E=17 MM, 2 UTILIZAÇÕES. AF_06/2017</t>
  </si>
  <si>
    <t xml:space="preserve">145,22</t>
  </si>
  <si>
    <t xml:space="preserve">96538</t>
  </si>
  <si>
    <t xml:space="preserve">FABRICAÇÃO, MONTAGEM E DESMONTAGEM DE FÔRMA PARA SAPATA, EM CHAPA DE MADEIRA COMPENSADA RESINADA, E=17 MM, 2 UTILIZAÇÕES. AF_06/2017</t>
  </si>
  <si>
    <t xml:space="preserve">210,14</t>
  </si>
  <si>
    <t xml:space="preserve">96539</t>
  </si>
  <si>
    <t xml:space="preserve">FABRICAÇÃO, MONTAGEM E DESMONTAGEM DE FÔRMA PARA VIGA BALDRAME, EM CHAPA DE MADEIRA COMPENSADA RESINADA, E=17 MM, 2 UTILIZAÇÕES. AF_06/2017</t>
  </si>
  <si>
    <t xml:space="preserve">93,82</t>
  </si>
  <si>
    <t xml:space="preserve">96540</t>
  </si>
  <si>
    <t xml:space="preserve">FABRICAÇÃO, MONTAGEM E DESMONTAGEM DE FÔRMA PARA BLOCO DE COROAMENTO, EM CHAPA DE MADEIRA COMPENSADA RESINADA, E=17 MM, 4 UTILIZAÇÕES. AF_06/2017</t>
  </si>
  <si>
    <t xml:space="preserve">98,24</t>
  </si>
  <si>
    <t xml:space="preserve">96541</t>
  </si>
  <si>
    <t xml:space="preserve">FABRICAÇÃO, MONTAGEM E DESMONTAGEM DE FÔRMA PARA SAPATA, EM CHAPA DE MADEIRA COMPENSADA RESINADA, E=17 MM, 4 UTILIZAÇÕES. AF_06/2017</t>
  </si>
  <si>
    <t xml:space="preserve">143,52</t>
  </si>
  <si>
    <t xml:space="preserve">96542</t>
  </si>
  <si>
    <t xml:space="preserve">FABRICAÇÃO, MONTAGEM E DESMONTAGEM DE FÔRMA PARA VIGA BALDRAME, EM CHAPA DE MADEIRA COMPENSADA RESINADA, E=17 MM, 4 UTILIZAÇÕES. AF_06/2017</t>
  </si>
  <si>
    <t xml:space="preserve">67,80</t>
  </si>
  <si>
    <t xml:space="preserve">96543</t>
  </si>
  <si>
    <t xml:space="preserve">ARMAÇÃO DE BLOCO, VIGA BALDRAME E SAPATA UTILIZANDO AÇO CA-60 DE 5 MM - MONTAGEM. AF_06/2017</t>
  </si>
  <si>
    <t xml:space="preserve">14,48</t>
  </si>
  <si>
    <t xml:space="preserve">97747</t>
  </si>
  <si>
    <t xml:space="preserve">MONTAGEM E DESMONTAGEM DE FÔRMA DE PILARES CIRCULARES, COM ÁREA MÉDIA DAS SEÇÕES MAIOR QUE 0,28 M², PÉ-DIREITO DUPLO, EM MADEIRA, 2 UTILIZAÇÕES.  AF_06/2017</t>
  </si>
  <si>
    <t xml:space="preserve">156,39</t>
  </si>
  <si>
    <t xml:space="preserve">101791</t>
  </si>
  <si>
    <t xml:space="preserve">FABRICAÇÃO DE ESCORAS DO TIPO PONTALETE, EM MADEIRA, PARA PÉ-DIREITO DUPLO. AF_09/2020</t>
  </si>
  <si>
    <t xml:space="preserve">29,28</t>
  </si>
  <si>
    <t xml:space="preserve">101792</t>
  </si>
  <si>
    <t xml:space="preserve">ESCORAMENTO DE FÔRMAS DE LAJE EM MADEIRA NÃO APARELHADA, PÉ-DIREITO SIMPLES, INCLUSO TRAVAMENTO, 4 UTILIZAÇÕES. AF_09/2020</t>
  </si>
  <si>
    <t xml:space="preserve">101793</t>
  </si>
  <si>
    <t xml:space="preserve">ESCORAMENTO DE FÔRMAS DE LAJE EM MADEIRA NÃO APARELHADA, PÉ-DIREITO DUPLO, INCLUSO TRAVAMENTO, 4 UTILIZAÇÕES. AF_09/2020</t>
  </si>
  <si>
    <t xml:space="preserve">23,58</t>
  </si>
  <si>
    <t xml:space="preserve">101969</t>
  </si>
  <si>
    <t xml:space="preserve">FABRICAÇÃO DE FÔRMA PARA ESCADAS, COM 2 LANCES EM "U" E LAJE PLANA, EM CHAPA DE MADEIRA COMPENSADA PLASTIFICADA, E=18 MM. AF_11/2020</t>
  </si>
  <si>
    <t xml:space="preserve">154,53</t>
  </si>
  <si>
    <t xml:space="preserve">101971</t>
  </si>
  <si>
    <t xml:space="preserve">FABRICAÇÃO DE FÔRMA PARA ESCADAS, COM 2 LANCES EM "U" E LAJE PLANA, EM CHAPA DE MADEIRA COMPENSADA RESINADA, E= 17 MM. AF_11/2020</t>
  </si>
  <si>
    <t xml:space="preserve">125,39</t>
  </si>
  <si>
    <t xml:space="preserve">101973</t>
  </si>
  <si>
    <t xml:space="preserve">FABRICAÇÃO DE FÔRMA PARA ESCADAS, COM 2 LANCES EM "U" E LAJE PLANA, EM MADEIRA SERRADA, E=25 MM. AF_11/2020</t>
  </si>
  <si>
    <t xml:space="preserve">149,68</t>
  </si>
  <si>
    <t xml:space="preserve">101974</t>
  </si>
  <si>
    <t xml:space="preserve">MONTAGEM E DESMONTAGEM DE FÔRMA PARA ESCADAS, COM 2 LANCES EM "U" E LAJE PLANA, EM MADEIRA SERRADA, 1 UTILIZAÇÃO. AF_11/2020</t>
  </si>
  <si>
    <t xml:space="preserve">359,57</t>
  </si>
  <si>
    <t xml:space="preserve">101975</t>
  </si>
  <si>
    <t xml:space="preserve">MONTAGEM E DESMONTAGEM DE FÔRMA PARA ESCADAS, COM 2 LANCES EM "U"  E LAJE PLANA, EM MADEIRA SERRADA, 2 UTILIZAÇÕES. AF_11/2020</t>
  </si>
  <si>
    <t xml:space="preserve">307,70</t>
  </si>
  <si>
    <t xml:space="preserve">101977</t>
  </si>
  <si>
    <t xml:space="preserve">MONTAGEM E DESMONTAGEM DE FÔRMA PARA ESCADAS, COM 2 LANCES EM "U" E LAJE PLANA, EM CHAPA DE MADEIRA COMPENSADA RESINADA, 2 UTILIZAÇÕES. AF_11/2020</t>
  </si>
  <si>
    <t xml:space="preserve">216,33</t>
  </si>
  <si>
    <t xml:space="preserve">101980</t>
  </si>
  <si>
    <t xml:space="preserve">MONTAGEM E DESMONTAGEM DE FÔRMA PARA ESCADAS, COM 2 LANCES EM "U" E LAJE PLANA, EM CHAPA DE MADEIRA COMPENSADA RESINADA, 4 UTILIZAÇÕES. AF_11/2020</t>
  </si>
  <si>
    <t xml:space="preserve">196,39</t>
  </si>
  <si>
    <t xml:space="preserve">101981</t>
  </si>
  <si>
    <t xml:space="preserve">MONTAGEM E DESMONTAGEM DE FÔRMA PARA ESCADAS, COM 2 LANCES EM "U" E LAJE PLANA, EM CHAPA DE MADEIRA COMPENSADA PLASTIFICADA, 6 UTILIZAÇÕES. AF_11/2020</t>
  </si>
  <si>
    <t xml:space="preserve">162,79</t>
  </si>
  <si>
    <t xml:space="preserve">101982</t>
  </si>
  <si>
    <t xml:space="preserve">MONTAGEM E DESMONTAGEM DE FÔRMA PARA ESCADAS, COM 2 LANCES EM "U" E LAJE PLANA, EM CHAPA DE MADEIRA COMPENSADA PLASTIFICADA, 8 UTILIZAÇÕES. AF_11/2020</t>
  </si>
  <si>
    <t xml:space="preserve">142,17</t>
  </si>
  <si>
    <t xml:space="preserve">101983</t>
  </si>
  <si>
    <t xml:space="preserve">MONTAGEM E DESMONTAGEM DE FÔRMA PARA ESCADAS, COM 2 LANCES EM "U" E LAJE PLANA, EM CHAPA DE MADEIRA COMPENSADA PLASTIFICADA, 10 UTILIZAÇÕES. AF_11/2020</t>
  </si>
  <si>
    <t xml:space="preserve">129,18</t>
  </si>
  <si>
    <t xml:space="preserve">101985</t>
  </si>
  <si>
    <t xml:space="preserve">FABRICAÇÃO DE FÔRMA PARA ESCADAS, COM 2 LANCES EM "U" E LAJE CASCATA, EM CHAPA DE MADEIRA COMPENSADA PLASTIFICADA, E=18 MM. AF_11/2020</t>
  </si>
  <si>
    <t xml:space="preserve">147,64</t>
  </si>
  <si>
    <t xml:space="preserve">101986</t>
  </si>
  <si>
    <t xml:space="preserve">FABRICAÇÃO DE FÔRMA PARA ESCADAS, COM 2 LANCES EM "U" E LAJE CASCATA, EM CHAPA DE MADEIRA COMPENSADA RESINADA, E= 17 MM. AF_11/2020</t>
  </si>
  <si>
    <t xml:space="preserve">110,60</t>
  </si>
  <si>
    <t xml:space="preserve">101987</t>
  </si>
  <si>
    <t xml:space="preserve">FABRICAÇÃO DE FÔRMA PARA ESCADAS, COM 2 LANCES EM "U" E LAJE CASCATA, EM MADEIRA SERRADA, E=25 MM. AF_11/2020</t>
  </si>
  <si>
    <t xml:space="preserve">170,92</t>
  </si>
  <si>
    <t xml:space="preserve">101988</t>
  </si>
  <si>
    <t xml:space="preserve">FABRICAÇÃO DE FÔRMA PARA ESCADAS, COM 2 LANCES EM "L" E LAJE PLANA, EM CHAPA DE MADEIRA COMPENSADA PLASTIFICADA, E=18 MM. AF_11/2020</t>
  </si>
  <si>
    <t xml:space="preserve">160,96</t>
  </si>
  <si>
    <t xml:space="preserve">101989</t>
  </si>
  <si>
    <t xml:space="preserve">FABRICAÇÃO DE FÔRMA PARA ESCADAS, COM 2 LANCES EM "L" E LAJE PLANA, EM CHAPA DE MADEIRA COMPENSADA RESINADA, E= 17 MM. AF_11/2020</t>
  </si>
  <si>
    <t xml:space="preserve">132,19</t>
  </si>
  <si>
    <t xml:space="preserve">101990</t>
  </si>
  <si>
    <t xml:space="preserve">FABRICAÇÃO DE FÔRMA PARA ESCADAS, COM 2 LANCES EM "L" E LAJE PLANA, EM MADEIRA SERRADA, E=25 MM. AF_11/2020</t>
  </si>
  <si>
    <t xml:space="preserve">160,76</t>
  </si>
  <si>
    <t xml:space="preserve">101991</t>
  </si>
  <si>
    <t xml:space="preserve">FABRICAÇÃO DE FÔRMA PARA ESCADAS, COM 2 LANCES EM "L" E LAJE CASCATA, EM CHAPA DE MADEIRA COMPENSADA PLASTIFICADA, E=18 MM. AF_11/2020</t>
  </si>
  <si>
    <t xml:space="preserve">148,50</t>
  </si>
  <si>
    <t xml:space="preserve">101992</t>
  </si>
  <si>
    <t xml:space="preserve">FABRICAÇÃO DE FÔRMA PARA ESCADAS, COM 2 LANCES EM "L" E LAJE CASCATA, EM CHAPA DE MADEIRA COMPENSADA RESINADA, E= 17 MM. AF_11/2020</t>
  </si>
  <si>
    <t xml:space="preserve">113,09</t>
  </si>
  <si>
    <t xml:space="preserve">101993</t>
  </si>
  <si>
    <t xml:space="preserve">FABRICAÇÃO DE FÔRMA PARA ESCADAS, COM 2 LANCES EM "L" E LAJE CASCATA, EM MADEIRA SERRADA, E=25 MM. AF_11/2020</t>
  </si>
  <si>
    <t xml:space="preserve">199,22</t>
  </si>
  <si>
    <t xml:space="preserve">101994</t>
  </si>
  <si>
    <t xml:space="preserve">FABRICAÇÃO DE FÔRMA PARA ESCADAS, COM 1 LANCE E LAJE PLANA, EM CHAPA DE MADEIRA COMPENSADA PLASTIFICADA, E=18 MM. AF_11/2020</t>
  </si>
  <si>
    <t xml:space="preserve">169,74</t>
  </si>
  <si>
    <t xml:space="preserve">101995</t>
  </si>
  <si>
    <t xml:space="preserve">FABRICAÇÃO DE FÔRMA PARA ESCADAS, COM 1 LANCE E LAJE PLANA, EM CHAPA DE MADEIRA COMPENSADA RESINADA, E= 17 MM. AF_11/2020</t>
  </si>
  <si>
    <t xml:space="preserve">137,44</t>
  </si>
  <si>
    <t xml:space="preserve">101996</t>
  </si>
  <si>
    <t xml:space="preserve">FABRICAÇÃO DE FÔRMA PARA ESCADAS, COM 1 LANCE E LAJE PLANA, EM MADEIRA SERRADA, E=25 MM. AF_11/2020</t>
  </si>
  <si>
    <t xml:space="preserve">172,24</t>
  </si>
  <si>
    <t xml:space="preserve">101997</t>
  </si>
  <si>
    <t xml:space="preserve">FABRICAÇÃO DE FÔRMA PARA ESCADAS, COM 1 LANCE E LAJE CASCATA, EM CHAPA DE MADEIRA COMPENSADA PLASTIFICADA, E=18 MM. AF_11/2020</t>
  </si>
  <si>
    <t xml:space="preserve">146,86</t>
  </si>
  <si>
    <t xml:space="preserve">101998</t>
  </si>
  <si>
    <t xml:space="preserve">FABRICAÇÃO DE FÔRMA PARA ESCADAS, COM 1 LANCE E LAJE CASCATA, EM CHAPA DE MADEIRA COMPENSADA RESINADA, E= 17 MM. AF_11/2020</t>
  </si>
  <si>
    <t xml:space="preserve">110,64</t>
  </si>
  <si>
    <t xml:space="preserve">101999</t>
  </si>
  <si>
    <t xml:space="preserve">FABRICAÇÃO DE FÔRMA PARA ESCADAS, COM 1 LANCE E LAJE CASCATA, EM MADEIRA SERRADA, E=25 MM. AF_11/2020</t>
  </si>
  <si>
    <t xml:space="preserve">212,83</t>
  </si>
  <si>
    <t xml:space="preserve">102000</t>
  </si>
  <si>
    <t xml:space="preserve">MONTAGEM E DESMONTAGEM DE FÔRMA PARA ESCADAS, COM 2 LANCES EM "U" E LAJE CASCATA, EM MADEIRA SERRADA, 1 UTILIZAÇÃO. AF_11/2020</t>
  </si>
  <si>
    <t xml:space="preserve">351,52</t>
  </si>
  <si>
    <t xml:space="preserve">102001</t>
  </si>
  <si>
    <t xml:space="preserve">MONTAGEM E DESMONTAGEM DE FÔRMA PARA ESCADAS, COM 2 LANCES EM "U" E LAJE CASCATA, EM MADEIRA SERRADA, 2 UTILIZAÇÕES. AF_11/2020</t>
  </si>
  <si>
    <t xml:space="preserve">303,69</t>
  </si>
  <si>
    <t xml:space="preserve">102002</t>
  </si>
  <si>
    <t xml:space="preserve">MONTAGEM E DESMONTAGEM DE FÔRMA PARA ESCADAS, COM 2 LANCES EM "U" E LAJE CASCATA, EM CHAPA DE MADEIRA COMPENSADA RESINADA, 2 UTILIZAÇÕES. AF_11/2020</t>
  </si>
  <si>
    <t xml:space="preserve">202,88</t>
  </si>
  <si>
    <t xml:space="preserve">102003</t>
  </si>
  <si>
    <t xml:space="preserve">MONTAGEM E DESMONTAGEM DE FÔRMA PARA ESCADAS, COM 2 LANCES EM "U" E LAJE CASCATA, EM CHAPA DE MADEIRA COMPENSADA RESINADA, 4 UTILIZAÇÕES. AF_11/2020</t>
  </si>
  <si>
    <t xml:space="preserve">184,25</t>
  </si>
  <si>
    <t xml:space="preserve">102004</t>
  </si>
  <si>
    <t xml:space="preserve">MONTAGEM E DESMONTAGEM DE FÔRMA PARA ESCADAS, COM 2 LANCES EM "U" E LAJE CASCATA, EM CHAPA DE MADEIRA COMPENSADA PLASTIFICADA, 6 UTILIZAÇÕES. AF_11/2020</t>
  </si>
  <si>
    <t xml:space="preserve">158,64</t>
  </si>
  <si>
    <t xml:space="preserve">102005</t>
  </si>
  <si>
    <t xml:space="preserve">MONTAGEM E DESMONTAGEM DE FÔRMA PARA ESCADAS, COM 2 LANCES EM "U" E LAJE CASCATA, EM CHAPA DE MADEIRA COMPENSADA PLASTIFICADA, 8 UTILIZAÇÕES. AF_11/2020</t>
  </si>
  <si>
    <t xml:space="preserve">138,78</t>
  </si>
  <si>
    <t xml:space="preserve">102006</t>
  </si>
  <si>
    <t xml:space="preserve">MONTAGEM E DESMONTAGEM DE FÔRMA PARA ESCADAS, COM 2 LANCES EM "U" E LAJE CASCATA, EM CHAPA DE MADEIRA COMPENSADA PLASTIFICADA, 10 UTILIZAÇÕES. AF_11/2020</t>
  </si>
  <si>
    <t xml:space="preserve">126,26</t>
  </si>
  <si>
    <t xml:space="preserve">102007</t>
  </si>
  <si>
    <t xml:space="preserve">MONTAGEM E DESMONTAGEM DE FÔRMA PARA ESCADAS, COM 2 LANCES EM "L" E LAJE PLANA, EM MADEIRA SERRADA, 1 UTILIZAÇÃO. AF_11/2020</t>
  </si>
  <si>
    <t xml:space="preserve">352,66</t>
  </si>
  <si>
    <t xml:space="preserve">102008</t>
  </si>
  <si>
    <t xml:space="preserve">MONTAGEM E DESMONTAGEM DE FÔRMA PARA ESCADAS, COM 2 LANCES EM "L" E LAJE PLANA, EM MADEIRA SERRADA, 2 UTILIZAÇÕES. AF_11/2020</t>
  </si>
  <si>
    <t xml:space="preserve">296,55</t>
  </si>
  <si>
    <t xml:space="preserve">102009</t>
  </si>
  <si>
    <t xml:space="preserve">MONTAGEM E DESMONTAGEM DE FÔRMA PARA ESCADAS, COM 2 LANCES EM "L" E LAJE PLANA, EM CHAPA DE MADEIRA COMPENSADA RESINADA, 2 UTILIZAÇÕES. AF_11/2020</t>
  </si>
  <si>
    <t xml:space="preserve">219,33</t>
  </si>
  <si>
    <t xml:space="preserve">102010</t>
  </si>
  <si>
    <t xml:space="preserve">MONTAGEM E DESMONTAGEM DE FÔRMA PARA ESCADAS, COM 2 LANCES EM "L" E LAJE PLANA, EM CHAPA DE MADEIRA COMPENSADA RESINADA, 4 UTILIZAÇÕES. AF_11/2020</t>
  </si>
  <si>
    <t xml:space="preserve">197,68</t>
  </si>
  <si>
    <t xml:space="preserve">102011</t>
  </si>
  <si>
    <t xml:space="preserve">MONTAGEM E DESMONTAGEM DE FÔRMA PARA ESCADAS, COM 2 LANCES EM "L" E LAJE PLANA, EM CHAPA DE MADEIRA COMPENSADA PLASTIFICADA, 6 UTILIZAÇÕES. AF_11/2020</t>
  </si>
  <si>
    <t xml:space="preserve">162,31</t>
  </si>
  <si>
    <t xml:space="preserve">102012</t>
  </si>
  <si>
    <t xml:space="preserve">MONTAGEM E DESMONTAGEM DE FÔRMA PARA ESCADAS, COM 2 LANCES EM "L" E LAJE PLANA, EM CHAPA DE MADEIRA COMPENSADA PLASTIFICADA, 8 UTILIZAÇÕES. AF_11/2020</t>
  </si>
  <si>
    <t xml:space="preserve">140,99</t>
  </si>
  <si>
    <t xml:space="preserve">102013</t>
  </si>
  <si>
    <t xml:space="preserve">MONTAGEM E DESMONTAGEM DE FÔRMA PARA ESCADAS, COM 2 LANCES EM "L" E LAJE PLANA, EM CHAPA DE MADEIRA COMPENSADA PLASTIFICADA, 10 UTILIZAÇÕES. AF_11/2020</t>
  </si>
  <si>
    <t xml:space="preserve">129,15</t>
  </si>
  <si>
    <t xml:space="preserve">102014</t>
  </si>
  <si>
    <t xml:space="preserve">MONTAGEM E DESMONTAGEM DE FÔRMA PARA ESCADAS, COM 2 LANCES EM "L" E LAJE CASCATA, EM MADEIRA SERRADA, 1 UTILIZAÇÃO. AF_11/2020</t>
  </si>
  <si>
    <t xml:space="preserve">379,28</t>
  </si>
  <si>
    <t xml:space="preserve">102015</t>
  </si>
  <si>
    <t xml:space="preserve">MONTAGEM E DESMONTAGEM DE FÔRMA PARA ESCADAS, COM 2 LANCES EM "L" E LAJE CASCATA, EM MADEIRA SERRADA, 2 UTILIZAÇÕES. AF_11/2020</t>
  </si>
  <si>
    <t xml:space="preserve">319,14</t>
  </si>
  <si>
    <t xml:space="preserve">102016</t>
  </si>
  <si>
    <t xml:space="preserve">MONTAGEM E DESMONTAGEM DE FÔRMA PARA ESCADAS, COM 2 LANCES EM "L" E LAJE CASCATA, EM CHAPA DE MADEIRA COMPENSADA RESINADA, 2 UTILIZAÇÕES. AF_11/2020</t>
  </si>
  <si>
    <t xml:space="preserve">202,72</t>
  </si>
  <si>
    <t xml:space="preserve">102017</t>
  </si>
  <si>
    <t xml:space="preserve">MONTAGEM E DESMONTAGEM DE FÔRMA PARA ESCADAS, COM 2 LANCES EM "L" E LAJE CASCATA, EM CHAPA DE MADEIRA COMPENSADA RESINADA, 4 UTILIZAÇÕES. AF_11/2020</t>
  </si>
  <si>
    <t xml:space="preserve">182,81</t>
  </si>
  <si>
    <t xml:space="preserve">102036</t>
  </si>
  <si>
    <t xml:space="preserve">MONTAGEM E DESMONTAGEM DE FÔRMA PARA ESCADAS, COM 2 LANCES EM "L" E LAJE CASCATA, EM CHAPA DE MADEIRA COMPENSADA PLASTIFICADA, 6 UTILIZAÇÕES. AF_11/2020</t>
  </si>
  <si>
    <t xml:space="preserve">155,78</t>
  </si>
  <si>
    <t xml:space="preserve">102037</t>
  </si>
  <si>
    <t xml:space="preserve">MONTAGEM E DESMONTAGEM DE FÔRMA PARA ESCADAS, COM 2 LANCES EM "L" E LAJE CASCATA, EM CHAPA DE MADEIRA COMPENSADA PLASTIFICADA, 8 UTILIZAÇÕES. AF_11/2020</t>
  </si>
  <si>
    <t xml:space="preserve">135,82</t>
  </si>
  <si>
    <t xml:space="preserve">102038</t>
  </si>
  <si>
    <t xml:space="preserve">MONTAGEM E DESMONTAGEM DE FÔRMA PARA ESCADAS, COM 2 LANCES EM "L" E LAJE CASCATA, EM CHAPA DE MADEIRA COMPENSADA PLASTIFICADA, 10 UTILIZAÇÕES. AF_11/2020</t>
  </si>
  <si>
    <t xml:space="preserve">124,73</t>
  </si>
  <si>
    <t xml:space="preserve">102039</t>
  </si>
  <si>
    <t xml:space="preserve">MONTAGEM E DESMONTAGEM DE FÔRMA PARA ESCADAS, COM 1 LANCE E LAJE PLANA, EM MADEIRA SERRADA, 1 UTILIZAÇÃO. AF_11/2020</t>
  </si>
  <si>
    <t xml:space="preserve">365,44</t>
  </si>
  <si>
    <t xml:space="preserve">102040</t>
  </si>
  <si>
    <t xml:space="preserve">MONTAGEM E DESMONTAGEM DE FÔRMA PARA ESCADAS, COM 1 LANCE E LAJE PLANA, EM MADEIRA SERRADA, 2 UTILIZAÇÕES. AF_11/2020</t>
  </si>
  <si>
    <t xml:space="preserve">306,16</t>
  </si>
  <si>
    <t xml:space="preserve">102041</t>
  </si>
  <si>
    <t xml:space="preserve">MONTAGEM E DESMONTAGEM DE FÔRMA PARA ESCADAS, COM 1 LANCE E LAJE PLANA, EM CHAPA DE MADEIRA COMPENSADA RESINADA, 2 UTILIZAÇÕES. AF_11/2020</t>
  </si>
  <si>
    <t xml:space="preserve">220,72</t>
  </si>
  <si>
    <t xml:space="preserve">102042</t>
  </si>
  <si>
    <t xml:space="preserve">MONTAGEM E DESMONTAGEM DE FÔRMA PARA ESCADAS, COM 1 LANCE E LAJE PLANA, EM CHAPA DE MADEIRA COMPENSADA RESINADA, 4 UTILIZAÇÕES. AF_11/2020</t>
  </si>
  <si>
    <t xml:space="preserve">197,28</t>
  </si>
  <si>
    <t xml:space="preserve">102043</t>
  </si>
  <si>
    <t xml:space="preserve">MONTAGEM E DESMONTAGEM DE FÔRMA PARA ESCADAS, COM 1 LANCE E LAJE PLANA, EM CHAPA DE MADEIRA COMPENSADA PLASTIFICADA, 6 UTILIZAÇÕES. AF_11/2020</t>
  </si>
  <si>
    <t xml:space="preserve">162,82</t>
  </si>
  <si>
    <t xml:space="preserve">102044</t>
  </si>
  <si>
    <t xml:space="preserve">MONTAGEM E DESMONTAGEM DE FÔRMA PARA ESCADAS, COM 1 LANCE E LAJE PLANA, EM CHAPA DE MADEIRA COMPENSADA PLASTIFICADA, 8 UTILIZAÇÕES. AF_11/2020</t>
  </si>
  <si>
    <t xml:space="preserve">142,23</t>
  </si>
  <si>
    <t xml:space="preserve">102045</t>
  </si>
  <si>
    <t xml:space="preserve">MONTAGEM E DESMONTAGEM DE FÔRMA PARA ESCADAS, COM 1 LANCE E LAJE PLANA, EM CHAPA DE MADEIRA COMPENSADA PLASTIFICADA, 10 UTILIZAÇÕES. AF_11/2020</t>
  </si>
  <si>
    <t xml:space="preserve">129,86</t>
  </si>
  <si>
    <t xml:space="preserve">102046</t>
  </si>
  <si>
    <t xml:space="preserve">MONTAGEM E DESMONTAGEM DE FÔRMA PARA ESCADAS, COM 1 LANCE E LAJE CASCATA, EM MADEIRA SERRADA, 1 UTILIZAÇÃO. AF_11/2020</t>
  </si>
  <si>
    <t xml:space="preserve">382,33</t>
  </si>
  <si>
    <t xml:space="preserve">102047</t>
  </si>
  <si>
    <t xml:space="preserve">MONTAGEM E DESMONTAGEM DE FÔRMA PARA ESCADAS, COM 1 LANCE E LAJE CASCATA, EM MADEIRA SERRADA, 2 UTILIZAÇÕES. AF_11/2020</t>
  </si>
  <si>
    <t xml:space="preserve">326,94</t>
  </si>
  <si>
    <t xml:space="preserve">102048</t>
  </si>
  <si>
    <t xml:space="preserve">MONTAGEM E DESMONTAGEM DE FÔRMA PARA ESCADAS, COM 1 LANCE E LAJE CASCATA, EM CHAPA DE MADEIRA COMPENSADA RESINADA, 2 UTILIZAÇÕES. AF_11/2020</t>
  </si>
  <si>
    <t xml:space="preserve">198,19</t>
  </si>
  <si>
    <t xml:space="preserve">102049</t>
  </si>
  <si>
    <t xml:space="preserve">MONTAGEM E DESMONTAGEM DE FÔRMA PARA ESCADAS, COM 1 LANCE E LAJE CASCATA, EM CHAPA DE MADEIRA COMPENSADA RESINADA, 4 UTILIZAÇÕES. AF_11/2020</t>
  </si>
  <si>
    <t xml:space="preserve">176,57</t>
  </si>
  <si>
    <t xml:space="preserve">102050</t>
  </si>
  <si>
    <t xml:space="preserve">MONTAGEM E DESMONTAGEM DE FÔRMA PARA ESCADAS, COM 1 LANCE E LAJE CASCATA, EM CHAPA DE MADEIRA COMPENSADA PLASTIFICADA, 6 UTILIZAÇÕES. AF_11/2020</t>
  </si>
  <si>
    <t xml:space="preserve">151,60</t>
  </si>
  <si>
    <t xml:space="preserve">102051</t>
  </si>
  <si>
    <t xml:space="preserve">MONTAGEM E DESMONTAGEM DE FÔRMA PARA ESCADAS, COM 1 LANCE E LAJE CASCATA, EM CHAPA DE MADEIRA COMPENSADA PLASTIFICADA, 8 UTILIZAÇÕES. AF_11/2020</t>
  </si>
  <si>
    <t xml:space="preserve">131,82</t>
  </si>
  <si>
    <t xml:space="preserve">102052</t>
  </si>
  <si>
    <t xml:space="preserve">MONTAGEM E DESMONTAGEM DE FÔRMA PARA ESCADAS, COM 1 LANCE E LAJE CASCATA, EM CHAPA DE MADEIRA COMPENSADA PLASTIFICADA, 10 UTILIZAÇÕES. AF_11/2020</t>
  </si>
  <si>
    <t xml:space="preserve">120,83</t>
  </si>
  <si>
    <t xml:space="preserve">102059</t>
  </si>
  <si>
    <t xml:space="preserve">MONTAGEM E DESMONTAGEM DE FÔRMA PARA ESCADA DUPLA COM 2 LANCES EM "X" E LAJE PLANA, EM MADEIRA SERRADA, 1 UTILIZAÇÃO. AF_11/2020</t>
  </si>
  <si>
    <t xml:space="preserve">345,93</t>
  </si>
  <si>
    <t xml:space="preserve">102060</t>
  </si>
  <si>
    <t xml:space="preserve">MONTAGEM E DESMONTAGEM DE FÔRMA PARA ESCADA DUPLA COM 2 LANCES EM "X" E LAJE PLANA, EM MADEIRA SERRADA, 2 UTILIZAÇÕES. AF_11/2020</t>
  </si>
  <si>
    <t xml:space="preserve">292,58</t>
  </si>
  <si>
    <t xml:space="preserve">102061</t>
  </si>
  <si>
    <t xml:space="preserve">MONTAGEM E DESMONTAGEM DE FÔRMA PARA ESCADA DUPLA COM 2 LANCES EM "X" E LAJE PLANA, EM CHAPA DE MADEIRA COMPENSADA RESINADA, 2 UTILIZAÇÕES. AF_11/2020</t>
  </si>
  <si>
    <t xml:space="preserve">205,07</t>
  </si>
  <si>
    <t xml:space="preserve">102062</t>
  </si>
  <si>
    <t xml:space="preserve">MONTAGEM E DESMONTAGEM DE FÔRMA PARA ESCADA DUPLA COM 2 LANCES EM "X" E LAJE PLANA, EM CHAPA DE MADEIRA COMPENSADA RESINADA, 4 UTILIZAÇÕES. AF_11/2020</t>
  </si>
  <si>
    <t xml:space="preserve">186,93</t>
  </si>
  <si>
    <t xml:space="preserve">102063</t>
  </si>
  <si>
    <t xml:space="preserve">MONTAGEM E DESMONTAGEM DE FÔRMA PARA ESCADA DUPLA COM 2 LANCES EM "X" E LAJE PLANA, EM CHAPA DE MADEIRA COMPENSADA PLASTIFICADA, 6 UTILIZAÇÕES. AF_11/2020</t>
  </si>
  <si>
    <t xml:space="preserve">153,18</t>
  </si>
  <si>
    <t xml:space="preserve">102064</t>
  </si>
  <si>
    <t xml:space="preserve">MONTAGEM E DESMONTAGEM DE FÔRMA PARA ESCADA DUPLA COM 2 LANCES EM "X" E LAJE PLANA, EM CHAPA DE MADEIRA COMPENSADA PLASTIFICADA, 8 UTILIZAÇÕES. AF_11/2020</t>
  </si>
  <si>
    <t xml:space="preserve">132,16</t>
  </si>
  <si>
    <t xml:space="preserve">102065</t>
  </si>
  <si>
    <t xml:space="preserve">MONTAGEM E DESMONTAGEM DE FÔRMA PARA ESCADA DUPLA COM 2 LANCES EM "X" E LAJE PLANA, EM CHAPA DE MADEIRA COMPENSADA PLASTIFICADA, 10 UTILIZAÇÕES. AF_11/2020</t>
  </si>
  <si>
    <t xml:space="preserve">120,53</t>
  </si>
  <si>
    <t xml:space="preserve">102066</t>
  </si>
  <si>
    <t xml:space="preserve">MONTAGEM E DESMONTAGEM DE FÔRMA PARA ESCADA DUPLA COM 2 LANCES EM "X" E LAJE CASCATA, EM MADEIRA SERRADA, 1 UTILIZAÇÃO. AF_11/2020</t>
  </si>
  <si>
    <t xml:space="preserve">102067</t>
  </si>
  <si>
    <t xml:space="preserve">MONTAGEM E DESMONTAGEM DE FÔRMA PARA ESCADA DUPLA COM 2 LANCES EM "X" E LAJE CASCATA, EM MADEIRA SERRADA, 2 UTILIZAÇÕES. AF_11/2020</t>
  </si>
  <si>
    <t xml:space="preserve">297,28</t>
  </si>
  <si>
    <t xml:space="preserve">102068</t>
  </si>
  <si>
    <t xml:space="preserve">MONTAGEM E DESMONTAGEM DE FÔRMA PARA ESCADA DUPLA COM 2 LANCES EM "X" E LAJE CASCATA, EM CHAPA DE MADEIRA COMPENSADA RESINADA, 2 UTILIZAÇÕES. AF_11/2020</t>
  </si>
  <si>
    <t xml:space="preserve">181,18</t>
  </si>
  <si>
    <t xml:space="preserve">102069</t>
  </si>
  <si>
    <t xml:space="preserve">MONTAGEM E DESMONTAGEM DE FÔRMA PARA ESCADA DUPLA COM 2 LANCES EM "X" E LAJE CASCATA, EM CHAPA DE MADEIRA COMPENSADA RESINADA, 4 UTILIZAÇÕES. AF_11/2020</t>
  </si>
  <si>
    <t xml:space="preserve">164,81</t>
  </si>
  <si>
    <t xml:space="preserve">102070</t>
  </si>
  <si>
    <t xml:space="preserve">MONTAGEM E DESMONTAGEM DE FÔRMA PARA ESCADA DUPLA COM 2 LANCES EM "X" E LAJE CASCATA, EM CHAPA DE MADEIRA COMPENSADA PLASTIFICADA, 6 UTILIZAÇÕES. AF_11/2020</t>
  </si>
  <si>
    <t xml:space="preserve">140,76</t>
  </si>
  <si>
    <t xml:space="preserve">102071</t>
  </si>
  <si>
    <t xml:space="preserve">MONTAGEM E DESMONTAGEM DE FÔRMA PARA ESCADA DUPLA COM 2 LANCES EM "X" E LAJE CASCATA, EM CHAPA DE MADEIRA COMPENSADA PLASTIFICADA, 8 UTILIZAÇÕES. AF_11/2020</t>
  </si>
  <si>
    <t xml:space="preserve">122,27</t>
  </si>
  <si>
    <t xml:space="preserve">102072</t>
  </si>
  <si>
    <t xml:space="preserve">MONTAGEM E DESMONTAGEM DE FÔRMA PARA ESCADA DUPLA COM 2 LANCES EM "X" E LAJE CASCATA, EM CHAPA DE MADEIRA COMPENSADA PLASTIFICADA, 10 UTILIZAÇÕES. AF_11/2020</t>
  </si>
  <si>
    <t xml:space="preserve">120,85</t>
  </si>
  <si>
    <t xml:space="preserve">102073</t>
  </si>
  <si>
    <t xml:space="preserve">ESCADA EM CONCRETO ARMADO MOLDADO IN LOCO, FCK 20 MPA, COM 1 LANCE E LAJE PLANA, FÔRMA EM CHAPA DE MADEIRA COMPENSADA RESINADA. AF_11/2020</t>
  </si>
  <si>
    <t xml:space="preserve">2.647,14</t>
  </si>
  <si>
    <t xml:space="preserve">102074</t>
  </si>
  <si>
    <t xml:space="preserve">ESCADA EM CONCRETO ARMADO MOLDADO IN LOCO, FCK 20 MPA, COM 2 LANCES EM "U" E LAJE PLANA, FÔRMA EM CHAPA DE MADEIRA COMPENSADA RESINADA. AF_11/2020</t>
  </si>
  <si>
    <t xml:space="preserve">3.230,90</t>
  </si>
  <si>
    <t xml:space="preserve">102075</t>
  </si>
  <si>
    <t xml:space="preserve">ESCADA EM CONCRETO ARMADO MOLDADO IN LOCO, FCK 20 MPA, COM 2 LANCES EM "L" E LAJE PLANA, FÔRMA EM CHAPA DE MADEIRA COMPENSADA RESINADA. AF_11/2020</t>
  </si>
  <si>
    <t xml:space="preserve">3.408,74</t>
  </si>
  <si>
    <t xml:space="preserve">102076</t>
  </si>
  <si>
    <t xml:space="preserve">ESCADA EM CONCRETO ARMADO MOLDADO IN LOCO, FCK 20 MPA, COM 2 LANCES EM "X" E LAJE PLANA, FÔRMA EM CHAPA DE MADEIRA COMPENSADA RESINADA. AF_11/2020</t>
  </si>
  <si>
    <t xml:space="preserve">3.501,21</t>
  </si>
  <si>
    <t xml:space="preserve">102077</t>
  </si>
  <si>
    <t xml:space="preserve">ESCADA EM CONCRETO ARMADO MOLDADO IN LOCO, FCK 20 MPA, COM 1 LANCE E LAJE CASCATA, FÔRMA EM CHAPA DE MADEIRA COMPENSADA RESINADA. AF_11/2020</t>
  </si>
  <si>
    <t xml:space="preserve">3.720,25</t>
  </si>
  <si>
    <t xml:space="preserve">102078</t>
  </si>
  <si>
    <t xml:space="preserve">ESCADA EM CONCRETO ARMADO MOLDADO IN LOCO, FCK 20 MPA, COM 2 LANCES EM "U" E LAJE CASCATA, FÔRMA EM CHAPA DE MADEIRA COMPENSADA RESINADA. AF_11/2020</t>
  </si>
  <si>
    <t xml:space="preserve">3.754,22</t>
  </si>
  <si>
    <t xml:space="preserve">102079</t>
  </si>
  <si>
    <t xml:space="preserve">ESCADA EM CONCRETO ARMADO MOLDADO IN LOCO, FCK 20 MPA, COM 2 LANCES EM "L" E LAJE CASCATA, FÔRMA EM CHAPA DE MADEIRA COMPENSADA RESINADA. AF_11/2020</t>
  </si>
  <si>
    <t xml:space="preserve">3.648,91</t>
  </si>
  <si>
    <t xml:space="preserve">102080</t>
  </si>
  <si>
    <t xml:space="preserve">ESCADA EM CONCRETO ARMADO MOLDADO IN LOCO, FCK 20 MPA, COM 2 LANCES EM "X" E LAJE CASCATA, FÔRMA EM CHAPA DE MADEIRA COMPENSADA RESINADA. AF_11/2020</t>
  </si>
  <si>
    <t xml:space="preserve">3.225,52</t>
  </si>
  <si>
    <t xml:space="preserve">102086</t>
  </si>
  <si>
    <t xml:space="preserve">FABRICAÇÃO DE FÔRMA PARA ESCADA DUPLA COM 2 LANCES EM "X" E LAJE PLANA, EM CHAPA DE MADEIRA COMPENSADA PLASTIFICADA, E=18 MM. AF_11/2020</t>
  </si>
  <si>
    <t xml:space="preserve">163,47</t>
  </si>
  <si>
    <t xml:space="preserve">102087</t>
  </si>
  <si>
    <t xml:space="preserve">FABRICAÇÃO DE FÔRMA PARA ESCADA DUPLA COM 2 LANCES EM "X" E LAJE PLANA, EM CHAPA DE MADEIRA COMPENSADA RESINADA, E= 17 MM. AF_11/2020</t>
  </si>
  <si>
    <t xml:space="preserve">133,26</t>
  </si>
  <si>
    <t xml:space="preserve">102088</t>
  </si>
  <si>
    <t xml:space="preserve">FABRICAÇÃO DE FÔRMA PARA ESCADA DUPLA COM 2 LANCES EM X E LAJE PLANA, EM MADEIRA SERRADA, E=25 MM. AF_11/2020</t>
  </si>
  <si>
    <t xml:space="preserve">160,99</t>
  </si>
  <si>
    <t xml:space="preserve">102089</t>
  </si>
  <si>
    <t xml:space="preserve">FABRICAÇÃO DE FÔRMA PARA ESCADA DUPLA COM 2 LANCES EM "X" E LAJE CASCATA, EM CHAPA DE MADEIRA COMPENSADA PLASTIFICADA, E=18 MM. AF_11/2020</t>
  </si>
  <si>
    <t xml:space="preserve">140,42</t>
  </si>
  <si>
    <t xml:space="preserve">102090</t>
  </si>
  <si>
    <t xml:space="preserve">FABRICAÇÃO DE FÔRMA PARA ESCADA DUPLA COM 2 LANCES EM "X" E LAJE CASCATA, EM CHAPA DE MADEIRA COMPENSADA RESINADA, E= 17 MM. AF_11/2020</t>
  </si>
  <si>
    <t xml:space="preserve">106,15</t>
  </si>
  <si>
    <t xml:space="preserve">102091</t>
  </si>
  <si>
    <t xml:space="preserve">FABRICAÇÃO DE FÔRMA PARA ESCADA DUPLA COM 2 LANCES EM X E LAJE CASCATA, EM MADEIRA SERRADA, E=25 MM. AF_11/2020</t>
  </si>
  <si>
    <t xml:space="preserve">181,49</t>
  </si>
  <si>
    <t xml:space="preserve">ARMADURAS</t>
  </si>
  <si>
    <t xml:space="preserve">0042</t>
  </si>
  <si>
    <t xml:space="preserve">89996</t>
  </si>
  <si>
    <t xml:space="preserve">ARMAÇÃO VERTICAL DE ALVENARIA ESTRUTURAL; DIÂMETRO DE 10,0 MM. AF_01/2015</t>
  </si>
  <si>
    <t xml:space="preserve">9,53</t>
  </si>
  <si>
    <t xml:space="preserve">89997</t>
  </si>
  <si>
    <t xml:space="preserve">ARMAÇÃO VERTICAL DE ALVENARIA ESTRUTURAL; DIÂMETRO DE 12,5 MM. AF_01/2015</t>
  </si>
  <si>
    <t xml:space="preserve">7,86</t>
  </si>
  <si>
    <t xml:space="preserve">89998</t>
  </si>
  <si>
    <t xml:space="preserve">ARMAÇÃO DE CINTA DE ALVENARIA ESTRUTURAL; DIÂMETRO DE 10,0 MM. AF_01/2015</t>
  </si>
  <si>
    <t xml:space="preserve">9,15</t>
  </si>
  <si>
    <t xml:space="preserve">89999</t>
  </si>
  <si>
    <t xml:space="preserve">ARMAÇÃO DE VERGA E CONTRAVERGA DE ALVENARIA ESTRUTURAL; DIÂMETRO DE 8,0 MM. AF_01/2015</t>
  </si>
  <si>
    <t xml:space="preserve">12,58</t>
  </si>
  <si>
    <t xml:space="preserve">90000</t>
  </si>
  <si>
    <t xml:space="preserve">ARMAÇÃO DE VERGA E CONTRAVERGA DE ALVENARIA ESTRUTURAL; DIÂMETRO DE 10,0 MM. AF_01/2015</t>
  </si>
  <si>
    <t xml:space="preserve">91593</t>
  </si>
  <si>
    <t xml:space="preserve">ARMAÇÃO DO SISTEMA DE PAREDES DE CONCRETO, EXECUTADA EM PAREDES DE EDIFICAÇÕES DE MÚLTIPLOS PAVIMENTOS, TELA Q-138. AF_06/2019</t>
  </si>
  <si>
    <t xml:space="preserve">12,00</t>
  </si>
  <si>
    <t xml:space="preserve">91594</t>
  </si>
  <si>
    <t xml:space="preserve">ARMAÇÃO DO SISTEMA DE PAREDES DE CONCRETO, EXECUTADA EM PAREDES DE EDIFICAÇÕES TÉRREAS OU DE MÚLTIPLOS PAVIMENTOS, TELA Q-92. AF_06/2019</t>
  </si>
  <si>
    <t xml:space="preserve">12,28</t>
  </si>
  <si>
    <t xml:space="preserve">91595</t>
  </si>
  <si>
    <t xml:space="preserve">ARMAÇÃO DO SISTEMA DE PAREDES DE CONCRETO, EXECUTADA EM PAREDES DE EDIFICAÇÕES TÉRREAS, TELA Q-61. AF_06/2019</t>
  </si>
  <si>
    <t xml:space="preserve">12,67</t>
  </si>
  <si>
    <t xml:space="preserve">91596</t>
  </si>
  <si>
    <t xml:space="preserve">ARMAÇÃO DO SISTEMA DE PAREDES DE CONCRETO, EXECUTADA COMO ARMADURA POSITIVA DE LAJES, TELA Q-138. AF_06/2019</t>
  </si>
  <si>
    <t xml:space="preserve">12,21</t>
  </si>
  <si>
    <t xml:space="preserve">91597</t>
  </si>
  <si>
    <t xml:space="preserve">ARMAÇÃO DO SISTEMA DE PAREDES DE CONCRETO, EXECUTADA COMO ARMADURA NEGATIVA DE LAJES, TELA T-196. AF_06/2019</t>
  </si>
  <si>
    <t xml:space="preserve">8,52</t>
  </si>
  <si>
    <t xml:space="preserve">91598</t>
  </si>
  <si>
    <t xml:space="preserve">ARMAÇÃO DO SISTEMA DE PAREDES DE CONCRETO, EXECUTADA COMO ARMADURA POSITIVA DE LAJES, TELA Q-113. AF_06/2019</t>
  </si>
  <si>
    <t xml:space="preserve">11,85</t>
  </si>
  <si>
    <t xml:space="preserve">91599</t>
  </si>
  <si>
    <t xml:space="preserve">ARMAÇÃO DO SISTEMA DE PAREDES DE CONCRETO, EXECUTADA COMO ARMADURA NEGATIVA DE LAJES, TELA L-159. AF_06/2019</t>
  </si>
  <si>
    <t xml:space="preserve">8,82</t>
  </si>
  <si>
    <t xml:space="preserve">91600</t>
  </si>
  <si>
    <t xml:space="preserve">ARMAÇÃO DO SISTEMA DE PAREDES DE CONCRETO, EXECUTADA EM PLATIBANDAS, TELA Q-92. AF_06/2019</t>
  </si>
  <si>
    <t xml:space="preserve">13,94</t>
  </si>
  <si>
    <t xml:space="preserve">91601</t>
  </si>
  <si>
    <t xml:space="preserve">ARMAÇÃO DO SISTEMA DE PAREDES DE CONCRETO, EXECUTADA COMO REFORÇO, VERGALHÃO DE 6,3 MM DE DIÂMETRO. AF_06/2019</t>
  </si>
  <si>
    <t xml:space="preserve">91602</t>
  </si>
  <si>
    <t xml:space="preserve">ARMAÇÃO DO SISTEMA DE PAREDES DE CONCRETO, EXECUTADA COMO REFORÇO, VERGALHÃO DE 8,0 MM DE DIÂMETRO. AF_06/2019</t>
  </si>
  <si>
    <t xml:space="preserve">10,34</t>
  </si>
  <si>
    <t xml:space="preserve">91603</t>
  </si>
  <si>
    <t xml:space="preserve">ARMAÇÃO DO SISTEMA DE PAREDES DE CONCRETO, EXECUTADA COMO REFORÇO, VERGALHÃO DE 10,0 MM DE DIÂMETRO. AF_06/2019</t>
  </si>
  <si>
    <t xml:space="preserve">9,76</t>
  </si>
  <si>
    <t xml:space="preserve">92759</t>
  </si>
  <si>
    <t xml:space="preserve">ARMAÇÃO DE PILAR OU VIGA DE UMA ESTRUTURA CONVENCIONAL DE CONCRETO ARMADO EM UM EDIFÍCIO DE MÚLTIPLOS PAVIMENTOS UTILIZANDO AÇO CA-60 DE 5,0 MM - MONTAGEM. AF_12/2015</t>
  </si>
  <si>
    <t xml:space="preserve">12,48</t>
  </si>
  <si>
    <t xml:space="preserve">92760</t>
  </si>
  <si>
    <t xml:space="preserve">ARMAÇÃO DE PILAR OU VIGA DE UMA ESTRUTURA CONVENCIONAL DE CONCRETO ARMADO EM UM EDIFÍCIO DE MÚLTIPLOS PAVIMENTOS UTILIZANDO AÇO CA-50 DE 6,3 MM - MONTAGEM. AF_12/2015</t>
  </si>
  <si>
    <t xml:space="preserve">92761</t>
  </si>
  <si>
    <t xml:space="preserve">ARMAÇÃO DE PILAR OU VIGA DE UMA ESTRUTURA CONVENCIONAL DE CONCRETO ARMADO EM UM EDIFÍCIO DE MÚLTIPLOS PAVIMENTOS UTILIZANDO AÇO CA-50 DE 8,0 MM - MONTAGEM. AF_12/2015</t>
  </si>
  <si>
    <t xml:space="preserve">11,50</t>
  </si>
  <si>
    <t xml:space="preserve">92762</t>
  </si>
  <si>
    <t xml:space="preserve">ARMAÇÃO DE PILAR OU VIGA DE UMA ESTRUTURA CONVENCIONAL DE CONCRETO ARMADO EM UM EDIFÍCIO DE MÚLTIPLOS PAVIMENTOS UTILIZANDO AÇO CA-50 DE 10,0 MM - MONTAGEM. AF_12/2015</t>
  </si>
  <si>
    <t xml:space="preserve">10,37</t>
  </si>
  <si>
    <t xml:space="preserve">92763</t>
  </si>
  <si>
    <t xml:space="preserve">ARMAÇÃO DE PILAR OU VIGA DE UMA ESTRUTURA CONVENCIONAL DE CONCRETO ARMADO EM UM EDIFÍCIO DE MÚLTIPLOS PAVIMENTOS UTILIZANDO AÇO CA-50 DE 12,5 MM - MONTAGEM. AF_12/2015</t>
  </si>
  <si>
    <t xml:space="preserve">8,80</t>
  </si>
  <si>
    <t xml:space="preserve">92764</t>
  </si>
  <si>
    <t xml:space="preserve">ARMAÇÃO DE PILAR OU VIGA DE UMA ESTRUTURA CONVENCIONAL DE CONCRETO ARMADO EM UM EDIFÍCIO DE MÚLTIPLOS PAVIMENTOS UTILIZANDO AÇO CA-50 DE 16,0 MM - MONTAGEM. AF_12/2015</t>
  </si>
  <si>
    <t xml:space="preserve">8,44</t>
  </si>
  <si>
    <t xml:space="preserve">92765</t>
  </si>
  <si>
    <t xml:space="preserve">ARMAÇÃO DE PILAR OU VIGA DE UMA ESTRUTURA CONVENCIONAL DE CONCRETO ARMADO EM UM EDIFÍCIO DE MÚLTIPLOS PAVIMENTOS UTILIZANDO AÇO CA-50 DE 20,0 MM - MONTAGEM. AF_12/2015</t>
  </si>
  <si>
    <t xml:space="preserve">9,60</t>
  </si>
  <si>
    <t xml:space="preserve">92766</t>
  </si>
  <si>
    <t xml:space="preserve">ARMAÇÃO DE PILAR OU VIGA DE UMA ESTRUTURA CONVENCIONAL DE CONCRETO ARMADO EM UM EDIFÍCIO DE MÚLTIPLOS PAVIMENTOS UTILIZANDO AÇO CA-50 DE 25,0 MM - MONTAGEM. AF_12/2015</t>
  </si>
  <si>
    <t xml:space="preserve">9,44</t>
  </si>
  <si>
    <t xml:space="preserve">92767</t>
  </si>
  <si>
    <t xml:space="preserve">ARMAÇÃO DE LAJE DE UMA ESTRUTURA CONVENCIONAL DE CONCRETO ARMADO EM UM EDIFÍCIO DE MÚLTIPLOS PAVIMENTOS UTILIZANDO AÇO CA-60 DE 4,2 MM - MONTAGEM. AF_12/2015</t>
  </si>
  <si>
    <t xml:space="preserve">12,63</t>
  </si>
  <si>
    <t xml:space="preserve">92768</t>
  </si>
  <si>
    <t xml:space="preserve">ARMAÇÃO DE LAJE DE UMA ESTRUTURA CONVENCIONAL DE CONCRETO ARMADO EM UM EDIFÍCIO DE MÚLTIPLOS PAVIMENTOS UTILIZANDO AÇO CA-60 DE 5,0 MM - MONTAGEM. AF_12/2015</t>
  </si>
  <si>
    <t xml:space="preserve">11,43</t>
  </si>
  <si>
    <t xml:space="preserve">92769</t>
  </si>
  <si>
    <t xml:space="preserve">ARMAÇÃO DE LAJE DE UMA ESTRUTURA CONVENCIONAL DE CONCRETO ARMADO EM UM EDIFÍCIO DE MÚLTIPLOS PAVIMENTOS UTILIZANDO AÇO CA-50 DE 6,3 MM - MONTAGEM. AF_12/2015</t>
  </si>
  <si>
    <t xml:space="preserve">11,25</t>
  </si>
  <si>
    <t xml:space="preserve">92770</t>
  </si>
  <si>
    <t xml:space="preserve">ARMAÇÃO DE LAJE DE UMA ESTRUTURA CONVENCIONAL DE CONCRETO ARMADO EM UM EDIFÍCIO DE MÚLTIPLOS PAVIMENTOS UTILIZANDO AÇO CA-50 DE 8,0 MM - MONTAGEM. AF_12/2015</t>
  </si>
  <si>
    <t xml:space="preserve">92771</t>
  </si>
  <si>
    <t xml:space="preserve">ARMAÇÃO DE LAJE DE UMA ESTRUTURA CONVENCIONAL DE CONCRETO ARMADO EM UM EDIFÍCIO DE MÚLTIPLOS PAVIMENTOS UTILIZANDO AÇO CA-50 DE 10,0 MM - MONTAGEM. AF_12/2015</t>
  </si>
  <si>
    <t xml:space="preserve">9,90</t>
  </si>
  <si>
    <t xml:space="preserve">92772</t>
  </si>
  <si>
    <t xml:space="preserve">ARMAÇÃO DE LAJE DE UMA ESTRUTURA CONVENCIONAL DE CONCRETO ARMADO EM UM EDIFÍCIO DE MÚLTIPLOS PAVIMENTOS UTILIZANDO AÇO CA-50 DE 12,5 MM - MONTAGEM. AF_12/2015</t>
  </si>
  <si>
    <t xml:space="preserve">8,43</t>
  </si>
  <si>
    <t xml:space="preserve">92773</t>
  </si>
  <si>
    <t xml:space="preserve">ARMAÇÃO DE LAJE DE UMA ESTRUTURA CONVENCIONAL DE CONCRETO ARMADO EM UM EDIFÍCIO DE MÚLTIPLOS PAVIMENTOS UTILIZANDO AÇO CA-50 DE 16,0 MM - MONTAGEM. AF_12/2015</t>
  </si>
  <si>
    <t xml:space="preserve">8,19</t>
  </si>
  <si>
    <t xml:space="preserve">92774</t>
  </si>
  <si>
    <t xml:space="preserve">ARMAÇÃO DE LAJE DE UMA ESTRUTURA CONVENCIONAL DE CONCRETO ARMADO EM UM EDIFÍCIO DE MÚLTIPLOS PAVIMENTOS UTILIZANDO AÇO CA-50 DE 20,0 MM - MONTAGEM. AF_12/2015</t>
  </si>
  <si>
    <t xml:space="preserve">9,43</t>
  </si>
  <si>
    <t xml:space="preserve">92775</t>
  </si>
  <si>
    <t xml:space="preserve">ARMAÇÃO DE PILAR OU VIGA DE UMA ESTRUTURA CONVENCIONAL DE CONCRETO ARMADO EM UMA EDIFICAÇÃO TÉRREA OU SOBRADO UTILIZANDO AÇO CA-60 DE 5,0 MM - MONTAGEM. AF_12/2015</t>
  </si>
  <si>
    <t xml:space="preserve">14,54</t>
  </si>
  <si>
    <t xml:space="preserve">92776</t>
  </si>
  <si>
    <t xml:space="preserve">ARMAÇÃO DE PILAR OU VIGA DE UMA ESTRUTURA CONVENCIONAL DE CONCRETO ARMADO EM UMA EDIFICAÇÃO TÉRREA OU SOBRADO UTILIZANDO AÇO CA-50 DE 6,3 MM - MONTAGEM. AF_12/2015</t>
  </si>
  <si>
    <t xml:space="preserve">13,60</t>
  </si>
  <si>
    <t xml:space="preserve">92777</t>
  </si>
  <si>
    <t xml:space="preserve">ARMAÇÃO DE PILAR OU VIGA DE UMA ESTRUTURA CONVENCIONAL DE CONCRETO ARMADO EM UMA EDIFICAÇÃO TÉRREA OU SOBRADO UTILIZANDO AÇO CA-50 DE 8,0 MM - MONTAGEM. AF_12/2015</t>
  </si>
  <si>
    <t xml:space="preserve">92778</t>
  </si>
  <si>
    <t xml:space="preserve">ARMAÇÃO DE PILAR OU VIGA DE UMA ESTRUTURA CONVENCIONAL DE CONCRETO ARMADO EM UMA EDIFICAÇÃO TÉRREA OU SOBRADO UTILIZANDO AÇO CA-50 DE 10,0 MM - MONTAGEM. AF_12/2015</t>
  </si>
  <si>
    <t xml:space="preserve">92779</t>
  </si>
  <si>
    <t xml:space="preserve">ARMAÇÃO DE PILAR OU VIGA DE UMA ESTRUTURA CONVENCIONAL DE CONCRETO ARMADO EM UMA EDIFICAÇÃO TÉRREA OU SOBRADO UTILIZANDO AÇO CA-50 DE 12,5 MM - MONTAGEM. AF_12/2015</t>
  </si>
  <si>
    <t xml:space="preserve">92780</t>
  </si>
  <si>
    <t xml:space="preserve">ARMAÇÃO DE PILAR OU VIGA DE UMA ESTRUTURA CONVENCIONAL DE CONCRETO ARMADO EM UMA EDIFICAÇÃO TÉRREA OU SOBRADO UTILIZANDO AÇO CA-50 DE 16,0 MM - MONTAGEM. AF_12/2015</t>
  </si>
  <si>
    <t xml:space="preserve">8,88</t>
  </si>
  <si>
    <t xml:space="preserve">92781</t>
  </si>
  <si>
    <t xml:space="preserve">ARMAÇÃO DE PILAR OU VIGA DE UMA ESTRUTURA CONVENCIONAL DE CONCRETO ARMADO EM UMA EDIFICAÇÃO TÉRREA OU SOBRADO UTILIZANDO AÇO CA-50 DE 20,0 MM - MONTAGEM. AF_12/2015</t>
  </si>
  <si>
    <t xml:space="preserve">9,89</t>
  </si>
  <si>
    <t xml:space="preserve">92782</t>
  </si>
  <si>
    <t xml:space="preserve">ARMAÇÃO DE PILAR OU VIGA DE UMA ESTRUTURA CONVENCIONAL DE CONCRETO ARMADO EM UMA EDIFICAÇÃO TÉRREA OU SOBRADO UTILIZANDO AÇO CA-50 DE 25,0 MM - MONTAGEM. AF_12/2015</t>
  </si>
  <si>
    <t xml:space="preserve">9,61</t>
  </si>
  <si>
    <t xml:space="preserve">92783</t>
  </si>
  <si>
    <t xml:space="preserve">ARMAÇÃO DE LAJE DE UMA ESTRUTURA CONVENCIONAL DE CONCRETO ARMADO EM UMA EDIFICAÇÃO TÉRREA OU SOBRADO UTILIZANDO AÇO CA-60 DE 4,2 MM - MONTAGEM. AF_12/2015</t>
  </si>
  <si>
    <t xml:space="preserve">14,38</t>
  </si>
  <si>
    <t xml:space="preserve">92784</t>
  </si>
  <si>
    <t xml:space="preserve">ARMAÇÃO DE LAJE DE UMA ESTRUTURA CONVENCIONAL DE CONCRETO ARMADO EM UMA EDIFICAÇÃO TÉRREA OU SOBRADO UTILIZANDO AÇO CA-60 DE 5,0 MM - MONTAGEM. AF_12/2015</t>
  </si>
  <si>
    <t xml:space="preserve">12,85</t>
  </si>
  <si>
    <t xml:space="preserve">92785</t>
  </si>
  <si>
    <t xml:space="preserve">ARMAÇÃO DE LAJE DE UMA ESTRUTURA CONVENCIONAL DE CONCRETO ARMADO EM UMA EDIFICAÇÃO TÉRREA OU SOBRADO UTILIZANDO AÇO CA-50 DE 6,3 MM - MONTAGEM. AF_12/2015</t>
  </si>
  <si>
    <t xml:space="preserve">92786</t>
  </si>
  <si>
    <t xml:space="preserve">ARMAÇÃO DE LAJE DE UMA ESTRUTURA CONVENCIONAL DE CONCRETO ARMADO EM UMA EDIFICAÇÃO TÉRREA OU SOBRADO UTILIZANDO AÇO CA-50 DE 8,0 MM - MONTAGEM. AF_12/2015</t>
  </si>
  <si>
    <t xml:space="preserve">11,69</t>
  </si>
  <si>
    <t xml:space="preserve">92787</t>
  </si>
  <si>
    <t xml:space="preserve">ARMAÇÃO DE LAJE DE UMA ESTRUTURA CONVENCIONAL DE CONCRETO ARMADO EM UMA EDIFICAÇÃO TÉRREA OU SOBRADO UTILIZANDO AÇO CA-50 DE 10,0 MM - MONTAGEM. AF_12/2015</t>
  </si>
  <si>
    <t xml:space="preserve">10,48</t>
  </si>
  <si>
    <t xml:space="preserve">92788</t>
  </si>
  <si>
    <t xml:space="preserve">ARMAÇÃO DE LAJE DE UMA ESTRUTURA CONVENCIONAL DE CONCRETO ARMADO EM UMA EDIFICAÇÃO TÉRREA OU SOBRADO UTILIZANDO AÇO CA-50 DE 12,5 MM - MONTAGEM. AF_12/2015</t>
  </si>
  <si>
    <t xml:space="preserve">8,85</t>
  </si>
  <si>
    <t xml:space="preserve">92789</t>
  </si>
  <si>
    <t xml:space="preserve">ARMAÇÃO DE LAJE DE UMA ESTRUTURA CONVENCIONAL DE CONCRETO ARMADO EM UMA EDIFICAÇÃO TÉRREA OU SOBRADO UTILIZANDO AÇO CA-50 DE 16,0 MM - MONTAGEM. AF_12/2015</t>
  </si>
  <si>
    <t xml:space="preserve">8,45</t>
  </si>
  <si>
    <t xml:space="preserve">92790</t>
  </si>
  <si>
    <t xml:space="preserve">ARMAÇÃO DE LAJE DE UMA ESTRUTURA CONVENCIONAL DE CONCRETO ARMADO EM UMA EDIFICAÇÃO TÉRREA OU SOBRADO UTILIZANDO AÇO CA-50 DE 20,0 MM - MONTAGEM. AF_12/2015</t>
  </si>
  <si>
    <t xml:space="preserve">9,58</t>
  </si>
  <si>
    <t xml:space="preserve">92791</t>
  </si>
  <si>
    <t xml:space="preserve">CORTE E DOBRA DE AÇO CA-60, DIÂMETRO DE 5,0 MM, UTILIZADO EM ESTRUTURAS DIVERSAS, EXCETO LAJES. AF_12/2015</t>
  </si>
  <si>
    <t xml:space="preserve">92792</t>
  </si>
  <si>
    <t xml:space="preserve">CORTE E DOBRA DE AÇO CA-50, DIÂMETRO DE 6,3 MM, UTILIZADO EM ESTRUTURAS DIVERSAS, EXCETO LAJES. AF_12/2015</t>
  </si>
  <si>
    <t xml:space="preserve">92793</t>
  </si>
  <si>
    <t xml:space="preserve">CORTE E DOBRA DE AÇO CA-50, DIÂMETRO DE 8,0 MM, UTILIZADO EM ESTRUTURAS DIVERSAS, EXCETO LAJES. AF_12/2015</t>
  </si>
  <si>
    <t xml:space="preserve">9,56</t>
  </si>
  <si>
    <t xml:space="preserve">92794</t>
  </si>
  <si>
    <t xml:space="preserve">CORTE E DOBRA DE AÇO CA-50, DIÂMETRO DE 10,0 MM, UTILIZADO EM ESTRUTURAS DIVERSAS, EXCETO LAJES. AF_12/2015</t>
  </si>
  <si>
    <t xml:space="preserve">8,83</t>
  </si>
  <si>
    <t xml:space="preserve">92795</t>
  </si>
  <si>
    <t xml:space="preserve">CORTE E DOBRA DE AÇO CA-50, DIÂMETRO DE 12,5 MM, UTILIZADO EM ESTRUTURAS DIVERSAS, EXCETO LAJES. AF_12/2015</t>
  </si>
  <si>
    <t xml:space="preserve">7,57</t>
  </si>
  <si>
    <t xml:space="preserve">92796</t>
  </si>
  <si>
    <t xml:space="preserve">CORTE E DOBRA DE AÇO CA-50, DIÂMETRO DE 16,0 MM, UTILIZADO EM ESTRUTURAS DIVERSAS, EXCETO LAJES. AF_12/2015</t>
  </si>
  <si>
    <t xml:space="preserve">7,50</t>
  </si>
  <si>
    <t xml:space="preserve">92797</t>
  </si>
  <si>
    <t xml:space="preserve">CORTE E DOBRA DE AÇO CA-50, DIÂMETRO DE 20,0 MM, UTILIZADO EM ESTRUTURAS DIVERSAS, EXCETO LAJES. AF_12/2015</t>
  </si>
  <si>
    <t xml:space="preserve">92798</t>
  </si>
  <si>
    <t xml:space="preserve">CORTE E DOBRA DE AÇO CA-50, DIÂMETRO DE 25,0 MM, UTILIZADO EM ESTRUTURAS DIVERSAS, EXCETO LAJES. AF_12/2015</t>
  </si>
  <si>
    <t xml:space="preserve">8,84</t>
  </si>
  <si>
    <t xml:space="preserve">92799</t>
  </si>
  <si>
    <t xml:space="preserve">CORTE E DOBRA DE AÇO CA-60, DIÂMETRO DE 4,2 MM, UTILIZADO EM LAJE. AF_12/2015</t>
  </si>
  <si>
    <t xml:space="preserve">9,71</t>
  </si>
  <si>
    <t xml:space="preserve">92800</t>
  </si>
  <si>
    <t xml:space="preserve">CORTE E DOBRA DE AÇO CA-60, DIÂMETRO DE 5,0 MM, UTILIZADO EM LAJE. AF_12/2015</t>
  </si>
  <si>
    <t xml:space="preserve">92801</t>
  </si>
  <si>
    <t xml:space="preserve">CORTE E DOBRA DE AÇO CA-50, DIÂMETRO DE 6,3 MM, UTILIZADO EM LAJE. AF_12/2015</t>
  </si>
  <si>
    <t xml:space="preserve">9,36</t>
  </si>
  <si>
    <t xml:space="preserve">92802</t>
  </si>
  <si>
    <t xml:space="preserve">CORTE E DOBRA DE AÇO CA-50, DIÂMETRO DE 8,0 MM, UTILIZADO EM LAJE. AF_12/2015</t>
  </si>
  <si>
    <t xml:space="preserve">92803</t>
  </si>
  <si>
    <t xml:space="preserve">CORTE E DOBRA DE AÇO CA-50, DIÂMETRO DE 10,0 MM, UTILIZADO EM LAJE. AF_12/2015</t>
  </si>
  <si>
    <t xml:space="preserve">8,76</t>
  </si>
  <si>
    <t xml:space="preserve">92804</t>
  </si>
  <si>
    <t xml:space="preserve">CORTE E DOBRA DE AÇO CA-50, DIÂMETRO DE 12,5 MM, UTILIZADO EM LAJE. AF_12/2015</t>
  </si>
  <si>
    <t xml:space="preserve">7,52</t>
  </si>
  <si>
    <t xml:space="preserve">92805</t>
  </si>
  <si>
    <t xml:space="preserve">CORTE E DOBRA DE AÇO CA-50, DIÂMETRO DE 16,0 MM, UTILIZADO EM LAJE. AF_12/2015</t>
  </si>
  <si>
    <t xml:space="preserve">7,48</t>
  </si>
  <si>
    <t xml:space="preserve">92806</t>
  </si>
  <si>
    <t xml:space="preserve">CORTE E DOBRA DE AÇO CA-50, DIÂMETRO DE 20,0 MM, UTILIZADO EM LAJE. AF_12/2015</t>
  </si>
  <si>
    <t xml:space="preserve">92875</t>
  </si>
  <si>
    <t xml:space="preserve">CORTE E DOBRA DE AÇO CA-25, DIÂMETRO DE 6,3 MM. AF_12/2015</t>
  </si>
  <si>
    <t xml:space="preserve">8,79</t>
  </si>
  <si>
    <t xml:space="preserve">92876</t>
  </si>
  <si>
    <t xml:space="preserve">CORTE E DOBRA DE AÇO CA-25, DIÂMETRO DE 8,0 MM. AF_12/2015</t>
  </si>
  <si>
    <t xml:space="preserve">8,68</t>
  </si>
  <si>
    <t xml:space="preserve">92877</t>
  </si>
  <si>
    <t xml:space="preserve">CORTE E DOBRA DE AÇO CA-25, DIÂMETRO DE 10,0 MM. AF_12/2015</t>
  </si>
  <si>
    <t xml:space="preserve">92878</t>
  </si>
  <si>
    <t xml:space="preserve">CORTE E DOBRA DE AÇO CA-25, DIÂMETRO DE 12,5 MM. AF_12/2015</t>
  </si>
  <si>
    <t xml:space="preserve">92879</t>
  </si>
  <si>
    <t xml:space="preserve">CORTE E DOBRA DE AÇO CA-25, DIÂMETRO DE 16,0 MM. AF_12/2015</t>
  </si>
  <si>
    <t xml:space="preserve">9,29</t>
  </si>
  <si>
    <t xml:space="preserve">92880</t>
  </si>
  <si>
    <t xml:space="preserve">CORTE E DOBRA DE AÇO CA-25, DIÂMETRO DE 20,0 MM. AF_12/2015</t>
  </si>
  <si>
    <t xml:space="preserve">92881</t>
  </si>
  <si>
    <t xml:space="preserve">CORTE E DOBRA DE AÇO CA-25, DIÂMETRO DE 25,0 MM. AF_12/2015</t>
  </si>
  <si>
    <t xml:space="preserve">9,50</t>
  </si>
  <si>
    <t xml:space="preserve">92882</t>
  </si>
  <si>
    <t xml:space="preserve">ARMAÇÃO UTILIZANDO AÇO CA-25 DE 6,3 MM - MONTAGEM. AF_12/2015</t>
  </si>
  <si>
    <t xml:space="preserve">92883</t>
  </si>
  <si>
    <t xml:space="preserve">ARMAÇÃO UTILIZANDO AÇO CA-25 DE 8,0 MM - MONTAGEM. AF_12/2015</t>
  </si>
  <si>
    <t xml:space="preserve">10,62</t>
  </si>
  <si>
    <t xml:space="preserve">92884</t>
  </si>
  <si>
    <t xml:space="preserve">ARMAÇÃO UTILIZANDO AÇO CA-25 DE 10,0 MM - MONTAGEM. AF_12/2015</t>
  </si>
  <si>
    <t xml:space="preserve">11,01</t>
  </si>
  <si>
    <t xml:space="preserve">92885</t>
  </si>
  <si>
    <t xml:space="preserve">ARMAÇÃO UTILIZANDO AÇO CA-25 DE 12,5 MM - MONTAGEM. AF_12/2015</t>
  </si>
  <si>
    <t xml:space="preserve">10,59</t>
  </si>
  <si>
    <t xml:space="preserve">92886</t>
  </si>
  <si>
    <t xml:space="preserve">ARMAÇÃO UTILIZANDO AÇO CA-25 DE 16,0 MM - MONTAGEM. AF_12/2015</t>
  </si>
  <si>
    <t xml:space="preserve">10,23</t>
  </si>
  <si>
    <t xml:space="preserve">92887</t>
  </si>
  <si>
    <t xml:space="preserve">ARMAÇÃO UTILIZANDO AÇO CA-25 DE 20,0 MM - MONTAGEM. AF_12/2015</t>
  </si>
  <si>
    <t xml:space="preserve">10,26</t>
  </si>
  <si>
    <t xml:space="preserve">92888</t>
  </si>
  <si>
    <t xml:space="preserve">ARMAÇÃO UTILIZANDO AÇO CA-25 DE 25,0 MM - MONTAGEM. AF_12/2015</t>
  </si>
  <si>
    <t xml:space="preserve">10,10</t>
  </si>
  <si>
    <t xml:space="preserve">92915</t>
  </si>
  <si>
    <t xml:space="preserve">ARMAÇÃO DE ESTRUTURAS DE CONCRETO ARMADO, EXCETO VIGAS, PILARES, LAJES E FUNDAÇÕES, UTILIZANDO AÇO CA-60 DE 5,0 MM - MONTAGEM. AF_12/2015</t>
  </si>
  <si>
    <t xml:space="preserve">13,51</t>
  </si>
  <si>
    <t xml:space="preserve">92916</t>
  </si>
  <si>
    <t xml:space="preserve">ARMAÇÃO DE ESTRUTURAS DE CONCRETO ARMADO, EXCETO VIGAS, PILARES, LAJES E FUNDAÇÕES, UTILIZANDO AÇO CA-50 DE 6,3 MM - MONTAGEM. AF_12/2015</t>
  </si>
  <si>
    <t xml:space="preserve">12,83</t>
  </si>
  <si>
    <t xml:space="preserve">92917</t>
  </si>
  <si>
    <t xml:space="preserve">ARMAÇÃO DE ESTRUTURAS DE CONCRETO ARMADO, EXCETO VIGAS, PILARES, LAJES E FUNDAÇÕES, UTILIZANDO AÇO CA-50 DE 8,0 MM - MONTAGEM. AF_12/2015</t>
  </si>
  <si>
    <t xml:space="preserve">12,08</t>
  </si>
  <si>
    <t xml:space="preserve">92919</t>
  </si>
  <si>
    <t xml:space="preserve">ARMAÇÃO DE ESTRUTURAS DE CONCRETO ARMADO, EXCETO VIGAS, PILARES, LAJES E FUNDAÇÕES, UTILIZANDO AÇO CA-50 DE 10,0 MM - MONTAGEM. AF_12/2015</t>
  </si>
  <si>
    <t xml:space="preserve">10,81</t>
  </si>
  <si>
    <t xml:space="preserve">92921</t>
  </si>
  <si>
    <t xml:space="preserve">ARMAÇÃO DE ESTRUTURAS DE CONCRETO ARMADO, EXCETO VIGAS, PILARES, LAJES E FUNDAÇÕES, UTILIZANDO AÇO CA-50 DE 12,5 MM - MONTAGEM. AF_12/2015</t>
  </si>
  <si>
    <t xml:space="preserve">9,12</t>
  </si>
  <si>
    <t xml:space="preserve">92922</t>
  </si>
  <si>
    <t xml:space="preserve">ARMAÇÃO DE ESTRUTURAS DE CONCRETO ARMADO, EXCETO VIGAS, PILARES, LAJES E FUNDAÇÕES, UTILIZANDO AÇO CA-50 DE 16,0 MM - MONTAGEM. AF_12/2015</t>
  </si>
  <si>
    <t xml:space="preserve">8,66</t>
  </si>
  <si>
    <t xml:space="preserve">92923</t>
  </si>
  <si>
    <t xml:space="preserve">ARMAÇÃO DE ESTRUTURAS DE CONCRETO ARMADO, EXCETO VIGAS, PILARES, LAJES E FUNDAÇÕES, UTILIZANDO AÇO CA-50 DE 20,0 MM - MONTAGEM. AF_12/2015</t>
  </si>
  <si>
    <t xml:space="preserve">92924</t>
  </si>
  <si>
    <t xml:space="preserve">ARMAÇÃO DE ESTRUTURAS DE CONCRETO ARMADO, EXCETO VIGAS, PILARES, LAJES E FUNDAÇÕES, UTILIZANDO AÇO CA-50 DE 25,0 MM - MONTAGEM. AF_12/2015</t>
  </si>
  <si>
    <t xml:space="preserve">9,52</t>
  </si>
  <si>
    <t xml:space="preserve">95445</t>
  </si>
  <si>
    <t xml:space="preserve">CORTE E DOBRA DE AÇO CA-60, DIÂMETRO DE 5,0 MM, UTILIZADO EM ESTRIBO CONTÍNUO HELICOIDAL. AF_10/2016</t>
  </si>
  <si>
    <t xml:space="preserve">7,84</t>
  </si>
  <si>
    <t xml:space="preserve">95446</t>
  </si>
  <si>
    <t xml:space="preserve">CORTE E DOBRA DE AÇO CA-50, DIÂMETRO DE 6,3 MM, UTILIZADO EM ESTRIBO CONTÍNUO HELICOIDAL. AF_10/2016</t>
  </si>
  <si>
    <t xml:space="preserve">95448</t>
  </si>
  <si>
    <t xml:space="preserve">CORTE E DOBRA DE AÇO CA-50, DIÂMERO DE 32 MM, UTILIZADO EM ESTRUTURAS DIVERSAS, EXCETO LAJE. AF_10/2016</t>
  </si>
  <si>
    <t xml:space="preserve">95576</t>
  </si>
  <si>
    <t xml:space="preserve">MONTAGEM DE ARMADURA LONGITUDINAL/TRANSVERSAL DE ESTACAS DE SEÇÃO CIRCULAR, DIÂMETRO = 8,0 MM. AF_11/2016</t>
  </si>
  <si>
    <t xml:space="preserve">11,59</t>
  </si>
  <si>
    <t xml:space="preserve">95577</t>
  </si>
  <si>
    <t xml:space="preserve">MONTAGEM DE ARMADURA LONGITUDINAL DE ESTACAS DE SEÇÃO CIRCULAR, DIÂMETRO = 10,0 MM. AF_11/2016</t>
  </si>
  <si>
    <t xml:space="preserve">95578</t>
  </si>
  <si>
    <t xml:space="preserve">MONTAGEM DE ARMADURA LONGITUDINAL/TRANSVERSAL DE ESTACAS DE SEÇÃO CIRCULAR, DIÂMETRO = 12,5 MM. AF_11/2016</t>
  </si>
  <si>
    <t xml:space="preserve">95579</t>
  </si>
  <si>
    <t xml:space="preserve">MONTAGEM DE ARMADURA LONGITUDINAL DE ESTACAS DE SEÇÃO CIRCULAR, DIÂMETRO = 16,0 MM. AF_11/2016</t>
  </si>
  <si>
    <t xml:space="preserve">95580</t>
  </si>
  <si>
    <t xml:space="preserve">MONTAGEM DE ARMADURA LONGITUDINAL DE ESTACAS DE SEÇÃO CIRCULAR, DIÂMETRO = 20,0 MM. AF_11/2016</t>
  </si>
  <si>
    <t xml:space="preserve">9,87</t>
  </si>
  <si>
    <t xml:space="preserve">95581</t>
  </si>
  <si>
    <t xml:space="preserve">MONTAGEM DE ARMADURA LONGITUDINAL DE ESTACAS DE SEÇÃO CIRCULAR, DIÂMETRO = 25,0 MM. AF_11/2016</t>
  </si>
  <si>
    <t xml:space="preserve">9,72</t>
  </si>
  <si>
    <t xml:space="preserve">95582</t>
  </si>
  <si>
    <t xml:space="preserve">MONTAGEM DE ARMADURA LONGITUDINAL DE ESTACAS DE SEÇÃO CIRCULAR, DIÂMETRO = 32,0 MM. AF_11/2016</t>
  </si>
  <si>
    <t xml:space="preserve">95583</t>
  </si>
  <si>
    <t xml:space="preserve">MONTAGEM DE ARMADURA TRANSVERSAL DE ESTACAS DE SEÇÃO CIRCULAR, DIÂMETRO = 5,0 MM. AF_11/2016</t>
  </si>
  <si>
    <t xml:space="preserve">13,67</t>
  </si>
  <si>
    <t xml:space="preserve">95584</t>
  </si>
  <si>
    <t xml:space="preserve">MONTAGEM DE ARMADURA TRANSVERSAL DE ESTACAS DE SEÇÃO CIRCULAR, DIÂMETRO = 6,3 MM. AF_11/2016</t>
  </si>
  <si>
    <t xml:space="preserve">95585</t>
  </si>
  <si>
    <t xml:space="preserve">MONTAGEM DE ARMADURA LONGITUDINAL/TRANSVERSAL DE ESTACAS DE SEÇÃO RETANGULAR (BARRETE), DIÂMETRO = 8,0 MM. AF_11/2016</t>
  </si>
  <si>
    <t xml:space="preserve">11,95</t>
  </si>
  <si>
    <t xml:space="preserve">95586</t>
  </si>
  <si>
    <t xml:space="preserve">MONTAGEM DE ARMADURA LONGITUDINAL DE ESTACAS DE SEÇÃO RETANGULAR (BARRETE), DIÂMETRO = 10,0 MM. AF_11/2016</t>
  </si>
  <si>
    <t xml:space="preserve">10,79</t>
  </si>
  <si>
    <t xml:space="preserve">95587</t>
  </si>
  <si>
    <t xml:space="preserve">MONTAGEM DE ARMADURA LONGITUDINAL/TRANSVERSAL DE ESTACAS DE SEÇÃO RETANGULAR (BARRETE), DIÂMETRO = 12,5 MM. AF_11/2016</t>
  </si>
  <si>
    <t xml:space="preserve">9,23</t>
  </si>
  <si>
    <t xml:space="preserve">95588</t>
  </si>
  <si>
    <t xml:space="preserve">MONTAGEM DE ARMADURA LONGITUDINAL DE ESTACAS DE SEÇÃO RETANGULAR (BARRETE), DIÂMETRO = 16,0 MM. AF_11/2016</t>
  </si>
  <si>
    <t xml:space="preserve">8,86</t>
  </si>
  <si>
    <t xml:space="preserve">95589</t>
  </si>
  <si>
    <t xml:space="preserve">MONTAGEM DE ARMADURA LONGITUDINAL DE ESTACAS DE SEÇÃO RETANGULAR (BARRETE), DIÂMETRO = 20,0 MM. AF_11/2016</t>
  </si>
  <si>
    <t xml:space="preserve">10,01</t>
  </si>
  <si>
    <t xml:space="preserve">95590</t>
  </si>
  <si>
    <t xml:space="preserve">MONTAGEM DE ARMADURA LONGITUDINAL DE ESTACAS DE SEÇÃO RETANGULAR (BARRETE), DIÂMETRO = 25,0 MM. AF_11/2016</t>
  </si>
  <si>
    <t xml:space="preserve">9,84</t>
  </si>
  <si>
    <t xml:space="preserve">95591</t>
  </si>
  <si>
    <t xml:space="preserve">MONTAGEM DE ARMADURA LONGITUDINAL DE ESTACAS DE SEÇÃO RETANGULAR (BARRETE), DIÂMETRO = 32,0 MM. AF_11/2016</t>
  </si>
  <si>
    <t xml:space="preserve">95592</t>
  </si>
  <si>
    <t xml:space="preserve">MONTAGEM DE ARMADURA TRANSVERSAL DE ESTACAS DE SEÇÃO RETANGULAR (BARRETE), DIÂMETRO = 5,0 MM. AF_11/2016</t>
  </si>
  <si>
    <t xml:space="preserve">16,32</t>
  </si>
  <si>
    <t xml:space="preserve">95593</t>
  </si>
  <si>
    <t xml:space="preserve">MONTAGEM DE ARMADURA TRANSVERSAL DE ESTACAS DE SEÇÃO RETANGULAR (BARRETE), DIÂMETRO = 6,3 MM. AF_11/2016</t>
  </si>
  <si>
    <t xml:space="preserve">14,00</t>
  </si>
  <si>
    <t xml:space="preserve">95943</t>
  </si>
  <si>
    <t xml:space="preserve">ARMAÇÃO DE ESCADA, DE UMA ESTRUTURA CONVENCIONAL DE CONCRETO ARMADO UTILIZANDO AÇO CA-60 DE 5,0 MM - MONTAGEM. AF_11/2020</t>
  </si>
  <si>
    <t xml:space="preserve">17,00</t>
  </si>
  <si>
    <t xml:space="preserve">95944</t>
  </si>
  <si>
    <t xml:space="preserve">ARMAÇÃO DE ESCADA, DE UMA ESTRUTURA CONVENCIONAL DE CONCRETO ARMADO UTILIZANDO AÇO CA-50 DE 6,3 MM - MONTAGEM. AF_11/2020</t>
  </si>
  <si>
    <t xml:space="preserve">15,92</t>
  </si>
  <si>
    <t xml:space="preserve">95945</t>
  </si>
  <si>
    <t xml:space="preserve">ARMAÇÃO DE ESCADA, DE UMA ESTRUTURA CONVENCIONAL DE CONCRETO ARMADO UTILIZANDO AÇO CA-50 DE 8,0 MM - MONTAGEM. AF_11/2020</t>
  </si>
  <si>
    <t xml:space="preserve">13,48</t>
  </si>
  <si>
    <t xml:space="preserve">95946</t>
  </si>
  <si>
    <t xml:space="preserve">ARMAÇÃO DE ESCADA, DE UMA ESTRUTURA CONVENCIONAL DE CONCRETO ARMADO UTILIZANDO AÇO CA-50 DE 10,0 MM - MONTAGEM. AF_11/2020</t>
  </si>
  <si>
    <t xml:space="preserve">11,13</t>
  </si>
  <si>
    <t xml:space="preserve">95947</t>
  </si>
  <si>
    <t xml:space="preserve">ARMAÇÃO DE ESCADA, DE UMA ESTRUTURA CONVENCIONAL DE CONCRETO ARMADO UTILIZANDO AÇO CA-50 DE 12,5 MM - MONTAGEM. AF_11/2020</t>
  </si>
  <si>
    <t xml:space="preserve">95948</t>
  </si>
  <si>
    <t xml:space="preserve">ARMAÇÃO DE ESCADA, DE UMA ESTRUTURA CONVENCIONAL DE CONCRETO ARMADO UTILIZANDO AÇO CA-50 DE 16,0 MM - MONTAGEM. AF_11/2020</t>
  </si>
  <si>
    <t xml:space="preserve">8,03</t>
  </si>
  <si>
    <t xml:space="preserve">96544</t>
  </si>
  <si>
    <t xml:space="preserve">ARMAÇÃO DE BLOCO, VIGA BALDRAME OU SAPATA UTILIZANDO AÇO CA-50 DE 6,3 MM - MONTAGEM. AF_06/2017</t>
  </si>
  <si>
    <t xml:space="preserve">96545</t>
  </si>
  <si>
    <t xml:space="preserve">ARMAÇÃO DE BLOCO, VIGA BALDRAME OU SAPATA UTILIZANDO AÇO CA-50 DE 8 MM - MONTAGEM. AF_06/2017</t>
  </si>
  <si>
    <t xml:space="preserve">12,68</t>
  </si>
  <si>
    <t xml:space="preserve">96546</t>
  </si>
  <si>
    <t xml:space="preserve">ARMAÇÃO DE BLOCO, VIGA BALDRAME OU SAPATA UTILIZANDO AÇO CA-50 DE 10 MM - MONTAGEM. AF_06/2017</t>
  </si>
  <si>
    <t xml:space="preserve">11,31</t>
  </si>
  <si>
    <t xml:space="preserve">96547</t>
  </si>
  <si>
    <t xml:space="preserve">ARMAÇÃO DE BLOCO, VIGA BALDRAME OU SAPATA UTILIZANDO AÇO CA-50 DE 12,5 MM - MONTAGEM. AF_06/2017</t>
  </si>
  <si>
    <t xml:space="preserve">9,54</t>
  </si>
  <si>
    <t xml:space="preserve">96548</t>
  </si>
  <si>
    <t xml:space="preserve">ARMAÇÃO DE BLOCO, VIGA BALDRAME OU SAPATA UTILIZANDO AÇO CA-50 DE 16 MM - MONTAGEM. AF_06/2017</t>
  </si>
  <si>
    <t xml:space="preserve">9,04</t>
  </si>
  <si>
    <t xml:space="preserve">96549</t>
  </si>
  <si>
    <t xml:space="preserve">ARMAÇÃO DE BLOCO, VIGA BALDRAME OU SAPATA UTILIZANDO AÇO CA-50 DE 20 MM - MONTAGEM. AF_06/2017</t>
  </si>
  <si>
    <t xml:space="preserve">10,08</t>
  </si>
  <si>
    <t xml:space="preserve">96550</t>
  </si>
  <si>
    <t xml:space="preserve">ARMAÇÃO DE BLOCO, VIGA BALDRAME OU SAPATA UTILIZANDO AÇO CA-50 DE 25 MM - MONTAGEM. AF_06/2017</t>
  </si>
  <si>
    <t xml:space="preserve">9,83</t>
  </si>
  <si>
    <t xml:space="preserve">100066</t>
  </si>
  <si>
    <t xml:space="preserve">ARMAÇÃO DO SISTEMA DE PAREDES DE CONCRETO, EXECUTADA COMO ARMADURA POSITIVA DE LAJES, TELA Q-196. AF_06/2019</t>
  </si>
  <si>
    <t xml:space="preserve">12,19</t>
  </si>
  <si>
    <t xml:space="preserve">100067</t>
  </si>
  <si>
    <t xml:space="preserve">ARMAÇÃO DO SISTEMA DE PAREDES DE CONCRETO, EXECUTADA COMO REFORÇO, VERGALHÃO DE 5,0 MM DE DIÂMETRO. AF_06/2019</t>
  </si>
  <si>
    <t xml:space="preserve">10,49</t>
  </si>
  <si>
    <t xml:space="preserve">100068</t>
  </si>
  <si>
    <t xml:space="preserve">ARMAÇÃO DO SISTEMA DE PAREDES DE CONCRETO, EXECUTADA COMO REFORÇO, VERGALHÃO DE 12,5 MM DE DIÂMETRO. AF_06/2019</t>
  </si>
  <si>
    <t xml:space="preserve">8,38</t>
  </si>
  <si>
    <t xml:space="preserve">CONCRETOS</t>
  </si>
  <si>
    <t xml:space="preserve">0043</t>
  </si>
  <si>
    <t xml:space="preserve">89993</t>
  </si>
  <si>
    <t xml:space="preserve">GRAUTEAMENTO VERTICAL EM ALVENARIA ESTRUTURAL. AF_01/2015</t>
  </si>
  <si>
    <t xml:space="preserve">688,55</t>
  </si>
  <si>
    <t xml:space="preserve">89994</t>
  </si>
  <si>
    <t xml:space="preserve">GRAUTEAMENTO DE CINTA INTERMEDIÁRIA OU DE CONTRAVERGA EM ALVENARIA ESTRUTURAL. AF_01/2015</t>
  </si>
  <si>
    <t xml:space="preserve">591,52</t>
  </si>
  <si>
    <t xml:space="preserve">89995</t>
  </si>
  <si>
    <t xml:space="preserve">GRAUTEAMENTO DE CINTA SUPERIOR OU DE VERGA EM ALVENARIA ESTRUTURAL. AF_01/2015</t>
  </si>
  <si>
    <t xml:space="preserve">663,73</t>
  </si>
  <si>
    <t xml:space="preserve">90278</t>
  </si>
  <si>
    <t xml:space="preserve">GRAUTE FGK=15 MPA; TRAÇO 1:0,04:2,0:2,4 (CIMENTO/ CAL/ AREIA GROSSA/ BRITA 0) - PREPARO MECÂNICO COM BETONEIRA 400 L. AF_02/2015</t>
  </si>
  <si>
    <t xml:space="preserve">351,43</t>
  </si>
  <si>
    <t xml:space="preserve">90279</t>
  </si>
  <si>
    <t xml:space="preserve">GRAUTE FGK=20 MPA; TRAÇO 1:0,04:1,6:1,9 (CIMENTO/ CAL/ AREIA GROSSA/ BRITA 0) - PREPARO MECÂNICO COM BETONEIRA 400 L. AF_02/2015</t>
  </si>
  <si>
    <t xml:space="preserve">378,42</t>
  </si>
  <si>
    <t xml:space="preserve">90280</t>
  </si>
  <si>
    <t xml:space="preserve">GRAUTE FGK=25 MPA; TRAÇO 1:0,02:1,2:1,5 (CIMENTO/ CAL/ AREIA GROSSA/ BRITA 0) - PREPARO MECÂNICO COM BETONEIRA 400 L. AF_02/2015</t>
  </si>
  <si>
    <t xml:space="preserve">424,58</t>
  </si>
  <si>
    <t xml:space="preserve">90281</t>
  </si>
  <si>
    <t xml:space="preserve">GRAUTE FGK=30 MPA; TRAÇO 1:0,02:0,8:1,1 (CIMENTO/ CAL/ AREIA GROSSA/ BRITA 0) - PREPARO MECÂNICO COM BETONEIRA 400 L. AF_02/2015</t>
  </si>
  <si>
    <t xml:space="preserve">491,94</t>
  </si>
  <si>
    <t xml:space="preserve">90282</t>
  </si>
  <si>
    <t xml:space="preserve">GRAUTE FGK=15 MPA; TRAÇO 1:2,0:2,4 (CIMENTO/ AREIA GROSSA/ BRITA 0/ ADITIVO) - PREPARO MECÂNICO COM BETONEIRA 400 L. AF_02/2015</t>
  </si>
  <si>
    <t xml:space="preserve">354,55</t>
  </si>
  <si>
    <t xml:space="preserve">90283</t>
  </si>
  <si>
    <t xml:space="preserve">GRAUTE FGK=20 MPA; TRAÇO 1:1,6:1,9 (CIMENTO/ AREIA GROSSA/ BRITA 0/ ADITIVO) - PREPARO MECÂNICO COM BETONEIRA 400 L. AF_02/2015</t>
  </si>
  <si>
    <t xml:space="preserve">382,78</t>
  </si>
  <si>
    <t xml:space="preserve">90284</t>
  </si>
  <si>
    <t xml:space="preserve">GRAUTE FGK=25 MPA; TRAÇO 1:1,2:1,5 (CIMENTO/ AREIA GROSSA/ BRITA 0/ ADITIVO) - PREPARO MECÂNICO COM BETONEIRA 400 L. AF_02/2015</t>
  </si>
  <si>
    <t xml:space="preserve">430,60</t>
  </si>
  <si>
    <t xml:space="preserve">90285</t>
  </si>
  <si>
    <t xml:space="preserve">GRAUTE FGK=30 MPA; TRAÇO 1:0,8:1,1 (CIMENTO/ AREIA GROSSA/ BRITA 0/ ADITIVO) - PREPARO MECÂNICO COM BETONEIRA 400 L. AF_02/2015</t>
  </si>
  <si>
    <t xml:space="preserve">500,94</t>
  </si>
  <si>
    <t xml:space="preserve">90853</t>
  </si>
  <si>
    <t xml:space="preserve">CONCRETAGEM DE LAJES EM EDIFICAÇÕES UNIFAMILIARES FEITAS COM SISTEMA DE FÔRMAS MANUSEÁVEIS, COM CONCRETO USINADO BOMBEÁVEL FCK 20 MPA - LANÇAMENTO, ADENSAMENTO E ACABAMENTO. AF_06/2015</t>
  </si>
  <si>
    <t xml:space="preserve">440,42</t>
  </si>
  <si>
    <t xml:space="preserve">90854</t>
  </si>
  <si>
    <t xml:space="preserve">CONCRETAGEM DE PAREDES EM EDIFICAÇÕES UNIFAMILIARES FEITAS COM SISTEMA DE FÔRMAS MANUSEÁVEIS, COM CONCRETO USINADO BOMBEÁVEL FCK 20 MPA - LANÇAMENTO, ADENSAMENTO E ACABAMENTO. AF_06/2015</t>
  </si>
  <si>
    <t xml:space="preserve">427,09</t>
  </si>
  <si>
    <t xml:space="preserve">90855</t>
  </si>
  <si>
    <t xml:space="preserve">CONCRETAGEM DE PLATIBANDA EM EDIFICAÇÕES UNIFAMILIARES FEITAS COM SISTEMA DE FÔRMAS MANUSEÁVEIS, COM CONCRETO USINADO BOMBEÁVEL FCK 20 MPA - LANÇAMENTO, ADENSAMENTO E ACABAMENTO. AF_06/2015</t>
  </si>
  <si>
    <t xml:space="preserve">466,29</t>
  </si>
  <si>
    <t xml:space="preserve">90856</t>
  </si>
  <si>
    <t xml:space="preserve">CONCRETAGEM DE LAJES EM EDIFICAÇÕES MULTIFAMILIARES FEITAS COM SISTEMA DE FÔRMAS MANUSEÁVEIS, COM CONCRETO USINADO BOMBEÁVEL FCK 20 MPA - LANÇAMENTO, ADENSAMENTO E ACABAMENTO. AF_06/2015</t>
  </si>
  <si>
    <t xml:space="preserve">443,74</t>
  </si>
  <si>
    <t xml:space="preserve">90857</t>
  </si>
  <si>
    <t xml:space="preserve">CONCRETAGEM DE PAREDES EM EDIFICAÇÕES MULTIFAMILIARES FEITAS COM SISTEMA DE FÔRMAS MANUSEÁVEIS, COM CONCRETO USINADO BOMBEÁVEL FCK 20 MPA - LANÇAMENTO, ADENSAMENTO E ACABAMENTO. AF_06/2015</t>
  </si>
  <si>
    <t xml:space="preserve">429,31</t>
  </si>
  <si>
    <t xml:space="preserve">90858</t>
  </si>
  <si>
    <t xml:space="preserve">CONCRETAGEM DE PLATIBANDA EM EDIFICAÇÕES MULTIFAMILIARES FEITAS COM SISTEMA DE FÔRMAS MANUSEÁVEIS, COM CONCRETO USINADO BOMBEÁVEL FCK 20 MPA - LANÇAMENTO, ADENSAMENTO E ACABAMENTO. AF_06/2015</t>
  </si>
  <si>
    <t xml:space="preserve">481,58</t>
  </si>
  <si>
    <t xml:space="preserve">90859</t>
  </si>
  <si>
    <t xml:space="preserve">CONCRETAGEM DE PLATIBANDA EM EDIFICAÇÕES UNIFAMILIARES FEITAS COM SISTEMA DE FÔRMAS MANUSEÁVEIS, COM CONCRETO USINADO AUTOADENSÁVEL FCK 20 MPA - LANÇAMENTO E ACABAMENTO. AF_06/2015</t>
  </si>
  <si>
    <t xml:space="preserve">442,53</t>
  </si>
  <si>
    <t xml:space="preserve">90860</t>
  </si>
  <si>
    <t xml:space="preserve">CONCRETAGEM DE PLATIBANDA EM EDIFICAÇÕES MULTIFAMILIARES FEITAS COM SISTEMA DE FÔRMAS MANUSEÁVEIS, COM CONCRETO USINADO AUTOADENSÁVEL FCK 20 MPA - LANÇAMENTO E ACABAMENTO. AF_06/2015</t>
  </si>
  <si>
    <t xml:space="preserve">447,14</t>
  </si>
  <si>
    <t xml:space="preserve">90861</t>
  </si>
  <si>
    <t xml:space="preserve">CONCRETAGEM DE EDIFICAÇÕES (PAREDES E LAJES) FEITAS COM SISTEMA DE FÔRMAS MANUSEÁVEIS, COM CONCRETO USINADO BOMBEÁVEL FCK 20 MPA - LANÇAMENTO, ADENSAMENTO E ACABAMENTO. AF_06/2015</t>
  </si>
  <si>
    <t xml:space="preserve">433,40</t>
  </si>
  <si>
    <t xml:space="preserve">90862</t>
  </si>
  <si>
    <t xml:space="preserve">CONCRETAGEM DE EDIFICAÇÕES (PAREDES E LAJES) FEITAS COM SISTEMA DE FÔRMAS MANUSEÁVEIS, COM CONCRETO USINADO AUTOADENSÁVEL FCK 20 MPA - LANÇAMENTO E ACABAMENTO. AF_06/2015</t>
  </si>
  <si>
    <t xml:space="preserve">416,32</t>
  </si>
  <si>
    <t xml:space="preserve">92718</t>
  </si>
  <si>
    <t xml:space="preserve">CONCRETAGEM DE PILARES, FCK = 25 MPA,  COM USO DE BALDES EM EDIFICAÇÃO COM SEÇÃO MÉDIA DE PILARES MENOR OU IGUAL A 0,25 M² - LANÇAMENTO, ADENSAMENTO E ACABAMENTO. AF_12/2015</t>
  </si>
  <si>
    <t xml:space="preserve">508,21</t>
  </si>
  <si>
    <t xml:space="preserve">92719</t>
  </si>
  <si>
    <t xml:space="preserve">CONCRETAGEM DE PILARES, FCK = 25 MPA, COM USO DE GRUA EM EDIFICAÇÃO COM SEÇÃO MÉDIA DE PILARES MENOR OU IGUAL A 0,25 M² - LANÇAMENTO, ADENSAMENTO E ACABAMENTO. AF_12/2015</t>
  </si>
  <si>
    <t xml:space="preserve">386,04</t>
  </si>
  <si>
    <t xml:space="preserve">92720</t>
  </si>
  <si>
    <t xml:space="preserve">CONCRETAGEM DE PILARES, FCK = 25 MPA, COM USO DE BOMBA EM EDIFICAÇÃO COM SEÇÃO MÉDIA DE PILARES MENOR OU IGUAL A 0,25 M² - LANÇAMENTO, ADENSAMENTO E ACABAMENTO. AF_12/2015</t>
  </si>
  <si>
    <t xml:space="preserve">412,01</t>
  </si>
  <si>
    <t xml:space="preserve">92721</t>
  </si>
  <si>
    <t xml:space="preserve">CONCRETAGEM DE PILARES, FCK = 25 MPA, COM USO DE GRUA EM EDIFICAÇÃO COM SEÇÃO MÉDIA DE PILARES MAIOR QUE 0,25 M² - LANÇAMENTO, ADENSAMENTO E ACABAMENTO. AF_12/2015</t>
  </si>
  <si>
    <t xml:space="preserve">378,55</t>
  </si>
  <si>
    <t xml:space="preserve">92722</t>
  </si>
  <si>
    <t xml:space="preserve">CONCRETAGEM DE PILARES, FCK = 25 MPA, COM USO DE BOMBA EM EDIFICAÇÃO COM SEÇÃO MÉDIA DE PILARES MAIOR QUE 0,25 M² - LANÇAMENTO, ADENSAMENTO E ACABAMENTO. AF_12/2015</t>
  </si>
  <si>
    <t xml:space="preserve">408,88</t>
  </si>
  <si>
    <t xml:space="preserve">92723</t>
  </si>
  <si>
    <t xml:space="preserve">CONCRETAGEM DE VIGAS E LAJES, FCK=20 MPA, PARA LAJES PREMOLDADAS COM USO DE BOMBA EM EDIFICAÇÃO COM ÁREA MÉDIA DE LAJES MENOR OU IGUAL A 20 M² - LANÇAMENTO, ADENSAMENTO E ACABAMENTO. AF_12/2015</t>
  </si>
  <si>
    <t xml:space="preserve">400,53</t>
  </si>
  <si>
    <t xml:space="preserve">92724</t>
  </si>
  <si>
    <t xml:space="preserve">CONCRETAGEM DE VIGAS E LAJES, FCK=20 MPA, PARA LAJES PREMOLDADAS COM USO DE BOMBA EM EDIFICAÇÃO COM ÁREA MÉDIA DE LAJES MAIOR QUE 20 M² - LANÇAMENTO, ADENSAMENTO E ACABAMENTO. AF_12/2015</t>
  </si>
  <si>
    <t xml:space="preserve">397,82</t>
  </si>
  <si>
    <t xml:space="preserve">92725</t>
  </si>
  <si>
    <t xml:space="preserve">CONCRETAGEM DE VIGAS E LAJES, FCK=20 MPA, PARA LAJES MACIÇAS OU NERVURADAS COM USO DE BOMBA EM EDIFICAÇÃO COM ÁREA MÉDIA DE LAJES MENOR OU IGUAL A 20 M² - LANÇAMENTO, ADENSAMENTO E ACABAMENTO. AF_12/2015</t>
  </si>
  <si>
    <t xml:space="preserve">396,66</t>
  </si>
  <si>
    <t xml:space="preserve">92726</t>
  </si>
  <si>
    <t xml:space="preserve">CONCRETAGEM DE VIGAS E LAJES, FCK=20 MPA, PARA LAJES MACIÇAS OU NERVURADAS COM USO DE BOMBA EM EDIFICAÇÃO COM ÁREA MÉDIA DE LAJES MAIOR QUE 20 M² - LANÇAMENTO, ADENSAMENTO E ACABAMENTO. AF_12/2015</t>
  </si>
  <si>
    <t xml:space="preserve">394,73</t>
  </si>
  <si>
    <t xml:space="preserve">92727</t>
  </si>
  <si>
    <t xml:space="preserve">CONCRETAGEM DE VIGAS E LAJES, FCK=20 MPA, PARA LAJES PREMOLDADAS COM JERICAS EM ELEVADOR DE CABO EM EDIFICAÇÃO DE MULTIPAVIMENTOS ATÉ 16 ANDARES, COM ÁREA MÉDIA DE LAJES MENOR OU IGUAL A 20 M² - LANÇAMENTO, ADENSAMENTO E ACABAMENTO. AF_12/2015</t>
  </si>
  <si>
    <t xml:space="preserve">453,63</t>
  </si>
  <si>
    <t xml:space="preserve">92728</t>
  </si>
  <si>
    <t xml:space="preserve">CONCRETAGEM DE VIGAS E LAJES, FCK=20 MPA, PARA LAJES PREMOLDADAS COM JERICAS EM ELEVADOR DE CABO EM EDIFICAÇÃO DE MULTIPAVIMENTOS ATÉ 16 ANDARES, COM ÁREA MÉDIA DE LAJES MAIOR QUE 20 M² - LANÇAMENTO, ADENSAMENTO E ACABAMENTO. AF_12/2015</t>
  </si>
  <si>
    <t xml:space="preserve">434,10</t>
  </si>
  <si>
    <t xml:space="preserve">92729</t>
  </si>
  <si>
    <t xml:space="preserve">CONCRETAGEM DE VIGAS E LAJES, FCK=20 MPA, PARA LAJES MACIÇAS OU NERVURADAS COM JERICAS EM ELEVADOR DE CABO EM EDIFICAÇÃO DE ATÉ 16 ANDARES, COM ÁREA MÉDIA DE LAJES MENOR OU IGUAL A 20 M² - LANÇAMENTO, ADENSAMENTO E ACABAMENTO. AF_12/2015</t>
  </si>
  <si>
    <t xml:space="preserve">425,85</t>
  </si>
  <si>
    <t xml:space="preserve">92730</t>
  </si>
  <si>
    <t xml:space="preserve">CONCRETAGEM DE VIGAS E LAJES, FCK=20 MPA, PARA LAJES MACIÇAS OU NERVURADAS COM JERICAS EM ELEVADOR DE CABO EM EDIFICAÇÃO DE MULTIPAVIMENTOS ATÉ 16 ANDARES, COM ÁREA MÉDIA DE LAJES MAIOR QUE 20 M² - LANÇAMENTO, ADENSAMENTO E ACABAMENTO. AF_12/2015</t>
  </si>
  <si>
    <t xml:space="preserve">412,07</t>
  </si>
  <si>
    <t xml:space="preserve">92731</t>
  </si>
  <si>
    <t xml:space="preserve">CONCRETAGEM DE VIGAS E LAJES, FCK=20 MPA, PARA LAJES PREMOLDADAS COM JERICAS EM CREMALHEIRA EM EDIFICAÇÃO DE MULTIPAVIMENTOS ATÉ 16 ANDARES, COM ÁREA MÉDIA DE LAJES MENOR OU IGUAL A 20 M² - LANÇAMENTO, ADENSAMENTO E ACABAMENTO. AF_12/2015</t>
  </si>
  <si>
    <t xml:space="preserve">428,08</t>
  </si>
  <si>
    <t xml:space="preserve">92732</t>
  </si>
  <si>
    <t xml:space="preserve">CONCRETAGEM DE VIGAS E LAJES, FCK=20 MPA, PARA LAJES PREMOLDADAS COM JERICAS EM CREMALHEIRA EM EDIFICAÇÃO DE MULTIPAVIMENTOS ATÉ 16 ANDARES, COM ÁREA MÉDIA DE LAJES MAIOR QUE 20 M² - LANÇAMENTO, ADENSAMENTO E ACABAMENTO. AF_12/2015</t>
  </si>
  <si>
    <t xml:space="preserve">414,69</t>
  </si>
  <si>
    <t xml:space="preserve">92733</t>
  </si>
  <si>
    <t xml:space="preserve">CONCRETAGEM DE VIGAS E LAJES, FCK=20 MPA, PARA LAJES MACIÇAS OU NERVURADAS COM JERICAS EM CREMALHEIRA EM EDIFICAÇÃO DE MULTIPAVIMENTOS ATÉ 16 ANDARES, COM ÁREA MÉDIA DE LAJES MENOR OU IGUAL A 20 M² - LANÇAMENTO, ADENSAMENTO E ACABAMENTO. AF_12/2015</t>
  </si>
  <si>
    <t xml:space="preserve">408,99</t>
  </si>
  <si>
    <t xml:space="preserve">92734</t>
  </si>
  <si>
    <t xml:space="preserve">CONCRETAGEM DE VIGAS E LAJES, FCK=20 MPA, PARA LAJES MACIÇAS OU NERVURADAS COM JERICAS EM CREMALHEIRA EM EDIFICAÇÃO DE MULTIPAVIMENTOS ATÉ 16 ANDARES, COM ÁREA MÉDIA DE LAJES MAIOR QUE 20 M² - LANÇAMENTO, ADENSAMENTO E ACABAMENTO. AF_12/2015</t>
  </si>
  <si>
    <t xml:space="preserve">399,55</t>
  </si>
  <si>
    <t xml:space="preserve">92735</t>
  </si>
  <si>
    <t xml:space="preserve">CONCRETAGEM DE VIGAS E LAJES, FCK=20 MPA, PARA LAJES PREMOLDADAS COM GRUA DE CAÇAMBA DE 350 L EM EDIFICAÇÃO DE MULTIPAVIMENTOS ATÉ 16 ANDARES, COM ÁREA MÉDIA DE LAJES MENOR OU IGUAL A 20 M² - LANÇAMENTO, ADENSAMENTO E ACABAMENTO. AF_12/2015</t>
  </si>
  <si>
    <t xml:space="preserve">404,61</t>
  </si>
  <si>
    <t xml:space="preserve">92736</t>
  </si>
  <si>
    <t xml:space="preserve">CONCRETAGEM DE VIGAS E LAJES, FCK=20 MPA, PARA LAJES PREMOLDADAS COM GRUA DE CAÇAMBA DE 350 L EM EDIFICAÇÃO DE MULTIPAVIMENTOS ATÉ 16 ANDARES, COM ÁREA MÉDIA DE LAJES MAIOR QUE 20 M² - LANÇAMENTO, ADENSAMENTO E ACABAMENTO. AF_12/2015</t>
  </si>
  <si>
    <t xml:space="preserve">394,47</t>
  </si>
  <si>
    <t xml:space="preserve">92739</t>
  </si>
  <si>
    <t xml:space="preserve">CONCRETAGEM DE VIGAS E LAJES, FCK=20 MPA, PARA LAJES MACIÇAS OU NERVURADAS COM GRUA DE CAÇAMBA DE 500 L EM EDIFICAÇÃO DE MULTIPAVIMENTOS ATÉ 16 ANDARES, COM ÁREA MÉDIA DE LAJES MENOR OU IGUAL A 20 M² - LANÇAMENTO, ADENSAMENTO E ACABAMENTO. AF_12/2015</t>
  </si>
  <si>
    <t xml:space="preserve">379,76</t>
  </si>
  <si>
    <t xml:space="preserve">92740</t>
  </si>
  <si>
    <t xml:space="preserve">CONCRETAGEM DE VIGAS E LAJES, FCK=20 MPA, PARA LAJES MACIÇAS OU NERVURADAS COM GRUA DE CAÇAMBA DE 500 L EM EDIFICAÇÃO DE MULTIPAVIMENTOS ATÉ 16 ANDARES, COM ÁREA MÉDIA DE LAJES MAIOR QUE 20 M² - LANÇAMENTO, ADENSAMENTO E ACABAMENTO. AF_12/2015</t>
  </si>
  <si>
    <t xml:space="preserve">374,75</t>
  </si>
  <si>
    <t xml:space="preserve">92741</t>
  </si>
  <si>
    <t xml:space="preserve">CONCRETAGEM DE VIGAS E LAJES, FCK=20 MPA, PARA QUALQUER TIPO DE LAJE COM BALDES EM EDIFICAÇÃO TÉRREA, COM ÁREA MÉDIA DE LAJES MENOR OU IGUAL A 20 M² - LANÇAMENTO, ADENSAMENTO E ACABAMENTO. AF_12/2015</t>
  </si>
  <si>
    <t xml:space="preserve">560,36</t>
  </si>
  <si>
    <t xml:space="preserve">92742</t>
  </si>
  <si>
    <t xml:space="preserve">CONCRETAGEM DE VIGAS E LAJES, FCK=20 MPA, PARA QUALQUER TIPO DE LAJE COM BALDES EM EDIFICAÇÃO DE MULTIPAVIMENTOS ATÉ 04 ANDARES, COM ÁREA MÉDIA DE LAJES MENOR OU IGUAL A 20 M² - LANÇAMENTO, ADENSAMENTO E ACABAMENTO. AF_12/2015</t>
  </si>
  <si>
    <t xml:space="preserve">755,37</t>
  </si>
  <si>
    <t xml:space="preserve">92873</t>
  </si>
  <si>
    <t xml:space="preserve">LANÇAMENTO COM USO DE BALDES, ADENSAMENTO E ACABAMENTO DE CONCRETO EM ESTRUTURAS. AF_12/2015</t>
  </si>
  <si>
    <t xml:space="preserve">151,06</t>
  </si>
  <si>
    <t xml:space="preserve">92874</t>
  </si>
  <si>
    <t xml:space="preserve">LANÇAMENTO COM USO DE BOMBA, ADENSAMENTO E ACABAMENTO DE CONCRETO EM ESTRUTURAS. AF_12/2015</t>
  </si>
  <si>
    <t xml:space="preserve">25,09</t>
  </si>
  <si>
    <t xml:space="preserve">94962</t>
  </si>
  <si>
    <t xml:space="preserve">CONCRETO MAGRO PARA LASTRO, TRAÇO 1:4,5:4,5 (CIMENTO/ AREIA MÉDIA/ BRITA 1)  - PREPARO MECÂNICO COM BETONEIRA 400 L. AF_07/2016</t>
  </si>
  <si>
    <t xml:space="preserve">305,13</t>
  </si>
  <si>
    <t xml:space="preserve">94963</t>
  </si>
  <si>
    <t xml:space="preserve">CONCRETO FCK = 15MPA, TRAÇO 1:3,4:3,5 (CIMENTO/ AREIA MÉDIA/ BRITA 1)  - PREPARO MECÂNICO COM BETONEIRA 400 L. AF_07/2016</t>
  </si>
  <si>
    <t xml:space="preserve">343,42</t>
  </si>
  <si>
    <t xml:space="preserve">94964</t>
  </si>
  <si>
    <t xml:space="preserve">CONCRETO FCK = 20MPA, TRAÇO 1:2,7:3 (CIMENTO/ AREIA MÉDIA/ BRITA 1)  - PREPARO MECÂNICO COM BETONEIRA 400 L. AF_07/2016</t>
  </si>
  <si>
    <t xml:space="preserve">94965</t>
  </si>
  <si>
    <t xml:space="preserve">CONCRETO FCK = 25MPA, TRAÇO 1:2,3:2,7 (CIMENTO/ AREIA MÉDIA/ BRITA 1)  - PREPARO MECÂNICO COM BETONEIRA 400 L. AF_07/2016</t>
  </si>
  <si>
    <t xml:space="preserve">396,54</t>
  </si>
  <si>
    <t xml:space="preserve">94966</t>
  </si>
  <si>
    <t xml:space="preserve">CONCRETO FCK = 30MPA, TRAÇO 1:2,1:2,5 (CIMENTO/ AREIA MÉDIA/ BRITA 1)  - PREPARO MECÂNICO COM BETONEIRA 400 L. AF_07/2016</t>
  </si>
  <si>
    <t xml:space="preserve">94967</t>
  </si>
  <si>
    <t xml:space="preserve">CONCRETO FCK = 40MPA, TRAÇO 1:1,6:1,9 (CIMENTO/ AREIA MÉDIA/ BRITA 1)  - PREPARO MECÂNICO COM BETONEIRA 400 L. AF_07/2016</t>
  </si>
  <si>
    <t xml:space="preserve">475,57</t>
  </si>
  <si>
    <t xml:space="preserve">94968</t>
  </si>
  <si>
    <t xml:space="preserve">CONCRETO MAGRO PARA LASTRO, TRAÇO 1:4,5:4,5 (CIMENTO/ AREIA MÉDIA/ BRITA 1)  - PREPARO MECÂNICO COM BETONEIRA 600 L. AF_07/2016</t>
  </si>
  <si>
    <t xml:space="preserve">303,57</t>
  </si>
  <si>
    <t xml:space="preserve">94969</t>
  </si>
  <si>
    <t xml:space="preserve">CONCRETO FCK = 15MPA, TRAÇO 1:3,4:3,5 (CIMENTO/ AREIA MÉDIA/ BRITA 1)  - PREPARO MECÂNICO COM BETONEIRA 600 L. AF_07/2016</t>
  </si>
  <si>
    <t xml:space="preserve">339,47</t>
  </si>
  <si>
    <t xml:space="preserve">94970</t>
  </si>
  <si>
    <t xml:space="preserve">CONCRETO FCK = 20MPA, TRAÇO 1:2,7:3 (CIMENTO/ AREIA MÉDIA/ BRITA 1)  - PREPARO MECÂNICO COM BETONEIRA 600 L. AF_07/2016</t>
  </si>
  <si>
    <t xml:space="preserve">370,15</t>
  </si>
  <si>
    <t xml:space="preserve">94971</t>
  </si>
  <si>
    <t xml:space="preserve">CONCRETO FCK = 25MPA, TRAÇO 1:2,3:2,7 (CIMENTO/ AREIA MÉDIA/ BRITA 1)  - PREPARO MECÂNICO COM BETONEIRA 600 L. AF_07/2016</t>
  </si>
  <si>
    <t xml:space="preserve">392,84</t>
  </si>
  <si>
    <t xml:space="preserve">94972</t>
  </si>
  <si>
    <t xml:space="preserve">CONCRETO FCK = 30MPA, TRAÇO 1:2,1:2,5 (CIMENTO/ AREIA MÉDIA/ BRITA 1)  - PREPARO MECÂNICO COM BETONEIRA 600 L. AF_07/2016</t>
  </si>
  <si>
    <t xml:space="preserve">408,21</t>
  </si>
  <si>
    <t xml:space="preserve">94973</t>
  </si>
  <si>
    <t xml:space="preserve">CONCRETO FCK = 40MPA, TRAÇO 1:1,6:1,9 (CIMENTO/ AREIA MÉDIA/ BRITA 1)  - PREPARO MECÂNICO COM BETONEIRA 600 L. AF_07/2016</t>
  </si>
  <si>
    <t xml:space="preserve">470,85</t>
  </si>
  <si>
    <t xml:space="preserve">94974</t>
  </si>
  <si>
    <t xml:space="preserve">CONCRETO MAGRO PARA LASTRO, TRAÇO 1:4,5:4,5 (CIMENTO/ AREIA MÉDIA/ BRITA 1)  - PREPARO MANUAL. AF_07/2016</t>
  </si>
  <si>
    <t xml:space="preserve">403,37</t>
  </si>
  <si>
    <t xml:space="preserve">94975</t>
  </si>
  <si>
    <t xml:space="preserve">CONCRETO FCK = 15MPA, TRAÇO 1:3,4:3,5 (CIMENTO/ AREIA MÉDIA/ BRITA 1)  - PREPARO MANUAL. AF_07/2016</t>
  </si>
  <si>
    <t xml:space="preserve">439,35</t>
  </si>
  <si>
    <t xml:space="preserve">96555</t>
  </si>
  <si>
    <t xml:space="preserve">CONCRETAGEM DE BLOCOS DE COROAMENTO E VIGAS BALDRAME, FCK 30 MPA, COM USO DE JERICA  LANÇAMENTO, ADENSAMENTO E ACABAMENTO. AF_06/2017</t>
  </si>
  <si>
    <t xml:space="preserve">550,38</t>
  </si>
  <si>
    <t xml:space="preserve">96556</t>
  </si>
  <si>
    <t xml:space="preserve">CONCRETAGEM DE SAPATAS, FCK 30 MPA, COM USO DE JERICA  LANÇAMENTO, ADENSAMENTO E ACABAMENTO. AF_06/2017</t>
  </si>
  <si>
    <t xml:space="preserve">609,41</t>
  </si>
  <si>
    <t xml:space="preserve">96557</t>
  </si>
  <si>
    <t xml:space="preserve">CONCRETAGEM DE BLOCOS DE COROAMENTO E VIGAS BALDRAMES, FCK 30 MPA, COM USO DE BOMBA  LANÇAMENTO, ADENSAMENTO E ACABAMENTO. AF_06/2017</t>
  </si>
  <si>
    <t xml:space="preserve">430,70</t>
  </si>
  <si>
    <t xml:space="preserve">96558</t>
  </si>
  <si>
    <t xml:space="preserve">CONCRETAGEM DE SAPATAS, FCK 30 MPA, COM USO DE BOMBA  LANÇAMENTO, ADENSAMENTO E ACABAMENTO. AF_11/2016</t>
  </si>
  <si>
    <t xml:space="preserve">436,07</t>
  </si>
  <si>
    <t xml:space="preserve">99235</t>
  </si>
  <si>
    <t xml:space="preserve">CONCRETAGEM DE EDIFICAÇÕES (PAREDES E LAJES) FEITAS COM SISTEMA DE FÔRMAS MANUSEÁVEIS, COM CONCRETO USINADO AUTOADENSÁVEL FCK 25 MPA - LANÇAMENTO E ACABAMENTO. AF_06/2015</t>
  </si>
  <si>
    <t xml:space="preserve">420,83</t>
  </si>
  <si>
    <t xml:space="preserve">99431</t>
  </si>
  <si>
    <t xml:space="preserve">CONCRETAGEM DE LAJES EM EDIFICAÇÕES UNIFAMILIARES FEITAS COM SISTEMA DE FÔRMAS MANUSEÁVEIS, COM CONCRETO USINADO BOMBEÁVEL FCK 25 MPA - LANÇAMENTO, ADENSAMENTO E ACABAMENTO (EXCLUSIVE BOMBA LANÇA). AF_06/2015</t>
  </si>
  <si>
    <t xml:space="preserve">438,62</t>
  </si>
  <si>
    <t xml:space="preserve">99432</t>
  </si>
  <si>
    <t xml:space="preserve">CONCRETAGEM DE PAREDES EM EDIFICAÇÕES UNIFAMILIARES FEITAS COM SISTEMA DE FÔRMAS MANUSEÁVEIS, COM CONCRETO USINADO BOMBEÁVEL FCK 25 MPA - LANÇAMENTO, ADENSAMENTO E ACABAMENTO (EXCLUSIVE BOMBA LANÇA). AF_06/2015</t>
  </si>
  <si>
    <t xml:space="preserve">415,52</t>
  </si>
  <si>
    <t xml:space="preserve">99433</t>
  </si>
  <si>
    <t xml:space="preserve">CONCRETAGEM DE PLATIBANDA EM EDIFICAÇÕES UNIFAMILIARES FEITAS COM SISTEMA DE FÔRMAS MANUSEÁVEIS, COM CONCRETO USINADO BOMBEÁVEL FCK 25 MPA, - LANÇAMENTO, ADENSAMENTO E ACABAMENTO (EXCLUSIVE BOMBA LANÇA). AF_06/2015</t>
  </si>
  <si>
    <t xml:space="preserve">464,43</t>
  </si>
  <si>
    <t xml:space="preserve">99434</t>
  </si>
  <si>
    <t xml:space="preserve">CONCRETAGEM DE LAJES EM EDIFICAÇÕES MULTIFAMILIARES FEITAS COM SISTEMA DE FÔRMAS MANUSEÁVEIS, COM CONCRETO USINADO BOMBEÁVEL FCK 25 MPA - LANÇAMENTO, ADENSAMENTO E ACABAMENTO (EXCLUSIVE BOMBA LANÇA). AF_06/2015</t>
  </si>
  <si>
    <t xml:space="preserve">441,94</t>
  </si>
  <si>
    <t xml:space="preserve">99435</t>
  </si>
  <si>
    <t xml:space="preserve">CONCRETAGEM DE PAREDES EM EDIFICAÇÕES MULTIFAMILIARES FEITAS COM SISTEMA DE FÔRMAS MANUSEÁVEIS, COM CONCRETO USINADO BOMBEÁVEL FCK 25 MPA - LANÇAMENTO, ADENSAMENTO E ACABAMENTO (EXCLUSIVE BOMBA LANÇA). AF_06/2015</t>
  </si>
  <si>
    <t xml:space="preserve">427,56</t>
  </si>
  <si>
    <t xml:space="preserve">99436</t>
  </si>
  <si>
    <t xml:space="preserve">CONCRETAGEM DE PLATIBANDA EM EDIFICAÇÕES MULTIFAMILIARES FEITAS COM SISTEMA DE FÔRMAS MANUSEÁVEIS, COM CONCRETO USINADO BOMBEÁVEL FCK 25 MPA - LANÇAMENTO, ADENSAMENTO E ACABAMENTO (EXCLUSIVE BOMBA LANÇA). AF_06/2015</t>
  </si>
  <si>
    <t xml:space="preserve">479,72</t>
  </si>
  <si>
    <t xml:space="preserve">99437</t>
  </si>
  <si>
    <t xml:space="preserve">CONCRETAGEM DE PLATIBANDA EM EDIFICAÇÕES UNIFAMILIARES FEITAS COM SISTEMA DE FÔRMAS MANUSEÁVEIS, COM CONCRETO USINADO AUTOADENSÁVEL FCK 25 MPA - LANÇAMENTO E ACABAMENTO. AF_06/2015</t>
  </si>
  <si>
    <t xml:space="preserve">447,29</t>
  </si>
  <si>
    <t xml:space="preserve">99438</t>
  </si>
  <si>
    <t xml:space="preserve">CONCRETAGEM DE PLATIBANDA EM EDIFICAÇÕES MULTIFAMILIARES FEITAS COM SISTEMA DE FÔRMAS MANUSEÁVEIS, COM CONCRETO USINADO AUTOADENSÁVEL FCK 25 MPA - LANÇAMENTO E ACABAMENTO. AF_06/2015</t>
  </si>
  <si>
    <t xml:space="preserve">451,90</t>
  </si>
  <si>
    <t xml:space="preserve">99439</t>
  </si>
  <si>
    <t xml:space="preserve">CONCRETAGEM DE EDIFICAÇÕES (PAREDES E LAJES) FEITAS COM SISTEMA DE FÔRMAS MANUSEÁVEIS, COM CONCRETO USINADO BOMBEÁVEL FCK 25 MPA - LANÇAMENTO, ADENSAMENTO E ACABAMENTO (EXCLUSIVE BOMBA LANÇA). AF_06/2015</t>
  </si>
  <si>
    <t xml:space="preserve">431,63</t>
  </si>
  <si>
    <t xml:space="preserve">LAJE PRE-FABRICADA</t>
  </si>
  <si>
    <t xml:space="preserve">0044</t>
  </si>
  <si>
    <t xml:space="preserve">101963</t>
  </si>
  <si>
    <t xml:space="preserve">LAJE PRÉ-MOLDADA UNIDIRECIONAL, BIAPOIADA, PARA PISO, ENCHIMENTO EM CERÂMICA, VIGOTA CONVENCIONAL, ALTURA TOTAL DA LAJE (ENCHIMENTO+CAPA) = (8+4). AF_11/2020</t>
  </si>
  <si>
    <t xml:space="preserve">139,72</t>
  </si>
  <si>
    <t xml:space="preserve">101964</t>
  </si>
  <si>
    <t xml:space="preserve">LAJE PRÉ-MOLDADA UNIDIRECIONAL, BIAPOIADA, PARA FORRO, ENCHIMENTO EM CERÂMICA, VIGOTA CONVENCIONAL, ALTURA TOTAL DA LAJE (ENCHIMENTO+CAPA) = (8+3). AF_11/2020</t>
  </si>
  <si>
    <t xml:space="preserve">130,82</t>
  </si>
  <si>
    <t xml:space="preserve">EMBASAMENTOS</t>
  </si>
  <si>
    <t xml:space="preserve">0247</t>
  </si>
  <si>
    <t xml:space="preserve">101165</t>
  </si>
  <si>
    <t xml:space="preserve">ALVENARIA DE EMBASAMENTO COM BLOCO ESTRUTURAL DE CONCRETO, DE 14X19X29CM E ARGAMASSA DE ASSENTAMENTO COM PREPARO EM BETONEIRA. AF_05/2020</t>
  </si>
  <si>
    <t xml:space="preserve">612,00</t>
  </si>
  <si>
    <t xml:space="preserve">101166</t>
  </si>
  <si>
    <t xml:space="preserve">ALVENARIA DE EMBASAMENTO COM BLOCO ESTRUTURAL DE CERÂMICA, DE 14X19X29CM E ARGAMASSA DE ASSENTAMENTO COM PREPARO EM BETONEIRA. AF_05/2020</t>
  </si>
  <si>
    <t xml:space="preserve">524,72</t>
  </si>
  <si>
    <t xml:space="preserve">ADESIVOS PARA ESTRUTURAS</t>
  </si>
  <si>
    <t xml:space="preserve">0286</t>
  </si>
  <si>
    <t xml:space="preserve">98576</t>
  </si>
  <si>
    <t xml:space="preserve">TRATAMENTO DE JUNTA DE DILATAÇÃO COM MANTA ASFÁLTICA ADERIDA COM MAÇARICO. AF_06/2018</t>
  </si>
  <si>
    <t xml:space="preserve">17,24</t>
  </si>
  <si>
    <t xml:space="preserve">CINTAS E VERGAS</t>
  </si>
  <si>
    <t xml:space="preserve">0296</t>
  </si>
  <si>
    <t xml:space="preserve">93182</t>
  </si>
  <si>
    <t xml:space="preserve">VERGA PRÉ-MOLDADA PARA JANELAS COM ATÉ 1,5 M DE VÃO. AF_03/2016</t>
  </si>
  <si>
    <t xml:space="preserve">36,61</t>
  </si>
  <si>
    <t xml:space="preserve">93183</t>
  </si>
  <si>
    <t xml:space="preserve">VERGA PRÉ-MOLDADA PARA JANELAS COM MAIS DE 1,5 M DE VÃO. AF_03/2016</t>
  </si>
  <si>
    <t xml:space="preserve">46,98</t>
  </si>
  <si>
    <t xml:space="preserve">93184</t>
  </si>
  <si>
    <t xml:space="preserve">VERGA PRÉ-MOLDADA PARA PORTAS COM ATÉ 1,5 M DE VÃO. AF_03/2016</t>
  </si>
  <si>
    <t xml:space="preserve">93185</t>
  </si>
  <si>
    <t xml:space="preserve">VERGA PRÉ-MOLDADA PARA PORTAS COM MAIS DE 1,5 M DE VÃO. AF_03/2016</t>
  </si>
  <si>
    <t xml:space="preserve">46,31</t>
  </si>
  <si>
    <t xml:space="preserve">93186</t>
  </si>
  <si>
    <t xml:space="preserve">VERGA MOLDADA IN LOCO EM CONCRETO PARA JANELAS COM ATÉ 1,5 M DE VÃO. AF_03/2016</t>
  </si>
  <si>
    <t xml:space="preserve">67,59</t>
  </si>
  <si>
    <t xml:space="preserve">93187</t>
  </si>
  <si>
    <t xml:space="preserve">VERGA MOLDADA IN LOCO EM CONCRETO PARA JANELAS COM MAIS DE 1,5 M DE VÃO. AF_03/2016</t>
  </si>
  <si>
    <t xml:space="preserve">77,06</t>
  </si>
  <si>
    <t xml:space="preserve">93188</t>
  </si>
  <si>
    <t xml:space="preserve">VERGA MOLDADA IN LOCO EM CONCRETO PARA PORTAS COM ATÉ 1,5 M DE VÃO. AF_03/2016</t>
  </si>
  <si>
    <t xml:space="preserve">66,17</t>
  </si>
  <si>
    <t xml:space="preserve">93189</t>
  </si>
  <si>
    <t xml:space="preserve">VERGA MOLDADA IN LOCO EM CONCRETO PARA PORTAS COM MAIS DE 1,5 M DE VÃO. AF_03/2016</t>
  </si>
  <si>
    <t xml:space="preserve">93190</t>
  </si>
  <si>
    <t xml:space="preserve">VERGA MOLDADA IN LOCO COM UTILIZAÇÃO DE BLOCOS CANALETA PARA JANELAS COM ATÉ 1,5 M DE VÃO. AF_03/2016</t>
  </si>
  <si>
    <t xml:space="preserve">33,65</t>
  </si>
  <si>
    <t xml:space="preserve">93191</t>
  </si>
  <si>
    <t xml:space="preserve">VERGA MOLDADA IN LOCO COM UTILIZAÇÃO DE BLOCOS CANALETA PARA JANELAS COM MAIS DE 1,5 M DE VÃO. AF_03/2016</t>
  </si>
  <si>
    <t xml:space="preserve">34,92</t>
  </si>
  <si>
    <t xml:space="preserve">93192</t>
  </si>
  <si>
    <t xml:space="preserve">VERGA MOLDADA IN LOCO COM UTILIZAÇÃO DE BLOCOS CANALETA PARA PORTAS COM ATÉ 1,5 M DE VÃO. AF_03/2016</t>
  </si>
  <si>
    <t xml:space="preserve">40,45</t>
  </si>
  <si>
    <t xml:space="preserve">93193</t>
  </si>
  <si>
    <t xml:space="preserve">VERGA MOLDADA IN LOCO COM UTILIZAÇÃO DE BLOCOS CANALETA PARA PORTAS COM MAIS DE 1,5 M DE VÃO. AF_03/2016</t>
  </si>
  <si>
    <t xml:space="preserve">36,28</t>
  </si>
  <si>
    <t xml:space="preserve">93194</t>
  </si>
  <si>
    <t xml:space="preserve">CONTRAVERGA PRÉ-MOLDADA PARA VÃOS DE ATÉ 1,5 M DE COMPRIMENTO. AF_03/2016</t>
  </si>
  <si>
    <t xml:space="preserve">35,89</t>
  </si>
  <si>
    <t xml:space="preserve">93195</t>
  </si>
  <si>
    <t xml:space="preserve">CONTRAVERGA PRÉ-MOLDADA PARA VÃOS DE MAIS DE 1,5 M DE COMPRIMENTO. AF_03/2016</t>
  </si>
  <si>
    <t xml:space="preserve">43,63</t>
  </si>
  <si>
    <t xml:space="preserve">93196</t>
  </si>
  <si>
    <t xml:space="preserve">CONTRAVERGA MOLDADA IN LOCO EM CONCRETO PARA VÃOS DE ATÉ 1,5 M DE COMPRIMENTO. AF_03/2016</t>
  </si>
  <si>
    <t xml:space="preserve">64,20</t>
  </si>
  <si>
    <t xml:space="preserve">93197</t>
  </si>
  <si>
    <t xml:space="preserve">CONTRAVERGA MOLDADA IN LOCO EM CONCRETO PARA VÃOS DE MAIS DE 1,5 M DE COMPRIMENTO. AF_03/2016</t>
  </si>
  <si>
    <t xml:space="preserve">72,08</t>
  </si>
  <si>
    <t xml:space="preserve">93198</t>
  </si>
  <si>
    <t xml:space="preserve">CONTRAVERGA MOLDADA IN LOCO COM UTILIZAÇÃO DE BLOCOS CANALETA PARA VÃOS DE ATÉ 1,5 M DE COMPRIMENTO. AF_03/2016</t>
  </si>
  <si>
    <t xml:space="preserve">28,03</t>
  </si>
  <si>
    <t xml:space="preserve">93199</t>
  </si>
  <si>
    <t xml:space="preserve">CONTRAVERGA MOLDADA IN LOCO COM UTILIZAÇÃO DE BLOCOS CANALETA PARA VÃOS DE MAIS DE 1,5 M DE COMPRIMENTO. AF_03/2016</t>
  </si>
  <si>
    <t xml:space="preserve">27,62</t>
  </si>
  <si>
    <t xml:space="preserve">93200</t>
  </si>
  <si>
    <t xml:space="preserve">FIXAÇÃO (ENCUNHAMENTO) DE ALVENARIA DE VEDAÇÃO COM ARGAMASSA APLICADA COM BISNAGA. AF_03/2016</t>
  </si>
  <si>
    <t xml:space="preserve">2,39</t>
  </si>
  <si>
    <t xml:space="preserve">93201</t>
  </si>
  <si>
    <t xml:space="preserve">FIXAÇÃO (ENCUNHAMENTO) DE ALVENARIA DE VEDAÇÃO COM ARGAMASSA APLICADA COM COLHER. AF_03/2016</t>
  </si>
  <si>
    <t xml:space="preserve">93202</t>
  </si>
  <si>
    <t xml:space="preserve">FIXAÇÃO (ENCUNHAMENTO) DE ALVENARIA DE VEDAÇÃO COM TIJOLO MACIÇO. AF_03/2016</t>
  </si>
  <si>
    <t xml:space="preserve">20,51</t>
  </si>
  <si>
    <t xml:space="preserve">93203</t>
  </si>
  <si>
    <t xml:space="preserve">FIXAÇÃO (ENCUNHAMENTO) DE ALVENARIA DE VEDAÇÃO COM ESPUMA DE POLIURETANO EXPANSIVA. AF_03/2016</t>
  </si>
  <si>
    <t xml:space="preserve">12,31</t>
  </si>
  <si>
    <t xml:space="preserve">93204</t>
  </si>
  <si>
    <t xml:space="preserve">CINTA DE AMARRAÇÃO DE ALVENARIA MOLDADA IN LOCO EM CONCRETO. AF_03/2016</t>
  </si>
  <si>
    <t xml:space="preserve">47,55</t>
  </si>
  <si>
    <t xml:space="preserve">93205</t>
  </si>
  <si>
    <t xml:space="preserve">CINTA DE AMARRAÇÃO DE ALVENARIA MOLDADA IN LOCO COM UTILIZAÇÃO DE BLOCOS CANALETA. AF_03/2016</t>
  </si>
  <si>
    <t xml:space="preserve">27,53</t>
  </si>
  <si>
    <t xml:space="preserve">ESTRUTURAS DIVERSAS</t>
  </si>
  <si>
    <t xml:space="preserve">0301</t>
  </si>
  <si>
    <t xml:space="preserve">95952</t>
  </si>
  <si>
    <t xml:space="preserve">(COMPOSIÇÃO REPRESENTATIVA) EXECUÇÃO DE ESTRUTURAS DE CONCRETO ARMADO CONVENCIONAL, PARA EDIFICAÇÃO HABITACIONAL MULTIFAMILIAR (PRÉDIO), FCK = 25 MPA. AF_01/2017</t>
  </si>
  <si>
    <t xml:space="preserve">1.704,49</t>
  </si>
  <si>
    <t xml:space="preserve">95953</t>
  </si>
  <si>
    <t xml:space="preserve">(COMPOSIÇÃO REPRESENTATIVA) EXECUÇÃO DE ESTRUTURAS DE CONCRETO ARMADO, PARA EDIFICAÇÃO HABITACIONAL UNIFAMILIAR COM DOIS PAVIMENTOS (CASA ISOLADA), FCK = 25 MPA. AF_01/2017</t>
  </si>
  <si>
    <t xml:space="preserve">2.813,64</t>
  </si>
  <si>
    <t xml:space="preserve">95954</t>
  </si>
  <si>
    <t xml:space="preserve">(COMPOSIÇÃO REPRESENTATIVA) EXECUÇÃO DE ESTRUTURAS DE CONCRETO ARMADO, PARA EDIFICAÇÃO HABITACIONAL UNIFAMILIAR COM DOIS PAVIMENTOS (CASA EM EMPREENDIMENTOS), FCK = 25 MPA. AF_01/2017</t>
  </si>
  <si>
    <t xml:space="preserve">1.970,35</t>
  </si>
  <si>
    <t xml:space="preserve">95955</t>
  </si>
  <si>
    <t xml:space="preserve">(COMPOSIÇÃO REPRESENTATIVA) EXECUÇÃO DE ESTRUTURAS DE CONCRETO ARMADO, PARA EDIFICAÇÃO HABITACIONAL UNIFAMILIAR TÉRREA (CASA ISOLADA), FCK = 25 MPA. AF_01/2017</t>
  </si>
  <si>
    <t xml:space="preserve">2.460,67</t>
  </si>
  <si>
    <t xml:space="preserve">95956</t>
  </si>
  <si>
    <t xml:space="preserve">(COMPOSIÇÃO REPRESENTATIVA) EXECUÇÃO DE ESTRUTURAS DE CONCRETO ARMADO, PARA EDIFICAÇÃO HABITACIONAL UNIFAMILIAR TÉRREA (CASA EM EMPREENDIMENTOS), FCK = 25 MPA. AF_01/2017</t>
  </si>
  <si>
    <t xml:space="preserve">1.915,28</t>
  </si>
  <si>
    <t xml:space="preserve">95957</t>
  </si>
  <si>
    <t xml:space="preserve">(COMPOSIÇÃO REPRESENTATIVA) EXECUÇÃO DE ESTRUTURAS DE CONCRETO ARMADO, PARA EDIFICAÇÃO INSTITUCIONAL TÉRREA, FCK = 25 MPA. AF_01/2017</t>
  </si>
  <si>
    <t xml:space="preserve">2.489,19</t>
  </si>
  <si>
    <t xml:space="preserve">95969</t>
  </si>
  <si>
    <t xml:space="preserve">(COMPOSIÇÃO REPRESENTATIVA) EXECUÇÃO DE ESCADA EM CONCRETO ARMADO, MOLDADA IN LOCO, FCK = 25 MPA. AF_02/2017</t>
  </si>
  <si>
    <t xml:space="preserve">2.455,20</t>
  </si>
  <si>
    <t xml:space="preserve">97733</t>
  </si>
  <si>
    <t xml:space="preserve">PEÇA RETANGULAR PRÉ-MOLDADA, VOLUME DE CONCRETO DE ATÉ 10 LITROS, TAXA DE AÇO APROXIMADA DE 30KG/M³. AF_01/2018</t>
  </si>
  <si>
    <t xml:space="preserve">2.499,67</t>
  </si>
  <si>
    <t xml:space="preserve">97734</t>
  </si>
  <si>
    <t xml:space="preserve">PEÇA RETANGULAR PRÉ-MOLDADA, VOLUME DE CONCRETO DE 10 A 30 LITROS, TAXA DE AÇO APROXIMADA DE 30KG/M³. AF_01/2018</t>
  </si>
  <si>
    <t xml:space="preserve">2.172,09</t>
  </si>
  <si>
    <t xml:space="preserve">97735</t>
  </si>
  <si>
    <t xml:space="preserve">PEÇA RETANGULAR PRÉ-MOLDADA, VOLUME DE CONCRETO DE 30 A 100 LITROS, TAXA DE AÇO APROXIMADA DE 30KG/M³. AF_01/2018</t>
  </si>
  <si>
    <t xml:space="preserve">1.829,97</t>
  </si>
  <si>
    <t xml:space="preserve">97736</t>
  </si>
  <si>
    <t xml:space="preserve">PEÇA RETANGULAR PRÉ-MOLDADA, VOLUME DE CONCRETO ACIMA DE 100 LITROS, TAXA DE AÇO APROXIMADA DE 30KG/M³. AF_01/2018</t>
  </si>
  <si>
    <t xml:space="preserve">1.204,29</t>
  </si>
  <si>
    <t xml:space="preserve">97737</t>
  </si>
  <si>
    <t xml:space="preserve">PEÇA RETANGULAR PRÉ-MOLDADA, VOLUME DE CONCRETO DE 30 A 70 LITROS , TAXA DE AÇO APROXIMADA DE 70KG/M³. AF_01/2018</t>
  </si>
  <si>
    <t xml:space="preserve">2.564,22</t>
  </si>
  <si>
    <t xml:space="preserve">97738</t>
  </si>
  <si>
    <t xml:space="preserve">PEÇA CIRCULAR PRÉ-MOLDADA, VOLUME DE CONCRETO DE 10 A 30 LITROS, TAXA DE FIBRA DE POLIPROPILENO APROXIMADA DE 6 KG/M³. AF_01/2018_P</t>
  </si>
  <si>
    <t xml:space="preserve">3.330,84</t>
  </si>
  <si>
    <t xml:space="preserve">97739</t>
  </si>
  <si>
    <t xml:space="preserve">PEÇA CIRCULAR PRÉ-MOLDADA, VOLUME DE CONCRETO DE 30 A 100 LITROS, TAXA DE AÇO APROXIMADA DE 30KG/M³. AF_01/2018</t>
  </si>
  <si>
    <t xml:space="preserve">2.098,05</t>
  </si>
  <si>
    <t xml:space="preserve">97740</t>
  </si>
  <si>
    <t xml:space="preserve">PEÇA CIRCULAR PRÉ-MOLDADA, VOLUME DE CONCRETO ACIMA DE 100 LITROS, TAXA DE AÇO APROXIMADA DE 30KG/M³. AF_01/2018</t>
  </si>
  <si>
    <t xml:space="preserve">1.581,75</t>
  </si>
  <si>
    <t xml:space="preserve">98615</t>
  </si>
  <si>
    <t xml:space="preserve">CONTENÇÃO EM CORTINA COM ESTACAS ESPAÇADAS COM 30 CM DE DIÂMETRO E PROFUNDIDADE MENOR OU IGUAL A 10 M. AF_06/2018</t>
  </si>
  <si>
    <t xml:space="preserve">91,69</t>
  </si>
  <si>
    <t xml:space="preserve">98616</t>
  </si>
  <si>
    <t xml:space="preserve">CONTENÇÃO EM CORTINA COM ESTACAS ESPAÇADAS COM 30 CM DE DIÂMETRO E PROFUNDIDADE MAIOR QUE 10 M E MENOR OU IGUAL A 15 M. AF_06/2018</t>
  </si>
  <si>
    <t xml:space="preserve">72,53</t>
  </si>
  <si>
    <t xml:space="preserve">98617</t>
  </si>
  <si>
    <t xml:space="preserve">CONTENÇÃO EM CORTINA COM ESTACAS ESPAÇADAS COM 30 CM DE DIÂMETRO E PROFUNDIDADE MAIOR QUE 15 M. AF_06/2018</t>
  </si>
  <si>
    <t xml:space="preserve">67,24</t>
  </si>
  <si>
    <t xml:space="preserve">98618</t>
  </si>
  <si>
    <t xml:space="preserve">CONTENÇÃO EM CORTINA COM ESTACAS ESPAÇADAS COM 40 CM DE DIÂMETRO E PROFUNDIDADE MENOR OU IGUAL A 10 M. AF_06/2018</t>
  </si>
  <si>
    <t xml:space="preserve">92,21</t>
  </si>
  <si>
    <t xml:space="preserve">98619</t>
  </si>
  <si>
    <t xml:space="preserve">CONTENÇÃO EM CORTINA COM ESTACAS ESPAÇADAS COM 40 CM DE DIÂMETRO E PROFUNDIDADE MAIOR QUE 10 M E MENOR OU IGUAL A 15 M. AF_06/2018</t>
  </si>
  <si>
    <t xml:space="preserve">84,22</t>
  </si>
  <si>
    <t xml:space="preserve">98620</t>
  </si>
  <si>
    <t xml:space="preserve">CONTENÇÃO EM CORTINA COM ESTACAS ESPAÇADAS COM 40 CM DE DIÂMETRO E PROFUNDIDADE MAIOR QUE 15 M. AF_06/2018</t>
  </si>
  <si>
    <t xml:space="preserve">80,17</t>
  </si>
  <si>
    <t xml:space="preserve">98621</t>
  </si>
  <si>
    <t xml:space="preserve">CONTENÇÃO EM CORTINA COM ESTACAS ESPAÇADAS COM 50 CM DE DIÂMETRO E PROFUNDIDADE MENOR OU IGUAL A 10 M. AF_06/2018</t>
  </si>
  <si>
    <t xml:space="preserve">104,93</t>
  </si>
  <si>
    <t xml:space="preserve">98622</t>
  </si>
  <si>
    <t xml:space="preserve">CONTENÇÃO EM CORTINA COM ESTACAS ESPAÇADAS COM 50 CM DE DIÂMETRO E PROFUNDIDADE MAIOR QUE 10 M E MENOR OU IGUAL A 15 M. AF_06/2018</t>
  </si>
  <si>
    <t xml:space="preserve">98,49</t>
  </si>
  <si>
    <t xml:space="preserve">98623</t>
  </si>
  <si>
    <t xml:space="preserve">CONTENÇÃO EM CORTINA COM ESTACAS ESPAÇADAS COM 50 CM DE DIÂMETRO E PROFUNDIDADE MAIOR QUE 15 M. AF_06/2018</t>
  </si>
  <si>
    <t xml:space="preserve">95,22</t>
  </si>
  <si>
    <t xml:space="preserve">98624</t>
  </si>
  <si>
    <t xml:space="preserve">CONTENÇÃO EM CORTINA COM ESTACAS ESPAÇADAS COM 60 CM DE DIÂMETRO E PROFUNDIDADE MENOR OU IGUAL A 10 M. AF_06/2018</t>
  </si>
  <si>
    <t xml:space="preserve">118,70</t>
  </si>
  <si>
    <t xml:space="preserve">98625</t>
  </si>
  <si>
    <t xml:space="preserve">CONTENÇÃO EM CORTINA COM ESTACAS ESPAÇADAS COM 60 CM DE DIÂMETRO E PROFUNDIDADE MAIOR QUE 10 M E MENOR OU IGUAL A 15 M. AF_06/2018</t>
  </si>
  <si>
    <t xml:space="preserve">113,27</t>
  </si>
  <si>
    <t xml:space="preserve">98626</t>
  </si>
  <si>
    <t xml:space="preserve">CONTENÇÃO EM CORTINA COM ESTACAS ESPAÇADAS COM 60 CM DE DIÂMETRO E PROFUNDIDADE MAIOR QUE 15 M. AF_06/2018</t>
  </si>
  <si>
    <t xml:space="preserve">110,46</t>
  </si>
  <si>
    <t xml:space="preserve">98655</t>
  </si>
  <si>
    <t xml:space="preserve">EXECUÇÃO DE MURETA GUIA PARA CONTENÇÃO/ FUNDAÇÃO COM 30 CM DE ESPESSURA. AF_06/2018</t>
  </si>
  <si>
    <t xml:space="preserve">505,89</t>
  </si>
  <si>
    <t xml:space="preserve">98656</t>
  </si>
  <si>
    <t xml:space="preserve">EXECUÇÃO DE MURETA GUIA PARA CONTENÇÃO/ FUNDAÇÃO COM 40 CM DE ESPESSURA. AF_06/2018</t>
  </si>
  <si>
    <t xml:space="preserve">512,08</t>
  </si>
  <si>
    <t xml:space="preserve">98657</t>
  </si>
  <si>
    <t xml:space="preserve">EXECUÇÃO DE MURETA GUIA PARA CONTENÇÃO/ FUNDAÇÃO COM 50 CM DE ESPESSURA. AF_06/2018</t>
  </si>
  <si>
    <t xml:space="preserve">518,28</t>
  </si>
  <si>
    <t xml:space="preserve">98658</t>
  </si>
  <si>
    <t xml:space="preserve">EXECUÇÃO DE MURETA GUIA PARA CONTENÇÃO/ FUNDAÇÃO COM 60 CM DE ESPESSURA. AF_06/2018</t>
  </si>
  <si>
    <t xml:space="preserve">524,48</t>
  </si>
  <si>
    <t xml:space="preserve">98659</t>
  </si>
  <si>
    <t xml:space="preserve">EXECUÇÃO DE MURETA GUIA PARA CONTENÇÃO/ FUNDAÇÃO COM 80 CM DE ESPESSURA. AF_06/2018</t>
  </si>
  <si>
    <t xml:space="preserve">536,85</t>
  </si>
  <si>
    <t xml:space="preserve">98746</t>
  </si>
  <si>
    <t xml:space="preserve">SOLDA DE TOPO EM CHAPA/PERFIL/TUBO DE AÇO CHANFRADO, ESPESSURA=1/4''. AF_06/2018</t>
  </si>
  <si>
    <t xml:space="preserve">47,67</t>
  </si>
  <si>
    <t xml:space="preserve">98749</t>
  </si>
  <si>
    <t xml:space="preserve">SOLDA DE TOPO EM CHAPA/PERFIL/TUBO DE AÇO CHANFRADO, ESPESSURA=5/16''. AF_06/2018</t>
  </si>
  <si>
    <t xml:space="preserve">56,62</t>
  </si>
  <si>
    <t xml:space="preserve">98750</t>
  </si>
  <si>
    <t xml:space="preserve">SOLDA DE TOPO EM CHAPA/PERFIL/TUBO DE AÇO CHANFRADO, ESPESSURA=3/8''. AF_06/2018</t>
  </si>
  <si>
    <t xml:space="preserve">67,42</t>
  </si>
  <si>
    <t xml:space="preserve">98751</t>
  </si>
  <si>
    <t xml:space="preserve">SOLDA DE TOPO EM CHAPA/PERFIL/TUBO DE AÇO CHANFRADO, ESPESSURA=1/2''. AF_06/2018</t>
  </si>
  <si>
    <t xml:space="preserve">95,61</t>
  </si>
  <si>
    <t xml:space="preserve">98752</t>
  </si>
  <si>
    <t xml:space="preserve">SOLDA DE TOPO EM CHAPA/PERFIL/TUBO DE AÇO CHANFRADO, ESPESSURA=5/8''. AF_06/2018</t>
  </si>
  <si>
    <t xml:space="preserve">129,49</t>
  </si>
  <si>
    <t xml:space="preserve">98753</t>
  </si>
  <si>
    <t xml:space="preserve">SOLDA DE TOPO EM CHAPA/PERFIL/TUBO DE AÇO CHANFRADO, ESPESSURA=3/4''. AF_06/2018</t>
  </si>
  <si>
    <t xml:space="preserve">171,58</t>
  </si>
  <si>
    <t xml:space="preserve">100763</t>
  </si>
  <si>
    <t xml:space="preserve">VIGA METÁLICA EM PERFIL LAMINADO OU SOLDADO EM AÇO ESTRUTURAL, COM CONEXÕES PARAFUSADAS, INCLUSOS MÃO DE OBRA, TRANSPORTE E IÇAMENTO UTILIZANDO GUINDASTE - FORNECIMENTO E INSTALAÇÃO. AF_01/2020_P</t>
  </si>
  <si>
    <t xml:space="preserve">11,54</t>
  </si>
  <si>
    <t xml:space="preserve">100764</t>
  </si>
  <si>
    <t xml:space="preserve">VIGA METÁLICA EM PERFIL LAMINADO OU SOLDADO EM AÇO ESTRUTURAL, COM CONEXÕES SOLDADAS, INCLUSOS MÃO DE OBRA, TRANSPORTE E IÇAMENTO UTILIZANDO GUINDASTE - FORNECIMENTO E INSTALAÇÃO. AF_01/2020_P</t>
  </si>
  <si>
    <t xml:space="preserve">11,49</t>
  </si>
  <si>
    <t xml:space="preserve">100765</t>
  </si>
  <si>
    <t xml:space="preserve">PILAR METÁLICO PERFIL LAMINADO/SOLDADO EM AÇO ESTRUTURAL, COM CONEXÕES PARAFUSADAS, INCLUSOS MÃO DE OBRA, TRANSPORTE E IÇAMENTO UTILIZANDO GUINDASTE - FORNECIMENTO E INSTALAÇÃO. AF_01/2020_P</t>
  </si>
  <si>
    <t xml:space="preserve">10,83</t>
  </si>
  <si>
    <t xml:space="preserve">100766</t>
  </si>
  <si>
    <t xml:space="preserve">PILAR METÁLICO PERFIL LAMINADO OU SOLDADO EM AÇO ESTRUTURAL, COM CONEXÕES SOLDADAS, INCLUSOS MÃO DE OBRA, TRANSPORTE E IÇAMENTO UTILIZANDO GUINDASTE - FORNECIMENTO E INSTALAÇÃO. AF_01/2020</t>
  </si>
  <si>
    <t xml:space="preserve">11,07</t>
  </si>
  <si>
    <t xml:space="preserve">100767</t>
  </si>
  <si>
    <t xml:space="preserve">CONTRAVENTAMENTO COM CANTONEIRAS DE AÇO, ABAS IGUAIS, COM CONEXÕES PARAFUSADAS, INCLUSOS MÃO DE OBRA, TRANSPORTE E IÇAMENTO UTILIZANDO TALHA MANUAL, PARA EDIFÍCIOS DE ATÉ 2 PAVIMENTOS - FORNECIMENTO E INSTALAÇÃO. AF_01/2020_P</t>
  </si>
  <si>
    <t xml:space="preserve">11,32</t>
  </si>
  <si>
    <t xml:space="preserve">100768</t>
  </si>
  <si>
    <t xml:space="preserve">CONTRAVENTAMENTO COM CANTONEIRAS DE AÇO, ABAS IGUAIS, COM CONEXÕES SOLDADAS, INCLUSOS MÃO DE OBRA, TRANSPORTE E IÇAMENTO UTILIZANDO TALHA MANUAL, PARA EDIFÍCIOS DE ATÉ 2 PAVIMENTOS - FORNECIMENTO E INSTALAÇÃO. AF_01/2020</t>
  </si>
  <si>
    <t xml:space="preserve">15,72</t>
  </si>
  <si>
    <t xml:space="preserve">100769</t>
  </si>
  <si>
    <t xml:space="preserve">CONTRAVENTAMENTO COM CANTONEIRAS DE AÇO, ABAS IGUAIS, COM CONEXÕES PARAFUSADAS, INCLUSOS MÃO DE OBRA, TRANSPORTE E IÇAMENTO UTILIZANDO GUINDASTE, PARA EDIFÍCIOS DE 3 A 5 PAVIMENTOS - FORNECIMENTO E INSTALAÇÃO. AF_01/2020_P</t>
  </si>
  <si>
    <t xml:space="preserve">16,68</t>
  </si>
  <si>
    <t xml:space="preserve">100770</t>
  </si>
  <si>
    <t xml:space="preserve">CONTRAVENTAMENTO COM CANTONEIRAS DE AÇO, ABAS IGUAIS, COM CONEXÕES SOLDADAS, INCLUSOS MÃO DE OBRA, TRANSPORTE E IÇAMENTO UTILIZANDO GUINDASTE, PARA EDIFÍCIOS DE 3 A 5 PAVIMENTOS - FORNECIMENTO E INSTALAÇÃO. AF_01/2020</t>
  </si>
  <si>
    <t xml:space="preserve">16,27</t>
  </si>
  <si>
    <t xml:space="preserve">100771</t>
  </si>
  <si>
    <t xml:space="preserve">CONTRAVENTAMENTO COM CANTONEIRAS DE AÇO, ABAS IGUAIS, COM CONEXÕES PARAFUSADAS, INCLUSOS MÃO DE OBRA, TRANSPORTE E IÇAMENTO UTILIZANDO GRUA, PARA EDIFÍCIOS DE 6 A 10 PAVIMENTOS - FORNECIMENTO E INSTALAÇÃO. AF_01/2020_P</t>
  </si>
  <si>
    <t xml:space="preserve">18,36</t>
  </si>
  <si>
    <t xml:space="preserve">100772</t>
  </si>
  <si>
    <t xml:space="preserve">CONTRAVENTAMENTO COM CANTONEIRAS DE AÇO, ABAS IGUAIS, COM CONEXÕES SOLDADAS, INCLUSOS MÃO DE OBRA, TRANSPORTE E IÇAMENTO UTILIZANDO GRUA, PARA EDIFÍCIOS DE 6 A 10 PAVIMENTOS - FORNECIMENTO E INSTALAÇÃO. AF_01/2020</t>
  </si>
  <si>
    <t xml:space="preserve">11,29</t>
  </si>
  <si>
    <t xml:space="preserve">100773</t>
  </si>
  <si>
    <t xml:space="preserve">ESTRUTURA TRELIÇADA DE COBERTURA, TIPO ARCO, COM LIGAÇÕES SOLDADAS, INCLUSOS PERFIS METÁLICOS, CHAPAS METÁLICAS, MÃO DE OBRA E TRANSPORTE COM GUINDASTE - FORNECIMENTO E INSTALAÇÃO. AF_01/2020_P</t>
  </si>
  <si>
    <t xml:space="preserve">14,52</t>
  </si>
  <si>
    <t xml:space="preserve">100774</t>
  </si>
  <si>
    <t xml:space="preserve">ESTRUTURA TRELIÇADA DE COBERTURA, TIPO SHED, COM LIGAÇÕES SOLDADAS, INCLUSOS PERFIS METÁLICOS, CHAPAS METÁLICAS, MÃO DE OBRA E TRANSPORTE COM GUINDASTE - FORNECIMENTO E INSTALAÇÃO. AF_01/2020_P</t>
  </si>
  <si>
    <t xml:space="preserve">8,33</t>
  </si>
  <si>
    <t xml:space="preserve">100775</t>
  </si>
  <si>
    <t xml:space="preserve">ESTRUTURA TRELIÇADA DE COBERTURA, TIPO FINK, COM LIGAÇÕES SOLDADAS, INCLUSOS PERFIS METÁLICOS, CHAPAS METÁLICAS, MÃO DE OBRA E TRANSPORTE COM GUINDASTE - FORNECIMENTO E INSTALAÇÃO. AF_01/2020_P</t>
  </si>
  <si>
    <t xml:space="preserve">100776</t>
  </si>
  <si>
    <t xml:space="preserve">ESTRUTURA TRELIÇADA DE COBERTURA, TIPO ARCO, COM LIGAÇÕES PARAFUSADAS, INCLUSOS PERFIS METÁLICOS, CHAPAS METÁLICAS, MÃO DE OBRA E TRANSPORTE COM GUINDASTE - FORNECIMENTO E INSTALAÇÃO. AF_01/2020_P</t>
  </si>
  <si>
    <t xml:space="preserve">14,53</t>
  </si>
  <si>
    <t xml:space="preserve">100777</t>
  </si>
  <si>
    <t xml:space="preserve">ESTRUTURA TRELIÇADA DE COBERTURA, TIPO SHED, COM LIGAÇÕES PARAFUSADAS, INCLUSOS PERFIS METÁLICOS, CHAPAS METÁLICAS, MÃO DE OBRA E TRANSPORTE COM GUINDASTE - FORNECIMENTO E INSTALAÇÃO. AF_01/2020_P</t>
  </si>
  <si>
    <t xml:space="preserve">10,61</t>
  </si>
  <si>
    <t xml:space="preserve">100778</t>
  </si>
  <si>
    <t xml:space="preserve">ESTRUTURA TRELIÇADA DE COBERTURA, TIPO FINK, COM LIGAÇÕES PARAFUSADAS, INCLUSOS PERFIS METÁLICOS, CHAPAS METÁLICAS, MÃO DE OBRA E TRANSPORTE COM GUINDASTE - FORNECIMENTO E INSTALAÇÃO. AF_01/2020_P</t>
  </si>
  <si>
    <t xml:space="preserve">IMPERMEABILIZACOES E PROTECOES DIVERSAS</t>
  </si>
  <si>
    <t xml:space="preserve">IMPE</t>
  </si>
  <si>
    <t xml:space="preserve">IMPERMEABILIZACAO COM ARGAMASSA</t>
  </si>
  <si>
    <t xml:space="preserve">0138</t>
  </si>
  <si>
    <t xml:space="preserve">98560</t>
  </si>
  <si>
    <t xml:space="preserve">IMPERMEABILIZAÇÃO DE PISO COM ARGAMASSA DE CIMENTO E AREIA, COM ADITIVO IMPERMEABILIZANTE, E = 2CM. AF_06/2018</t>
  </si>
  <si>
    <t xml:space="preserve">36,15</t>
  </si>
  <si>
    <t xml:space="preserve">98561</t>
  </si>
  <si>
    <t xml:space="preserve">IMPERMEABILIZAÇÃO DE PAREDES COM ARGAMASSA DE CIMENTO E AREIA, COM ADITIVO IMPERMEABILIZANTE, E = 2CM. AF_06/2018</t>
  </si>
  <si>
    <t xml:space="preserve">32,12</t>
  </si>
  <si>
    <t xml:space="preserve">98562</t>
  </si>
  <si>
    <t xml:space="preserve">IMPERMEABILIZAÇÃO DE FLOREIRA OU VIGA BALDRAME COM ARGAMASSA DE CIMENTO E AREIA, COM ADITIVO IMPERMEABILIZANTE, E = 2 CM. AF_06/2018</t>
  </si>
  <si>
    <t xml:space="preserve">32,62</t>
  </si>
  <si>
    <t xml:space="preserve">IMPERMEABILIZACAO COM ADITIVO</t>
  </si>
  <si>
    <t xml:space="preserve">0140</t>
  </si>
  <si>
    <t xml:space="preserve">98555</t>
  </si>
  <si>
    <t xml:space="preserve">IMPERMEABILIZAÇÃO DE SUPERFÍCIE COM ARGAMASSA POLIMÉRICA / MEMBRANA ACRÍLICA, 3 DEMÃOS. AF_06/2018</t>
  </si>
  <si>
    <t xml:space="preserve">98556</t>
  </si>
  <si>
    <t xml:space="preserve">IMPERMEABILIZAÇÃO DE SUPERFÍCIE COM ARGAMASSA POLIMÉRICA / MEMBRANA ACRÍLICA, 4 DEMÃOS, REFORÇADA COM VÉU DE POLIÉSTER (MAV). AF_06/2018</t>
  </si>
  <si>
    <t xml:space="preserve">39,75</t>
  </si>
  <si>
    <t xml:space="preserve">98558</t>
  </si>
  <si>
    <t xml:space="preserve">TRATAMENTO DE RALO OU PONTO EMERGENTE COM ARGAMASSA POLIMÉRICA / MEMBRANA ACRÍLICA REFORÇADO COM VÉU DE POLIÉSTER (MAV). AF_06/2018</t>
  </si>
  <si>
    <t xml:space="preserve">6,14</t>
  </si>
  <si>
    <t xml:space="preserve">98559</t>
  </si>
  <si>
    <t xml:space="preserve">TRATAMENTO DE RODAPÉ COM VÉU DE POLIÉSTER. AF_06/2018</t>
  </si>
  <si>
    <t xml:space="preserve">IMPERMEABILIZACAO COM MANTA</t>
  </si>
  <si>
    <t xml:space="preserve">0141</t>
  </si>
  <si>
    <t xml:space="preserve">98546</t>
  </si>
  <si>
    <t xml:space="preserve">IMPERMEABILIZAÇÃO DE SUPERFÍCIE COM MANTA ASFÁLTICA, UMA CAMADA, INCLUSIVE APLICAÇÃO DE PRIMER ASFÁLTICO, E=3MM. AF_06/2018</t>
  </si>
  <si>
    <t xml:space="preserve">80,21</t>
  </si>
  <si>
    <t xml:space="preserve">98547</t>
  </si>
  <si>
    <t xml:space="preserve">IMPERMEABILIZAÇÃO DE SUPERFÍCIE COM MANTA ASFÁLTICA, DUAS CAMADAS, INCLUSIVE APLICAÇÃO DE PRIMER ASFÁLTICO, E=3MM E E=4MM. AF_06/2018</t>
  </si>
  <si>
    <t xml:space="preserve">153,24</t>
  </si>
  <si>
    <t xml:space="preserve">98553</t>
  </si>
  <si>
    <t xml:space="preserve">IMPERMEABILIZAÇÃO DE SUPERFÍCIE COM MEMBRANA À BASE DE POLIURETANO, 2 DEMÃOS. AF_06/2018</t>
  </si>
  <si>
    <t xml:space="preserve">111,55</t>
  </si>
  <si>
    <t xml:space="preserve">98554</t>
  </si>
  <si>
    <t xml:space="preserve">IMPERMEABILIZAÇÃO DE SUPERFÍCIE COM MEMBRANA À BASE DE RESINA ACRÍLICA, 3 DEMÃOS. AF_06/2018</t>
  </si>
  <si>
    <t xml:space="preserve">36,64</t>
  </si>
  <si>
    <t xml:space="preserve">IMPERMEABILIZACAO BETUMINOSA C/EMULSAO ASFALTICA E ACRILICA</t>
  </si>
  <si>
    <t xml:space="preserve">0145</t>
  </si>
  <si>
    <t xml:space="preserve">98557</t>
  </si>
  <si>
    <t xml:space="preserve">IMPERMEABILIZAÇÃO DE SUPERFÍCIE COM EMULSÃO ASFÁLTICA, 2 DEMÃOS AF_06/2018</t>
  </si>
  <si>
    <t xml:space="preserve">31,27</t>
  </si>
  <si>
    <t xml:space="preserve">PROTECAO DE SUPERFICIE COM ARGAMASSA</t>
  </si>
  <si>
    <t xml:space="preserve">0150</t>
  </si>
  <si>
    <t xml:space="preserve">98563</t>
  </si>
  <si>
    <t xml:space="preserve">PROTEÇÃO MECÂNICA DE SUPERFÍCIE HORIZONTAL COM ARGAMASSA DE CIMENTO E AREIA, TRAÇO 1:3, E=2CM. AF_06/2018</t>
  </si>
  <si>
    <t xml:space="preserve">26,84</t>
  </si>
  <si>
    <t xml:space="preserve">98564</t>
  </si>
  <si>
    <t xml:space="preserve">PROTEÇÃO MECÂNICA DE SUPERFÍCIE VERTICAL COM ARGAMASSA DE CIMENTO E AREIA, TRAÇO 1:3, E=2CM. AF_06/2018</t>
  </si>
  <si>
    <t xml:space="preserve">35,33</t>
  </si>
  <si>
    <t xml:space="preserve">98565</t>
  </si>
  <si>
    <t xml:space="preserve">PROTEÇÃO MECÂNICA DE SUPERFICIE HORIZONTAL COM ARGAMASSA DE CIMENTO E AREIA, TRAÇO 1:3, E=3CM. AF_06/2018</t>
  </si>
  <si>
    <t xml:space="preserve">98566</t>
  </si>
  <si>
    <t xml:space="preserve">PROTEÇÃO MECÂNICA DE SUPERFÍCIE VERTICAL COM ARGAMASSA DE CIMENTO E AREIA, TRAÇO 1:3, E=3CM. AF_06/2018</t>
  </si>
  <si>
    <t xml:space="preserve">46,87</t>
  </si>
  <si>
    <t xml:space="preserve">98567</t>
  </si>
  <si>
    <t xml:space="preserve">PROTEÇÃO MECÂNICA DE SUPERFICIE HORIZONTAL COM ARGAMASSA DE CIMENTO E AREIA, TRAÇO 1:3, E=4CM. AF_06/2018</t>
  </si>
  <si>
    <t xml:space="preserve">49,32</t>
  </si>
  <si>
    <t xml:space="preserve">98568</t>
  </si>
  <si>
    <t xml:space="preserve">PROTEÇÃO MECÂNICA DE SUPERFÍCIE VERTICAL COM ARGAMASSA DE CIMENTO E AREIA, TRAÇO 1:3, E=4CM. AF_06/2018</t>
  </si>
  <si>
    <t xml:space="preserve">57,79</t>
  </si>
  <si>
    <t xml:space="preserve">98569</t>
  </si>
  <si>
    <t xml:space="preserve">PROTEÇÃO MECÂNICA DE SUPERFICIE HORIZONTAL COM ARGAMASSA DE CIMENTO E AREIA, TRAÇO 1:3, E=5CM. AF_06/2018</t>
  </si>
  <si>
    <t xml:space="preserve">60,85</t>
  </si>
  <si>
    <t xml:space="preserve">98570</t>
  </si>
  <si>
    <t xml:space="preserve">PROTEÇÃO MECÂNICA DE SUPERFÍCIE VERTICAL COM ARGAMASSA DE CIMENTO E AREIA, TRAÇO 1:3, E=5CM. AF_06/2018</t>
  </si>
  <si>
    <t xml:space="preserve">69,36</t>
  </si>
  <si>
    <t xml:space="preserve">98571</t>
  </si>
  <si>
    <t xml:space="preserve">PROTEÇÃO MECÂNICA DE SUPERFICIE HORIZONTAL COM CONCRETO 15 MPA, E=4CM. AF_06/2018</t>
  </si>
  <si>
    <t xml:space="preserve">28,65</t>
  </si>
  <si>
    <t xml:space="preserve">98572</t>
  </si>
  <si>
    <t xml:space="preserve">PROTEÇÃO MECÂNICA DE SUPERFICIE HORIZONTAL COM CONCRETO 15 MPA, E=5CM. AF_06/2018</t>
  </si>
  <si>
    <t xml:space="preserve">35,24</t>
  </si>
  <si>
    <t xml:space="preserve">98573</t>
  </si>
  <si>
    <t xml:space="preserve">PROTEÇÃO MECÂNICA DE SUPERFÍCIE VERTICAL COM CONCRETO 15 MPA, E=5CM. AF_06/2018</t>
  </si>
  <si>
    <t xml:space="preserve">43,46</t>
  </si>
  <si>
    <t xml:space="preserve">INSTALACAO ELETRICA/ELETRIFICACAO E ILUMINACAO EXTERNA</t>
  </si>
  <si>
    <t xml:space="preserve">INEL</t>
  </si>
  <si>
    <t xml:space="preserve">ELETRODUTOS/CALHAS PARA LEITO DE CABOS</t>
  </si>
  <si>
    <t xml:space="preserve">0165</t>
  </si>
  <si>
    <t xml:space="preserve">91831</t>
  </si>
  <si>
    <t xml:space="preserve">ELETRODUTO FLEXÍVEL CORRUGADO, PVC, DN 20 MM (1/2"), PARA CIRCUITOS TERMINAIS, INSTALADO EM FORRO - FORNECIMENTO E INSTALAÇÃO. AF_12/2015</t>
  </si>
  <si>
    <t xml:space="preserve">91833</t>
  </si>
  <si>
    <t xml:space="preserve">ELETRODUTO FLEXÍVEL CORRUGADO REFORÇADO, PVC, DN 20 MM (1/2"), PARA CIRCUITOS TERMINAIS, INSTALADO EM FORRO - FORNECIMENTO E INSTALAÇÃO. AF_12/2015</t>
  </si>
  <si>
    <t xml:space="preserve">6,62</t>
  </si>
  <si>
    <t xml:space="preserve">91834</t>
  </si>
  <si>
    <t xml:space="preserve">ELETRODUTO FLEXÍVEL CORRUGADO, PVC, DN 25 MM (3/4"), PARA CIRCUITOS TERMINAIS, INSTALADO EM FORRO - FORNECIMENTO E INSTALAÇÃO. AF_12/2015</t>
  </si>
  <si>
    <t xml:space="preserve">6,95</t>
  </si>
  <si>
    <t xml:space="preserve">91835</t>
  </si>
  <si>
    <t xml:space="preserve">ELETRODUTO FLEXÍVEL CORRUGADO REFORÇADO, PVC, DN 25 MM (3/4"), PARA CIRCUITOS TERMINAIS, INSTALADO EM FORRO - FORNECIMENTO E INSTALAÇÃO. AF_12/2015</t>
  </si>
  <si>
    <t xml:space="preserve">7,96</t>
  </si>
  <si>
    <t xml:space="preserve">91836</t>
  </si>
  <si>
    <t xml:space="preserve">ELETRODUTO FLEXÍVEL CORRUGADO, PVC, DN 32 MM (1"), PARA CIRCUITOS TERMINAIS, INSTALADO EM FORRO - FORNECIMENTO E INSTALAÇÃO. AF_12/2015</t>
  </si>
  <si>
    <t xml:space="preserve">9,11</t>
  </si>
  <si>
    <t xml:space="preserve">91837</t>
  </si>
  <si>
    <t xml:space="preserve">ELETRODUTO FLEXÍVEL CORRUGADO REFORÇADO, PVC, DN 32 MM (1"), PARA CIRCUITOS TERMINAIS, INSTALADO EM FORRO - FORNECIMENTO E INSTALAÇÃO. AF_12/2015</t>
  </si>
  <si>
    <t xml:space="preserve">11,46</t>
  </si>
  <si>
    <t xml:space="preserve">91839</t>
  </si>
  <si>
    <t xml:space="preserve">ELETRODUTO FLEXÍVEL LISO, PEAD, DN 32 MM (1"), PARA CIRCUITOS TERMINAIS, INSTALADO EM FORRO - FORNECIMENTO E INSTALAÇÃO. AF_12/2015</t>
  </si>
  <si>
    <t xml:space="preserve">9,06</t>
  </si>
  <si>
    <t xml:space="preserve">91840</t>
  </si>
  <si>
    <t xml:space="preserve">ELETRODUTO FLEXÍVEL CORRUGADO, PEAD, DN 40 MM (1 1/4"), PARA CIRCUITOS TERMINAIS, INSTALADO EM FORRO - FORNECIMENTO E INSTALAÇÃO. AF_12/2015</t>
  </si>
  <si>
    <t xml:space="preserve">11,62</t>
  </si>
  <si>
    <t xml:space="preserve">91841</t>
  </si>
  <si>
    <t xml:space="preserve">ELETRODUTO FLEXÍVEL LISO, PEAD, DN 40 MM (1 1/4"), PARA CIRCUITOS TERMINAIS, INSTALADO EM FORRO - FORNECIMENTO E INSTALAÇÃO. AF_12/2015</t>
  </si>
  <si>
    <t xml:space="preserve">10,87</t>
  </si>
  <si>
    <t xml:space="preserve">91842</t>
  </si>
  <si>
    <t xml:space="preserve">ELETRODUTO FLEXÍVEL CORRUGADO, PVC, DN 20 MM (1/2"), PARA CIRCUITOS TERMINAIS, INSTALADO EM LAJE - FORNECIMENTO E INSTALAÇÃO. AF_12/2015</t>
  </si>
  <si>
    <t xml:space="preserve">4,60</t>
  </si>
  <si>
    <t xml:space="preserve">91843</t>
  </si>
  <si>
    <t xml:space="preserve">ELETRODUTO FLEXÍVEL CORRUGADO REFORÇADO, PVC, DN 20 MM (1/2"), PARA CIRCUITOS TERMINAIS, INSTALADO EM LAJE - FORNECIMENTO E INSTALAÇÃO. AF_12/2015</t>
  </si>
  <si>
    <t xml:space="preserve">4,99</t>
  </si>
  <si>
    <t xml:space="preserve">91844</t>
  </si>
  <si>
    <t xml:space="preserve">ELETRODUTO FLEXÍVEL CORRUGADO, PVC, DN 25 MM (3/4"), PARA CIRCUITOS TERMINAIS, INSTALADO EM LAJE - FORNECIMENTO E INSTALAÇÃO. AF_12/2015</t>
  </si>
  <si>
    <t xml:space="preserve">5,32</t>
  </si>
  <si>
    <t xml:space="preserve">91845</t>
  </si>
  <si>
    <t xml:space="preserve">ELETRODUTO FLEXÍVEL CORRUGADO REFORÇADO, PVC, DN 25 MM (3/4"), PARA CIRCUITOS TERMINAIS, INSTALADO EM LAJE - FORNECIMENTO E INSTALAÇÃO. AF_12/2015</t>
  </si>
  <si>
    <t xml:space="preserve">6,33</t>
  </si>
  <si>
    <t xml:space="preserve">91846</t>
  </si>
  <si>
    <t xml:space="preserve">ELETRODUTO FLEXÍVEL CORRUGADO, PVC, DN 32 MM (1"), PARA CIRCUITOS TERMINAIS, INSTALADO EM LAJE - FORNECIMENTO E INSTALAÇÃO. AF_12/2015</t>
  </si>
  <si>
    <t xml:space="preserve">91847</t>
  </si>
  <si>
    <t xml:space="preserve">ELETRODUTO FLEXÍVEL CORRUGADO REFORÇADO, PVC, DN 32 MM (1"), PARA CIRCUITOS TERMINAIS, INSTALADO EM LAJE - FORNECIMENTO E INSTALAÇÃO. AF_12/2015</t>
  </si>
  <si>
    <t xml:space="preserve">91849</t>
  </si>
  <si>
    <t xml:space="preserve">ELETRODUTO FLEXÍVEL LISO, PEAD, DN 32 MM (1"), PARA CIRCUITOS TERMINAIS, INSTALADO EM LAJE - FORNECIMENTO E INSTALAÇÃO. AF_12/2015</t>
  </si>
  <si>
    <t xml:space="preserve">7,43</t>
  </si>
  <si>
    <t xml:space="preserve">91850</t>
  </si>
  <si>
    <t xml:space="preserve">ELETRODUTO FLEXÍVEL CORRUGADO, PEAD, DN 40 MM (1 1/4"), PARA CIRCUITOS TERMINAIS, INSTALADO EM LAJE - FORNECIMENTO E INSTALAÇÃO. AF_12/2015</t>
  </si>
  <si>
    <t xml:space="preserve">10,03</t>
  </si>
  <si>
    <t xml:space="preserve">91851</t>
  </si>
  <si>
    <t xml:space="preserve">ELETRODUTO FLEXÍVEL LISO, PEAD, DN 40 MM (1 1/4"), PARA CIRCUITOS TERMINAIS, INSTALADO EM LAJE - FORNECIMENTO E INSTALAÇÃO. AF_12/2015</t>
  </si>
  <si>
    <t xml:space="preserve">9,28</t>
  </si>
  <si>
    <t xml:space="preserve">91852</t>
  </si>
  <si>
    <t xml:space="preserve">ELETRODUTO FLEXÍVEL CORRUGADO, PVC, DN 20 MM (1/2"), PARA CIRCUITOS TERMINAIS, INSTALADO EM PAREDE - FORNECIMENTO E INSTALAÇÃO. AF_12/2015</t>
  </si>
  <si>
    <t xml:space="preserve">6,66</t>
  </si>
  <si>
    <t xml:space="preserve">91853</t>
  </si>
  <si>
    <t xml:space="preserve">ELETRODUTO FLEXÍVEL CORRUGADO REFORÇADO, PVC, DN 20 MM (1/2"), PARA CIRCUITOS TERMINAIS, INSTALADO EM PAREDE - FORNECIMENTO E INSTALAÇÃO. AF_12/2015</t>
  </si>
  <si>
    <t xml:space="preserve">7,03</t>
  </si>
  <si>
    <t xml:space="preserve">91854</t>
  </si>
  <si>
    <t xml:space="preserve">ELETRODUTO FLEXÍVEL CORRUGADO, PVC, DN 25 MM (3/4"), PARA CIRCUITOS TERMINAIS, INSTALADO EM PAREDE - FORNECIMENTO E INSTALAÇÃO. AF_12/2015</t>
  </si>
  <si>
    <t xml:space="preserve">7,38</t>
  </si>
  <si>
    <t xml:space="preserve">91855</t>
  </si>
  <si>
    <t xml:space="preserve">ELETRODUTO FLEXÍVEL CORRUGADO REFORÇADO, PVC, DN 25 MM (3/4"), PARA CIRCUITOS TERMINAIS, INSTALADO EM PAREDE - FORNECIMENTO E INSTALAÇÃO. AF_12/2015</t>
  </si>
  <si>
    <t xml:space="preserve">8,32</t>
  </si>
  <si>
    <t xml:space="preserve">91856</t>
  </si>
  <si>
    <t xml:space="preserve">ELETRODUTO FLEXÍVEL CORRUGADO, PVC, DN 32 MM (1"), PARA CIRCUITOS TERMINAIS, INSTALADO EM PAREDE - FORNECIMENTO E INSTALAÇÃO. AF_12/2015</t>
  </si>
  <si>
    <t xml:space="preserve">91857</t>
  </si>
  <si>
    <t xml:space="preserve">ELETRODUTO FLEXÍVEL CORRUGADO REFORÇADO, PVC, DN 32 MM (1"), PARA CIRCUITOS TERMINAIS, INSTALADO EM PAREDE - FORNECIMENTO E INSTALAÇÃO. AF_12/2015</t>
  </si>
  <si>
    <t xml:space="preserve">11,60</t>
  </si>
  <si>
    <t xml:space="preserve">91859</t>
  </si>
  <si>
    <t xml:space="preserve">ELETRODUTO FLEXÍVEL LISO, PEAD, DN 32 MM (1"), PARA CIRCUITOS TERMINAIS, INSTALADO EM PAREDE - FORNECIMENTO E INSTALAÇÃO. AF_12/2015</t>
  </si>
  <si>
    <t xml:space="preserve">91860</t>
  </si>
  <si>
    <t xml:space="preserve">ELETRODUTO FLEXÍVEL CORRUGADO, PEAD, DN 40 MM (1 1/4"), PARA CIRCUITOS TERMINAIS, INSTALADO EM PAREDE - FORNECIMENTO E INSTALAÇÃO. AF_12/2015</t>
  </si>
  <si>
    <t xml:space="preserve">91861</t>
  </si>
  <si>
    <t xml:space="preserve">ELETRODUTO FLEXÍVEL LISO, PEAD, DN 40 MM (1 1/4"), PARA CIRCUITOS TERMINAIS, INSTALADO EM PAREDE - FORNECIMENTO E INSTALAÇÃO. AF_12/2015</t>
  </si>
  <si>
    <t xml:space="preserve">11,16</t>
  </si>
  <si>
    <t xml:space="preserve">91862</t>
  </si>
  <si>
    <t xml:space="preserve">ELETRODUTO RÍGIDO ROSCÁVEL, PVC, DN 20 MM (1/2"), PARA CIRCUITOS TERMINAIS, INSTALADO EM FORRO - FORNECIMENTO E INSTALAÇÃO. AF_12/2015</t>
  </si>
  <si>
    <t xml:space="preserve">7,56</t>
  </si>
  <si>
    <t xml:space="preserve">91863</t>
  </si>
  <si>
    <t xml:space="preserve">ELETRODUTO RÍGIDO ROSCÁVEL, PVC, DN 25 MM (3/4"), PARA CIRCUITOS TERMINAIS, INSTALADO EM FORRO - FORNECIMENTO E INSTALAÇÃO. AF_12/2015</t>
  </si>
  <si>
    <t xml:space="preserve">8,89</t>
  </si>
  <si>
    <t xml:space="preserve">91864</t>
  </si>
  <si>
    <t xml:space="preserve">ELETRODUTO RÍGIDO ROSCÁVEL, PVC, DN 32 MM (1"), PARA CIRCUITOS TERMINAIS, INSTALADO EM FORRO - FORNECIMENTO E INSTALAÇÃO. AF_12/2015</t>
  </si>
  <si>
    <t xml:space="preserve">11,72</t>
  </si>
  <si>
    <t xml:space="preserve">91865</t>
  </si>
  <si>
    <t xml:space="preserve">ELETRODUTO RÍGIDO ROSCÁVEL, PVC, DN 40 MM (1 1/4"), PARA CIRCUITOS TERMINAIS, INSTALADO EM FORRO - FORNECIMENTO E INSTALAÇÃO. AF_12/2015</t>
  </si>
  <si>
    <t xml:space="preserve">14,56</t>
  </si>
  <si>
    <t xml:space="preserve">91866</t>
  </si>
  <si>
    <t xml:space="preserve">ELETRODUTO RÍGIDO ROSCÁVEL, PVC, DN 20 MM (1/2"), PARA CIRCUITOS TERMINAIS, INSTALADO EM LAJE - FORNECIMENTO E INSTALAÇÃO. AF_12/2015</t>
  </si>
  <si>
    <t xml:space="preserve">91867</t>
  </si>
  <si>
    <t xml:space="preserve">ELETRODUTO RÍGIDO ROSCÁVEL, PVC, DN 25 MM (3/4"), PARA CIRCUITOS TERMINAIS, INSTALADO EM LAJE - FORNECIMENTO E INSTALAÇÃO. AF_12/2015</t>
  </si>
  <si>
    <t xml:space="preserve">7,36</t>
  </si>
  <si>
    <t xml:space="preserve">91868</t>
  </si>
  <si>
    <t xml:space="preserve">ELETRODUTO RÍGIDO ROSCÁVEL, PVC, DN 32 MM (1"), PARA CIRCUITOS TERMINAIS, INSTALADO EM LAJE - FORNECIMENTO E INSTALAÇÃO. AF_12/2015</t>
  </si>
  <si>
    <t xml:space="preserve">10,22</t>
  </si>
  <si>
    <t xml:space="preserve">91869</t>
  </si>
  <si>
    <t xml:space="preserve">ELETRODUTO RÍGIDO ROSCÁVEL, PVC, DN 40 MM (1 1/4"), PARA CIRCUITOS TERMINAIS, INSTALADO EM LAJE - FORNECIMENTO E INSTALAÇÃO. AF_12/2015</t>
  </si>
  <si>
    <t xml:space="preserve">13,06</t>
  </si>
  <si>
    <t xml:space="preserve">91870</t>
  </si>
  <si>
    <t xml:space="preserve">ELETRODUTO RÍGIDO ROSCÁVEL, PVC, DN 20 MM (1/2"), PARA CIRCUITOS TERMINAIS, INSTALADO EM PAREDE - FORNECIMENTO E INSTALAÇÃO. AF_12/2015</t>
  </si>
  <si>
    <t xml:space="preserve">8,63</t>
  </si>
  <si>
    <t xml:space="preserve">91871</t>
  </si>
  <si>
    <t xml:space="preserve">ELETRODUTO RÍGIDO ROSCÁVEL, PVC, DN 25 MM (3/4"), PARA CIRCUITOS TERMINAIS, INSTALADO EM PAREDE - FORNECIMENTO E INSTALAÇÃO. AF_12/2015</t>
  </si>
  <si>
    <t xml:space="preserve">10,00</t>
  </si>
  <si>
    <t xml:space="preserve">91872</t>
  </si>
  <si>
    <t xml:space="preserve">ELETRODUTO RÍGIDO ROSCÁVEL, PVC, DN 32 MM (1"), PARA CIRCUITOS TERMINAIS, INSTALADO EM PAREDE - FORNECIMENTO E INSTALAÇÃO. AF_12/2015</t>
  </si>
  <si>
    <t xml:space="preserve">91873</t>
  </si>
  <si>
    <t xml:space="preserve">ELETRODUTO RÍGIDO ROSCÁVEL, PVC, DN 40 MM (1 1/4"), PARA CIRCUITOS TERMINAIS, INSTALADO EM PAREDE - FORNECIMENTO E INSTALAÇÃO. AF_12/2015</t>
  </si>
  <si>
    <t xml:space="preserve">15,65</t>
  </si>
  <si>
    <t xml:space="preserve">93008</t>
  </si>
  <si>
    <t xml:space="preserve">ELETRODUTO RÍGIDO ROSCÁVEL, PVC, DN 50 MM (1 1/2") - FORNECIMENTO E INSTALAÇÃO. AF_12/2015</t>
  </si>
  <si>
    <t xml:space="preserve">12,72</t>
  </si>
  <si>
    <t xml:space="preserve">93009</t>
  </si>
  <si>
    <t xml:space="preserve">ELETRODUTO RÍGIDO ROSCÁVEL, PVC, DN 60 MM (2") - FORNECIMENTO E INSTALAÇÃO. AF_12/2015</t>
  </si>
  <si>
    <t xml:space="preserve">18,69</t>
  </si>
  <si>
    <t xml:space="preserve">93010</t>
  </si>
  <si>
    <t xml:space="preserve">ELETRODUTO RÍGIDO ROSCÁVEL, PVC, DN 75 MM (2 1/2") - FORNECIMENTO E INSTALAÇÃO. AF_12/2015</t>
  </si>
  <si>
    <t xml:space="preserve">93011</t>
  </si>
  <si>
    <t xml:space="preserve">ELETRODUTO RÍGIDO ROSCÁVEL, PVC, DN 85 MM (3") - FORNECIMENTO E INSTALAÇÃO. AF_12/2015</t>
  </si>
  <si>
    <t xml:space="preserve">31,67</t>
  </si>
  <si>
    <t xml:space="preserve">93012</t>
  </si>
  <si>
    <t xml:space="preserve">ELETRODUTO RÍGIDO ROSCÁVEL, PVC, DN 110 MM (4") - FORNECIMENTO E INSTALAÇÃO. AF_12/2015</t>
  </si>
  <si>
    <t xml:space="preserve">47,71</t>
  </si>
  <si>
    <t xml:space="preserve">95726</t>
  </si>
  <si>
    <t xml:space="preserve">ELETRODUTO RÍGIDO SOLDÁVEL, PVC, DN 20 MM (½), APARENTE, INSTALADO EM TETO - FORNECIMENTO E INSTALAÇÃO. AF_11/2016_P</t>
  </si>
  <si>
    <t xml:space="preserve">5,14</t>
  </si>
  <si>
    <t xml:space="preserve">95727</t>
  </si>
  <si>
    <t xml:space="preserve">ELETRODUTO RÍGIDO SOLDÁVEL, PVC, DN 25 MM (3/4), APARENTE, INSTALADO EM TETO - FORNECIMENTO E INSTALAÇÃO. AF_11/2016_P</t>
  </si>
  <si>
    <t xml:space="preserve">5,86</t>
  </si>
  <si>
    <t xml:space="preserve">95728</t>
  </si>
  <si>
    <t xml:space="preserve">ELETRODUTO RÍGIDO SOLDÁVEL, PVC, DN 32 MM (1), APARENTE, INSTALADO EM TETO - FORNECIMENTO E INSTALAÇÃO. AF_11/2016_P</t>
  </si>
  <si>
    <t xml:space="preserve">95729</t>
  </si>
  <si>
    <t xml:space="preserve">ELETRODUTO RÍGIDO SOLDÁVEL, PVC, DN 20 MM (½), APARENTE, INSTALADO EM PAREDE - FORNECIMENTO E INSTALAÇÃO. AF_11/2016_P</t>
  </si>
  <si>
    <t xml:space="preserve">6,80</t>
  </si>
  <si>
    <t xml:space="preserve">95730</t>
  </si>
  <si>
    <t xml:space="preserve">ELETRODUTO RÍGIDO SOLDÁVEL, PVC, DN 25 MM (3/4), APARENTE, INSTALADO EM PAREDE - FORNECIMENTO E INSTALAÇÃO. AF_11/2016_P</t>
  </si>
  <si>
    <t xml:space="preserve">7,53</t>
  </si>
  <si>
    <t xml:space="preserve">95731</t>
  </si>
  <si>
    <t xml:space="preserve">ELETRODUTO RÍGIDO SOLDÁVEL, PVC, DN 32 MM (1), APARENTE, INSTALADO EM PAREDE - FORNECIMENTO E INSTALAÇÃO. AF_11/2016_P</t>
  </si>
  <si>
    <t xml:space="preserve">9,08</t>
  </si>
  <si>
    <t xml:space="preserve">95732</t>
  </si>
  <si>
    <t xml:space="preserve">LUVA PARA ELETRODUTO, PVC, SOLDÁVEL, DN 20 MM (1/2), APARENTE, INSTALADA EM TETO - FORNECIMENTO E INSTALAÇÃO. AF_11/2016_P</t>
  </si>
  <si>
    <t xml:space="preserve">95745</t>
  </si>
  <si>
    <t xml:space="preserve">ELETRODUTO DE AÇO GALVANIZADO, CLASSE LEVE, DN 20 MM (3/4), APARENTE, INSTALADO EM TETO - FORNECIMENTO E INSTALAÇÃO. AF_11/2016_P</t>
  </si>
  <si>
    <t xml:space="preserve">16,79</t>
  </si>
  <si>
    <t xml:space="preserve">95746</t>
  </si>
  <si>
    <t xml:space="preserve">ELETRODUTO DE AÇO GALVANIZADO, CLASSE LEVE, DN 25 MM (1), APARENTE, INSTALADO EM TETO - FORNECIMENTO E INSTALAÇÃO. AF_11/2016_P</t>
  </si>
  <si>
    <t xml:space="preserve">20,86</t>
  </si>
  <si>
    <t xml:space="preserve">95747</t>
  </si>
  <si>
    <t xml:space="preserve">ELETRODUTO DE AÇO GALVANIZADO, CLASSE SEMI PESADO, DN 32 MM (1 1/4), APARENTE, INSTALADO EM TETO - FORNECIMENTO E INSTALAÇÃO. AF_11/2016_P</t>
  </si>
  <si>
    <t xml:space="preserve">34,26</t>
  </si>
  <si>
    <t xml:space="preserve">95748</t>
  </si>
  <si>
    <t xml:space="preserve">ELETRODUTO DE AÇO GALVANIZADO, CLASSE SEMI PESADO, DN 40 MM (1 1/2 ), APARENTE, INSTALADO EM TETO - FORNECIMENTO E INSTALAÇÃO. AF_11/2016_P</t>
  </si>
  <si>
    <t xml:space="preserve">37,13</t>
  </si>
  <si>
    <t xml:space="preserve">95749</t>
  </si>
  <si>
    <t xml:space="preserve">ELETRODUTO DE AÇO GALVANIZADO, CLASSE LEVE, DN 20 MM (3/4), APARENTE, INSTALADO EM PAREDE - FORNECIMENTO E INSTALAÇÃO. AF_11/2016_P</t>
  </si>
  <si>
    <t xml:space="preserve">95750</t>
  </si>
  <si>
    <t xml:space="preserve">ELETRODUTO DE AÇO GALVANIZADO, CLASSE LEVE, DN 25 MM (1), APARENTE, INSTALADO EM PAREDE - FORNECIMENTO E INSTALAÇÃO. AF_11/2016_P</t>
  </si>
  <si>
    <t xml:space="preserve">26,13</t>
  </si>
  <si>
    <t xml:space="preserve">95751</t>
  </si>
  <si>
    <t xml:space="preserve">ELETRODUTO DE AÇO GALVANIZADO, CLASSE SEMI PESADO, DN 32 MM (1 1/4), APARENTE, INSTALADO EM PAREDE - FORNECIMENTO E INSTALAÇÃO. AF_11/2016_P</t>
  </si>
  <si>
    <t xml:space="preserve">39,37</t>
  </si>
  <si>
    <t xml:space="preserve">95752</t>
  </si>
  <si>
    <t xml:space="preserve">ELETRODUTO DE AÇO GALVANIZADO, CLASSE SEMI PESADO, DN 40 MM (1 1/2  ), APARENTE, INSTALADO EM PAREDE - FORNECIMENTO E INSTALAÇÃO. AF_11/2016_P</t>
  </si>
  <si>
    <t xml:space="preserve">42,06</t>
  </si>
  <si>
    <t xml:space="preserve">97667</t>
  </si>
  <si>
    <t xml:space="preserve">ELETRODUTO FLEXÍVEL CORRUGADO, PEAD, DN 50 (1 ½)  - FORNECIMENTO E INSTALAÇÃO. AF_04/2016</t>
  </si>
  <si>
    <t xml:space="preserve">97668</t>
  </si>
  <si>
    <t xml:space="preserve">ELETRODUTO FLEXÍVEL CORRUGADO, PEAD, DN 63 (2")  - FORNECIMENTO E INSTALAÇÃO. AF_04/2016</t>
  </si>
  <si>
    <t xml:space="preserve">12,16</t>
  </si>
  <si>
    <t xml:space="preserve">97669</t>
  </si>
  <si>
    <t xml:space="preserve">ELETRODUTO FLEXÍVEL CORRUGADO, PEAD, DN 90 (3) - FORNECIMENTO E INSTALAÇÃO. AF_04/2016</t>
  </si>
  <si>
    <t xml:space="preserve">18,95</t>
  </si>
  <si>
    <t xml:space="preserve">97670</t>
  </si>
  <si>
    <t xml:space="preserve">ELETRODUTO FLEXÍVEL CORRUGADO, PEAD, DN 100 (4) - FORNECIMENTO E INSTALAÇÃO. AF_04/2016</t>
  </si>
  <si>
    <t xml:space="preserve">24,74</t>
  </si>
  <si>
    <t xml:space="preserve">CONEXOES</t>
  </si>
  <si>
    <t xml:space="preserve">0166</t>
  </si>
  <si>
    <t xml:space="preserve">91874</t>
  </si>
  <si>
    <t xml:space="preserve">LUVA PARA ELETRODUTO, PVC, ROSCÁVEL, DN 20 MM (1/2"), PARA CIRCUITOS TERMINAIS, INSTALADA EM FORRO - FORNECIMENTO E INSTALAÇÃO. AF_12/2015</t>
  </si>
  <si>
    <t xml:space="preserve">3,87</t>
  </si>
  <si>
    <t xml:space="preserve">91875</t>
  </si>
  <si>
    <t xml:space="preserve">LUVA PARA ELETRODUTO, PVC, ROSCÁVEL, DN 25 MM (3/4"), PARA CIRCUITOS TERMINAIS, INSTALADA EM FORRO - FORNECIMENTO E INSTALAÇÃO. AF_12/2015</t>
  </si>
  <si>
    <t xml:space="preserve">91876</t>
  </si>
  <si>
    <t xml:space="preserve">LUVA PARA ELETRODUTO, PVC, ROSCÁVEL, DN 32 MM (1"), PARA CIRCUITOS TERMINAIS, INSTALADA EM FORRO - FORNECIMENTO E INSTALAÇÃO. AF_12/2015</t>
  </si>
  <si>
    <t xml:space="preserve">6,74</t>
  </si>
  <si>
    <t xml:space="preserve">91877</t>
  </si>
  <si>
    <t xml:space="preserve">LUVA PARA ELETRODUTO, PVC, ROSCÁVEL, DN 40 MM (1 1/4"), PARA CIRCUITOS TERMINAIS, INSTALADA EM FORRO - FORNECIMENTO E INSTALAÇÃO. AF_12/2015</t>
  </si>
  <si>
    <t xml:space="preserve">8,92</t>
  </si>
  <si>
    <t xml:space="preserve">91878</t>
  </si>
  <si>
    <t xml:space="preserve">LUVA PARA ELETRODUTO, PVC, ROSCÁVEL, DN 20 MM (1/2"), PARA CIRCUITOS TERMINAIS, INSTALADA EM LAJE - FORNECIMENTO E INSTALAÇÃO. AF_12/2015</t>
  </si>
  <si>
    <t xml:space="preserve">5,00</t>
  </si>
  <si>
    <t xml:space="preserve">91879</t>
  </si>
  <si>
    <t xml:space="preserve">LUVA PARA ELETRODUTO, PVC, ROSCÁVEL, DN 25 MM (3/4"), PARA CIRCUITOS TERMINAIS, INSTALADA EM LAJE - FORNECIMENTO E INSTALAÇÃO. AF_12/2015</t>
  </si>
  <si>
    <t xml:space="preserve">6,22</t>
  </si>
  <si>
    <t xml:space="preserve">91880</t>
  </si>
  <si>
    <t xml:space="preserve">LUVA PARA ELETRODUTO, PVC, ROSCÁVEL, DN 32 MM (1"), PARA CIRCUITOS TERMINAIS, INSTALADA EM LAJE - FORNECIMENTO E INSTALAÇÃO. AF_12/2015</t>
  </si>
  <si>
    <t xml:space="preserve">7,87</t>
  </si>
  <si>
    <t xml:space="preserve">91881</t>
  </si>
  <si>
    <t xml:space="preserve">LUVA PARA ELETRODUTO, PVC, ROSCÁVEL, DN 40 MM (1 1/4"), PARA CIRCUITOS TERMINAIS, INSTALADA EM LAJE - FORNECIMENTO E INSTALAÇÃO. AF_12/2015</t>
  </si>
  <si>
    <t xml:space="preserve">91882</t>
  </si>
  <si>
    <t xml:space="preserve">LUVA PARA ELETRODUTO, PVC, ROSCÁVEL, DN 20 MM (1/2"), PARA CIRCUITOS TERMINAIS, INSTALADA EM PAREDE - FORNECIMENTO E INSTALAÇÃO. AF_12/2015</t>
  </si>
  <si>
    <t xml:space="preserve">6,21</t>
  </si>
  <si>
    <t xml:space="preserve">91884</t>
  </si>
  <si>
    <t xml:space="preserve">LUVA PARA ELETRODUTO, PVC, ROSCÁVEL, DN 25 MM (3/4"), PARA CIRCUITOS TERMINAIS, INSTALADA EM PAREDE - FORNECIMENTO E INSTALAÇÃO. AF_12/2015</t>
  </si>
  <si>
    <t xml:space="preserve">7,15</t>
  </si>
  <si>
    <t xml:space="preserve">91885</t>
  </si>
  <si>
    <t xml:space="preserve">LUVA PARA ELETRODUTO, PVC, ROSCÁVEL, DN 32 MM (1"), PARA CIRCUITOS TERMINAIS, INSTALADA EM PAREDE - FORNECIMENTO E INSTALAÇÃO. AF_12/2015</t>
  </si>
  <si>
    <t xml:space="preserve">91886</t>
  </si>
  <si>
    <t xml:space="preserve">LUVA PARA ELETRODUTO, PVC, ROSCÁVEL, DN 40 MM (1 1/4"), PARA CIRCUITOS TERMINAIS, INSTALADA EM PAREDE - FORNECIMENTO E INSTALAÇÃO. AF_12/2015</t>
  </si>
  <si>
    <t xml:space="preserve">10,17</t>
  </si>
  <si>
    <t xml:space="preserve">91887</t>
  </si>
  <si>
    <t xml:space="preserve">CURVA 90 GRAUS PARA ELETRODUTO, PVC, ROSCÁVEL, DN 20 MM (1/2"), PARA CIRCUITOS TERMINAIS, INSTALADA EM FORRO - FORNECIMENTO E INSTALAÇÃO. AF_12/2015</t>
  </si>
  <si>
    <t xml:space="preserve">91889</t>
  </si>
  <si>
    <t xml:space="preserve">CURVA 180 GRAUS PARA ELETRODUTO, PVC, ROSCÁVEL, DN 20 MM (1/2"), PARA CIRCUITOS TERMINAIS, INSTALADA EM FORRO - FORNECIMENTO E INSTALAÇÃO. AF_12/2015</t>
  </si>
  <si>
    <t xml:space="preserve">6,79</t>
  </si>
  <si>
    <t xml:space="preserve">91890</t>
  </si>
  <si>
    <t xml:space="preserve">CURVA 90 GRAUS PARA ELETRODUTO, PVC, ROSCÁVEL, DN 25 MM (3/4"), PARA CIRCUITOS TERMINAIS, INSTALADA EM FORRO - FORNECIMENTO E INSTALAÇÃO. AF_12/2015</t>
  </si>
  <si>
    <t xml:space="preserve">91892</t>
  </si>
  <si>
    <t xml:space="preserve">CURVA 180 GRAUS PARA ELETRODUTO, PVC, ROSCÁVEL, DN 25 MM (3/4"), PARA CIRCUITOS TERMINAIS, INSTALADA EM FORRO - FORNECIMENTO E INSTALAÇÃO. AF_12/2015</t>
  </si>
  <si>
    <t xml:space="preserve">9,99</t>
  </si>
  <si>
    <t xml:space="preserve">91893</t>
  </si>
  <si>
    <t xml:space="preserve">CURVA 90 GRAUS PARA ELETRODUTO, PVC, ROSCÁVEL, DN 32 MM (1"), PARA CIRCUITOS TERMINAIS, INSTALADA EM FORRO - FORNECIMENTO E INSTALAÇÃO. AF_12/2015</t>
  </si>
  <si>
    <t xml:space="preserve">91895</t>
  </si>
  <si>
    <t xml:space="preserve">CURVA 180 GRAUS PARA ELETRODUTO, PVC, ROSCÁVEL, DN 32 MM (1"), PARA CIRCUITOS TERMINAIS, INSTALADA EM FORRO - FORNECIMENTO E INSTALAÇÃO. AF_12/2015</t>
  </si>
  <si>
    <t xml:space="preserve">13,05</t>
  </si>
  <si>
    <t xml:space="preserve">91896</t>
  </si>
  <si>
    <t xml:space="preserve">CURVA 90 GRAUS PARA ELETRODUTO, PVC, ROSCÁVEL, DN 40 MM (1 1/4"), PARA CIRCUITOS TERMINAIS, INSTALADA EM FORRO - FORNECIMENTO E INSTALAÇÃO. AF_12/2015</t>
  </si>
  <si>
    <t xml:space="preserve">14,04</t>
  </si>
  <si>
    <t xml:space="preserve">91898</t>
  </si>
  <si>
    <t xml:space="preserve">CURVA 180 GRAUS PARA ELETRODUTO, PVC, ROSCÁVEL, DN 40 MM (1 1/4"), PARA CIRCUITOS TERMINAIS, INSTALADA EM FORRO - FORNECIMENTO E INSTALAÇÃO. AF_12/2015</t>
  </si>
  <si>
    <t xml:space="preserve">91899</t>
  </si>
  <si>
    <t xml:space="preserve">CURVA 90 GRAUS PARA ELETRODUTO, PVC, ROSCÁVEL, DN 20 MM (1/2"), PARA CIRCUITOS TERMINAIS, INSTALADA EM LAJE - FORNECIMENTO E INSTALAÇÃO. AF_12/2015</t>
  </si>
  <si>
    <t xml:space="preserve">91901</t>
  </si>
  <si>
    <t xml:space="preserve">CURVA 180 GRAUS PARA ELETRODUTO, PVC, ROSCÁVEL, DN 20 MM (1/2"), PARA CIRCUITOS TERMINAIS, INSTALADA EM LAJE - FORNECIMENTO E INSTALAÇÃO. AF_12/2015</t>
  </si>
  <si>
    <t xml:space="preserve">91902</t>
  </si>
  <si>
    <t xml:space="preserve">CURVA 90 GRAUS PARA ELETRODUTO, PVC, ROSCÁVEL, DN 25 MM (3/4"), PARA CIRCUITOS TERMINAIS, INSTALADA EM LAJE - FORNECIMENTO E INSTALAÇÃO. AF_12/2015</t>
  </si>
  <si>
    <t xml:space="preserve">91904</t>
  </si>
  <si>
    <t xml:space="preserve">CURVA 180 GRAUS PARA ELETRODUTO, PVC, ROSCÁVEL, DN 25 MM (3/4"), PARA CIRCUITOS TERMINAIS, INSTALADA EM LAJE - FORNECIMENTO E INSTALAÇÃO. AF_12/2015</t>
  </si>
  <si>
    <t xml:space="preserve">91905</t>
  </si>
  <si>
    <t xml:space="preserve">CURVA 90 GRAUS PARA ELETRODUTO, PVC, ROSCÁVEL, DN 32 MM (1"), PARA CIRCUITOS TERMINAIS, INSTALADA EM LAJE - FORNECIMENTO E INSTALAÇÃO. AF_12/2015</t>
  </si>
  <si>
    <t xml:space="preserve">13,10</t>
  </si>
  <si>
    <t xml:space="preserve">91907</t>
  </si>
  <si>
    <t xml:space="preserve">CURVA 180 GRAUS PARA ELETRODUTO, PVC, ROSCÁVEL, DN 32 MM (1), PARA CIRCUITOS TERMINAIS, INSTALADA EM LAJE - FORNECIMENTO E INSTALAÇÃO. AF_12/2015</t>
  </si>
  <si>
    <t xml:space="preserve">14,69</t>
  </si>
  <si>
    <t xml:space="preserve">91908</t>
  </si>
  <si>
    <t xml:space="preserve">CURVA 90 GRAUS PARA ELETRODUTO, PVC, ROSCÁVEL, DN 40 MM (1 1/4"), PARA CIRCUITOS TERMINAIS, INSTALADA EM LAJE - FORNECIMENTO E INSTALAÇÃO. AF_12/2015</t>
  </si>
  <si>
    <t xml:space="preserve">91910</t>
  </si>
  <si>
    <t xml:space="preserve">CURVA 180 GRAUS PARA ELETRODUTO, PVC, ROSCÁVEL, DN 40 MM (1 1/4"), PARA CIRCUITOS TERMINAIS, INSTALADA EM LAJE - FORNECIMENTO E INSTALAÇÃO. AF_12/2015</t>
  </si>
  <si>
    <t xml:space="preserve">91911</t>
  </si>
  <si>
    <t xml:space="preserve">CURVA 90 GRAUS PARA ELETRODUTO, PVC, ROSCÁVEL, DN 20 MM (1/2"), PARA CIRCUITOS TERMINAIS, INSTALADA EM PAREDE - FORNECIMENTO E INSTALAÇÃO. AF_12/2015</t>
  </si>
  <si>
    <t xml:space="preserve">10,55</t>
  </si>
  <si>
    <t xml:space="preserve">91913</t>
  </si>
  <si>
    <t xml:space="preserve">CURVA 180 GRAUS PARA ELETRODUTO, PVC, ROSCÁVEL, DN 20 MM (1/2"), PARA CIRCUITOS TERMINAIS, INSTALADA EM PAREDE - FORNECIMENTO E INSTALAÇÃO. AF_12/2015</t>
  </si>
  <si>
    <t xml:space="preserve">10,31</t>
  </si>
  <si>
    <t xml:space="preserve">91914</t>
  </si>
  <si>
    <t xml:space="preserve">CURVA 90 GRAUS PARA ELETRODUTO, PVC, ROSCÁVEL, DN 25 MM (3/4"), PARA CIRCUITOS TERMINAIS, INSTALADA EM PAREDE - FORNECIMENTO E INSTALAÇÃO. AF_12/2015</t>
  </si>
  <si>
    <t xml:space="preserve">91916</t>
  </si>
  <si>
    <t xml:space="preserve">CURVA 180 GRAUS PARA ELETRODUTO, PVC, ROSCÁVEL, DN 25 MM (3/4"), PARA CIRCUITOS TERMINAIS, INSTALADA EM PAREDE - FORNECIMENTO E INSTALAÇÃO. AF_12/2015</t>
  </si>
  <si>
    <t xml:space="preserve">91917</t>
  </si>
  <si>
    <t xml:space="preserve">CURVA 90 GRAUS PARA ELETRODUTO, PVC, ROSCÁVEL, DN 32 MM (1"), PARA CIRCUITOS TERMINAIS, INSTALADA EM PAREDE - FORNECIMENTO E INSTALAÇÃO. AF_12/2015</t>
  </si>
  <si>
    <t xml:space="preserve">13,96</t>
  </si>
  <si>
    <t xml:space="preserve">91919</t>
  </si>
  <si>
    <t xml:space="preserve">CURVA 180 GRAUS PARA ELETRODUTO, PVC, ROSCÁVEL, DN 32 MM (1), PARA CIRCUITOS TERMINAIS, INSTALADA EM PAREDE - FORNECIMENTO E INSTALAÇÃO. AF_12/2015</t>
  </si>
  <si>
    <t xml:space="preserve">15,55</t>
  </si>
  <si>
    <t xml:space="preserve">91920</t>
  </si>
  <si>
    <t xml:space="preserve">CURVA 90 GRAUS PARA ELETRODUTO, PVC, ROSCÁVEL, DN 40 MM (1 1/4"), PARA CIRCUITOS TERMINAIS, INSTALADA EM PAREDE - FORNECIMENTO E INSTALAÇÃO. AF_12/2015</t>
  </si>
  <si>
    <t xml:space="preserve">91922</t>
  </si>
  <si>
    <t xml:space="preserve">CURVA 180 GRAUS PARA ELETRODUTO, PVC, ROSCÁVEL, DN 40 MM (1 1/4"), PARA CIRCUITOS TERMINAIS, INSTALADA EM PAREDE - FORNECIMENTO E INSTALAÇÃO. AF_12/2015</t>
  </si>
  <si>
    <t xml:space="preserve">17,62</t>
  </si>
  <si>
    <t xml:space="preserve">93013</t>
  </si>
  <si>
    <t xml:space="preserve">LUVA PARA ELETRODUTO, PVC, ROSCÁVEL, DN 50 MM (1 1/2") - FORNECIMENTO E INSTALAÇÃO. AF_12/2015</t>
  </si>
  <si>
    <t xml:space="preserve">11,56</t>
  </si>
  <si>
    <t xml:space="preserve">93014</t>
  </si>
  <si>
    <t xml:space="preserve">LUVA PARA ELETRODUTO, PVC, ROSCÁVEL, DN 60 MM (2") - FORNECIMENTO E INSTALAÇÃO. AF_12/2015</t>
  </si>
  <si>
    <t xml:space="preserve">14,16</t>
  </si>
  <si>
    <t xml:space="preserve">93015</t>
  </si>
  <si>
    <t xml:space="preserve">LUVA PARA ELETRODUTO, PVC, ROSCÁVEL, DN 75 MM (2 1/2") - FORNECIMENTO E INSTALAÇÃO. AF_12/2015</t>
  </si>
  <si>
    <t xml:space="preserve">21,12</t>
  </si>
  <si>
    <t xml:space="preserve">93016</t>
  </si>
  <si>
    <t xml:space="preserve">LUVA PARA ELETRODUTO, PVC, ROSCÁVEL, DN 85 MM (3") - FORNECIMENTO E INSTALAÇÃO. AF_12/2015</t>
  </si>
  <si>
    <t xml:space="preserve">25,57</t>
  </si>
  <si>
    <t xml:space="preserve">93017</t>
  </si>
  <si>
    <t xml:space="preserve">LUVA PARA ELETRODUTO, PVC, ROSCÁVEL, DN 110 MM (4") - FORNECIMENTO E INSTALAÇÃO. AF_12/2015</t>
  </si>
  <si>
    <t xml:space="preserve">38,10</t>
  </si>
  <si>
    <t xml:space="preserve">93018</t>
  </si>
  <si>
    <t xml:space="preserve">CURVA 90 GRAUS PARA ELETRODUTO, PVC, ROSCÁVEL, DN 50 MM (1 1/2") - FORNECIMENTO E INSTALAÇÃO. AF_12/2015</t>
  </si>
  <si>
    <t xml:space="preserve">17,64</t>
  </si>
  <si>
    <t xml:space="preserve">93020</t>
  </si>
  <si>
    <t xml:space="preserve">CURVA 90 GRAUS PARA ELETRODUTO, PVC, ROSCÁVEL, DN 60 MM (2") - FORNECIMENTO E INSTALAÇÃO. AF_12/2015</t>
  </si>
  <si>
    <t xml:space="preserve">22,47</t>
  </si>
  <si>
    <t xml:space="preserve">93022</t>
  </si>
  <si>
    <t xml:space="preserve">CURVA 90 GRAUS PARA ELETRODUTO, PVC, ROSCÁVEL, DN 75 MM (2 1/2") - FORNECIMENTO E INSTALAÇÃO. AF_12/2015</t>
  </si>
  <si>
    <t xml:space="preserve">36,86</t>
  </si>
  <si>
    <t xml:space="preserve">93024</t>
  </si>
  <si>
    <t xml:space="preserve">CURVA 90 GRAUS PARA ELETRODUTO, PVC, ROSCÁVEL, DN 85 MM (3") - FORNECIMENTO E INSTALAÇÃO. AF_12/2015</t>
  </si>
  <si>
    <t xml:space="preserve">38,83</t>
  </si>
  <si>
    <t xml:space="preserve">93026</t>
  </si>
  <si>
    <t xml:space="preserve">CURVA 90 GRAUS PARA ELETRODUTO, PVC, ROSCÁVEL, DN 110 MM (4") - FORNECIMENTO E INSTALAÇÃO. AF_12/2015</t>
  </si>
  <si>
    <t xml:space="preserve">62,74</t>
  </si>
  <si>
    <t xml:space="preserve">95733</t>
  </si>
  <si>
    <t xml:space="preserve">LUVA PARA ELETRODUTO, PVC, SOLDÁVEL, DN 25 MM (3/4), APARENTE, INSTALADA EM TETO - FORNECIMENTO E INSTALAÇÃO. AF_11/2016_P</t>
  </si>
  <si>
    <t xml:space="preserve">4,53</t>
  </si>
  <si>
    <t xml:space="preserve">95734</t>
  </si>
  <si>
    <t xml:space="preserve">LUVA PARA ELETRODUTO, PVC, SOLDÁVEL, DN 32 MM (1), APARENTE, INSTALADA EM TETO - FORNECIMENTO E INSTALAÇÃO. AF_11/2016_P</t>
  </si>
  <si>
    <t xml:space="preserve">6,01</t>
  </si>
  <si>
    <t xml:space="preserve">95735</t>
  </si>
  <si>
    <t xml:space="preserve">LUVA PARA ELETRODUTO, PVC, SOLDÁVEL, DN 20 MM (1/2), APARENTE, INSTALADA EM PAREDE - FORNECIMENTO E INSTALAÇÃO. AF_11/2016_P</t>
  </si>
  <si>
    <t xml:space="preserve">95736</t>
  </si>
  <si>
    <t xml:space="preserve">LUVA PARA ELETRODUTO, PVC, SOLDÁVEL, DN 25 MM (3/4), APARENTE, INSTALADA EM PAREDE - FORNECIMENTO E INSTALAÇÃO. AF_11/2016_P</t>
  </si>
  <si>
    <t xml:space="preserve">6,06</t>
  </si>
  <si>
    <t xml:space="preserve">95738</t>
  </si>
  <si>
    <t xml:space="preserve">LUVA PARA ELETRODUTO, PVC, SOLDÁVEL, DN 32 MM (1), APARENTE, INSTALADA EM PAREDE - FORNECIMENTO E INSTALAÇÃO. AF_11/2016_P</t>
  </si>
  <si>
    <t xml:space="preserve">7,24</t>
  </si>
  <si>
    <t xml:space="preserve">95753</t>
  </si>
  <si>
    <t xml:space="preserve">LUVA DE EMENDA PARA ELETRODUTO, AÇO GALVANIZADO, DN 20 MM (3/4  ), APARENTE, INSTALADA EM TETO - FORNECIMENTO E INSTALAÇÃO. AF_11/2016_P</t>
  </si>
  <si>
    <t xml:space="preserve">5,75</t>
  </si>
  <si>
    <t xml:space="preserve">95754</t>
  </si>
  <si>
    <t xml:space="preserve">LUVA DE EMENDA PARA ELETRODUTO, AÇO GALVANIZADO, DN 25 MM (1''), APARENTE, INSTALADA EM TETO - FORNECIMENTO E INSTALAÇÃO. AF_11/2016_P</t>
  </si>
  <si>
    <t xml:space="preserve">7,19</t>
  </si>
  <si>
    <t xml:space="preserve">95755</t>
  </si>
  <si>
    <t xml:space="preserve">LUVA DE EMENDA PARA ELETRODUTO, AÇO GALVANIZADO, DN 32 MM (1 1/4''), APARENTE, INSTALADA EM TETO - FORNECIMENTO E INSTALAÇÃO. AF_11/2016_P</t>
  </si>
  <si>
    <t xml:space="preserve">10,29</t>
  </si>
  <si>
    <t xml:space="preserve">95756</t>
  </si>
  <si>
    <t xml:space="preserve">LUVA DE EMENDA PARA ELETRODUTO, AÇO GALVANIZADO, DN 40 MM (1 1/2''), APARENTE, INSTALADA EM TETO - FORNECIMENTO E INSTALAÇÃO. AF_11/2016_P</t>
  </si>
  <si>
    <t xml:space="preserve">95757</t>
  </si>
  <si>
    <t xml:space="preserve">LUVA DE EMENDA PARA ELETRODUTO, AÇO GALVANIZADO, DN 20 MM (3/4''), APARENTE, INSTALADA EM PAREDE - FORNECIMENTO E INSTALAÇÃO. AF_11/2016_P</t>
  </si>
  <si>
    <t xml:space="preserve">8,77</t>
  </si>
  <si>
    <t xml:space="preserve">95758</t>
  </si>
  <si>
    <t xml:space="preserve">LUVA DE EMENDA PARA ELETRODUTO, AÇO GALVANIZADO, DN 25 MM (1''), APARENTE, INSTALADA EM PAREDE - FORNECIMENTO E INSTALAÇÃO. AF_11/2016_P</t>
  </si>
  <si>
    <t xml:space="preserve">95759</t>
  </si>
  <si>
    <t xml:space="preserve">LUVA DE EMENDA PARA ELETRODUTO, AÇO GALVANIZADO, DN 32 MM (1 1/4''), APARENTE, INSTALADA EM PAREDE - FORNECIMENTO E INSTALAÇÃO. AF_11/2016_P</t>
  </si>
  <si>
    <t xml:space="preserve">12,45</t>
  </si>
  <si>
    <t xml:space="preserve">95760</t>
  </si>
  <si>
    <t xml:space="preserve">LUVA DE EMENDA PARA ELETRODUTO, AÇO GALVANIZADO, DN 40 MM (1 1/2''), APARENTE, INSTALADA EM PAREDE - FORNECIMENTO E INSTALAÇÃO. AF_11/2016_P</t>
  </si>
  <si>
    <t xml:space="preserve">15,25</t>
  </si>
  <si>
    <t xml:space="preserve">97559</t>
  </si>
  <si>
    <t xml:space="preserve">CURVA 135 GRAUS PARA ELETRODUTO, PVC, ROSCÁVEL, DN 25 MM (3/4), PARA CIRCUITOS TERMINAIS, INSTALADA EM FORRO - FORNECIMENTO E INSTALAÇÃO. AF_12/2015</t>
  </si>
  <si>
    <t xml:space="preserve">8,25</t>
  </si>
  <si>
    <t xml:space="preserve">97562</t>
  </si>
  <si>
    <t xml:space="preserve">CURVA 135 GRAUS PARA ELETRODUTO, PVC, ROSCÁVEL, DN 25 MM (3/4), PARA CIRCUITOS TERMINAIS, INSTALADA EM LAJE - FORNECIMENTO E INSTALAÇÃO. AF_12/2015</t>
  </si>
  <si>
    <t xml:space="preserve">97564</t>
  </si>
  <si>
    <t xml:space="preserve">CURVA 135 GRAUS PARA ELETRODUTO, PVC, ROSCÁVEL, DN 25 MM (3/4), PARA CIRCUITOS TERMINAIS, INSTALADA EM PAREDE - FORNECIMENTO E INSTALAÇÃO. AF_12/2015</t>
  </si>
  <si>
    <t xml:space="preserve">FIOS/CABOS</t>
  </si>
  <si>
    <t xml:space="preserve">0167</t>
  </si>
  <si>
    <t xml:space="preserve">91924</t>
  </si>
  <si>
    <t xml:space="preserve">CABO DE COBRE FLEXÍVEL ISOLADO, 1,5 MM², ANTI-CHAMA 450/750 V, PARA CIRCUITOS TERMINAIS - FORNECIMENTO E INSTALAÇÃO. AF_12/2015</t>
  </si>
  <si>
    <t xml:space="preserve">2,41</t>
  </si>
  <si>
    <t xml:space="preserve">91925</t>
  </si>
  <si>
    <t xml:space="preserve">CABO DE COBRE FLEXÍVEL ISOLADO, 1,5 MM², ANTI-CHAMA 0,6/1,0 KV, PARA CIRCUITOS TERMINAIS - FORNECIMENTO E INSTALAÇÃO. AF_12/2015</t>
  </si>
  <si>
    <t xml:space="preserve">91926</t>
  </si>
  <si>
    <t xml:space="preserve">CABO DE COBRE FLEXÍVEL ISOLADO, 2,5 MM², ANTI-CHAMA 450/750 V, PARA CIRCUITOS TERMINAIS - FORNECIMENTO E INSTALAÇÃO. AF_12/2015</t>
  </si>
  <si>
    <t xml:space="preserve">91927</t>
  </si>
  <si>
    <t xml:space="preserve">CABO DE COBRE FLEXÍVEL ISOLADO, 2,5 MM², ANTI-CHAMA 0,6/1,0 KV, PARA CIRCUITOS TERMINAIS - FORNECIMENTO E INSTALAÇÃO. AF_12/2015</t>
  </si>
  <si>
    <t xml:space="preserve">4,65</t>
  </si>
  <si>
    <t xml:space="preserve">91928</t>
  </si>
  <si>
    <t xml:space="preserve">CABO DE COBRE FLEXÍVEL ISOLADO, 4 MM², ANTI-CHAMA 450/750 V, PARA CIRCUITOS TERMINAIS - FORNECIMENTO E INSTALAÇÃO. AF_12/2015</t>
  </si>
  <si>
    <t xml:space="preserve">5,74</t>
  </si>
  <si>
    <t xml:space="preserve">91929</t>
  </si>
  <si>
    <t xml:space="preserve">CABO DE COBRE FLEXÍVEL ISOLADO, 4 MM², ANTI-CHAMA 0,6/1,0 KV, PARA CIRCUITOS TERMINAIS - FORNECIMENTO E INSTALAÇÃO. AF_12/2015</t>
  </si>
  <si>
    <t xml:space="preserve">6,54</t>
  </si>
  <si>
    <t xml:space="preserve">91930</t>
  </si>
  <si>
    <t xml:space="preserve">CABO DE COBRE FLEXÍVEL ISOLADO, 6 MM², ANTI-CHAMA 450/750 V, PARA CIRCUITOS TERMINAIS - FORNECIMENTO E INSTALAÇÃO. AF_12/2015</t>
  </si>
  <si>
    <t xml:space="preserve">7,89</t>
  </si>
  <si>
    <t xml:space="preserve">91931</t>
  </si>
  <si>
    <t xml:space="preserve">CABO DE COBRE FLEXÍVEL ISOLADO, 6 MM², ANTI-CHAMA 0,6/1,0 KV, PARA CIRCUITOS TERMINAIS - FORNECIMENTO E INSTALAÇÃO. AF_12/2015</t>
  </si>
  <si>
    <t xml:space="preserve">91932</t>
  </si>
  <si>
    <t xml:space="preserve">CABO DE COBRE FLEXÍVEL ISOLADO, 10 MM², ANTI-CHAMA 450/750 V, PARA CIRCUITOS TERMINAIS - FORNECIMENTO E INSTALAÇÃO. AF_12/2015</t>
  </si>
  <si>
    <t xml:space="preserve">13,01</t>
  </si>
  <si>
    <t xml:space="preserve">91933</t>
  </si>
  <si>
    <t xml:space="preserve">CABO DE COBRE FLEXÍVEL ISOLADO, 10 MM², ANTI-CHAMA 0,6/1,0 KV, PARA CIRCUITOS TERMINAIS - FORNECIMENTO E INSTALAÇÃO. AF_12/2015</t>
  </si>
  <si>
    <t xml:space="preserve">91934</t>
  </si>
  <si>
    <t xml:space="preserve">CABO DE COBRE FLEXÍVEL ISOLADO, 16 MM², ANTI-CHAMA 450/750 V, PARA CIRCUITOS TERMINAIS - FORNECIMENTO E INSTALAÇÃO. AF_12/2015</t>
  </si>
  <si>
    <t xml:space="preserve">19,91</t>
  </si>
  <si>
    <t xml:space="preserve">91935</t>
  </si>
  <si>
    <t xml:space="preserve">CABO DE COBRE FLEXÍVEL ISOLADO, 16 MM², ANTI-CHAMA 0,6/1,0 KV, PARA CIRCUITOS TERMINAIS - FORNECIMENTO E INSTALAÇÃO. AF_12/2015</t>
  </si>
  <si>
    <t xml:space="preserve">21,21</t>
  </si>
  <si>
    <t xml:space="preserve">92979</t>
  </si>
  <si>
    <t xml:space="preserve">CABO DE COBRE FLEXÍVEL ISOLADO, 10 MM², ANTI-CHAMA 450/750 V, PARA DISTRIBUIÇÃO - FORNECIMENTO E INSTALAÇÃO. AF_12/2015</t>
  </si>
  <si>
    <t xml:space="preserve">8,99</t>
  </si>
  <si>
    <t xml:space="preserve">92980</t>
  </si>
  <si>
    <t xml:space="preserve">CABO DE COBRE FLEXÍVEL ISOLADO, 10 MM², ANTI-CHAMA 0,6/1,0 KV, PARA DISTRIBUIÇÃO - FORNECIMENTO E INSTALAÇÃO. AF_12/2015</t>
  </si>
  <si>
    <t xml:space="preserve">9,77</t>
  </si>
  <si>
    <t xml:space="preserve">92981</t>
  </si>
  <si>
    <t xml:space="preserve">CABO DE COBRE FLEXÍVEL ISOLADO, 16 MM², ANTI-CHAMA 450/750 V, PARA DISTRIBUIÇÃO - FORNECIMENTO E INSTALAÇÃO. AF_12/2015</t>
  </si>
  <si>
    <t xml:space="preserve">13,80</t>
  </si>
  <si>
    <t xml:space="preserve">92982</t>
  </si>
  <si>
    <t xml:space="preserve">CABO DE COBRE FLEXÍVEL ISOLADO, 16 MM², ANTI-CHAMA 0,6/1,0 KV, PARA DISTRIBUIÇÃO - FORNECIMENTO E INSTALAÇÃO. AF_12/2015</t>
  </si>
  <si>
    <t xml:space="preserve">14,93</t>
  </si>
  <si>
    <t xml:space="preserve">92983</t>
  </si>
  <si>
    <t xml:space="preserve">CABO DE COBRE FLEXÍVEL ISOLADO, 25 MM², ANTI-CHAMA 450/750 V, PARA DISTRIBUIÇÃO - FORNECIMENTO E INSTALAÇÃO. AF_12/2015</t>
  </si>
  <si>
    <t xml:space="preserve">23,59</t>
  </si>
  <si>
    <t xml:space="preserve">92984</t>
  </si>
  <si>
    <t xml:space="preserve">CABO DE COBRE FLEXÍVEL ISOLADO, 25 MM², ANTI-CHAMA 0,6/1,0 KV, PARA DISTRIBUIÇÃO - FORNECIMENTO E INSTALAÇÃO. AF_12/2015</t>
  </si>
  <si>
    <t xml:space="preserve">24,22</t>
  </si>
  <si>
    <t xml:space="preserve">92985</t>
  </si>
  <si>
    <t xml:space="preserve">CABO DE COBRE FLEXÍVEL ISOLADO, 35 MM², ANTI-CHAMA 450/750 V, PARA DISTRIBUIÇÃO - FORNECIMENTO E INSTALAÇÃO. AF_12/2015</t>
  </si>
  <si>
    <t xml:space="preserve">31,84</t>
  </si>
  <si>
    <t xml:space="preserve">92986</t>
  </si>
  <si>
    <t xml:space="preserve">CABO DE COBRE FLEXÍVEL ISOLADO, 35 MM², ANTI-CHAMA 0,6/1,0 KV, PARA DISTRIBUIÇÃO - FORNECIMENTO E INSTALAÇÃO. AF_12/2015</t>
  </si>
  <si>
    <t xml:space="preserve">92987</t>
  </si>
  <si>
    <t xml:space="preserve">CABO DE COBRE FLEXÍVEL ISOLADO, 50 MM², ANTI-CHAMA 450/750 V, PARA DISTRIBUIÇÃO - FORNECIMENTO E INSTALAÇÃO. AF_12/2015</t>
  </si>
  <si>
    <t xml:space="preserve">45,95</t>
  </si>
  <si>
    <t xml:space="preserve">92988</t>
  </si>
  <si>
    <t xml:space="preserve">CABO DE COBRE FLEXÍVEL ISOLADO, 50 MM², ANTI-CHAMA 0,6/1,0 KV, PARA DISTRIBUIÇÃO - FORNECIMENTO E INSTALAÇÃO. AF_12/2015</t>
  </si>
  <si>
    <t xml:space="preserve">46,07</t>
  </si>
  <si>
    <t xml:space="preserve">92989</t>
  </si>
  <si>
    <t xml:space="preserve">CABO DE COBRE FLEXÍVEL ISOLADO, 70 MM², ANTI-CHAMA 450/750 V, PARA DISTRIBUIÇÃO - FORNECIMENTO E INSTALAÇÃO. AF_12/2015</t>
  </si>
  <si>
    <t xml:space="preserve">63,95</t>
  </si>
  <si>
    <t xml:space="preserve">92990</t>
  </si>
  <si>
    <t xml:space="preserve">CABO DE COBRE FLEXÍVEL ISOLADO, 70 MM², ANTI-CHAMA 0,6/1,0 KV, PARA DISTRIBUIÇÃO - FORNECIMENTO E INSTALAÇÃO. AF_12/2015</t>
  </si>
  <si>
    <t xml:space="preserve">63,21</t>
  </si>
  <si>
    <t xml:space="preserve">92991</t>
  </si>
  <si>
    <t xml:space="preserve">CABO DE COBRE FLEXÍVEL ISOLADO, 95 MM², ANTI-CHAMA 450/750 V, PARA DISTRIBUIÇÃO - FORNECIMENTO E INSTALAÇÃO. AF_12/2015</t>
  </si>
  <si>
    <t xml:space="preserve">83,45</t>
  </si>
  <si>
    <t xml:space="preserve">92992</t>
  </si>
  <si>
    <t xml:space="preserve">CABO DE COBRE FLEXÍVEL ISOLADO, 95 MM², ANTI-CHAMA 0,6/1,0 KV, PARA DISTRIBUIÇÃO - FORNECIMENTO E INSTALAÇÃO. AF_12/2015</t>
  </si>
  <si>
    <t xml:space="preserve">83,52</t>
  </si>
  <si>
    <t xml:space="preserve">92993</t>
  </si>
  <si>
    <t xml:space="preserve">CABO DE COBRE FLEXÍVEL ISOLADO, 120 MM², ANTI-CHAMA 450/750 V, PARA DISTRIBUIÇÃO - FORNECIMENTO E INSTALAÇÃO. AF_12/2015</t>
  </si>
  <si>
    <t xml:space="preserve">107,06</t>
  </si>
  <si>
    <t xml:space="preserve">92994</t>
  </si>
  <si>
    <t xml:space="preserve">CABO DE COBRE FLEXÍVEL ISOLADO, 120 MM², ANTI-CHAMA 0,6/1,0 KV, PARA DISTRIBUIÇÃO - FORNECIMENTO E INSTALAÇÃO. AF_12/2015</t>
  </si>
  <si>
    <t xml:space="preserve">108,13</t>
  </si>
  <si>
    <t xml:space="preserve">92995</t>
  </si>
  <si>
    <t xml:space="preserve">CABO DE COBRE FLEXÍVEL ISOLADO, 150 MM², ANTI-CHAMA 450/750 V, PARA DISTRIBUIÇÃO - FORNECIMENTO E INSTALAÇÃO. AF_12/2015</t>
  </si>
  <si>
    <t xml:space="preserve">133,25</t>
  </si>
  <si>
    <t xml:space="preserve">92996</t>
  </si>
  <si>
    <t xml:space="preserve">CABO DE COBRE FLEXÍVEL ISOLADO, 150 MM², ANTI-CHAMA 0,6/1,0 KV, PARA DISTRIBUIÇÃO - FORNECIMENTO E INSTALAÇÃO. AF_12/2015</t>
  </si>
  <si>
    <t xml:space="preserve">133,62</t>
  </si>
  <si>
    <t xml:space="preserve">92997</t>
  </si>
  <si>
    <t xml:space="preserve">CABO DE COBRE FLEXÍVEL ISOLADO, 185 MM², ANTI-CHAMA 450/750 V, PARA DISTRIBUIÇÃO - FORNECIMENTO E INSTALAÇÃO. AF_12/2015</t>
  </si>
  <si>
    <t xml:space="preserve">161,95</t>
  </si>
  <si>
    <t xml:space="preserve">92998</t>
  </si>
  <si>
    <t xml:space="preserve">CABO DE COBRE FLEXÍVEL ISOLADO, 185 MM², ANTI-CHAMA 0,6/1,0 KV, PARA DISTRIBUIÇÃO - FORNECIMENTO E INSTALAÇÃO. AF_12/2015</t>
  </si>
  <si>
    <t xml:space="preserve">163,52</t>
  </si>
  <si>
    <t xml:space="preserve">92999</t>
  </si>
  <si>
    <t xml:space="preserve">CABO DE COBRE FLEXÍVEL ISOLADO, 240 MM², ANTI-CHAMA 450/750 V, PARA DISTRIBUIÇÃO - FORNECIMENTO E INSTALAÇÃO. AF_12/2015</t>
  </si>
  <si>
    <t xml:space="preserve">213,36</t>
  </si>
  <si>
    <t xml:space="preserve">93000</t>
  </si>
  <si>
    <t xml:space="preserve">CABO DE COBRE FLEXÍVEL ISOLADO, 240 MM², ANTI-CHAMA 0,6/1,0 KV, PARA DISTRIBUIÇÃO - FORNECIMENTO E INSTALAÇÃO. AF_12/2015</t>
  </si>
  <si>
    <t xml:space="preserve">214,67</t>
  </si>
  <si>
    <t xml:space="preserve">93001</t>
  </si>
  <si>
    <t xml:space="preserve">CABO DE COBRE RÍGIDO ISOLADO, 300 MM², ANTI-CHAMA 450/750 V, PARA DISTRIBUIÇÃO - FORNECIMENTO E INSTALAÇÃO. AF_12/2015</t>
  </si>
  <si>
    <t xml:space="preserve">93002</t>
  </si>
  <si>
    <t xml:space="preserve">CABO DE COBRE FLEXÍVEL ISOLADO, 300 MM², ANTI-CHAMA 0,6/1,0 KV, PARA DISTRIBUIÇÃO - FORNECIMENTO E INSTALAÇÃO. AF_12/2015</t>
  </si>
  <si>
    <t xml:space="preserve">267,95</t>
  </si>
  <si>
    <t xml:space="preserve">101884</t>
  </si>
  <si>
    <t xml:space="preserve">CABO DE COBRE ISOLADO, 10 MM², ANTI-CHAMA 450/750 V, INSTALADO EM ELETROCALHA OU PERFILADO - FORNECIMENTO E INSTALAÇÃO. AF_10/2020</t>
  </si>
  <si>
    <t xml:space="preserve">8,78</t>
  </si>
  <si>
    <t xml:space="preserve">101885</t>
  </si>
  <si>
    <t xml:space="preserve">CABO DE COBRE ISOLADO, 10 MM², ANTI-CHAMA 0,6/1 KV, INSTALADO EM ELETROCALHA OU PERFILADO - FORNECIMENTO E INSTALAÇÃO. AF_10/2020</t>
  </si>
  <si>
    <t xml:space="preserve">101886</t>
  </si>
  <si>
    <t xml:space="preserve">CABO DE COBRE ISOLADO, 16 MM², ANTI-CHAMA 450/750 V, INSTALADO EM ELETROCALHA OU PERFILADO - FORNECIMENTO E INSTALAÇÃO. AF_10/2020</t>
  </si>
  <si>
    <t xml:space="preserve">13,57</t>
  </si>
  <si>
    <t xml:space="preserve">101887</t>
  </si>
  <si>
    <t xml:space="preserve">CABO DE COBRE ISOLADO, 16 MM², ANTI-CHAMA 0,6/1 KV, INSTALADO EM ELETROCALHA OU PERFILADO - FORNECIMENTO E INSTALAÇÃO. AF_10/2020</t>
  </si>
  <si>
    <t xml:space="preserve">14,70</t>
  </si>
  <si>
    <t xml:space="preserve">101888</t>
  </si>
  <si>
    <t xml:space="preserve">CABO DE COBRE ISOLADO, 25 MM², ANTI-CHAMA 450/750 V, INSTALADO EM ELETROCALHA OU PERFILADO - FORNECIMENTO E INSTALAÇÃO. AF_10/2020</t>
  </si>
  <si>
    <t xml:space="preserve">101889</t>
  </si>
  <si>
    <t xml:space="preserve">CABO DE COBRE ISOLADO, 25 MM², ANTI-CHAMA 0,6/1 KV, INSTALADO EM ELETROCALHA OU PERFILADO - FORNECIMENTO E INSTALAÇÃO. AF_10/2020</t>
  </si>
  <si>
    <t xml:space="preserve">22,44</t>
  </si>
  <si>
    <t xml:space="preserve">CAIXAS</t>
  </si>
  <si>
    <t xml:space="preserve">0168</t>
  </si>
  <si>
    <t xml:space="preserve">91936</t>
  </si>
  <si>
    <t xml:space="preserve">CAIXA OCTOGONAL 4" X 4", PVC, INSTALADA EM LAJE - FORNECIMENTO E INSTALAÇÃO. AF_12/2015</t>
  </si>
  <si>
    <t xml:space="preserve">91937</t>
  </si>
  <si>
    <t xml:space="preserve">CAIXA OCTOGONAL 3" X 3", PVC, INSTALADA EM LAJE - FORNECIMENTO E INSTALAÇÃO. AF_12/2015</t>
  </si>
  <si>
    <t xml:space="preserve">8,95</t>
  </si>
  <si>
    <t xml:space="preserve">91939</t>
  </si>
  <si>
    <t xml:space="preserve">CAIXA RETANGULAR 4" X 2" ALTA (2,00 M DO PISO), PVC, INSTALADA EM PAREDE - FORNECIMENTO E INSTALAÇÃO. AF_12/2015</t>
  </si>
  <si>
    <t xml:space="preserve">91940</t>
  </si>
  <si>
    <t xml:space="preserve">CAIXA RETANGULAR 4" X 2" MÉDIA (1,30 M DO PISO), PVC, INSTALADA EM PAREDE - FORNECIMENTO E INSTALAÇÃO. AF_12/2015</t>
  </si>
  <si>
    <t xml:space="preserve">91941</t>
  </si>
  <si>
    <t xml:space="preserve">CAIXA RETANGULAR 4" X 2" BAIXA (0,30 M DO PISO), PVC, INSTALADA EM PAREDE - FORNECIMENTO E INSTALAÇÃO. AF_12/2015</t>
  </si>
  <si>
    <t xml:space="preserve">91942</t>
  </si>
  <si>
    <t xml:space="preserve">CAIXA RETANGULAR 4" X 4" ALTA (2,00 M DO PISO), PVC, INSTALADA EM PAREDE - FORNECIMENTO E INSTALAÇÃO. AF_12/2015</t>
  </si>
  <si>
    <t xml:space="preserve">91943</t>
  </si>
  <si>
    <t xml:space="preserve">CAIXA RETANGULAR 4" X 4" MÉDIA (1,30 M DO PISO), PVC, INSTALADA EM PAREDE - FORNECIMENTO E INSTALAÇÃO. AF_12/2015</t>
  </si>
  <si>
    <t xml:space="preserve">15,43</t>
  </si>
  <si>
    <t xml:space="preserve">91944</t>
  </si>
  <si>
    <t xml:space="preserve">CAIXA RETANGULAR 4" X 4" BAIXA (0,30 M DO PISO), PVC, INSTALADA EM PAREDE - FORNECIMENTO E INSTALAÇÃO. AF_12/2015</t>
  </si>
  <si>
    <t xml:space="preserve">10,86</t>
  </si>
  <si>
    <t xml:space="preserve">92865</t>
  </si>
  <si>
    <t xml:space="preserve">CAIXA OCTOGONAL 4" X 4", METÁLICA, INSTALADA EM LAJE - FORNECIMENTO E INSTALAÇÃO. AF_12/2015</t>
  </si>
  <si>
    <t xml:space="preserve">92866</t>
  </si>
  <si>
    <t xml:space="preserve">CAIXA SEXTAVADA 3" X 3", METÁLICA, INSTALADA EM LAJE - FORNECIMENTO E INSTALAÇÃO. AF_12/2015</t>
  </si>
  <si>
    <t xml:space="preserve">7,04</t>
  </si>
  <si>
    <t xml:space="preserve">92867</t>
  </si>
  <si>
    <t xml:space="preserve">CAIXA RETANGULAR 4" X 2" ALTA (2,00 M DO PISO), METÁLICA, INSTALADA EM PAREDE - FORNECIMENTO E INSTALAÇÃO. AF_12/2015</t>
  </si>
  <si>
    <t xml:space="preserve">22,25</t>
  </si>
  <si>
    <t xml:space="preserve">92868</t>
  </si>
  <si>
    <t xml:space="preserve">CAIXA RETANGULAR 4" X 2" MÉDIA (1,30 M DO PISO), METÁLICA, INSTALADA EM PAREDE - FORNECIMENTO E INSTALAÇÃO. AF_12/2015</t>
  </si>
  <si>
    <t xml:space="preserve">92869</t>
  </si>
  <si>
    <t xml:space="preserve">CAIXA RETANGULAR 4" X 2" BAIXA (0,30 M DO PISO), METÁLICA, INSTALADA EM PAREDE - FORNECIMENTO E INSTALAÇÃO. AF_12/2015</t>
  </si>
  <si>
    <t xml:space="preserve">7,65</t>
  </si>
  <si>
    <t xml:space="preserve">92870</t>
  </si>
  <si>
    <t xml:space="preserve">CAIXA RETANGULAR 4" X 4" ALTA (2,00 M DO PISO), METÁLICA, INSTALADA EM PAREDE - FORNECIMENTO E INSTALAÇÃO. AF_12/2015</t>
  </si>
  <si>
    <t xml:space="preserve">27,12</t>
  </si>
  <si>
    <t xml:space="preserve">92871</t>
  </si>
  <si>
    <t xml:space="preserve">CAIXA RETANGULAR 4" X 4" MÉDIA (1,30 M DO PISO), METÁLICA, INSTALADA EM PAREDE - FORNECIMENTO E INSTALAÇÃO. AF_12/2015</t>
  </si>
  <si>
    <t xml:space="preserve">14,90</t>
  </si>
  <si>
    <t xml:space="preserve">92872</t>
  </si>
  <si>
    <t xml:space="preserve">CAIXA RETANGULAR 4" X 4" BAIXA (0,30 M DO PISO), METÁLICA, INSTALADA EM PAREDE - FORNECIMENTO E INSTALAÇÃO. AF_12/2015</t>
  </si>
  <si>
    <t xml:space="preserve">10,33</t>
  </si>
  <si>
    <t xml:space="preserve">95777</t>
  </si>
  <si>
    <t xml:space="preserve">CONDULETE DE ALUMÍNIO, TIPO B, PARA ELETRODUTO DE AÇO GALVANIZADO DN 20 MM (3/4''), APARENTE - FORNECIMENTO E INSTALAÇÃO. AF_11/2016_P</t>
  </si>
  <si>
    <t xml:space="preserve">24,66</t>
  </si>
  <si>
    <t xml:space="preserve">95778</t>
  </si>
  <si>
    <t xml:space="preserve">CONDULETE DE ALUMÍNIO, TIPO C, PARA ELETRODUTO DE AÇO GALVANIZADO DN 20 MM (3/4''), APARENTE - FORNECIMENTO E INSTALAÇÃO. AF_11/2016_P</t>
  </si>
  <si>
    <t xml:space="preserve">25,31</t>
  </si>
  <si>
    <t xml:space="preserve">95779</t>
  </si>
  <si>
    <t xml:space="preserve">CONDULETE DE ALUMÍNIO, TIPO E, PARA ELETRODUTO DE AÇO GALVANIZADO DN 20 MM (3/4''), APARENTE - FORNECIMENTO E INSTALAÇÃO. AF_11/2016_P</t>
  </si>
  <si>
    <t xml:space="preserve">23,12</t>
  </si>
  <si>
    <t xml:space="preserve">95780</t>
  </si>
  <si>
    <t xml:space="preserve">CONDULETE DE ALUMÍNIO, TIPO B, PARA ELETRODUTO DE AÇO GALVANIZADO DN 25 MM (1''), APARENTE - FORNECIMENTO E INSTALAÇÃO. AF_11/2016_P</t>
  </si>
  <si>
    <t xml:space="preserve">28,23</t>
  </si>
  <si>
    <t xml:space="preserve">95781</t>
  </si>
  <si>
    <t xml:space="preserve">CONDULETE DE ALUMÍNIO, TIPO C, PARA ELETRODUTO DE AÇO GALVANIZADO DN 25 MM (1''), APARENTE - FORNECIMENTO E INSTALAÇÃO. AF_11/2016_P</t>
  </si>
  <si>
    <t xml:space="preserve">28,72</t>
  </si>
  <si>
    <t xml:space="preserve">95782</t>
  </si>
  <si>
    <t xml:space="preserve">CONDULETE DE ALUMÍNIO, TIPO E, ELETRODUTO DE AÇO GALVANIZADO DN 25 MM (1''), APARENTE - FORNECIMENTO E INSTALAÇÃO. AF_11/2016_P</t>
  </si>
  <si>
    <t xml:space="preserve">95785</t>
  </si>
  <si>
    <t xml:space="preserve">CONDULETE DE ALUMÍNIO, TIPO E, PARA ELETRODUTO DE AÇO GALVANIZADO DN 32 MM (1 1/4''), APARENTE - FORNECIMENTO E INSTALAÇÃO. AF_11/2016_P</t>
  </si>
  <si>
    <t xml:space="preserve">34,27</t>
  </si>
  <si>
    <t xml:space="preserve">95787</t>
  </si>
  <si>
    <t xml:space="preserve">CONDULETE DE ALUMÍNIO, TIPO LR, PARA ELETRODUTO DE AÇO GALVANIZADO DN 20 MM (3/4''), APARENTE - FORNECIMENTO E INSTALAÇÃO. AF_11/2016_P</t>
  </si>
  <si>
    <t xml:space="preserve">24,73</t>
  </si>
  <si>
    <t xml:space="preserve">95789</t>
  </si>
  <si>
    <t xml:space="preserve">CONDULETE DE ALUMÍNIO, TIPO LR, PARA ELETRODUTO DE AÇO GALVANIZADO DN 25 MM (1''), APARENTE - FORNECIMENTO E INSTALAÇÃO. AF_11/2016_P</t>
  </si>
  <si>
    <t xml:space="preserve">31,06</t>
  </si>
  <si>
    <t xml:space="preserve">95791</t>
  </si>
  <si>
    <t xml:space="preserve">CONDULETE DE ALUMÍNIO, TIPO LR, PARA ELETRODUTO DE AÇO GALVANIZADO DN 32 MM (1 1/4''), APARENTE - FORNECIMENTO E INSTALAÇÃO. AF_11/2016_P</t>
  </si>
  <si>
    <t xml:space="preserve">40,50</t>
  </si>
  <si>
    <t xml:space="preserve">95795</t>
  </si>
  <si>
    <t xml:space="preserve">CONDULETE DE ALUMÍNIO, TIPO T, PARA ELETRODUTO DE AÇO GALVANIZADO DN 20 MM (3/4''), APARENTE - FORNECIMENTO E INSTALAÇÃO. AF_11/2016_P</t>
  </si>
  <si>
    <t xml:space="preserve">95796</t>
  </si>
  <si>
    <t xml:space="preserve">CONDULETE DE ALUMÍNIO, TIPO T, PARA ELETRODUTO DE AÇO GALVANIZADO DN 25 MM (1''), APARENTE - FORNECIMENTO E INSTALAÇÃO. AF_11/2016_P</t>
  </si>
  <si>
    <t xml:space="preserve">36,55</t>
  </si>
  <si>
    <t xml:space="preserve">95797</t>
  </si>
  <si>
    <t xml:space="preserve">CONDULETE DE ALUMÍNIO, TIPO T, PARA ELETRODUTO DE AÇO GALVANIZADO DN 32 MM (1 1/4''), APARENTE - FORNECIMENTO E INSTALAÇÃO. AF_11/2016_P</t>
  </si>
  <si>
    <t xml:space="preserve">46,96</t>
  </si>
  <si>
    <t xml:space="preserve">95801</t>
  </si>
  <si>
    <t xml:space="preserve">CONDULETE DE ALUMÍNIO, TIPO X, PARA ELETRODUTO DE AÇO GALVANIZADO DN 20 MM (3/4''), APARENTE - FORNECIMENTO E INSTALAÇÃO. AF_11/2016_P</t>
  </si>
  <si>
    <t xml:space="preserve">34,45</t>
  </si>
  <si>
    <t xml:space="preserve">95802</t>
  </si>
  <si>
    <t xml:space="preserve">CONDULETE DE ALUMÍNIO, TIPO X, PARA ELETRODUTO DE AÇO GALVANIZADO DN 25 MM (1''), APARENTE - FORNECIMENTO E INSTALAÇÃO. AF_11/2016_P</t>
  </si>
  <si>
    <t xml:space="preserve">38,54</t>
  </si>
  <si>
    <t xml:space="preserve">95803</t>
  </si>
  <si>
    <t xml:space="preserve">CONDULETE DE ALUMÍNIO, TIPO X, PARA ELETRODUTO DE AÇO GALVANIZADO DN 32 MM (1 1/4''), APARENTE - FORNECIMENTO E INSTALAÇÃO. AF_11/2016_P</t>
  </si>
  <si>
    <t xml:space="preserve">51,80</t>
  </si>
  <si>
    <t xml:space="preserve">95804</t>
  </si>
  <si>
    <t xml:space="preserve">CONDULETE DE PVC, TIPO B, PARA ELETRODUTO DE PVC SOLDÁVEL DN 20 MM (1/2''), APARENTE - FORNECIMENTO E INSTALAÇÃO. AF_11/2016</t>
  </si>
  <si>
    <t xml:space="preserve">19,42</t>
  </si>
  <si>
    <t xml:space="preserve">95805</t>
  </si>
  <si>
    <t xml:space="preserve">CONDULETE DE PVC, TIPO B, PARA ELETRODUTO DE PVC SOLDÁVEL DN 25 MM (3/4''), APARENTE - FORNECIMENTO E INSTALAÇÃO. AF_11/2016</t>
  </si>
  <si>
    <t xml:space="preserve">19,61</t>
  </si>
  <si>
    <t xml:space="preserve">95806</t>
  </si>
  <si>
    <t xml:space="preserve">CONDULETE DE PVC, TIPO B, PARA ELETRODUTO DE PVC SOLDÁVEL DN 32 MM (1''), APARENTE - FORNECIMENTO E INSTALAÇÃO. AF_11/2016</t>
  </si>
  <si>
    <t xml:space="preserve">95807</t>
  </si>
  <si>
    <t xml:space="preserve">CONDULETE DE PVC, TIPO LL, PARA ELETRODUTO DE PVC SOLDÁVEL DN 20 MM (1/2''), APARENTE - FORNECIMENTO E INSTALAÇÃO. AF_11/2016</t>
  </si>
  <si>
    <t xml:space="preserve">22,34</t>
  </si>
  <si>
    <t xml:space="preserve">95808</t>
  </si>
  <si>
    <t xml:space="preserve">CONDULETE DE PVC, TIPO LL, PARA ELETRODUTO DE PVC SOLDÁVEL DN 25 MM (3/4''), APARENTE - FORNECIMENTO E INSTALAÇÃO. AF_11/2016</t>
  </si>
  <si>
    <t xml:space="preserve">22,90</t>
  </si>
  <si>
    <t xml:space="preserve">95809</t>
  </si>
  <si>
    <t xml:space="preserve">CONDULETE DE PVC, TIPO LL, PARA ELETRODUTO DE PVC SOLDÁVEL DN 32 MM (1''), APARENTE - FORNECIMENTO E INSTALAÇÃO. AF_11/2016</t>
  </si>
  <si>
    <t xml:space="preserve">25,11</t>
  </si>
  <si>
    <t xml:space="preserve">95810</t>
  </si>
  <si>
    <t xml:space="preserve">CONDULETE DE PVC, TIPO LB, PARA ELETRODUTO DE PVC SOLDÁVEL DN 20 MM (1/2''), APARENTE - FORNECIMENTO E INSTALAÇÃO. AF_11/2016</t>
  </si>
  <si>
    <t xml:space="preserve">11,90</t>
  </si>
  <si>
    <t xml:space="preserve">95811</t>
  </si>
  <si>
    <t xml:space="preserve">CONDULETE DE PVC, TIPO LB, PARA ELETRODUTO DE PVC SOLDÁVEL DN 25 MM (3/4''), APARENTE - FORNECIMENTO E INSTALAÇÃO. AF_11/2016</t>
  </si>
  <si>
    <t xml:space="preserve">95812</t>
  </si>
  <si>
    <t xml:space="preserve">CONDULETE DE PVC, TIPO LB, PARA ELETRODUTO DE PVC SOLDÁVEL DN 32 MM (1''), APARENTE - FORNECIMENTO E INSTALAÇÃO. AF_11/2016</t>
  </si>
  <si>
    <t xml:space="preserve">14,66</t>
  </si>
  <si>
    <t xml:space="preserve">95813</t>
  </si>
  <si>
    <t xml:space="preserve">CONDULETE DE PVC, TIPO TB, PARA ELETRODUTO DE PVC SOLDÁVEL DN 20 MM (1/2''), APARENTE - FORNECIMENTO E INSTALAÇÃO. AF_11/2016</t>
  </si>
  <si>
    <t xml:space="preserve">95814</t>
  </si>
  <si>
    <t xml:space="preserve">CONDULETE DE PVC, TIPO TB, PARA ELETRODUTO DE PVC SOLDÁVEL DN 25 MM (3/4''), APARENTE - FORNECIMENTO E INSTALAÇÃO. AF_11/2016</t>
  </si>
  <si>
    <t xml:space="preserve">15,21</t>
  </si>
  <si>
    <t xml:space="preserve">95815</t>
  </si>
  <si>
    <t xml:space="preserve">CONDULETE DE PVC, TIPO TB, PARA ELETRODUTO DE PVC SOLDÁVEL DN 32 MM (1''), APARENTE - FORNECIMENTO E INSTALAÇÃO. AF_11/2016</t>
  </si>
  <si>
    <t xml:space="preserve">19,45</t>
  </si>
  <si>
    <t xml:space="preserve">95816</t>
  </si>
  <si>
    <t xml:space="preserve">CONDULETE DE PVC, TIPO X, PARA ELETRODUTO DE PVC SOLDÁVEL DN 20 MM (1/2''), APARENTE - FORNECIMENTO E INSTALAÇÃO. AF_11/2016</t>
  </si>
  <si>
    <t xml:space="preserve">27,52</t>
  </si>
  <si>
    <t xml:space="preserve">95817</t>
  </si>
  <si>
    <t xml:space="preserve">CONDULETE DE PVC, TIPO X, PARA ELETRODUTO DE PVC SOLDÁVEL DN 25 MM (3/4''), APARENTE - FORNECIMENTO E INSTALAÇÃO. AF_11/2016</t>
  </si>
  <si>
    <t xml:space="preserve">28,26</t>
  </si>
  <si>
    <t xml:space="preserve">95818</t>
  </si>
  <si>
    <t xml:space="preserve">CONDULETE DE PVC, TIPO X, PARA ELETRODUTO DE PVC SOLDÁVEL DN 32 MM (1''), APARENTE - FORNECIMENTO E INSTALAÇÃO. AF_11/2016</t>
  </si>
  <si>
    <t xml:space="preserve">33,96</t>
  </si>
  <si>
    <t xml:space="preserve">97881</t>
  </si>
  <si>
    <t xml:space="preserve">CAIXA ENTERRADA ELÉTRICA RETANGULAR, EM CONCRETO PRÉ-MOLDADO, FUNDO COM BRITA, DIMENSÕES INTERNAS: 0,3X0,3X0,3 M. AF_12/2020</t>
  </si>
  <si>
    <t xml:space="preserve">81,15</t>
  </si>
  <si>
    <t xml:space="preserve">97882</t>
  </si>
  <si>
    <t xml:space="preserve">CAIXA ENTERRADA ELÉTRICA RETANGULAR, EM CONCRETO PRÉ-MOLDADO, FUNDO COM BRITA, DIMENSÕES INTERNAS: 0,4X0,4X0,4 M. AF_12/2020</t>
  </si>
  <si>
    <t xml:space="preserve">126,27</t>
  </si>
  <si>
    <t xml:space="preserve">97883</t>
  </si>
  <si>
    <t xml:space="preserve">CAIXA ENTERRADA ELÉTRICA RETANGULAR, EM CONCRETO PRÉ-MOLDADO, FUNDO COM BRITA, DIMENSÕES INTERNAS: 0,6X0,6X0,5 M. AF_12/2020</t>
  </si>
  <si>
    <t xml:space="preserve">241,58</t>
  </si>
  <si>
    <t xml:space="preserve">97884</t>
  </si>
  <si>
    <t xml:space="preserve">CAIXA ENTERRADA ELÉTRICA RETANGULAR, EM CONCRETO PRÉ-MOLDADO, FUNDO COM BRITA, DIMENSÕES INTERNAS: 0,8X0,8X0,5 M. AF_12/2020</t>
  </si>
  <si>
    <t xml:space="preserve">463,38</t>
  </si>
  <si>
    <t xml:space="preserve">97885</t>
  </si>
  <si>
    <t xml:space="preserve">CAIXA ENTERRADA ELÉTRICA RETANGULAR, EM CONCRETO PRÉ-MOLDADO, FUNDO COM BRITA, DIMENSÕES INTERNAS: 1X1X0,5 M. AF_12/2020</t>
  </si>
  <si>
    <t xml:space="preserve">714,72</t>
  </si>
  <si>
    <t xml:space="preserve">97886</t>
  </si>
  <si>
    <t xml:space="preserve">CAIXA ENTERRADA ELÉTRICA RETANGULAR, EM ALVENARIA COM TIJOLOS CERÂMICOS MACIÇOS, FUNDO COM BRITA, DIMENSÕES INTERNAS: 0,3X0,3X0,3 M. AF_12/2020</t>
  </si>
  <si>
    <t xml:space="preserve">139,47</t>
  </si>
  <si>
    <t xml:space="preserve">97887</t>
  </si>
  <si>
    <t xml:space="preserve">CAIXA ENTERRADA ELÉTRICA RETANGULAR, EM ALVENARIA COM TIJOLOS CERÂMICOS MACIÇOS, FUNDO COM BRITA, DIMENSÕES INTERNAS: 0,4X0,4X0,4 M. AF_12/2020</t>
  </si>
  <si>
    <t xml:space="preserve">221,04</t>
  </si>
  <si>
    <t xml:space="preserve">97888</t>
  </si>
  <si>
    <t xml:space="preserve">CAIXA ENTERRADA ELÉTRICA RETANGULAR, EM ALVENARIA COM TIJOLOS CERÂMICOS MACIÇOS, FUNDO COM BRITA, DIMENSÕES INTERNAS: 0,6X0,6X0,6 M. AF_12/2020</t>
  </si>
  <si>
    <t xml:space="preserve">431,36</t>
  </si>
  <si>
    <t xml:space="preserve">97889</t>
  </si>
  <si>
    <t xml:space="preserve">CAIXA ENTERRADA ELÉTRICA RETANGULAR, EM ALVENARIA COM TIJOLOS CERÂMICOS MACIÇOS, FUNDO COM BRITA, DIMENSÕES INTERNAS: 0,8X0,8X0,6 M. AF_12/2020</t>
  </si>
  <si>
    <t xml:space="preserve">574,83</t>
  </si>
  <si>
    <t xml:space="preserve">97890</t>
  </si>
  <si>
    <t xml:space="preserve">CAIXA ENTERRADA ELÉTRICA RETANGULAR, EM ALVENARIA COM TIJOLOS CERÂMICOS MACIÇOS, FUNDO COM BRITA, DIMENSÕES INTERNAS: 1X1X0,6 M. AF_12/2020</t>
  </si>
  <si>
    <t xml:space="preserve">668,57</t>
  </si>
  <si>
    <t xml:space="preserve">97891</t>
  </si>
  <si>
    <t xml:space="preserve">CAIXA ENTERRADA ELÉTRICA RETANGULAR, EM ALVENARIA COM BLOCOS DE CONCRETO, FUNDO COM BRITA, DIMENSÕES INTERNAS: 0,4X0,4X0,4 M. AF_12/2020</t>
  </si>
  <si>
    <t xml:space="preserve">150,05</t>
  </si>
  <si>
    <t xml:space="preserve">97892</t>
  </si>
  <si>
    <t xml:space="preserve">CAIXA ENTERRADA ELÉTRICA RETANGULAR, EM ALVENARIA COM BLOCOS DE CONCRETO, FUNDO COM BRITA, DIMENSÕES INTERNAS: 0,6X0,6X0,6 M. AF_12/2020</t>
  </si>
  <si>
    <t xml:space="preserve">281,27</t>
  </si>
  <si>
    <t xml:space="preserve">97893</t>
  </si>
  <si>
    <t xml:space="preserve">CAIXA ENTERRADA ELÉTRICA RETANGULAR, EM ALVENARIA COM BLOCOS DE CONCRETO, FUNDO COM BRITA, DIMENSÕES INTERNAS: 0,8X0,8X0,6 M. AF_12/2020</t>
  </si>
  <si>
    <t xml:space="preserve">383,42</t>
  </si>
  <si>
    <t xml:space="preserve">97894</t>
  </si>
  <si>
    <t xml:space="preserve">CAIXA ENTERRADA ELÉTRICA RETANGULAR, EM ALVENARIA COM BLOCOS DE CONCRETO, FUNDO COM BRITA, DIMENSÕES INTERNAS: 1X1X0,6 M. AF_12/2020</t>
  </si>
  <si>
    <t xml:space="preserve">436,61</t>
  </si>
  <si>
    <t xml:space="preserve">QUADROS/DISJUNTORES</t>
  </si>
  <si>
    <t xml:space="preserve">0169</t>
  </si>
  <si>
    <t xml:space="preserve">93653</t>
  </si>
  <si>
    <t xml:space="preserve">DISJUNTOR MONOPOLAR TIPO DIN, CORRENTE NOMINAL DE 10A - FORNECIMENTO E INSTALAÇÃO. AF_10/2020</t>
  </si>
  <si>
    <t xml:space="preserve">12,12</t>
  </si>
  <si>
    <t xml:space="preserve">93654</t>
  </si>
  <si>
    <t xml:space="preserve">DISJUNTOR MONOPOLAR TIPO DIN, CORRENTE NOMINAL DE 16A - FORNECIMENTO E INSTALAÇÃO. AF_10/2020</t>
  </si>
  <si>
    <t xml:space="preserve">12,60</t>
  </si>
  <si>
    <t xml:space="preserve">93655</t>
  </si>
  <si>
    <t xml:space="preserve">DISJUNTOR MONOPOLAR TIPO DIN, CORRENTE NOMINAL DE 20A - FORNECIMENTO E INSTALAÇÃO. AF_10/2020</t>
  </si>
  <si>
    <t xml:space="preserve">93656</t>
  </si>
  <si>
    <t xml:space="preserve">DISJUNTOR MONOPOLAR TIPO DIN, CORRENTE NOMINAL DE 25A - FORNECIMENTO E INSTALAÇÃO. AF_10/2020</t>
  </si>
  <si>
    <t xml:space="preserve">93657</t>
  </si>
  <si>
    <t xml:space="preserve">DISJUNTOR MONOPOLAR TIPO DIN, CORRENTE NOMINAL DE 32A - FORNECIMENTO E INSTALAÇÃO. AF_10/2020</t>
  </si>
  <si>
    <t xml:space="preserve">14,73</t>
  </si>
  <si>
    <t xml:space="preserve">93658</t>
  </si>
  <si>
    <t xml:space="preserve">DISJUNTOR MONOPOLAR TIPO DIN, CORRENTE NOMINAL DE 40A - FORNECIMENTO E INSTALAÇÃO. AF_10/2020</t>
  </si>
  <si>
    <t xml:space="preserve">21,36</t>
  </si>
  <si>
    <t xml:space="preserve">93659</t>
  </si>
  <si>
    <t xml:space="preserve">DISJUNTOR MONOPOLAR TIPO DIN, CORRENTE NOMINAL DE 50A - FORNECIMENTO E INSTALAÇÃO. AF_10/2020</t>
  </si>
  <si>
    <t xml:space="preserve">23,72</t>
  </si>
  <si>
    <t xml:space="preserve">93660</t>
  </si>
  <si>
    <t xml:space="preserve">DISJUNTOR BIPOLAR TIPO DIN, CORRENTE NOMINAL DE 10A - FORNECIMENTO E INSTALAÇÃO. AF_10/2020</t>
  </si>
  <si>
    <t xml:space="preserve">61,41</t>
  </si>
  <si>
    <t xml:space="preserve">93661</t>
  </si>
  <si>
    <t xml:space="preserve">DISJUNTOR BIPOLAR TIPO DIN, CORRENTE NOMINAL DE 16A - FORNECIMENTO E INSTALAÇÃO. AF_10/2020</t>
  </si>
  <si>
    <t xml:space="preserve">62,38</t>
  </si>
  <si>
    <t xml:space="preserve">93662</t>
  </si>
  <si>
    <t xml:space="preserve">DISJUNTOR BIPOLAR TIPO DIN, CORRENTE NOMINAL DE 20A - FORNECIMENTO E INSTALAÇÃO. AF_10/2020</t>
  </si>
  <si>
    <t xml:space="preserve">64,32</t>
  </si>
  <si>
    <t xml:space="preserve">93663</t>
  </si>
  <si>
    <t xml:space="preserve">DISJUNTOR BIPOLAR TIPO DIN, CORRENTE NOMINAL DE 25A - FORNECIMENTO E INSTALAÇÃO. AF_10/2020</t>
  </si>
  <si>
    <t xml:space="preserve">93664</t>
  </si>
  <si>
    <t xml:space="preserve">DISJUNTOR BIPOLAR TIPO DIN, CORRENTE NOMINAL DE 32A - FORNECIMENTO E INSTALAÇÃO. AF_10/2020</t>
  </si>
  <si>
    <t xml:space="preserve">66,64</t>
  </si>
  <si>
    <t xml:space="preserve">93665</t>
  </si>
  <si>
    <t xml:space="preserve">DISJUNTOR BIPOLAR TIPO DIN, CORRENTE NOMINAL DE 40A - FORNECIMENTO E INSTALAÇÃO. AF_10/2020</t>
  </si>
  <si>
    <t xml:space="preserve">69,42</t>
  </si>
  <si>
    <t xml:space="preserve">93666</t>
  </si>
  <si>
    <t xml:space="preserve">DISJUNTOR BIPOLAR TIPO DIN, CORRENTE NOMINAL DE 50A - FORNECIMENTO E INSTALAÇÃO. AF_10/2020</t>
  </si>
  <si>
    <t xml:space="preserve">74,14</t>
  </si>
  <si>
    <t xml:space="preserve">93667</t>
  </si>
  <si>
    <t xml:space="preserve">DISJUNTOR TRIPOLAR TIPO DIN, CORRENTE NOMINAL DE 10A - FORNECIMENTO E INSTALAÇÃO. AF_10/2020</t>
  </si>
  <si>
    <t xml:space="preserve">76,43</t>
  </si>
  <si>
    <t xml:space="preserve">93668</t>
  </si>
  <si>
    <t xml:space="preserve">DISJUNTOR TRIPOLAR TIPO DIN, CORRENTE NOMINAL DE 16A - FORNECIMENTO E INSTALAÇÃO. AF_10/2020</t>
  </si>
  <si>
    <t xml:space="preserve">77,89</t>
  </si>
  <si>
    <t xml:space="preserve">93669</t>
  </si>
  <si>
    <t xml:space="preserve">DISJUNTOR TRIPOLAR TIPO DIN, CORRENTE NOMINAL DE 20A - FORNECIMENTO E INSTALAÇÃO. AF_10/2020</t>
  </si>
  <si>
    <t xml:space="preserve">80,79</t>
  </si>
  <si>
    <t xml:space="preserve">93670</t>
  </si>
  <si>
    <t xml:space="preserve">DISJUNTOR TRIPOLAR TIPO DIN, CORRENTE NOMINAL DE 25A - FORNECIMENTO E INSTALAÇÃO. AF_10/2020</t>
  </si>
  <si>
    <t xml:space="preserve">93671</t>
  </si>
  <si>
    <t xml:space="preserve">DISJUNTOR TRIPOLAR TIPO DIN, CORRENTE NOMINAL DE 32A - FORNECIMENTO E INSTALAÇÃO. AF_10/2020</t>
  </si>
  <si>
    <t xml:space="preserve">84,28</t>
  </si>
  <si>
    <t xml:space="preserve">93672</t>
  </si>
  <si>
    <t xml:space="preserve">DISJUNTOR TRIPOLAR TIPO DIN, CORRENTE NOMINAL DE 40A - FORNECIMENTO E INSTALAÇÃO. AF_10/2020</t>
  </si>
  <si>
    <t xml:space="preserve">89,75</t>
  </si>
  <si>
    <t xml:space="preserve">93673</t>
  </si>
  <si>
    <t xml:space="preserve">DISJUNTOR TRIPOLAR TIPO DIN, CORRENTE NOMINAL DE 50A - FORNECIMENTO E INSTALAÇÃO. AF_10/2020</t>
  </si>
  <si>
    <t xml:space="preserve">96,83</t>
  </si>
  <si>
    <t xml:space="preserve">97359</t>
  </si>
  <si>
    <t xml:space="preserve">QUADRO DE MEDIÇÃO GERAL DE ENERGIA COM 8 MEDIDORES - FORNECIMENTO E INSTALAÇÃO. AF_10/2020</t>
  </si>
  <si>
    <t xml:space="preserve">2.067,05</t>
  </si>
  <si>
    <t xml:space="preserve">97360</t>
  </si>
  <si>
    <t xml:space="preserve">QUADRO DE MEDIÇÃO GERAL DE ENERGIA COM 12 MEDIDORES - FORNECIMENTO E INSTALAÇÃO. AF_10/2020</t>
  </si>
  <si>
    <t xml:space="preserve">3.966,41</t>
  </si>
  <si>
    <t xml:space="preserve">97361</t>
  </si>
  <si>
    <t xml:space="preserve">QUADRO DE MEDIÇÃO GERAL DE ENERGIA COM 16 MEDIDORES - FORNECIMENTO E INSTALAÇÃO. AF_10/2020</t>
  </si>
  <si>
    <t xml:space="preserve">5.288,55</t>
  </si>
  <si>
    <t xml:space="preserve">97362</t>
  </si>
  <si>
    <t xml:space="preserve">QUADRO DE MEDIÇÃO GERAL DE ENERGIA PARA BARRAMENTO BLINDADO COM 4 MEDIDORES - FORNECIMENTO E INSTALAÇÃO. AF_10/2020</t>
  </si>
  <si>
    <t xml:space="preserve">1.736,67</t>
  </si>
  <si>
    <t xml:space="preserve">101875</t>
  </si>
  <si>
    <t xml:space="preserve">QUADRO DE DISTRIBUIÇÃO DE ENERGIA EM CHAPA DE AÇO GALVANIZADO, DE EMBUTIR, COM BARRAMENTO TRIFÁSICO, PARA 12 DISJUNTORES DIN 100A - FORNECIMENTO E INSTALAÇÃO. AF_10/2020</t>
  </si>
  <si>
    <t xml:space="preserve">370,21</t>
  </si>
  <si>
    <t xml:space="preserve">101876</t>
  </si>
  <si>
    <t xml:space="preserve">QUADRO DE DISTRIBUIÇÃO DE ENERGIA EM PVC, DE EMBUTIR, SEM BARRAMENTO, PARA 6 DISJUNTORES - FORNECIMENTO E INSTALAÇÃO. AF_10/2020</t>
  </si>
  <si>
    <t xml:space="preserve">49,89</t>
  </si>
  <si>
    <t xml:space="preserve">101877</t>
  </si>
  <si>
    <t xml:space="preserve">QUADRO DE DISTRIBUIÇÃO DE ENERGIA EM PVC, DE EMBUTIR, SEM BARRAMENTO, PARA 3 DISJUNTORES - FORNECIMENTO E INSTALAÇÃO. AF_10/2020</t>
  </si>
  <si>
    <t xml:space="preserve">35,22</t>
  </si>
  <si>
    <t xml:space="preserve">101878</t>
  </si>
  <si>
    <t xml:space="preserve">QUADRO DE DISTRIBUIÇÃO DE ENERGIA EM CHAPA DE AÇO GALVANIZADO, DE SOBREPOR, COM BARRAMENTO TRIFÁSICO, PARA 18 DISJUNTORES DIN 100A - FORNECIMENTO E INSTALAÇÃO. AF_10/2020</t>
  </si>
  <si>
    <t xml:space="preserve">507,17</t>
  </si>
  <si>
    <t xml:space="preserve">101879</t>
  </si>
  <si>
    <t xml:space="preserve">QUADRO DE DISTRIBUIÇÃO DE ENERGIA EM CHAPA DE AÇO GALVANIZADO, DE EMBUTIR, COM BARRAMENTO TRIFÁSICO, PARA 24 DISJUNTORES DIN 100A - FORNECIMENTO E INSTALAÇÃO. AF_10/2020</t>
  </si>
  <si>
    <t xml:space="preserve">536,91</t>
  </si>
  <si>
    <t xml:space="preserve">101880</t>
  </si>
  <si>
    <t xml:space="preserve">QUADRO DE DISTRIBUIÇÃO DE ENERGIA EM CHAPA DE AÇO GALVANIZADO, DE EMBUTIR, COM BARRAMENTO TRIFÁSICO, PARA 30 DISJUNTORES DIN 150A - FORNECIMENTO E INSTALAÇÃO. AF_10/2020</t>
  </si>
  <si>
    <t xml:space="preserve">617,98</t>
  </si>
  <si>
    <t xml:space="preserve">101881</t>
  </si>
  <si>
    <t xml:space="preserve">QUADRO DE DISTRIBUIÇÃO DE ENERGIA EM CHAPA DE AÇO GALVANIZADO, DE EMBUTIR, COM BARRAMENTO TRIFÁSICO, PARA 40 DISJUNTORES DIN 100A - FORNECIMENTO E INSTALAÇÃO. AF_10/2020</t>
  </si>
  <si>
    <t xml:space="preserve">890,44</t>
  </si>
  <si>
    <t xml:space="preserve">101882</t>
  </si>
  <si>
    <t xml:space="preserve">QUADRO DE DISTRIBUIÇÃO DE ENERGIA EM CHAPA DE AÇO GALVANIZADO, DE EMBUTIR, COM BARRAMENTO TRIFÁSICO, PARA 30 DISJUNTORES DIN 225A - FORNECIMENTO E INSTALAÇÃO. AF_10/2020</t>
  </si>
  <si>
    <t xml:space="preserve">1.265,92</t>
  </si>
  <si>
    <t xml:space="preserve">101883</t>
  </si>
  <si>
    <t xml:space="preserve">QUADRO DE DISTRIBUIÇÃO DE ENERGIA EM CHAPA DE AÇO GALVANIZADO, DE EMBUTIR, COM BARRAMENTO TRIFÁSICO, PARA 18 DISJUNTORES DIN 100A - FORNECIMENTO E INSTALAÇÃO. AF_10/2020</t>
  </si>
  <si>
    <t xml:space="preserve">511,70</t>
  </si>
  <si>
    <t xml:space="preserve">101890</t>
  </si>
  <si>
    <t xml:space="preserve">DISJUNTOR MONOPOLAR TIPO NEMA, CORRENTE NOMINAL DE 10 ATÉ 30A - FORNECIMENTO E INSTALAÇÃO. AF_10/2020</t>
  </si>
  <si>
    <t xml:space="preserve">101891</t>
  </si>
  <si>
    <t xml:space="preserve">DISJUNTOR MONOPOLAR TIPO NEMA, CORRENTE NOMINAL DE 35 ATÉ 50A - FORNECIMENTO E INSTALAÇÃO. AF_10/2020</t>
  </si>
  <si>
    <t xml:space="preserve">101892</t>
  </si>
  <si>
    <t xml:space="preserve">DISJUNTOR BIPOLAR TIPO NEMA, CORRENTE NOMINAL DE 10 ATÉ 50A - FORNECIMENTO E INSTALAÇÃO. AF_10/2020</t>
  </si>
  <si>
    <t xml:space="preserve">76,65</t>
  </si>
  <si>
    <t xml:space="preserve">101893</t>
  </si>
  <si>
    <t xml:space="preserve">DISJUNTOR TRIPOLAR TIPO NEMA, CORRENTE NOMINAL DE 10 ATÉ 50A - FORNECIMENTO E INSTALAÇÃO. AF_10/2020</t>
  </si>
  <si>
    <t xml:space="preserve">97,43</t>
  </si>
  <si>
    <t xml:space="preserve">101894</t>
  </si>
  <si>
    <t xml:space="preserve">DISJUNTOR TRIPOLAR TIPO NEMA, CORRENTE NOMINAL DE 60 ATÉ 100A - FORNECIMENTO E INSTALAÇÃO. AF_10/2020</t>
  </si>
  <si>
    <t xml:space="preserve">159,09</t>
  </si>
  <si>
    <t xml:space="preserve">101895</t>
  </si>
  <si>
    <t xml:space="preserve">DISJUNTOR TERMOMAGNÉTICO TRIPOLAR , CORRENTE NOMINAL DE 125A - FORNECIMENTO E INSTALAÇÃO. AF_10/2020</t>
  </si>
  <si>
    <t xml:space="preserve">445,99</t>
  </si>
  <si>
    <t xml:space="preserve">101896</t>
  </si>
  <si>
    <t xml:space="preserve">DISJUNTOR TERMOMAGNÉTICO TRIPOLAR , CORRENTE NOMINAL DE 200A - FORNECIMENTO E INSTALAÇÃO. AF_10/2020</t>
  </si>
  <si>
    <t xml:space="preserve">678,75</t>
  </si>
  <si>
    <t xml:space="preserve">101897</t>
  </si>
  <si>
    <t xml:space="preserve">DISJUNTOR TERMOMAGNÉTICO TRIPOLAR , CORRENTE NOMINAL DE 250A - FORNECIMENTO E INSTALAÇÃO. AF_10/2020</t>
  </si>
  <si>
    <t xml:space="preserve">1.096,55</t>
  </si>
  <si>
    <t xml:space="preserve">101898</t>
  </si>
  <si>
    <t xml:space="preserve">DISJUNTOR TERMOMAGNÉTICO TRIPOLAR , CORRENTE NOMINAL DE 400A - FORNECIMENTO E INSTALAÇÃO. AF_10/2020</t>
  </si>
  <si>
    <t xml:space="preserve">1.476,65</t>
  </si>
  <si>
    <t xml:space="preserve">101899</t>
  </si>
  <si>
    <t xml:space="preserve">DISJUNTOR TERMOMAGNÉTICO TRIPOLAR , CORRENTE NOMINAL DE 600A - FORNECIMENTO E INSTALAÇÃO. AF_10/2020</t>
  </si>
  <si>
    <t xml:space="preserve">2.380,75</t>
  </si>
  <si>
    <t xml:space="preserve">101900</t>
  </si>
  <si>
    <t xml:space="preserve">DISJUNTOR BAIXA TENSÃO TRIPOLAR A SECO  800A/600V - FORNECIMENTO E INSTALAÇÃO. AF_10/2020</t>
  </si>
  <si>
    <t xml:space="preserve">4.999,42</t>
  </si>
  <si>
    <t xml:space="preserve">101901</t>
  </si>
  <si>
    <t xml:space="preserve">CONTATOR TRIPOLAR I NOMINAL 12A - FORNECIMENTO E INSTALAÇÃO. AF_10/2020</t>
  </si>
  <si>
    <t xml:space="preserve">123,45</t>
  </si>
  <si>
    <t xml:space="preserve">101902</t>
  </si>
  <si>
    <t xml:space="preserve">CONTATOR TRIPOLAR I NOMINAL 22A - FORNECIMENTO E INSTALAÇÃO. AF_10/2020</t>
  </si>
  <si>
    <t xml:space="preserve">152,48</t>
  </si>
  <si>
    <t xml:space="preserve">101903</t>
  </si>
  <si>
    <t xml:space="preserve">CONTATOR TRIPOLAR I NOMINAL 38A - FORNECIMENTO E INSTALAÇÃO. AF_10/2020</t>
  </si>
  <si>
    <t xml:space="preserve">318,16</t>
  </si>
  <si>
    <t xml:space="preserve">101904</t>
  </si>
  <si>
    <t xml:space="preserve">CONTATOR TRIPOLAR I NOMIMAL 95A - FORNECIMENTO E INSTALAÇÃO. AF_10/2020</t>
  </si>
  <si>
    <t xml:space="preserve">1.172,01</t>
  </si>
  <si>
    <t xml:space="preserve">101938</t>
  </si>
  <si>
    <t xml:space="preserve">CAIXA DE PROTEÇÃO PARA MEDIDOR MONOFÁSICO DE EMBUTIR - FORNECIMENTO E INSTALAÇÃO. AF_10/2020</t>
  </si>
  <si>
    <t xml:space="preserve">66,91</t>
  </si>
  <si>
    <t xml:space="preserve">101946</t>
  </si>
  <si>
    <t xml:space="preserve">QUADRO DE MEDIÇÃO GERAL DE ENERGIA PARA 1 MEDIDOR DE SOBREPOR - FORNECIMENTO E INSTALAÇÃO. AF_10/2020</t>
  </si>
  <si>
    <t xml:space="preserve">107,20</t>
  </si>
  <si>
    <t xml:space="preserve">INTERRUPTOR/TOMADA</t>
  </si>
  <si>
    <t xml:space="preserve">0170</t>
  </si>
  <si>
    <t xml:space="preserve">91945</t>
  </si>
  <si>
    <t xml:space="preserve">SUPORTE PARAFUSADO COM PLACA DE ENCAIXE 4" X 2" ALTO (2,00 M DO PISO) PARA PONTO ELÉTRICO - FORNECIMENTO E INSTALAÇÃO. AF_12/2015</t>
  </si>
  <si>
    <t xml:space="preserve">8,50</t>
  </si>
  <si>
    <t xml:space="preserve">91946</t>
  </si>
  <si>
    <t xml:space="preserve">SUPORTE PARAFUSADO COM PLACA DE ENCAIXE 4" X 2" MÉDIO (1,30 M DO PISO) PARA PONTO ELÉTRICO - FORNECIMENTO E INSTALAÇÃO. AF_12/2015</t>
  </si>
  <si>
    <t xml:space="preserve">7,21</t>
  </si>
  <si>
    <t xml:space="preserve">91947</t>
  </si>
  <si>
    <t xml:space="preserve">SUPORTE PARAFUSADO COM PLACA DE ENCAIXE 4" X 2" BAIXO (0,30 M DO PISO) PARA PONTO ELÉTRICO - FORNECIMENTO E INSTALAÇÃO. AF_12/2015</t>
  </si>
  <si>
    <t xml:space="preserve">6,41</t>
  </si>
  <si>
    <t xml:space="preserve">91949</t>
  </si>
  <si>
    <t xml:space="preserve">SUPORTE PARAFUSADO COM PLACA DE ENCAIXE 4" X 4" ALTO (2,00 M DO PISO) PARA PONTO ELÉTRICO - FORNECIMENTO E INSTALAÇÃO. AF_12/2015</t>
  </si>
  <si>
    <t xml:space="preserve">13,25</t>
  </si>
  <si>
    <t xml:space="preserve">91950</t>
  </si>
  <si>
    <t xml:space="preserve">SUPORTE PARAFUSADO COM PLACA DE ENCAIXE 4" X 4" MÉDIO (1,30 M DO PISO) PARA PONTO ELÉTRICO - FORNECIMENTO E INSTALAÇÃO. AF_12/2015</t>
  </si>
  <si>
    <t xml:space="preserve">91951</t>
  </si>
  <si>
    <t xml:space="preserve">SUPORTE PARAFUSADO COM PLACA DE ENCAIXE 4" X 4" BAIXO (0,30 M DO PISO) PARA PONTO ELÉTRICO - FORNECIMENTO E INSTALAÇÃO. AF_12/2015</t>
  </si>
  <si>
    <t xml:space="preserve">91952</t>
  </si>
  <si>
    <t xml:space="preserve">INTERRUPTOR SIMPLES (1 MÓDULO), 10A/250V, SEM SUPORTE E SEM PLACA - FORNECIMENTO E INSTALAÇÃO. AF_12/2015</t>
  </si>
  <si>
    <t xml:space="preserve">15,71</t>
  </si>
  <si>
    <t xml:space="preserve">91953</t>
  </si>
  <si>
    <t xml:space="preserve">INTERRUPTOR SIMPLES (1 MÓDULO), 10A/250V, INCLUINDO SUPORTE E PLACA - FORNECIMENTO E INSTALAÇÃO. AF_12/2015</t>
  </si>
  <si>
    <t xml:space="preserve">22,92</t>
  </si>
  <si>
    <t xml:space="preserve">91954</t>
  </si>
  <si>
    <t xml:space="preserve">INTERRUPTOR PARALELO (1 MÓDULO), 10A/250V, SEM SUPORTE E SEM PLACA - FORNECIMENTO E INSTALAÇÃO. AF_12/2015</t>
  </si>
  <si>
    <t xml:space="preserve">21,05</t>
  </si>
  <si>
    <t xml:space="preserve">91955</t>
  </si>
  <si>
    <t xml:space="preserve">INTERRUPTOR PARALELO (1 MÓDULO), 10A/250V, INCLUINDO SUPORTE E PLACA - FORNECIMENTO E INSTALAÇÃO. AF_12/2015</t>
  </si>
  <si>
    <t xml:space="preserve">91956</t>
  </si>
  <si>
    <t xml:space="preserve">INTERRUPTOR SIMPLES (1 MÓDULO) COM INTERRUPTOR PARALELO (1 MÓDULO), 10A/250V, SEM SUPORTE E SEM PLACA - FORNECIMENTO E INSTALAÇÃO. AF_12/2015</t>
  </si>
  <si>
    <t xml:space="preserve">34,39</t>
  </si>
  <si>
    <t xml:space="preserve">91957</t>
  </si>
  <si>
    <t xml:space="preserve">INTERRUPTOR SIMPLES (1 MÓDULO) COM INTERRUPTOR PARALELO (1 MÓDULO), 10A/250V, INCLUINDO SUPORTE E PLACA - FORNECIMENTO E INSTALAÇÃO. AF_12/2015</t>
  </si>
  <si>
    <t xml:space="preserve">41,60</t>
  </si>
  <si>
    <t xml:space="preserve">91958</t>
  </si>
  <si>
    <t xml:space="preserve">INTERRUPTOR SIMPLES (2 MÓDULOS), 10A/250V, SEM SUPORTE E SEM PLACA - FORNECIMENTO E INSTALAÇÃO. AF_12/2015</t>
  </si>
  <si>
    <t xml:space="preserve">29,08</t>
  </si>
  <si>
    <t xml:space="preserve">91959</t>
  </si>
  <si>
    <t xml:space="preserve">INTERRUPTOR SIMPLES (2 MÓDULOS), 10A/250V, INCLUINDO SUPORTE E PLACA - FORNECIMENTO E INSTALAÇÃO. AF_12/2015</t>
  </si>
  <si>
    <t xml:space="preserve">91960</t>
  </si>
  <si>
    <t xml:space="preserve">INTERRUPTOR PARALELO (2 MÓDULOS), 10A/250V, SEM SUPORTE E SEM PLACA - FORNECIMENTO E INSTALAÇÃO. AF_12/2015</t>
  </si>
  <si>
    <t xml:space="preserve">39,73</t>
  </si>
  <si>
    <t xml:space="preserve">91961</t>
  </si>
  <si>
    <t xml:space="preserve">INTERRUPTOR PARALELO (2 MÓDULOS), 10A/250V, INCLUINDO SUPORTE E PLACA - FORNECIMENTO E INSTALAÇÃO. AF_12/2015</t>
  </si>
  <si>
    <t xml:space="preserve">46,94</t>
  </si>
  <si>
    <t xml:space="preserve">91962</t>
  </si>
  <si>
    <t xml:space="preserve">INTERRUPTOR SIMPLES (1 MÓDULO) COM INTERRUPTOR PARALELO (2 MÓDULOS), 10A/250V, SEM SUPORTE E SEM PLACA - FORNECIMENTO E INSTALAÇÃO. AF_12/2015</t>
  </si>
  <si>
    <t xml:space="preserve">91963</t>
  </si>
  <si>
    <t xml:space="preserve">INTERRUPTOR SIMPLES (1 MÓDULO) COM INTERRUPTOR PARALELO (2 MÓDULOS), 10A/250V, INCLUINDO SUPORTE E PLACA - FORNECIMENTO E INSTALAÇÃO. AF_12/2015</t>
  </si>
  <si>
    <t xml:space="preserve">60,32</t>
  </si>
  <si>
    <t xml:space="preserve">91964</t>
  </si>
  <si>
    <t xml:space="preserve">INTERRUPTOR SIMPLES (2 MÓDULOS) COM INTERRUPTOR PARALELO (1 MÓDULO), 10A/250V, SEM SUPORTE E SEM PLACA - FORNECIMENTO E INSTALAÇÃO. AF_12/2015</t>
  </si>
  <si>
    <t xml:space="preserve">47,77</t>
  </si>
  <si>
    <t xml:space="preserve">91965</t>
  </si>
  <si>
    <t xml:space="preserve">INTERRUPTOR SIMPLES (2 MÓDULOS) COM INTERRUPTOR PARALELO (1 MÓDULO), 10A/250V, INCLUINDO SUPORTE E PLACA - FORNECIMENTO E INSTALAÇÃO. AF_12/2015</t>
  </si>
  <si>
    <t xml:space="preserve">54,98</t>
  </si>
  <si>
    <t xml:space="preserve">91966</t>
  </si>
  <si>
    <t xml:space="preserve">INTERRUPTOR SIMPLES (3 MÓDULOS), 10A/250V, SEM SUPORTE E SEM PLACA - FORNECIMENTO E INSTALAÇÃO. AF_12/2015</t>
  </si>
  <si>
    <t xml:space="preserve">42,46</t>
  </si>
  <si>
    <t xml:space="preserve">91967</t>
  </si>
  <si>
    <t xml:space="preserve">INTERRUPTOR SIMPLES (3 MÓDULOS), 10A/250V, INCLUINDO SUPORTE E PLACA - FORNECIMENTO E INSTALAÇÃO. AF_12/2015</t>
  </si>
  <si>
    <t xml:space="preserve">49,67</t>
  </si>
  <si>
    <t xml:space="preserve">91968</t>
  </si>
  <si>
    <t xml:space="preserve">INTERRUPTOR PARALELO (3 MÓDULOS), 10A/250V, SEM SUPORTE E SEM PLACA - FORNECIMENTO E INSTALAÇÃO. AF_12/2015</t>
  </si>
  <si>
    <t xml:space="preserve">58,41</t>
  </si>
  <si>
    <t xml:space="preserve">91969</t>
  </si>
  <si>
    <t xml:space="preserve">INTERRUPTOR PARALELO (3 MÓDULOS), 10A/250V, INCLUINDO SUPORTE E PLACA - FORNECIMENTO E INSTALAÇÃO. AF_12/2015</t>
  </si>
  <si>
    <t xml:space="preserve">65,62</t>
  </si>
  <si>
    <t xml:space="preserve">91970</t>
  </si>
  <si>
    <t xml:space="preserve">INTERRUPTOR SIMPLES (3 MÓDULOS) COM INTERRUPTOR PARALELO (1 MÓDULO), 10A/250V, SEM SUPORTE E SEM PLACA - FORNECIMENTO E INSTALAÇÃO. AF_12/2015</t>
  </si>
  <si>
    <t xml:space="preserve">61,42</t>
  </si>
  <si>
    <t xml:space="preserve">91971</t>
  </si>
  <si>
    <t xml:space="preserve">INTERRUPTOR SIMPLES (3 MÓDULOS) COM INTERRUPTOR PARALELO (1 MÓDULO), 10A/250V, INCLUINDO SUPORTE E PLACA - FORNECIMENTO E INSTALAÇÃO. AF_12/2015</t>
  </si>
  <si>
    <t xml:space="preserve">73,11</t>
  </si>
  <si>
    <t xml:space="preserve">91972</t>
  </si>
  <si>
    <t xml:space="preserve">INTERRUPTOR SIMPLES (2 MÓDULOS) COM INTERRUPTOR PARALELO (2 MÓDULOS), 10A/250V, SEM SUPORTE E SEM PLACA - FORNECIMENTO E INSTALAÇÃO. AF_12/2015</t>
  </si>
  <si>
    <t xml:space="preserve">66,76</t>
  </si>
  <si>
    <t xml:space="preserve">91973</t>
  </si>
  <si>
    <t xml:space="preserve">INTERRUPTOR SIMPLES (2 MÓDULOS) COM INTERRUPTOR PARALELO (2 MÓDULOS), 10A/250V, INCLUINDO SUPORTE E PLACA - FORNECIMENTO E INSTALAÇÃO. AF_12/2015</t>
  </si>
  <si>
    <t xml:space="preserve">78,45</t>
  </si>
  <si>
    <t xml:space="preserve">91974</t>
  </si>
  <si>
    <t xml:space="preserve">INTERRUPTOR SIMPLES (4 MÓDULOS), 10A/250V, SEM SUPORTE E SEM PLACA - FORNECIMENTO E INSTALAÇÃO. AF_12/2015</t>
  </si>
  <si>
    <t xml:space="preserve">56,07</t>
  </si>
  <si>
    <t xml:space="preserve">91975</t>
  </si>
  <si>
    <t xml:space="preserve">INTERRUPTOR SIMPLES (4 MÓDULOS), 10A/250V, INCLUINDO SUPORTE E PLACA - FORNECIMENTO E INSTALAÇÃO. AF_12/2015</t>
  </si>
  <si>
    <t xml:space="preserve">67,76</t>
  </si>
  <si>
    <t xml:space="preserve">91976</t>
  </si>
  <si>
    <t xml:space="preserve">INTERRUPTOR SIMPLES (6 MÓDULOS), 10A/250V, SEM SUPORTE E SEM PLACA - FORNECIMENTO E INSTALAÇÃO. AF_12/2015</t>
  </si>
  <si>
    <t xml:space="preserve">82,90</t>
  </si>
  <si>
    <t xml:space="preserve">91977</t>
  </si>
  <si>
    <t xml:space="preserve">INTERRUPTOR SIMPLES (6 MÓDULOS), 10A/250V, INCLUINDO SUPORTE E PLACA - FORNECIMENTO E INSTALAÇÃO. AF_12/2015</t>
  </si>
  <si>
    <t xml:space="preserve">94,59</t>
  </si>
  <si>
    <t xml:space="preserve">91978</t>
  </si>
  <si>
    <t xml:space="preserve">INTERRUPTOR INTERMEDIÁRIO (1 MÓDULO), 10A/250V, SEM SUPORTE E SEM PLACA - FORNECIMENTO E INSTALAÇÃO. AF_09/2017</t>
  </si>
  <si>
    <t xml:space="preserve">34,40</t>
  </si>
  <si>
    <t xml:space="preserve">91979</t>
  </si>
  <si>
    <t xml:space="preserve">INTERRUPTOR INTERMEDIÁRIO (1 MÓDULO), 10A/250V, INCLUINDO SUPORTE E PLACA - FORNECIMENTO E INSTALAÇÃO. AF_09/2017</t>
  </si>
  <si>
    <t xml:space="preserve">91980</t>
  </si>
  <si>
    <t xml:space="preserve">INTERRUPTOR BIPOLAR (1 MÓDULO), 10A/250V, SEM SUPORTE E SEM PLACA - FORNECIMENTO E INSTALAÇÃO. AF_09/2017</t>
  </si>
  <si>
    <t xml:space="preserve">33,18</t>
  </si>
  <si>
    <t xml:space="preserve">91981</t>
  </si>
  <si>
    <t xml:space="preserve">INTERRUPTOR BIPOLAR (1 MÓDULO), 10A/250V, INCLUINDO SUPORTE E PLACA - FORNECIMENTO E INSTALAÇÃO. AF_09/2017</t>
  </si>
  <si>
    <t xml:space="preserve">40,39</t>
  </si>
  <si>
    <t xml:space="preserve">91982</t>
  </si>
  <si>
    <t xml:space="preserve">DIMMER ROTATIVO (1 MÓDULO), 220V/600W, SEM SUPORTE E SEM PLACA - FORNECIMENTO E INSTALAÇÃO. AF_09/2017</t>
  </si>
  <si>
    <t xml:space="preserve">85,94</t>
  </si>
  <si>
    <t xml:space="preserve">91983</t>
  </si>
  <si>
    <t xml:space="preserve">DIMMER ROTATIVO (1 MÓDULO), 220V/600W, INCLUINDO SUPORTE E PLACA - FORNECIMENTO E INSTALAÇÃO. AF_09/2017</t>
  </si>
  <si>
    <t xml:space="preserve">93,15</t>
  </si>
  <si>
    <t xml:space="preserve">91984</t>
  </si>
  <si>
    <t xml:space="preserve">INTERRUPTOR PULSADOR CAMPAINHA (1 MÓDULO), 10A/250V, SEM SUPORTE E SEM PLACA - FORNECIMENTO E INSTALAÇÃO. AF_09/2017</t>
  </si>
  <si>
    <t xml:space="preserve">14,59</t>
  </si>
  <si>
    <t xml:space="preserve">91985</t>
  </si>
  <si>
    <t xml:space="preserve">INTERRUPTOR PULSADOR CAMPAINHA (1 MÓDULO), 10A/250V, INCLUINDO SUPORTE E PLACA - FORNECIMENTO E INSTALAÇÃO. AF_09/2017</t>
  </si>
  <si>
    <t xml:space="preserve">21,80</t>
  </si>
  <si>
    <t xml:space="preserve">91986</t>
  </si>
  <si>
    <t xml:space="preserve">CAMPAINHA CIGARRA (1 MÓDULO), 10A/250V, SEM SUPORTE E SEM PLACA - FORNECIMENTO E INSTALAÇÃO. AF_09/2017</t>
  </si>
  <si>
    <t xml:space="preserve">32,28</t>
  </si>
  <si>
    <t xml:space="preserve">91987</t>
  </si>
  <si>
    <t xml:space="preserve">CAMPAINHA CIGARRA (1 MÓDULO), 10A/250V, INCLUINDO SUPORTE E PLACA - FORNECIMENTO E INSTALAÇÃO. AF_09/2017</t>
  </si>
  <si>
    <t xml:space="preserve">39,49</t>
  </si>
  <si>
    <t xml:space="preserve">91988</t>
  </si>
  <si>
    <t xml:space="preserve">INTERRUPTOR PULSADOR MINUTERIA (1 MÓDULO), 10A/250V, SEM SUPORTE E SEM PLACA - FORNECIMENTO E INSTALAÇÃO. AF_09/2017</t>
  </si>
  <si>
    <t xml:space="preserve">18,67</t>
  </si>
  <si>
    <t xml:space="preserve">91989</t>
  </si>
  <si>
    <t xml:space="preserve">INTERRUPTOR PULSADOR MINUTERIA (1 MÓDULO), 10A/250V, INCLUINDO SUPORTE E PLACA - FORNECIMENTO E INSTALAÇÃO. AF_09/2017</t>
  </si>
  <si>
    <t xml:space="preserve">25,88</t>
  </si>
  <si>
    <t xml:space="preserve">91990</t>
  </si>
  <si>
    <t xml:space="preserve">TOMADA ALTA DE EMBUTIR (1 MÓDULO), 2P+T 10 A, SEM SUPORTE E SEM PLACA - FORNECIMENTO E INSTALAÇÃO. AF_12/2015</t>
  </si>
  <si>
    <t xml:space="preserve">27,26</t>
  </si>
  <si>
    <t xml:space="preserve">91991</t>
  </si>
  <si>
    <t xml:space="preserve">TOMADA ALTA DE EMBUTIR (1 MÓDULO), 2P+T 20 A, SEM SUPORTE E SEM PLACA - FORNECIMENTO E INSTALAÇÃO. AF_12/2015</t>
  </si>
  <si>
    <t xml:space="preserve">29,46</t>
  </si>
  <si>
    <t xml:space="preserve">91992</t>
  </si>
  <si>
    <t xml:space="preserve">TOMADA ALTA DE EMBUTIR (1 MÓDULO), 2P+T 10 A, INCLUINDO SUPORTE E PLACA - FORNECIMENTO E INSTALAÇÃO. AF_12/2015</t>
  </si>
  <si>
    <t xml:space="preserve">34,47</t>
  </si>
  <si>
    <t xml:space="preserve">91993</t>
  </si>
  <si>
    <t xml:space="preserve">TOMADA ALTA DE EMBUTIR (1 MÓDULO), 2P+T 20 A, INCLUINDO SUPORTE E PLACA - FORNECIMENTO E INSTALAÇÃO. AF_12/2015</t>
  </si>
  <si>
    <t xml:space="preserve">91994</t>
  </si>
  <si>
    <t xml:space="preserve">TOMADA MÉDIA DE EMBUTIR (1 MÓDULO), 2P+T 10 A, SEM SUPORTE E SEM PLACA - FORNECIMENTO E INSTALAÇÃO. AF_12/2015</t>
  </si>
  <si>
    <t xml:space="preserve">91995</t>
  </si>
  <si>
    <t xml:space="preserve">TOMADA MÉDIA DE EMBUTIR (1 MÓDULO), 2P+T 20 A, SEM SUPORTE E SEM PLACA - FORNECIMENTO E INSTALAÇÃO. AF_12/2015</t>
  </si>
  <si>
    <t xml:space="preserve">22,11</t>
  </si>
  <si>
    <t xml:space="preserve">91996</t>
  </si>
  <si>
    <t xml:space="preserve">TOMADA MÉDIA DE EMBUTIR (1 MÓDULO), 2P+T 10 A, INCLUINDO SUPORTE E PLACA - FORNECIMENTO E INSTALAÇÃO. AF_12/2015</t>
  </si>
  <si>
    <t xml:space="preserve">91997</t>
  </si>
  <si>
    <t xml:space="preserve">TOMADA MÉDIA DE EMBUTIR (1 MÓDULO), 2P+T 20 A, INCLUINDO SUPORTE E PLACA - FORNECIMENTO E INSTALAÇÃO. AF_12/2015</t>
  </si>
  <si>
    <t xml:space="preserve">29,32</t>
  </si>
  <si>
    <t xml:space="preserve">91998</t>
  </si>
  <si>
    <t xml:space="preserve">TOMADA BAIXA DE EMBUTIR (1 MÓDULO), 2P+T 10 A, SEM SUPORTE E SEM PLACA - FORNECIMENTO E INSTALAÇÃO. AF_12/2015</t>
  </si>
  <si>
    <t xml:space="preserve">17,06</t>
  </si>
  <si>
    <t xml:space="preserve">91999</t>
  </si>
  <si>
    <t xml:space="preserve">TOMADA BAIXA DE EMBUTIR (1 MÓDULO), 2P+T 20 A, SEM SUPORTE E SEM PLACA - FORNECIMENTO E INSTALAÇÃO. AF_12/2015</t>
  </si>
  <si>
    <t xml:space="preserve">19,26</t>
  </si>
  <si>
    <t xml:space="preserve">92000</t>
  </si>
  <si>
    <t xml:space="preserve">TOMADA BAIXA DE EMBUTIR (1 MÓDULO), 2P+T 10 A, INCLUINDO SUPORTE E PLACA - FORNECIMENTO E INSTALAÇÃO. AF_12/2015</t>
  </si>
  <si>
    <t xml:space="preserve">24,27</t>
  </si>
  <si>
    <t xml:space="preserve">92001</t>
  </si>
  <si>
    <t xml:space="preserve">TOMADA BAIXA DE EMBUTIR (1 MÓDULO), 2P+T 20 A, INCLUINDO SUPORTE E PLACA - FORNECIMENTO E INSTALAÇÃO. AF_12/2015</t>
  </si>
  <si>
    <t xml:space="preserve">26,47</t>
  </si>
  <si>
    <t xml:space="preserve">92002</t>
  </si>
  <si>
    <t xml:space="preserve">TOMADA MÉDIA DE EMBUTIR (2 MÓDULOS), 2P+T 10 A, SEM SUPORTE E SEM PLACA - FORNECIMENTO E INSTALAÇÃO. AF_12/2015</t>
  </si>
  <si>
    <t xml:space="preserve">37,45</t>
  </si>
  <si>
    <t xml:space="preserve">92003</t>
  </si>
  <si>
    <t xml:space="preserve">TOMADA MÉDIA DE EMBUTIR (2 MÓDULOS), 2P+T 20 A, SEM SUPORTE E SEM PLACA - FORNECIMENTO E INSTALAÇÃO. AF_12/2015</t>
  </si>
  <si>
    <t xml:space="preserve">41,85</t>
  </si>
  <si>
    <t xml:space="preserve">92004</t>
  </si>
  <si>
    <t xml:space="preserve">TOMADA MÉDIA DE EMBUTIR (2 MÓDULOS), 2P+T 10 A, INCLUINDO SUPORTE E PLACA - FORNECIMENTO E INSTALAÇÃO. AF_12/2015</t>
  </si>
  <si>
    <t xml:space="preserve">44,66</t>
  </si>
  <si>
    <t xml:space="preserve">92005</t>
  </si>
  <si>
    <t xml:space="preserve">TOMADA MÉDIA DE EMBUTIR (2 MÓDULOS), 2P+T 20 A, INCLUINDO SUPORTE E PLACA - FORNECIMENTO E INSTALAÇÃO. AF_12/2015</t>
  </si>
  <si>
    <t xml:space="preserve">49,06</t>
  </si>
  <si>
    <t xml:space="preserve">92006</t>
  </si>
  <si>
    <t xml:space="preserve">TOMADA BAIXA DE EMBUTIR (2 MÓDULOS), 2P+T 10 A, SEM SUPORTE E SEM PLACA - FORNECIMENTO E INSTALAÇÃO. AF_12/2015</t>
  </si>
  <si>
    <t xml:space="preserve">31,75</t>
  </si>
  <si>
    <t xml:space="preserve">92007</t>
  </si>
  <si>
    <t xml:space="preserve">TOMADA BAIXA DE EMBUTIR (2 MÓDULOS), 2P+T 20 A, SEM SUPORTE E SEM PLACA - FORNECIMENTO E INSTALAÇÃO. AF_12/2015</t>
  </si>
  <si>
    <t xml:space="preserve">92008</t>
  </si>
  <si>
    <t xml:space="preserve">TOMADA BAIXA DE EMBUTIR (2 MÓDULOS), 2P+T 10 A, INCLUINDO SUPORTE E PLACA - FORNECIMENTO E INSTALAÇÃO. AF_12/2015</t>
  </si>
  <si>
    <t xml:space="preserve">38,96</t>
  </si>
  <si>
    <t xml:space="preserve">92009</t>
  </si>
  <si>
    <t xml:space="preserve">TOMADA BAIXA DE EMBUTIR (2 MÓDULOS), 2P+T 20 A, INCLUINDO SUPORTE E PLACA - FORNECIMENTO E INSTALAÇÃO. AF_12/2015</t>
  </si>
  <si>
    <t xml:space="preserve">43,36</t>
  </si>
  <si>
    <t xml:space="preserve">92010</t>
  </si>
  <si>
    <t xml:space="preserve">TOMADA MÉDIA DE EMBUTIR (3 MÓDULOS), 2P+T 10 A, SEM SUPORTE E SEM PLACA - FORNECIMENTO E INSTALAÇÃO. AF_12/2015</t>
  </si>
  <si>
    <t xml:space="preserve">54,99</t>
  </si>
  <si>
    <t xml:space="preserve">92011</t>
  </si>
  <si>
    <t xml:space="preserve">TOMADA MÉDIA DE EMBUTIR (3 MÓDULOS), 2P+T 20 A, SEM SUPORTE E SEM PLACA - FORNECIMENTO E INSTALAÇÃO. AF_12/2015</t>
  </si>
  <si>
    <t xml:space="preserve">61,59</t>
  </si>
  <si>
    <t xml:space="preserve">92012</t>
  </si>
  <si>
    <t xml:space="preserve">TOMADA MÉDIA DE EMBUTIR (3 MÓDULOS), 2P+T 10 A, INCLUINDO SUPORTE E PLACA - FORNECIMENTO E INSTALAÇÃO. AF_12/2015</t>
  </si>
  <si>
    <t xml:space="preserve">62,20</t>
  </si>
  <si>
    <t xml:space="preserve">92013</t>
  </si>
  <si>
    <t xml:space="preserve">TOMADA MÉDIA DE EMBUTIR (3 MÓDULOS), 2P+T 20 A, INCLUINDO SUPORTE E PLACA - FORNECIMENTO E INSTALAÇÃO. AF_12/2015</t>
  </si>
  <si>
    <t xml:space="preserve">68,80</t>
  </si>
  <si>
    <t xml:space="preserve">92014</t>
  </si>
  <si>
    <t xml:space="preserve">TOMADA BAIXA DE EMBUTIR (3 MÓDULOS), 2P+T 10 A, SEM SUPORTE E SEM PLACA - FORNECIMENTO E INSTALAÇÃO. AF_12/2015</t>
  </si>
  <si>
    <t xml:space="preserve">46,44</t>
  </si>
  <si>
    <t xml:space="preserve">92015</t>
  </si>
  <si>
    <t xml:space="preserve">TOMADA BAIXA DE EMBUTIR (3 MÓDULOS), 2P+T 20 A, SEM SUPORTE E SEM PLACA - FORNECIMENTO E INSTALAÇÃO. AF_12/2015</t>
  </si>
  <si>
    <t xml:space="preserve">53,04</t>
  </si>
  <si>
    <t xml:space="preserve">92016</t>
  </si>
  <si>
    <t xml:space="preserve">TOMADA BAIXA DE EMBUTIR (3 MÓDULOS), 2P+T 10 A, INCLUINDO SUPORTE E PLACA - FORNECIMENTO E INSTALAÇÃO. AF_12/2015</t>
  </si>
  <si>
    <t xml:space="preserve">53,65</t>
  </si>
  <si>
    <t xml:space="preserve">92017</t>
  </si>
  <si>
    <t xml:space="preserve">TOMADA BAIXA DE EMBUTIR (3 MÓDULOS), 2P+T 20 A, INCLUINDO SUPORTE E PLACA - FORNECIMENTO E INSTALAÇÃO. AF_12/2015</t>
  </si>
  <si>
    <t xml:space="preserve">60,25</t>
  </si>
  <si>
    <t xml:space="preserve">92018</t>
  </si>
  <si>
    <t xml:space="preserve">TOMADA BAIXA DE EMBUTIR (4 MÓDULOS), 2P+T 10 A, SEM SUPORTE E SEM PLACA - FORNECIMENTO E INSTALAÇÃO. AF_12/2015</t>
  </si>
  <si>
    <t xml:space="preserve">61,52</t>
  </si>
  <si>
    <t xml:space="preserve">92019</t>
  </si>
  <si>
    <t xml:space="preserve">TOMADA BAIXA DE EMBUTIR (4 MÓDULOS), 2P+T 10 A, INCLUINDO SUPORTE E PLACA - FORNECIMENTO E INSTALAÇÃO. AF_12/2015</t>
  </si>
  <si>
    <t xml:space="preserve">73,21</t>
  </si>
  <si>
    <t xml:space="preserve">92020</t>
  </si>
  <si>
    <t xml:space="preserve">TOMADA BAIXA DE EMBUTIR (6 MÓDULOS), 2P+T 10 A, SEM SUPORTE E SEM PLACA - FORNECIMENTO E INSTALAÇÃO. AF_12/2015</t>
  </si>
  <si>
    <t xml:space="preserve">91,09</t>
  </si>
  <si>
    <t xml:space="preserve">92021</t>
  </si>
  <si>
    <t xml:space="preserve">TOMADA BAIXA DE EMBUTIR (6 MÓDULOS), 2P+T 10 A, INCLUINDO SUPORTE E PLACA - FORNECIMENTO E INSTALAÇÃO. AF_12/2015</t>
  </si>
  <si>
    <t xml:space="preserve">102,78</t>
  </si>
  <si>
    <t xml:space="preserve">92022</t>
  </si>
  <si>
    <t xml:space="preserve">INTERRUPTOR SIMPLES (1 MÓDULO) COM 1 TOMADA DE EMBUTIR 2P+T 10 A,  SEM SUPORTE E SEM PLACA - FORNECIMENTO E INSTALAÇÃO. AF_12/2015</t>
  </si>
  <si>
    <t xml:space="preserve">33,25</t>
  </si>
  <si>
    <t xml:space="preserve">92023</t>
  </si>
  <si>
    <t xml:space="preserve">INTERRUPTOR SIMPLES (1 MÓDULO) COM 1 TOMADA DE EMBUTIR 2P+T 10 A,  INCLUINDO SUPORTE E PLACA - FORNECIMENTO E INSTALAÇÃO. AF_12/2015</t>
  </si>
  <si>
    <t xml:space="preserve">40,46</t>
  </si>
  <si>
    <t xml:space="preserve">92024</t>
  </si>
  <si>
    <t xml:space="preserve">INTERRUPTOR SIMPLES (1 MÓDULO) COM 2 TOMADAS DE EMBUTIR 2P+T 10 A,  SEM SUPORTE E SEM PLACA - FORNECIMENTO E INSTALAÇÃO. AF_12/2015</t>
  </si>
  <si>
    <t xml:space="preserve">50,83</t>
  </si>
  <si>
    <t xml:space="preserve">92025</t>
  </si>
  <si>
    <t xml:space="preserve">INTERRUPTOR SIMPLES (1 MÓDULO) COM 2 TOMADAS DE EMBUTIR 2P+T 10 A,  INCLUINDO SUPORTE E PLACA - FORNECIMENTO E INSTALAÇÃO. AF_12/2015</t>
  </si>
  <si>
    <t xml:space="preserve">58,04</t>
  </si>
  <si>
    <t xml:space="preserve">92026</t>
  </si>
  <si>
    <t xml:space="preserve">INTERRUPTOR SIMPLES (2 MÓDULOS) COM 1 TOMADA DE EMBUTIR 2P+T 10 A,  SEM SUPORTE E SEM PLACA - FORNECIMENTO E INSTALAÇÃO. AF_12/2015</t>
  </si>
  <si>
    <t xml:space="preserve">46,63</t>
  </si>
  <si>
    <t xml:space="preserve">92027</t>
  </si>
  <si>
    <t xml:space="preserve">INTERRUPTOR SIMPLES (2 MÓDULOS) COM 1 TOMADA DE EMBUTIR 2P+T 10 A,  INCLUINDO SUPORTE E PLACA - FORNECIMENTO E INSTALAÇÃO. AF_12/2015</t>
  </si>
  <si>
    <t xml:space="preserve">53,84</t>
  </si>
  <si>
    <t xml:space="preserve">92028</t>
  </si>
  <si>
    <t xml:space="preserve">INTERRUPTOR PARALELO (1 MÓDULO) COM 1 TOMADA DE EMBUTIR 2P+T 10 A,  SEM SUPORTE E SEM PLACA - FORNECIMENTO E INSTALAÇÃO. AF_12/2015</t>
  </si>
  <si>
    <t xml:space="preserve">38,59</t>
  </si>
  <si>
    <t xml:space="preserve">92029</t>
  </si>
  <si>
    <t xml:space="preserve">INTERRUPTOR PARALELO (1 MÓDULO) COM 1 TOMADA DE EMBUTIR 2P+T 10 A,  INCLUINDO SUPORTE E PLACA - FORNECIMENTO E INSTALAÇÃO. AF_12/2015</t>
  </si>
  <si>
    <t xml:space="preserve">45,80</t>
  </si>
  <si>
    <t xml:space="preserve">92030</t>
  </si>
  <si>
    <t xml:space="preserve">INTERRUPTOR PARALELO (1 MÓDULO) COM 2 TOMADAS DE EMBUTIR 2P+T 10 A,  SEM SUPORTE E SEM PLACA - FORNECIMENTO E INSTALAÇÃO. AF_12/2015</t>
  </si>
  <si>
    <t xml:space="preserve">56,13</t>
  </si>
  <si>
    <t xml:space="preserve">92031</t>
  </si>
  <si>
    <t xml:space="preserve">INTERRUPTOR PARALELO (1 MÓDULO) COM 2 TOMADAS DE EMBUTIR 2P+T 10 A,  INCLUINDO SUPORTE E PLACA - FORNECIMENTO E INSTALAÇÃO. AF_12/2015</t>
  </si>
  <si>
    <t xml:space="preserve">63,34</t>
  </si>
  <si>
    <t xml:space="preserve">92032</t>
  </si>
  <si>
    <t xml:space="preserve">INTERRUPTOR PARALELO (2 MÓDULOS) COM 1 TOMADA DE EMBUTIR 2P+T 10 A,  SEM SUPORTE E SEM PLACA - FORNECIMENTO E INSTALAÇÃO. AF_12/2015</t>
  </si>
  <si>
    <t xml:space="preserve">57,27</t>
  </si>
  <si>
    <t xml:space="preserve">92033</t>
  </si>
  <si>
    <t xml:space="preserve">INTERRUPTOR PARALELO (2 MÓDULOS) COM 1 TOMADA DE EMBUTIR 2P+T 10 A,  INCLUINDO SUPORTE E PLACA - FORNECIMENTO E INSTALAÇÃO. AF_12/2015</t>
  </si>
  <si>
    <t xml:space="preserve">64,48</t>
  </si>
  <si>
    <t xml:space="preserve">92034</t>
  </si>
  <si>
    <t xml:space="preserve">INTERRUPTOR SIMPLES (1 MÓDULO), INTERRUPTOR PARALELO (1 MÓDULO) E 1 TOMADA DE EMBUTIR 2P+T 10 A,  SEM SUPORTE E SEM PLACA - FORNECIMENTO E INSTALAÇÃO. AF_12/2015</t>
  </si>
  <si>
    <t xml:space="preserve">51,97</t>
  </si>
  <si>
    <t xml:space="preserve">92035</t>
  </si>
  <si>
    <t xml:space="preserve">INTERRUPTOR SIMPLES (1 MÓDULO), INTERRUPTOR PARALELO (1 MÓDULO) E 1 TOMADA DE EMBUTIR 2P+T 10 A,  INCLUINDO SUPORTE E PLACA - FORNECIMENTO E INSTALAÇÃO. AF_12/2015</t>
  </si>
  <si>
    <t xml:space="preserve">59,18</t>
  </si>
  <si>
    <t xml:space="preserve">LUMINARIA INTERNA/BOCAL/LAMPADAS</t>
  </si>
  <si>
    <t xml:space="preserve">0171</t>
  </si>
  <si>
    <t xml:space="preserve">97583</t>
  </si>
  <si>
    <t xml:space="preserve">LUMINÁRIA TIPO CALHA, DE SOBREPOR, COM 1 LÂMPADA TUBULAR FLUORESCENTE DE 18 W, COM REATOR DE PARTIDA RÁPIDA - FORNECIMENTO E INSTALAÇÃO. AF_02/2020</t>
  </si>
  <si>
    <t xml:space="preserve">54,70</t>
  </si>
  <si>
    <t xml:space="preserve">97584</t>
  </si>
  <si>
    <t xml:space="preserve">LUMINÁRIA TIPO CALHA, DE SOBREPOR, COM 1 LÂMPADA TUBULAR FLUORESCENTE DE 36 W, COM REATOR DE PARTIDA RÁPIDA - FORNECIMENTO E INSTALAÇÃO. AF_02/2020</t>
  </si>
  <si>
    <t xml:space="preserve">75,65</t>
  </si>
  <si>
    <t xml:space="preserve">97585</t>
  </si>
  <si>
    <t xml:space="preserve">LUMINÁRIA TIPO CALHA, DE SOBREPOR, COM 2 LÂMPADAS TUBULARES FLUORESCENTES DE 18 W, COM REATOR DE PARTIDA RÁPIDA - FORNECIMENTO E INSTALAÇÃO. AF_02/2020</t>
  </si>
  <si>
    <t xml:space="preserve">73,16</t>
  </si>
  <si>
    <t xml:space="preserve">97586</t>
  </si>
  <si>
    <t xml:space="preserve">LUMINÁRIA TIPO CALHA, DE SOBREPOR, COM 2 LÂMPADAS TUBULARES FLUORESCENTES DE 36 W, COM REATOR DE PARTIDA RÁPIDA - FORNECIMENTO E INSTALAÇÃO. AF_02/2020</t>
  </si>
  <si>
    <t xml:space="preserve">98,45</t>
  </si>
  <si>
    <t xml:space="preserve">97587</t>
  </si>
  <si>
    <t xml:space="preserve">LUMINÁRIA TIPO CALHA, DE EMBUTIR, COM 2 LÂMPADAS FLUORESCENTES DE 14 W, COM REATOR DE PARTIDA RÁPIDA - FORNECIMENTO E INSTALAÇÃO. AF_02/2020</t>
  </si>
  <si>
    <t xml:space="preserve">177,23</t>
  </si>
  <si>
    <t xml:space="preserve">97589</t>
  </si>
  <si>
    <t xml:space="preserve">LUMINÁRIA TIPO PLAFON EM PLÁSTICO, DE SOBREPOR, COM 1 LÂMPADA FLUORESCENTE DE 15 W, SEM REATOR - FORNECIMENTO E INSTALAÇÃO. AF_02/2020</t>
  </si>
  <si>
    <t xml:space="preserve">97590</t>
  </si>
  <si>
    <t xml:space="preserve">LUMINÁRIA TIPO PLAFON REDONDO COM VIDRO FOSCO, DE SOBREPOR, COM 1 LÂMPADA FLUORESCENTE DE 15 W, SEM REATOR - FORNECIMENTO E INSTALAÇÃO. AF_02/2020</t>
  </si>
  <si>
    <t xml:space="preserve">67,81</t>
  </si>
  <si>
    <t xml:space="preserve">97591</t>
  </si>
  <si>
    <t xml:space="preserve">LUMINÁRIA TIPO PLAFON REDONDO COM VIDRO FOSCO, DE SOBREPOR, COM 2 LÂMPADAS FLUORESCENTES DE 15 W, SEM REATOR - FORNECIMENTO E INSTALAÇÃO. AF_02/2020</t>
  </si>
  <si>
    <t xml:space="preserve">91,63</t>
  </si>
  <si>
    <t xml:space="preserve">97592</t>
  </si>
  <si>
    <t xml:space="preserve">LUMINÁRIA TIPO PLAFON, DE SOBREPOR, COM 1 LÂMPADA LED DE 12/13 W, SEM REATOR - FORNECIMENTO E INSTALAÇÃO. AF_02/2020</t>
  </si>
  <si>
    <t xml:space="preserve">38,40</t>
  </si>
  <si>
    <t xml:space="preserve">97593</t>
  </si>
  <si>
    <t xml:space="preserve">LUMINÁRIA TIPO SPOT, DE SOBREPOR, COM 1 LÂMPADA FLUORESCENTE DE 15 W, SEM REATOR - FORNECIMENTO E INSTALAÇÃO. AF_02/2020</t>
  </si>
  <si>
    <t xml:space="preserve">94,08</t>
  </si>
  <si>
    <t xml:space="preserve">97594</t>
  </si>
  <si>
    <t xml:space="preserve">LUMINÁRIA TIPO SPOT, DE SOBREPOR, COM 2 LÂMPADAS FLUORESCENTES DE 15 W, SEM REATOR - FORNECIMENTO E INSTALAÇÃO. AF_02/2020</t>
  </si>
  <si>
    <t xml:space="preserve">91,33</t>
  </si>
  <si>
    <t xml:space="preserve">97595</t>
  </si>
  <si>
    <t xml:space="preserve">SENSOR DE PRESENÇA COM FOTOCÉLULA, FIXAÇÃO EM PAREDE - FORNECIMENTO E INSTALAÇÃO. AF_02/2020</t>
  </si>
  <si>
    <t xml:space="preserve">65,98</t>
  </si>
  <si>
    <t xml:space="preserve">97596</t>
  </si>
  <si>
    <t xml:space="preserve">SENSOR DE PRESENÇA SEM FOTOCÉLULA, FIXAÇÃO EM PAREDE - FORNECIMENTO E INSTALAÇÃO. AF_02/2020</t>
  </si>
  <si>
    <t xml:space="preserve">47,10</t>
  </si>
  <si>
    <t xml:space="preserve">97597</t>
  </si>
  <si>
    <t xml:space="preserve">SENSOR DE PRESENÇA COM FOTOCÉLULA, FIXAÇÃO EM TETO - FORNECIMENTO E INSTALAÇÃO. AF_02/2020</t>
  </si>
  <si>
    <t xml:space="preserve">45,42</t>
  </si>
  <si>
    <t xml:space="preserve">97598</t>
  </si>
  <si>
    <t xml:space="preserve">SENSOR DE PRESENÇA SEM FOTOCÉLULA, FIXAÇÃO EM TETO - FORNECIMENTO E INSTALAÇÃO. AF_02/2020</t>
  </si>
  <si>
    <t xml:space="preserve">43,01</t>
  </si>
  <si>
    <t xml:space="preserve">97599</t>
  </si>
  <si>
    <t xml:space="preserve">LUMINÁRIA DE EMERGÊNCIA, COM 30 LÂMPADAS LED DE 2 W, SEM REATOR - FORNECIMENTO E INSTALAÇÃO. AF_02/2020</t>
  </si>
  <si>
    <t xml:space="preserve">30,11</t>
  </si>
  <si>
    <t xml:space="preserve">97609</t>
  </si>
  <si>
    <t xml:space="preserve">LÂMPADA COMPACTA DE LED 6 W, BASE E27 - FORNECIMENTO E INSTALAÇÃO. AF_02/2020</t>
  </si>
  <si>
    <t xml:space="preserve">15,77</t>
  </si>
  <si>
    <t xml:space="preserve">97610</t>
  </si>
  <si>
    <t xml:space="preserve">LÂMPADA COMPACTA DE LED 10 W, BASE E27 - FORNECIMENTO E INSTALAÇÃO. AF_02/2020</t>
  </si>
  <si>
    <t xml:space="preserve">17,07</t>
  </si>
  <si>
    <t xml:space="preserve">97611</t>
  </si>
  <si>
    <t xml:space="preserve">LÂMPADA COMPACTA FLUORESCENTE DE 15 W, BASE E27 - FORNECIMENTO E INSTALAÇÃO. AF_02/2020</t>
  </si>
  <si>
    <t xml:space="preserve">20,24</t>
  </si>
  <si>
    <t xml:space="preserve">97612</t>
  </si>
  <si>
    <t xml:space="preserve">LÂMPADA COMPACTA FLUORESCENTE DE 20 W, BASE E27 - FORNECIMENTO E INSTALAÇÃO. AF_02/2020</t>
  </si>
  <si>
    <t xml:space="preserve">97613</t>
  </si>
  <si>
    <t xml:space="preserve">LÂMPADA COMPACTA DE VAPOR MERCURIO 125 W, BASE E27 - FORNECIMENTO E INSTALAÇÃO. AF_02/2020</t>
  </si>
  <si>
    <t xml:space="preserve">28,21</t>
  </si>
  <si>
    <t xml:space="preserve">97614</t>
  </si>
  <si>
    <t xml:space="preserve">LÂMPADA COMPACTA DE VAPOR METÁLICO OVOIDE 150 W, BASE E27 - FORNECIMENTO E INSTALAÇÃO. AF_02/2020</t>
  </si>
  <si>
    <t xml:space="preserve">50,31</t>
  </si>
  <si>
    <t xml:space="preserve">97615</t>
  </si>
  <si>
    <t xml:space="preserve">LÂMPADA TUBULAR FLUORESCENTE T8 DE 16/18 W, BASE G13 - FORNECIMENTO E INSTALAÇÃO. AF_02/2020_P</t>
  </si>
  <si>
    <t xml:space="preserve">37,82</t>
  </si>
  <si>
    <t xml:space="preserve">97616</t>
  </si>
  <si>
    <t xml:space="preserve">LÂMPADA TUBULAR FLUORESCENTE T8 DE 32/36 W, BASE G13 - FORNECIMENTO E INSTALAÇÃO. AF_02/2020_P</t>
  </si>
  <si>
    <t xml:space="preserve">42,81</t>
  </si>
  <si>
    <t xml:space="preserve">97617</t>
  </si>
  <si>
    <t xml:space="preserve">LÂMPADA TUBULAR FLUORESCENTE T10 DE 20/40 W, BASE G13 - FORNECIMENTO E INSTALAÇÃO. AF_02/2020_P</t>
  </si>
  <si>
    <t xml:space="preserve">42,53</t>
  </si>
  <si>
    <t xml:space="preserve">97618</t>
  </si>
  <si>
    <t xml:space="preserve">LÂMPADA TUBULAR FLUORESCENTE T5 DE 14 W, BASE G13 - FORNECIMENTO E INSTALAÇÃO. AF_02/2020_P</t>
  </si>
  <si>
    <t xml:space="preserve">40,41</t>
  </si>
  <si>
    <t xml:space="preserve">100902</t>
  </si>
  <si>
    <t xml:space="preserve">LÂMPADA TUBULAR LED DE 9/10 W, BASE G13 - FORNECIMENTO E INSTALAÇÃO. AF_02/2020_P</t>
  </si>
  <si>
    <t xml:space="preserve">25,14</t>
  </si>
  <si>
    <t xml:space="preserve">100903</t>
  </si>
  <si>
    <t xml:space="preserve">LÂMPADA TUBULAR LED DE 18/20 W, BASE G13 - FORNECIMENTO E INSTALAÇÃO. AF_02/2020_P</t>
  </si>
  <si>
    <t xml:space="preserve">30,89</t>
  </si>
  <si>
    <t xml:space="preserve">100904</t>
  </si>
  <si>
    <t xml:space="preserve">LUMINÁRIA TIPO CALHA, DE SOBREPOR, COM 1 LÂMPADA TUBULAR FLUORESCENTE DE 20 W, COM REATOR DE PARTIDA CONVENCIONAL - FORNECIMENTO E INSTALAÇÃO. AF_02/2020</t>
  </si>
  <si>
    <t xml:space="preserve">100905</t>
  </si>
  <si>
    <t xml:space="preserve">LUMINÁRIA DUPLA TIPO CALHA, DE SOBREPOR, COM 4 LÂMPADAS TUBULARES FLUORESCENTES DE 18 W,COM REATORES DE PARTIDA RÁPIDA - FORNECIMENTO E INSTALAÇÃO. AF_02/2020</t>
  </si>
  <si>
    <t xml:space="preserve">146,33</t>
  </si>
  <si>
    <t xml:space="preserve">100906</t>
  </si>
  <si>
    <t xml:space="preserve">LUMINÁRIA DUPLA TIPO CALHA, DE SOBREPOR, COM 4 LÂMPADAS TUBULARES FLUORESCENTES DE 36 W, COM REATORES DE PARTIDA RÁPIDA -FORNECIMENTO E INSTALAÇÃO. AF_02/2020</t>
  </si>
  <si>
    <t xml:space="preserve">196,91</t>
  </si>
  <si>
    <t xml:space="preserve">100919</t>
  </si>
  <si>
    <t xml:space="preserve">LÂMPADA FLUORESCENTE ESPIRAL BRANCA 45 W, BASE E27 - FORNECIMENTO E INSTALAÇÃO. AF_02/2020</t>
  </si>
  <si>
    <t xml:space="preserve">57,53</t>
  </si>
  <si>
    <t xml:space="preserve">100920</t>
  </si>
  <si>
    <t xml:space="preserve">LÂMPADA FLUORESCENTE ESPIRAL BRANCA 65 W, BASE E27 - FORNECIMENTO E INSTALAÇÃO. AF_02/2020</t>
  </si>
  <si>
    <t xml:space="preserve">98,30</t>
  </si>
  <si>
    <t xml:space="preserve">100921</t>
  </si>
  <si>
    <t xml:space="preserve">REATOR DE PARTIDA RÁPIDA PARA LÂMPADA FLUORESCENTE 2X40W - FORNECIMENTO E INSTALAÇÃO. AF_02/2020</t>
  </si>
  <si>
    <t xml:space="preserve">44,73</t>
  </si>
  <si>
    <t xml:space="preserve">100922</t>
  </si>
  <si>
    <t xml:space="preserve">REATOR DE PARTIDA RÁPIDA PARA LÂMPADA FLUORESCENTE 1X20W - FORNECIMENTO E INSTALAÇÃO. AF_02/2020</t>
  </si>
  <si>
    <t xml:space="preserve">31,98</t>
  </si>
  <si>
    <t xml:space="preserve">100923</t>
  </si>
  <si>
    <t xml:space="preserve">REATOR DE PARTIDA RÁPIDA PARA LÂMPADA FLUORESCENTE 1X40W - FORNECIMENTO E INSTALAÇÃO. AF_02/2020</t>
  </si>
  <si>
    <t xml:space="preserve">36,50</t>
  </si>
  <si>
    <t xml:space="preserve">FORNECIMENTO DE MAT/MO P/ELETRIFICACAO E ILUMINACAO PUBLICA</t>
  </si>
  <si>
    <t xml:space="preserve">0172</t>
  </si>
  <si>
    <t xml:space="preserve">101489</t>
  </si>
  <si>
    <t xml:space="preserve">ENTRADA DE ENERGIA ELÉTRICA, AÉREA, MONOFÁSICA, COM CAIXA DE SOBREPOR, CABO DE 10 MM2 E DISJUNTOR DIN 50A (NÃO INCLUSO O POSTE DE CONCRETO). AF_07/2020_P</t>
  </si>
  <si>
    <t xml:space="preserve">1.053,95</t>
  </si>
  <si>
    <t xml:space="preserve">101490</t>
  </si>
  <si>
    <t xml:space="preserve">ENTRADA DE ENERGIA ELÉTRICA, AÉREA, MONOFÁSICA, COM CAIXA DE SOBREPOR, CABO DE 16 MM2 E DISJUNTOR DIN 50A (NÃO INCLUSO O POSTE DE CONCRETO). AF_07/2020_P</t>
  </si>
  <si>
    <t xml:space="preserve">1.134,14</t>
  </si>
  <si>
    <t xml:space="preserve">101491</t>
  </si>
  <si>
    <t xml:space="preserve">ENTRADA DE ENERGIA ELÉTRICA, AÉREA, MONOFÁSICA, COM CAIXA DE SOBREPOR, CABO DE 25 MM2 E DISJUNTOR DIN 50A (NÃO INCLUSO O POSTE DE CONCRETO). AF_07/2020_P</t>
  </si>
  <si>
    <t xml:space="preserve">1.167,25</t>
  </si>
  <si>
    <t xml:space="preserve">101492</t>
  </si>
  <si>
    <t xml:space="preserve">ENTRADA DE ENERGIA ELÉTRICA, AÉREA, MONOFÁSICA, COM CAIXA DE SOBREPOR, CABO DE 35 MM2 E DISJUNTOR DIN 50A (NÃO INCLUSO O POSTE DE CONCRETO). AF_07/2020_P</t>
  </si>
  <si>
    <t xml:space="preserve">1.284,30</t>
  </si>
  <si>
    <t xml:space="preserve">101493</t>
  </si>
  <si>
    <t xml:space="preserve">ENTRADA DE ENERGIA ELÉTRICA, AÉREA, MONOFÁSICA, COM CAIXA DE EMBUTIR, CABO DE 10 MM2 E DISJUNTOR DIN 50A (NÃO INCLUSO O POSTE DE CONCRETO). AF_07/2020_P</t>
  </si>
  <si>
    <t xml:space="preserve">1.041,50</t>
  </si>
  <si>
    <t xml:space="preserve">101494</t>
  </si>
  <si>
    <t xml:space="preserve">ENTRADA DE ENERGIA ELÉTRICA, AÉREA, MONOFÁSICA, COM CAIXA DE EMBUTIR, CABO DE 16 MM2 E DISJUNTOR DIN 50A (NÃO INCLUSO O POSTE DE CONCRETO). AF_07/2020_P</t>
  </si>
  <si>
    <t xml:space="preserve">1.121,69</t>
  </si>
  <si>
    <t xml:space="preserve">101495</t>
  </si>
  <si>
    <t xml:space="preserve">ENTRADA DE ENERGIA ELÉTRICA, AÉREA, MONOFÁSICA, COM CAIXA DE EMBUTIR, CABO DE 25 MM2 E DISJUNTOR DIN 50A (NÃO INCLUSO O POSTE DE CONCRETO). AF_07/2020_P</t>
  </si>
  <si>
    <t xml:space="preserve">1.154,80</t>
  </si>
  <si>
    <t xml:space="preserve">101496</t>
  </si>
  <si>
    <t xml:space="preserve">ENTRADA DE ENERGIA ELÉTRICA, AÉREA, MONOFÁSICA, COM CAIXA DE EMBUTIR, CABO DE 35 MM2 E DISJUNTOR DIN 50A (NÃO INCLUSO O POSTE DE CONCRETO). AF_07/2020_P</t>
  </si>
  <si>
    <t xml:space="preserve">1.271,85</t>
  </si>
  <si>
    <t xml:space="preserve">101497</t>
  </si>
  <si>
    <t xml:space="preserve">ENTRADA DE ENERGIA ELÉTRICA, AÉREA, BIFÁSICA, COM CAIXA DE SOBREPOR, CABO DE 10 MM2 E DISJUNTOR DIN 50A (NÃO INCLUSO O POSTE DE CONCRETO). AF_07/2020_P</t>
  </si>
  <si>
    <t xml:space="preserve">1.247,35</t>
  </si>
  <si>
    <t xml:space="preserve">101498</t>
  </si>
  <si>
    <t xml:space="preserve">ENTRADA DE ENERGIA ELÉTRICA, AÉREA, BIFÁSICA, COM CAIXA DE SOBREPOR, CABO DE 16 MM2 E DISJUNTOR DIN 50A (NÃO INCLUSO O POSTE DE CONCRETO). AF_07/2020_P</t>
  </si>
  <si>
    <t xml:space="preserve">1.368,73</t>
  </si>
  <si>
    <t xml:space="preserve">101499</t>
  </si>
  <si>
    <t xml:space="preserve">ENTRADA DE ENERGIA ELÉTRICA, AÉREA, BIFÁSICA, COM CAIXA DE SOBREPOR, CABO DE 25 MM2 E DISJUNTOR DIN 50A (NÃO INCLUSO O POSTE DE CONCRETO). AF_07/2020_P</t>
  </si>
  <si>
    <t xml:space="preserve">1.418,85</t>
  </si>
  <si>
    <t xml:space="preserve">101500</t>
  </si>
  <si>
    <t xml:space="preserve">ENTRADA DE ENERGIA ELÉTRICA, AÉREA, BIFÁSICA, COM CAIXA DE SOBREPOR, CABO DE 35 MM2 E DISJUNTOR DIN 50A (NÃO INCLUSO O POSTE DE CONCRETO). AF_07/2020_P</t>
  </si>
  <si>
    <t xml:space="preserve">1.584,32</t>
  </si>
  <si>
    <t xml:space="preserve">101501</t>
  </si>
  <si>
    <t xml:space="preserve">ENTRADA DE ENERGIA ELÉTRICA, AÉREA, BIFÁSICA, COM CAIXA DE EMBUTIR, CABO DE 10 MM2 E DISJUNTOR DIN 50A (NÃO INCLUSO O POSTE DE CONCRETO). AF_07/2020_P</t>
  </si>
  <si>
    <t xml:space="preserve">1.241,06</t>
  </si>
  <si>
    <t xml:space="preserve">101502</t>
  </si>
  <si>
    <t xml:space="preserve">ENTRADA DE ENERGIA ELÉTRICA, AÉREA, BIFÁSICA, COM CAIXA DE EMBUTIR, CABO DE 16 MM2 E DISJUNTOR DIN 50A (NÃO INCLUSO O POSTE DE CONCRETO). AF_07/2020_P</t>
  </si>
  <si>
    <t xml:space="preserve">1.362,44</t>
  </si>
  <si>
    <t xml:space="preserve">101503</t>
  </si>
  <si>
    <t xml:space="preserve">ENTRADA DE ENERGIA ELÉTRICA, AÉREA, BIFÁSICA, COM CAIXA DE EMBUTIR, CABO DE 25 MM2 E DISJUNTOR DIN 50A (NÃO INCLUSO O POSTE DE CONCRETO). AF_07/2020_P</t>
  </si>
  <si>
    <t xml:space="preserve">1.412,56</t>
  </si>
  <si>
    <t xml:space="preserve">101504</t>
  </si>
  <si>
    <t xml:space="preserve">ENTRADA DE ENERGIA ELÉTRICA, AÉREA, BIFÁSICA, COM CAIXA DE EMBUTIR, CABO DE 35 MM2 E DISJUNTOR DIN 50A (NÃO INCLUSO O POSTE DE CONCRETO). AF_07/2020_P</t>
  </si>
  <si>
    <t xml:space="preserve">1.578,03</t>
  </si>
  <si>
    <t xml:space="preserve">101505</t>
  </si>
  <si>
    <t xml:space="preserve">ENTRADA DE ENERGIA ELÉTRICA, AÉREA, TRIFÁSICA, COM CAIXA DE SOBREPOR, CABO DE 10 MM2 E DISJUNTOR DIN 50A (NÃO INCLUSO O POSTE DE CONCRETO). AF_07/2020_P</t>
  </si>
  <si>
    <t xml:space="preserve">1.347,30</t>
  </si>
  <si>
    <t xml:space="preserve">101506</t>
  </si>
  <si>
    <t xml:space="preserve">ENTRADA DE ENERGIA ELÉTRICA, AÉREA, TRIFÁSICA, COM CAIXA DE SOBREPOR, CABO DE 16 MM2 E DISJUNTOR DIN 50A (NÃO INCLUSO O POSTE DE CONCRETO). AF_07/2020_P</t>
  </si>
  <si>
    <t xml:space="preserve">1.509,14</t>
  </si>
  <si>
    <t xml:space="preserve">101507</t>
  </si>
  <si>
    <t xml:space="preserve">ENTRADA DE ENERGIA ELÉTRICA, AÉREA, TRIFÁSICA, COM CAIXA DE SOBREPOR, CABO DE 25 MM2 E DISJUNTOR DIN 50A (NÃO INCLUSO O POSTE DE CONCRETO). AF_07/2020_P</t>
  </si>
  <si>
    <t xml:space="preserve">1.575,96</t>
  </si>
  <si>
    <t xml:space="preserve">101508</t>
  </si>
  <si>
    <t xml:space="preserve">ENTRADA DE ENERGIA ELÉTRICA, AÉREA, TRIFÁSICA, COM CAIXA DE SOBREPOR, CABO DE 35 MM2 E DISJUNTOR DIN 50A (NÃO INCLUSO O POSTE DE CONCRETO). AF_07/2020_P</t>
  </si>
  <si>
    <t xml:space="preserve">1.788,99</t>
  </si>
  <si>
    <t xml:space="preserve">101509</t>
  </si>
  <si>
    <t xml:space="preserve">ENTRADA DE ENERGIA ELÉTRICA, AÉREA, TRIFÁSICA, COM CAIXA DE EMBUTIR, CABO DE 10 MM2 E DISJUNTOR DIN 50A (NÃO INCLUSO O POSTE DE CONCRETO). AF_07/2020</t>
  </si>
  <si>
    <t xml:space="preserve">1.489,55</t>
  </si>
  <si>
    <t xml:space="preserve">101510</t>
  </si>
  <si>
    <t xml:space="preserve">ENTRADA DE ENERGIA ELÉTRICA, AÉREA, TRIFÁSICA, COM CAIXA DE EMBUTIR, CABO DE 16 MM2 E DISJUNTOR DIN 50A (NÃO INCLUSO O POSTE DE CONCRETO). AF_07/2020</t>
  </si>
  <si>
    <t xml:space="preserve">1.651,39</t>
  </si>
  <si>
    <t xml:space="preserve">101511</t>
  </si>
  <si>
    <t xml:space="preserve">ENTRADA DE ENERGIA ELÉTRICA, AÉREA, TRIFÁSICA, COM CAIXA DE EMBUTIR, CABO DE 25 MM2 E DISJUNTOR DIN 50A (NÃO INCLUSO O POSTE DE CONCRETO). AF_07/2020</t>
  </si>
  <si>
    <t xml:space="preserve">1.718,21</t>
  </si>
  <si>
    <t xml:space="preserve">101512</t>
  </si>
  <si>
    <t xml:space="preserve">ENTRADA DE ENERGIA ELÉTRICA, AÉREA, TRIFÁSICA, COM CAIXA DE EMBUTIR, CABO DE 35 MM2 E DISJUNTOR DIN 50A (NÃO INCLUSO O POSTE DE CONCRETO). AF_07/2020</t>
  </si>
  <si>
    <t xml:space="preserve">1.931,24</t>
  </si>
  <si>
    <t xml:space="preserve">101513</t>
  </si>
  <si>
    <t xml:space="preserve">ENTRADA DE ENERGIA ELÉTRICA, SUBTERRÂNEA, MONOFÁSICA, COM CAIXA DE SOBREPOR, CABO DE 10 MM2 E DISJUNTOR DIN 50A (NÃO INCLUSA MURETA DE ALVENARIA). AF_07/2020_P</t>
  </si>
  <si>
    <t xml:space="preserve">592,94</t>
  </si>
  <si>
    <t xml:space="preserve">101514</t>
  </si>
  <si>
    <t xml:space="preserve">ENTRADA DE ENERGIA ELÉTRICA, SUBTERRÂNEA, MONOFÁSICA, COM CAIXA DE SOBREPOR, CABO DE 16 MM2 E DISJUNTOR DIN 50A (NÃO INCLUSA MURETA DE ALVENARIA). AF_07/2020_P</t>
  </si>
  <si>
    <t xml:space="preserve">689,17</t>
  </si>
  <si>
    <t xml:space="preserve">101515</t>
  </si>
  <si>
    <t xml:space="preserve">ENTRADA DE ENERGIA ELÉTRICA, SUBTERRÂNEA, MONOFÁSICA, COM CAIXA DE SOBREPOR, CABO DE 25 MM2 E DISJUNTOR DIN 50A (NÃO INCLUSA MURETA DE ALVENARIA). AF_07/2020_P</t>
  </si>
  <si>
    <t xml:space="preserve">728,90</t>
  </si>
  <si>
    <t xml:space="preserve">101516</t>
  </si>
  <si>
    <t xml:space="preserve">ENTRADA DE ENERGIA ELÉTRICA, SUBTERRÂNEA, MONOFÁSICA, COM CAIXA DE SOBREPOR, CABO DE 35 MM2 E DISJUNTOR DIN 50A (NÃO INCLUSA MURETA DE ALVENARIA). AF_07/2020_P</t>
  </si>
  <si>
    <t xml:space="preserve">842,02</t>
  </si>
  <si>
    <t xml:space="preserve">101517</t>
  </si>
  <si>
    <t xml:space="preserve">ENTRADA DE ENERGIA ELÉTRICA, SUBTERRÂNEA, MONOFÁSICA, COM CAIXA DE EMBUTIR, CABO DE 10 MM2 E DISJUNTOR DIN 50A (NÃO INCLUSA MURETA DE ALVENARIA). AF_07/2020_P</t>
  </si>
  <si>
    <t xml:space="preserve">580,48</t>
  </si>
  <si>
    <t xml:space="preserve">101518</t>
  </si>
  <si>
    <t xml:space="preserve">ENTRADA DE ENERGIA ELÉTRICA, SUBTERRÂNEA, MONOFÁSICA, COM CAIXA DE EMBUTIR, CABO DE 16 MM2 E DISJUNTOR DIN 50A (NÃO INCLUSA MURETA DE ALVENARIA). AF_07/2020_P</t>
  </si>
  <si>
    <t xml:space="preserve">676,71</t>
  </si>
  <si>
    <t xml:space="preserve">101519</t>
  </si>
  <si>
    <t xml:space="preserve">ENTRADA DE ENERGIA ELÉTRICA, SUBTERRÂNEA, MONOFÁSICA, COM CAIXA DE EMBUTIR, CABO DE 25 MM2 E DISJUNTOR DIN 50A (NÃO INCLUSA MURETA DE ALVENARIA). AF_07/2020_P</t>
  </si>
  <si>
    <t xml:space="preserve">716,44</t>
  </si>
  <si>
    <t xml:space="preserve">101520</t>
  </si>
  <si>
    <t xml:space="preserve">ENTRADA DE ENERGIA ELÉTRICA, SUBTERRÂNEA, MONOFÁSICA, COM CAIXA DE EMBUTIR, CABO DE 35 MM2 E DISJUNTOR DIN 50A (NÃO INCLUSA MURETA DE ALVENARIA). AF_07/2020_P</t>
  </si>
  <si>
    <t xml:space="preserve">829,56</t>
  </si>
  <si>
    <t xml:space="preserve">101521</t>
  </si>
  <si>
    <t xml:space="preserve">ENTRADA DE ENERGIA ELÉTRICA, SUBTERRÂNEA, BIFÁSICA, COM CAIXA DE SOBREPOR, CABO DE 10 MM2 E DISJUNTOR DIN 50A (NÃO INCLUSA MURETA DE ALVENARIA). AF_07/2020_P</t>
  </si>
  <si>
    <t xml:space="preserve">799,57</t>
  </si>
  <si>
    <t xml:space="preserve">101522</t>
  </si>
  <si>
    <t xml:space="preserve">ENTRADA DE ENERGIA ELÉTRICA, SUBTERRÂNEA, BIFÁSICA, COM CAIXA DE SOBREPOR, CABO DE 16 MM2 E DISJUNTOR DIN 50A (NÃO INCLUSA MURETA DE ALVENARIA). AF_07/2020_P</t>
  </si>
  <si>
    <t xml:space="preserve">943,91</t>
  </si>
  <si>
    <t xml:space="preserve">101523</t>
  </si>
  <si>
    <t xml:space="preserve">ENTRADA DE ENERGIA ELÉTRICA, SUBTERRÂNEA, BIFÁSICA, COM CAIXA DE SOBREPOR, CABO DE 25 MM2 E DISJUNTOR DIN 50A (NÃO INCLUSA MURETA DE ALVENARIA). AF_07/2020_P</t>
  </si>
  <si>
    <t xml:space="preserve">1.003,51</t>
  </si>
  <si>
    <t xml:space="preserve">101524</t>
  </si>
  <si>
    <t xml:space="preserve">ENTRADA DE ENERGIA ELÉTRICA, SUBTERRÂNEA, BIFÁSICA, COM CAIXA DE SOBREPOR, CABO DE 35 MM2 E DISJUNTOR DIN 50A (NÃO INCLUSA MURETA DE ALVENARIA). AF_07/2020_P</t>
  </si>
  <si>
    <t xml:space="preserve">1.173,20</t>
  </si>
  <si>
    <t xml:space="preserve">101525</t>
  </si>
  <si>
    <t xml:space="preserve">ENTRADA DE ENERGIA ELÉTRICA, SUBTERRÂNEA, BIFÁSICA, COM CAIXA DE EMBUTIR, CABO DE 10 MM2 E DISJUNTOR DIN 50A (NÃO INCLUSA MURETA DE ALVENARIA). AF_07/2020_P</t>
  </si>
  <si>
    <t xml:space="preserve">793,28</t>
  </si>
  <si>
    <t xml:space="preserve">101526</t>
  </si>
  <si>
    <t xml:space="preserve">ENTRADA DE ENERGIA ELÉTRICA, SUBTERRÂNEA, BIFÁSICA, COM CAIXA DE EMBUTIR, CABO DE 16 MM2 E DISJUNTOR DIN 50A (NÃO INCLUSA MURETA DE ALVENARIA). AF_07/2020_P</t>
  </si>
  <si>
    <t xml:space="preserve">937,62</t>
  </si>
  <si>
    <t xml:space="preserve">101527</t>
  </si>
  <si>
    <t xml:space="preserve">ENTRADA DE ENERGIA ELÉTRICA, SUBTERRÂNEA, BIFÁSICA, COM CAIXA DE EMBUTIR, CABO DE 25 MM2 E DISJUNTOR DIN 50A (NÃO INCLUSA MURETA DE ALVENARIA). AF_07/2020_P</t>
  </si>
  <si>
    <t xml:space="preserve">997,22</t>
  </si>
  <si>
    <t xml:space="preserve">101528</t>
  </si>
  <si>
    <t xml:space="preserve">ENTRADA DE ENERGIA ELÉTRICA, SUBTERRÂNEA, BIFÁSICA, COM CAIXA DE EMBUTIR, CABO DE 35 MM2 E DISJUNTOR DIN 50A (NÃO INCLUSA MURETA DE ALVENARIA). AF_07/2020_P</t>
  </si>
  <si>
    <t xml:space="preserve">1.166,91</t>
  </si>
  <si>
    <t xml:space="preserve">101529</t>
  </si>
  <si>
    <t xml:space="preserve">ENTRADA DE ENERGIA ELÉTRICA, SUBTERRÂNEA, TRIFÁSICA, COM CAIXA DE SOBREPOR, CABO DE 10 MM2 E DISJUNTOR DIN 50A (NÃO INCLUSA MURETA DE ALVENARIA). AF_07/2020_P</t>
  </si>
  <si>
    <t xml:space="preserve">914,13</t>
  </si>
  <si>
    <t xml:space="preserve">101530</t>
  </si>
  <si>
    <t xml:space="preserve">ENTRADA DE ENERGIA ELÉTRICA, SUBTERRÂNEA, TRIFÁSICA, COM CAIXA DE SOBREPOR, CABO DE 16 MM2 E DISJUNTOR DIN 50A (NÃO INCLUSA MURETA DE ALVENARIA). AF_07/2020_P</t>
  </si>
  <si>
    <t xml:space="preserve">1.106,59</t>
  </si>
  <si>
    <t xml:space="preserve">101531</t>
  </si>
  <si>
    <t xml:space="preserve">ENTRADA DE ENERGIA ELÉTRICA, SUBTERRÂNEA, TRIFÁSICA, COM CAIXA DE SOBREPOR, CABO DE 25 MM2 E DISJUNTOR DIN 50A (NÃO INCLUSA MURETA DE ALVENARIA). AF_07/2020_P</t>
  </si>
  <si>
    <t xml:space="preserve">1.186,05</t>
  </si>
  <si>
    <t xml:space="preserve">101532</t>
  </si>
  <si>
    <t xml:space="preserve">ENTRADA DE ENERGIA ELÉTRICA, SUBTERRÂNEA, TRIFÁSICA, COM CAIXA DE SOBREPOR, CABO DE 35 MM2 E DISJUNTOR DIN 50A (NÃO INCLUSA MURETA DE ALVENARIA). AF_07/2020_P</t>
  </si>
  <si>
    <t xml:space="preserve">1.412,30</t>
  </si>
  <si>
    <t xml:space="preserve">101533</t>
  </si>
  <si>
    <t xml:space="preserve">ENTRADA DE ENERGIA ELÉTRICA, SUBTERRÂNEA, TRIFÁSICA, COM CAIXA DE EMBUTIR, CABO DE 10 MM2 E DISJUNTOR DIN 50A (NÃO INCLUSA MURETA DE ALVENARIA). AF_07/2020</t>
  </si>
  <si>
    <t xml:space="preserve">1.056,38</t>
  </si>
  <si>
    <t xml:space="preserve">101534</t>
  </si>
  <si>
    <t xml:space="preserve">ENTRADA DE ENERGIA ELÉTRICA, SUBTERRÂNEA, TRIFÁSICA, COM CAIXA DE EMBUTIR, CABO DE 16 MM2 E DISJUNTOR DIN 50A (NÃO INCLUSA MURETA DE ALVENARIA). AF_07/2020</t>
  </si>
  <si>
    <t xml:space="preserve">1.248,84</t>
  </si>
  <si>
    <t xml:space="preserve">101535</t>
  </si>
  <si>
    <t xml:space="preserve">ENTRADA DE ENERGIA ELÉTRICA, SUBTERRÂNEA, TRIFÁSICA, COM CAIXA DE EMBUTIR, CABO DE 25 MM2 E DISJUNTOR DIN 50A (NÃO INCLUSA MURETA DE ALVENARIA). AF_07/2020</t>
  </si>
  <si>
    <t xml:space="preserve">1.328,30</t>
  </si>
  <si>
    <t xml:space="preserve">101536</t>
  </si>
  <si>
    <t xml:space="preserve">ENTRADA DE ENERGIA ELÉTRICA, SUBTERRÂNEA, TRIFÁSICA, COM CAIXA DE EMBUTIR, CABO DE 35 MM2 E DISJUNTOR DIN 50A (NÃO INCLUSA MURETA DE ALVENARIA). AF_07/2020</t>
  </si>
  <si>
    <t xml:space="preserve">1.554,55</t>
  </si>
  <si>
    <t xml:space="preserve">101537</t>
  </si>
  <si>
    <t xml:space="preserve">APARELHO SINALIZADOR DE SAÍDA DE GARAGEM, COM CÉLULA FOTOELÉTRICA - FORNECIMENTO E INSTALAÇÃO. AF_07/2020</t>
  </si>
  <si>
    <t xml:space="preserve">141,54</t>
  </si>
  <si>
    <t xml:space="preserve">101538</t>
  </si>
  <si>
    <t xml:space="preserve">ARMAÇÃO SECUNDÁRIA, COM 1 ESTRIBO E 1 ISOLADOR - FORNECIMENTO E INSTALAÇÃO. AF_07/2020</t>
  </si>
  <si>
    <t xml:space="preserve">33,95</t>
  </si>
  <si>
    <t xml:space="preserve">101539</t>
  </si>
  <si>
    <t xml:space="preserve">ARMAÇÃO SECUNDÁRIA, COM 2 ESTRIBOS E 2 ISOLADORES - FORNECIMENTO E INSTALAÇÃO. AF_07/2020</t>
  </si>
  <si>
    <t xml:space="preserve">56,25</t>
  </si>
  <si>
    <t xml:space="preserve">101540</t>
  </si>
  <si>
    <t xml:space="preserve">ARMAÇÃO SECUNDÁRIA, COM 3 ESTRIBOS E 3 ISOLADORES - FORNECIMENTO E INSTALAÇÃO. AF_07/2020</t>
  </si>
  <si>
    <t xml:space="preserve">94,74</t>
  </si>
  <si>
    <t xml:space="preserve">101541</t>
  </si>
  <si>
    <t xml:space="preserve">ARMAÇÃO SECUNDÁRIA, COM 4 ESTRIBOS E 4 ISOLADORES - FORNECIMENTO E INSTALAÇÃO. AF_07/2020</t>
  </si>
  <si>
    <t xml:space="preserve">123,59</t>
  </si>
  <si>
    <t xml:space="preserve">101542</t>
  </si>
  <si>
    <t xml:space="preserve">ARMAÇÃO SECUNDÁRIA, COM 1 ESTRIBO, SEM ISOLADOR - FORNECIMENTO E INSTALAÇÃO. AF_07/2020</t>
  </si>
  <si>
    <t xml:space="preserve">25,63</t>
  </si>
  <si>
    <t xml:space="preserve">101543</t>
  </si>
  <si>
    <t xml:space="preserve">ARMAÇÃO SECUNDÁRIA, COM 2 ESTRIBOS, SEM ISOLADOR - FORNECIMENTO E INSTALAÇÃO. AF_07/2020</t>
  </si>
  <si>
    <t xml:space="preserve">45,62</t>
  </si>
  <si>
    <t xml:space="preserve">101544</t>
  </si>
  <si>
    <t xml:space="preserve">ARMAÇÃO SECUNDÁRIA, COM 3 ESTRIBOS, SEM ISOLADOR - FORNECIMENTO E INSTALAÇÃO. AF_07/2020</t>
  </si>
  <si>
    <t xml:space="preserve">72,93</t>
  </si>
  <si>
    <t xml:space="preserve">101545</t>
  </si>
  <si>
    <t xml:space="preserve">ARMAÇÃO SECUNDÁRIA, COM 4 ESTRIBOS, SEM ISOLADOR - FORNECIMENTO E INSTALAÇÃO. AF_07/2020</t>
  </si>
  <si>
    <t xml:space="preserve">105,75</t>
  </si>
  <si>
    <t xml:space="preserve">101546</t>
  </si>
  <si>
    <t xml:space="preserve">ISOLADOR, TIPO PINO, PARA TENSÃO 15 KV - FORNECIMENTO E INSTALAÇÃO. AF_07/2020</t>
  </si>
  <si>
    <t xml:space="preserve">23,48</t>
  </si>
  <si>
    <t xml:space="preserve">101547</t>
  </si>
  <si>
    <t xml:space="preserve">ISOLADOR, TIPO DISCO, PARA TENSÃO 15 KV - FORNECIMENTO E INSTALAÇÃO. AF_07/2020</t>
  </si>
  <si>
    <t xml:space="preserve">73,35</t>
  </si>
  <si>
    <t xml:space="preserve">101548</t>
  </si>
  <si>
    <t xml:space="preserve">ISOLADOR, TIPO ROLDANA, PARA BAIXA TENSÃO - FORNECIMENTO E INSTALAÇÃO. AF_07/2020</t>
  </si>
  <si>
    <t xml:space="preserve">101549</t>
  </si>
  <si>
    <t xml:space="preserve">GRAMPO PARALELO METÁLICO, PARA REDES AÉREAS DE DISTRIBUIÇÃO DE ENERGIA ELÉTRICA DE BAIXA TENSÃO - FORNECIMENTO E INSTALAÇÃO. AF_07/2020</t>
  </si>
  <si>
    <t xml:space="preserve">12,13</t>
  </si>
  <si>
    <t xml:space="preserve">101553</t>
  </si>
  <si>
    <t xml:space="preserve">ALÇA PREFORMADA DE DISTRIBUIÇÃO, EM  AÇO GALVANIZADO, AWG 1 - FORNECIMENTO E INSTALAÇÃO. AF_07/2020</t>
  </si>
  <si>
    <t xml:space="preserve">101554</t>
  </si>
  <si>
    <t xml:space="preserve">ALÇA PREFORMADA DE DISTRIBUIÇÃO, EM  AÇO GALVANIZADO, AWG 2 - FORNECIMENTO E INSTALAÇÃO. AF_07/2020</t>
  </si>
  <si>
    <t xml:space="preserve">8,81</t>
  </si>
  <si>
    <t xml:space="preserve">101555</t>
  </si>
  <si>
    <t xml:space="preserve">ALÇA PREFORMADA DE DISTRIBUIÇÃO, EM  AÇO GALVANIZADO, AWG 4 - FORNECIMENTO E INSTALAÇÃO. AF_07/2020</t>
  </si>
  <si>
    <t xml:space="preserve">5,80</t>
  </si>
  <si>
    <t xml:space="preserve">101556</t>
  </si>
  <si>
    <t xml:space="preserve">ALÇA PREFORMADA DE DISTRIBUIÇÃO, EM  AÇO GALVANIZADO, AWG 6 - FORNECIMENTO E INSTALAÇÃO. AF_07/2020</t>
  </si>
  <si>
    <t xml:space="preserve">101560</t>
  </si>
  <si>
    <t xml:space="preserve">CABO DE COBRE FLEXÍVEL ISOLADO, 10 MM², 0,6/1,0 KV, PARA REDE AÉREA DE DISTRIBUIÇÃO DE ENERGIA ELÉTRICA DE BAIXA TENSÃO - FORNECIMENTO E INSTALAÇÃO. AF_07/2020</t>
  </si>
  <si>
    <t xml:space="preserve">101561</t>
  </si>
  <si>
    <t xml:space="preserve">CABO DE COBRE FLEXÍVEL ISOLADO, 16 MM², 0,6/1,0 KV, PARA REDE AÉREA DE DISTRIBUIÇÃO DE ENERGIA ELÉTRICA DE BAIXA TENSÃO - FORNECIMENTO E INSTALAÇÃO. AF_07/2020</t>
  </si>
  <si>
    <t xml:space="preserve">101562</t>
  </si>
  <si>
    <t xml:space="preserve">CABO DE COBRE FLEXÍVEL ISOLADO, 25 MM², 0,6/1,0 KV, PARA REDE AÉREA DE DISTRIBUIÇÃO DE ENERGIA ELÉTRICA DE BAIXA TENSÃO - FORNECIMENTO E INSTALAÇÃO. AF_07/2020</t>
  </si>
  <si>
    <t xml:space="preserve">22,30</t>
  </si>
  <si>
    <t xml:space="preserve">101563</t>
  </si>
  <si>
    <t xml:space="preserve">CABO DE COBRE FLEXÍVEL ISOLADO, 35 MM², 0,6/1,0 KV, PARA REDE AÉREA DE DISTRIBUIÇÃO DE ENERGIA ELÉTRICA DE BAIXA TENSÃO - FORNECIMENTO E INSTALAÇÃO. AF_07/2020</t>
  </si>
  <si>
    <t xml:space="preserve">101564</t>
  </si>
  <si>
    <t xml:space="preserve">CABO DE COBRE FLEXÍVEL ISOLADO, 50 MM², 0,6/1,0 KV, PARA REDE AÉREA DE DISTRIBUIÇÃO DE ENERGIA ELÉTRICA DE BAIXA TENSÃO - FORNECIMENTO E INSTALAÇÃO. AF_07/2020</t>
  </si>
  <si>
    <t xml:space="preserve">43,77</t>
  </si>
  <si>
    <t xml:space="preserve">101565</t>
  </si>
  <si>
    <t xml:space="preserve">CABO DE COBRE FLEXÍVEL ISOLADO, 70 MM², 0,6/1,0 KV, PARA REDE AÉREA DE DISTRIBUIÇÃO DE ENERGIA ELÉTRICA DE BAIXA TENSÃO - FORNECIMENTO E INSTALAÇÃO. AF_07/2020</t>
  </si>
  <si>
    <t xml:space="preserve">60,62</t>
  </si>
  <si>
    <t xml:space="preserve">101567</t>
  </si>
  <si>
    <t xml:space="preserve">CABO DE COBRE FLEXÍVEL ISOLADO, 95 MM², 0,6/1,0 KV, PARA REDE AÉREA DE DISTRIBUIÇÃO DE ENERGIA ELÉTRICA DE BAIXA TENSÃO - FORNECIMENTO E INSTALAÇÃO. AF_07/2020</t>
  </si>
  <si>
    <t xml:space="preserve">80,52</t>
  </si>
  <si>
    <t xml:space="preserve">101568</t>
  </si>
  <si>
    <t xml:space="preserve">CABO DE COBRE FLEXÍVEL ISOLADO, 120 MM², 0,6/1,0 KV, PARA REDE AÉREA DE DISTRIBUIÇÃO DE ENERGIA ELÉTRICA DE BAIXA TENSÃO - FORNECIMENTO E INSTALAÇÃO. AF_07/2020</t>
  </si>
  <si>
    <t xml:space="preserve">104,78</t>
  </si>
  <si>
    <t xml:space="preserve">101626</t>
  </si>
  <si>
    <t xml:space="preserve">REATOR PARA LÂMPADA VAPOR DE MERCÚRIO 400 W, USO EXTERNO - FORNECIMENTO E INSTALAÇÃO. AF_08/2020</t>
  </si>
  <si>
    <t xml:space="preserve">105,02</t>
  </si>
  <si>
    <t xml:space="preserve">101627</t>
  </si>
  <si>
    <t xml:space="preserve">REATOR PARA LÂMPADA VAPOR DE SÓDIO 250 W, USO EXTERNO - FORNECIMENTO E INSTALAÇÃO. AF_08/2020</t>
  </si>
  <si>
    <t xml:space="preserve">162,29</t>
  </si>
  <si>
    <t xml:space="preserve">101628</t>
  </si>
  <si>
    <t xml:space="preserve">REATOR PARA LÂMPADA VAPOR DE MERCÚRIO 125 W, USO EXTERNO - FORNECIMENTO E INSTALAÇÃO. AF_08/2020</t>
  </si>
  <si>
    <t xml:space="preserve">78,53</t>
  </si>
  <si>
    <t xml:space="preserve">101629</t>
  </si>
  <si>
    <t xml:space="preserve">REATOR PARA LÂMPADA VAPOR DE MERCÚRIO 250 W, USO EXTERNO - FORNECIMENTO E INSTALAÇÃO. AF_08/2020</t>
  </si>
  <si>
    <t xml:space="preserve">92,17</t>
  </si>
  <si>
    <t xml:space="preserve">101630</t>
  </si>
  <si>
    <t xml:space="preserve">SUBSTITUIÇÃO DE REATOR PARA ILUMINAÇÃO PÚBLICA (NÃO INCLUI FORNECIMENTO). AF_08/2020</t>
  </si>
  <si>
    <t xml:space="preserve">47,57</t>
  </si>
  <si>
    <t xml:space="preserve">101631</t>
  </si>
  <si>
    <t xml:space="preserve">IGNITOR PARA PARTIDA LÂMPADA VAPOR SÓDIO / VAPOR METÁLICO ATÉ 400 W - FORNECIMENTO E INSTALAÇÃO. AF_08/2020</t>
  </si>
  <si>
    <t xml:space="preserve">21,14</t>
  </si>
  <si>
    <t xml:space="preserve">101632</t>
  </si>
  <si>
    <t xml:space="preserve">RELÉ FOTOELÉTRICO PARA COMANDO DE ILUMINAÇÃO EXTERNA 1000 W - FORNECIMENTO E INSTALAÇÃO. AF_08/2020</t>
  </si>
  <si>
    <t xml:space="preserve">23,10</t>
  </si>
  <si>
    <t xml:space="preserve">101633</t>
  </si>
  <si>
    <t xml:space="preserve">SUBSTITUIÇÃO DE RELÉ FOTOELÉTRICO PARA COMANDO DE ILUMINAÇÃO EXTERNA 1000 W - FORNECIMENTO E INSTALAÇÃO. AF_08/2020</t>
  </si>
  <si>
    <t xml:space="preserve">60,48</t>
  </si>
  <si>
    <t xml:space="preserve">101636</t>
  </si>
  <si>
    <t xml:space="preserve">BRAÇO PARA ILUMINAÇÃO PÚBLICA, EM TUBO DE AÇO GALVANIZADO, COMPRIMENTO DE 1,50 M, PARA FIXAÇÃO EM POSTE DE CONCRETO - FORNECIMENTO E INSTALAÇÃO. AF_08/2020</t>
  </si>
  <si>
    <t xml:space="preserve">102,25</t>
  </si>
  <si>
    <t xml:space="preserve">101637</t>
  </si>
  <si>
    <t xml:space="preserve">BRAÇO PARA ILUMINAÇÃO PÚBLICA, EM TUBO DE AÇO GALVANIZADO, COMPRIMENTO DE 1,50 M, PARA FIXAÇÃO EM POSTE METÁLICO - FORNECIMENTO E INSTALAÇÃO. AF_08/2020</t>
  </si>
  <si>
    <t xml:space="preserve">96,41</t>
  </si>
  <si>
    <t xml:space="preserve">101640</t>
  </si>
  <si>
    <t xml:space="preserve">LÂMPADA VAPOR METÁLICO 400 W - FORNECIMENTO E INSTALAÇÃO. AF_08/2020</t>
  </si>
  <si>
    <t xml:space="preserve">85,48</t>
  </si>
  <si>
    <t xml:space="preserve">101641</t>
  </si>
  <si>
    <t xml:space="preserve">LÂMPADA VAPOR METÁLICO 150 W - FORNECIMENTO E INSTALAÇÃO. AF_08/2020</t>
  </si>
  <si>
    <t xml:space="preserve">44,20</t>
  </si>
  <si>
    <t xml:space="preserve">101642</t>
  </si>
  <si>
    <t xml:space="preserve">LÂMPADA VAPOR DE MERCÚRIO 125 W - FORNECIMENTO E INSTALAÇÃO. AF_08/2020</t>
  </si>
  <si>
    <t xml:space="preserve">22,10</t>
  </si>
  <si>
    <t xml:space="preserve">101643</t>
  </si>
  <si>
    <t xml:space="preserve">LÂMPADA VAPOR DE MERCÚRIO 250 W - FORNECIMENTO E INSTALAÇÃO. AF_08/2020</t>
  </si>
  <si>
    <t xml:space="preserve">38,56</t>
  </si>
  <si>
    <t xml:space="preserve">101644</t>
  </si>
  <si>
    <t xml:space="preserve">LÂMPADA VAPOR DE MERCÚRIO 400 W - FORNECIMENTO E INSTALAÇÃO. AF_08/2020</t>
  </si>
  <si>
    <t xml:space="preserve">52,23</t>
  </si>
  <si>
    <t xml:space="preserve">101645</t>
  </si>
  <si>
    <t xml:space="preserve">LÂMPADA MISTA 160 W - FORNECIMENTO E INSTALAÇÃO. AF_08/2020</t>
  </si>
  <si>
    <t xml:space="preserve">24,65</t>
  </si>
  <si>
    <t xml:space="preserve">101646</t>
  </si>
  <si>
    <t xml:space="preserve">LÂMPADA MISTA 250 W - FORNECIMENTO E INSTALAÇÃO. AF_08/2020</t>
  </si>
  <si>
    <t xml:space="preserve">32,78</t>
  </si>
  <si>
    <t xml:space="preserve">101647</t>
  </si>
  <si>
    <t xml:space="preserve">LÂMPADA MISTA 500 W - FORNECIMENTO E INSTALAÇÃO. AF_08/2020</t>
  </si>
  <si>
    <t xml:space="preserve">60,34</t>
  </si>
  <si>
    <t xml:space="preserve">101648</t>
  </si>
  <si>
    <t xml:space="preserve">LÂMPADA VAPOR DE SÓDIO 150 W - FORNECIMENTO E INSTALAÇÃO. AF_08/2020</t>
  </si>
  <si>
    <t xml:space="preserve">101649</t>
  </si>
  <si>
    <t xml:space="preserve">LÂMPADA VAPOR DE SÓDIO 250 W - FORNECIMENTO E INSTALAÇÃO. AF_08/2020</t>
  </si>
  <si>
    <t xml:space="preserve">53,76</t>
  </si>
  <si>
    <t xml:space="preserve">101650</t>
  </si>
  <si>
    <t xml:space="preserve">LÂMPADA VAPOR DE SÓDIO 400 W - FORNECIMENTO E INSTALAÇÃO. AF_08/2020</t>
  </si>
  <si>
    <t xml:space="preserve">62,50</t>
  </si>
  <si>
    <t xml:space="preserve">101651</t>
  </si>
  <si>
    <t xml:space="preserve">SUBSTITUIÇÃO DE LÂMPADA PARA ILUMINAÇÃO PÚBLICA (NÃO INCLUI FORNECIMENTO). AF_08/2020</t>
  </si>
  <si>
    <t xml:space="preserve">39,00</t>
  </si>
  <si>
    <t xml:space="preserve">101652</t>
  </si>
  <si>
    <t xml:space="preserve">LUMINÁRIA FECHADA, PARA ILUMINAÇÃO PÚBLICA, PARA LÂMPADA DE VAPOR - FORNECIMENTO E INSTALAÇÃO (EXCLUSIVE LÂMPADA E REATOR). AF_08/2020</t>
  </si>
  <si>
    <t xml:space="preserve">314,77</t>
  </si>
  <si>
    <t xml:space="preserve">101653</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</si>
  <si>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</si>
  <si>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186,74</t>
  </si>
  <si>
    <t xml:space="preserve">101654</t>
  </si>
  <si>
    <t xml:space="preserve">LUMINÁRIA DE LED PARA ILUMINAÇÃO PÚBLICA, DE 33 W ATÉ 50 W - FORNECIMENTO E INSTALAÇÃO. AF_08/2020</t>
  </si>
  <si>
    <t xml:space="preserve">301,17</t>
  </si>
  <si>
    <t xml:space="preserve">101655</t>
  </si>
  <si>
    <t xml:space="preserve">LUMINÁRIA DE LED PARA ILUMINAÇÃO PÚBLICA, DE 51 W ATÉ 67 W - FORNECIMENTO E INSTALAÇÃO. AF_08/2020</t>
  </si>
  <si>
    <t xml:space="preserve">516,82</t>
  </si>
  <si>
    <t xml:space="preserve">101656</t>
  </si>
  <si>
    <t xml:space="preserve">LUMINÁRIA DE LED PARA ILUMINAÇÃO PÚBLICA, DE 68 W ATÉ 97 W - FORNECIMENTO E INSTALAÇÃO. AF_08/2020</t>
  </si>
  <si>
    <t xml:space="preserve">567,17</t>
  </si>
  <si>
    <t xml:space="preserve">101657</t>
  </si>
  <si>
    <t xml:space="preserve">LUMINÁRIA DE LED PARA ILUMINAÇÃO PÚBLICA, DE 98 W ATÉ 137 W - FORNECIMENTO E INSTALAÇÃO. AF_08/2020</t>
  </si>
  <si>
    <t xml:space="preserve">674,42</t>
  </si>
  <si>
    <t xml:space="preserve">101658</t>
  </si>
  <si>
    <t xml:space="preserve">LUMINÁRIA DE LED PARA ILUMINAÇÃO PÚBLICA, DE 138 W ATÉ 180 W - FORNECIMENTO E INSTALAÇÃO. AF_08/2020</t>
  </si>
  <si>
    <t xml:space="preserve">894,96</t>
  </si>
  <si>
    <t xml:space="preserve">101659</t>
  </si>
  <si>
    <t xml:space="preserve">LUMINÁRIA DE LED PARA ILUMINAÇÃO PÚBLICA, DE 181 W ATÉ 239 W - FORNECIMENTO E INSTALAÇÃO. AF_08/2020</t>
  </si>
  <si>
    <t xml:space="preserve">1.032,12</t>
  </si>
  <si>
    <t xml:space="preserve">101660</t>
  </si>
  <si>
    <t xml:space="preserve">LUMINÁRIA DE LED PARA ILUMINAÇÃO PÚBLICA, DE 240 W ATÉ 350 W - FORNECIMENTO E INSTALAÇÃO. AF_08/2020</t>
  </si>
  <si>
    <t xml:space="preserve">1.679,63</t>
  </si>
  <si>
    <t xml:space="preserve">101661</t>
  </si>
  <si>
    <t xml:space="preserve">SUBSTITUIÇÃO DE LUMINÁRIA DE VAPOR DE MERCÚRIO/VAPOR DE SÓDIO POR LUMINÁRIA DE LED PARA ILUMINAÇÃO PÚBLICA (NÃO INCLUI FORNECIMENTO). AF_08/2020</t>
  </si>
  <si>
    <t xml:space="preserve">101662</t>
  </si>
  <si>
    <t xml:space="preserve">LUMINÁRIA FECHADA PARA ILUMINAÇÃO PÚBLICA, COM REATOR DE PARTIDA RÁPIDA, COM LÂMPADA VAPOR DE MERCÚRIO 250 W - FORNECIMENTO E INSTALAÇÃO. AF_08/2020</t>
  </si>
  <si>
    <t xml:space="preserve">445,53</t>
  </si>
  <si>
    <t xml:space="preserve">101663</t>
  </si>
  <si>
    <t xml:space="preserve">ABRAÇADEIRA DE FIXAÇÃO DE BRAÇOS DE LUMINÁRIAS DE 2" - FORNECIMENTO E INSTALAÇÃO. AF_08/2020</t>
  </si>
  <si>
    <t xml:space="preserve">18,20</t>
  </si>
  <si>
    <t xml:space="preserve">101664</t>
  </si>
  <si>
    <t xml:space="preserve">ABRAÇADEIRA DE FIXAÇÃO DE BRAÇOS DE LUMINÁRIAS DE 3" - FORNECIMENTO E INSTALAÇÃO. AF_08/2020</t>
  </si>
  <si>
    <t xml:space="preserve">18,77</t>
  </si>
  <si>
    <t xml:space="preserve">101665</t>
  </si>
  <si>
    <t xml:space="preserve">ABRAÇADEIRA DE FIXAÇÃO DE BRAÇOS DE LUMINÁRIAS DE 4" - FORNECIMENTO E INSTALAÇÃO. AF_08/2020</t>
  </si>
  <si>
    <t xml:space="preserve">21,19</t>
  </si>
  <si>
    <t xml:space="preserve">101666</t>
  </si>
  <si>
    <t xml:space="preserve">REFLETOR RETANGULAR FECHADO, COM LÂMPADA VAPOR METÁLICO 400 W - FORNECIMENTO E INSTALAÇÃO. AF_08/2020</t>
  </si>
  <si>
    <t xml:space="preserve">273,10</t>
  </si>
  <si>
    <t xml:space="preserve">102085</t>
  </si>
  <si>
    <t xml:space="preserve">LUMINÁRIA ESTANQUE COM PROTEÇÃO CONTRA ÁGUA, POEIRA OU IMPACTOS - FORNECIMENTO E INSTALAÇÃO. AF_08/2020</t>
  </si>
  <si>
    <t xml:space="preserve">126,44</t>
  </si>
  <si>
    <t xml:space="preserve">POSTE DE CONCRETO</t>
  </si>
  <si>
    <t xml:space="preserve">0173</t>
  </si>
  <si>
    <t xml:space="preserve">100578</t>
  </si>
  <si>
    <t xml:space="preserve">ASSENTAMENTO DE POSTE DE CONCRETO COM COMPRIMENTO NOMINAL DE 9 M, CARGA NOMINAL MENOR OU IGUAL A 1000 DAN, ENGASTAMENTO SIMPLES COM 1,5 M DE SOLO (NÃO INCLUI FORNECIMENTO). AF_11/2019</t>
  </si>
  <si>
    <t xml:space="preserve">390,52</t>
  </si>
  <si>
    <t xml:space="preserve">100579</t>
  </si>
  <si>
    <t xml:space="preserve">ASSENTAMENTO DE POSTE DE CONCRETO COM COMPRIMENTO NOMINAL DE 10 M, CARGA NOMINAL MENOR OU IGUAL A 1000 DAN, ENGASTAMENTO SIMPLES COM 1,6 M DE SOLO (NÃO INCLUI FORNECIMENTO). AF_11/2019</t>
  </si>
  <si>
    <t xml:space="preserve">428,88</t>
  </si>
  <si>
    <t xml:space="preserve">100580</t>
  </si>
  <si>
    <t xml:space="preserve">ASSENTAMENTO DE POSTE DE CONCRETO COM COMPRIMENTO NOMINAL DE 10 M, CARGA NOMINAL MAIOR QUE 1000 DAN, ENGASTAMENTO SIMPLES COM 1,6 M DE SOLO (NÃO INCLUI FORNECIMENTO). AF_11/2019</t>
  </si>
  <si>
    <t xml:space="preserve">466,58</t>
  </si>
  <si>
    <t xml:space="preserve">100581</t>
  </si>
  <si>
    <t xml:space="preserve">ASSENTAMENTO DE POSTE DE CONCRETO COM COMPRIMENTO NOMINAL DE 10,5 M, CARGA NOMINAL MENOR OU IGUAL A 1000 DAN, ENGASTAMENTO SIMPLES COM 1,65 M DE SOLO (NÃO INCLUI FORNECIMENTO). AF_11/2019</t>
  </si>
  <si>
    <t xml:space="preserve">447,93</t>
  </si>
  <si>
    <t xml:space="preserve">100582</t>
  </si>
  <si>
    <t xml:space="preserve">ASSENTAMENTO DE POSTE DE CONCRETO COM COMPRIMENTO NOMINAL DE 10,5 M, CARGA NOMINAL MAIOR QUE 1000 DAN, ENGASTAMENTO SIMPLES COM 1,65 M DE SOLO (NÃO INCLUI FORNECIMENTO). AF_11/2019</t>
  </si>
  <si>
    <t xml:space="preserve">515,96</t>
  </si>
  <si>
    <t xml:space="preserve">100583</t>
  </si>
  <si>
    <t xml:space="preserve">ASSENTAMENTO DE POSTE DE CONCRETO COM COMPRIMENTO NOMINAL DE 11 M, CARGA NOMINAL MENOR OU IGUAL A 1000 DAN, ENGASTAMENTO SIMPLES COM 1,7 M DE SOLO (NÃO INCLUI FORNECIMENTO). AF_11/2019</t>
  </si>
  <si>
    <t xml:space="preserve">468,17</t>
  </si>
  <si>
    <t xml:space="preserve">100584</t>
  </si>
  <si>
    <t xml:space="preserve">ASSENTAMENTO DE POSTE DE CONCRETO COM COMPRIMENTO NOMINAL DE 11 M, CARGA NOMINAL MAIOR QUE 1000 DAN, ENGASTAMENTO SIMPLES COM 1,7 M DE SOLO (NÃO INCLUI FORNECIMENTO). AF_11/2019</t>
  </si>
  <si>
    <t xml:space="preserve">509,03</t>
  </si>
  <si>
    <t xml:space="preserve">100585</t>
  </si>
  <si>
    <t xml:space="preserve">ASSENTAMENTO DE POSTE DE CONCRETO COM COMPRIMENTO NOMINAL DE 12 M, CARGA NOMINAL MENOR OU IGUAL A 1000 DAN, ENGASTAMENTO SIMPLES COM 1,8 M DE SOLO (NÃO INCLUI FORNECIMENTO). AF_11/2019</t>
  </si>
  <si>
    <t xml:space="preserve">507,65</t>
  </si>
  <si>
    <t xml:space="preserve">100586</t>
  </si>
  <si>
    <t xml:space="preserve">ASSENTAMENTO DE POSTE DE CONCRETO COM COMPRIMENTO NOMINAL DE 12 M, CARGA NOMINAL MAIOR QUE 1000 DAN, ENGASTAMENTO SIMPLES COM 1,8 M DE SOLO (NÃO INCLUI FORNECIMENTO). AF_11/2019</t>
  </si>
  <si>
    <t xml:space="preserve">572,70</t>
  </si>
  <si>
    <t xml:space="preserve">100587</t>
  </si>
  <si>
    <t xml:space="preserve">ASSENTAMENTO DE POSTE DE CONCRETO COM COMPRIMENTO NOMINAL DE 13 M, CARGA NOMINAL MENOR OU IGUAL A 1000 DAN, ENGASTAMENTO SIMPLES COM 1,9 M DE SOLO (NÃO INCLUI FORNECIMENTO). AF_11/2019</t>
  </si>
  <si>
    <t xml:space="preserve">548,44</t>
  </si>
  <si>
    <t xml:space="preserve">100588</t>
  </si>
  <si>
    <t xml:space="preserve">ASSENTAMENTO DE POSTE DE CONCRETO COM COMPRIMENTO NOMINAL DE 13 M, CARGA NOMINAL MAIOR QUE 1000 DAN, ENGASTAMENTO SIMPLES COM 1,9 M DE SOLO (NÃO INCLUI FORNECIMENTO). AF_11/2019</t>
  </si>
  <si>
    <t xml:space="preserve">598,97</t>
  </si>
  <si>
    <t xml:space="preserve">100589</t>
  </si>
  <si>
    <t xml:space="preserve">ASSENTAMENTO DE POSTE DE CONCRETO COM COMPRIMENTO NOMINAL DE 13,5 M, CARGA NOMINAL MENOR OU IGUAL A 1000 DAN, ENGASTAMENTO SIMPLES COM 1,95 M DE SOLO (NÃO INCLUI FORNECIMENTO). AF_11/2019</t>
  </si>
  <si>
    <t xml:space="preserve">604,08</t>
  </si>
  <si>
    <t xml:space="preserve">100590</t>
  </si>
  <si>
    <t xml:space="preserve">ASSENTAMENTO DE POSTE DE CONCRETO COM COMPRIMENTO NOMINAL DE 13,5 M, CARGA NOMINAL MAIOR QUE 1000 DAN, ENGASTAMENTO SIMPLES COM 1,95 M DE SOLO (NÃO INCLUI FORNECIMENTO). AF_11/2019</t>
  </si>
  <si>
    <t xml:space="preserve">654,18</t>
  </si>
  <si>
    <t xml:space="preserve">100591</t>
  </si>
  <si>
    <t xml:space="preserve">ASSENTAMENTO DE POSTE DE CONCRETO COM COMPRIMENTO NOMINAL DE 14 M, CARGA NOMINAL MENOR OU IGUAL A 1000 DAN, ENGASTAMENTO SIMPLES COM 2 M DE SOLO (NÃO INCLUI FORNECIMENTO). AF_11/2019</t>
  </si>
  <si>
    <t xml:space="preserve">602,37</t>
  </si>
  <si>
    <t xml:space="preserve">100592</t>
  </si>
  <si>
    <t xml:space="preserve">ASSENTAMENTO DE POSTE DE CONCRETO COM COMPRIMENTO NOMINAL DE 14 M, CARGA NOMINAL MAIOR QUE 1000 DAN, ENGASTAMENTO SIMPLES COM 2 M DE SOLO (NÃO INCLUI FORNECIMENTO). AF_11/2019</t>
  </si>
  <si>
    <t xml:space="preserve">643,86</t>
  </si>
  <si>
    <t xml:space="preserve">100593</t>
  </si>
  <si>
    <t xml:space="preserve">ASSENTAMENTO DE POSTE DE CONCRETO COM COMPRIMENTO NOMINAL DE 15 M, CARGA NOMINAL MENOR OU IGUAL A 1000 DAN, ENGASTAMENTO SIMPLES COM 2,1 M DE SOLO (NÃO INCLUI FORNECIMENTO). AF_11/2019</t>
  </si>
  <si>
    <t xml:space="preserve">645,40</t>
  </si>
  <si>
    <t xml:space="preserve">100594</t>
  </si>
  <si>
    <t xml:space="preserve">ASSENTAMENTO DE POSTE DE CONCRETO COM COMPRIMENTO NOMINAL DE 15 M, CARGA NOMINAL MAIOR QUE 1000 DAN, ENGASTAMENTO SIMPLES COM 2,1 M DE SOLO (NÃO INCLUI FORNECIMENTO). AF_11/2019</t>
  </si>
  <si>
    <t xml:space="preserve">715,62</t>
  </si>
  <si>
    <t xml:space="preserve">100595</t>
  </si>
  <si>
    <t xml:space="preserve">ASSENTAMENTO DE POSTE DE CONCRETO COM COMPRIMENTO NOMINAL DE 18 M, CARGA NOMINAL MENOR OU IGUAL A 1000 DAN, ENGASTAMENTO SIMPLES COM 2,4 M DE SOLO (NÃO INCLUI FORNECIMENTO). AF_11/2019</t>
  </si>
  <si>
    <t xml:space="preserve">774,57</t>
  </si>
  <si>
    <t xml:space="preserve">100596</t>
  </si>
  <si>
    <t xml:space="preserve">ASSENTAMENTO DE POSTE DE CONCRETO COM COMPRIMENTO NOMINAL DE 18 M, CARGA NOMINAL MAIOR QUE 1000 DAN, ENGASTAMENTO SIMPLES COM 2,4 M DE SOLO (NÃO INCLUI FORNECIMENTO). AF_11/2019</t>
  </si>
  <si>
    <t xml:space="preserve">869,17</t>
  </si>
  <si>
    <t xml:space="preserve">100597</t>
  </si>
  <si>
    <t xml:space="preserve">ASSENTAMENTO DE POSTE DE CONCRETO COM COMPRIMENTO NOMINAL DE 20 M, CARGA NOMINAL MENOR OU IGUAL A 1000 DAN, ENGASTAMENTO SIMPLES COM 2,6 M DE SOLO (NÃO INCLUI FORNECIMENTO). AF_11/2019</t>
  </si>
  <si>
    <t xml:space="preserve">892,90</t>
  </si>
  <si>
    <t xml:space="preserve">100598</t>
  </si>
  <si>
    <t xml:space="preserve">ASSENTAMENTO DE POSTE DE CONCRETO COM COMPRIMENTO NOMINAL DE 20 M, CARGA NOMINAL MAIOR QUE 1000, ENGASTAMENTO SIMPLES COM 2,6 M DE SOLO (NÃO INCLUI FORNECIMENTO). AF_11/2019</t>
  </si>
  <si>
    <t xml:space="preserve">970,89</t>
  </si>
  <si>
    <t xml:space="preserve">100599</t>
  </si>
  <si>
    <t xml:space="preserve">ASSENTAMENTO DE POSTE DE CONCRETO COM COMPRIMENTO NOMINAL DE 9 M, CARGA NOMINAL DE 150 DAN, ENGASTAMENTO BASE CONCRETADA COM 1 M DE CONCRETO E 0,5 M DE SOLO (NÃO INCLUI FORNECIMENTO). AF_11/2019</t>
  </si>
  <si>
    <t xml:space="preserve">406,91</t>
  </si>
  <si>
    <t xml:space="preserve">100600</t>
  </si>
  <si>
    <t xml:space="preserve">ASSENTAMENTO DE POSTE DE CONCRETO COM COMPRIMENTO NOMINAL DE 9 M, CARGA NOMINAL DE 300 DAN, ENGASTAMENTO BASE CONCRETADA COM 1 M DE CONCRETO E 0,5 M DE SOLO (NÃO INCLUI FORNECIMENTO). AF_11/2019</t>
  </si>
  <si>
    <t xml:space="preserve">480,32</t>
  </si>
  <si>
    <t xml:space="preserve">100601</t>
  </si>
  <si>
    <t xml:space="preserve">ASSENTAMENTO DE POSTE DE CONCRETO COM COMPRIMENTO NOMINAL DE 9 M, CARGA NOMINAL DE 400 DAN, ENGASTAMENTO BASE CONCRETADA COM 1 M DE CONCRETO E 0,5 M DE SOLO (NÃO INCLUI FORNECIMENTO). AF_11/2019</t>
  </si>
  <si>
    <t xml:space="preserve">605,58</t>
  </si>
  <si>
    <t xml:space="preserve">100602</t>
  </si>
  <si>
    <t xml:space="preserve">ASSENTAMENTO DE POSTE DE CONCRETO COM COMPRIMENTO NOMINAL DE 9 M, CARGA NOMINAL DE 600 DAN, ENGASTAMENTO BASE CONCRETADA COM 1 M DE CONCRETO E 0,5 M DE SOLO (NÃO INCLUI FORNECIMENTO). AF_11/2019</t>
  </si>
  <si>
    <t xml:space="preserve">761,85</t>
  </si>
  <si>
    <t xml:space="preserve">100603</t>
  </si>
  <si>
    <t xml:space="preserve">ASSENTAMENTO DE POSTE DE CONCRETO COM COMPRIMENTO NOMINAL DE 9 M, CARGA NOMINAL DE 1000 DAN, ENGASTAMENTO BASE CONCRETADA COM 1 M DE CONCRETO E 0,5 M DE SOLO (NÃO INCLUI FORNECIMENTO). AF_11/2019</t>
  </si>
  <si>
    <t xml:space="preserve">1.163,31</t>
  </si>
  <si>
    <t xml:space="preserve">100604</t>
  </si>
  <si>
    <t xml:space="preserve">ASSENTAMENTO DE POSTE DE CONCRETO COM COMPRIMENTO NOMINAL DE 10 M, CARGA NOMINAL DE 300 DAN, ENGASTAMENTO BASE CONCRETADA COM 1 M DE CONCRETO E 0,6 M DE SOLO (NÃO INCLUI FORNECIMENTO). AF_11/2019</t>
  </si>
  <si>
    <t xml:space="preserve">511,09</t>
  </si>
  <si>
    <t xml:space="preserve">100605</t>
  </si>
  <si>
    <t xml:space="preserve">ASSENTAMENTO DE POSTE DE CONCRETO COM COMPRIMENTO NOMINAL DE 10 M, CARGA NOMINAL DE 600 DAN, ENGASTAMENTO BASE CONCRETADA COM 1 M DE CONCRETO E 0,6 M DE SOLO (NÃO INCLUI FORNECIMENTO). AF_11/2019</t>
  </si>
  <si>
    <t xml:space="preserve">799,55</t>
  </si>
  <si>
    <t xml:space="preserve">100606</t>
  </si>
  <si>
    <t xml:space="preserve">ASSENTAMENTO DE POSTE DE CONCRETO COM COMPRIMENTO NOMINAL DE 10 M, CARGA NOMINAL DE 1000 DAN, ENGASTAMENTO BASE CONCRETADA COM 1 M DE CONCRETO E 0,6 M DE SOLO (NÃO INCLUI FORNECIMENTO). AF_11/2019</t>
  </si>
  <si>
    <t xml:space="preserve">1.209,99</t>
  </si>
  <si>
    <t xml:space="preserve">100607</t>
  </si>
  <si>
    <t xml:space="preserve">ASSENTAMENTO DE POSTE DE CONCRETO COM COMPRIMENTO NOMINAL DE 10,5 M, CARGA NOMINAL DE 300 DAN, ENGASTAMENTO BASE CONCRETADA COM 1 M DE CONCRETO E 0,65 M DE SOLO (NÃO INCLUI FORNECIMENTO). AF_11/2019</t>
  </si>
  <si>
    <t xml:space="preserve">525,81</t>
  </si>
  <si>
    <t xml:space="preserve">100608</t>
  </si>
  <si>
    <t xml:space="preserve">ASSENTAMENTO DE POSTE DE CONCRETO COM COMPRIMENTO NOMINAL DE 10,5 M, CARGA NOMINAL DE 600 DAN, ENGASTAMENTO BASE CONCRETADA COM 1 M DE CONCRETO E 0,65 M DE SOLO (NÃO INCLUI FORNECIMENTO). AF_11/2019</t>
  </si>
  <si>
    <t xml:space="preserve">818,20</t>
  </si>
  <si>
    <t xml:space="preserve">100609</t>
  </si>
  <si>
    <t xml:space="preserve">ASSENTAMENTO DE POSTE DE CONCRETO COM COMPRIMENTO NOMINAL DE 10,5 M, CARGA NOMINAL DE 1000 DAN, ENGASTAMENTO BASE CONCRETADA COM 1 M DE CONCRETO E 0,65 M DE SOLO (NÃO INCLUI FORNECIMENTO). AF_11/2019</t>
  </si>
  <si>
    <t xml:space="preserve">1.234,80</t>
  </si>
  <si>
    <t xml:space="preserve">100610</t>
  </si>
  <si>
    <t xml:space="preserve">ASSENTAMENTO DE POSTE DE CONCRETO COM COMPRIMENTO NOMINAL DE 11 M, CARGA NOMINAL DE 300 DAN, ENGASTAMENTO BASE CONCRETADA COM 1 M DE CONCRETO E 0,7 M DE SOLO (NÃO INCLUI FORNECIMENTO). AF_11/2019</t>
  </si>
  <si>
    <t xml:space="preserve">540,45</t>
  </si>
  <si>
    <t xml:space="preserve">100611</t>
  </si>
  <si>
    <t xml:space="preserve">ASSENTAMENTO DE POSTE DE CONCRETO COM COMPRIMENTO NOMINAL DE 11 M, CARGA NOMINAL DE 400 DAN, ENGASTAMENTO BASE CONCRETADA COM 1 M DE CONCRETO E 0,7 M DE SOLO (NÃO INCLUI FORNECIMENTO). AF_11/2019</t>
  </si>
  <si>
    <t xml:space="preserve">671,85</t>
  </si>
  <si>
    <t xml:space="preserve">100612</t>
  </si>
  <si>
    <t xml:space="preserve">ASSENTAMENTO DE POSTE DE CONCRETO COM COMPRIMENTO NOMINAL DE 11 M, CARGA NOMINAL DE 600 DAN, ENGASTAMENTO BASE CONCRETADA COM 1 M DE CONCRETO E 0,7 M DE SOLO (NÃO INCLUI FORNECIMENTO). AF_11/2019</t>
  </si>
  <si>
    <t xml:space="preserve">836,49</t>
  </si>
  <si>
    <t xml:space="preserve">100613</t>
  </si>
  <si>
    <t xml:space="preserve">ASSENTAMENTO DE POSTE DE CONCRETO COM COMPRIMENTO NOMINAL DE 11 M, CARGA NOMINAL DE 1000 DAN, ENGASTAMENTO BASE CONCRETADA COM 1 M DE CONCRETO E 0,7 M DE SOLO (NÃO INCLUI FORNECIMENTO). AF_11/2019</t>
  </si>
  <si>
    <t xml:space="preserve">1.259,07</t>
  </si>
  <si>
    <t xml:space="preserve">100614</t>
  </si>
  <si>
    <t xml:space="preserve">ASSENTAMENTO DE POSTE DE CONCRETO COM COMPRIMENTO NOMINAL DE 12 M, CARGA NOMINAL DE 400 DAN, ENGASTAMENTO BASE CONCRETADA COM 1 M DE CONCRETO E 0,8 M DE SOLO (NÃO INCLUI FORNECIMENTO). AF_11/2019</t>
  </si>
  <si>
    <t xml:space="preserve">704,40</t>
  </si>
  <si>
    <t xml:space="preserve">100615</t>
  </si>
  <si>
    <t xml:space="preserve">ASSENTAMENTO DE POSTE DE CONCRETO COM COMPRIMENTO NOMINAL DE 12 M, CARGA NOMINAL DE 600 DAN, ENGASTAMENTO BASE CONCRETADA COM 1 M DE CONCRETO E 0,8 M DE SOLO (NÃO INCLUI FORNECIMENTO). AF_11/2019</t>
  </si>
  <si>
    <t xml:space="preserve">872,76</t>
  </si>
  <si>
    <t xml:space="preserve">100616</t>
  </si>
  <si>
    <t xml:space="preserve">ASSENTAMENTO DE POSTE DE CONCRETO COM COMPRIMENTO NOMINAL DE 12 M, CARGA NOMINAL DE 1000 DAN, ENGASTAMENTO BASE CONCRETADA COM 1 M DE CONCRETO E 0,8 M DE SOLO (NÃO INCLUI FORNECIMENTO). AF_11/2019</t>
  </si>
  <si>
    <t xml:space="preserve">1.309,82</t>
  </si>
  <si>
    <t xml:space="preserve">100617</t>
  </si>
  <si>
    <t xml:space="preserve">ASSENTAMENTO DE POSTE DE CONCRETO COM COMPRIMENTO NOMINAL DE 13 M, CARGA NOMINAL DE 600 DAN, ENGASTAMENTO BASE CONCRETADA COM 1 M DE CONCRETO E 0,9 M DE SOLO (NÃO INCLUI FORNECIMENTO). AF_11/2019</t>
  </si>
  <si>
    <t xml:space="preserve">908,85</t>
  </si>
  <si>
    <t xml:space="preserve">100618</t>
  </si>
  <si>
    <t xml:space="preserve">ASSENTAMENTO DE POSTE DE CONCRETO COM COMPRIMENTO NOMINAL DE 13 M, CARGA NOMINAL DE 1000 DAN, ENGASTAMENTO BASE CONCRETADA COM 1 M DE CONCRETO E 0,9 M DE SOLO - SOMENTE INSTALAÇÃO, SEM FORNECIMENTO. AF_11/2019</t>
  </si>
  <si>
    <t xml:space="preserve">1.365,20</t>
  </si>
  <si>
    <t xml:space="preserve">POSTE METALICO</t>
  </si>
  <si>
    <t xml:space="preserve">0174</t>
  </si>
  <si>
    <t xml:space="preserve">100619</t>
  </si>
  <si>
    <t xml:space="preserve">POSTE DECORATIVO PARA JARDIM EM AÇO TUBULAR, H = *2,5* M, SEM LUMINÁRIA - FORNECIMENTO E INSTALAÇÃO. AF_11/2019</t>
  </si>
  <si>
    <t xml:space="preserve">433,81</t>
  </si>
  <si>
    <t xml:space="preserve">100620</t>
  </si>
  <si>
    <t xml:space="preserve">POSTE DE AÇO CONICO CONTÍNUO CURVO SIMPLES, FLANGEADO, H=9M, INCLUSIVE LUMINÁRIA, SEM LÂMPADA - FORNECIMENTO E INSTALACAO. AF_11/2019</t>
  </si>
  <si>
    <t xml:space="preserve">2.456,19</t>
  </si>
  <si>
    <t xml:space="preserve">100621</t>
  </si>
  <si>
    <t xml:space="preserve">POSTE DE AÇO CONICO CONTÍNUO CURVO DUPLO, FLANGEADO, H=9M, INCLUSIVE LUMINÁRIAS, SEM LÂMPADAS - FORNECIMENTO E INSTALACAO. AF_11/2019</t>
  </si>
  <si>
    <t xml:space="preserve">2.805,96</t>
  </si>
  <si>
    <t xml:space="preserve">100622</t>
  </si>
  <si>
    <t xml:space="preserve">POSTE DE AÇO CONICO CONTÍNUO CURVO SIMPLES, ENGASTADO, H=9M, INCLUSIVE LUMINÁRIA, SEM LÂMPADA - FORNECIMENTO E INSTALACAO. AF_11/2019</t>
  </si>
  <si>
    <t xml:space="preserve">1.968,76</t>
  </si>
  <si>
    <t xml:space="preserve">100623</t>
  </si>
  <si>
    <t xml:space="preserve">POSTE DE AÇO CONICO CONTÍNUO CURVO DUPLO, ENGASTADO, H=9M, INCLUSIVE LUMINÁRIAS, SEM LÂMPADAS - FORNECIMENTO E INSTALACAO. AF_11/2019</t>
  </si>
  <si>
    <t xml:space="preserve">2.100,13</t>
  </si>
  <si>
    <t xml:space="preserve">LUMINARIA EXTERNA</t>
  </si>
  <si>
    <t xml:space="preserve">0175</t>
  </si>
  <si>
    <t xml:space="preserve">97600</t>
  </si>
  <si>
    <t xml:space="preserve">REFLETOR EM ALUMÍNIO, DE SUPORTE E ALÇA, COM 1 LÂMPADA VAPOR DE MERCÚRIO DE 125 W, COM REATOR ALTO FATOR DE POTÊNCIA - FORNECIMENTO E INSTALAÇÃO. AF_02/2020</t>
  </si>
  <si>
    <t xml:space="preserve">97601</t>
  </si>
  <si>
    <t xml:space="preserve">REFLETOR EM ALUMÍNIO, DE SUPORTE E ALÇA, COM LÂMPADA VAPOR DE MERCÚRIO DE 250 W, COM REATOR ALTO FATOR DE POTÊNCIA - FORNECIMENTO E INSTALAÇÃO. AF_02/2020</t>
  </si>
  <si>
    <t xml:space="preserve">275,11</t>
  </si>
  <si>
    <t xml:space="preserve">97605</t>
  </si>
  <si>
    <t xml:space="preserve">LUMINÁRIA ARANDELA TIPO MEIA LUA, DE SOBREPOR, COM 1 LÂMPADA LED DE 6 W, SEM REATOR - FORNECIMENTO E INSTALAÇÃO. AF_02/2020</t>
  </si>
  <si>
    <t xml:space="preserve">63,66</t>
  </si>
  <si>
    <t xml:space="preserve">97606</t>
  </si>
  <si>
    <t xml:space="preserve">LUMINÁRIA ARANDELA TIPO MEIA LUA, DE SOBREPOR, COM 1 LÂMPADA FLUORESCENTE DE 15 W, SEM REATOR - FORNECIMENTO E INSTALAÇÃO. AF_02/2020</t>
  </si>
  <si>
    <t xml:space="preserve">68,13</t>
  </si>
  <si>
    <t xml:space="preserve">97607</t>
  </si>
  <si>
    <t xml:space="preserve">LUMINÁRIA ARANDELA TIPO TARTARUGA, DE SOBREPOR, COM 1 LÂMPADA LED DE 6 W, SEM REATOR - FORNECIMENTO E INSTALAÇÃO. AF_02/2020</t>
  </si>
  <si>
    <t xml:space="preserve">75,76</t>
  </si>
  <si>
    <t xml:space="preserve">97608</t>
  </si>
  <si>
    <t xml:space="preserve">LUMINÁRIA ARANDELA TIPO TARTARUGA, COM GRADE, DE SOBREPOR, COM 1 LÂMPADA FLUORESCENTE DE 15 W, SEM REATOR - FORNECIMENTO E INSTALAÇÃO. AF_02/2020</t>
  </si>
  <si>
    <t xml:space="preserve">80,23</t>
  </si>
  <si>
    <t xml:space="preserve">TRANSFORMADORES</t>
  </si>
  <si>
    <t xml:space="preserve">0176</t>
  </si>
  <si>
    <t xml:space="preserve">102102</t>
  </si>
  <si>
    <t xml:space="preserve">TRANSFORMADOR DE DISTRIBUIÇÃO, 30 KVA, TRIFÁSICO, 60 HZ, CLASSE 15 KV, IMERSO EM ÓLEO MINERAL, INSTALAÇÃO EM POSTE (NÃO INCLUSO SUPORTE) - FORNECIMENTO E INSTALAÇÃO. AF_12/2020</t>
  </si>
  <si>
    <t xml:space="preserve">5.737,87</t>
  </si>
  <si>
    <t xml:space="preserve">102103</t>
  </si>
  <si>
    <t xml:space="preserve">TRANSFORMADOR DE DISTRIBUIÇÃO, 45 KVA, TRIFÁSICO, 60 HZ, CLASSE 15 KV, IMERSO EM ÓLEO MINERAL, INSTALAÇÃO EM POSTE (NÃO INCLUSO SUPORTE) - FORNECIMENTO E INSTALAÇÃO. AF_12/2020</t>
  </si>
  <si>
    <t xml:space="preserve">6.375,22</t>
  </si>
  <si>
    <t xml:space="preserve">102104</t>
  </si>
  <si>
    <t xml:space="preserve">TRANSFORMADOR DE DISTRIBUIÇÃO, 75 KVA, TRIFÁSICO, 60 HZ, CLASSE 15 KV, IMERSO EM ÓLEO MINERAL, INSTALAÇÃO EM POSTE (NÃO INCLUSO SUPORTE) - FORNECIMENTO E INSTALAÇÃO. AF_12/2020</t>
  </si>
  <si>
    <t xml:space="preserve">8.150,15</t>
  </si>
  <si>
    <t xml:space="preserve">102105</t>
  </si>
  <si>
    <t xml:space="preserve">TRANSFORMADOR DE DISTRIBUIÇÃO, 112,5 KVA, TRIFÁSICO, 60 HZ, CLASSE 15 KV, IMERSO EM ÓLEO MINERAL, INSTALAÇÃO EM POSTE (NÃO INCLUSO SUPORTE) - FORNECIMENTO E INSTALAÇÃO. AF_12/2020</t>
  </si>
  <si>
    <t xml:space="preserve">9.994,25</t>
  </si>
  <si>
    <t xml:space="preserve">102106</t>
  </si>
  <si>
    <t xml:space="preserve">TRANSFORMADOR DE DISTRIBUIÇÃO, 150 KVA, TRIFÁSICO, 60 HZ, CLASSE 15 KV, IMERSO EM ÓLEO MINERAL, INSTALAÇÃO EM POSTE (NÃO INCLUSO SUPORTE) - FORNECIMENTO E INSTALAÇÃO. AF_12/2020</t>
  </si>
  <si>
    <t xml:space="preserve">12.508,55</t>
  </si>
  <si>
    <t xml:space="preserve">102107</t>
  </si>
  <si>
    <t xml:space="preserve">TRANSFORMADOR DE DISTRIBUIÇÃO, 225 KVA, TRIFÁSICO, 60 HZ, CLASSE 15 KV, IMERSO EM ÓLEO MINERAL, INSTALAÇÃO EM POSTE (NÃO INCLUSO SUPORTE) - FORNECIMENTO E INSTALAÇÃO. AF_12/2020</t>
  </si>
  <si>
    <t xml:space="preserve">17.414,41</t>
  </si>
  <si>
    <t xml:space="preserve">102108</t>
  </si>
  <si>
    <t xml:space="preserve">TRANSFORMADOR DE DISTRIBUIÇÃO, 300 KVA, TRIFÁSICO, 60 HZ, CLASSE 15 KV, IMERSO EM ÓLEO MINERAL, INSTALAÇÃO EM POSTE (NÃO INCLUSO SUPORTE) - FORNECIMENTO E INSTALAÇÃO. AF_12/2020</t>
  </si>
  <si>
    <t xml:space="preserve">20.262,85</t>
  </si>
  <si>
    <t xml:space="preserve">102109</t>
  </si>
  <si>
    <t xml:space="preserve">SUPORTE PARA TRANSFORMADOR EM POSTE DE CONCRETO CIRCULAR - FORNECIMENTO E INSTALAÇÃO. AF_12/2020</t>
  </si>
  <si>
    <t xml:space="preserve">45,55</t>
  </si>
  <si>
    <t xml:space="preserve">102110</t>
  </si>
  <si>
    <t xml:space="preserve">SUPORTE PARA TRANSFORMADOR EM POSTE DE CONCRETO DUPLO T - FORNECIMENTO E INSTALAÇÃO. AF_12/2020</t>
  </si>
  <si>
    <t xml:space="preserve">140,40</t>
  </si>
  <si>
    <t xml:space="preserve">PONTOS DE LUZ/TOMADAS ANTENA TV/CAMPAINHAS/INTERRUPTORES</t>
  </si>
  <si>
    <t xml:space="preserve">0177</t>
  </si>
  <si>
    <t xml:space="preserve">93128</t>
  </si>
  <si>
    <t xml:space="preserve">PONTO DE ILUMINAÇÃO RESIDENCIAL INCLUINDO INTERRUPTOR SIMPLES, CAIXA ELÉTRICA, ELETRODUTO, CABO, RASGO, QUEBRA E CHUMBAMENTO (EXCLUINDO LUMINÁRIA E LÂMPADA). AF_01/2016</t>
  </si>
  <si>
    <t xml:space="preserve">121,62</t>
  </si>
  <si>
    <t xml:space="preserve">93137</t>
  </si>
  <si>
    <t xml:space="preserve">PONTO DE ILUMINAÇÃO RESIDENCIAL INCLUINDO INTERRUPTOR SIMPLES (2 MÓDULOS), CAIXA ELÉTRICA, ELETRODUTO, CABO, RASGO, QUEBRA E CHUMBAMENTO (EXCLUINDO LUMINÁRIA E LÂMPADA). AF_01/2016</t>
  </si>
  <si>
    <t xml:space="preserve">145,11</t>
  </si>
  <si>
    <t xml:space="preserve">93138</t>
  </si>
  <si>
    <t xml:space="preserve">PONTO DE ILUMINAÇÃO RESIDENCIAL INCLUINDO INTERRUPTOR PARALELO, CAIXA ELÉTRICA, ELETRODUTO, CABO, RASGO, QUEBRA E CHUMBAMENTO (EXCLUINDO LUMINÁRIA E LÂMPADA). AF_01/2016</t>
  </si>
  <si>
    <t xml:space="preserve">137,08</t>
  </si>
  <si>
    <t xml:space="preserve">93139</t>
  </si>
  <si>
    <t xml:space="preserve">PONTO DE ILUMINAÇÃO RESIDENCIAL INCLUINDO INTERRUPTOR PARALELO (2 MÓDULOS), CAIXA ELÉTRICA, ELETRODUTO, CABO, RASGO, QUEBRA E CHUMBAMENTO (EXCLUINDO LUMINÁRIA E LÂMPADA). AF_01/2016</t>
  </si>
  <si>
    <t xml:space="preserve">176,01</t>
  </si>
  <si>
    <t xml:space="preserve">93140</t>
  </si>
  <si>
    <t xml:space="preserve">PONTO DE ILUMINAÇÃO RESIDENCIAL INCLUINDO INTERRUPTOR SIMPLES CONJUGADO COM PARALELO, CAIXA ELÉTRICA, ELETRODUTO, CABO, RASGO, QUEBRA E CHUMBAMENTO (EXCLUINDO LUMINÁRIA E LÂMPADA). AF_01/2016</t>
  </si>
  <si>
    <t xml:space="preserve">165,60</t>
  </si>
  <si>
    <t xml:space="preserve">93141</t>
  </si>
  <si>
    <t xml:space="preserve">PONTO DE TOMADA RESIDENCIAL INCLUINDO TOMADA 10A/250V, CAIXA ELÉTRICA, ELETRODUTO, CABO, RASGO, QUEBRA E CHUMBAMENTO. AF_01/2016</t>
  </si>
  <si>
    <t xml:space="preserve">149,80</t>
  </si>
  <si>
    <t xml:space="preserve">93142</t>
  </si>
  <si>
    <t xml:space="preserve">PONTO DE TOMADA RESIDENCIAL INCLUINDO TOMADA (2 MÓDULOS) 10A/250V, CAIXA ELÉTRICA, ELETRODUTO, CABO, RASGO, QUEBRA E CHUMBAMENTO. AF_01/2016</t>
  </si>
  <si>
    <t xml:space="preserve">167,34</t>
  </si>
  <si>
    <t xml:space="preserve">93143</t>
  </si>
  <si>
    <t xml:space="preserve">PONTO DE TOMADA RESIDENCIAL INCLUINDO TOMADA 20A/250V, CAIXA ELÉTRICA, ELETRODUTO, CABO, RASGO, QUEBRA E CHUMBAMENTO. AF_01/2016</t>
  </si>
  <si>
    <t xml:space="preserve">152,00</t>
  </si>
  <si>
    <t xml:space="preserve">93144</t>
  </si>
  <si>
    <t xml:space="preserve">PONTO DE UTILIZAÇÃO DE EQUIPAMENTOS ELÉTRICOS, RESIDENCIAL, INCLUINDO SUPORTE E PLACA, CAIXA ELÉTRICA, ELETRODUTO, CABO, RASGO, QUEBRA E CHUMBAMENTO. AF_01/2016</t>
  </si>
  <si>
    <t xml:space="preserve">199,48</t>
  </si>
  <si>
    <t xml:space="preserve">93145</t>
  </si>
  <si>
    <t xml:space="preserve">PONTO DE ILUMINAÇÃO E TOMADA, RESIDENCIAL, INCLUINDO INTERRUPTOR SIMPLES E TOMADA 10A/250V, CAIXA ELÉTRICA, ELETRODUTO, CABO, RASGO, QUEBRA E CHUMBAMENTO (EXCLUINDO LUMINÁRIA E LÂMPADA). AF_01/2016</t>
  </si>
  <si>
    <t xml:space="preserve">183,38</t>
  </si>
  <si>
    <t xml:space="preserve">93146</t>
  </si>
  <si>
    <t xml:space="preserve">PONTO DE ILUMINAÇÃO E TOMADA, RESIDENCIAL, INCLUINDO INTERRUPTOR PARALELO E TOMADA 10A/250V, CAIXA ELÉTRICA, ELETRODUTO, CABO, RASGO, QUEBRA E CHUMBAMENTO (EXCLUINDO LUMINÁRIA E LÂMPADA). AF_01/2016</t>
  </si>
  <si>
    <t xml:space="preserve">198,84</t>
  </si>
  <si>
    <t xml:space="preserve">93147</t>
  </si>
  <si>
    <t xml:space="preserve">PONTO DE ILUMINAÇÃO E TOMADA, RESIDENCIAL, INCLUINDO INTERRUPTOR SIMPLES, INTERRUPTOR PARALELO E TOMADA 10A/250V, CAIXA ELÉTRICA, ELETRODUTO, CABO, RASGO, QUEBRA E CHUMBAMENTO (EXCLUINDO LUMINÁRIA E LÂMPADA). AF_01/2016</t>
  </si>
  <si>
    <t xml:space="preserve">227,40</t>
  </si>
  <si>
    <t xml:space="preserve">SISTEMAS DE PROTECAO/ATERRAMENTO</t>
  </si>
  <si>
    <t xml:space="preserve">0243</t>
  </si>
  <si>
    <t xml:space="preserve">96971</t>
  </si>
  <si>
    <t xml:space="preserve">CORDOALHA DE COBRE NU 16 MM², NÃO ENTERRADA, COM ISOLADOR - FORNECIMENTO E INSTALAÇÃO. AF_12/2017</t>
  </si>
  <si>
    <t xml:space="preserve">96972</t>
  </si>
  <si>
    <t xml:space="preserve">CORDOALHA DE COBRE NU 25 MM², NÃO ENTERRADA, COM ISOLADOR - FORNECIMENTO E INSTALAÇÃO. AF_12/2017</t>
  </si>
  <si>
    <t xml:space="preserve">40,99</t>
  </si>
  <si>
    <t xml:space="preserve">96973</t>
  </si>
  <si>
    <t xml:space="preserve">CORDOALHA DE COBRE NU 35 MM², NÃO ENTERRADA, COM ISOLADOR - FORNECIMENTO E INSTALAÇÃO. AF_12/2017</t>
  </si>
  <si>
    <t xml:space="preserve">52,30</t>
  </si>
  <si>
    <t xml:space="preserve">96974</t>
  </si>
  <si>
    <t xml:space="preserve">CORDOALHA DE COBRE NU 50 MM², NÃO ENTERRADA, COM ISOLADOR - FORNECIMENTO E INSTALAÇÃO. AF_12/2017</t>
  </si>
  <si>
    <t xml:space="preserve">96975</t>
  </si>
  <si>
    <t xml:space="preserve">CORDOALHA DE COBRE NU 70 MM², NÃO ENTERRADA, COM ISOLADOR - FORNECIMENTO E INSTALAÇÃO. AF_12/2017</t>
  </si>
  <si>
    <t xml:space="preserve">87,93</t>
  </si>
  <si>
    <t xml:space="preserve">96976</t>
  </si>
  <si>
    <t xml:space="preserve">CORDOALHA DE COBRE NU 95 MM², NÃO ENTERRADA, COM ISOLADOR - FORNECIMENTO E INSTALAÇÃO. AF_12/2017</t>
  </si>
  <si>
    <t xml:space="preserve">115,46</t>
  </si>
  <si>
    <t xml:space="preserve">96977</t>
  </si>
  <si>
    <t xml:space="preserve">CORDOALHA DE COBRE NU 50 MM², ENTERRADA, SEM ISOLADOR - FORNECIMENTO E INSTALAÇÃO. AF_12/2017</t>
  </si>
  <si>
    <t xml:space="preserve">47,06</t>
  </si>
  <si>
    <t xml:space="preserve">96978</t>
  </si>
  <si>
    <t xml:space="preserve">CORDOALHA DE COBRE NU 70 MM², ENTERRADA, SEM ISOLADOR - FORNECIMENTO E INSTALAÇÃO. AF_12/2017</t>
  </si>
  <si>
    <t xml:space="preserve">66,05</t>
  </si>
  <si>
    <t xml:space="preserve">96979</t>
  </si>
  <si>
    <t xml:space="preserve">CORDOALHA DE COBRE NU 95 MM², ENTERRADA, SEM ISOLADOR - FORNECIMENTO E INSTALAÇÃO. AF_12/2017</t>
  </si>
  <si>
    <t xml:space="preserve">92,63</t>
  </si>
  <si>
    <t xml:space="preserve">96984</t>
  </si>
  <si>
    <t xml:space="preserve">ELETRODUTO PVC 40MM (1 ¼ ) PARA SPDA - FORNECIMENTO E INSTALAÇÃO. AF_12/2017</t>
  </si>
  <si>
    <t xml:space="preserve">45,83</t>
  </si>
  <si>
    <t xml:space="preserve">96985</t>
  </si>
  <si>
    <t xml:space="preserve">HASTE DE ATERRAMENTO 5/8  PARA SPDA - FORNECIMENTO E INSTALAÇÃO. AF_12/2017</t>
  </si>
  <si>
    <t xml:space="preserve">47,46</t>
  </si>
  <si>
    <t xml:space="preserve">96986</t>
  </si>
  <si>
    <t xml:space="preserve">HASTE DE ATERRAMENTO 3/4  PARA SPDA - FORNECIMENTO E INSTALAÇÃO. AF_12/2017</t>
  </si>
  <si>
    <t xml:space="preserve">71,06</t>
  </si>
  <si>
    <t xml:space="preserve">96987</t>
  </si>
  <si>
    <t xml:space="preserve">BASE METÁLICA PARA MASTRO 1 ½  PARA SPDA - FORNECIMENTO E INSTALAÇÃO. AF_12/2017</t>
  </si>
  <si>
    <t xml:space="preserve">117,75</t>
  </si>
  <si>
    <t xml:space="preserve">96988</t>
  </si>
  <si>
    <t xml:space="preserve">MASTRO 1 ½  PARA SPDA - FORNECIMENTO E INSTALAÇÃO. AF_12/2017</t>
  </si>
  <si>
    <t xml:space="preserve">174,61</t>
  </si>
  <si>
    <t xml:space="preserve">96989</t>
  </si>
  <si>
    <t xml:space="preserve">CAPTOR TIPO FRANKLIN PARA SPDA - FORNECIMENTO E INSTALAÇÃO. AF_12/2017</t>
  </si>
  <si>
    <t xml:space="preserve">114,87</t>
  </si>
  <si>
    <t xml:space="preserve">98463</t>
  </si>
  <si>
    <t xml:space="preserve">SUPORTE ISOLADOR PARA CORDOALHA DE COBRE - FORNECIMENTO E INSTALAÇÃO. AF_12/2017</t>
  </si>
  <si>
    <t xml:space="preserve">INSTALACOES ESPECIAIS</t>
  </si>
  <si>
    <t xml:space="preserve">INES</t>
  </si>
  <si>
    <t xml:space="preserve">INCENDIO</t>
  </si>
  <si>
    <t xml:space="preserve">0186</t>
  </si>
  <si>
    <t xml:space="preserve">96765</t>
  </si>
  <si>
    <t xml:space="preserve">ABRIGO PARA HIDRANTE, 90X60X17CM, COM REGISTRO GLOBO ANGULAR 45 GRAUS 2 1/2", ADAPTADOR STORZ 2 1/2", MANGUEIRA DE INCÊNDIO 20M, REDUÇÃO 2 1/2" X 1 1/2" E ESGUICHO EM LATÃO 1 1/2" - FORNECIMENTO E INSTALAÇÃO. AF_10/2020</t>
  </si>
  <si>
    <t xml:space="preserve">1.309,21</t>
  </si>
  <si>
    <t xml:space="preserve">101905</t>
  </si>
  <si>
    <t xml:space="preserve">EXTINTOR DE INCÊNDIO PORTÁTIL COM CARGA DE ÁGUA PRESSURIZADA DE 10 L, CLASSE A - FORNECIMENTO E INSTALAÇÃO. AF_10/2020_P</t>
  </si>
  <si>
    <t xml:space="preserve">182,00</t>
  </si>
  <si>
    <t xml:space="preserve">101906</t>
  </si>
  <si>
    <t xml:space="preserve">EXTINTOR DE INCÊNDIO PORTÁTIL COM CARGA DE CO2 DE 4 KG, CLASSE BC - FORNECIMENTO E INSTALAÇÃO. AF_10/2020_P</t>
  </si>
  <si>
    <t xml:space="preserve">537,17</t>
  </si>
  <si>
    <t xml:space="preserve">101907</t>
  </si>
  <si>
    <t xml:space="preserve">EXTINTOR DE INCÊNDIO PORTÁTIL COM CARGA DE CO2 DE 6 KG, CLASSE BC - FORNECIMENTO E INSTALAÇÃO. AF_10/2020_P</t>
  </si>
  <si>
    <t xml:space="preserve">580,44</t>
  </si>
  <si>
    <t xml:space="preserve">101908</t>
  </si>
  <si>
    <t xml:space="preserve">EXTINTOR DE INCÊNDIO PORTÁTIL COM CARGA DE PQS DE 4 KG, CLASSE BC - FORNECIMENTO E INSTALAÇÃO. AF_10/2020_P</t>
  </si>
  <si>
    <t xml:space="preserve">176,59</t>
  </si>
  <si>
    <t xml:space="preserve">101909</t>
  </si>
  <si>
    <t xml:space="preserve">EXTINTOR DE INCÊNDIO PORTÁTIL COM CARGA DE PQS DE 6 KG, CLASSE BC - FORNECIMENTO E INSTALAÇÃO. AF_10/2020_P</t>
  </si>
  <si>
    <t xml:space="preserve">205,44</t>
  </si>
  <si>
    <t xml:space="preserve">101910</t>
  </si>
  <si>
    <t xml:space="preserve">EXTINTOR DE INCÊNDIO PORTÁTIL COM CARGA DE PQS DE 8 KG, CLASSE BC - FORNECIMENTO E INSTALAÇÃO. AF_10/2020_P</t>
  </si>
  <si>
    <t xml:space="preserve">241,49</t>
  </si>
  <si>
    <t xml:space="preserve">101911</t>
  </si>
  <si>
    <t xml:space="preserve">EXTINTOR DE INCÊNDIO PORTÁTIL COM CARGA DE PQS DE 12 KG, CLASSE BC - FORNECIMENTO E INSTALAÇÃO. AF_10/2020_P</t>
  </si>
  <si>
    <t xml:space="preserve">277,55</t>
  </si>
  <si>
    <t xml:space="preserve">101912</t>
  </si>
  <si>
    <t xml:space="preserve">ABRIGO PARA HIDRANTE, 75X45X17CM, COM REGISTRO GLOBO ANGULAR 45 GRAUS 2 1/2", ADAPTADOR STORZ 2 1/2", MANGUEIRA DE INCÊNDIO 15M 2 1/2" E ESGUICHO EM LATÃO 2 1/2" - FORNECIMENTO E INSTALAÇÃO. AF_10/2020</t>
  </si>
  <si>
    <t xml:space="preserve">1.284,73</t>
  </si>
  <si>
    <t xml:space="preserve">101913</t>
  </si>
  <si>
    <t xml:space="preserve">CAIXA DE INCÊNDIO 45X75X17CM - FORNECIMENTO E INSTALAÇÃO. AF_10/2020</t>
  </si>
  <si>
    <t xml:space="preserve">480,18</t>
  </si>
  <si>
    <t xml:space="preserve">101914</t>
  </si>
  <si>
    <t xml:space="preserve">CAIXA DE INCÊNDIO 60X90X17CM - FORNECIMENTO E INSTALAÇÃO. AF_10/2020</t>
  </si>
  <si>
    <t xml:space="preserve">429,88</t>
  </si>
  <si>
    <t xml:space="preserve">101915</t>
  </si>
  <si>
    <t xml:space="preserve">CONJUNTO DE MANGUEIRA PARA COMBATE A INCÊNDIO EM FIBRA DE POLIESTER PURA, COM 1.1/2", REVESTIDA INTERNAMENTE, COMPRIMENTO DE 15M - FORNECIMENTO E INSTALAÇÃO. AF_10/2020</t>
  </si>
  <si>
    <t xml:space="preserve">255,36</t>
  </si>
  <si>
    <t xml:space="preserve">101916</t>
  </si>
  <si>
    <t xml:space="preserve">HIDRANTE SUBTERRÂNEO PREDIAL (COM CURVA LONGA E CAIXA), DN 75 MM - FORNECIMENTO E INSTALAÇÃO. AF_10/2020</t>
  </si>
  <si>
    <t xml:space="preserve">2.222,10</t>
  </si>
  <si>
    <t xml:space="preserve">101917</t>
  </si>
  <si>
    <t xml:space="preserve">MANÔMETRO 0 A 200 PSI (0 A 14 KGF/CM2), D = 50MM - FORNECIMENTO E INSTALAÇÃO. AF_10/2020</t>
  </si>
  <si>
    <t xml:space="preserve">106,73</t>
  </si>
  <si>
    <t xml:space="preserve">TELEFONE</t>
  </si>
  <si>
    <t xml:space="preserve">0187</t>
  </si>
  <si>
    <t xml:space="preserve">98261</t>
  </si>
  <si>
    <t xml:space="preserve">CABO TELEFÔNICO CCI-50 1 PAR, INSTALADO EM ENTRADA DE EDIFICAÇÃO - FORNECIMENTO E INSTALAÇÃO. AF_11/2019</t>
  </si>
  <si>
    <t xml:space="preserve">2,91</t>
  </si>
  <si>
    <t xml:space="preserve">98262</t>
  </si>
  <si>
    <t xml:space="preserve">CABO TELEFÔNICO CCI-50 2 PARES, SEM BLINDAGEM, INSTALADO EM ENTRADA DE EDIFICAÇÃO - FORNECIMENTO E INSTALAÇÃO. AF_11/2019</t>
  </si>
  <si>
    <t xml:space="preserve">3,40</t>
  </si>
  <si>
    <t xml:space="preserve">98263</t>
  </si>
  <si>
    <t xml:space="preserve">CABO TELEFÔNICO CCI-50 3 PARES, SEM BLINDAGEM, INSTALADO EM ENTRADA DE EDIFICAÇÃO - FORNECIMENTO E INSTALAÇÃO. AF_11/2019</t>
  </si>
  <si>
    <t xml:space="preserve">98264</t>
  </si>
  <si>
    <t xml:space="preserve">CABO TELEFÔNICO CCI-50 4 PARES, SEM BLINDAGEM, INSTALADO EM ENTRADA DE EDIFICAÇÃO - FORNECIMENTO E INSTALAÇÃO. AF_11/2019</t>
  </si>
  <si>
    <t xml:space="preserve">98265</t>
  </si>
  <si>
    <t xml:space="preserve">CABO TELEFÔNICO CCI-50 5 PARES, SEM BLINDAGEM, INSTALADO EM ENTRADA DE EDIFICAÇÃO - FORNECIMENTO E INSTALAÇÃO. AF_11/2019</t>
  </si>
  <si>
    <t xml:space="preserve">5,15</t>
  </si>
  <si>
    <t xml:space="preserve">98266</t>
  </si>
  <si>
    <t xml:space="preserve">CABO TELEFÔNICO CCI-50 6 PARES, SEM BLINDAGEM, INSTALADO EM ENTRADA DE EDIFICAÇÃO - FORNECIMENTO E INSTALAÇÃO. AF_11/2019</t>
  </si>
  <si>
    <t xml:space="preserve">5,55</t>
  </si>
  <si>
    <t xml:space="preserve">98267</t>
  </si>
  <si>
    <t xml:space="preserve">CABO TELEFÔNICO CI-50 10 PARES INSTALADO EM ENTRADA DE EDIFICAÇÃO - FORNECIMENTO E INSTALAÇÃO. AF_11/2019</t>
  </si>
  <si>
    <t xml:space="preserve">98268</t>
  </si>
  <si>
    <t xml:space="preserve">CABO TELEFÔNICO CI-50 20 PARES INSTALADO EM ENTRADA DE EDIFICAÇÃO - FORNECIMENTO E INSTALAÇÃO. AF_11/2019</t>
  </si>
  <si>
    <t xml:space="preserve">98269</t>
  </si>
  <si>
    <t xml:space="preserve">CABO TELEFÔNICO CI-50 30 PARES INSTALADO EM ENTRADA DE EDIFICAÇÃO - FORNECIMENTO E INSTALAÇÃO. AF_11/2019</t>
  </si>
  <si>
    <t xml:space="preserve">18,87</t>
  </si>
  <si>
    <t xml:space="preserve">98270</t>
  </si>
  <si>
    <t xml:space="preserve">CABO TELEFÔNICO CI-50 50 PARES INSTALADO EM ENTRADA DE EDIFICAÇÃO - FORNECIMENTO E INSTALAÇÃO. AF_11/2019</t>
  </si>
  <si>
    <t xml:space="preserve">30,54</t>
  </si>
  <si>
    <t xml:space="preserve">98271</t>
  </si>
  <si>
    <t xml:space="preserve">CABO TELEFÔNICO CI-50 75 PARES INSTALADO EM ENTRADA DE EDIFICAÇÃO - FORNECIMENTO E INSTALAÇÃO. AF_11/2019</t>
  </si>
  <si>
    <t xml:space="preserve">47,23</t>
  </si>
  <si>
    <t xml:space="preserve">98272</t>
  </si>
  <si>
    <t xml:space="preserve">CABO TELEFÔNICO CI-50 200 PARES INSTALADO EM ENTRADA DE EDIFICAÇÃO - FORNECIMENTO E INSTALAÇÃO. AF_11/2019</t>
  </si>
  <si>
    <t xml:space="preserve">110,42</t>
  </si>
  <si>
    <t xml:space="preserve">98273</t>
  </si>
  <si>
    <t xml:space="preserve">CABO TELEFÔNICO CCI-50 4 PARES, SEM BLINDAGEM, INSTALADO EM PRUMADA - FORNECIMENTO E INSTALAÇÃO. AF_11/2019</t>
  </si>
  <si>
    <t xml:space="preserve">2,11</t>
  </si>
  <si>
    <t xml:space="preserve">98274</t>
  </si>
  <si>
    <t xml:space="preserve">CABO TELEFÔNICO CCI-50 5 PARES, SEM BLINDAGEM, INSTALADO EM PRUMADA - FORNECIMENTO E INSTALAÇÃO. AF_11/2019</t>
  </si>
  <si>
    <t xml:space="preserve">2,79</t>
  </si>
  <si>
    <t xml:space="preserve">98275</t>
  </si>
  <si>
    <t xml:space="preserve">CABO TELEFÔNICO CCI-50 6 PARES, SEM BLINDAGEM, INSTALADO EM PRUMADA - FORNECIMENTO E INSTALAÇÃO. AF_11/2019</t>
  </si>
  <si>
    <t xml:space="preserve">3,20</t>
  </si>
  <si>
    <t xml:space="preserve">98276</t>
  </si>
  <si>
    <t xml:space="preserve">CABO TELEFÔNICO CI-50 10 PARES INSTALADO EM PRUMADA - FORNECIMENTO E INSTALAÇÃO. AF_11/2019</t>
  </si>
  <si>
    <t xml:space="preserve">98277</t>
  </si>
  <si>
    <t xml:space="preserve">CABO TELEFÔNICO CI-50 20 PARES INSTALADO EM PRUMADA - FORNECIMENTO E INSTALAÇÃO. AF_11/2019</t>
  </si>
  <si>
    <t xml:space="preserve">12,29</t>
  </si>
  <si>
    <t xml:space="preserve">98278</t>
  </si>
  <si>
    <t xml:space="preserve">CABO TELEFÔNICO CI-50 30 PARES INSTALADO EM PRUMADA - FORNECIMENTO E INSTALAÇÃO. AF_11/2019</t>
  </si>
  <si>
    <t xml:space="preserve">16,52</t>
  </si>
  <si>
    <t xml:space="preserve">98279</t>
  </si>
  <si>
    <t xml:space="preserve">CABO TELEFÔNICO CI-50 50 PARES INSTALADO EM PRUMADA - FORNECIMENTO E INSTALAÇÃO. AF_11/2019</t>
  </si>
  <si>
    <t xml:space="preserve">28,18</t>
  </si>
  <si>
    <t xml:space="preserve">98280</t>
  </si>
  <si>
    <t xml:space="preserve">CABO TELEFÔNICO CCI-50 1 PAR, SEM BLINDAGEM, INSTALADO EM DISTRIBUIÇÃO DE EDIFICAÇÃO RESIDENCIAL - FORNECIMENTO E INSTALAÇÃO. AF_11/2019</t>
  </si>
  <si>
    <t xml:space="preserve">5,93</t>
  </si>
  <si>
    <t xml:space="preserve">98281</t>
  </si>
  <si>
    <t xml:space="preserve">CABO TELEFÔNICO CCI-50 2 PARES, SEM BLINDAGEM, INSTALADO EM DISTRIBUIÇÃO DE EDIFICAÇÃO RESIDENCIAL - FORNECIMENTO E INSTALAÇÃO. AF_11/2019</t>
  </si>
  <si>
    <t xml:space="preserve">6,43</t>
  </si>
  <si>
    <t xml:space="preserve">98282</t>
  </si>
  <si>
    <t xml:space="preserve">CABO TELEFÔNICO CCI-50 3 PARES, SEM BLINDAGEM, INSTALADO EM DISTRIBUIÇÃO DE EDIFICAÇÃO RESIDENCIAL - FORNECIMENTO E INSTALAÇÃO. AF_11/2019</t>
  </si>
  <si>
    <t xml:space="preserve">7,02</t>
  </si>
  <si>
    <t xml:space="preserve">98283</t>
  </si>
  <si>
    <t xml:space="preserve">CABO TELEFÔNICO CCI-50 4 PARES, SEM BLINDAGEM, INSTALADO EM DISTRIBUIÇÃO DE EDIFICAÇÃO RESIDENCIAL - FORNECIMENTO E INSTALAÇÃO. AF_11/2019</t>
  </si>
  <si>
    <t xml:space="preserve">98284</t>
  </si>
  <si>
    <t xml:space="preserve">CABO TELEFÔNICO CCI-50 5 PARES, SEM BLINDAGEM, INSTALADO EM DISTRIBUIÇÃO DE EDIFICAÇÃO RESIDENCIAL - FORNECIMENTO E INSTALAÇÃO. AF_11/2019</t>
  </si>
  <si>
    <t xml:space="preserve">8,17</t>
  </si>
  <si>
    <t xml:space="preserve">98285</t>
  </si>
  <si>
    <t xml:space="preserve">CABO TELEFÔNICO CCI-50 6 PARES, SEM BLINDAGEM, INSTALADO EM DISTRIBUIÇÃO DE EDIFICAÇÃO RESIDENCIAL - FORNECIMENTO E INSTALAÇÃO. AF_11/2019</t>
  </si>
  <si>
    <t xml:space="preserve">8,58</t>
  </si>
  <si>
    <t xml:space="preserve">98286</t>
  </si>
  <si>
    <t xml:space="preserve">CABO TELEFÔNICO CI-50 10 PARES INSTALADO EM DISTRIBUIÇÃO DE EDIFICAÇÃO RESIDENCIAL - FORNECIMENTO E INSTALAÇÃO. AF_11/2019</t>
  </si>
  <si>
    <t xml:space="preserve">12,07</t>
  </si>
  <si>
    <t xml:space="preserve">98287</t>
  </si>
  <si>
    <t xml:space="preserve">CABO TELEFÔNICO CCI-50 1 PAR, SEM BLINDAGEM, INSTALADO EM DISTRIBUIÇÃO DE EDIFICAÇÃO INSTITUCIONAL - FORNECIMENTO E INSTALAÇÃO. AF_11/2019</t>
  </si>
  <si>
    <t xml:space="preserve">1,08</t>
  </si>
  <si>
    <t xml:space="preserve">98288</t>
  </si>
  <si>
    <t xml:space="preserve">CABO TELEFÔNICO CCI-50 2 PARES, SEM BLINDAGEM, INSTALADO EM DISTRIBUIÇÃO DE EDIFICAÇÃO INSTITUCIONAL - FORNECIMENTO E INSTALAÇÃO. AF_11/2019</t>
  </si>
  <si>
    <t xml:space="preserve">1,59</t>
  </si>
  <si>
    <t xml:space="preserve">98289</t>
  </si>
  <si>
    <t xml:space="preserve">CABO TELEFÔNICO CCI-50 3 PARES, SEM BLINDAGEM, INSTALADO EM DISTRIBUIÇÃO DE EDIFICAÇÃO INSTITUCIONAL - FORNECIMENTO E INSTALAÇÃO. AF_11/2019</t>
  </si>
  <si>
    <t xml:space="preserve">2,17</t>
  </si>
  <si>
    <t xml:space="preserve">98290</t>
  </si>
  <si>
    <t xml:space="preserve">CABO TELEFÔNICO CCI-50 4 PARES, SEM BLINDAGEM, INSTALADO EM DISTRIBUIÇÃO DE EDIFICAÇÃO INSTITUCIONAL - FORNECIMENTO E INSTALAÇÃO. AF_11/2019</t>
  </si>
  <si>
    <t xml:space="preserve">2,65</t>
  </si>
  <si>
    <t xml:space="preserve">98291</t>
  </si>
  <si>
    <t xml:space="preserve">CABO TELEFÔNICO CCI-50 5 PARES, SEM BLINDAGEM, INSTALADO EM DISTRIBUIÇÃO DE EDIFICAÇÃO INSTITUCIONAL - FORNECIMENTO E INSTALAÇÃO. AF_11/2019</t>
  </si>
  <si>
    <t xml:space="preserve">98292</t>
  </si>
  <si>
    <t xml:space="preserve">CABO TELEFÔNICO CCI-50 6 PARES, SEM BLINDAGEM, INSTALADO EM DISTRIBUIÇÃO DE EDIFICAÇÃO INSTITUCIONAL - FORNECIMENTO E INSTALAÇÃO. AF_11/2019</t>
  </si>
  <si>
    <t xml:space="preserve">98293</t>
  </si>
  <si>
    <t xml:space="preserve">CABO TELEFÔNICO CI-50 10 PARES INSTALADO EM DISTRIBUIÇÃO DE EDIFICAÇÃO INSTITUCIONAL - FORNECIMENTO E INSTALAÇÃO. AF_11/2019</t>
  </si>
  <si>
    <t xml:space="preserve">7,22</t>
  </si>
  <si>
    <t xml:space="preserve">98400</t>
  </si>
  <si>
    <t xml:space="preserve">CABO TELEFÔNICO CTP-APL-50 10 PARES INSTALADO EM ENTRADA DE EDIFICAÇÃO - FORNECIMENTO E INSTALAÇÃO. AF_11/2019</t>
  </si>
  <si>
    <t xml:space="preserve">10,67</t>
  </si>
  <si>
    <t xml:space="preserve">98401</t>
  </si>
  <si>
    <t xml:space="preserve">CABO TELEFÔNICO CTP-APL-50 20 PARES INSTALADO EM ENTRADA DE EDIFICAÇÃO - FORNECIMENTO E INSTALAÇÃO. AF_11/2019</t>
  </si>
  <si>
    <t xml:space="preserve">16,40</t>
  </si>
  <si>
    <t xml:space="preserve">98402</t>
  </si>
  <si>
    <t xml:space="preserve">CABO TELEFÔNICO CTP-APL-50 30 PARES INSTALADO EM ENTRADA DE EDIFICAÇÃO - FORNECIMENTO E INSTALAÇÃO. AF_11/2019</t>
  </si>
  <si>
    <t xml:space="preserve">100556</t>
  </si>
  <si>
    <t xml:space="preserve">CAIXA DE PASSAGEM PARA TELEFONE 15X15X10CM (SOBREPOR), FORNECIMENTO E INSTALACAO. AF_11/2019</t>
  </si>
  <si>
    <t xml:space="preserve">35,21</t>
  </si>
  <si>
    <t xml:space="preserve">100557</t>
  </si>
  <si>
    <t xml:space="preserve">CAIXA DE PASSAGEM PARA TELEFONE 80X80X15CM (SOBREPOR) FORNECIMENTO E INSTALACAO. AF_11/2019</t>
  </si>
  <si>
    <t xml:space="preserve">445,91</t>
  </si>
  <si>
    <t xml:space="preserve">100560</t>
  </si>
  <si>
    <t xml:space="preserve">QUADRO DE DISTRIBUIÇÃO PARA TELEFONE N.2, 20X20X12CM EM CHAPA METALICA, DE EMBUTIR, SEM ACESSORIOS, PADRÃO TELEBRAS, FORNECIMENTO E INSTALAÇÃO. AF_11/2019</t>
  </si>
  <si>
    <t xml:space="preserve">95,67</t>
  </si>
  <si>
    <t xml:space="preserve">100561</t>
  </si>
  <si>
    <t xml:space="preserve">QUADRO DE DISTRIBUICAO PARA TELEFONE N.3, 40X40X12CM EM CHAPA METALICA, DE EMBUTIR, SEM ACESSORIOS, PADRAO TELEBRAS, FORNECIMENTO E INSTALAÇÃO. AF_11/2019</t>
  </si>
  <si>
    <t xml:space="preserve">175,89</t>
  </si>
  <si>
    <t xml:space="preserve">100562</t>
  </si>
  <si>
    <t xml:space="preserve">QUADRO DE DISTRIBUICAO PARA TELEFONE N.4, 60X60X12CM EM CHAPA METALICA, DE EMBUTIR, SEM ACESSORIOS, PADRAO TELEBRAS, FORNECIMENTO E INSTALAÇÃO. AF_11/2019</t>
  </si>
  <si>
    <t xml:space="preserve">272,91</t>
  </si>
  <si>
    <t xml:space="preserve">100563</t>
  </si>
  <si>
    <t xml:space="preserve">QUADRO DE DISTRIBUIÇÃO PARA TELEFONE N.5, 80X80X12CM EM CHAPA METALICA, SEM ACESSORIOS, PADRAO TELEBRAS, FORNECIMENTO E INSTALAÇÃO. AF_11/2019</t>
  </si>
  <si>
    <t xml:space="preserve">393,91</t>
  </si>
  <si>
    <t xml:space="preserve">101795</t>
  </si>
  <si>
    <t xml:space="preserve">CAIXA ENTERRADA PARA INSTALAÇÕES TELEFÔNICAS TIPO R1, EM ALVENARIA COM BLOCOS DE CONCRETO, DIMENSÕES INTERNAS: 0,35X0,60X0,60 M, EXCLUINDO TAMPÃO. AF_12/2020</t>
  </si>
  <si>
    <t xml:space="preserve">398,32</t>
  </si>
  <si>
    <t xml:space="preserve">101798</t>
  </si>
  <si>
    <t xml:space="preserve">TAMPA PARA CAIXA TIPO R1, EM FERRO FUNDIDO, DIMENSÕES INTERNAS: 0,40 X 0,60 M - FORNECIMENTO E INSTALAÇÃO. AF_12/2020</t>
  </si>
  <si>
    <t xml:space="preserve">285,49</t>
  </si>
  <si>
    <t xml:space="preserve">101799</t>
  </si>
  <si>
    <t xml:space="preserve">TAMPA PARA CAIXA TIPO R2 E R3, EM FERRO FUNDIDO, DIMENSÕES INTERNAS: 0,55 X 1,10 M - FORNECIMENTO E INSTALAÇÃO. AF_12/2020</t>
  </si>
  <si>
    <t xml:space="preserve">695,73</t>
  </si>
  <si>
    <t xml:space="preserve">AR CONDICIONADO</t>
  </si>
  <si>
    <t xml:space="preserve">0190</t>
  </si>
  <si>
    <t xml:space="preserve">98397</t>
  </si>
  <si>
    <t xml:space="preserve">PINTURA ANTICORROSIVA DE DUTO METÁLICO. AF_04/2018</t>
  </si>
  <si>
    <t xml:space="preserve">8,49</t>
  </si>
  <si>
    <t xml:space="preserve">GAS</t>
  </si>
  <si>
    <t xml:space="preserve">0274</t>
  </si>
  <si>
    <t xml:space="preserve">101936</t>
  </si>
  <si>
    <t xml:space="preserve">INSTALAÇÃO DE TUBOS E CONEXÕES, EM AÇO/FERRO GALVANIZADO, PARA O CENTRO DE MEDIÇÃO DE GÁS DE EDIFÍCIO RESIDENCIAL, COM 4 PAVIMENTOS, 16 UNIDADES HABITACIONAIS, DN 32 (1 1/4) - FORNECIMENTO E INSTALAÇÃO. AF_10/2020</t>
  </si>
  <si>
    <t xml:space="preserve">6.319,88</t>
  </si>
  <si>
    <t xml:space="preserve">101937</t>
  </si>
  <si>
    <t xml:space="preserve">INSTALAÇÃO DE TUBOS E CONEXÕES, EM AÇO/FERRO GALVANIZADO, PARA O CENTRO DE MEDIÇÃO DE GÁS DE EDIFÍCIO RESIDENCIAL, COM 4 PAVIMENTOS, 16 UNIDADES HABITACIONAIS, DN 50 (2) - FORNECIMENTO E INSTALAÇÃO. AF_10/2020</t>
  </si>
  <si>
    <t xml:space="preserve">11.429,66</t>
  </si>
  <si>
    <t xml:space="preserve">INSTALACAO DE LOGICA</t>
  </si>
  <si>
    <t xml:space="preserve">0313</t>
  </si>
  <si>
    <t xml:space="preserve">98294</t>
  </si>
  <si>
    <t xml:space="preserve">CABO ELETRÔNICO CATEGORIA 5E, INSTALADO EM EDIFICAÇÃO RESIDENCIAL - FORNECIMENTO E INSTALAÇÃO. AF_11/2019</t>
  </si>
  <si>
    <t xml:space="preserve">98295</t>
  </si>
  <si>
    <t xml:space="preserve">CABO ELETRÔNICO CATEGORIA 5E, INSTALADO EM EDIFICAÇÃO INSTITUCIONAL - FORNECIMENTO E INSTALAÇÃO. AF_11/2019</t>
  </si>
  <si>
    <t xml:space="preserve">1,37</t>
  </si>
  <si>
    <t xml:space="preserve">98296</t>
  </si>
  <si>
    <t xml:space="preserve">CABO ELETRÔNICO CATEGORIA 6, INSTALADO EM EDIFICAÇÃO RESIDENCIAL - FORNECIMENTO E INSTALAÇÃO. AF_11/2019</t>
  </si>
  <si>
    <t xml:space="preserve">2,96</t>
  </si>
  <si>
    <t xml:space="preserve">98297</t>
  </si>
  <si>
    <t xml:space="preserve">CABO ELETRÔNICO CATEGORIA 6, INSTALADO EM EDIFICAÇÃO INSTITUCIONAL - FORNECIMENTO E INSTALAÇÃO. AF_11/2019</t>
  </si>
  <si>
    <t xml:space="preserve">2,09</t>
  </si>
  <si>
    <t xml:space="preserve">98301</t>
  </si>
  <si>
    <t xml:space="preserve">PATCH PANEL 24 PORTAS, CATEGORIA 5E - FORNECIMENTO E INSTALAÇÃO. AF_11/2019</t>
  </si>
  <si>
    <t xml:space="preserve">438,61</t>
  </si>
  <si>
    <t xml:space="preserve">98302</t>
  </si>
  <si>
    <t xml:space="preserve">PATCH PANEL 24 PORTAS, CATEGORIA 6 - FORNECIMENTO E INSTALAÇÃO. AF_11/2019</t>
  </si>
  <si>
    <t xml:space="preserve">584,50</t>
  </si>
  <si>
    <t xml:space="preserve">98304</t>
  </si>
  <si>
    <t xml:space="preserve">PATCH PANEL 48 PORTAS, CATEGORIA 6 - FORNECIMENTO E INSTALAÇÃO. AF_11/2019</t>
  </si>
  <si>
    <t xml:space="preserve">943,00</t>
  </si>
  <si>
    <t xml:space="preserve">98307</t>
  </si>
  <si>
    <t xml:space="preserve">TOMADA DE REDE RJ45 - FORNECIMENTO E INSTALAÇÃO. AF_11/2019</t>
  </si>
  <si>
    <t xml:space="preserve">44,11</t>
  </si>
  <si>
    <t xml:space="preserve">98308</t>
  </si>
  <si>
    <t xml:space="preserve">TOMADA PARA TELEFONE RJ11 - FORNECIMENTO E INSTALAÇÃO. AF_11/2019</t>
  </si>
  <si>
    <t xml:space="preserve">28,48</t>
  </si>
  <si>
    <t xml:space="preserve">98593</t>
  </si>
  <si>
    <t xml:space="preserve">PATCH PANEL 48 PORTAS, CATEGORIA 5E - FORNECIMENTO E INSTALAÇÃO. AF_11/2019</t>
  </si>
  <si>
    <t xml:space="preserve">768,76</t>
  </si>
  <si>
    <t xml:space="preserve">INSTALACOES HIDRO SANITARIAS</t>
  </si>
  <si>
    <t xml:space="preserve">INHI</t>
  </si>
  <si>
    <t xml:space="preserve">FORNEC. E ASSENTAMENTO DE TUBOS P/INSTALACAO DOMICILIAR</t>
  </si>
  <si>
    <t xml:space="preserve">0179</t>
  </si>
  <si>
    <t xml:space="preserve">89355</t>
  </si>
  <si>
    <t xml:space="preserve">TUBO, PVC, SOLDÁVEL, DN 20MM, INSTALADO EM RAMAL OU SUB-RAMAL DE ÁGUA - FORNECIMENTO E INSTALAÇÃO. AF_12/2014</t>
  </si>
  <si>
    <t xml:space="preserve">15,19</t>
  </si>
  <si>
    <t xml:space="preserve">89356</t>
  </si>
  <si>
    <t xml:space="preserve">TUBO, PVC, SOLDÁVEL, DN 25MM, INSTALADO EM RAMAL OU SUB-RAMAL DE ÁGUA - FORNECIMENTO E INSTALAÇÃO. AF_12/2014</t>
  </si>
  <si>
    <t xml:space="preserve">17,92</t>
  </si>
  <si>
    <t xml:space="preserve">89357</t>
  </si>
  <si>
    <t xml:space="preserve">TUBO, PVC, SOLDÁVEL, DN 32MM, INSTALADO EM RAMAL OU SUB-RAMAL DE ÁGUA - FORNECIMENTO E INSTALAÇÃO. AF_12/2014</t>
  </si>
  <si>
    <t xml:space="preserve">25,39</t>
  </si>
  <si>
    <t xml:space="preserve">89401</t>
  </si>
  <si>
    <t xml:space="preserve">TUBO, PVC, SOLDÁVEL, DN 20MM, INSTALADO EM RAMAL DE DISTRIBUIÇÃO DE ÁGUA - FORNECIMENTO E INSTALAÇÃO. AF_12/2014</t>
  </si>
  <si>
    <t xml:space="preserve">6,67</t>
  </si>
  <si>
    <t xml:space="preserve">89402</t>
  </si>
  <si>
    <t xml:space="preserve">TUBO, PVC, SOLDÁVEL, DN 25MM, INSTALADO EM RAMAL DE DISTRIBUIÇÃO DE ÁGUA - FORNECIMENTO E INSTALAÇÃO. AF_12/2014</t>
  </si>
  <si>
    <t xml:space="preserve">89403</t>
  </si>
  <si>
    <t xml:space="preserve">TUBO, PVC, SOLDÁVEL, DN 32MM, INSTALADO EM RAMAL DE DISTRIBUIÇÃO DE ÁGUA - FORNECIMENTO E INSTALAÇÃO. AF_12/2014</t>
  </si>
  <si>
    <t xml:space="preserve">89446</t>
  </si>
  <si>
    <t xml:space="preserve">TUBO, PVC, SOLDÁVEL, DN 25MM, INSTALADO EM PRUMADA DE ÁGUA - FORNECIMENTO E INSTALAÇÃO. AF_12/2014</t>
  </si>
  <si>
    <t xml:space="preserve">4,40</t>
  </si>
  <si>
    <t xml:space="preserve">89447</t>
  </si>
  <si>
    <t xml:space="preserve">TUBO, PVC, SOLDÁVEL, DN 32MM, INSTALADO EM PRUMADA DE ÁGUA - FORNECIMENTO E INSTALAÇÃO. AF_12/2014</t>
  </si>
  <si>
    <t xml:space="preserve">9,30</t>
  </si>
  <si>
    <t xml:space="preserve">89448</t>
  </si>
  <si>
    <t xml:space="preserve">TUBO, PVC, SOLDÁVEL, DN 40MM, INSTALADO EM PRUMADA DE ÁGUA - FORNECIMENTO E INSTALAÇÃO. AF_12/2014</t>
  </si>
  <si>
    <t xml:space="preserve">13,35</t>
  </si>
  <si>
    <t xml:space="preserve">89449</t>
  </si>
  <si>
    <t xml:space="preserve">TUBO, PVC, SOLDÁVEL, DN 50MM, INSTALADO EM PRUMADA DE ÁGUA - FORNECIMENTO E INSTALAÇÃO. AF_12/2014</t>
  </si>
  <si>
    <t xml:space="preserve">15,35</t>
  </si>
  <si>
    <t xml:space="preserve">89450</t>
  </si>
  <si>
    <t xml:space="preserve">TUBO, PVC, SOLDÁVEL, DN 60MM, INSTALADO EM PRUMADA DE ÁGUA - FORNECIMENTO E INSTALAÇÃO. AF_12/2014</t>
  </si>
  <si>
    <t xml:space="preserve">25,35</t>
  </si>
  <si>
    <t xml:space="preserve">89451</t>
  </si>
  <si>
    <t xml:space="preserve">TUBO, PVC, SOLDÁVEL, DN 75MM, INSTALADO EM PRUMADA DE ÁGUA - FORNECIMENTO E INSTALAÇÃO. AF_12/2014</t>
  </si>
  <si>
    <t xml:space="preserve">41,89</t>
  </si>
  <si>
    <t xml:space="preserve">89452</t>
  </si>
  <si>
    <t xml:space="preserve">TUBO, PVC, SOLDÁVEL, DN 85MM, INSTALADO EM PRUMADA DE ÁGUA - FORNECIMENTO E INSTALAÇÃO. AF_12/2014</t>
  </si>
  <si>
    <t xml:space="preserve">52,15</t>
  </si>
  <si>
    <t xml:space="preserve">89508</t>
  </si>
  <si>
    <t xml:space="preserve">TUBO PVC, SÉRIE R, ÁGUA PLUVIAL, DN 40 MM, FORNECIDO E INSTALADO EM RAMAL DE ENCAMINHAMENTO. AF_12/2014</t>
  </si>
  <si>
    <t xml:space="preserve">89509</t>
  </si>
  <si>
    <t xml:space="preserve">TUBO PVC, SÉRIE R, ÁGUA PLUVIAL, DN 50 MM, FORNECIDO E INSTALADO EM RAMAL DE ENCAMINHAMENTO. AF_12/2014</t>
  </si>
  <si>
    <t xml:space="preserve">22,50</t>
  </si>
  <si>
    <t xml:space="preserve">89511</t>
  </si>
  <si>
    <t xml:space="preserve">TUBO PVC, SÉRIE R, ÁGUA PLUVIAL, DN 75 MM, FORNECIDO E INSTALADO EM RAMAL DE ENCAMINHAMENTO. AF_12/2014</t>
  </si>
  <si>
    <t xml:space="preserve">32,95</t>
  </si>
  <si>
    <t xml:space="preserve">89512</t>
  </si>
  <si>
    <t xml:space="preserve">TUBO PVC, SÉRIE R, ÁGUA PLUVIAL, DN 100 MM, FORNECIDO E INSTALADO EM RAMAL DE ENCAMINHAMENTO. AF_12/2014</t>
  </si>
  <si>
    <t xml:space="preserve">89576</t>
  </si>
  <si>
    <t xml:space="preserve">TUBO PVC, SÉRIE R, ÁGUA PLUVIAL, DN 75 MM, FORNECIDO E INSTALADO EM CONDUTORES VERTICAIS DE ÁGUAS PLUVIAIS. AF_12/2014</t>
  </si>
  <si>
    <t xml:space="preserve">20,12</t>
  </si>
  <si>
    <t xml:space="preserve">89578</t>
  </si>
  <si>
    <t xml:space="preserve">TUBO PVC, SÉRIE R, ÁGUA PLUVIAL, DN 100 MM, FORNECIDO E INSTALADO EM CONDUTORES VERTICAIS DE ÁGUAS PLUVIAIS. AF_12/2014</t>
  </si>
  <si>
    <t xml:space="preserve">34,72</t>
  </si>
  <si>
    <t xml:space="preserve">89580</t>
  </si>
  <si>
    <t xml:space="preserve">TUBO PVC, SÉRIE R, ÁGUA PLUVIAL, DN 150 MM, FORNECIDO E INSTALADO EM CONDUTORES VERTICAIS DE ÁGUAS PLUVIAIS. AF_12/2014</t>
  </si>
  <si>
    <t xml:space="preserve">68,48</t>
  </si>
  <si>
    <t xml:space="preserve">89633</t>
  </si>
  <si>
    <t xml:space="preserve">TUBO, CPVC, SOLDÁVEL, DN 15MM, INSTALADO EM RAMAL OU SUB-RAMAL DE ÁGUA - FORNECIMENTO E INSTALAÇÃO. AF_12/2014</t>
  </si>
  <si>
    <t xml:space="preserve">20,04</t>
  </si>
  <si>
    <t xml:space="preserve">89634</t>
  </si>
  <si>
    <t xml:space="preserve">TUBO, CPVC, SOLDÁVEL, DN 22MM, INSTALADO EM RAMAL OU SUB-RAMAL DE ÁGUA - FORNECIMENTO E INSTALAÇÃO. AF_12/2014</t>
  </si>
  <si>
    <t xml:space="preserve">30,40</t>
  </si>
  <si>
    <t xml:space="preserve">89635</t>
  </si>
  <si>
    <t xml:space="preserve">TUBO, CPVC, SOLDÁVEL, DN 28MM, INSTALADO EM RAMAL OU SUB-RAMAL DE ÁGUA - FORNECIMENTO E INSTALAÇÃO. AF_12/2014</t>
  </si>
  <si>
    <t xml:space="preserve">43,34</t>
  </si>
  <si>
    <t xml:space="preserve">89636</t>
  </si>
  <si>
    <t xml:space="preserve">TUBO, CPVC, SOLDÁVEL, DN 35MM, INSTALADO EM RAMAL OU SUB-RAMAL DE ÁGUA  FORNECIMENTO E INSTALAÇÃO. AF_12/2014</t>
  </si>
  <si>
    <t xml:space="preserve">52,74</t>
  </si>
  <si>
    <t xml:space="preserve">89711</t>
  </si>
  <si>
    <t xml:space="preserve">TUBO PVC, SERIE NORMAL, ESGOTO PREDIAL, DN 40 MM, FORNECIDO E INSTALADO EM RAMAL DE DESCARGA OU RAMAL DE ESGOTO SANITÁRIO. AF_12/2014</t>
  </si>
  <si>
    <t xml:space="preserve">15,91</t>
  </si>
  <si>
    <t xml:space="preserve">89712</t>
  </si>
  <si>
    <t xml:space="preserve">TUBO PVC, SERIE NORMAL, ESGOTO PREDIAL, DN 50 MM, FORNECIDO E INSTALADO EM RAMAL DE DESCARGA OU RAMAL DE ESGOTO SANITÁRIO. AF_12/2014</t>
  </si>
  <si>
    <t xml:space="preserve">23,29</t>
  </si>
  <si>
    <t xml:space="preserve">89713</t>
  </si>
  <si>
    <t xml:space="preserve">TUBO PVC, SERIE NORMAL, ESGOTO PREDIAL, DN 75 MM, FORNECIDO E INSTALADO EM RAMAL DE DESCARGA OU RAMAL DE ESGOTO SANITÁRIO. AF_12/2014</t>
  </si>
  <si>
    <t xml:space="preserve">35,19</t>
  </si>
  <si>
    <t xml:space="preserve">89714</t>
  </si>
  <si>
    <t xml:space="preserve">TUBO PVC, SERIE NORMAL, ESGOTO PREDIAL, DN 100 MM, FORNECIDO E INSTALADO EM RAMAL DE DESCARGA OU RAMAL DE ESGOTO SANITÁRIO. AF_12/2014</t>
  </si>
  <si>
    <t xml:space="preserve">44,95</t>
  </si>
  <si>
    <t xml:space="preserve">89716</t>
  </si>
  <si>
    <t xml:space="preserve">TUBO, CPVC, SOLDÁVEL, DN 22MM, INSTALADO EM RAMAL DE DISTRIBUIÇÃO DE ÁGUA - FORNECIMENTO E INSTALAÇÃO. AF_12/2014</t>
  </si>
  <si>
    <t xml:space="preserve">21,46</t>
  </si>
  <si>
    <t xml:space="preserve">89717</t>
  </si>
  <si>
    <t xml:space="preserve">TUBO, CPVC, SOLDÁVEL, DN 28MM, INSTALADO EM RAMAL DE DISTRIBUIÇÃO DE ÁGUA - FORNECIMENTO E INSTALAÇÃO. AF_12/2014</t>
  </si>
  <si>
    <t xml:space="preserve">89770</t>
  </si>
  <si>
    <t xml:space="preserve">TUBO, CPVC, SOLDÁVEL, DN 35MM, INSTALADO EM PRUMADA DE ÁGUA  FORNECIMENTO E INSTALAÇÃO. AF_12/2014</t>
  </si>
  <si>
    <t xml:space="preserve">35,70</t>
  </si>
  <si>
    <t xml:space="preserve">89771</t>
  </si>
  <si>
    <t xml:space="preserve">TUBO, CPVC, SOLDÁVEL, DN 42MM, INSTALADO EM PRUMADA DE ÁGUA  FORNECIMENTO E INSTALAÇÃO. AF_12/2014</t>
  </si>
  <si>
    <t xml:space="preserve">48,78</t>
  </si>
  <si>
    <t xml:space="preserve">89773</t>
  </si>
  <si>
    <t xml:space="preserve">TUBO, CPVC, SOLDÁVEL, DN 73MM, INSTALADO EM PRUMADA DE ÁGUA  FORNECIMENTO E INSTALAÇÃO. AF_12/2014</t>
  </si>
  <si>
    <t xml:space="preserve">113,59</t>
  </si>
  <si>
    <t xml:space="preserve">89775</t>
  </si>
  <si>
    <t xml:space="preserve">TUBO, CPVC, SOLDÁVEL, DN 89MM, INSTALADO EM PRUMADA DE ÁGUA  FORNECIMENTO E INSTALAÇÃO. AF_12/2014</t>
  </si>
  <si>
    <t xml:space="preserve">179,40</t>
  </si>
  <si>
    <t xml:space="preserve">89798</t>
  </si>
  <si>
    <t xml:space="preserve">TUBO PVC, SERIE NORMAL, ESGOTO PREDIAL, DN 50 MM, FORNECIDO E INSTALADO EM PRUMADA DE ESGOTO SANITÁRIO OU VENTILAÇÃO. AF_12/2014</t>
  </si>
  <si>
    <t xml:space="preserve">9,78</t>
  </si>
  <si>
    <t xml:space="preserve">89799</t>
  </si>
  <si>
    <t xml:space="preserve">TUBO PVC, SERIE NORMAL, ESGOTO PREDIAL, DN 75 MM, FORNECIDO E INSTALADO EM PRUMADA DE ESGOTO SANITÁRIO OU VENTILAÇÃO. AF_12/2014</t>
  </si>
  <si>
    <t xml:space="preserve">15,97</t>
  </si>
  <si>
    <t xml:space="preserve">89800</t>
  </si>
  <si>
    <t xml:space="preserve">TUBO PVC, SERIE NORMAL, ESGOTO PREDIAL, DN 100 MM, FORNECIDO E INSTALADO EM PRUMADA DE ESGOTO SANITÁRIO OU VENTILAÇÃO. AF_12/2014</t>
  </si>
  <si>
    <t xml:space="preserve">19,77</t>
  </si>
  <si>
    <t xml:space="preserve">89848</t>
  </si>
  <si>
    <t xml:space="preserve">TUBO PVC, SERIE NORMAL, ESGOTO PREDIAL, DN 100 MM, FORNECIDO E INSTALADO EM SUBCOLETOR AÉREO DE ESGOTO SANITÁRIO. AF_12/2014</t>
  </si>
  <si>
    <t xml:space="preserve">24,24</t>
  </si>
  <si>
    <t xml:space="preserve">89849</t>
  </si>
  <si>
    <t xml:space="preserve">TUBO PVC, SERIE NORMAL, ESGOTO PREDIAL, DN 150 MM, FORNECIDO E INSTALADO EM SUBCOLETOR AÉREO DE ESGOTO SANITÁRIO. AF_12/2014</t>
  </si>
  <si>
    <t xml:space="preserve">89865</t>
  </si>
  <si>
    <t xml:space="preserve">TUBO, PVC, SOLDÁVEL, DN 25MM, INSTALADO EM DRENO DE AR-CONDICIONADO - FORNECIMENTO E INSTALAÇÃO. AF_12/2014</t>
  </si>
  <si>
    <t xml:space="preserve">11,03</t>
  </si>
  <si>
    <t xml:space="preserve">91784</t>
  </si>
  <si>
    <t xml:space="preserve">(COMPOSIÇÃO REPRESENTATIVA) DO SERVIÇO DE INSTALAÇÃO DE TUBOS DE PVC, SOLDÁVEL, ÁGUA FRIA, DN 20 MM (INSTALADO EM RAMAL, SUB-RAMAL OU RAMAL DE DISTRIBUIÇÃO), INCLUSIVE CONEXÕES, CORTES E FIXAÇÕES, PARA PRÉDIOS. AF_10/2015</t>
  </si>
  <si>
    <t xml:space="preserve">35,76</t>
  </si>
  <si>
    <t xml:space="preserve">91785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</si>
  <si>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</si>
  <si>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35,35</t>
  </si>
  <si>
    <t xml:space="preserve">91786</t>
  </si>
  <si>
    <t xml:space="preserve">(COMPOSIÇÃO REPRESENTATIVA) DO SERVIÇO DE INSTALAÇÃO TUBOS DE PVC, SOLDÁVEL, ÁGUA FRIA, DN 32 MM (INSTALADO EM RAMAL, SUB-RAMAL, RAMAL DE DISTRIBUIÇÃO OU PRUMADA), INCLUSIVE CONEXÕES, CORTES E FIXAÇÕES, PARA PRÉDIOS. AF_10/2015</t>
  </si>
  <si>
    <t xml:space="preserve">91787</t>
  </si>
  <si>
    <t xml:space="preserve">(COMPOSIÇÃO REPRESENTATIVA) DO SERVIÇO DE INSTALAÇÃO DE TUBOS DE PVC, SOLDÁVEL, ÁGUA FRIA, DN 40 MM (INSTALADO EM PRUMADA), INCLUSIVE CONEXÕES, CORTES E FIXAÇÕES, PARA PRÉDIOS. AF_10/2015</t>
  </si>
  <si>
    <t xml:space="preserve">27,86</t>
  </si>
  <si>
    <t xml:space="preserve">91788</t>
  </si>
  <si>
    <t xml:space="preserve">(COMPOSIÇÃO REPRESENTATIVA) DO SERVIÇO DE INSTALAÇÃO DE TUBOS DE PVC, SOLDÁVEL, ÁGUA FRIA, DN 50 MM (INSTALADO EM PRUMADA), INCLUSIVE CONEXÕES, CORTES E FIXAÇÕES, PARA PRÉDIOS. AF_10/2015</t>
  </si>
  <si>
    <t xml:space="preserve">35,46</t>
  </si>
  <si>
    <t xml:space="preserve">91789</t>
  </si>
  <si>
    <t xml:space="preserve">(COMPOSIÇÃO REPRESENTATIVA) DO SERVIÇO DE INSTALAÇÃO DE TUBOS DE PVC, SÉRIE R, ÁGUA PLUVIAL, DN 75 MM (INSTALADO EM RAMAL DE ENCAMINHAMENTO, OU CONDUTORES VERTICAIS), INCLUSIVE CONEXÕES, CORTE E FIXAÇÕES, PARA PRÉDIOS. AF_10/2015</t>
  </si>
  <si>
    <t xml:space="preserve">36,03</t>
  </si>
  <si>
    <t xml:space="preserve">91790</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</si>
  <si>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</si>
  <si>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54,72</t>
  </si>
  <si>
    <t xml:space="preserve">91791</t>
  </si>
  <si>
    <t xml:space="preserve">(COMPOSIÇÃO REPRESENTATIVA) DO SERVIÇO DE INSTALAÇÃO DE TUBOS DE PVC, SÉRIE R, ÁGUA PLUVIAL, DN 150 MM (INSTALADO EM CONDUTORES VERTICAIS), INCLUSIVE CONEXÕES, CORTES E FIXAÇÕES, PARA PRÉDIOS. AF_10/2015</t>
  </si>
  <si>
    <t xml:space="preserve">72,84</t>
  </si>
  <si>
    <t xml:space="preserve">91792</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</si>
  <si>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</si>
  <si>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46,35</t>
  </si>
  <si>
    <t xml:space="preserve">91793</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</si>
  <si>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</si>
  <si>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69,58</t>
  </si>
  <si>
    <t xml:space="preserve">91794</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</si>
  <si>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</si>
  <si>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32,37</t>
  </si>
  <si>
    <t xml:space="preserve">91795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</si>
  <si>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</si>
  <si>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54,46</t>
  </si>
  <si>
    <t xml:space="preserve">91796</t>
  </si>
  <si>
    <t xml:space="preserve">(COMPOSIÇÃO REPRESENTATIVA) DO SERVIÇO DE INSTALAÇÃO DE TUBO DE PVC, SÉRIE NORMAL, ESGOTO PREDIAL, DN 150 MM (INSTALADO EM SUB-COLETOR AÉREO), INCLUSIVE CONEXÕES, CORTES E FIXAÇÕES, PARA PRÉDIOS. AF_10/2015</t>
  </si>
  <si>
    <t xml:space="preserve">59,30</t>
  </si>
  <si>
    <t xml:space="preserve">92275</t>
  </si>
  <si>
    <t xml:space="preserve">TUBO EM COBRE RÍGIDO, DN 22 MM, CLASSE E, SEM ISOLAMENTO, INSTALADO EM PRUMADA  FORNECIMENTO E INSTALAÇÃO. AF_12/2015</t>
  </si>
  <si>
    <t xml:space="preserve">39,70</t>
  </si>
  <si>
    <t xml:space="preserve">92276</t>
  </si>
  <si>
    <t xml:space="preserve">TUBO EM COBRE RÍGIDO, DN 28 MM, CLASSE E, SEM ISOLAMENTO, INSTALADO EM PRUMADA  FORNECIMENTO E INSTALAÇÃO. AF_12/2015</t>
  </si>
  <si>
    <t xml:space="preserve">50,25</t>
  </si>
  <si>
    <t xml:space="preserve">92277</t>
  </si>
  <si>
    <t xml:space="preserve">TUBO EM COBRE RÍGIDO, DN 35 MM, CLASSE E, SEM ISOLAMENTO, INSTALADO EM PRUMADA  FORNECIMENTO E INSTALAÇÃO. AF_12/2015</t>
  </si>
  <si>
    <t xml:space="preserve">72,41</t>
  </si>
  <si>
    <t xml:space="preserve">92278</t>
  </si>
  <si>
    <t xml:space="preserve">TUBO EM COBRE RÍGIDO, DN 42 MM, CLASSE E, SEM ISOLAMENTO, INSTALADO EM PRUMADA  FORNECIMENTO E INSTALAÇÃO. AF_12/2015</t>
  </si>
  <si>
    <t xml:space="preserve">97,29</t>
  </si>
  <si>
    <t xml:space="preserve">92279</t>
  </si>
  <si>
    <t xml:space="preserve">TUBO EM COBRE RÍGIDO, DN 54 MM, CLASSE E, SEM ISOLAMENTO, INSTALADO EM PRUMADA  FORNECIMENTO E INSTALAÇÃO. AF_12/2015</t>
  </si>
  <si>
    <t xml:space="preserve">140,48</t>
  </si>
  <si>
    <t xml:space="preserve">92280</t>
  </si>
  <si>
    <t xml:space="preserve">TUBO EM COBRE RÍGIDO, DN 66 MM, CLASSE E, SEM ISOLAMENTO, INSTALADO EM PRUMADA  FORNECIMENTO E INSTALAÇÃO. AF_12/2015</t>
  </si>
  <si>
    <t xml:space="preserve">197,12</t>
  </si>
  <si>
    <t xml:space="preserve">92281</t>
  </si>
  <si>
    <t xml:space="preserve">TUBO EM COBRE RÍGIDO, DN 22 MM, CLASSE E, COM ISOLAMENTO, INSTALADO EM PRUMADA  FORNECIMENTO E INSTALAÇÃO. AF_12/2015</t>
  </si>
  <si>
    <t xml:space="preserve">109,61</t>
  </si>
  <si>
    <t xml:space="preserve">92282</t>
  </si>
  <si>
    <t xml:space="preserve">TUBO EM COBRE RÍGIDO, DN 28 MM, CLASSE E, COM ISOLAMENTO, INSTALADO EM PRUMADA  FORNECIMENTO E INSTALAÇÃO. AF_12/2015</t>
  </si>
  <si>
    <t xml:space="preserve">92283</t>
  </si>
  <si>
    <t xml:space="preserve">TUBO EM COBRE RÍGIDO, DN 35 MM, CLASSE E, COM ISOLAMENTO, INSTALADO EM PRUMADA  FORNECIMENTO E INSTALAÇÃO. AF_12/2015</t>
  </si>
  <si>
    <t xml:space="preserve">164,37</t>
  </si>
  <si>
    <t xml:space="preserve">92284</t>
  </si>
  <si>
    <t xml:space="preserve">TUBO EM COBRE RÍGIDO, DN 42 MM, CLASSE E, COM ISOLAMENTO, INSTALADO EM PRUMADA  FORNECIMENTO E INSTALAÇÃO. AF_12/2015</t>
  </si>
  <si>
    <t xml:space="preserve">202,16</t>
  </si>
  <si>
    <t xml:space="preserve">92285</t>
  </si>
  <si>
    <t xml:space="preserve">TUBO EM COBRE RÍGIDO, DN 54 MM, CLASSE E, COM ISOLAMENTO, INSTALADO EM PRUMADA  FORNECIMENTO E INSTALAÇÃO. AF_12/2015</t>
  </si>
  <si>
    <t xml:space="preserve">265,78</t>
  </si>
  <si>
    <t xml:space="preserve">92286</t>
  </si>
  <si>
    <t xml:space="preserve">TUBO EM COBRE RÍGIDO, DN 66 MM, CLASSE E, COM ISOLAMENTO, INSTALADO EM PRUMADA  FORNECIMENTO E INSTALAÇÃO. AF_12/2015</t>
  </si>
  <si>
    <t xml:space="preserve">324,17</t>
  </si>
  <si>
    <t xml:space="preserve">92305</t>
  </si>
  <si>
    <t xml:space="preserve">TUBO EM COBRE RÍGIDO, DN 15 MM, CLASSE E, SEM ISOLAMENTO, INSTALADO EM RAMAL DE DISTRIBUIÇÃO  FORNECIMENTO E INSTALAÇÃO. AF_12/2015</t>
  </si>
  <si>
    <t xml:space="preserve">26,78</t>
  </si>
  <si>
    <t xml:space="preserve">92306</t>
  </si>
  <si>
    <t xml:space="preserve">TUBO EM COBRE RÍGIDO, DN 22 MM, CLASSE E, SEM ISOLAMENTO, INSTALADO EM RAMAL DE DISTRIBUIÇÃO  FORNECIMENTO E INSTALAÇÃO. AF_12/2015</t>
  </si>
  <si>
    <t xml:space="preserve">43,38</t>
  </si>
  <si>
    <t xml:space="preserve">92307</t>
  </si>
  <si>
    <t xml:space="preserve">TUBO EM COBRE RÍGIDO, DN 28 MM, CLASSE E, SEM ISOLAMENTO, INSTALADO EM RAMAL DE DISTRIBUIÇÃO  FORNECIMENTO E INSTALAÇÃO. AF_12/2015</t>
  </si>
  <si>
    <t xml:space="preserve">54,19</t>
  </si>
  <si>
    <t xml:space="preserve">92308</t>
  </si>
  <si>
    <t xml:space="preserve">TUBO EM COBRE RÍGIDO, DN 15 MM, CLASSE E, COM ISOLAMENTO, INSTALADO EM RAMAL DE DISTRIBUIÇÃO  FORNECIMENTO E INSTALAÇÃO. AF_12/2015</t>
  </si>
  <si>
    <t xml:space="preserve">43,41</t>
  </si>
  <si>
    <t xml:space="preserve">92309</t>
  </si>
  <si>
    <t xml:space="preserve">TUBO EM COBRE RÍGIDO, DN 22 MM, CLASSE E, COM ISOLAMENTO, INSTALADO EM RAMAL DE DISTRIBUIÇÃO  FORNECIMENTO E INSTALAÇÃO. AF_12/2015</t>
  </si>
  <si>
    <t xml:space="preserve">115,15</t>
  </si>
  <si>
    <t xml:space="preserve">92310</t>
  </si>
  <si>
    <t xml:space="preserve">TUBO EM COBRE RÍGIDO, DN 28 MM, CLASSE E, COM ISOLAMENTO, INSTALADO EM RAMAL DE DISTRIBUIÇÃO  FORNECIMENTO E INSTALAÇÃO. AF_12/2015</t>
  </si>
  <si>
    <t xml:space="preserve">128,82</t>
  </si>
  <si>
    <t xml:space="preserve">92320</t>
  </si>
  <si>
    <t xml:space="preserve">TUBO EM COBRE RÍGIDO, DN 15 MM, CLASSE E, SEM ISOLAMENTO, INSTALADO EM RAMAL E SUB-RAMAL  FORNECIMENTO E INSTALAÇÃO. AF_12/2015</t>
  </si>
  <si>
    <t xml:space="preserve">34,85</t>
  </si>
  <si>
    <t xml:space="preserve">92321</t>
  </si>
  <si>
    <t xml:space="preserve">TUBO EM COBRE RÍGIDO, DN 22 MM, CLASSE E, SEM ISOLAMENTO, INSTALADO EM RAMAL E SUB-RAMAL  FORNECIMENTO E INSTALAÇÃO. AF_12/2015</t>
  </si>
  <si>
    <t xml:space="preserve">57,24</t>
  </si>
  <si>
    <t xml:space="preserve">92322</t>
  </si>
  <si>
    <t xml:space="preserve">TUBO EM COBRE RÍGIDO, DN 28 MM, CLASSE E, SEM ISOLAMENTO, INSTALADO EM RAMAL E SUB-RAMAL  FORNECIMENTO E INSTALAÇÃO. AF_12/2015</t>
  </si>
  <si>
    <t xml:space="preserve">73,09</t>
  </si>
  <si>
    <t xml:space="preserve">92323</t>
  </si>
  <si>
    <t xml:space="preserve">TUBO EM COBRE RÍGIDO, DN 15 MM, CLASSE E, COM ISOLAMENTO, INSTALADO EM RAMAL E SUB-RAMAL  FORNECIMENTO E INSTALAÇÃO. AF_12/2015</t>
  </si>
  <si>
    <t xml:space="preserve">49,54</t>
  </si>
  <si>
    <t xml:space="preserve">92324</t>
  </si>
  <si>
    <t xml:space="preserve">TUBO EM COBRE RÍGIDO, DN 22 MM, CLASSE E, COM ISOLAMENTO, INSTALADO EM RAMAL E SUB-RAMAL  FORNECIMENTO E INSTALAÇÃO. AF_12/2015</t>
  </si>
  <si>
    <t xml:space="preserve">127,08</t>
  </si>
  <si>
    <t xml:space="preserve">92325</t>
  </si>
  <si>
    <t xml:space="preserve">TUBO EM COBRE RÍGIDO, DN 28 MM, CLASSE E, COM ISOLAMENTO, INSTALADO EM RAMAL E SUB-RAMAL  FORNECIMENTO E INSTALAÇÃO. AF_12/2015</t>
  </si>
  <si>
    <t xml:space="preserve">145,75</t>
  </si>
  <si>
    <t xml:space="preserve">92335</t>
  </si>
  <si>
    <t xml:space="preserve">TUBO DE AÇO GALVANIZADO COM COSTURA, CLASSE MÉDIA, CONEXÃO RANHURADA, DN 50 (2"), INSTALADO EM PRUMADAS - FORNECIMENTO E INSTALAÇÃO. AF_10/2020</t>
  </si>
  <si>
    <t xml:space="preserve">83,83</t>
  </si>
  <si>
    <t xml:space="preserve">92336</t>
  </si>
  <si>
    <t xml:space="preserve">TUBO DE AÇO GALVANIZADO COM COSTURA, CLASSE MÉDIA, CONEXÃO RANHURADA, DN 65 (2 1/2"), INSTALADO EM PRUMADAS - FORNECIMENTO E INSTALAÇÃO. AF_10/2020</t>
  </si>
  <si>
    <t xml:space="preserve">103,16</t>
  </si>
  <si>
    <t xml:space="preserve">92337</t>
  </si>
  <si>
    <t xml:space="preserve">TUBO DE AÇO GALVANIZADO COM COSTURA, CLASSE MÉDIA, CONEXÃO RANHURADA, DN 80 (3"), INSTALADO EM PRUMADAS - FORNECIMENTO E INSTALAÇÃO. AF_10/2020</t>
  </si>
  <si>
    <t xml:space="preserve">136,33</t>
  </si>
  <si>
    <t xml:space="preserve">92338</t>
  </si>
  <si>
    <t xml:space="preserve">TUBO DE AÇO PRETO SEM COSTURA, CONEXÃO SOLDADA, DN 50 (2"), INSTALADO EM PRUMADAS - FORNECIMENTO E INSTALAÇÃO. AF_10/2020</t>
  </si>
  <si>
    <t xml:space="preserve">99,70</t>
  </si>
  <si>
    <t xml:space="preserve">92339</t>
  </si>
  <si>
    <t xml:space="preserve">TUBO DE AÇO PRETO SEM COSTURA, CONEXÃO SOLDADA, DN 65 (2 1/2"), INSTALADO EM PRUMADAS - FORNECIMENTO E INSTALAÇÃO. AF_10/2020</t>
  </si>
  <si>
    <t xml:space="preserve">150,18</t>
  </si>
  <si>
    <t xml:space="preserve">92341</t>
  </si>
  <si>
    <t xml:space="preserve">TUBO DE AÇO GALVANIZADO COM COSTURA, CLASSE MÉDIA, DN 50 (2"), CONEXÃO ROSQUEADA, INSTALADO EM PRUMADAS - FORNECIMENTO E INSTALAÇÃO. AF_10/2020</t>
  </si>
  <si>
    <t xml:space="preserve">91,88</t>
  </si>
  <si>
    <t xml:space="preserve">92342</t>
  </si>
  <si>
    <t xml:space="preserve">TUBO DE AÇO GALVANIZADO COM COSTURA, CLASSE MÉDIA, DN 65 (2 1/2"), CONEXÃO ROSQUEADA, INSTALADO EM PRUMADAS - FORNECIMENTO E INSTALAÇÃO. AF_10/2020</t>
  </si>
  <si>
    <t xml:space="preserve">111,26</t>
  </si>
  <si>
    <t xml:space="preserve">92343</t>
  </si>
  <si>
    <t xml:space="preserve">TUBO DE AÇO GALVANIZADO COM COSTURA, CLASSE MÉDIA, DN 80 (3"), CONEXÃO ROSQUEADA, INSTALADO EM PRUMADAS - FORNECIMENTO E INSTALAÇÃO. AF_10/2020</t>
  </si>
  <si>
    <t xml:space="preserve">144,51</t>
  </si>
  <si>
    <t xml:space="preserve">92359</t>
  </si>
  <si>
    <t xml:space="preserve">TUBO DE AÇO PRETO SEM COSTURA, CONEXÃO SOLDADA, DN 25 (1"), INSTALADO EM REDE DE ALIMENTAÇÃO PARA HIDRANTE - FORNECIMENTO E INSTALAÇÃO. AF_10/2020</t>
  </si>
  <si>
    <t xml:space="preserve">46,17</t>
  </si>
  <si>
    <t xml:space="preserve">92360</t>
  </si>
  <si>
    <t xml:space="preserve">TUBO DE AÇO PRETO SEM COSTURA, CONEXÃO SOLDADA, DN 32 (1 1/4"), INSTALADO EM REDE DE ALIMENTAÇÃO PARA HIDRANTE - FORNECIMENTO E INSTALAÇÃO. AF_10/2020</t>
  </si>
  <si>
    <t xml:space="preserve">61,70</t>
  </si>
  <si>
    <t xml:space="preserve">92361</t>
  </si>
  <si>
    <t xml:space="preserve">TUBO DE AÇO PRETO SEM COSTURA, CONEXÃO SOLDADA, DN 50 (2"), INSTALADO EM REDE DE ALIMENTAÇÃO PARA HIDRANTE - FORNECIMENTO E INSTALAÇÃO. AF_10/2020</t>
  </si>
  <si>
    <t xml:space="preserve">83,37</t>
  </si>
  <si>
    <t xml:space="preserve">92362</t>
  </si>
  <si>
    <t xml:space="preserve">TUBO DE AÇO PRETO SEM COSTURA, CONEXÃO SOLDADA, DN 65 (2 1/2"), INSTALADO EM REDE DE ALIMENTAÇÃO PARA HIDRANTE - FORNECIMENTO E INSTALAÇÃO. AF_10/2020</t>
  </si>
  <si>
    <t xml:space="preserve">133,22</t>
  </si>
  <si>
    <t xml:space="preserve">92364</t>
  </si>
  <si>
    <t xml:space="preserve">TUBO DE AÇO GALVANIZADO COM COSTURA, CLASSE MÉDIA, DN 32 (1 1/4"), CONEXÃO ROSQUEADA, INSTALADO EM REDE DE ALIMENTAÇÃO PARA HIDRANTE - FORNECIMENTO E INSTALAÇÃO. AF_10/2020</t>
  </si>
  <si>
    <t xml:space="preserve">50,78</t>
  </si>
  <si>
    <t xml:space="preserve">92365</t>
  </si>
  <si>
    <t xml:space="preserve">TUBO DE AÇO GALVANIZADO COM COSTURA, CLASSE MÉDIA, DN 40 (1 1/2"), CONEXÃO ROSQUEADA, INSTALADO EM REDE DE ALIMENTAÇÃO PARA HIDRANTE - FORNECIMENTO E INSTALAÇÃO. AF_10/2020</t>
  </si>
  <si>
    <t xml:space="preserve">58,50</t>
  </si>
  <si>
    <t xml:space="preserve">92366</t>
  </si>
  <si>
    <t xml:space="preserve">TUBO DE AÇO GALVANIZADO COM COSTURA, CLASSE MÉDIA, DN 50 (2"), CONEXÃO ROSQUEADA, INSTALADO EM REDE DE ALIMENTAÇÃO PARA HIDRANTE - FORNECIMENTO E INSTALAÇÃO. AF_10/2020</t>
  </si>
  <si>
    <t xml:space="preserve">81,92</t>
  </si>
  <si>
    <t xml:space="preserve">92367</t>
  </si>
  <si>
    <t xml:space="preserve">TUBO DE AÇO GALVANIZADO COM COSTURA, CLASSE MÉDIA, DN 65 (2 1/2"), CONEXÃO ROSQUEADA, INSTALADO EM REDE DE ALIMENTAÇÃO PARA HIDRANTE - FORNECIMENTO E INSTALAÇÃO. AF_10/2020</t>
  </si>
  <si>
    <t xml:space="preserve">100,84</t>
  </si>
  <si>
    <t xml:space="preserve">92368</t>
  </si>
  <si>
    <t xml:space="preserve">TUBO DE AÇO GALVANIZADO COM COSTURA, CLASSE MÉDIA, DN 80 (3"), CONEXÃO ROSQUEADA, INSTALADO EM REDE DE ALIMENTAÇÃO PARA HIDRANTE - FORNECIMENTO E INSTALAÇÃO. AF_10/2020</t>
  </si>
  <si>
    <t xml:space="preserve">133,67</t>
  </si>
  <si>
    <t xml:space="preserve">92645</t>
  </si>
  <si>
    <t xml:space="preserve">TUBO DE AÇO PRETO SEM COSTURA, CONEXÃO SOLDADA, DN 25 (1"), INSTALADO EM REDE DE ALIMENTAÇÃO PARA SPRINKLER - FORNECIMENTO E INSTALAÇÃO. AF_10/2020</t>
  </si>
  <si>
    <t xml:space="preserve">49,11</t>
  </si>
  <si>
    <t xml:space="preserve">92646</t>
  </si>
  <si>
    <t xml:space="preserve">TUBO DE AÇO PRETO SEM COSTURA, CONEXÃO SOLDADA, DN 32 (1 1/4"), INSTALADO EM REDE DE ALIMENTAÇÃO PARA SPRINKLER - FORNECIMENTO E INSTALAÇÃO. AF_10/2020</t>
  </si>
  <si>
    <t xml:space="preserve">64,64</t>
  </si>
  <si>
    <t xml:space="preserve">92648</t>
  </si>
  <si>
    <t xml:space="preserve">TUBO DE AÇO PRETO SEM COSTURA, CONEXÃO SOLDADA, DN 40 (1 1/2"), INSTALADO EM REDE DE ALIMENTAÇÃO PARA SPRINKLER - FORNECIMENTO E INSTALAÇÃO. AF_10/2020</t>
  </si>
  <si>
    <t xml:space="preserve">70,80</t>
  </si>
  <si>
    <t xml:space="preserve">92649</t>
  </si>
  <si>
    <t xml:space="preserve">TUBO DE AÇO PRETO SEM COSTURA, CONEXÃO SOLDADA, DN 50 (2"), INSTALADO EM REDE DE ALIMENTAÇÃO PARA SPRINKLER - FORNECIMENTO E INSTALAÇÃO. AF_10/2020</t>
  </si>
  <si>
    <t xml:space="preserve">86,31</t>
  </si>
  <si>
    <t xml:space="preserve">92650</t>
  </si>
  <si>
    <t xml:space="preserve">TUBO DE AÇO PRETO SEM COSTURA, CONEXÃO SOLDADA, DN 65 (2 1/2"), INSTALADO EM REDE DE ALIMENTAÇÃO PARA SPRINKLER - FORNECIMENTO E INSTALAÇÃO. AF_10/2020</t>
  </si>
  <si>
    <t xml:space="preserve">136,15</t>
  </si>
  <si>
    <t xml:space="preserve">92652</t>
  </si>
  <si>
    <t xml:space="preserve">TUBO DE AÇO GALVANIZADO COM COSTURA, CLASSE MÉDIA, CONEXÃO ROSQUEADA, DN 32 (1 1/4"), INSTALADO EM REDE DE ALIMENTAÇÃO PARA SPRINKLER - FORNECIMENTO E INSTALAÇÃO. AF_10/2020</t>
  </si>
  <si>
    <t xml:space="preserve">92653</t>
  </si>
  <si>
    <t xml:space="preserve">TUBO DE AÇO GALVANIZADO COM COSTURA, CLASSE MÉDIA, CONEXÃO ROSQUEADA, DN 40 (1 1/2"), INSTALADO EM REDE DE ALIMENTAÇÃO PARA SPRINKLER - FORNECIMENTO E INSTALAÇÃO. AF_10/2020</t>
  </si>
  <si>
    <t xml:space="preserve">62,22</t>
  </si>
  <si>
    <t xml:space="preserve">92654</t>
  </si>
  <si>
    <t xml:space="preserve">TUBO DE AÇO GALVANIZADO COM COSTURA, CLASSE MÉDIA, CONEXÃO ROSQUEADA, DN 50 (2"), INSTALADO EM REDE DE ALIMENTAÇÃO PARA SPRINKLER - FORNECIMENTO E INSTALAÇÃO. AF_10/2020</t>
  </si>
  <si>
    <t xml:space="preserve">85,63</t>
  </si>
  <si>
    <t xml:space="preserve">92655</t>
  </si>
  <si>
    <t xml:space="preserve">TUBO DE AÇO GALVANIZADO COM COSTURA, CLASSE MÉDIA, CONEXÃO ROSQUEADA, DN 65 (2 1/2"), INSTALADO EM REDE DE ALIMENTAÇÃO PARA SPRINKLER - FORNECIMENTO E INSTALAÇÃO. AF_10/2020</t>
  </si>
  <si>
    <t xml:space="preserve">104,63</t>
  </si>
  <si>
    <t xml:space="preserve">92656</t>
  </si>
  <si>
    <t xml:space="preserve">TUBO DE AÇO GALVANIZADO COM COSTURA, CLASSE MÉDIA, CONEXÃO ROSQUEADA, DN 80 (3"), INSTALADO EM REDE DE ALIMENTAÇÃO PARA SPRINKLER - FORNECIMENTO E INSTALAÇÃO. AF_10/2020</t>
  </si>
  <si>
    <t xml:space="preserve">137,46</t>
  </si>
  <si>
    <t xml:space="preserve">92687</t>
  </si>
  <si>
    <t xml:space="preserve">TUBO DE AÇO GALVANIZADO COM COSTURA, CLASSE MÉDIA, CONEXÃO ROSQUEADA, DN 15 (1/2"), INSTALADO EM RAMAIS E SUB-RAMAIS DE GÁS - FORNECIMENTO E INSTALAÇÃO. AF_10/2020</t>
  </si>
  <si>
    <t xml:space="preserve">92688</t>
  </si>
  <si>
    <t xml:space="preserve">TUBO DE AÇO GALVANIZADO COM COSTURA, CLASSE MÉDIA, CONEXÃO ROSQUEADA, DN 20 (3/4"), INSTALADO EM RAMAIS E SUB-RAMAIS DE GÁS - FORNECIMENTO E INSTALAÇÃO. AF_10/2020</t>
  </si>
  <si>
    <t xml:space="preserve">92689</t>
  </si>
  <si>
    <t xml:space="preserve">TUBO DE AÇO PRETO SEM COSTURA, CLASSE MÉDIA, CONEXÃO SOLDADA, DN 15 (1/2"), INSTALADO EM RAMAIS E SUB-RAMAIS DE GÁS - FORNECIMENTO E INSTALAÇÃO. AF_10/2020</t>
  </si>
  <si>
    <t xml:space="preserve">92690</t>
  </si>
  <si>
    <t xml:space="preserve">TUBO DE AÇO PRETO SEM COSTURA, CLASSE MÉDIA, CONEXÃO SOLDADA, DN 20 (3/4"), INSTALADO EM RAMAIS E SUB-RAMAIS DE GÁS - FORNECIMENTO E INSTALAÇÃO. AF_10/2020</t>
  </si>
  <si>
    <t xml:space="preserve">49,93</t>
  </si>
  <si>
    <t xml:space="preserve">92691</t>
  </si>
  <si>
    <t xml:space="preserve">TUBO DE AÇO PRETO SEM COSTURA, CLASSE MÉDIA, CONEXÃO SOLDADA, DN 25 (1"), INSTALADO EM RAMAIS  E SUB-RAMAIS DE GÁS - FORNECIMENTO E INSTALAÇÃO. AF_10/2020</t>
  </si>
  <si>
    <t xml:space="preserve">65,67</t>
  </si>
  <si>
    <t xml:space="preserve">94462</t>
  </si>
  <si>
    <t xml:space="preserve">TUBO DE AÇO GALVANIZADO COM COSTURA, CLASSE MÉDIA, DN 50 (2), CONEXÃO ROSQUEADA, INSTALADO EM RESERVAÇÃO DE ÁGUA DE EDIFICAÇÃO QUE POSSUA RESERVATÓRIO DE FIBRA/FIBROCIMENTO  FORNECIMENTO E INSTALAÇÃO. AF_06/2016</t>
  </si>
  <si>
    <t xml:space="preserve">89,99</t>
  </si>
  <si>
    <t xml:space="preserve">94463</t>
  </si>
  <si>
    <t xml:space="preserve">TUBO DE AÇO GALVANIZADO COM COSTURA, CLASSE MÉDIA, DN 65 (2 1/2), CONEXÃO ROSQUEADA, INSTALADO EM RESERVAÇÃO DE ÁGUA DE EDIFICAÇÃO QUE POSSUA RESERVATÓRIO DE FIBRA/FIBROCIMENTO  FORNECIMENTO E INSTALAÇÃO. AF_06/2016</t>
  </si>
  <si>
    <t xml:space="preserve">106,39</t>
  </si>
  <si>
    <t xml:space="preserve">94464</t>
  </si>
  <si>
    <t xml:space="preserve">TUBO DE AÇO GALVANIZADO COM COSTURA, CLASSE MÉDIA, DN 80 (3), CONEXÃO ROSQUEADA, INSTALADO EM RESERVAÇÃO DE ÁGUA DE EDIFICAÇÃO QUE POSSUA RESERVATÓRIO DE FIBRA/FIBROCIMENTO  FORNECIMENTO E INSTALAÇÃO. AF_06/2016</t>
  </si>
  <si>
    <t xml:space="preserve">150,68</t>
  </si>
  <si>
    <t xml:space="preserve">94602</t>
  </si>
  <si>
    <t xml:space="preserve">TUBO EM COBRE RÍGIDO, DN 54 MM, CLASSE E, SEM ISOLAMENTO, INSTALADO EM RESERVAÇÃO DE ÁGUA DE EDIFICAÇÃO QUE POSSUA RESERVATÓRIO DE FIBRA/FIBROCIMENTO  FORNECIMENTO E INSTALAÇÃO. AF_06/2016</t>
  </si>
  <si>
    <t xml:space="preserve">153,50</t>
  </si>
  <si>
    <t xml:space="preserve">94603</t>
  </si>
  <si>
    <t xml:space="preserve">TUBO EM COBRE RÍGIDO, DN 66 MM, CLASSE E, SEM ISOLAMENTO, INSTALADO EM RESERVAÇÃO DE ÁGUA DE EDIFICAÇÃO QUE POSSUA RESERVATÓRIO DE FIBRA/FIBROCIMENTO  FORNECIMENTO E INSTALAÇÃO. AF_06/2016</t>
  </si>
  <si>
    <t xml:space="preserve">205,70</t>
  </si>
  <si>
    <t xml:space="preserve">94604</t>
  </si>
  <si>
    <t xml:space="preserve">TUBO EM COBRE RÍGIDO, DN 79 MM, CLASSE E, SEM ISOLAMENTO, INSTALADO EM RESERVAÇÃO DE ÁGUA DE EDIFICAÇÃO QUE POSSUA RESERVATÓRIO DE FIBRA/FIBROCIMENTO  FORNECIMENTO E INSTALAÇÃO. AF_06/2016</t>
  </si>
  <si>
    <t xml:space="preserve">280,58</t>
  </si>
  <si>
    <t xml:space="preserve">94605</t>
  </si>
  <si>
    <t xml:space="preserve">TUBO EM COBRE RÍGIDO, DN 104 MM, CLASSE E, SEM ISOLAMENTO, INSTALADO EM RESERVAÇÃO DE ÁGUA DE EDIFICAÇÃO QUE POSSUA RESERVATÓRIO DE FIBRA/FIBROCIMENTO  FORNECIMENTO E INSTALAÇÃO. AF_06/2016</t>
  </si>
  <si>
    <t xml:space="preserve">400,38</t>
  </si>
  <si>
    <t xml:space="preserve">94648</t>
  </si>
  <si>
    <t xml:space="preserve">TUBO, PVC, SOLDÁVEL, DN  25 MM, INSTALADO EM RESERVAÇÃO DE ÁGUA DE EDIFICAÇÃO QUE POSSUA RESERVATÓRIO DE FIBRA/FIBROCIMENTO   FORNECIMENTO E INSTALAÇÃO. AF_06/2016</t>
  </si>
  <si>
    <t xml:space="preserve">94649</t>
  </si>
  <si>
    <t xml:space="preserve">TUBO, PVC, SOLDÁVEL, DN 32 MM, INSTALADO EM RESERVAÇÃO DE ÁGUA DE EDIFICAÇÃO QUE POSSUA RESERVATÓRIO DE FIBRA/FIBROCIMENTO   FORNECIMENTO E INSTALAÇÃO. AF_06/2016</t>
  </si>
  <si>
    <t xml:space="preserve">13,43</t>
  </si>
  <si>
    <t xml:space="preserve">94650</t>
  </si>
  <si>
    <t xml:space="preserve">TUBO, PVC, SOLDÁVEL, DN 40 MM, INSTALADO EM RESERVAÇÃO DE ÁGUA DE EDIFICAÇÃO QUE POSSUA RESERVATÓRIO DE FIBRA/FIBROCIMENTO   FORNECIMENTO E INSTALAÇÃO. AF_06/2016</t>
  </si>
  <si>
    <t xml:space="preserve">19,20</t>
  </si>
  <si>
    <t xml:space="preserve">94651</t>
  </si>
  <si>
    <t xml:space="preserve">TUBO, PVC, SOLDÁVEL, DN 50 MM, INSTALADO EM RESERVAÇÃO DE ÁGUA DE EDIFICAÇÃO QUE POSSUA RESERVATÓRIO DE FIBRA/FIBROCIMENTO   FORNECIMENTO E INSTALAÇÃO. AF_06/2016</t>
  </si>
  <si>
    <t xml:space="preserve">20,96</t>
  </si>
  <si>
    <t xml:space="preserve">94652</t>
  </si>
  <si>
    <t xml:space="preserve">TUBO, PVC, SOLDÁVEL, DN 60 MM, INSTALADO EM RESERVAÇÃO DE ÁGUA DE EDIFICAÇÃO QUE POSSUA RESERVATÓRIO DE FIBRA/FIBROCIMENTO   FORNECIMENTO E INSTALAÇÃO. AF_06/2016</t>
  </si>
  <si>
    <t xml:space="preserve">34,11</t>
  </si>
  <si>
    <t xml:space="preserve">94653</t>
  </si>
  <si>
    <t xml:space="preserve">TUBO, PVC, SOLDÁVEL, DN 75 MM, INSTALADO EM RESERVAÇÃO DE ÁGUA DE EDIFICAÇÃO QUE POSSUA RESERVATÓRIO DE FIBRA/FIBROCIMENTO   FORNECIMENTO E INSTALAÇÃO. AF_06/2016</t>
  </si>
  <si>
    <t xml:space="preserve">49,28</t>
  </si>
  <si>
    <t xml:space="preserve">94654</t>
  </si>
  <si>
    <t xml:space="preserve">TUBO, PVC, SOLDÁVEL, DN 85 MM, INSTALADO EM RESERVAÇÃO DE ÁGUA DE EDIFICAÇÃO QUE POSSUA RESERVATÓRIO DE FIBRA/FIBROCIMENTO   FORNECIMENTO E INSTALAÇÃO. AF_06/2016</t>
  </si>
  <si>
    <t xml:space="preserve">65,12</t>
  </si>
  <si>
    <t xml:space="preserve">94655</t>
  </si>
  <si>
    <t xml:space="preserve">TUBO, PVC, SOLDÁVEL, DN 110 MM, INSTALADO EM RESERVAÇÃO DE ÁGUA DE EDIFICAÇÃO QUE POSSUA RESERVATÓRIO DE FIBRA/FIBROCIMENTO   FORNECIMENTO E INSTALAÇÃO. AF_06/2016</t>
  </si>
  <si>
    <t xml:space="preserve">92,15</t>
  </si>
  <si>
    <t xml:space="preserve">94716</t>
  </si>
  <si>
    <t xml:space="preserve">TUBO, CPVC, SOLDÁVEL, DN 22 MM, INSTALADO EM RESERVAÇÃO DE ÁGUA DE EDIFICAÇÃO QUE POSSUA RESERVATÓRIO DE FIBRA/FIBROCIMENTO  FORNECIMENTO E INSTALAÇÃO. AF_06/2016</t>
  </si>
  <si>
    <t xml:space="preserve">21,69</t>
  </si>
  <si>
    <t xml:space="preserve">94717</t>
  </si>
  <si>
    <t xml:space="preserve">TUBO, CPVC, SOLDÁVEL, DN 28 MM, INSTALADO EM RESERVAÇÃO DE ÁGUA DE EDIFICAÇÃO QUE POSSUA RESERVATÓRIO DE FIBRA/FIBROCIMENTO  FORNECIMENTO E INSTALAÇÃO. AF_06/2016</t>
  </si>
  <si>
    <t xml:space="preserve">94718</t>
  </si>
  <si>
    <t xml:space="preserve">TUBO, CPVC, SOLDÁVEL, DN 35 MM, INSTALADO EM RESERVAÇÃO DE ÁGUA DE EDIFICAÇÃO QUE POSSUA RESERVATÓRIO DE FIBRA/FIBROCIMENTO  FORNECIMENTO E INSTALAÇÃO. AF_06/2016</t>
  </si>
  <si>
    <t xml:space="preserve">39,53</t>
  </si>
  <si>
    <t xml:space="preserve">94719</t>
  </si>
  <si>
    <t xml:space="preserve">TUBO, CPVC, SOLDÁVEL, DN 42 MM, INSTALADO EM RESERVAÇÃO DE ÁGUA DE EDIFICAÇÃO QUE POSSUA RESERVATÓRIO DE FIBRA/FIBROCIMENTO  FORNECIMENTO E INSTALAÇÃO. AF_06/2016</t>
  </si>
  <si>
    <t xml:space="preserve">51,88</t>
  </si>
  <si>
    <t xml:space="preserve">94720</t>
  </si>
  <si>
    <t xml:space="preserve">TUBO, CPVC, SOLDÁVEL, DN 54 MM, INSTALADO EM RESERVAÇÃO DE ÁGUA DE EDIFICAÇÃO QUE POSSUA RESERVATÓRIO DE FIBRA/FIBROCIMENTO  FORNECIMENTO E INSTALAÇÃO. AF_06/2016</t>
  </si>
  <si>
    <t xml:space="preserve">78,27</t>
  </si>
  <si>
    <t xml:space="preserve">94721</t>
  </si>
  <si>
    <t xml:space="preserve">TUBO, CPVC, SOLDÁVEL, DN 73 MM, INSTALADO EM RESERVAÇÃO DE ÁGUA DE EDIFICAÇÃO QUE POSSUA RESERVATÓRIO DE FIBRA/FIBROCIMENTO  FORNECIMENTO E INSTALAÇÃO. AF_06/2016</t>
  </si>
  <si>
    <t xml:space="preserve">114,45</t>
  </si>
  <si>
    <t xml:space="preserve">94722</t>
  </si>
  <si>
    <t xml:space="preserve">TUBO, CPVC, SOLDÁVEL, DN 89 MM, INSTALADO EM RESERVAÇÃO DE ÁGUA DE EDIFICAÇÃO QUE POSSUA RESERVATÓRIO DE FIBRA/FIBROCIMENTO  FORNECIMENTO E INSTALAÇÃO. AF_06/2016</t>
  </si>
  <si>
    <t xml:space="preserve">199,32</t>
  </si>
  <si>
    <t xml:space="preserve">95697</t>
  </si>
  <si>
    <t xml:space="preserve">TUBO DE AÇO PRETO SEM COSTURA, CONEXÃO SOLDADA, DN 40 (1 1/2"), INSTALADO EM REDE DE ALIMENTAÇÃO PARA HIDRANTE - FORNECIMENTO E INSTALAÇÃO. AF_10/2020</t>
  </si>
  <si>
    <t xml:space="preserve">67,85</t>
  </si>
  <si>
    <t xml:space="preserve">96635</t>
  </si>
  <si>
    <t xml:space="preserve">TUBO, PPR, DN 25, CLASSE PN 20,  INSTALADO EM RAMAL OU SUB-RAMAL DE ÁGUA  FORNECIMENTO E INSTALAÇÃO. AF_06/2015</t>
  </si>
  <si>
    <t xml:space="preserve">26,38</t>
  </si>
  <si>
    <t xml:space="preserve">96636</t>
  </si>
  <si>
    <t xml:space="preserve">TUBO, PPR, DN 25, CLASSE PN 25 INSTALADO EM RAMAL OU SUB-RAMAL DE ÁGUA  FORNECIMENTO E INSTALAÇÃO. AF_06/2015</t>
  </si>
  <si>
    <t xml:space="preserve">27,75</t>
  </si>
  <si>
    <t xml:space="preserve">96644</t>
  </si>
  <si>
    <t xml:space="preserve">TUBO, PPR, DN 25, CLASSE PN 20,  INSTALADO EM RAMAL DE DISTRIBUIÇÃO DE ÁGUA  FORNECIMENTO E INSTALAÇÃO. AF_06/2015</t>
  </si>
  <si>
    <t xml:space="preserve">18,01</t>
  </si>
  <si>
    <t xml:space="preserve">96645</t>
  </si>
  <si>
    <t xml:space="preserve">TUBO, PPR, DN 32, CLASSE PN 12,  INSTALADO EM RAMAL DE DISTRIBUIÇÃO DE ÁGUA  FORNECIMENTO E INSTALAÇÃO. AF_06/2015</t>
  </si>
  <si>
    <t xml:space="preserve">23,22</t>
  </si>
  <si>
    <t xml:space="preserve">96646</t>
  </si>
  <si>
    <t xml:space="preserve">TUBO, PPR, DN 40, CLASSE PN 12,  INSTALADO EM RAMAL DE DISTRIBUIÇÃO DE ÁGUA  FORNECIMENTO E INSTALAÇÃO. AF_06/2015</t>
  </si>
  <si>
    <t xml:space="preserve">35,92</t>
  </si>
  <si>
    <t xml:space="preserve">96647</t>
  </si>
  <si>
    <t xml:space="preserve">TUBO, PPR, DN 25, CLASSE PN 25,  INSTALADO EM RAMAL DE DISTRIBUIÇÃO DE ÁGUA  FORNECIMENTO E INSTALAÇÃO. AF_06/2015</t>
  </si>
  <si>
    <t xml:space="preserve">16,49</t>
  </si>
  <si>
    <t xml:space="preserve">96648</t>
  </si>
  <si>
    <t xml:space="preserve">TUBO, PPR, DN 32, CLASSE PN 25,  INSTALADO EM RAMAL DE DISTRIBUIÇÃO DE ÁGUA  FORNECIMENTO E INSTALAÇÃO. AF_06/2015</t>
  </si>
  <si>
    <t xml:space="preserve">29,67</t>
  </si>
  <si>
    <t xml:space="preserve">96649</t>
  </si>
  <si>
    <t xml:space="preserve">TUBO, PPR, DN 40, CLASSE PN 25,  INSTALADO EM RAMAL DE DISTRIBUIÇÃO DE ÁGUA  FORNECIMENTO E INSTALAÇÃO. AF_06/2015</t>
  </si>
  <si>
    <t xml:space="preserve">96668</t>
  </si>
  <si>
    <t xml:space="preserve">TUBO, PPR, DN 25, CLASSE PN 20,  INSTALADO EM PRUMADA DE ÁGUA  FORNECIMENTO E INSTALAÇÃO. AF_06/2015</t>
  </si>
  <si>
    <t xml:space="preserve">96669</t>
  </si>
  <si>
    <t xml:space="preserve">TUBO, PPR, DN 32, CLASSE PN 12,  INSTALADO EM PRUMADA DE ÁGUA  FORNECIMENTO E INSTALAÇÃO. AF_06/2015</t>
  </si>
  <si>
    <t xml:space="preserve">15,15</t>
  </si>
  <si>
    <t xml:space="preserve">96670</t>
  </si>
  <si>
    <t xml:space="preserve">TUBO, PPR, DN 40, CLASSE PN 12,  INSTALADO EM PRUMADA DE ÁGUA  FORNECIMENTO E INSTALAÇÃO. AF_06/2015</t>
  </si>
  <si>
    <t xml:space="preserve">23,01</t>
  </si>
  <si>
    <t xml:space="preserve">96671</t>
  </si>
  <si>
    <t xml:space="preserve">TUBO, PPR, DN 50, CLASSE PN 12,  INSTALADO EM PRUMADA DE ÁGUA  FORNECIMENTO E INSTALAÇÃO. AF_06/2015</t>
  </si>
  <si>
    <t xml:space="preserve">30,75</t>
  </si>
  <si>
    <t xml:space="preserve">96672</t>
  </si>
  <si>
    <t xml:space="preserve">TUBO, PPR, DN 63, CLASSE PN 12,  INSTALADO EM PRUMADA DE ÁGUA  FORNECIMENTO E INSTALAÇÃO. AF_06/2015</t>
  </si>
  <si>
    <t xml:space="preserve">45,08</t>
  </si>
  <si>
    <t xml:space="preserve">96673</t>
  </si>
  <si>
    <t xml:space="preserve">TUBO, PPR, DN 75, CLASSE PN 12,  INSTALADO EM PRUMADA DE ÁGUA  FORNECIMENTO E INSTALAÇÃO. AF_06/2015</t>
  </si>
  <si>
    <t xml:space="preserve">73,88</t>
  </si>
  <si>
    <t xml:space="preserve">96674</t>
  </si>
  <si>
    <t xml:space="preserve">TUBO, PPR, DN 90, CLASSE PN 12,  INSTALADO EM PRUMADA DE ÁGUA  FORNECIMENTO E INSTALAÇÃO. AF_06/2015</t>
  </si>
  <si>
    <t xml:space="preserve">103,77</t>
  </si>
  <si>
    <t xml:space="preserve">96675</t>
  </si>
  <si>
    <t xml:space="preserve">TUBO, PPR, DN 110, CLASSE PN 12,  INSTALADO EM PRUMADA DE ÁGUA  FORNECIMENTO E INSTALAÇÃO. AF_06/2015</t>
  </si>
  <si>
    <t xml:space="preserve">180,85</t>
  </si>
  <si>
    <t xml:space="preserve">96676</t>
  </si>
  <si>
    <t xml:space="preserve">TUBO, PPR, DN 25, CLASSE PN 25,  INSTALADO EM PRUMADA DE ÁGUA  FORNECIMENTO E INSTALAÇÃO. AF_06/2015</t>
  </si>
  <si>
    <t xml:space="preserve">12,14</t>
  </si>
  <si>
    <t xml:space="preserve">96677</t>
  </si>
  <si>
    <t xml:space="preserve">TUBO, PPR, DN 32, CLASSE PN 25,  INSTALADO EM PRUMADA DE ÁGUA  FORNECIMENTO E INSTALAÇÃO. AF_06/2015</t>
  </si>
  <si>
    <t xml:space="preserve">20,05</t>
  </si>
  <si>
    <t xml:space="preserve">96678</t>
  </si>
  <si>
    <t xml:space="preserve">TUBO, PPR, DN 40, CLASSE PN 25,  INSTALADO EM PRUMADA DE ÁGUA  FORNECIMENTO E INSTALAÇÃO. AF_06/2015</t>
  </si>
  <si>
    <t xml:space="preserve">27,85</t>
  </si>
  <si>
    <t xml:space="preserve">96679</t>
  </si>
  <si>
    <t xml:space="preserve">TUBO, PPR, DN 50, CLASSE PN 25,  INSTALADO EM PRUMADA DE ÁGUA  FORNECIMENTO E INSTALAÇÃO. AF_06/2015</t>
  </si>
  <si>
    <t xml:space="preserve">40,63</t>
  </si>
  <si>
    <t xml:space="preserve">96680</t>
  </si>
  <si>
    <t xml:space="preserve">TUBO, PPR, DN 63, CLASSE PN 25,  INSTALADO EM PRUMADA DE ÁGUA  FORNECIMENTO E INSTALAÇÃO. AF_06/2015</t>
  </si>
  <si>
    <t xml:space="preserve">54,61</t>
  </si>
  <si>
    <t xml:space="preserve">96681</t>
  </si>
  <si>
    <t xml:space="preserve">TUBO, PPR, DN 75, CLASSE PN 25,  INSTALADO EM PRUMADA DE ÁGUA  FORNECIMENTO E INSTALAÇÃO. AF_06/2015</t>
  </si>
  <si>
    <t xml:space="preserve">102,42</t>
  </si>
  <si>
    <t xml:space="preserve">96682</t>
  </si>
  <si>
    <t xml:space="preserve">TUBO, PPR, DN 90, CLASSE PN 25,  INSTALADO EM PRUMADA DE ÁGUA  FORNECIMENTO E INSTALAÇÃO. AF_06/2015</t>
  </si>
  <si>
    <t xml:space="preserve">151,16</t>
  </si>
  <si>
    <t xml:space="preserve">96683</t>
  </si>
  <si>
    <t xml:space="preserve">TUBO, PPR, DN 110, CLASSE PN 25,  INSTALADO EM PRUMADA DE ÁGUA  FORNECIMENTO E INSTALAÇÃO. AF_06/2015</t>
  </si>
  <si>
    <t xml:space="preserve">206,69</t>
  </si>
  <si>
    <t xml:space="preserve">96718</t>
  </si>
  <si>
    <t xml:space="preserve">TUBO, PPR, DN 20, CLASSE PN 20,  INSTALADO EM RESERVAÇÃO DE ÁGUA DE EDIFICAÇÃO QUE POSSUA RESERVATÓRIO DE FIBRA/FIBROCIMENTO  FORNECIMENTO E INSTALAÇÃO. AF_06/2016</t>
  </si>
  <si>
    <t xml:space="preserve">96719</t>
  </si>
  <si>
    <t xml:space="preserve">TUBO, PPR, DN 25, CLASSE PN 20,  INSTALADO EM RESERVAÇÃO DE ÁGUA DE EDIFICAÇÃO QUE POSSUA RESERVATÓRIO DE FIBRA/FIBROCIMENTO  FORNECIMENTO E INSTALAÇÃO. AF_06/2016</t>
  </si>
  <si>
    <t xml:space="preserve">15,58</t>
  </si>
  <si>
    <t xml:space="preserve">96720</t>
  </si>
  <si>
    <t xml:space="preserve">TUBO, PPR, DN 32, CLASSE PN 12,  INSTALADO EM RESERVAÇÃO DE ÁGUA DE EDIFICAÇÃO QUE POSSUA RESERVATÓRIO DE FIBRA/FIBROCIMENTO  FORNECIMENTO E INSTALAÇÃO. AF_06/2016</t>
  </si>
  <si>
    <t xml:space="preserve">18,98</t>
  </si>
  <si>
    <t xml:space="preserve">96721</t>
  </si>
  <si>
    <t xml:space="preserve">TUBO, PPR, DN 40, CLASSE PN 12,  INSTALADO EM RESERVAÇÃO DE ÁGUA DE EDIFICAÇÃO QUE POSSUA RESERVATÓRIO DE FIBRA/FIBROCIMENTO  FORNECIMENTO E INSTALAÇÃO. AF_06/2016</t>
  </si>
  <si>
    <t xml:space="preserve">25,87</t>
  </si>
  <si>
    <t xml:space="preserve">96722</t>
  </si>
  <si>
    <t xml:space="preserve">TUBO, PPR, DN 50, CLASSE PN 12,  INSTALADO EM RESERVAÇÃO DE ÁGUA DE EDIFICAÇÃO QUE POSSUA RESERVATÓRIO DE FIBRA/FIBROCIMENTO  FORNECIMENTO E INSTALAÇÃO. AF_06/2016</t>
  </si>
  <si>
    <t xml:space="preserve">35,15</t>
  </si>
  <si>
    <t xml:space="preserve">96723</t>
  </si>
  <si>
    <t xml:space="preserve">TUBO, PPR, DN 63, CLASSE PN 12,  INSTALADO EM RESERVAÇÃO DE ÁGUA DE EDIFICAÇÃO QUE POSSUA RESERVATÓRIO DE FIBRA/FIBROCIMENTO  FORNECIMENTO E INSTALAÇÃO. AF_06/2016</t>
  </si>
  <si>
    <t xml:space="preserve">47,22</t>
  </si>
  <si>
    <t xml:space="preserve">96724</t>
  </si>
  <si>
    <t xml:space="preserve">TUBO, PPR, DN 75, CLASSE PN 12,  INSTALADO EM RESERVAÇÃO DE ÁGUA DE EDIFICAÇÃO QUE POSSUA RESERVATÓRIO DE FIBRA/FIBROCIMENTO  FORNECIMENTO E INSTALAÇÃO. AF_06/2016</t>
  </si>
  <si>
    <t xml:space="preserve">77,10</t>
  </si>
  <si>
    <t xml:space="preserve">96725</t>
  </si>
  <si>
    <t xml:space="preserve">TUBO, PPR, DN 90, CLASSE PN 12,  INSTALADO EM RESERVAÇÃO DE ÁGUA DE EDIFICAÇÃO QUE POSSUA RESERVATÓRIO DE FIBRA/FIBROCIMENTO  FORNECIMENTO E INSTALAÇÃO. AF_06/2016</t>
  </si>
  <si>
    <t xml:space="preserve">102,28</t>
  </si>
  <si>
    <t xml:space="preserve">96726</t>
  </si>
  <si>
    <t xml:space="preserve">TUBO, PPR, DN 110, CLASSE PN 12,  INSTALADO EM RESERVAÇÃO DE ÁGUA DE EDIFICAÇÃO QUE POSSUA RESERVATÓRIO DE FIBRA/FIBROCIMENTO  FORNECIMENTO E INSTALAÇÃO. AF_06/2016</t>
  </si>
  <si>
    <t xml:space="preserve">166,91</t>
  </si>
  <si>
    <t xml:space="preserve">96727</t>
  </si>
  <si>
    <t xml:space="preserve">TUBO, PPR, DN 20, CLASSE PN 25,  INSTALADO EM RESERVAÇÃO DE ÁGUA DE EDIFICAÇÃO QUE POSSUA RESERVATÓRIO DE FIBRA/FIBROCIMENTO  FORNECIMENTO E INSTALAÇÃO. AF_06/2016</t>
  </si>
  <si>
    <t xml:space="preserve">13,24</t>
  </si>
  <si>
    <t xml:space="preserve">96728</t>
  </si>
  <si>
    <t xml:space="preserve">TUBO, PPR, DN 25, CLASSE PN 25,  INSTALADO EM RESERVAÇÃO DE ÁGUA DE EDIFICAÇÃO QUE POSSUA RESERVATÓRIO DE FIBRA/FIBROCIMENTO  FORNECIMENTO E INSTALAÇÃO. AF_06/2016</t>
  </si>
  <si>
    <t xml:space="preserve">16,03</t>
  </si>
  <si>
    <t xml:space="preserve">96729</t>
  </si>
  <si>
    <t xml:space="preserve">TUBO, PPR, DN 32, CLASSE PN 25,  INSTALADO EM RESERVAÇÃO DE ÁGUA DE EDIFICAÇÃO QUE POSSUA RESERVATÓRIO DE FIBRA/FIBROCIMENTO  FORNECIMENTO E INSTALAÇÃO. AF_06/2016</t>
  </si>
  <si>
    <t xml:space="preserve">96730</t>
  </si>
  <si>
    <t xml:space="preserve">TUBO, PPR, DN 40, CLASSE PN 25,  INSTALADO EM RESERVAÇÃO DE ÁGUA DE EDIFICAÇÃO QUE POSSUA RESERVATÓRIO DE FIBRA/FIBROCIMENTO  FORNECIMENTO E INSTALAÇÃO. AF_06/2016</t>
  </si>
  <si>
    <t xml:space="preserve">31,29</t>
  </si>
  <si>
    <t xml:space="preserve">96731</t>
  </si>
  <si>
    <t xml:space="preserve">TUBO, PPR, DN 50, CLASSE PN 25,  INSTALADO EM RESERVAÇÃO DE ÁGUA DE EDIFICAÇÃO QUE POSSUA RESERVATÓRIO DE FIBRA/FIBROCIMENTO  FORNECIMENTO E INSTALAÇÃO. AF_06/2016</t>
  </si>
  <si>
    <t xml:space="preserve">45,68</t>
  </si>
  <si>
    <t xml:space="preserve">96732</t>
  </si>
  <si>
    <t xml:space="preserve">TUBO, PPR, DN 63, CLASSE PN 25,  INSTALADO EM RESERVAÇÃO DE ÁGUA DE EDIFICAÇÃO QUE POSSUA RESERVATÓRIO DE FIBRA/FIBROCIMENTO  FORNECIMENTO E INSTALAÇÃO. AF_06/2016</t>
  </si>
  <si>
    <t xml:space="preserve">57,12</t>
  </si>
  <si>
    <t xml:space="preserve">96733</t>
  </si>
  <si>
    <t xml:space="preserve">TUBO, PPR, DN 75, CLASSE PN 25,  INSTALADO EM RESERVAÇÃO DE ÁGUA DE EDIFICAÇÃO QUE POSSUA RESERVATÓRIO DE FIBRA/FIBROCIMENTO  FORNECIMENTO E INSTALAÇÃO. AF_06/2016</t>
  </si>
  <si>
    <t xml:space="preserve">105,24</t>
  </si>
  <si>
    <t xml:space="preserve">96734</t>
  </si>
  <si>
    <t xml:space="preserve">TUBO, PPR, DN 90, CLASSE PN 25,  INSTALADO EM RESERVAÇÃO DE ÁGUA DE EDIFICAÇÃO QUE POSSUA RESERVATÓRIO DE FIBRA/FIBROCIMENTO  FORNECIMENTO E INSTALAÇÃO. AF_06/2016</t>
  </si>
  <si>
    <t xml:space="preserve">147,42</t>
  </si>
  <si>
    <t xml:space="preserve">96735</t>
  </si>
  <si>
    <t xml:space="preserve">TUBO, PPR, DN 110, CLASSE PN 25,  INSTALADO EM RESERVAÇÃO DE ÁGUA DE EDIFICAÇÃO QUE POSSUA RESERVATÓRIO DE FIBRA/FIBROCIMENTO  FORNECIMENTO E INSTALAÇÃO. AF_06/2016</t>
  </si>
  <si>
    <t xml:space="preserve">191,41</t>
  </si>
  <si>
    <t xml:space="preserve">96794</t>
  </si>
  <si>
    <t xml:space="preserve">TUBO, PEX, MONOCAMADA, DN 16, INSTALADO EM RAMAL OU SUB-RAMAL DE ÁGUA  FORNECIMENTO E INSTALAÇÃO. AF_06/2015</t>
  </si>
  <si>
    <t xml:space="preserve">7,78</t>
  </si>
  <si>
    <t xml:space="preserve">96795</t>
  </si>
  <si>
    <t xml:space="preserve">TUBO, PEX, MONOCAMADA, DN 20, INSTALADO EM RAMAL OU SUB-RAMAL DE ÁGUA  FORNECIMENTO E INSTALAÇÃO. AF_06/2015</t>
  </si>
  <si>
    <t xml:space="preserve">96796</t>
  </si>
  <si>
    <t xml:space="preserve">TUBO, PEX, MONOCAMADA, DN 25, INSTALADO EM RAMAL OU SUB-RAMAL DE ÁGUA  FORNECIMENTO E INSTALAÇÃO. AF_06/2015</t>
  </si>
  <si>
    <t xml:space="preserve">13,91</t>
  </si>
  <si>
    <t xml:space="preserve">96797</t>
  </si>
  <si>
    <t xml:space="preserve">TUBO, PEX, MONOCAMADA, DN 32, INSTALADO EM RAMAL OU SUB-RAMAL DE ÁGUA  FORNECIMENTO E INSTALAÇÃO. AF_06/2015</t>
  </si>
  <si>
    <t xml:space="preserve">21,04</t>
  </si>
  <si>
    <t xml:space="preserve">96798</t>
  </si>
  <si>
    <t xml:space="preserve">TUBO, PEX, MONOCAMADA, DN 16, INSTALADO EM RAMAL DE DISTRIBUIÇÃO DE ÁGUA  FORNECIMENTO E INSTALAÇÃO. AF_06/2015</t>
  </si>
  <si>
    <t xml:space="preserve">7,90</t>
  </si>
  <si>
    <t xml:space="preserve">96799</t>
  </si>
  <si>
    <t xml:space="preserve">TUBO, PEX, MONOCAMADA, DN 20, INSTALADO EM RAMAL DE DISTRIBUIÇÃO DE ÁGUA  FORNECIMENTO E INSTALAÇÃO. AF_06/2015</t>
  </si>
  <si>
    <t xml:space="preserve">96800</t>
  </si>
  <si>
    <t xml:space="preserve">TUBO, PEX, MONOCAMADA, DN 25, INSTALADO EM RAMAL DE DISTRIBUIÇÃO DE ÁGUA  FORNECIMENTO E INSTALAÇÃO. AF_06/2015</t>
  </si>
  <si>
    <t xml:space="preserve">15,29</t>
  </si>
  <si>
    <t xml:space="preserve">96801</t>
  </si>
  <si>
    <t xml:space="preserve">TUBO, PEX, MONOCAMADA, DN 32, INSTALADO EM RAMAL DE DISTRIBUIÇÃO DE ÁGUA  FORNECIMENTO E INSTALAÇÃO. AF_06/2015</t>
  </si>
  <si>
    <t xml:space="preserve">23,41</t>
  </si>
  <si>
    <t xml:space="preserve">97327</t>
  </si>
  <si>
    <t xml:space="preserve">TUBO EM COBRE FLEXÍVEL, DN 1/4, COM ISOLAMENTO, INSTALADO EM RAMAL DE ALIMENTAÇÃO DE AR CONDICIONADO COM CONDENSADORA INDIVIDUAL   FORNECIMENTO E INSTALAÇÃO. AF_12/2015</t>
  </si>
  <si>
    <t xml:space="preserve">20,93</t>
  </si>
  <si>
    <t xml:space="preserve">97328</t>
  </si>
  <si>
    <t xml:space="preserve">TUBO EM COBRE FLEXÍVEL, DN 3/8", COM ISOLAMENTO, INSTALADO EM RAMAL DE ALIMENTAÇÃO DE AR CONDICIONADO COM CONDENSADORA INDIVIDUAL  FORNECIMENTO E INSTALAÇÃO. AF_12/2015</t>
  </si>
  <si>
    <t xml:space="preserve">36,30</t>
  </si>
  <si>
    <t xml:space="preserve">97329</t>
  </si>
  <si>
    <t xml:space="preserve">TUBO EM COBRE FLEXÍVEL, DN 1/2", COM ISOLAMENTO, INSTALADO EM RAMAL DE ALIMENTAÇÃO DE AR CONDICIONADO COM CONDENSADORA INDIVIDUAL  FORNECIMENTO E INSTALAÇÃO. AF_12/2015</t>
  </si>
  <si>
    <t xml:space="preserve">45,34</t>
  </si>
  <si>
    <t xml:space="preserve">97330</t>
  </si>
  <si>
    <t xml:space="preserve">TUBO EM COBRE FLEXÍVEL, DN 5/8", COM ISOLAMENTO, INSTALADO EM RAMAL DE ALIMENTAÇÃO DE AR CONDICIONADO COM CONDENSADORA INDIVIDUAL  FORNECIMENTO E INSTALAÇÃO. AF_12/2015</t>
  </si>
  <si>
    <t xml:space="preserve">55,27</t>
  </si>
  <si>
    <t xml:space="preserve">97331</t>
  </si>
  <si>
    <t xml:space="preserve">TUBO EM COBRE FLEXÍVEL, DN 1/4", COM ISOLAMENTO, INSTALADO EM RAMAL DE ALIMENTAÇÃO DE AR CONDICIONADO COM CONDENSADORA CENTRAL  FORNECIMENTO E INSTALAÇÃO. AF_12/2015</t>
  </si>
  <si>
    <t xml:space="preserve">21,20</t>
  </si>
  <si>
    <t xml:space="preserve">97332</t>
  </si>
  <si>
    <t xml:space="preserve">TUBO EM COBRE FLEXÍVEL, DN 3/8", COM ISOLAMENTO, INSTALADO EM RAMAL DE ALIMENTAÇÃO DE AR CONDICIONADO COM CONDENSADORA CENTRAL  FORNECIMENTO E INSTALAÇÃO. AF_12/2015</t>
  </si>
  <si>
    <t xml:space="preserve">97333</t>
  </si>
  <si>
    <t xml:space="preserve">TUBO EM COBRE FLEXÍVEL, DN 1/2", COM ISOLAMENTO, INSTALADO EM RAMAL DE ALIMENTAÇÃO DE AR CONDICIONADO COM CONDENSADORA CENTRAL  FORNECIMENTO E INSTALAÇÃO. AF_12/2015</t>
  </si>
  <si>
    <t xml:space="preserve">45,72</t>
  </si>
  <si>
    <t xml:space="preserve">97334</t>
  </si>
  <si>
    <t xml:space="preserve">TUBO EM COBRE FLEXÍVEL, DN 5/8, COM ISOLAMENTO, INSTALADO EM RAMAL DE ALIMENTAÇÃO DE AR CONDICIONADO COM CONDENSADORA CENTRAL   FORNECIMENTO E INSTALAÇÃO. AF_12/2015</t>
  </si>
  <si>
    <t xml:space="preserve">55,69</t>
  </si>
  <si>
    <t xml:space="preserve">97335</t>
  </si>
  <si>
    <t xml:space="preserve">TUBO EM COBRE RÍGIDO, DN 22 MM, CLASSE A, SEM ISOLAMENTO, INSTALADO EM PRUMADA  FORNECIMENTO E INSTALAÇÃO. AF_12/2015</t>
  </si>
  <si>
    <t xml:space="preserve">57,02</t>
  </si>
  <si>
    <t xml:space="preserve">97336</t>
  </si>
  <si>
    <t xml:space="preserve">TUBO EM COBRE RÍGIDO, DN 28 MM, CLASSE A, SEM ISOLAMENTO, INSTALADO EM PRUMADA  FORNECIMENTO E INSTALAÇÃO. AF_12/2015</t>
  </si>
  <si>
    <t xml:space="preserve">72,39</t>
  </si>
  <si>
    <t xml:space="preserve">97337</t>
  </si>
  <si>
    <t xml:space="preserve">TUBO EM COBRE RÍGIDO, DN 35 MM, CLASSE A, SEM ISOLAMENTO, INSTALADO EM PRUMADA  FORNECIMENTO E INSTALAÇÃO. AF_12/2015</t>
  </si>
  <si>
    <t xml:space="preserve">108,64</t>
  </si>
  <si>
    <t xml:space="preserve">97338</t>
  </si>
  <si>
    <t xml:space="preserve">TUBO EM COBRE RÍGIDO, DN 42 MM, CLASSE A, SEM ISOLAMENTO, INSTALADO EM PRUMADA  FORNECIMENTO E INSTALAÇÃO. AF_12/2015</t>
  </si>
  <si>
    <t xml:space="preserve">130,58</t>
  </si>
  <si>
    <t xml:space="preserve">97339</t>
  </si>
  <si>
    <t xml:space="preserve">TUBO EM COBRE RÍGIDO, DN 54 MM, CLASSE A, SEM ISOLAMENTO, INSTALADO EM PRUMADA  FORNECIMENTO E INSTALAÇÃO. AF_12/2015</t>
  </si>
  <si>
    <t xml:space="preserve">97340</t>
  </si>
  <si>
    <t xml:space="preserve">TUBO EM COBRE RÍGIDO, DN 66 MM, CLASSE A, SEM ISOLAMENTO, INSTALADO EM PRUMADA  FORNECIMENTO E INSTALAÇÃO. AF_12/2015</t>
  </si>
  <si>
    <t xml:space="preserve">141,13</t>
  </si>
  <si>
    <t xml:space="preserve">97341</t>
  </si>
  <si>
    <t xml:space="preserve">TUBO EM COBRE RÍGIDO, DN 15 MM, CLASSE A, SEM ISOLAMENTO, INSTALADO EM RAMAL DE DISTRIBUIÇÃO  FORNECIMENTO E INSTALAÇÃO. AF_12/2015</t>
  </si>
  <si>
    <t xml:space="preserve">38,87</t>
  </si>
  <si>
    <t xml:space="preserve">97342</t>
  </si>
  <si>
    <t xml:space="preserve">TUBO EM COBRE RÍGIDO, DN 22 MM, CLASSE A, SEM ISOLAMENTO, INSTALADO EM RAMAL DE DISTRIBUIÇÃO FORNECIMENTO E INSTALAÇÃO. AF_12/2015</t>
  </si>
  <si>
    <t xml:space="preserve">60,70</t>
  </si>
  <si>
    <t xml:space="preserve">97343</t>
  </si>
  <si>
    <t xml:space="preserve">TUBO EM COBRE RÍGIDO, DN 28 MM, CLASSE A, SEM ISOLAMENTO, INSTALADO EM RAMAL DE DISTRIBUIÇÃO FORNECIMENTO E INSTALAÇÃO. AF_12/2015</t>
  </si>
  <si>
    <t xml:space="preserve">76,33</t>
  </si>
  <si>
    <t xml:space="preserve">97344</t>
  </si>
  <si>
    <t xml:space="preserve">TUBO EM COBRE RÍGIDO, DN 15 MM, CLASSE A, SEM ISOLAMENTO, INSTALADO EM RAMAL E SUB-RAMAL  FORNECIMENTO E INSTALAÇÃO. AF_12/2015</t>
  </si>
  <si>
    <t xml:space="preserve">97345</t>
  </si>
  <si>
    <t xml:space="preserve">TUBO EM COBRE RÍGIDO, DN 22 MM, CLASSE A, SEM ISOLAMENTO, INSTALADO EM RAMAL E SUB-RAMAL  FORNECIMENTO E INSTALAÇÃO. AF_12/2015</t>
  </si>
  <si>
    <t xml:space="preserve">74,56</t>
  </si>
  <si>
    <t xml:space="preserve">97346</t>
  </si>
  <si>
    <t xml:space="preserve">TUBO EM COBRE RÍGIDO, DN 28 MM, CLASSE A, SEM ISOLAMENTO, INSTALADO EM RAMAL E SUB-RAMAL  FORNECIMENTO E INSTALAÇÃO. AF_12/2015</t>
  </si>
  <si>
    <t xml:space="preserve">95,23</t>
  </si>
  <si>
    <t xml:space="preserve">97347</t>
  </si>
  <si>
    <t xml:space="preserve">TUBO EM COBRE RÍGIDO, DN 22 MM, CLASSE I, SEM ISOLAMENTO, INSTALADO EM PRUMADA  FORNECIMENTO E INSTALAÇÃO. AF_12/2015</t>
  </si>
  <si>
    <t xml:space="preserve">68,63</t>
  </si>
  <si>
    <t xml:space="preserve">97348</t>
  </si>
  <si>
    <t xml:space="preserve">TUBO EM COBRE RÍGIDO, DN 28 MM, CLASSE I, SEM ISOLAMENTO, INSTALADO EM PRUMADA  FORNECIMENTO E INSTALAÇÃO. AF_12/2015</t>
  </si>
  <si>
    <t xml:space="preserve">97349</t>
  </si>
  <si>
    <t xml:space="preserve">TUBO EM COBRE RÍGIDO, DN 35 MM, CLASSE I, SEM ISOLAMENTO, INSTALADO EM PRUMADA  FORNECIMENTO E INSTALAÇÃO. AF_12/2015</t>
  </si>
  <si>
    <t xml:space="preserve">136,46</t>
  </si>
  <si>
    <t xml:space="preserve">97350</t>
  </si>
  <si>
    <t xml:space="preserve">TUBO EM COBRE RÍGIDO, DN 42 MM, CLASSE I, SEM ISOLAMENTO, INSTALADO EM PRUMADA  FORNECIMENTO E INSTALAÇÃO. AF_12/2015</t>
  </si>
  <si>
    <t xml:space="preserve">165,67</t>
  </si>
  <si>
    <t xml:space="preserve">97351</t>
  </si>
  <si>
    <t xml:space="preserve">TUBO EM COBRE RÍGIDO, DN 54 MM, CLASSE I, SEM ISOLAMENTO, INSTALADO EM PRUMADA  FORNECIMENTO E INSTALAÇÃO. AF_12/2015</t>
  </si>
  <si>
    <t xml:space="preserve">228,99</t>
  </si>
  <si>
    <t xml:space="preserve">97352</t>
  </si>
  <si>
    <t xml:space="preserve">TUBO EM COBRE RÍGIDO, DN 66 MM, CLASSE I, SEM ISOLAMENTO, INSTALADO EM PRUMADA  FORNECIMENTO E INSTALAÇÃO. AF_12/2015</t>
  </si>
  <si>
    <t xml:space="preserve">296,71</t>
  </si>
  <si>
    <t xml:space="preserve">97353</t>
  </si>
  <si>
    <t xml:space="preserve">TUBO EM COBRE RÍGIDO, DN 15 MM, CLASSE I, SEM ISOLAMENTO, INSTALADO EM RAMAL DE DISTRIBUIÇÃO  FORNECIMENTO E INSTALAÇÃO. AF_12/2015</t>
  </si>
  <si>
    <t xml:space="preserve">45,74</t>
  </si>
  <si>
    <t xml:space="preserve">97354</t>
  </si>
  <si>
    <t xml:space="preserve">TUBO EM COBRE RÍGIDO, DN 22 MM, CLASSE I, SEM ISOLAMENTO, INSTALADO EM RAMAL DE DISTRIBUIÇÃO FORNECIMENTO E INSTALAÇÃO. AF_12/2015</t>
  </si>
  <si>
    <t xml:space="preserve">72,31</t>
  </si>
  <si>
    <t xml:space="preserve">97355</t>
  </si>
  <si>
    <t xml:space="preserve">TUBO EM COBRE RÍGIDO, DN 28 MM, CLASSE I, SEM ISOLAMENTO, INSTALADO EM RAMAL DE DISTRIBUIÇÃO FORNECIMENTO E INSTALAÇÃO. AF_12/2015</t>
  </si>
  <si>
    <t xml:space="preserve">98,68</t>
  </si>
  <si>
    <t xml:space="preserve">97356</t>
  </si>
  <si>
    <t xml:space="preserve">TUBO EM COBRE RÍGIDO, DN 15 MM, CLASSE I, SEM ISOLAMENTO, INSTALADO EM RAMAL E SUB-RAMAL  FORNECIMENTO E INSTALAÇÃO. AF_12/2015</t>
  </si>
  <si>
    <t xml:space="preserve">53,81</t>
  </si>
  <si>
    <t xml:space="preserve">97357</t>
  </si>
  <si>
    <t xml:space="preserve">TUBO EM COBRE RÍGIDO, DN 22 MM, CLASSE I, SEM ISOLAMENTO, INSTALADO EM RAMAL E SUB-RAMAL  FORNECIMENTO E INSTALAÇÃO. AF_12/2015</t>
  </si>
  <si>
    <t xml:space="preserve">86,17</t>
  </si>
  <si>
    <t xml:space="preserve">97358</t>
  </si>
  <si>
    <t xml:space="preserve">TUBO EM COBRE RÍGIDO, DN 28 MM, CLASSE I, SEM ISOLAMENTO, INSTALADO EM RAMAL E SUB-RAMAL  FORNECIMENTO E INSTALAÇÃO. AF_12/2015</t>
  </si>
  <si>
    <t xml:space="preserve">117,58</t>
  </si>
  <si>
    <t xml:space="preserve">97498</t>
  </si>
  <si>
    <t xml:space="preserve">TUBO DE AÇO GALVANIZADO COM COSTURA, CLASSE MÉDIA, DN 25 (1"), CONEXÃO ROSQUEADA, INSTALADO EM REDE DE ALIMENTAÇÃO PARA HIDRANTE - FORNECIMENTO E INSTALAÇÃO. AF_10/2020</t>
  </si>
  <si>
    <t xml:space="preserve">41,10</t>
  </si>
  <si>
    <t xml:space="preserve">97535</t>
  </si>
  <si>
    <t xml:space="preserve">TUBO DE AÇO GALVANIZADO COM COSTURA, CLASSE MÉDIA, CONEXÃO ROSQUEADA, DN 25 (1"), INSTALADO EM REDE DE ALIMENTAÇÃO PARA SPRINKLER - FORNECIMENTO E INSTALAÇÃO. AF_10/2020</t>
  </si>
  <si>
    <t xml:space="preserve">44,77</t>
  </si>
  <si>
    <t xml:space="preserve">97536</t>
  </si>
  <si>
    <t xml:space="preserve">TUBO DE AÇO GALVANIZADO COM COSTURA, CLASSE MÉDIA, CONEXÃO ROSQUEADA, DN 25 (1"), INSTALADO EM RAMAIS  E SUB-RAMAIS DE GÁS - FORNECIMENTO E INSTALAÇÃO. AF_10/2020</t>
  </si>
  <si>
    <t xml:space="preserve">53,22</t>
  </si>
  <si>
    <t xml:space="preserve">100788</t>
  </si>
  <si>
    <t xml:space="preserve">KIT CAVALETE PARA GÁS - SEM MEDIDOR OU REGULADOR - ENTRADA INDIVIDUAL PRINCIPAL, EM AÇO GALVANIZADO DN 15 E 25 MM (1/2" E 1") - FORNECIMENTO E INSTALAÇÃO. AF_01/2020</t>
  </si>
  <si>
    <t xml:space="preserve">546,84</t>
  </si>
  <si>
    <t xml:space="preserve">100791</t>
  </si>
  <si>
    <t xml:space="preserve">TUBO, PEX, MULTICAMADA, DN 16, INSTALADO EM IMPLANTAÇÃO DE INSTALAÇÕES DE GÁS - FORNECIMENTO E INSTALAÇÃO. AF_01/2020</t>
  </si>
  <si>
    <t xml:space="preserve">16,19</t>
  </si>
  <si>
    <t xml:space="preserve">100792</t>
  </si>
  <si>
    <t xml:space="preserve">TUBO, PEX, MULTICAMADA, DN 20, INSTALADO EM IMPLANTAÇÃO DE INSTALAÇÕES DE GÁS - FORNECIMENTO E INSTALAÇÃO. AF_01/2020</t>
  </si>
  <si>
    <t xml:space="preserve">23,80</t>
  </si>
  <si>
    <t xml:space="preserve">100793</t>
  </si>
  <si>
    <t xml:space="preserve">TUBO, PEX, MULTICAMADA, DN 26, INSTALADO EM IMPLANTAÇÃO DE INSTALAÇÕES DE GÁS - FORNECIMENTO E INSTALAÇÃO. AF_01/2020</t>
  </si>
  <si>
    <t xml:space="preserve">31,60</t>
  </si>
  <si>
    <t xml:space="preserve">100794</t>
  </si>
  <si>
    <t xml:space="preserve">TUBO, PEX, MULTICAMADA, DN 32, INSTALADO EM IMPLANTAÇÃO DE INSTALAÇÕES DE GÁS - FORNECIMENTO E INSTALAÇÃO. AF_01/2020</t>
  </si>
  <si>
    <t xml:space="preserve">42,68</t>
  </si>
  <si>
    <t xml:space="preserve">100803</t>
  </si>
  <si>
    <t xml:space="preserve">TUBO, PEX, MULTICAMADA, DN 16, INSTALADO EM RAMAL INTERNO DE INSTALAÇÕES DE GÁS - FORNECIMENTO E INSTALAÇÃO. AF_01/2020</t>
  </si>
  <si>
    <t xml:space="preserve">15,41</t>
  </si>
  <si>
    <t xml:space="preserve">100804</t>
  </si>
  <si>
    <t xml:space="preserve">TUBO, PEX, MULTICAMADA, DN 20, INSTALADO EM RAMAL INTERNO DE INSTALAÇÕES DE GÁS - FORNECIMENTO E INSTALAÇÃO. AF_01/2020</t>
  </si>
  <si>
    <t xml:space="preserve">22,87</t>
  </si>
  <si>
    <t xml:space="preserve">100805</t>
  </si>
  <si>
    <t xml:space="preserve">TUBO, PEX, MULTICAMADA, DN 26, INSTALADO EM RAMAL INTERNO DE INSTALAÇÕES DE GÁS - FORNECIMENTO E INSTALAÇÃO. AF_01/2020</t>
  </si>
  <si>
    <t xml:space="preserve">30,50</t>
  </si>
  <si>
    <t xml:space="preserve">100806</t>
  </si>
  <si>
    <t xml:space="preserve">TUBO, PEX, MULTICAMADA, DN 32, INSTALADO EM RAMAL INTERNO DE INSTALAÇÕES DE GÁS - FORNECIMENTO E INSTALAÇÃO. AF_01/2020</t>
  </si>
  <si>
    <t xml:space="preserve">41,32</t>
  </si>
  <si>
    <t xml:space="preserve">101918</t>
  </si>
  <si>
    <t xml:space="preserve">TUBO DE AÇO GALVANIZADO COM COSTURA, CLASSE MÉDIA, DN 100 (4"), CONEXÃO ROSQUEADA, INSTALADO EM PRUMADAS - FORNECIMENTO E INSTALAÇÃO. AF_10/2020</t>
  </si>
  <si>
    <t xml:space="preserve">193,26</t>
  </si>
  <si>
    <t xml:space="preserve">101919</t>
  </si>
  <si>
    <t xml:space="preserve">UNIÃO, EM FERRO GALVANIZADO, 4", CONEXÃO ROSQUEADA, INSTALADO EM PRUMADAS - FORNECIMENTO E INSTALAÇÃO. AF_10/2020</t>
  </si>
  <si>
    <t xml:space="preserve">309,04</t>
  </si>
  <si>
    <t xml:space="preserve">101920</t>
  </si>
  <si>
    <t xml:space="preserve">LUVA, EM FERRO GALVANIZADO, 4", CONEXÃO ROSQUEADA, INSTALADO EM PRUMADAS - FORNECIMENTO E INSTALAÇÃO. AF_10/2020</t>
  </si>
  <si>
    <t xml:space="preserve">147,52</t>
  </si>
  <si>
    <t xml:space="preserve">101921</t>
  </si>
  <si>
    <t xml:space="preserve">LUVA DE REDUÇÃO, EM FERRO GALVANIZADO, 4" X 2 1/2", CONEXÃO ROSQUEADA, INSTALADO EM PRUMADAS - FORNECIMENTO E INSTALAÇÃO. AF_10/2020</t>
  </si>
  <si>
    <t xml:space="preserve">168,32</t>
  </si>
  <si>
    <t xml:space="preserve">101922</t>
  </si>
  <si>
    <t xml:space="preserve">LUVA DE REDUÇÃO, EM FERRO GALVANIZADO, 4" X 2", CONEXÃO ROSQUEADA, INSTALADO EM PRUMADAS - FORNECIMENTO E INSTALAÇÃO. AF_10/2020</t>
  </si>
  <si>
    <t xml:space="preserve">101923</t>
  </si>
  <si>
    <t xml:space="preserve">LUVA DE REDUÇÃO, EM FERRO GALVANIZADO, 4" X 3", CONEXÃO ROSQUEADA, INSTALADO EM PRUMADAS - FORNECIMENTO E INSTALAÇÃO. AF_10/2020</t>
  </si>
  <si>
    <t xml:space="preserve">101924</t>
  </si>
  <si>
    <t xml:space="preserve">NIPLE, EM FERRO GALVANIZADO, 4", CONEXÃO ROSQUEADA, INSTALADO EM PRUMADAS - FORNECIMENTO E INSTALAÇÃO. AF_10/2020</t>
  </si>
  <si>
    <t xml:space="preserve">138,82</t>
  </si>
  <si>
    <t xml:space="preserve">101925</t>
  </si>
  <si>
    <t xml:space="preserve">JOELHO 90°, EM FERRO GALVANIZADO, 4", CONEXÃO ROSQUEADA, INSTALADO EM PRUMADAS - FORNECIMENTO E INSTALAÇÃO. AF_10/2020</t>
  </si>
  <si>
    <t xml:space="preserve">232,17</t>
  </si>
  <si>
    <t xml:space="preserve">101926</t>
  </si>
  <si>
    <t xml:space="preserve">TÊ, EM FERRO GALVANIZADO, 4", CONEXÃO ROSQUEADA, INSTALADO EM PRUMADAS - FORNECIMENTO E INSTALAÇÃO. AF_10/2020</t>
  </si>
  <si>
    <t xml:space="preserve">299,32</t>
  </si>
  <si>
    <t xml:space="preserve">101927</t>
  </si>
  <si>
    <t xml:space="preserve">TUBO DE AÇO GALVANIZADO COM COSTURA, CLASSE MÉDIA, DN 100 (4"), CONEXÃO ROSQUEADA, INSTALADO EM REDE DE ALIMENTAÇÃO PARA HIDRANTE - FORNECIMENTO E INSTALAÇÃO. AF_10/2020</t>
  </si>
  <si>
    <t xml:space="preserve">181,79</t>
  </si>
  <si>
    <t xml:space="preserve">101928</t>
  </si>
  <si>
    <t xml:space="preserve">UNIÃO, EM FERRO GALVANIZADO, 4", CONEXÃO ROSQUEADA, INSTALADO EM REDE DE ALIMENTAÇÃO PARA HIDRANTE - FORNECIMENTO E INSTALAÇÃO. AF_10/2020</t>
  </si>
  <si>
    <t xml:space="preserve">313,42</t>
  </si>
  <si>
    <t xml:space="preserve">101929</t>
  </si>
  <si>
    <t xml:space="preserve">LUVA, EM FERRO GALVANIZADO, 4", CONEXÃO ROSQUEADA, INSTALADO EM REDE DE ALIMENTAÇÃO PARA HIDRANTE - FORNECIMENTO E INSTALAÇÃO. AF_10/2020</t>
  </si>
  <si>
    <t xml:space="preserve">151,90</t>
  </si>
  <si>
    <t xml:space="preserve">101930</t>
  </si>
  <si>
    <t xml:space="preserve">LUVA DE REDUÇÃO, EM FERRO GALVANIZADO, 4" X 2 1/2", CONEXÃO ROSQUEADA, INSTALADO EM REDE DE ALIMENTAÇÃO PARA HIDRANTE - FORNECIMENTO E INSTALAÇÃO. AF_10/2020</t>
  </si>
  <si>
    <t xml:space="preserve">172,70</t>
  </si>
  <si>
    <t xml:space="preserve">101931</t>
  </si>
  <si>
    <t xml:space="preserve">LUVA DE REDUÇÃO, EM FERRO GALVANIZADO, 4" X 2", CONEXÃO ROSQUEADA, INSTALADO EM REDE DE ALIMENTAÇÃO PARA HIDRANTE - FORNECIMENTO E INSTALAÇÃO. AF_10/2020</t>
  </si>
  <si>
    <t xml:space="preserve">101932</t>
  </si>
  <si>
    <t xml:space="preserve">LUVA DE REDUÇÃO, EM FERRO GALVANIZADO, 4" X 3", CONEXÃO ROSQUEADA, INSTALADO EM REDE DE ALIMENTAÇÃO PARA HIDRANTE - FORNECIMENTO E INSTALAÇÃO. AF_10/2020</t>
  </si>
  <si>
    <t xml:space="preserve">101933</t>
  </si>
  <si>
    <t xml:space="preserve">NIPLE, EM FERRO GALVANIZADO, 4", CONEXÃO ROSQUEADA, INSTALADO EM REDE DE ALIMENTAÇÃO PARA HIDRANTE - FORNECIMENTO E INSTALAÇÃO. AF_10/2020</t>
  </si>
  <si>
    <t xml:space="preserve">143,20</t>
  </si>
  <si>
    <t xml:space="preserve">101934</t>
  </si>
  <si>
    <t xml:space="preserve">JOELHO 90°, EM FERRO GALVANIZADO, 4", CONEXÃO ROSQUEADA, INSTALADO EM REDE DE ALIMENTAÇÃO PARA HIDRANTE - FORNECIMENTO E INSTALAÇÃO. AF_10/2020</t>
  </si>
  <si>
    <t xml:space="preserve">238,76</t>
  </si>
  <si>
    <t xml:space="preserve">101935</t>
  </si>
  <si>
    <t xml:space="preserve">TÊ, EM FERRO GALVANIZADO, 4", CONEXÃO ROSQUEADA, INSTALADO EM REDE DE ALIMENTAÇÃO PARA HIDRANTE - FORNECIMENTO E INSTALAÇÃO. AF_10/2020</t>
  </si>
  <si>
    <t xml:space="preserve">308,10</t>
  </si>
  <si>
    <t xml:space="preserve">0180</t>
  </si>
  <si>
    <t xml:space="preserve">89358</t>
  </si>
  <si>
    <t xml:space="preserve">JOELHO 90 GRAUS, PVC, SOLDÁVEL, DN 20MM, INSTALADO EM RAMAL OU SUB-RAMAL DE ÁGUA - FORNECIMENTO E INSTALAÇÃO. AF_12/2014</t>
  </si>
  <si>
    <t xml:space="preserve">5,97</t>
  </si>
  <si>
    <t xml:space="preserve">89359</t>
  </si>
  <si>
    <t xml:space="preserve">JOELHO 45 GRAUS, PVC, SOLDÁVEL, DN 20MM, INSTALADO EM RAMAL OU SUB-RAMAL DE ÁGUA - FORNECIMENTO E INSTALAÇÃO. AF_12/2014</t>
  </si>
  <si>
    <t xml:space="preserve">6,32</t>
  </si>
  <si>
    <t xml:space="preserve">89360</t>
  </si>
  <si>
    <t xml:space="preserve">CURVA 90 GRAUS, PVC, SOLDÁVEL, DN 20MM, INSTALADO EM RAMAL OU SUB-RAMAL DE ÁGUA - FORNECIMENTO E INSTALAÇÃO. AF_12/2014</t>
  </si>
  <si>
    <t xml:space="preserve">7,76</t>
  </si>
  <si>
    <t xml:space="preserve">89361</t>
  </si>
  <si>
    <t xml:space="preserve">CURVA 45 GRAUS, PVC, SOLDÁVEL, DN 20MM, INSTALADO EM RAMAL OU SUB-RAMAL DE ÁGUA - FORNECIMENTO E INSTALAÇÃO. AF_12/2014</t>
  </si>
  <si>
    <t xml:space="preserve">7,20</t>
  </si>
  <si>
    <t xml:space="preserve">89362</t>
  </si>
  <si>
    <t xml:space="preserve">JOELHO 90 GRAUS, PVC, SOLDÁVEL, DN 25MM, INSTALADO EM RAMAL OU SUB-RAMAL DE ÁGUA - FORNECIMENTO E INSTALAÇÃO. AF_12/2014</t>
  </si>
  <si>
    <t xml:space="preserve">7,13</t>
  </si>
  <si>
    <t xml:space="preserve">89363</t>
  </si>
  <si>
    <t xml:space="preserve">JOELHO 45 GRAUS, PVC, SOLDÁVEL, DN 25MM, INSTALADO EM RAMAL OU SUB-RAMAL DE ÁGUA - FORNECIMENTO E INSTALAÇÃO. AF_12/2014</t>
  </si>
  <si>
    <t xml:space="preserve">89364</t>
  </si>
  <si>
    <t xml:space="preserve">CURVA 90 GRAUS, PVC, SOLDÁVEL, DN 25MM, INSTALADO EM RAMAL OU SUB-RAMAL DE ÁGUA - FORNECIMENTO E INSTALAÇÃO. AF_12/2014</t>
  </si>
  <si>
    <t xml:space="preserve">89365</t>
  </si>
  <si>
    <t xml:space="preserve">CURVA 45 GRAUS, PVC, SOLDÁVEL, DN 25MM, INSTALADO EM RAMAL OU SUB-RAMAL DE ÁGUA - FORNECIMENTO E INSTALAÇÃO. AF_12/2014</t>
  </si>
  <si>
    <t xml:space="preserve">8,71</t>
  </si>
  <si>
    <t xml:space="preserve">89366</t>
  </si>
  <si>
    <t xml:space="preserve">JOELHO 90 GRAUS COM BUCHA DE LATÃO, PVC, SOLDÁVEL, DN 25MM, X 3/4 INSTALADO EM RAMAL OU SUB-RAMAL DE ÁGUA - FORNECIMENTO E INSTALAÇÃO. AF_12/2014</t>
  </si>
  <si>
    <t xml:space="preserve">89367</t>
  </si>
  <si>
    <t xml:space="preserve">JOELHO 90 GRAUS, PVC, SOLDÁVEL, DN 32MM, INSTALADO EM RAMAL OU SUB-RAMAL DE ÁGUA - FORNECIMENTO E INSTALAÇÃO. AF_12/2014</t>
  </si>
  <si>
    <t xml:space="preserve">89368</t>
  </si>
  <si>
    <t xml:space="preserve">JOELHO 45 GRAUS, PVC, SOLDÁVEL, DN 32MM, INSTALADO EM RAMAL OU SUB-RAMAL DE ÁGUA - FORNECIMENTO E INSTALAÇÃO. AF_12/2014</t>
  </si>
  <si>
    <t xml:space="preserve">89369</t>
  </si>
  <si>
    <t xml:space="preserve">CURVA 90 GRAUS, PVC, SOLDÁVEL, DN 32MM, INSTALADO EM RAMAL OU SUB-RAMAL DE ÁGUA - FORNECIMENTO E INSTALAÇÃO. AF_12/2014</t>
  </si>
  <si>
    <t xml:space="preserve">14,51</t>
  </si>
  <si>
    <t xml:space="preserve">89370</t>
  </si>
  <si>
    <t xml:space="preserve">CURVA 45 GRAUS, PVC, SOLDÁVEL, DN 32MM, INSTALADO EM RAMAL OU SUB-RAMAL DE ÁGUA - FORNECIMENTO E INSTALAÇÃO. AF_12/2014</t>
  </si>
  <si>
    <t xml:space="preserve">11,51</t>
  </si>
  <si>
    <t xml:space="preserve">89371</t>
  </si>
  <si>
    <t xml:space="preserve">LUVA, PVC, SOLDÁVEL, DN 20MM, INSTALADO EM RAMAL OU SUB-RAMAL DE ÁGUA - FORNECIMENTO E INSTALAÇÃO. AF_12/2014</t>
  </si>
  <si>
    <t xml:space="preserve">89372</t>
  </si>
  <si>
    <t xml:space="preserve">LUVA DE CORRER, PVC, SOLDÁVEL, DN 20MM, INSTALADO EM RAMAL OU SUB-RAMAL DE ÁGUA - FORNECIMENTO E INSTALAÇÃO. AF_12/2014</t>
  </si>
  <si>
    <t xml:space="preserve">11,30</t>
  </si>
  <si>
    <t xml:space="preserve">89373</t>
  </si>
  <si>
    <t xml:space="preserve">LUVA DE REDUÇÃO, PVC, SOLDÁVEL, DN 25MM X 20MM, INSTALADO EM RAMAL OU SUB-RAMAL DE ÁGUA - FORNECIMENTO E INSTALAÇÃO. AF_12/2014</t>
  </si>
  <si>
    <t xml:space="preserve">5,08</t>
  </si>
  <si>
    <t xml:space="preserve">89374</t>
  </si>
  <si>
    <t xml:space="preserve">LUVA COM BUCHA DE LATÃO, PVC, SOLDÁVEL, DN 20MM X 1/2, INSTALADO EM RAMAL OU SUB-RAMAL DE ÁGUA - FORNECIMENTO E INSTALAÇÃO. AF_12/2014</t>
  </si>
  <si>
    <t xml:space="preserve">89375</t>
  </si>
  <si>
    <t xml:space="preserve">UNIÃO, PVC, SOLDÁVEL, DN 20MM, INSTALADO EM RAMAL OU SUB-RAMAL DE ÁGUA - FORNECIMENTO E INSTALAÇÃO. AF_12/2014</t>
  </si>
  <si>
    <t xml:space="preserve">11,02</t>
  </si>
  <si>
    <t xml:space="preserve">89376</t>
  </si>
  <si>
    <t xml:space="preserve">ADAPTADOR CURTO COM BOLSA E ROSCA PARA REGISTRO, PVC, SOLDÁVEL, DN 20MM X 1/2, INSTALADO EM RAMAL OU SUB-RAMAL DE ÁGUA - FORNECIMENTO E INSTALAÇÃO. AF_12/2014</t>
  </si>
  <si>
    <t xml:space="preserve">89377</t>
  </si>
  <si>
    <t xml:space="preserve">CURVA DE TRANSPOSIÇÃO, PVC, SOLDÁVEL, DN 20MM, INSTALADO EM RAMAL OU SUB-RAMAL DE ÁGUA - FORNECIMENTO E INSTALAÇÃO. AF_12/2014</t>
  </si>
  <si>
    <t xml:space="preserve">7,83</t>
  </si>
  <si>
    <t xml:space="preserve">89378</t>
  </si>
  <si>
    <t xml:space="preserve">LUVA, PVC, SOLDÁVEL, DN 25MM, INSTALADO EM RAMAL OU SUB-RAMAL DE ÁGUA - FORNECIMENTO E INSTALAÇÃO. AF_12/2014</t>
  </si>
  <si>
    <t xml:space="preserve">89379</t>
  </si>
  <si>
    <t xml:space="preserve">LUVA DE CORRER, PVC, SOLDÁVEL, DN 25MM, INSTALADO EM RAMAL OU SUB-RAMAL DE ÁGUA - FORNECIMENTO E INSTALAÇÃO. AF_12/2014</t>
  </si>
  <si>
    <t xml:space="preserve">14,39</t>
  </si>
  <si>
    <t xml:space="preserve">89380</t>
  </si>
  <si>
    <t xml:space="preserve">LUVA DE REDUÇÃO, PVC, SOLDÁVEL, DN 32MM X 25MM, INSTALADO EM RAMAL OU SUB-RAMAL DE ÁGUA - FORNECIMENTO E INSTALAÇÃO. AF_12/2014</t>
  </si>
  <si>
    <t xml:space="preserve">8,08</t>
  </si>
  <si>
    <t xml:space="preserve">89381</t>
  </si>
  <si>
    <t xml:space="preserve">LUVA COM BUCHA DE LATÃO, PVC, SOLDÁVEL, DN 25MM X 3/4, INSTALADO EM RAMAL OU SUB-RAMAL DE ÁGUA - FORNECIMENTO E INSTALAÇÃO. AF_12/2014</t>
  </si>
  <si>
    <t xml:space="preserve">11,04</t>
  </si>
  <si>
    <t xml:space="preserve">89382</t>
  </si>
  <si>
    <t xml:space="preserve">UNIÃO, PVC, SOLDÁVEL, DN 25MM, INSTALADO EM RAMAL OU SUB-RAMAL DE ÁGUA - FORNECIMENTO E INSTALAÇÃO. AF_12/2014</t>
  </si>
  <si>
    <t xml:space="preserve">13,13</t>
  </si>
  <si>
    <t xml:space="preserve">89383</t>
  </si>
  <si>
    <t xml:space="preserve">ADAPTADOR CURTO COM BOLSA E ROSCA PARA REGISTRO, PVC, SOLDÁVEL, DN 25MM X 3/4, INSTALADO EM RAMAL OU SUB-RAMAL DE ÁGUA - FORNECIMENTO E INSTALAÇÃO. AF_12/2014</t>
  </si>
  <si>
    <t xml:space="preserve">89384</t>
  </si>
  <si>
    <t xml:space="preserve">CURVA DE TRANSPOSIÇÃO, PVC, SOLDÁVEL, DN 25MM, INSTALADO EM RAMAL OU SUB-RAMAL DE ÁGUA   FORNECIMENTO E INSTALAÇÃO. AF_12/2014</t>
  </si>
  <si>
    <t xml:space="preserve">11,19</t>
  </si>
  <si>
    <t xml:space="preserve">89385</t>
  </si>
  <si>
    <t xml:space="preserve">LUVA SOLDÁVEL E COM ROSCA, PVC, SOLDÁVEL, DN 25MM X 3/4, INSTALADO EM RAMAL OU SUB-RAMAL DE ÁGUA - FORNECIMENTO E INSTALAÇÃO. AF_12/2014</t>
  </si>
  <si>
    <t xml:space="preserve">6,09</t>
  </si>
  <si>
    <t xml:space="preserve">89386</t>
  </si>
  <si>
    <t xml:space="preserve">LUVA, PVC, SOLDÁVEL, DN 32MM, INSTALADO EM RAMAL OU SUB-RAMAL DE ÁGUA - FORNECIMENTO E INSTALAÇÃO. AF_12/2014</t>
  </si>
  <si>
    <t xml:space="preserve">7,35</t>
  </si>
  <si>
    <t xml:space="preserve">89387</t>
  </si>
  <si>
    <t xml:space="preserve">LUVA DE CORRER, PVC, SOLDÁVEL, DN 32MM, INSTALADO EM RAMAL OU SUB-RAMAL DE ÁGUA   FORNECIMENTO E INSTALAÇÃO. AF_12/2014</t>
  </si>
  <si>
    <t xml:space="preserve">29,10</t>
  </si>
  <si>
    <t xml:space="preserve">89388</t>
  </si>
  <si>
    <t xml:space="preserve">LUVA DE REDUÇÃO, PVC, SOLDÁVEL, DN 40MM X 32MM, INSTALADO EM RAMAL OU SUB-RAMAL DE ÁGUA - FORNECIMENTO E INSTALAÇÃO. AF_12/2014</t>
  </si>
  <si>
    <t xml:space="preserve">9,81</t>
  </si>
  <si>
    <t xml:space="preserve">89389</t>
  </si>
  <si>
    <t xml:space="preserve">LUVA SOLDÁVEL E COM ROSCA, PVC, SOLDÁVEL, DN 32MM X 1, INSTALADO EM RAMAL OU SUB-RAMAL DE ÁGUA - FORNECIMENTO E INSTALAÇÃO. AF_12/2014</t>
  </si>
  <si>
    <t xml:space="preserve">89390</t>
  </si>
  <si>
    <t xml:space="preserve">UNIÃO, PVC, SOLDÁVEL, DN 32MM, INSTALADO EM RAMAL OU SUB-RAMAL DE ÁGUA - FORNECIMENTO E INSTALAÇÃO. AF_12/2014</t>
  </si>
  <si>
    <t xml:space="preserve">89391</t>
  </si>
  <si>
    <t xml:space="preserve">ADAPTADOR CURTO COM BOLSA E ROSCA PARA REGISTRO, PVC, SOLDÁVEL, DN 32MM X 1, INSTALADO EM RAMAL OU SUB-RAMAL DE ÁGUA - FORNECIMENTO E INSTALAÇÃO. AF_12/2014</t>
  </si>
  <si>
    <t xml:space="preserve">7,25</t>
  </si>
  <si>
    <t xml:space="preserve">89392</t>
  </si>
  <si>
    <t xml:space="preserve">CURVA DE TRANSPOSIÇÃO, PVC, SOLDÁVEL, DN 32MM, INSTALADO EM RAMAL OU SUB-RAMAL DE ÁGUA   FORNECIMENTO E INSTALAÇÃO. AF_12/2014</t>
  </si>
  <si>
    <t xml:space="preserve">23,36</t>
  </si>
  <si>
    <t xml:space="preserve">89393</t>
  </si>
  <si>
    <t xml:space="preserve">TE, PVC, SOLDÁVEL, DN 20MM, INSTALADO EM RAMAL OU SUB-RAMAL DE ÁGUA - FORNECIMENTO E INSTALAÇÃO. AF_12/2014</t>
  </si>
  <si>
    <t xml:space="preserve">89394</t>
  </si>
  <si>
    <t xml:space="preserve">TÊ COM BUCHA DE LATÃO NA BOLSA CENTRAL, PVC, SOLDÁVEL, DN 20MM X 1/2, INSTALADO EM RAMAL OU SUB-RAMAL DE ÁGUA - FORNECIMENTO E INSTALAÇÃO. AF_12/2014</t>
  </si>
  <si>
    <t xml:space="preserve">16,86</t>
  </si>
  <si>
    <t xml:space="preserve">89395</t>
  </si>
  <si>
    <t xml:space="preserve">TE, PVC, SOLDÁVEL, DN 25MM, INSTALADO EM RAMAL OU SUB-RAMAL DE ÁGUA - FORNECIMENTO E INSTALAÇÃO. AF_12/2014</t>
  </si>
  <si>
    <t xml:space="preserve">89396</t>
  </si>
  <si>
    <t xml:space="preserve">TÊ COM BUCHA DE LATÃO NA BOLSA CENTRAL, PVC, SOLDÁVEL, DN 25MM X 1/2, INSTALADO EM RAMAL OU SUB-RAMAL DE ÁGUA - FORNECIMENTO E INSTALAÇÃO. AF_12/2014</t>
  </si>
  <si>
    <t xml:space="preserve">17,21</t>
  </si>
  <si>
    <t xml:space="preserve">89397</t>
  </si>
  <si>
    <t xml:space="preserve">TÊ DE REDUÇÃO, PVC, SOLDÁVEL, DN 25MM X 20MM, INSTALADO EM RAMAL OU SUB-RAMAL DE ÁGUA - FORNECIMENTO E INSTALAÇÃO. AF_12/2014</t>
  </si>
  <si>
    <t xml:space="preserve">89398</t>
  </si>
  <si>
    <t xml:space="preserve">TE, PVC, SOLDÁVEL, DN 32MM, INSTALADO EM RAMAL OU SUB-RAMAL DE ÁGUA - FORNECIMENTO E INSTALAÇÃO. AF_12/2014</t>
  </si>
  <si>
    <t xml:space="preserve">89399</t>
  </si>
  <si>
    <t xml:space="preserve">TÊ COM BUCHA DE LATÃO NA BOLSA CENTRAL, PVC, SOLDÁVEL, DN 32MM X 3/4, INSTALADO EM RAMAL OU SUB-RAMAL DE ÁGUA - FORNECIMENTO E INSTALAÇÃO. AF_12/2014</t>
  </si>
  <si>
    <t xml:space="preserve">26,93</t>
  </si>
  <si>
    <t xml:space="preserve">89400</t>
  </si>
  <si>
    <t xml:space="preserve">TÊ DE REDUÇÃO, PVC, SOLDÁVEL, DN 32MM X 25MM, INSTALADO EM RAMAL OU SUB-RAMAL DE ÁGUA - FORNECIMENTO E INSTALAÇÃO. AF_12/2014</t>
  </si>
  <si>
    <t xml:space="preserve">16,47</t>
  </si>
  <si>
    <t xml:space="preserve">89404</t>
  </si>
  <si>
    <t xml:space="preserve">JOELHO 90 GRAUS, PVC, SOLDÁVEL, DN 20MM, INSTALADO EM RAMAL DE DISTRIBUIÇÃO DE ÁGUA - FORNECIMENTO E INSTALAÇÃO. AF_12/2014</t>
  </si>
  <si>
    <t xml:space="preserve">3,98</t>
  </si>
  <si>
    <t xml:space="preserve">89405</t>
  </si>
  <si>
    <t xml:space="preserve">JOELHO 45 GRAUS, PVC, SOLDÁVEL, DN 20MM, INSTALADO EM RAMAL DE DISTRIBUIÇÃO DE ÁGUA - FORNECIMENTO E INSTALAÇÃO. AF_12/2014</t>
  </si>
  <si>
    <t xml:space="preserve">4,33</t>
  </si>
  <si>
    <t xml:space="preserve">89406</t>
  </si>
  <si>
    <t xml:space="preserve">CURVA 90 GRAUS, PVC, SOLDÁVEL, DN 20MM, INSTALADO EM RAMAL DE DISTRIBUIÇÃO DE ÁGUA - FORNECIMENTO E INSTALAÇÃO. AF_12/2014</t>
  </si>
  <si>
    <t xml:space="preserve">5,77</t>
  </si>
  <si>
    <t xml:space="preserve">89407</t>
  </si>
  <si>
    <t xml:space="preserve">CURVA 45 GRAUS, PVC, SOLDÁVEL, DN 20MM, INSTALADO EM RAMAL DE DISTRIBUIÇÃO DE ÁGUA - FORNECIMENTO E INSTALAÇÃO. AF_12/2014</t>
  </si>
  <si>
    <t xml:space="preserve">5,21</t>
  </si>
  <si>
    <t xml:space="preserve">89408</t>
  </si>
  <si>
    <t xml:space="preserve">JOELHO 90 GRAUS, PVC, SOLDÁVEL, DN 25MM, INSTALADO EM RAMAL DE DISTRIBUIÇÃO DE ÁGUA - FORNECIMENTO E INSTALAÇÃO. AF_12/2014</t>
  </si>
  <si>
    <t xml:space="preserve">4,83</t>
  </si>
  <si>
    <t xml:space="preserve">89409</t>
  </si>
  <si>
    <t xml:space="preserve">JOELHO 45 GRAUS, PVC, SOLDÁVEL, DN 25MM, INSTALADO EM RAMAL DE DISTRIBUIÇÃO DE ÁGUA - FORNECIMENTO E INSTALAÇÃO. AF_12/2014</t>
  </si>
  <si>
    <t xml:space="preserve">89410</t>
  </si>
  <si>
    <t xml:space="preserve">CURVA 90 GRAUS, PVC, SOLDÁVEL, DN 25MM, INSTALADO EM RAMAL DE DISTRIBUIÇÃO DE ÁGUA - FORNECIMENTO E INSTALAÇÃO. AF_12/2014</t>
  </si>
  <si>
    <t xml:space="preserve">7,09</t>
  </si>
  <si>
    <t xml:space="preserve">89411</t>
  </si>
  <si>
    <t xml:space="preserve">CURVA 45 GRAUS, PVC, SOLDÁVEL, DN 25MM, INSTALADO EM RAMAL DE DISTRIBUIÇÃO DE ÁGUA - FORNECIMENTO E INSTALAÇÃO. AF_12/2014</t>
  </si>
  <si>
    <t xml:space="preserve">89412</t>
  </si>
  <si>
    <t xml:space="preserve">JOELHO 90 GRAUS, PVC, SOLDÁVEL, DN 25MM, X 3/4 INSTALADO EM RAMAL DE DISTRIBUIÇÃO DE ÁGUA - FORNECIMENTO E INSTALAÇÃO. AF_12/2014</t>
  </si>
  <si>
    <t xml:space="preserve">7,34</t>
  </si>
  <si>
    <t xml:space="preserve">89413</t>
  </si>
  <si>
    <t xml:space="preserve">JOELHO 90 GRAUS, PVC, SOLDÁVEL, DN 32MM, INSTALADO EM RAMAL DE DISTRIBUIÇÃO DE ÁGUA - FORNECIMENTO E INSTALAÇÃO. AF_12/2014</t>
  </si>
  <si>
    <t xml:space="preserve">7,10</t>
  </si>
  <si>
    <t xml:space="preserve">89414</t>
  </si>
  <si>
    <t xml:space="preserve">JOELHO 45 GRAUS, PVC, SOLDÁVEL, DN 32MM, INSTALADO EM RAMAL DE DISTRIBUIÇÃO DE ÁGUA - FORNECIMENTO E INSTALAÇÃO. AF_12/2014</t>
  </si>
  <si>
    <t xml:space="preserve">9,18</t>
  </si>
  <si>
    <t xml:space="preserve">89415</t>
  </si>
  <si>
    <t xml:space="preserve">CURVA 90 GRAUS, PVC, SOLDÁVEL, DN 32MM, INSTALADO EM RAMAL DE DISTRIBUIÇÃO DE ÁGUA - FORNECIMENTO E INSTALAÇÃO. AF_12/2014</t>
  </si>
  <si>
    <t xml:space="preserve">89416</t>
  </si>
  <si>
    <t xml:space="preserve">CURVA 45 GRAUS, PVC, SOLDÁVEL, DN 32MM, INSTALADO EM RAMAL DE DISTRIBUIÇÃO DE ÁGUA - FORNECIMENTO E INSTALAÇÃO. AF_12/2014</t>
  </si>
  <si>
    <t xml:space="preserve">8,74</t>
  </si>
  <si>
    <t xml:space="preserve">89417</t>
  </si>
  <si>
    <t xml:space="preserve">LUVA, PVC, SOLDÁVEL, DN 20MM, INSTALADO EM RAMAL DE DISTRIBUIÇÃO DE ÁGUA - FORNECIMENTO E INSTALAÇÃO. AF_12/2014</t>
  </si>
  <si>
    <t xml:space="preserve">3,15</t>
  </si>
  <si>
    <t xml:space="preserve">89418</t>
  </si>
  <si>
    <t xml:space="preserve">LUVA DE CORRER, PVC, SOLDÁVEL, DN 20MM, INSTALADO EM RAMAL DE DISTRIBUIÇÃO DE ÁGUA - FORNECIMENTO E INSTALAÇÃO. AF_12/2014</t>
  </si>
  <si>
    <t xml:space="preserve">89419</t>
  </si>
  <si>
    <t xml:space="preserve">LUVA DE REDUÇÃO, PVC, SOLDÁVEL, DN 25MM X 20MM, INSTALADO EM RAMAL DE DISTRIBUIÇÃO DE ÁGUA - FORNECIMENTO E INSTALAÇÃO. AF_12/2014</t>
  </si>
  <si>
    <t xml:space="preserve">89420</t>
  </si>
  <si>
    <t xml:space="preserve">LUVA COM BUCHA DE LATÃO, PVC, SOLDÁVEL, DN 20MM X 1/2, INSTALADO EM RAMAL DE DISTRIBUIÇÃO DE ÁGUA - FORNECIMENTO E INSTALAÇÃO. AF_12/2014</t>
  </si>
  <si>
    <t xml:space="preserve">89421</t>
  </si>
  <si>
    <t xml:space="preserve">UNIÃO, PVC, SOLDÁVEL, DN 20MM, INSTALADO EM RAMAL DE DISTRIBUIÇÃO DE ÁGUA - FORNECIMENTO E INSTALAÇÃO. AF_12/2014</t>
  </si>
  <si>
    <t xml:space="preserve">89422</t>
  </si>
  <si>
    <t xml:space="preserve">ADAPTADOR CURTO COM BOLSA E ROSCA PARA REGISTRO, PVC, SOLDÁVEL, DN 20MM X 1/2, INSTALADO EM RAMAL DE DISTRIBUIÇÃO DE ÁGUA - FORNECIMENTO E INSTALAÇÃO. AF_12/2014</t>
  </si>
  <si>
    <t xml:space="preserve">89423</t>
  </si>
  <si>
    <t xml:space="preserve">CURVA DE TRANSPOSIÇÃO, PVC, SOLDÁVEL, DN 20MM, INSTALADO EM RAMAL DE DISTRIBUIÇÃO DE ÁGUA   FORNECIMENTO E INSTALAÇÃO. AF_12/2014</t>
  </si>
  <si>
    <t xml:space="preserve">89424</t>
  </si>
  <si>
    <t xml:space="preserve">LUVA, PVC, SOLDÁVEL, DN 25MM, INSTALADO EM RAMAL DE DISTRIBUIÇÃO DE ÁGUA - FORNECIMENTO E INSTALAÇÃO. AF_12/2014</t>
  </si>
  <si>
    <t xml:space="preserve">89425</t>
  </si>
  <si>
    <t xml:space="preserve">LUVA DE CORRER, PVC, SOLDÁVEL, DN 25MM, INSTALADO EM RAMAL DE DISTRIBUIÇÃO DE ÁGUA - FORNECIMENTO E INSTALAÇÃO. AF_12/2014</t>
  </si>
  <si>
    <t xml:space="preserve">12,86</t>
  </si>
  <si>
    <t xml:space="preserve">89426</t>
  </si>
  <si>
    <t xml:space="preserve">LUVA DE REDUÇÃO, PVC, SOLDÁVEL, DN 32MM X 25MM, INSTALADO EM RAMAL DE DISTRIBUIÇÃO DE ÁGUA - FORNECIMENTO E INSTALAÇÃO. AF_12/2014</t>
  </si>
  <si>
    <t xml:space="preserve">6,55</t>
  </si>
  <si>
    <t xml:space="preserve">89427</t>
  </si>
  <si>
    <t xml:space="preserve">LUVA COM BUCHA DE LATÃO, PVC, SOLDÁVEL, DN 25MM X 3/4, INSTALADO EM RAMAL DE DISTRIBUIÇÃO DE ÁGUA - FORNECIMENTO E INSTALAÇÃO. AF_12/2014</t>
  </si>
  <si>
    <t xml:space="preserve">89428</t>
  </si>
  <si>
    <t xml:space="preserve">UNIÃO, PVC, SOLDÁVEL, DN 25MM, INSTALADO EM RAMAL DE DISTRIBUIÇÃO DE ÁGUA - FORNECIMENTO E INSTALAÇÃO. AF_12/2014</t>
  </si>
  <si>
    <t xml:space="preserve">89429</t>
  </si>
  <si>
    <t xml:space="preserve">ADAPTADOR CURTO COM BOLSA E ROSCA PARA REGISTRO, PVC, SOLDÁVEL, DN 25MM X 3/4, INSTALADO EM RAMAL DE DISTRIBUIÇÃO DE ÁGUA - FORNECIMENTO E INSTALAÇÃO. AF_12/2014</t>
  </si>
  <si>
    <t xml:space="preserve">3,84</t>
  </si>
  <si>
    <t xml:space="preserve">89430</t>
  </si>
  <si>
    <t xml:space="preserve">CURVA DE TRANSPOSIÇÃO, PVC, SOLDÁVEL, DN 25MM, INSTALADO EM RAMAL DE DISTRIBUIÇÃO DE ÁGUA   FORNECIMENTO E INSTALAÇÃO. AF_12/2014</t>
  </si>
  <si>
    <t xml:space="preserve">89431</t>
  </si>
  <si>
    <t xml:space="preserve">LUVA, PVC, SOLDÁVEL, DN 32MM, INSTALADO EM RAMAL DE DISTRIBUIÇÃO DE ÁGUA - FORNECIMENTO E INSTALAÇÃO. AF_12/2014</t>
  </si>
  <si>
    <t xml:space="preserve">5,49</t>
  </si>
  <si>
    <t xml:space="preserve">89432</t>
  </si>
  <si>
    <t xml:space="preserve">LUVA DE CORRER, PVC, SOLDÁVEL, DN 32MM, INSTALADO EM RAMAL DE DISTRIBUIÇÃO DE ÁGUA   FORNECIMENTO E INSTALAÇÃO. AF_12/2014</t>
  </si>
  <si>
    <t xml:space="preserve">27,24</t>
  </si>
  <si>
    <t xml:space="preserve">89433</t>
  </si>
  <si>
    <t xml:space="preserve">LUVA DE REDUÇÃO, PVC, SOLDÁVEL, DN 40MM X 32MM, INSTALADO EM RAMAL DE DISTRIBUIÇÃO DE ÁGUA - FORNECIMENTO E INSTALAÇÃO. AF_12/2014</t>
  </si>
  <si>
    <t xml:space="preserve">7,95</t>
  </si>
  <si>
    <t xml:space="preserve">89434</t>
  </si>
  <si>
    <t xml:space="preserve">LUVA SOLDÁVEL E COM ROSCA, PVC, SOLDÁVEL, DN 32MM X 1, INSTALADO EM RAMAL DE DISTRIBUIÇÃO DE ÁGUA - FORNECIMENTO E INSTALAÇÃO. AF_12/2014</t>
  </si>
  <si>
    <t xml:space="preserve">89435</t>
  </si>
  <si>
    <t xml:space="preserve">UNIÃO, PVC, SOLDÁVEL, DN 32MM, INSTALADO EM RAMAL DE DISTRIBUIÇÃO DE ÁGUA - FORNECIMENTO E INSTALAÇÃO. AF_12/2014</t>
  </si>
  <si>
    <t xml:space="preserve">89436</t>
  </si>
  <si>
    <t xml:space="preserve">ADAPTADOR CURTO COM BOLSA E ROSCA PARA REGISTRO, PVC, SOLDÁVEL, DN 32MM X 1, INSTALADO EM RAMAL DE DISTRIBUIÇÃO DE ÁGUA - FORNECIMENTO E INSTALAÇÃO. AF_12/2014</t>
  </si>
  <si>
    <t xml:space="preserve">5,39</t>
  </si>
  <si>
    <t xml:space="preserve">89437</t>
  </si>
  <si>
    <t xml:space="preserve">CURVA DE TRANSPOSIÇÃO, PVC, SOLDÁVEL, DN 32MM, INSTALADO EM RAMAL DE DISTRIBUIÇÃO DE ÁGUA   FORNECIMENTO E INSTALAÇÃO. AF_12/2014</t>
  </si>
  <si>
    <t xml:space="preserve">89438</t>
  </si>
  <si>
    <t xml:space="preserve">TE, PVC, SOLDÁVEL, DN 20MM, INSTALADO EM RAMAL DE DISTRIBUIÇÃO DE ÁGUA - FORNECIMENTO E INSTALAÇÃO. AF_12/2014</t>
  </si>
  <si>
    <t xml:space="preserve">5,67</t>
  </si>
  <si>
    <t xml:space="preserve">89439</t>
  </si>
  <si>
    <t xml:space="preserve">TÊ SOLDÁVEL E COM ROSCA NA BOLSA CENTRAL, PVC, SOLDÁVEL, DN 20MM X 1/2, INSTALADO EM RAMAL DE DISTRIBUIÇÃO DE ÁGUA - FORNECIMENTO E INSTALAÇÃO. AF_12/2014</t>
  </si>
  <si>
    <t xml:space="preserve">7,63</t>
  </si>
  <si>
    <t xml:space="preserve">89440</t>
  </si>
  <si>
    <t xml:space="preserve">TE, PVC, SOLDÁVEL, DN 25MM, INSTALADO EM RAMAL DE DISTRIBUIÇÃO DE ÁGUA - FORNECIMENTO E INSTALAÇÃO. AF_12/2014</t>
  </si>
  <si>
    <t xml:space="preserve">6,85</t>
  </si>
  <si>
    <t xml:space="preserve">89441</t>
  </si>
  <si>
    <t xml:space="preserve">TÊ COM BUCHA DE LATÃO NA BOLSA CENTRAL, PVC, SOLDÁVEL, DN 25MM X 1/2, INSTALADO EM RAMAL DE DISTRIBUIÇÃO DE ÁGUA - FORNECIMENTO E INSTALAÇÃO. AF_12/2014</t>
  </si>
  <si>
    <t xml:space="preserve">89442</t>
  </si>
  <si>
    <t xml:space="preserve">TÊ DE REDUÇÃO, PVC, SOLDÁVEL, DN 25MM X 20MM, INSTALADO EM RAMAL DE DISTRIBUIÇÃO DE ÁGUA - FORNECIMENTO E INSTALAÇÃO. AF_12/2014</t>
  </si>
  <si>
    <t xml:space="preserve">89443</t>
  </si>
  <si>
    <t xml:space="preserve">TE, PVC, SOLDÁVEL, DN 32MM, INSTALADO EM RAMAL DE DISTRIBUIÇÃO DE ÁGUA - FORNECIMENTO E INSTALAÇÃO. AF_12/2014</t>
  </si>
  <si>
    <t xml:space="preserve">89444</t>
  </si>
  <si>
    <t xml:space="preserve">TÊ COM BUCHA DE LATÃO NA BOLSA CENTRAL, PVC, SOLDÁVEL, DN 32MM X 3/4, INSTALADO EM RAMAL DE DISTRIBUIÇÃO DE ÁGUA - FORNECIMENTO E INSTALAÇÃO. AF_12/2014</t>
  </si>
  <si>
    <t xml:space="preserve">89445</t>
  </si>
  <si>
    <t xml:space="preserve">TÊ DE REDUÇÃO, PVC, SOLDÁVEL, DN 32MM X 25MM, INSTALADO EM RAMAL DE DISTRIBUIÇÃO DE ÁGUA - FORNECIMENTO E INSTALAÇÃO. AF_12/2014</t>
  </si>
  <si>
    <t xml:space="preserve">89481</t>
  </si>
  <si>
    <t xml:space="preserve">JOELHO 90 GRAUS, PVC, SOLDÁVEL, DN 25MM, INSTALADO EM PRUMADA DE ÁGUA - FORNECIMENTO E INSTALAÇÃO. AF_12/2014</t>
  </si>
  <si>
    <t xml:space="preserve">89485</t>
  </si>
  <si>
    <t xml:space="preserve">JOELHO 45 GRAUS, PVC, SOLDÁVEL, DN 25MM, INSTALADO EM PRUMADA DE ÁGUA - FORNECIMENTO E INSTALAÇÃO. AF_12/2014</t>
  </si>
  <si>
    <t xml:space="preserve">89489</t>
  </si>
  <si>
    <t xml:space="preserve">CURVA 90 GRAUS, PVC, SOLDÁVEL, DN 25MM, INSTALADO EM PRUMADA DE ÁGUA - FORNECIMENTO E INSTALAÇÃO. AF_12/2014</t>
  </si>
  <si>
    <t xml:space="preserve">89490</t>
  </si>
  <si>
    <t xml:space="preserve">CURVA 45 GRAUS, PVC, SOLDÁVEL, DN 25MM, INSTALADO EM PRUMADA DE ÁGUA - FORNECIMENTO E INSTALAÇÃO. AF_12/2014</t>
  </si>
  <si>
    <t xml:space="preserve">5,25</t>
  </si>
  <si>
    <t xml:space="preserve">89492</t>
  </si>
  <si>
    <t xml:space="preserve">JOELHO 90 GRAUS, PVC, SOLDÁVEL, DN 32MM, INSTALADO EM PRUMADA DE ÁGUA - FORNECIMENTO E INSTALAÇÃO. AF_12/2014</t>
  </si>
  <si>
    <t xml:space="preserve">89493</t>
  </si>
  <si>
    <t xml:space="preserve">JOELHO 45 GRAUS, PVC, SOLDÁVEL, DN 32MM, INSTALADO EM PRUMADA DE ÁGUA - FORNECIMENTO E INSTALAÇÃO. AF_12/2014</t>
  </si>
  <si>
    <t xml:space="preserve">7,88</t>
  </si>
  <si>
    <t xml:space="preserve">89494</t>
  </si>
  <si>
    <t xml:space="preserve">CURVA 90 GRAUS, PVC, SOLDÁVEL, DN 32MM, INSTALADO EM PRUMADA DE ÁGUA - FORNECIMENTO E INSTALAÇÃO. AF_12/2014</t>
  </si>
  <si>
    <t xml:space="preserve">10,44</t>
  </si>
  <si>
    <t xml:space="preserve">89496</t>
  </si>
  <si>
    <t xml:space="preserve">CURVA 45 GRAUS, PVC, SOLDÁVEL, DN 32MM, INSTALADO EM PRUMADA DE ÁGUA - FORNECIMENTO E INSTALAÇÃO. AF_12/2014</t>
  </si>
  <si>
    <t xml:space="preserve">7,44</t>
  </si>
  <si>
    <t xml:space="preserve">89497</t>
  </si>
  <si>
    <t xml:space="preserve">JOELHO 90 GRAUS, PVC, SOLDÁVEL, DN 40MM, INSTALADO EM PRUMADA DE ÁGUA - FORNECIMENTO E INSTALAÇÃO. AF_12/2014</t>
  </si>
  <si>
    <t xml:space="preserve">89498</t>
  </si>
  <si>
    <t xml:space="preserve">JOELHO 45 GRAUS, PVC, SOLDÁVEL, DN 40MM, INSTALADO EM PRUMADA DE ÁGUA - FORNECIMENTO E INSTALAÇÃO. AF_12/2014</t>
  </si>
  <si>
    <t xml:space="preserve">89499</t>
  </si>
  <si>
    <t xml:space="preserve">CURVA 90 GRAUS, PVC, SOLDÁVEL, DN 40MM, INSTALADO EM PRUMADA DE ÁGUA - FORNECIMENTO E INSTALAÇÃO. AF_12/2014</t>
  </si>
  <si>
    <t xml:space="preserve">16,56</t>
  </si>
  <si>
    <t xml:space="preserve">89500</t>
  </si>
  <si>
    <t xml:space="preserve">CURVA 45 GRAUS, PVC, SOLDÁVEL, DN 40MM, INSTALADO EM PRUMADA DE ÁGUA - FORNECIMENTO E INSTALAÇÃO. AF_12/2014</t>
  </si>
  <si>
    <t xml:space="preserve">89501</t>
  </si>
  <si>
    <t xml:space="preserve">JOELHO 90 GRAUS, PVC, SOLDÁVEL, DN 50MM, INSTALADO EM PRUMADA DE ÁGUA - FORNECIMENTO E INSTALAÇÃO. AF_12/2014</t>
  </si>
  <si>
    <t xml:space="preserve">89502</t>
  </si>
  <si>
    <t xml:space="preserve">JOELHO 45 GRAUS, PVC, SOLDÁVEL, DN 50MM, INSTALADO EM PRUMADA DE ÁGUA - FORNECIMENTO E INSTALAÇÃO. AF_12/2014</t>
  </si>
  <si>
    <t xml:space="preserve">13,07</t>
  </si>
  <si>
    <t xml:space="preserve">89503</t>
  </si>
  <si>
    <t xml:space="preserve">CURVA 90 GRAUS, PVC, SOLDÁVEL, DN 50MM, INSTALADO EM PRUMADA DE ÁGUA - FORNECIMENTO E INSTALAÇÃO. AF_12/2014</t>
  </si>
  <si>
    <t xml:space="preserve">20,56</t>
  </si>
  <si>
    <t xml:space="preserve">89504</t>
  </si>
  <si>
    <t xml:space="preserve">CURVA 45 GRAUS, PVC, SOLDÁVEL, DN 50MM, INSTALADO EM PRUMADA DE ÁGUA - FORNECIMENTO E INSTALAÇÃO. AF_12/2014</t>
  </si>
  <si>
    <t xml:space="preserve">17,85</t>
  </si>
  <si>
    <t xml:space="preserve">89505</t>
  </si>
  <si>
    <t xml:space="preserve">JOELHO 90 GRAUS, PVC, SOLDÁVEL, DN 60MM, INSTALADO EM PRUMADA DE ÁGUA - FORNECIMENTO E INSTALAÇÃO. AF_12/2014</t>
  </si>
  <si>
    <t xml:space="preserve">89506</t>
  </si>
  <si>
    <t xml:space="preserve">JOELHO 45 GRAUS, PVC, SOLDÁVEL, DN 60MM, INSTALADO EM PRUMADA DE ÁGUA - FORNECIMENTO E INSTALAÇÃO. AF_12/2014</t>
  </si>
  <si>
    <t xml:space="preserve">89507</t>
  </si>
  <si>
    <t xml:space="preserve">CURVA 90 GRAUS, PVC, SOLDÁVEL, DN 60MM, INSTALADO EM PRUMADA DE ÁGUA - FORNECIMENTO E INSTALAÇÃO. AF_12/2014</t>
  </si>
  <si>
    <t xml:space="preserve">43,49</t>
  </si>
  <si>
    <t xml:space="preserve">89510</t>
  </si>
  <si>
    <t xml:space="preserve">CURVA 45 GRAUS, PVC, SOLDÁVEL, DN 60MM, INSTALADO EM PRUMADA DE ÁGUA - FORNECIMENTO E INSTALAÇÃO. AF_12/2014</t>
  </si>
  <si>
    <t xml:space="preserve">27,88</t>
  </si>
  <si>
    <t xml:space="preserve">89513</t>
  </si>
  <si>
    <t xml:space="preserve">JOELHO 90 GRAUS, PVC, SOLDÁVEL, DN 75MM, INSTALADO EM PRUMADA DE ÁGUA - FORNECIMENTO E INSTALAÇÃO. AF_12/2014</t>
  </si>
  <si>
    <t xml:space="preserve">98,59</t>
  </si>
  <si>
    <t xml:space="preserve">89514</t>
  </si>
  <si>
    <t xml:space="preserve">JOELHO 90 GRAUS, PVC, SERIE R, ÁGUA PLUVIAL, DN 40 MM, JUNTA SOLDÁVEL, FORNECIDO E INSTALADO EM RAMAL DE ENCAMINHAMENTO. AF_12/2014</t>
  </si>
  <si>
    <t xml:space="preserve">7,75</t>
  </si>
  <si>
    <t xml:space="preserve">89515</t>
  </si>
  <si>
    <t xml:space="preserve">JOELHO 45 GRAUS, PVC, SOLDÁVEL, DN 75MM, INSTALADO EM PRUMADA DE ÁGUA - FORNECIMENTO E INSTALAÇÃO. AF_12/2014</t>
  </si>
  <si>
    <t xml:space="preserve">73,69</t>
  </si>
  <si>
    <t xml:space="preserve">89516</t>
  </si>
  <si>
    <t xml:space="preserve">JOELHO 45 GRAUS, PVC, SERIE R, ÁGUA PLUVIAL, DN 40 MM, JUNTA SOLDÁVEL, FORNECIDO E INSTALADO EM RAMAL DE ENCAMINHAMENTO. AF_12/2014</t>
  </si>
  <si>
    <t xml:space="preserve">6,70</t>
  </si>
  <si>
    <t xml:space="preserve">89517</t>
  </si>
  <si>
    <t xml:space="preserve">CURVA 90 GRAUS, PVC, SOLDÁVEL, DN 75MM, INSTALADO EM PRUMADA DE ÁGUA - FORNECIMENTO E INSTALAÇÃO. AF_12/2014</t>
  </si>
  <si>
    <t xml:space="preserve">89518</t>
  </si>
  <si>
    <t xml:space="preserve">JOELHO 90 GRAUS, PVC, SERIE R, ÁGUA PLUVIAL, DN 50 MM, JUNTA ELÁSTICA, FORNECIDO E INSTALADO EM RAMAL DE ENCAMINHAMENTO. AF_12/2014</t>
  </si>
  <si>
    <t xml:space="preserve">89519</t>
  </si>
  <si>
    <t xml:space="preserve">CURVA 45 GRAUS, PVC, SOLDÁVEL, DN 75MM, INSTALADO EM PRUMADA DE ÁGUA - FORNECIMENTO E INSTALAÇÃO. AF_12/2014</t>
  </si>
  <si>
    <t xml:space="preserve">40,69</t>
  </si>
  <si>
    <t xml:space="preserve">89520</t>
  </si>
  <si>
    <t xml:space="preserve">JOELHO 45 GRAUS, PVC, SERIE R, ÁGUA PLUVIAL, DN 50 MM, JUNTA ELÁSTICA, FORNECIDO E INSTALADO EM RAMAL DE ENCAMINHAMENTO. AF_12/2014</t>
  </si>
  <si>
    <t xml:space="preserve">9,86</t>
  </si>
  <si>
    <t xml:space="preserve">89521</t>
  </si>
  <si>
    <t xml:space="preserve">JOELHO 90 GRAUS, PVC, SOLDÁVEL, DN 85MM, INSTALADO EM PRUMADA DE ÁGUA - FORNECIMENTO E INSTALAÇÃO. AF_12/2014</t>
  </si>
  <si>
    <t xml:space="preserve">116,26</t>
  </si>
  <si>
    <t xml:space="preserve">89522</t>
  </si>
  <si>
    <t xml:space="preserve">JOELHO 90 GRAUS, PVC, SERIE R, ÁGUA PLUVIAL, DN 75 MM, JUNTA ELÁSTICA, FORNECIDO E INSTALADO EM RAMAL DE ENCAMINHAMENTO. AF_12/2014</t>
  </si>
  <si>
    <t xml:space="preserve">22,69</t>
  </si>
  <si>
    <t xml:space="preserve">89523</t>
  </si>
  <si>
    <t xml:space="preserve">JOELHO 45 GRAUS, PVC, SOLDÁVEL, DN 85MM, INSTALADO EM PRUMADA DE ÁGUA - FORNECIMENTO E INSTALAÇÃO. AF_12/2014</t>
  </si>
  <si>
    <t xml:space="preserve">86,95</t>
  </si>
  <si>
    <t xml:space="preserve">89524</t>
  </si>
  <si>
    <t xml:space="preserve">JOELHO 45 GRAUS, PVC, SERIE R, ÁGUA PLUVIAL, DN 75 MM, JUNTA ELÁSTICA, FORNECIDO E INSTALADO EM RAMAL DE ENCAMINHAMENTO. AF_12/2014</t>
  </si>
  <si>
    <t xml:space="preserve">89525</t>
  </si>
  <si>
    <t xml:space="preserve">CURVA 90 GRAUS, PVC, SOLDÁVEL, DN 85MM, INSTALADO EM PRUMADA DE ÁGUA - FORNECIMENTO E INSTALAÇÃO. AF_12/2014</t>
  </si>
  <si>
    <t xml:space="preserve">85,46</t>
  </si>
  <si>
    <t xml:space="preserve">89526</t>
  </si>
  <si>
    <t xml:space="preserve">CURVA 87 GRAUS E 30 MINUTOS, PVC, SERIE R, ÁGUA PLUVIAL, DN 75 MM, JUNTA ELÁSTICA, FORNECIDO E INSTALADO EM RAMAL DE ENCAMINHAMENTO. AF_12/2014</t>
  </si>
  <si>
    <t xml:space="preserve">89527</t>
  </si>
  <si>
    <t xml:space="preserve">CURVA 45 GRAUS, PVC, SOLDÁVEL, DN 85MM, INSTALADO EM PRUMADA DE ÁGUA - FORNECIMENTO E INSTALAÇÃO. AF_12/2014</t>
  </si>
  <si>
    <t xml:space="preserve">64,90</t>
  </si>
  <si>
    <t xml:space="preserve">89528</t>
  </si>
  <si>
    <t xml:space="preserve">LUVA, PVC, SOLDÁVEL, DN 25MM, INSTALADO EM PRUMADA DE ÁGUA - FORNECIMENTO E INSTALAÇÃO. AF_12/2014</t>
  </si>
  <si>
    <t xml:space="preserve">89529</t>
  </si>
  <si>
    <t xml:space="preserve">JOELHO 90 GRAUS, PVC, SERIE R, ÁGUA PLUVIAL, DN 100 MM, JUNTA ELÁSTICA, FORNECIDO E INSTALADO EM RAMAL DE ENCAMINHAMENTO. AF_12/2014</t>
  </si>
  <si>
    <t xml:space="preserve">33,70</t>
  </si>
  <si>
    <t xml:space="preserve">89530</t>
  </si>
  <si>
    <t xml:space="preserve">LUVA DE CORRER, PVC, SOLDÁVEL, DN 25MM, INSTALADO EM PRUMADA DE ÁGUA - FORNECIMENTO E INSTALAÇÃO. AF_12/2014</t>
  </si>
  <si>
    <t xml:space="preserve">89531</t>
  </si>
  <si>
    <t xml:space="preserve">JOELHO 45 GRAUS, PVC, SERIE R, ÁGUA PLUVIAL, DN 100 MM, JUNTA ELÁSTICA, FORNECIDO E INSTALADO EM RAMAL DE ENCAMINHAMENTO. AF_12/2014</t>
  </si>
  <si>
    <t xml:space="preserve">27,28</t>
  </si>
  <si>
    <t xml:space="preserve">89532</t>
  </si>
  <si>
    <t xml:space="preserve">LUVA DE REDUÇÃO, PVC, SOLDÁVEL, DN 32MM X 25MM, INSTALADO EM PRUMADA DE ÁGUA - FORNECIMENTO E INSTALAÇÃO. AF_12/2014</t>
  </si>
  <si>
    <t xml:space="preserve">5,76</t>
  </si>
  <si>
    <t xml:space="preserve">89533</t>
  </si>
  <si>
    <t xml:space="preserve">JOELHO 45 GRAUS PARA PÉ DE COLUNA, PVC, SERIE R, ÁGUA PLUVIAL, DN 100 MM, JUNTA ELÁSTICA, FORNECIDO E INSTALADO EM RAMAL DE ENCAMINHAMENTO. AF_12/2014</t>
  </si>
  <si>
    <t xml:space="preserve">89534</t>
  </si>
  <si>
    <t xml:space="preserve">LUVA SOLDÁVEL E COM ROSCA, PVC, SOLDÁVEL, DN 25MM X 3/4, INSTALADO EM PRUMADA DE ÁGUA - FORNECIMENTO E INSTALAÇÃO. AF_12/2014</t>
  </si>
  <si>
    <t xml:space="preserve">89535</t>
  </si>
  <si>
    <t xml:space="preserve">CURVA 87 GRAUS E 30 MINUTOS, PVC, SERIE R, ÁGUA PLUVIAL, DN 100 MM, JUNTA ELÁSTICA, FORNECIDO E INSTALADO EM RAMAL DE ENCAMINHAMENTO. AF_12/2014</t>
  </si>
  <si>
    <t xml:space="preserve">43,78</t>
  </si>
  <si>
    <t xml:space="preserve">89536</t>
  </si>
  <si>
    <t xml:space="preserve">UNIÃO, PVC, SOLDÁVEL, DN 25MM, INSTALADO EM PRUMADA DE ÁGUA - FORNECIMENTO E INSTALAÇÃO. AF_12/2014</t>
  </si>
  <si>
    <t xml:space="preserve">89538</t>
  </si>
  <si>
    <t xml:space="preserve">ADAPTADOR CURTO COM BOLSA E ROSCA PARA REGISTRO, PVC, SOLDÁVEL, DN 25MM X 3/4, INSTALADO EM PRUMADA DE ÁGUA - FORNECIMENTO E INSTALAÇÃO. AF_12/2014</t>
  </si>
  <si>
    <t xml:space="preserve">89540</t>
  </si>
  <si>
    <t xml:space="preserve">CURVA DE TRANSPOSIÇÃO, PVC, SOLDÁVEL, DN 25MM, INSTALADO EM PRUMADA DE ÁGUA  - FORNECIMENTO E INSTALAÇÃO. AF_12/2014</t>
  </si>
  <si>
    <t xml:space="preserve">8,87</t>
  </si>
  <si>
    <t xml:space="preserve">89541</t>
  </si>
  <si>
    <t xml:space="preserve">LUVA, PVC, SOLDÁVEL, DN 32MM, INSTALADO EM PRUMADA DE ÁGUA - FORNECIMENTO E INSTALAÇÃO. AF_12/2014</t>
  </si>
  <si>
    <t xml:space="preserve">4,64</t>
  </si>
  <si>
    <t xml:space="preserve">89542</t>
  </si>
  <si>
    <t xml:space="preserve">LUVA DE CORRER, PVC, SOLDÁVEL, DN 32MM, INSTALADO EM PRUMADA DE ÁGUA - FORNECIMENTO E INSTALAÇÃO. AF_12/2014</t>
  </si>
  <si>
    <t xml:space="preserve">26,39</t>
  </si>
  <si>
    <t xml:space="preserve">89544</t>
  </si>
  <si>
    <t xml:space="preserve">LUVA SIMPLES, PVC, SERIE R, ÁGUA PLUVIAL, DN 40 MM, JUNTA SOLDÁVEL, FORNECIDO E INSTALADO EM RAMAL DE ENCAMINHAMENTO. AF_12/2014</t>
  </si>
  <si>
    <t xml:space="preserve">89545</t>
  </si>
  <si>
    <t xml:space="preserve">LUVA SIMPLES, PVC, SERIE R, ÁGUA PLUVIAL, DN 50 MM, JUNTA ELÁSTICA, FORNECIDO E INSTALADO EM RAMAL DE ENCAMINHAMENTO. AF_12/2014</t>
  </si>
  <si>
    <t xml:space="preserve">10,18</t>
  </si>
  <si>
    <t xml:space="preserve">89546</t>
  </si>
  <si>
    <t xml:space="preserve">BUCHA DE REDUÇÃO LONGA, PVC, SERIE R, ÁGUA PLUVIAL, DN 50 X 40 MM, JUNTA ELÁSTICA, FORNECIDO E INSTALADO EM RAMAL DE ENCAMINHAMENTO. AF_12/2014</t>
  </si>
  <si>
    <t xml:space="preserve">89547</t>
  </si>
  <si>
    <t xml:space="preserve">LUVA SIMPLES, PVC, SERIE R, ÁGUA PLUVIAL, DN 75 MM, JUNTA ELÁSTICA, FORNECIDO E INSTALADO EM RAMAL DE ENCAMINHAMENTO. AF_12/2014</t>
  </si>
  <si>
    <t xml:space="preserve">15,24</t>
  </si>
  <si>
    <t xml:space="preserve">89548</t>
  </si>
  <si>
    <t xml:space="preserve">LUVA DE CORRER, PVC, SERIE R, ÁGUA PLUVIAL, DN 75 MM, JUNTA ELÁSTICA, FORNECIDO E INSTALADO EM RAMAL DE ENCAMINHAMENTO. AF_12/2014</t>
  </si>
  <si>
    <t xml:space="preserve">89549</t>
  </si>
  <si>
    <t xml:space="preserve">REDUÇÃO EXCÊNTRICA, PVC, SERIE R, ÁGUA PLUVIAL, DN 75 X 50 MM, JUNTA ELÁSTICA, FORNECIDO E INSTALADO EM RAMAL DE ENCAMINHAMENTO. AF_12/2014</t>
  </si>
  <si>
    <t xml:space="preserve">89550</t>
  </si>
  <si>
    <t xml:space="preserve">TÊ DE INSPEÇÃO, PVC, SERIE R, ÁGUA PLUVIAL, DN 75 MM, JUNTA ELÁSTICA, FORNECIDO E INSTALADO EM RAMAL DE ENCAMINHAMENTO. AF_12/2014</t>
  </si>
  <si>
    <t xml:space="preserve">89551</t>
  </si>
  <si>
    <t xml:space="preserve">LUVA SOLDÁVEL E COM ROSCA, PVC, SOLDÁVEL, DN 32MM X 1, INSTALADO EM PRUMADA DE ÁGUA - FORNECIMENTO E INSTALAÇÃO. AF_12/2014</t>
  </si>
  <si>
    <t xml:space="preserve">7,94</t>
  </si>
  <si>
    <t xml:space="preserve">89552</t>
  </si>
  <si>
    <t xml:space="preserve">UNIÃO, PVC, SOLDÁVEL, DN 32MM, INSTALADO EM PRUMADA DE ÁGUA - FORNECIMENTO E INSTALAÇÃO. AF_12/2014</t>
  </si>
  <si>
    <t xml:space="preserve">16,90</t>
  </si>
  <si>
    <t xml:space="preserve">89553</t>
  </si>
  <si>
    <t xml:space="preserve">ADAPTADOR CURTO COM BOLSA E ROSCA PARA REGISTRO, PVC, SOLDÁVEL, DN 32MM X 1, INSTALADO EM PRUMADA DE ÁGUA - FORNECIMENTO E INSTALAÇÃO. AF_12/2014</t>
  </si>
  <si>
    <t xml:space="preserve">4,54</t>
  </si>
  <si>
    <t xml:space="preserve">89554</t>
  </si>
  <si>
    <t xml:space="preserve">LUVA SIMPLES, PVC, SERIE R, ÁGUA PLUVIAL, DN 100 MM, JUNTA ELÁSTICA, FORNECIDO E INSTALADO EM RAMAL DE ENCAMINHAMENTO. AF_12/2014</t>
  </si>
  <si>
    <t xml:space="preserve">18,75</t>
  </si>
  <si>
    <t xml:space="preserve">89555</t>
  </si>
  <si>
    <t xml:space="preserve">CURVA DE TRANSPOSIÇÃO, PVC, SOLDÁVEL, DN 32MM, INSTALADO EM PRUMADA DE ÁGUA   FORNECIMENTO E INSTALAÇÃO. AF_12/2014</t>
  </si>
  <si>
    <t xml:space="preserve">20,65</t>
  </si>
  <si>
    <t xml:space="preserve">89556</t>
  </si>
  <si>
    <t xml:space="preserve">LUVA DE CORRER, PVC, SERIE R, ÁGUA PLUVIAL, DN 100 MM, JUNTA ELÁSTICA, FORNECIDO E INSTALADO EM RAMAL DE ENCAMINHAMENTO. AF_12/2014</t>
  </si>
  <si>
    <t xml:space="preserve">89557</t>
  </si>
  <si>
    <t xml:space="preserve">REDUÇÃO EXCÊNTRICA, PVC, SERIE R, ÁGUA PLUVIAL, DN 100 X 75 MM, JUNTA ELÁSTICA, FORNECIDO E INSTALADO EM RAMAL DE ENCAMINHAMENTO. AF_12/2014</t>
  </si>
  <si>
    <t xml:space="preserve">21,84</t>
  </si>
  <si>
    <t xml:space="preserve">89558</t>
  </si>
  <si>
    <t xml:space="preserve">LUVA, PVC, SOLDÁVEL, DN 40MM, INSTALADO EM PRUMADA DE ÁGUA - FORNECIMENTO E INSTALAÇÃO. AF_12/2014</t>
  </si>
  <si>
    <t xml:space="preserve">7,23</t>
  </si>
  <si>
    <t xml:space="preserve">89559</t>
  </si>
  <si>
    <t xml:space="preserve">TÊ DE INSPEÇÃO, PVC, SERIE R, ÁGUA PLUVIAL, DN 100 MM, JUNTA ELÁSTICA, FORNECIDO E INSTALADO EM RAMAL DE ENCAMINHAMENTO. AF_12/2014</t>
  </si>
  <si>
    <t xml:space="preserve">49,18</t>
  </si>
  <si>
    <t xml:space="preserve">89561</t>
  </si>
  <si>
    <t xml:space="preserve">JUNÇÃO SIMPLES, PVC, SERIE R, ÁGUA PLUVIAL, DN 40 MM, JUNTA SOLDÁVEL, FORNECIDO E INSTALADO EM RAMAL DE ENCAMINHAMENTO. AF_12/2014</t>
  </si>
  <si>
    <t xml:space="preserve">9,95</t>
  </si>
  <si>
    <t xml:space="preserve">89562</t>
  </si>
  <si>
    <t xml:space="preserve">LUVA DE REDUÇÃO, PVC, SOLDÁVEL, DN 40MM X 32MM, INSTALADO EM PRUMADA DE ÁGUA - FORNECIMENTO E INSTALAÇÃO. AF_12/2014</t>
  </si>
  <si>
    <t xml:space="preserve">89563</t>
  </si>
  <si>
    <t xml:space="preserve">JUNÇÃO SIMPLES, PVC, SERIE R, ÁGUA PLUVIAL, DN 50 MM, JUNTA ELÁSTICA, FORNECIDO E INSTALADO EM RAMAL DE ENCAMINHAMENTO. AF_12/2014</t>
  </si>
  <si>
    <t xml:space="preserve">16,65</t>
  </si>
  <si>
    <t xml:space="preserve">89564</t>
  </si>
  <si>
    <t xml:space="preserve">LUVA COM ROSCA, PVC, SOLDÁVEL, DN 40MM X 1.1/4, INSTALADO EM PRUMADA DE ÁGUA - FORNECIMENTO E INSTALAÇÃO. AF_12/2014</t>
  </si>
  <si>
    <t xml:space="preserve">89565</t>
  </si>
  <si>
    <t xml:space="preserve">JUNÇÃO SIMPLES, PVC, SERIE R, ÁGUA PLUVIAL, DN 75 X 75 MM, JUNTA ELÁSTICA, FORNECIDO E INSTALADO EM RAMAL DE ENCAMINHAMENTO. AF_12/2014</t>
  </si>
  <si>
    <t xml:space="preserve">41,12</t>
  </si>
  <si>
    <t xml:space="preserve">89566</t>
  </si>
  <si>
    <t xml:space="preserve">TÊ, PVC, SERIE R, ÁGUA PLUVIAL, DN 75 MM, JUNTA ELÁSTICA, FORNECIDO E INSTALADO EM RAMAL DE ENCAMINHAMENTO. AF_12/2014</t>
  </si>
  <si>
    <t xml:space="preserve">35,42</t>
  </si>
  <si>
    <t xml:space="preserve">89567</t>
  </si>
  <si>
    <t xml:space="preserve">JUNÇÃO SIMPLES, PVC, SERIE R, ÁGUA PLUVIAL, DN 100 X 100 MM, JUNTA ELÁSTICA, FORNECIDO E INSTALADO EM RAMAL DE ENCAMINHAMENTO. AF_12/2014</t>
  </si>
  <si>
    <t xml:space="preserve">60,97</t>
  </si>
  <si>
    <t xml:space="preserve">89568</t>
  </si>
  <si>
    <t xml:space="preserve">UNIÃO, PVC, SOLDÁVEL, DN 40MM, INSTALADO EM PRUMADA DE ÁGUA - FORNECIMENTO E INSTALAÇÃO. AF_12/2014</t>
  </si>
  <si>
    <t xml:space="preserve">30,96</t>
  </si>
  <si>
    <t xml:space="preserve">89569</t>
  </si>
  <si>
    <t xml:space="preserve">JUNÇÃO SIMPLES, PVC, SERIE R, ÁGUA PLUVIAL, DN 100 X 75 MM, JUNTA ELÁSTICA, FORNECIDO E INSTALADO EM RAMAL DE ENCAMINHAMENTO. AF_12/2014</t>
  </si>
  <si>
    <t xml:space="preserve">57,63</t>
  </si>
  <si>
    <t xml:space="preserve">89570</t>
  </si>
  <si>
    <t xml:space="preserve">ADAPTADOR CURTO COM BOLSA E ROSCA PARA REGISTRO, PVC, SOLDÁVEL, DN 40MM X 1.1/2, INSTALADO EM PRUMADA DE ÁGUA - FORNECIMENTO E INSTALAÇÃO. AF_12/2014</t>
  </si>
  <si>
    <t xml:space="preserve">10,24</t>
  </si>
  <si>
    <t xml:space="preserve">89571</t>
  </si>
  <si>
    <t xml:space="preserve">TÊ, PVC, SERIE R, ÁGUA PLUVIAL, DN 100 X 100 MM, JUNTA ELÁSTICA, FORNECIDO E INSTALADO EM RAMAL DE ENCAMINHAMENTO. AF_12/2014</t>
  </si>
  <si>
    <t xml:space="preserve">89572</t>
  </si>
  <si>
    <t xml:space="preserve">ADAPTADOR CURTO COM BOLSA E ROSCA PARA REGISTRO, PVC, SOLDÁVEL, DN 40MM X 1.1/4, INSTALADO EM PRUMADA DE ÁGUA - FORNECIMENTO E INSTALAÇÃO. AF_12/2014</t>
  </si>
  <si>
    <t xml:space="preserve">89573</t>
  </si>
  <si>
    <t xml:space="preserve">TÊ, PVC, SERIE R, ÁGUA PLUVIAL, DN 100 X 75 MM, JUNTA ELÁSTICA, FORNECIDO E INSTALADO EM RAMAL DE ENCAMINHAMENTO. AF_12/2014</t>
  </si>
  <si>
    <t xml:space="preserve">50,87</t>
  </si>
  <si>
    <t xml:space="preserve">89574</t>
  </si>
  <si>
    <t xml:space="preserve">JUNÇÃO DUPLA, PVC, SERIE R, ÁGUA PLUVIAL, DN 100 X 100 X 100 MM, JUNTA ELÁSTICA, FORNECIDO E INSTALADO EM RAMAL DE ENCAMINHAMENTO. AF_12/2014</t>
  </si>
  <si>
    <t xml:space="preserve">100,01</t>
  </si>
  <si>
    <t xml:space="preserve">89575</t>
  </si>
  <si>
    <t xml:space="preserve">LUVA, PVC, SOLDÁVEL, DN 50MM, INSTALADO EM PRUMADA DE ÁGUA - FORNECIMENTO E INSTALAÇÃO. AF_12/2014</t>
  </si>
  <si>
    <t xml:space="preserve">9,02</t>
  </si>
  <si>
    <t xml:space="preserve">89577</t>
  </si>
  <si>
    <t xml:space="preserve">LUVA DE CORRER, PVC, SOLDÁVEL, DN 50MM, INSTALADO EM PRUMADA DE ÁGUA - FORNECIMENTO E INSTALAÇÃO. AF_12/2014</t>
  </si>
  <si>
    <t xml:space="preserve">31,38</t>
  </si>
  <si>
    <t xml:space="preserve">89579</t>
  </si>
  <si>
    <t xml:space="preserve">LUVA DE REDUÇÃO, PVC, SOLDÁVEL, DN 50MM X 25MM, INSTALADO EM PRUMADA DE ÁGUA   FORNECIMENTO E INSTALAÇÃO. AF_12/2014</t>
  </si>
  <si>
    <t xml:space="preserve">89581</t>
  </si>
  <si>
    <t xml:space="preserve">JOELHO 90 GRAUS, PVC, SERIE R, ÁGUA PLUVIAL, DN 75 MM, JUNTA ELÁSTICA, FORNECIDO E INSTALADO EM CONDUTORES VERTICAIS DE ÁGUAS PLUVIAIS. AF_12/2014</t>
  </si>
  <si>
    <t xml:space="preserve">21,18</t>
  </si>
  <si>
    <t xml:space="preserve">89582</t>
  </si>
  <si>
    <t xml:space="preserve">JOELHO 45 GRAUS, PVC, SERIE R, ÁGUA PLUVIAL, DN 75 MM, JUNTA ELÁSTICA, FORNECIDO E INSTALADO EM CONDUTORES VERTICAIS DE ÁGUAS PLUVIAIS. AF_12/2014</t>
  </si>
  <si>
    <t xml:space="preserve">18,53</t>
  </si>
  <si>
    <t xml:space="preserve">89583</t>
  </si>
  <si>
    <t xml:space="preserve">CURVA 87 GRAUS E 30 MINUTOS, PVC, SERIE R, ÁGUA PLUVIAL, DN 75 MM, JUNTA ELÁSTICA, FORNECIDO E INSTALADO EM CONDUTORES VERTICAIS DE ÁGUAS PLUVIAIS. AF_12/2014</t>
  </si>
  <si>
    <t xml:space="preserve">28,16</t>
  </si>
  <si>
    <t xml:space="preserve">89584</t>
  </si>
  <si>
    <t xml:space="preserve">JOELHO 90 GRAUS, PVC, SERIE R, ÁGUA PLUVIAL, DN 100 MM, JUNTA ELÁSTICA, FORNECIDO E INSTALADO EM CONDUTORES VERTICAIS DE ÁGUAS PLUVIAIS. AF_12/2014</t>
  </si>
  <si>
    <t xml:space="preserve">89585</t>
  </si>
  <si>
    <t xml:space="preserve">JOELHO 45 GRAUS, PVC, SERIE R, ÁGUA PLUVIAL, DN 100 MM, JUNTA ELÁSTICA, FORNECIDO E INSTALADO EM CONDUTORES VERTICAIS DE ÁGUAS PLUVIAIS. AF_12/2014</t>
  </si>
  <si>
    <t xml:space="preserve">25,77</t>
  </si>
  <si>
    <t xml:space="preserve">89586</t>
  </si>
  <si>
    <t xml:space="preserve">JOELHO 45 GRAUS PARA PÉ DE COLUNA, PVC, SERIE R, ÁGUA PLUVIAL, DN 100 MM, JUNTA ELÁSTICA, FORNECIDO E INSTALADO EM CONDUTORES VERTICAIS DE ÁGUAS PLUVIAIS. AF_12/2014</t>
  </si>
  <si>
    <t xml:space="preserve">89587</t>
  </si>
  <si>
    <t xml:space="preserve">CURVA 87 GRAUS E 30 MINUTOS, PVC, SERIE R, ÁGUA PLUVIAL, DN 100 MM, JUNTA ELÁSTICA, FORNECIDO E INSTALADO EM CONDUTORES VERTICAIS DE ÁGUAS PLUVIAIS. AF_12/2014</t>
  </si>
  <si>
    <t xml:space="preserve">89590</t>
  </si>
  <si>
    <t xml:space="preserve">JOELHO 90 GRAUS, PVC, SERIE R, ÁGUA PLUVIAL, DN 150 MM, JUNTA ELÁSTICA, FORNECIDO E INSTALADO EM CONDUTORES VERTICAIS DE ÁGUAS PLUVIAIS. AF_12/2014</t>
  </si>
  <si>
    <t xml:space="preserve">101,76</t>
  </si>
  <si>
    <t xml:space="preserve">89591</t>
  </si>
  <si>
    <t xml:space="preserve">JOELHO 45 GRAUS, PVC, SERIE R, ÁGUA PLUVIAL, DN 150 MM, JUNTA ELÁSTICA, FORNECIDO E INSTALADO EM CONDUTORES VERTICAIS DE ÁGUAS PLUVIAIS. AF_12/2014</t>
  </si>
  <si>
    <t xml:space="preserve">83,30</t>
  </si>
  <si>
    <t xml:space="preserve">89592</t>
  </si>
  <si>
    <t xml:space="preserve">CURVA 87 GRAUS E 30 MINUTOS, PVC, SERIE R, ÁGUA PLUVIAL, DN 150 MM, JUNTA ELÁSTICA, FORNECIDO E INSTALADO EM CONDUTORES VERTICAIS DE ÁGUAS PLUVIAIS. AF_12/2014</t>
  </si>
  <si>
    <t xml:space="preserve">136,98</t>
  </si>
  <si>
    <t xml:space="preserve">89593</t>
  </si>
  <si>
    <t xml:space="preserve">LUVA COM ROSCA, PVC, SOLDÁVEL, DN 50MM X 1.1/2, INSTALADO EM PRUMADA DE ÁGUA - FORNECIMENTO E INSTALAÇÃO. AF_12/2014</t>
  </si>
  <si>
    <t xml:space="preserve">28,29</t>
  </si>
  <si>
    <t xml:space="preserve">89594</t>
  </si>
  <si>
    <t xml:space="preserve">UNIÃO, PVC, SOLDÁVEL, DN 50MM, INSTALADO EM PRUMADA DE ÁGUA - FORNECIMENTO E INSTALAÇÃO. AF_12/2014</t>
  </si>
  <si>
    <t xml:space="preserve">34,38</t>
  </si>
  <si>
    <t xml:space="preserve">89595</t>
  </si>
  <si>
    <t xml:space="preserve">ADAPTADOR CURTO COM BOLSA E ROSCA PARA REGISTRO, PVC, SOLDÁVEL, DN 50MM X 1.1/4, INSTALADO EM PRUMADA DE ÁGUA - FORNECIMENTO E INSTALAÇÃO. AF_12/2014</t>
  </si>
  <si>
    <t xml:space="preserve">12,43</t>
  </si>
  <si>
    <t xml:space="preserve">89596</t>
  </si>
  <si>
    <t xml:space="preserve">ADAPTADOR CURTO COM BOLSA E ROSCA PARA REGISTRO, PVC, SOLDÁVEL, DN 50MM X 1.1/2, INSTALADO EM PRUMADA DE ÁGUA - FORNECIMENTO E INSTALAÇÃO. AF_12/2014</t>
  </si>
  <si>
    <t xml:space="preserve">89597</t>
  </si>
  <si>
    <t xml:space="preserve">LUVA, PVC, SOLDÁVEL, DN 60MM, INSTALADO EM PRUMADA DE ÁGUA - FORNECIMENTO E INSTALAÇÃO. AF_12/2014</t>
  </si>
  <si>
    <t xml:space="preserve">17,30</t>
  </si>
  <si>
    <t xml:space="preserve">89598</t>
  </si>
  <si>
    <t xml:space="preserve">LUVA DE CORRER, PVC, SOLDÁVEL, DN 60MM, INSTALADO EM PRUMADA DE ÁGUA   FORNECIMENTO E INSTALAÇÃO. AF_12/2014</t>
  </si>
  <si>
    <t xml:space="preserve">47,58</t>
  </si>
  <si>
    <t xml:space="preserve">89599</t>
  </si>
  <si>
    <t xml:space="preserve">LUVA SIMPLES, PVC, SERIE R, ÁGUA PLUVIAL, DN 75 MM, JUNTA ELÁSTICA, FORNECIDO E INSTALADO EM CONDUTORES VERTICAIS DE ÁGUAS PLUVIAIS. AF_12/2014</t>
  </si>
  <si>
    <t xml:space="preserve">14,11</t>
  </si>
  <si>
    <t xml:space="preserve">89600</t>
  </si>
  <si>
    <t xml:space="preserve">LUVA DE CORRER, PVC, SERIE R, ÁGUA PLUVIAL, DN 75 MM, JUNTA ELÁSTICA, FORNECIDO E INSTALADO EM CONDUTORES VERTICAIS DE ÁGUAS PLUVIAIS. AF_12/2014</t>
  </si>
  <si>
    <t xml:space="preserve">89605</t>
  </si>
  <si>
    <t xml:space="preserve">LUVA DE REDUÇÃO, PVC, SOLDÁVEL, DN 60MM X 50MM, INSTALADO EM PRUMADA DE ÁGUA - FORNECIMENTO E INSTALAÇÃO. AF_12/2014</t>
  </si>
  <si>
    <t xml:space="preserve">89609</t>
  </si>
  <si>
    <t xml:space="preserve">UNIÃO, PVC, SOLDÁVEL, DN 60MM, INSTALADO EM PRUMADA DE ÁGUA - FORNECIMENTO E INSTALAÇÃO. AF_12/2014</t>
  </si>
  <si>
    <t xml:space="preserve">80,73</t>
  </si>
  <si>
    <t xml:space="preserve">89610</t>
  </si>
  <si>
    <t xml:space="preserve">ADAPTADOR CURTO COM BOLSA E ROSCA PARA REGISTRO, PVC, SOLDÁVEL, DN 60MM X 2, INSTALADO EM PRUMADA DE ÁGUA - FORNECIMENTO E INSTALAÇÃO. AF_12/2014</t>
  </si>
  <si>
    <t xml:space="preserve">17,31</t>
  </si>
  <si>
    <t xml:space="preserve">89611</t>
  </si>
  <si>
    <t xml:space="preserve">LUVA, PVC, SOLDÁVEL, DN 75MM, INSTALADO EM PRUMADA DE ÁGUA - FORNECIMENTO E INSTALAÇÃO. AF_12/2014</t>
  </si>
  <si>
    <t xml:space="preserve">28,33</t>
  </si>
  <si>
    <t xml:space="preserve">89612</t>
  </si>
  <si>
    <t xml:space="preserve">UNIÃO, PVC, SOLDÁVEL, DN 75MM, INSTALADO EM PRUMADA DE ÁGUA - FORNECIMENTO E INSTALAÇÃO. AF_12/2014</t>
  </si>
  <si>
    <t xml:space="preserve">159,55</t>
  </si>
  <si>
    <t xml:space="preserve">89613</t>
  </si>
  <si>
    <t xml:space="preserve">ADAPTADOR CURTO COM BOLSA E ROSCA PARA REGISTRO, PVC, SOLDÁVEL, DN 75MM X 2.1/2, INSTALADO EM PRUMADA DE ÁGUA - FORNECIMENTO E INSTALAÇÃO. AF_12/2014</t>
  </si>
  <si>
    <t xml:space="preserve">25,05</t>
  </si>
  <si>
    <t xml:space="preserve">89614</t>
  </si>
  <si>
    <t xml:space="preserve">LUVA, PVC, SOLDÁVEL, DN 85MM, INSTALADO EM PRUMADA DE ÁGUA - FORNECIMENTO E INSTALAÇÃO. AF_12/2014</t>
  </si>
  <si>
    <t xml:space="preserve">55,49</t>
  </si>
  <si>
    <t xml:space="preserve">89615</t>
  </si>
  <si>
    <t xml:space="preserve">UNIÃO, PVC, SOLDÁVEL, DN 85MM, INSTALADO EM PRUMADA DE ÁGUA - FORNECIMENTO E INSTALAÇÃO. AF_12/2014</t>
  </si>
  <si>
    <t xml:space="preserve">242,12</t>
  </si>
  <si>
    <t xml:space="preserve">89616</t>
  </si>
  <si>
    <t xml:space="preserve">ADAPTADOR CURTO COM BOLSA E ROSCA PARA REGISTRO, PVC, SOLDÁVEL, DN 85MM X 3, INSTALADO EM PRUMADA DE ÁGUA - FORNECIMENTO E INSTALAÇÃO. AF_12/2014</t>
  </si>
  <si>
    <t xml:space="preserve">37,07</t>
  </si>
  <si>
    <t xml:space="preserve">89617</t>
  </si>
  <si>
    <t xml:space="preserve">TE, PVC, SOLDÁVEL, DN 25MM, INSTALADO EM PRUMADA DE ÁGUA - FORNECIMENTO E INSTALAÇÃO. AF_12/2014</t>
  </si>
  <si>
    <t xml:space="preserve">89618</t>
  </si>
  <si>
    <t xml:space="preserve">TÊ COM BUCHA DE LATÃO NA BOLSA CENTRAL, PVC, SOLDÁVEL, DN 25MM X 1/2, INSTALADO EM PRUMADA DE ÁGUA - FORNECIMENTO E INSTALAÇÃO. AF_12/2014</t>
  </si>
  <si>
    <t xml:space="preserve">12,59</t>
  </si>
  <si>
    <t xml:space="preserve">89619</t>
  </si>
  <si>
    <t xml:space="preserve">TÊ DE REDUÇÃO, PVC, SOLDÁVEL, DN 25MM X 20MM, INSTALADO EM PRUMADA DE ÁGUA - FORNECIMENTO E INSTALAÇÃO. AF_12/2014</t>
  </si>
  <si>
    <t xml:space="preserve">89620</t>
  </si>
  <si>
    <t xml:space="preserve">TE, PVC, SOLDÁVEL, DN 32MM, INSTALADO EM PRUMADA DE ÁGUA - FORNECIMENTO E INSTALAÇÃO. AF_12/2014</t>
  </si>
  <si>
    <t xml:space="preserve">89621</t>
  </si>
  <si>
    <t xml:space="preserve">TÊ COM BUCHA DE LATÃO NA BOLSA CENTRAL, PVC, SOLDÁVEL, DN 32MM X 3/4, INSTALADO EM PRUMADA DE ÁGUA - FORNECIMENTO E INSTALAÇÃO. AF_12/2014</t>
  </si>
  <si>
    <t xml:space="preserve">21,55</t>
  </si>
  <si>
    <t xml:space="preserve">89622</t>
  </si>
  <si>
    <t xml:space="preserve">TÊ DE REDUÇÃO, PVC, SOLDÁVEL, DN 32MM X 25MM, INSTALADO EM PRUMADA DE ÁGUA - FORNECIMENTO E INSTALAÇÃO. AF_12/2014</t>
  </si>
  <si>
    <t xml:space="preserve">89623</t>
  </si>
  <si>
    <t xml:space="preserve">TE, PVC, SOLDÁVEL, DN 40MM, INSTALADO EM PRUMADA DE ÁGUA - FORNECIMENTO E INSTALAÇÃO. AF_12/2014</t>
  </si>
  <si>
    <t xml:space="preserve">89624</t>
  </si>
  <si>
    <t xml:space="preserve">TÊ DE REDUÇÃO, PVC, SOLDÁVEL, DN 40MM X 32MM, INSTALADO EM PRUMADA DE ÁGUA - FORNECIMENTO E INSTALAÇÃO. AF_12/2014</t>
  </si>
  <si>
    <t xml:space="preserve">16,04</t>
  </si>
  <si>
    <t xml:space="preserve">89625</t>
  </si>
  <si>
    <t xml:space="preserve">TE, PVC, SOLDÁVEL, DN 50MM, INSTALADO EM PRUMADA DE ÁGUA - FORNECIMENTO E INSTALAÇÃO. AF_12/2014</t>
  </si>
  <si>
    <t xml:space="preserve">89626</t>
  </si>
  <si>
    <t xml:space="preserve">TÊ DE REDUÇÃO, PVC, SOLDÁVEL, DN 50MM X 40MM, INSTALADO EM PRUMADA DE ÁGUA - FORNECIMENTO E INSTALAÇÃO. AF_12/2014</t>
  </si>
  <si>
    <t xml:space="preserve">25,48</t>
  </si>
  <si>
    <t xml:space="preserve">89627</t>
  </si>
  <si>
    <t xml:space="preserve">TÊ DE REDUÇÃO, PVC, SOLDÁVEL, DN 50MM X 25MM, INSTALADO EM PRUMADA DE ÁGUA - FORNECIMENTO E INSTALAÇÃO. AF_12/2014</t>
  </si>
  <si>
    <t xml:space="preserve">16,84</t>
  </si>
  <si>
    <t xml:space="preserve">89628</t>
  </si>
  <si>
    <t xml:space="preserve">TE, PVC, SOLDÁVEL, DN 60MM, INSTALADO EM PRUMADA DE ÁGUA - FORNECIMENTO E INSTALAÇÃO. AF_12/2014</t>
  </si>
  <si>
    <t xml:space="preserve">39,26</t>
  </si>
  <si>
    <t xml:space="preserve">89629</t>
  </si>
  <si>
    <t xml:space="preserve">TE, PVC, SOLDÁVEL, DN 75MM, INSTALADO EM PRUMADA DE ÁGUA - FORNECIMENTO E INSTALAÇÃO. AF_12/2014</t>
  </si>
  <si>
    <t xml:space="preserve">89630</t>
  </si>
  <si>
    <t xml:space="preserve">TE DE REDUÇÃO, PVC, SOLDÁVEL, DN 75MM X 50MM, INSTALADO EM PRUMADA DE ÁGUA - FORNECIMENTO E INSTALAÇÃO. AF_12/2014</t>
  </si>
  <si>
    <t xml:space="preserve">62,31</t>
  </si>
  <si>
    <t xml:space="preserve">89631</t>
  </si>
  <si>
    <t xml:space="preserve">TE, PVC, SOLDÁVEL, DN 85MM, INSTALADO EM PRUMADA DE ÁGUA - FORNECIMENTO E INSTALAÇÃO. AF_12/2014</t>
  </si>
  <si>
    <t xml:space="preserve">89632</t>
  </si>
  <si>
    <t xml:space="preserve">TE DE REDUÇÃO, PVC, SOLDÁVEL, DN 85MM X 60MM, INSTALADO EM PRUMADA DE ÁGUA - FORNECIMENTO E INSTALAÇÃO. AF_12/2014</t>
  </si>
  <si>
    <t xml:space="preserve">90,91</t>
  </si>
  <si>
    <t xml:space="preserve">89637</t>
  </si>
  <si>
    <t xml:space="preserve">JOELHO 90 GRAUS, CPVC, SOLDÁVEL, DN 15MM, INSTALADO EM RAMAL OU SUB-RAMAL DE ÁGUA - FORNECIMENTO E INSTALAÇÃO. AF_12/2014</t>
  </si>
  <si>
    <t xml:space="preserve">7,46</t>
  </si>
  <si>
    <t xml:space="preserve">89638</t>
  </si>
  <si>
    <t xml:space="preserve">JOELHO 45 GRAUS, CPVC, SOLDÁVEL, DN 15MM, INSTALADO EM RAMAL OU SUB-RAMAL DE ÁGUA - FORNECIMENTO E INSTALAÇÃO. AF_12/2014</t>
  </si>
  <si>
    <t xml:space="preserve">89639</t>
  </si>
  <si>
    <t xml:space="preserve">CURVA 90 GRAUS, CPVC, SOLDÁVEL, DN 15MM, INSTALADO EM RAMAL OU SUB-RAMAL DE ÁGUA - FORNECIMENTO E INSTALAÇÃO. AF_12/2014</t>
  </si>
  <si>
    <t xml:space="preserve">89640</t>
  </si>
  <si>
    <t xml:space="preserve">JOELHO DE TRANSIÇÃO, 90 GRAUS, CPVC, SOLDÁVEL, DN 15MM X 1/2", INSTALADO EM RAMAL OU SUB-RAMAL DE ÁGUA - FORNECIMENTO E INSTALAÇÃO. AF_12/2014</t>
  </si>
  <si>
    <t xml:space="preserve">13,66</t>
  </si>
  <si>
    <t xml:space="preserve">89641</t>
  </si>
  <si>
    <t xml:space="preserve">JOELHO 90 GRAUS, CPVC, SOLDÁVEL, DN 22MM, INSTALADO EM RAMAL OU SUB-RAMAL DE ÁGUA - FORNECIMENTO E INSTALAÇÃO. AF_12/2014</t>
  </si>
  <si>
    <t xml:space="preserve">10,46</t>
  </si>
  <si>
    <t xml:space="preserve">89642</t>
  </si>
  <si>
    <t xml:space="preserve">JOELHO 45 GRAUS, CPVC, SOLDÁVEL, DN 22MM, INSTALADO EM RAMAL OU SUB-RAMAL DE ÁGUA - FORNECIMENTO E INSTALAÇÃO. AF_12/2014</t>
  </si>
  <si>
    <t xml:space="preserve">12,09</t>
  </si>
  <si>
    <t xml:space="preserve">89643</t>
  </si>
  <si>
    <t xml:space="preserve">CURVA 90 GRAUS, CPVC, SOLDÁVEL, DN 22MM, INSTALADO EM RAMAL OU SUB-RAMAL DE ÁGUA - FORNECIMENTO E INSTALAÇÃO. AF_12/2014</t>
  </si>
  <si>
    <t xml:space="preserve">89644</t>
  </si>
  <si>
    <t xml:space="preserve">JOELHO DE TRANSIÇÃO, 90 GRAUS, CPVC, SOLDÁVEL, DN 22MM X 1/2", INSTALADO EM RAMAL OU SUB-RAMAL DE ÁGUA - FORNECIMENTO E INSTALAÇÃO. AF_12/2014</t>
  </si>
  <si>
    <t xml:space="preserve">20,29</t>
  </si>
  <si>
    <t xml:space="preserve">89645</t>
  </si>
  <si>
    <t xml:space="preserve">JOELHO DE TRANSIÇÃO, 90 GRAUS, CPVC, SOLDÁVEL, DN 22MM X 3/4", INSTALADO EM RAMAL OU SUB-RAMAL DE ÁGUA - FORNECIMENTO E INSTALAÇÃO. AF_12/2014</t>
  </si>
  <si>
    <t xml:space="preserve">89646</t>
  </si>
  <si>
    <t xml:space="preserve">JOELHO 90 GRAUS, CPVC, SOLDÁVEL, DN 28MM, INSTALADO EM RAMAL OU SUB-RAMAL DE ÁGUA - FORNECIMENTO E INSTALAÇÃO. AF_12/2014</t>
  </si>
  <si>
    <t xml:space="preserve">16,33</t>
  </si>
  <si>
    <t xml:space="preserve">89647</t>
  </si>
  <si>
    <t xml:space="preserve">JOELHO 45 GRAUS, CPVC, SOLDÁVEL, DN 28MM, INSTALADO EM RAMAL OU SUB-RAMAL DE ÁGUA  FORNECIMENTO E INSTALAÇÃO. AF_12/2014</t>
  </si>
  <si>
    <t xml:space="preserve">15,95</t>
  </si>
  <si>
    <t xml:space="preserve">89648</t>
  </si>
  <si>
    <t xml:space="preserve">CURVA 90 GRAUS, CPVC, SOLDÁVEL, DN 28MM, INSTALADO EM RAMAL OU SUB-RAMAL DE ÁGUA  FORNECIMENTO E INSTALAÇÃO. AF_12/2014</t>
  </si>
  <si>
    <t xml:space="preserve">17,69</t>
  </si>
  <si>
    <t xml:space="preserve">89649</t>
  </si>
  <si>
    <t xml:space="preserve">JOELHO 90 GRAUS, CPVC, SOLDÁVEL, DN 35MM, INSTALADO EM RAMAL OU SUB-RAMAL DE ÁGUA  FORNECIMENTO E INSTALAÇÃO. AF_12/2014</t>
  </si>
  <si>
    <t xml:space="preserve">24,19</t>
  </si>
  <si>
    <t xml:space="preserve">89650</t>
  </si>
  <si>
    <t xml:space="preserve">JOELHO 45 GRAUS, CPVC, SOLDÁVEL, DN 35MM, INSTALADO EM RAMAL OU SUB-RAMAL DE ÁGUA  FORNECIMENTO E INSTALAÇÃO. AF_12/2014</t>
  </si>
  <si>
    <t xml:space="preserve">89651</t>
  </si>
  <si>
    <t xml:space="preserve">LUVA, CPVC, SOLDÁVEL, DN 15MM, INSTALADO EM RAMAL OU SUB-RAMAL DE ÁGUA - FORNECIMENTO E INSTALAÇÃO. AF_12/2014</t>
  </si>
  <si>
    <t xml:space="preserve">89652</t>
  </si>
  <si>
    <t xml:space="preserve">LUVA DE CORRER, CPVC, SOLDÁVEL, DN 15MM, INSTALADO EM RAMAL OU SUB-RAMAL DE ÁGUA  FORNECIMENTO E INSTALAÇÃO. AF_12/2014</t>
  </si>
  <si>
    <t xml:space="preserve">8,75</t>
  </si>
  <si>
    <t xml:space="preserve">89653</t>
  </si>
  <si>
    <t xml:space="preserve">LUVA DE TRANSIÇÃO, CPVC, SOLDÁVEL, DN15MM X 1/2", INSTALADO EM RAMAL OU SUB-RAMAL DE ÁGUA - FORNECIMENTO E INSTALAÇÃO. AF_12/2014</t>
  </si>
  <si>
    <t xml:space="preserve">14,47</t>
  </si>
  <si>
    <t xml:space="preserve">89654</t>
  </si>
  <si>
    <t xml:space="preserve">UNIÃO, CPVC, SOLDÁVEL, DN15MM, INSTALADO EM RAMAL OU SUB-RAMAL DE ÁGUA  FORNECIMENTO E INSTALAÇÃO. AF_12/2014</t>
  </si>
  <si>
    <t xml:space="preserve">14,09</t>
  </si>
  <si>
    <t xml:space="preserve">89655</t>
  </si>
  <si>
    <t xml:space="preserve">CONECTOR, CPVC, SOLDÁVEL, DN 15MM X 1/2, INSTALADO EM RAMAL OU SUB-RAMAL DE ÁGUA  FORNECIMENTO E INSTALAÇÃO. AF_12/2014</t>
  </si>
  <si>
    <t xml:space="preserve">21,07</t>
  </si>
  <si>
    <t xml:space="preserve">89656</t>
  </si>
  <si>
    <t xml:space="preserve">ADAPTADOR, CPVC, SOLDÁVEL, DN15MM, INSTALADO EM RAMAL OU SUB-RAMAL DE ÁGUA  FORNECIMENTO E INSTALAÇÃO. AF_12/2014</t>
  </si>
  <si>
    <t xml:space="preserve">9,34</t>
  </si>
  <si>
    <t xml:space="preserve">89657</t>
  </si>
  <si>
    <t xml:space="preserve">CURVA DE TRANSPOSIÇÃO, CPVC, SOLDÁVEL, DN15MM, INSTALADO EM RAMAL OU SUB-RAMAL DE ÁGUA  FORNECIMENTO E INSTALAÇÃO. AF_12/2014</t>
  </si>
  <si>
    <t xml:space="preserve">89658</t>
  </si>
  <si>
    <t xml:space="preserve">LUVA, CPVC, SOLDÁVEL, DN 22MM, INSTALADO EM RAMAL OU SUB-RAMAL DE ÁGUA  FORNECIMENTO E INSTALAÇÃO. AF_12/2014</t>
  </si>
  <si>
    <t xml:space="preserve">6,89</t>
  </si>
  <si>
    <t xml:space="preserve">89659</t>
  </si>
  <si>
    <t xml:space="preserve">LUVA DE CORRER, CPVC, SOLDÁVEL, DN 22MM, INSTALADO EM RAMAL OU SUB-RAMAL DE ÁGUA  FORNECIMENTO E INSTALAÇÃO. AF_12/2014</t>
  </si>
  <si>
    <t xml:space="preserve">89660</t>
  </si>
  <si>
    <t xml:space="preserve">LUVA DE TRANSIÇÃO, CPVC, SOLDÁVEL, DN22MM X 25MM, INSTALADO EM RAMAL OU SUB-RAMAL DE ÁGUA - FORNECIMENTO E INSTALAÇÃO. AF_12/2014</t>
  </si>
  <si>
    <t xml:space="preserve">6,40</t>
  </si>
  <si>
    <t xml:space="preserve">89661</t>
  </si>
  <si>
    <t xml:space="preserve">UNIÃO, CPVC, SOLDÁVEL, DN22MM, INSTALADO EM RAMAL OU SUB-RAMAL DE ÁGUA  FORNECIMENTO E INSTALAÇÃO. AF_12/2014</t>
  </si>
  <si>
    <t xml:space="preserve">16,91</t>
  </si>
  <si>
    <t xml:space="preserve">89662</t>
  </si>
  <si>
    <t xml:space="preserve">CONECTOR, CPVC, SOLDÁVEL, DN 22MM X 1/2, INSTALADO EM RAMAL OU SUB-RAMAL DE ÁGUA  FORNECIMENTO E INSTALAÇÃO. AF_12/2014</t>
  </si>
  <si>
    <t xml:space="preserve">26,17</t>
  </si>
  <si>
    <t xml:space="preserve">89663</t>
  </si>
  <si>
    <t xml:space="preserve">ADAPTADOR, CPVC, SOLDÁVEL, DN22MM, INSTALADO EM RAMAL OU SUB-RAMAL DE ÁGUA  FORNECIMENTO E INSTALAÇÃO. AF_12/2014</t>
  </si>
  <si>
    <t xml:space="preserve">89664</t>
  </si>
  <si>
    <t xml:space="preserve">CURVA DE TRANSPOSIÇÃO, CPVC, SOLDÁVEL, DN22MM, INSTALADO EM RAMAL OU SUB-RAMAL DE ÁGUA  FORNECIMENTO E INSTALAÇÃO. AF_12/2014</t>
  </si>
  <si>
    <t xml:space="preserve">89665</t>
  </si>
  <si>
    <t xml:space="preserve">REDUÇÃO EXCÊNTRICA, PVC, SERIE R, ÁGUA PLUVIAL, DN 75 X 50 MM, JUNTA ELÁSTICA, FORNECIDO E INSTALADO EM CONDUTORES VERTICAIS DE ÁGUAS PLUVIAIS. AF_12/2014</t>
  </si>
  <si>
    <t xml:space="preserve">89666</t>
  </si>
  <si>
    <t xml:space="preserve">BUCHA DE REDUÇÃO, CPVC, SOLDÁVEL, DN22MM X 15MM, INSTALADO EM RAMAL OU SUB-RAMAL DE ÁGUA  FORNECIMENTO E INSTALAÇÃO. AF_12/2014</t>
  </si>
  <si>
    <t xml:space="preserve">89667</t>
  </si>
  <si>
    <t xml:space="preserve">TÊ DE INSPEÇÃO, PVC, SERIE R, ÁGUA PLUVIAL, DN 75 MM, JUNTA ELÁSTICA, FORNECIDO E INSTALADO EM CONDUTORES VERTICAIS DE ÁGUAS PLUVIAIS. AF_12/2014</t>
  </si>
  <si>
    <t xml:space="preserve">89668</t>
  </si>
  <si>
    <t xml:space="preserve">CONECTOR, CPVC, SOLDÁVEL, DN22MM X 3/4", INSTALADO EM RAMAL OU SUB-RAMAL DE ÁGUA - FORNECIMENTO E INSTALAÇÃO. AF_12/2014</t>
  </si>
  <si>
    <t xml:space="preserve">24,81</t>
  </si>
  <si>
    <t xml:space="preserve">89669</t>
  </si>
  <si>
    <t xml:space="preserve">LUVA SIMPLES, PVC, SERIE R, ÁGUA PLUVIAL, DN 100 MM, JUNTA ELÁSTICA, FORNECIDO E INSTALADO EM CONDUTORES VERTICAIS DE ÁGUAS PLUVIAIS. AF_12/2014</t>
  </si>
  <si>
    <t xml:space="preserve">17,80</t>
  </si>
  <si>
    <t xml:space="preserve">89670</t>
  </si>
  <si>
    <t xml:space="preserve">LUVA, CPVC, SOLDÁVEL, DN 28MM, INSTALADO EM RAMAL OU SUB-RAMAL DE ÁGUA  FORNECIMENTO E INSTALAÇÃO. AF_12/2014</t>
  </si>
  <si>
    <t xml:space="preserve">89671</t>
  </si>
  <si>
    <t xml:space="preserve">LUVA DE CORRER, PVC, SERIE R, ÁGUA PLUVIAL, DN 100 MM, JUNTA ELÁSTICA, FORNECIDO E INSTALADO EM CONDUTORES VERTICAIS DE ÁGUAS PLUVIAIS. AF_12/2014</t>
  </si>
  <si>
    <t xml:space="preserve">26,80</t>
  </si>
  <si>
    <t xml:space="preserve">89672</t>
  </si>
  <si>
    <t xml:space="preserve">LUVA DE CORRER, CPVC, SOLDÁVEL, DN 28MM, INSTALADO EM RAMAL OU SUB-RAMAL DE ÁGUA  FORNECIMENTO E INSTALAÇÃO. AF_12/2014</t>
  </si>
  <si>
    <t xml:space="preserve">16,76</t>
  </si>
  <si>
    <t xml:space="preserve">89673</t>
  </si>
  <si>
    <t xml:space="preserve">REDUÇÃO EXCÊNTRICA, PVC, SERIE R, ÁGUA PLUVIAL, DN 100 X 75 MM, JUNTA ELÁSTICA, FORNECIDO E INSTALADO EM CONDUTORES VERTICAIS DE ÁGUAS PLUVIAIS. AF_12/2014</t>
  </si>
  <si>
    <t xml:space="preserve">20,89</t>
  </si>
  <si>
    <t xml:space="preserve">89674</t>
  </si>
  <si>
    <t xml:space="preserve">UNIÃO, CPVC, SOLDÁVEL, DN28MM, INSTALADO EM RAMAL OU SUB-RAMAL DE ÁGUA  FORNECIMENTO E INSTALAÇÃO. AF_12/2014</t>
  </si>
  <si>
    <t xml:space="preserve">89675</t>
  </si>
  <si>
    <t xml:space="preserve">TÊ DE INSPEÇÃO, PVC, SERIE R, ÁGUA PLUVIAL, DN 100 MM, JUNTA ELÁSTICA, FORNECIDO E INSTALADO EM CONDUTORES VERTICAIS DE ÁGUAS PLUVIAIS. AF_12/2014</t>
  </si>
  <si>
    <t xml:space="preserve">48,23</t>
  </si>
  <si>
    <t xml:space="preserve">89676</t>
  </si>
  <si>
    <t xml:space="preserve">CONECTOR, CPVC, SOLDÁVEL, DN 28MM X 1, INSTALADO EM RAMAL OU SUB-RAMAL DE ÁGUA  FORNECIMENTO E INSTALAÇÃO. AF_12/2014</t>
  </si>
  <si>
    <t xml:space="preserve">38,60</t>
  </si>
  <si>
    <t xml:space="preserve">89677</t>
  </si>
  <si>
    <t xml:space="preserve">LUVA SIMPLES, PVC, SERIE R, ÁGUA PLUVIAL, DN 150 MM, JUNTA ELÁSTICA, FORNECIDO E INSTALADO EM CONDUTORES VERTICAIS DE ÁGUAS PLUVIAIS. AF_12/2014</t>
  </si>
  <si>
    <t xml:space="preserve">51,38</t>
  </si>
  <si>
    <t xml:space="preserve">89678</t>
  </si>
  <si>
    <t xml:space="preserve">BUCHA DE REDUÇÃO, CPVC, SOLDÁVEL, DN28MM X 22MM, INSTALADO EM RAMAL OU SUB-RAMAL DE ÁGUA  FORNECIMENTO E INSTALAÇÃO. AF_12/2014</t>
  </si>
  <si>
    <t xml:space="preserve">89679</t>
  </si>
  <si>
    <t xml:space="preserve">LUVA DE CORRER, PVC, SERIE R, ÁGUA PLUVIAL, DN 150 MM, JUNTA ELÁSTICA, FORNECIDO E INSTALADO EM CONDUTORES VERTICAIS DE ÁGUAS PLUVIAIS. AF_12/2014</t>
  </si>
  <si>
    <t xml:space="preserve">83,47</t>
  </si>
  <si>
    <t xml:space="preserve">89680</t>
  </si>
  <si>
    <t xml:space="preserve">LUVA, CPVC, SOLDÁVEL, DN 35MM, INSTALADO EM RAMAL OU SUB-RAMAL DE ÁGUA  FORNECIMENTO E INSTALAÇÃO. AF_12/2014</t>
  </si>
  <si>
    <t xml:space="preserve">16,24</t>
  </si>
  <si>
    <t xml:space="preserve">89681</t>
  </si>
  <si>
    <t xml:space="preserve">REDUÇÃO EXCÊNTRICA, PVC, SERIE R, ÁGUA PLUVIAL, DN 150 X 100 MM, JUNTA ELÁSTICA, FORNECIDO E INSTALADO EM CONDUTORES VERTICAIS DE ÁGUAS PLUVIAIS. AF_12/2014</t>
  </si>
  <si>
    <t xml:space="preserve">57,06</t>
  </si>
  <si>
    <t xml:space="preserve">89682</t>
  </si>
  <si>
    <t xml:space="preserve">LUVA DE CORRER, CPVC, SOLDÁVEL, DN 35MM, INSTALADO EM RAMAL OU SUB-RAMAL DE ÁGUA  FORNECIMENTO E INSTALAÇÃO. AF_12/2014</t>
  </si>
  <si>
    <t xml:space="preserve">25,97</t>
  </si>
  <si>
    <t xml:space="preserve">89684</t>
  </si>
  <si>
    <t xml:space="preserve">UNIÃO, CPVC, SOLDÁVEL, DN35MM, INSTALADO EM RAMAL OU SUB-RAMAL DE ÁGUA  FORNECIMENTO E INSTALAÇÃO. AF_12/2014</t>
  </si>
  <si>
    <t xml:space="preserve">36,41</t>
  </si>
  <si>
    <t xml:space="preserve">89685</t>
  </si>
  <si>
    <t xml:space="preserve">JUNÇÃO SIMPLES, PVC, SERIE R, ÁGUA PLUVIAL, DN 75 X 75 MM, JUNTA ELÁSTICA, FORNECIDO E INSTALADO EM CONDUTORES VERTICAIS DE ÁGUAS PLUVIAIS. AF_12/2014</t>
  </si>
  <si>
    <t xml:space="preserve">39,04</t>
  </si>
  <si>
    <t xml:space="preserve">89686</t>
  </si>
  <si>
    <t xml:space="preserve">CONECTOR, CPVC, SOLDÁVEL, DN 35MM X 1 1/4, INSTALADO EM RAMAL OU SUB-RAMAL DE ÁGUA  FORNECIMENTO E INSTALAÇÃO. AF_12/2014</t>
  </si>
  <si>
    <t xml:space="preserve">139,68</t>
  </si>
  <si>
    <t xml:space="preserve">89687</t>
  </si>
  <si>
    <t xml:space="preserve">TÊ, PVC, SERIE R, ÁGUA PLUVIAL, DN 75 X 75 MM, JUNTA ELÁSTICA, FORNECIDO E INSTALADO EM CONDUTORES VERTICAIS DE ÁGUAS PLUVIAIS. AF_12/2014</t>
  </si>
  <si>
    <t xml:space="preserve">33,34</t>
  </si>
  <si>
    <t xml:space="preserve">89689</t>
  </si>
  <si>
    <t xml:space="preserve">BUCHA DE REDUÇÃO, CPVC, SOLDÁVEL, DN35MM X 28MM, INSTALADO EM RAMAL OU SUB-RAMAL DE ÁGUA  FORNECIMENTO E INSTALAÇÃO. AF_12/2014</t>
  </si>
  <si>
    <t xml:space="preserve">28,07</t>
  </si>
  <si>
    <t xml:space="preserve">89690</t>
  </si>
  <si>
    <t xml:space="preserve">JUNÇÃO SIMPLES, PVC, SERIE R, ÁGUA PLUVIAL, DN 100 X 100 MM, JUNTA ELÁSTICA, FORNECIDO E INSTALADO EM CONDUTORES VERTICAIS DE ÁGUAS PLUVIAIS. AF_12/2014</t>
  </si>
  <si>
    <t xml:space="preserve">58,89</t>
  </si>
  <si>
    <t xml:space="preserve">89691</t>
  </si>
  <si>
    <t xml:space="preserve">TE, CPVC, SOLDÁVEL, DN 15MM, INSTALADO EM RAMAL OU SUB-RAMAL DE ÁGUA - FORNECIMENTO E INSTALAÇÃO. AF_12/2014</t>
  </si>
  <si>
    <t xml:space="preserve">9,55</t>
  </si>
  <si>
    <t xml:space="preserve">89692</t>
  </si>
  <si>
    <t xml:space="preserve">JUNÇÃO SIMPLES, PVC, SERIE R, ÁGUA PLUVIAL, DN 100 X 75 MM, JUNTA ELÁSTICA, FORNECIDO E INSTALADO EM CONDUTORES VERTICAIS DE ÁGUAS PLUVIAIS. AF_12/2014</t>
  </si>
  <si>
    <t xml:space="preserve">55,55</t>
  </si>
  <si>
    <t xml:space="preserve">89693</t>
  </si>
  <si>
    <t xml:space="preserve">TÊ, PVC, SERIE R, ÁGUA PLUVIAL, DN 100 X 100 MM, JUNTA ELÁSTICA, FORNECIDO E INSTALADO EM CONDUTORES VERTICAIS DE ÁGUAS PLUVIAIS. AF_12/2014</t>
  </si>
  <si>
    <t xml:space="preserve">53,89</t>
  </si>
  <si>
    <t xml:space="preserve">89694</t>
  </si>
  <si>
    <t xml:space="preserve">TE DE TRANSIÇÃO, CPVC, SOLDÁVEL, DN 15MM X 1/2, INSTALADO EM RAMAL OU SUB-RAMAL DE ÁGUA  FORNECIMENTO E INSTALAÇÃO. AF_12/2014</t>
  </si>
  <si>
    <t xml:space="preserve">89695</t>
  </si>
  <si>
    <t xml:space="preserve">TÊ MISTURADOR, CPVC, SOLDÁVEL, DN15MM, INSTALADO EM RAMAL OU SUB-RAMAL DE ÁGUA  FORNECIMENTO E INSTALAÇÃO. AF_12/2014</t>
  </si>
  <si>
    <t xml:space="preserve">14,72</t>
  </si>
  <si>
    <t xml:space="preserve">89696</t>
  </si>
  <si>
    <t xml:space="preserve">TÊ, PVC, SERIE R, ÁGUA PLUVIAL, DN 100 X 75 MM, JUNTA ELÁSTICA, FORNECIDO E INSTALADO EM CONDUTORES VERTICAIS DE ÁGUAS PLUVIAIS. AF_12/2014</t>
  </si>
  <si>
    <t xml:space="preserve">89697</t>
  </si>
  <si>
    <t xml:space="preserve">TE, CPVC, SOLDÁVEL, DN 22MM, INSTALADO EM RAMAL OU SUB-RAMAL DE ÁGUA - FORNECIMENTO E INSTALAÇÃO. AF_12/2014</t>
  </si>
  <si>
    <t xml:space="preserve">11,93</t>
  </si>
  <si>
    <t xml:space="preserve">89698</t>
  </si>
  <si>
    <t xml:space="preserve">JUNÇÃO SIMPLES, PVC, SERIE R, ÁGUA PLUVIAL, DN 150 X 150 MM, JUNTA ELÁSTICA, FORNECIDO E INSTALADO EM CONDUTORES VERTICAIS DE ÁGUAS PLUVIAIS. AF_12/2014</t>
  </si>
  <si>
    <t xml:space="preserve">174,20</t>
  </si>
  <si>
    <t xml:space="preserve">89699</t>
  </si>
  <si>
    <t xml:space="preserve">JUNÇÃO SIMPLES, PVC, SERIE R, ÁGUA PLUVIAL, DN 150 X 100 MM, JUNTA ELÁSTICA, FORNECIDO E INSTALADO EM CONDUTORES VERTICAIS DE ÁGUAS PLUVIAIS. AF_12/2014</t>
  </si>
  <si>
    <t xml:space="preserve">149,57</t>
  </si>
  <si>
    <t xml:space="preserve">89700</t>
  </si>
  <si>
    <t xml:space="preserve">TE DE TRANSIÇÃO, CPVC, SOLDÁVEL, DN 22MM X 1/2, INSTALADO EM RAMAL OU SUB-RAMAL DE ÁGUA  FORNECIMENTO E INSTALAÇÃO. AF_12/2014</t>
  </si>
  <si>
    <t xml:space="preserve">17,38</t>
  </si>
  <si>
    <t xml:space="preserve">89701</t>
  </si>
  <si>
    <t xml:space="preserve">TÊ, PVC, SERIE R, ÁGUA PLUVIAL, DN 150 X 150 MM, JUNTA ELÁSTICA, FORNECIDO E INSTALADO EM CONDUTORES VERTICAIS DE ÁGUAS PLUVIAIS. AF_12/2014</t>
  </si>
  <si>
    <t xml:space="preserve">135,04</t>
  </si>
  <si>
    <t xml:space="preserve">89702</t>
  </si>
  <si>
    <t xml:space="preserve">TÊ MISTURADOR, CPVC, SOLDÁVEL, DN22MM, INSTALADO EM RAMAL OU SUB-RAMAL DE ÁGUA  FORNECIMENTO E INSTALAÇÃO. AF_12/2014</t>
  </si>
  <si>
    <t xml:space="preserve">89703</t>
  </si>
  <si>
    <t xml:space="preserve">TE MISTURADOR DE TRANSIÇÃO, CPVC, SOLDÁVEL, DN 22MM X 3/4", INSTALADO EM RAMAL OU SUB-RAMAL DE ÁGUA - FORNECIMENTO E INSTALAÇÃO. AF_12/2014</t>
  </si>
  <si>
    <t xml:space="preserve">89704</t>
  </si>
  <si>
    <t xml:space="preserve">TÊ, PVC, SERIE R, ÁGUA PLUVIAL, DN 150 X 100 MM, JUNTA ELÁSTICA, FORNECIDO E INSTALADO EM CONDUTORES VERTICAIS DE ÁGUAS PLUVIAIS. AF_12/2014</t>
  </si>
  <si>
    <t xml:space="preserve">93,42</t>
  </si>
  <si>
    <t xml:space="preserve">89705</t>
  </si>
  <si>
    <t xml:space="preserve">TÊ, CPVC, SOLDÁVEL, DN28MM, INSTALADO EM RAMAL OU SUB-RAMAL DE ÁGUA   FORNECIMENTO E INSTALAÇÃO. AF_12/2014</t>
  </si>
  <si>
    <t xml:space="preserve">19,33</t>
  </si>
  <si>
    <t xml:space="preserve">89706</t>
  </si>
  <si>
    <t xml:space="preserve">TÊ, CPVC, SOLDÁVEL, DN35MM, INSTALADO EM RAMAL OU SUB-RAMAL DE ÁGUA  FORNECIMENTO E INSTALAÇÃO. AF_12/2014</t>
  </si>
  <si>
    <t xml:space="preserve">42,95</t>
  </si>
  <si>
    <t xml:space="preserve">89718</t>
  </si>
  <si>
    <t xml:space="preserve">TUBO, CPVC, SOLDÁVEL, DN 35MM, INSTALADO EM RAMAL DE DISTRIBUIÇÃO DE ÁGUA   FORNECIMENTO E INSTALAÇÃO. AF_12/2014</t>
  </si>
  <si>
    <t xml:space="preserve">40,36</t>
  </si>
  <si>
    <t xml:space="preserve">89719</t>
  </si>
  <si>
    <t xml:space="preserve">JOELHO 90 GRAUS, CPVC, SOLDÁVEL, DN 22MM, INSTALADO EM RAMAL DE DISTRIBUIÇÃO DE ÁGUA   FORNECIMENTO E INSTALAÇÃO. AF_12/2014</t>
  </si>
  <si>
    <t xml:space="preserve">89720</t>
  </si>
  <si>
    <t xml:space="preserve">JOELHO 45 GRAUS, CPVC, SOLDÁVEL, DN 22MM, INSTALADO EM RAMAL DE DISTRIBUIÇÃO DE ÁGUA   FORNECIMENTO E INSTALAÇÃO. AF_12/2014</t>
  </si>
  <si>
    <t xml:space="preserve">89721</t>
  </si>
  <si>
    <t xml:space="preserve">CURVA 90 GRAUS, CPVC, SOLDÁVEL, DN 22MM, INSTALADO EM RAMAL DE DISTRIBUIÇÃO DE ÁGUA - FORNECIMENTO E INSTALAÇÃO. AF_12/2014</t>
  </si>
  <si>
    <t xml:space="preserve">10,50</t>
  </si>
  <si>
    <t xml:space="preserve">89722</t>
  </si>
  <si>
    <t xml:space="preserve">JOELHO DE TRANSIÇÃO, 90 GRAUS, CPVC, SOLDÁVEL, DN 22MM X 1/2", INSTALADO EM RAMAL DE ALIMENTAÇAÕ DE ÁGUA - FORNECIMENTO E INSTALAÇÃO. AF_12/2014</t>
  </si>
  <si>
    <t xml:space="preserve">18,16</t>
  </si>
  <si>
    <t xml:space="preserve">89723</t>
  </si>
  <si>
    <t xml:space="preserve">JOELHO 90 GRAUS, CPVC, SOLDÁVEL, DN 28MM, INSTALADO EM RAMAL DE DISTRIBUIÇÃO DE ÁGUA   FORNECIMENTO E INSTALAÇÃO. AF_12/2014</t>
  </si>
  <si>
    <t xml:space="preserve">13,87</t>
  </si>
  <si>
    <t xml:space="preserve">89724</t>
  </si>
  <si>
    <t xml:space="preserve">JOELHO 90 GRAUS, PVC, SERIE NORMAL, ESGOTO PREDIAL, DN 40 MM, JUNTA SOLDÁVEL, FORNECIDO E INSTALADO EM RAMAL DE DESCARGA OU RAMAL DE ESGOTO SANITÁRIO. AF_12/2014</t>
  </si>
  <si>
    <t xml:space="preserve">7,85</t>
  </si>
  <si>
    <t xml:space="preserve">89725</t>
  </si>
  <si>
    <t xml:space="preserve">JOELHO 45 GRAUS, CPVC, SOLDÁVEL, DN 28MM, INSTALADO EM RAMAL DE DISTRIBUIÇÃO DE ÁGUA   FORNECIMENTO E INSTALAÇÃO. AF_12/2014</t>
  </si>
  <si>
    <t xml:space="preserve">13,49</t>
  </si>
  <si>
    <t xml:space="preserve">89726</t>
  </si>
  <si>
    <t xml:space="preserve">JOELHO 45 GRAUS, PVC, SERIE NORMAL, ESGOTO PREDIAL, DN 40 MM, JUNTA SOLDÁVEL, FORNECIDO E INSTALADO EM RAMAL DE DESCARGA OU RAMAL DE ESGOTO SANITÁRIO. AF_12/2014</t>
  </si>
  <si>
    <t xml:space="preserve">89727</t>
  </si>
  <si>
    <t xml:space="preserve">CURVA 90 GRAUS, CPVC, SOLDÁVEL, DN 28MM, INSTALADO EM RAMAL DE DISTRIBUIÇÃO DE ÁGUA   FORNECIMENTO E INSTALAÇÃO. AF_12/2014</t>
  </si>
  <si>
    <t xml:space="preserve">89728</t>
  </si>
  <si>
    <t xml:space="preserve">CURVA CURTA 90 GRAUS, PVC, SERIE NORMAL, ESGOTO PREDIAL, DN 40 MM, JUNTA SOLDÁVEL, FORNECIDO E INSTALADO EM RAMAL DE DESCARGA OU RAMAL DE ESGOTO SANITÁRIO. AF_12/2014</t>
  </si>
  <si>
    <t xml:space="preserve">8,36</t>
  </si>
  <si>
    <t xml:space="preserve">89729</t>
  </si>
  <si>
    <t xml:space="preserve">JOELHO 90 GRAUS, CPVC, SOLDÁVEL, DN 35MM, INSTALADO EM RAMAL DE DISTRIBUIÇÃO DE ÁGUA   FORNECIMENTO E INSTALAÇÃO. AF_12/2014</t>
  </si>
  <si>
    <t xml:space="preserve">89730</t>
  </si>
  <si>
    <t xml:space="preserve">CURVA LONGA 90 GRAUS, PVC, SERIE NORMAL, ESGOTO PREDIAL, DN 40 MM, JUNTA SOLDÁVEL, FORNECIDO E INSTALADO EM RAMAL DE DESCARGA OU RAMAL DE ESGOTO SANITÁRIO. AF_12/2014</t>
  </si>
  <si>
    <t xml:space="preserve">89731</t>
  </si>
  <si>
    <t xml:space="preserve">JOELHO 90 GRAUS, PVC, SERIE NORMAL, ESGOTO PREDIAL, DN 50 MM, JUNTA ELÁSTICA, FORNECIDO E INSTALADO EM RAMAL DE DESCARGA OU RAMAL DE ESGOTO SANITÁRIO. AF_12/2014</t>
  </si>
  <si>
    <t xml:space="preserve">89732</t>
  </si>
  <si>
    <t xml:space="preserve">JOELHO 45 GRAUS, PVC, SERIE NORMAL, ESGOTO PREDIAL, DN 50 MM, JUNTA ELÁSTICA, FORNECIDO E INSTALADO EM RAMAL DE DESCARGA OU RAMAL DE ESGOTO SANITÁRIO. AF_12/2014</t>
  </si>
  <si>
    <t xml:space="preserve">9,33</t>
  </si>
  <si>
    <t xml:space="preserve">89733</t>
  </si>
  <si>
    <t xml:space="preserve">CURVA CURTA 90 GRAUS, PVC, SERIE NORMAL, ESGOTO PREDIAL, DN 50 MM, JUNTA ELÁSTICA, FORNECIDO E INSTALADO EM RAMAL DE DESCARGA OU RAMAL DE ESGOTO SANITÁRIO. AF_12/2014</t>
  </si>
  <si>
    <t xml:space="preserve">14,63</t>
  </si>
  <si>
    <t xml:space="preserve">89734</t>
  </si>
  <si>
    <t xml:space="preserve">JOELHO 45 GRAUS, CPVC, SOLDÁVEL, DN 35MM, INSTALADO EM RAMAL DE DISTRIBUIÇÃO DE ÁGUA   FORNECIMENTO E INSTALAÇÃO. AF_12/2014</t>
  </si>
  <si>
    <t xml:space="preserve">89735</t>
  </si>
  <si>
    <t xml:space="preserve">CURVA LONGA 90 GRAUS, PVC, SERIE NORMAL, ESGOTO PREDIAL, DN 50 MM, JUNTA ELÁSTICA, FORNECIDO E INSTALADO EM RAMAL DE DESCARGA OU RAMAL DE ESGOTO SANITÁRIO. AF_12/2014</t>
  </si>
  <si>
    <t xml:space="preserve">15,44</t>
  </si>
  <si>
    <t xml:space="preserve">89736</t>
  </si>
  <si>
    <t xml:space="preserve">LUVA, CPVC, SOLDÁVEL, DN 22MM, INSTALADO EM RAMAL DE DISTRIBUIÇÃO DE ÁGUA   FORNECIMENTO E INSTALAÇÃO. AF_12/2014</t>
  </si>
  <si>
    <t xml:space="preserve">5,48</t>
  </si>
  <si>
    <t xml:space="preserve">89737</t>
  </si>
  <si>
    <t xml:space="preserve">JOELHO 90 GRAUS, PVC, SERIE NORMAL, ESGOTO PREDIAL, DN 75 MM, JUNTA ELÁSTICA, FORNECIDO E INSTALADO EM RAMAL DE DESCARGA OU RAMAL DE ESGOTO SANITÁRIO. AF_12/2014</t>
  </si>
  <si>
    <t xml:space="preserve">15,14</t>
  </si>
  <si>
    <t xml:space="preserve">89738</t>
  </si>
  <si>
    <t xml:space="preserve">LUVA DE CORRER, CPVC, SOLDÁVEL, DN 22MM, INSTALADO EM RAMAL DE DISTRIBUIÇÃO DE ÁGUA   FORNECIMENTO E INSTALAÇÃO. AF_12/2014</t>
  </si>
  <si>
    <t xml:space="preserve">11,17</t>
  </si>
  <si>
    <t xml:space="preserve">89739</t>
  </si>
  <si>
    <t xml:space="preserve">JOELHO 45 GRAUS, PVC, SERIE NORMAL, ESGOTO PREDIAL, DN 75 MM, JUNTA ELÁSTICA, FORNECIDO E INSTALADO EM RAMAL DE DESCARGA OU RAMAL DE ESGOTO SANITÁRIO. AF_12/2014</t>
  </si>
  <si>
    <t xml:space="preserve">15,84</t>
  </si>
  <si>
    <t xml:space="preserve">89740</t>
  </si>
  <si>
    <t xml:space="preserve">LUVA DE TRANSIÇÃO, CPVC, SOLDÁVEL, DN 22MM X 25MM, INSTALADO EM RAMAL DE DISTRIBUIÇÃO DE ÁGUA   FORNECIMENTO E INSTALAÇÃO. AF_12/2014</t>
  </si>
  <si>
    <t xml:space="preserve">89741</t>
  </si>
  <si>
    <t xml:space="preserve">UNIÃO, CPVC, SOLDÁVEL, DN 22MM, INSTALADO EM RAMAL DE DISTRIBUIÇÃO DE ÁGUA   FORNECIMENTO E INSTALAÇÃO. AF_12/2014</t>
  </si>
  <si>
    <t xml:space="preserve">15,50</t>
  </si>
  <si>
    <t xml:space="preserve">89742</t>
  </si>
  <si>
    <t xml:space="preserve">CURVA CURTA 90 GRAUS, PVC, SERIE NORMAL, ESGOTO PREDIAL, DN 75 MM, JUNTA ELÁSTICA, FORNECIDO E INSTALADO EM RAMAL DE DESCARGA OU RAMAL DE ESGOTO SANITÁRIO. AF_12/2014</t>
  </si>
  <si>
    <t xml:space="preserve">25,19</t>
  </si>
  <si>
    <t xml:space="preserve">89743</t>
  </si>
  <si>
    <t xml:space="preserve">CURVA LONGA 90 GRAUS, PVC, SERIE NORMAL, ESGOTO PREDIAL, DN 75 MM, JUNTA ELÁSTICA, FORNECIDO E INSTALADO EM RAMAL DE DESCARGA OU RAMAL DE ESGOTO SANITÁRIO. AF_12/2014</t>
  </si>
  <si>
    <t xml:space="preserve">35,27</t>
  </si>
  <si>
    <t xml:space="preserve">89744</t>
  </si>
  <si>
    <t xml:space="preserve">JOELHO 90 GRAUS, PVC, SERIE NORMAL, ESGOTO PREDIAL, DN 100 MM, JUNTA ELÁSTICA, FORNECIDO E INSTALADO EM RAMAL DE DESCARGA OU RAMAL DE ESGOTO SANITÁRIO. AF_12/2014</t>
  </si>
  <si>
    <t xml:space="preserve">89745</t>
  </si>
  <si>
    <t xml:space="preserve">CONECTOR, CPVC, SOLDÁVEL, DN 22MM X 1/2 , INSTALADO EM RAMAL DE DISTRIBUIÇÃO DE ÁGUA   FORNECIMENTO E INSTALAÇÃO. AF_12/2014</t>
  </si>
  <si>
    <t xml:space="preserve">24,76</t>
  </si>
  <si>
    <t xml:space="preserve">89746</t>
  </si>
  <si>
    <t xml:space="preserve">JOELHO 45 GRAUS, PVC, SERIE NORMAL, ESGOTO PREDIAL, DN 100 MM, JUNTA ELÁSTICA, FORNECIDO E INSTALADO EM RAMAL DE DESCARGA OU RAMAL DE ESGOTO SANITÁRIO. AF_12/2014</t>
  </si>
  <si>
    <t xml:space="preserve">19,63</t>
  </si>
  <si>
    <t xml:space="preserve">89747</t>
  </si>
  <si>
    <t xml:space="preserve">ADAPTADOR, CPVC, SOLDÁVEL, DN 22MM, INSTALADO EM RAMAL DE DISTRIBUIÇÃO DE ÁGUA   FORNECIMENTO E INSTALAÇÃO. AF_12/2014</t>
  </si>
  <si>
    <t xml:space="preserve">9,24</t>
  </si>
  <si>
    <t xml:space="preserve">89748</t>
  </si>
  <si>
    <t xml:space="preserve">CURVA CURTA 90 GRAUS, PVC, SERIE NORMAL, ESGOTO PREDIAL, DN 100 MM, JUNTA ELÁSTICA, FORNECIDO E INSTALADO EM RAMAL DE DESCARGA OU RAMAL DE ESGOTO SANITÁRIO. AF_12/2014</t>
  </si>
  <si>
    <t xml:space="preserve">30,60</t>
  </si>
  <si>
    <t xml:space="preserve">89749</t>
  </si>
  <si>
    <t xml:space="preserve">CURVA DE TRANSPOSIÇÃO, CPVC, SOLDÁVEL, DN 22MM, INSTALADO EM RAMAL DE DISTRIBUIÇÃO DE ÁGUA   FORNECIMENTO E INSTALAÇÃO. AF_12/2014</t>
  </si>
  <si>
    <t xml:space="preserve">89750</t>
  </si>
  <si>
    <t xml:space="preserve">CURVA LONGA 90 GRAUS, PVC, SERIE NORMAL, ESGOTO PREDIAL, DN 100 MM, JUNTA ELÁSTICA, FORNECIDO E INSTALADO EM RAMAL DE DESCARGA OU RAMAL DE ESGOTO SANITÁRIO. AF_12/2014</t>
  </si>
  <si>
    <t xml:space="preserve">50,00</t>
  </si>
  <si>
    <t xml:space="preserve">89751</t>
  </si>
  <si>
    <t xml:space="preserve">BUCHA DE REDUÇÃO, CPVC, SOLDÁVEL, DN 22MM X 15MM, INSTALADO EM RAMAL DE DISTRIBUIÇÃO DE ÁGUA   FORNECIMENTO E INSTALAÇÃO. AF_12/2014</t>
  </si>
  <si>
    <t xml:space="preserve">89752</t>
  </si>
  <si>
    <t xml:space="preserve">LUVA SIMPLES, PVC, SERIE NORMAL, ESGOTO PREDIAL, DN 40 MM, JUNTA SOLDÁVEL, FORNECIDO E INSTALADO EM RAMAL DE DESCARGA OU RAMAL DE ESGOTO SANITÁRIO. AF_12/2014</t>
  </si>
  <si>
    <t xml:space="preserve">89753</t>
  </si>
  <si>
    <t xml:space="preserve">LUVA SIMPLES, PVC, SERIE NORMAL, ESGOTO PREDIAL, DN 50 MM, JUNTA ELÁSTICA, FORNECIDO E INSTALADO EM RAMAL DE DESCARGA OU RAMAL DE ESGOTO SANITÁRIO. AF_12/2014</t>
  </si>
  <si>
    <t xml:space="preserve">89754</t>
  </si>
  <si>
    <t xml:space="preserve">LUVA DE CORRER, PVC, SERIE NORMAL, ESGOTO PREDIAL, DN 50 MM, JUNTA ELÁSTICA, FORNECIDO E INSTALADO EM RAMAL DE DESCARGA OU RAMAL DE ESGOTO SANITÁRIO. AF_12/2014</t>
  </si>
  <si>
    <t xml:space="preserve">89755</t>
  </si>
  <si>
    <t xml:space="preserve">LUVA, CPVC, SOLDÁVEL, DN 28MM, INSTALADO EM RAMAL DE DISTRIBUIÇÃO DE ÁGUA   FORNECIMENTO E INSTALAÇÃO. AF_12/2014</t>
  </si>
  <si>
    <t xml:space="preserve">89756</t>
  </si>
  <si>
    <t xml:space="preserve">LUVA DE CORRER, CPVC, SOLDÁVEL, DN 28MM, INSTALADO EM RAMAL DE DISTRIBUIÇÃO DE ÁGUA   FORNECIMENTO E INSTALAÇÃO. AF_12/2014</t>
  </si>
  <si>
    <t xml:space="preserve">89757</t>
  </si>
  <si>
    <t xml:space="preserve">UNIÃO, CPVC, SOLDÁVEL, DN 28MM, INSTALADO EM RAMAL DE DISTRIBUIÇÃO DE ÁGUA   FORNECIMENTO E INSTALAÇÃO. AF_12/2014</t>
  </si>
  <si>
    <t xml:space="preserve">23,44</t>
  </si>
  <si>
    <t xml:space="preserve">89758</t>
  </si>
  <si>
    <t xml:space="preserve">CONECTOR, CPVC, SOLDÁVEL, DN 28MM X 1 , INSTALADO EM RAMAL DE DISTRIBUIÇÃO DE ÁGUA   FORNECIMENTO E INSTALAÇÃO. AF_12/2014</t>
  </si>
  <si>
    <t xml:space="preserve">36,98</t>
  </si>
  <si>
    <t xml:space="preserve">89759</t>
  </si>
  <si>
    <t xml:space="preserve">BUCHA DE REDUÇÃO, CPVC, SOLDÁVEL, DN 28MM X 22MM, INSTALADO EM RAMAL DE DISTRIBUIÇÃO DE ÁGUA - FORNECIMENTO E INSTALAÇÃO. AF_12/2014</t>
  </si>
  <si>
    <t xml:space="preserve">5,73</t>
  </si>
  <si>
    <t xml:space="preserve">89760</t>
  </si>
  <si>
    <t xml:space="preserve">LUVA, CPVC, SOLDÁVEL, DN 35MM, INSTALADO EM RAMAL DE DISTRIBUIÇÃO DE ÁGUA - FORNECIMENTO E INSTALAÇÃO. AF_12/2014</t>
  </si>
  <si>
    <t xml:space="preserve">14,31</t>
  </si>
  <si>
    <t xml:space="preserve">89761</t>
  </si>
  <si>
    <t xml:space="preserve">LUVA DE CORRER, CPVC, SOLDÁVEL, DN 35MM, INSTALADO EM RAMAL DE DISTRIBUIÇÃO DE ÁGUA - FORNECIMENTO E INSTALAÇÃO. AF_12/2014</t>
  </si>
  <si>
    <t xml:space="preserve">24,04</t>
  </si>
  <si>
    <t xml:space="preserve">89762</t>
  </si>
  <si>
    <t xml:space="preserve">UNIÃO, CPVC, SOLDÁVEL, DN35MM, INSTALADO EM RAMAL DE DISTRIBUIÇÃO DE ÁGUA - FORNECIMENTO E INSTALAÇÃO. AF_12/2014</t>
  </si>
  <si>
    <t xml:space="preserve">34,48</t>
  </si>
  <si>
    <t xml:space="preserve">89763</t>
  </si>
  <si>
    <t xml:space="preserve">CONECTOR, CPVC, SOLDÁVEL, DN 35MM X 1 1/4 , INSTALADO EM RAMAL DE DISTRIBUIÇÃO DE ÁGUA - FORNECIMENTO E INSTALAÇÃO. AF_12/2014</t>
  </si>
  <si>
    <t xml:space="preserve">137,75</t>
  </si>
  <si>
    <t xml:space="preserve">89764</t>
  </si>
  <si>
    <t xml:space="preserve">BUCHA DE REDUÇÃO, CPVC, SOLDÁVEL, DN35MM X 28MM, INSTALADO EM RAMAL DE DISTRIBUIÇÃO DE ÁGUA - FORNECIMENTO E INSTALAÇÃO. AF_12/2014</t>
  </si>
  <si>
    <t xml:space="preserve">26,14</t>
  </si>
  <si>
    <t xml:space="preserve">89765</t>
  </si>
  <si>
    <t xml:space="preserve">TE, CPVC, SOLDÁVEL, DN 22MM, INSTALADO EM RAMAL DE DISTRIBUIÇÃO DE ÁGUA - FORNECIMENTO E INSTALAÇÃO. AF_12/2014</t>
  </si>
  <si>
    <t xml:space="preserve">10,66</t>
  </si>
  <si>
    <t xml:space="preserve">89766</t>
  </si>
  <si>
    <t xml:space="preserve">TE DE TRANSIÇÃO, CPVC, SOLDÁVEL, DN 22MM X 1/2 , INSTALADO EM RAMAL DE DISTRIBUIÇÃO DE ÁGUA   FORNECIMENTO E INSTALAÇÃO. AF_12/2014</t>
  </si>
  <si>
    <t xml:space="preserve">16,11</t>
  </si>
  <si>
    <t xml:space="preserve">89767</t>
  </si>
  <si>
    <t xml:space="preserve">TÊ MISTURADOR, CPVC, SOLDÁVEL, DN 22MM, INSTALADO EM RAMAL DE DISTRIBUIÇÃO DE ÁGUA - FORNECIMENTO E INSTALAÇÃO. AF_12/2014</t>
  </si>
  <si>
    <t xml:space="preserve">89768</t>
  </si>
  <si>
    <t xml:space="preserve">TÊ, CPVC, SOLDÁVEL, DN 28MM, INSTALADO EM RAMAL DE DISTRIBUIÇÃO DE ÁGUA - FORNECIMENTO E INSTALAÇÃO. AF_12/2014</t>
  </si>
  <si>
    <t xml:space="preserve">89769</t>
  </si>
  <si>
    <t xml:space="preserve">TÊ, CPVC, SOLDÁVEL, DN35MM, INSTALADO EM RAMAL DE DISTRIBUIÇÃO DE ÁGUA - FORNECIMENTO E INSTALAÇÃO. AF_12/2014</t>
  </si>
  <si>
    <t xml:space="preserve">39,05</t>
  </si>
  <si>
    <t xml:space="preserve">89772</t>
  </si>
  <si>
    <t xml:space="preserve">TUBO, CPVC, SOLDÁVEL, DN 54MM, INSTALADO EM PRUMADA DE ÁGUA  FORNECIMENTO E INSTALAÇÃO. AF_12/2014</t>
  </si>
  <si>
    <t xml:space="preserve">74,11</t>
  </si>
  <si>
    <t xml:space="preserve">89774</t>
  </si>
  <si>
    <t xml:space="preserve">LUVA SIMPLES, PVC, SERIE NORMAL, ESGOTO PREDIAL, DN 75 MM, JUNTA ELÁSTICA, FORNECIDO E INSTALADO EM RAMAL DE DESCARGA OU RAMAL DE ESGOTO SANITÁRIO. AF_12/2014</t>
  </si>
  <si>
    <t xml:space="preserve">12,01</t>
  </si>
  <si>
    <t xml:space="preserve">89776</t>
  </si>
  <si>
    <t xml:space="preserve">LUVA DE CORRER, PVC, SERIE NORMAL, ESGOTO PREDIAL, DN 75 MM, JUNTA ELÁSTICA, FORNECIDO E INSTALADO EM RAMAL DE DESCARGA OU RAMAL DE ESGOTO SANITÁRIO. AF_12/2014</t>
  </si>
  <si>
    <t xml:space="preserve">89777</t>
  </si>
  <si>
    <t xml:space="preserve">JOELHO 90 GRAUS, CPVC, SOLDÁVEL, DN 35MM, INSTALADO EM PRUMADA DE ÁGUA  FORNECIMENTO E INSTALAÇÃO. AF_12/2014</t>
  </si>
  <si>
    <t xml:space="preserve">19,95</t>
  </si>
  <si>
    <t xml:space="preserve">89778</t>
  </si>
  <si>
    <t xml:space="preserve">LUVA SIMPLES, PVC, SERIE NORMAL, ESGOTO PREDIAL, DN 100 MM, JUNTA ELÁSTICA, FORNECIDO E INSTALADO EM RAMAL DE DESCARGA OU RAMAL DE ESGOTO SANITÁRIO. AF_12/2014</t>
  </si>
  <si>
    <t xml:space="preserve">89779</t>
  </si>
  <si>
    <t xml:space="preserve">LUVA DE CORRER, PVC, SERIE NORMAL, ESGOTO PREDIAL, DN 100 MM, JUNTA ELÁSTICA, FORNECIDO E INSTALADO EM RAMAL DE DESCARGA OU RAMAL DE ESGOTO SANITÁRIO. AF_12/2014</t>
  </si>
  <si>
    <t xml:space="preserve">23,50</t>
  </si>
  <si>
    <t xml:space="preserve">89780</t>
  </si>
  <si>
    <t xml:space="preserve">JOELHO 45 GRAUS, CPVC, SOLDÁVEL, DN 35MM, INSTALADO EM PRUMADA DE ÁGUA - FORNECIMENTO E INSTALAÇÃO. AF_12/2014</t>
  </si>
  <si>
    <t xml:space="preserve">89781</t>
  </si>
  <si>
    <t xml:space="preserve">JOELHO 90 GRAUS, CPVC, SOLDÁVEL, DN 42MM, INSTALADO EM PRUMADA DE ÁGUA  FORNECIMENTO E INSTALAÇÃO. AF_12/2014</t>
  </si>
  <si>
    <t xml:space="preserve">89782</t>
  </si>
  <si>
    <t xml:space="preserve">TE, PVC, SERIE NORMAL, ESGOTO PREDIAL, DN 40 X 40 MM, JUNTA SOLDÁVEL, FORNECIDO E INSTALADO EM RAMAL DE DESCARGA OU RAMAL DE ESGOTO SANITÁRIO. AF_12/2014</t>
  </si>
  <si>
    <t xml:space="preserve">9,42</t>
  </si>
  <si>
    <t xml:space="preserve">89783</t>
  </si>
  <si>
    <t xml:space="preserve">JUNÇÃO SIMPLES, PVC, SERIE NORMAL, ESGOTO PREDIAL, DN 40 MM, JUNTA SOLDÁVEL, FORNECIDO E INSTALADO EM RAMAL DE DESCARGA OU RAMAL DE ESGOTO SANITÁRIO. AF_12/2014</t>
  </si>
  <si>
    <t xml:space="preserve">9,64</t>
  </si>
  <si>
    <t xml:space="preserve">89784</t>
  </si>
  <si>
    <t xml:space="preserve">TE, PVC, SERIE NORMAL, ESGOTO PREDIAL, DN 50 X 50 MM, JUNTA ELÁSTICA, FORNECIDO E INSTALADO EM RAMAL DE DESCARGA OU RAMAL DE ESGOTO SANITÁRIO. AF_12/2014</t>
  </si>
  <si>
    <t xml:space="preserve">89785</t>
  </si>
  <si>
    <t xml:space="preserve">JUNÇÃO SIMPLES, PVC, SERIE NORMAL, ESGOTO PREDIAL, DN 50 X 50 MM, JUNTA ELÁSTICA, FORNECIDO E INSTALADO EM RAMAL DE DESCARGA OU RAMAL DE ESGOTO SANITÁRIO. AF_12/2014</t>
  </si>
  <si>
    <t xml:space="preserve">89786</t>
  </si>
  <si>
    <t xml:space="preserve">TE, PVC, SERIE NORMAL, ESGOTO PREDIAL, DN 75 X 75 MM, JUNTA ELÁSTICA, FORNECIDO E INSTALADO EM RAMAL DE DESCARGA OU RAMAL DE ESGOTO SANITÁRIO. AF_12/2014</t>
  </si>
  <si>
    <t xml:space="preserve">26,23</t>
  </si>
  <si>
    <t xml:space="preserve">89787</t>
  </si>
  <si>
    <t xml:space="preserve">JOELHO 45 GRAUS, CPVC, SOLDÁVEL, DN 42MM, INSTALADO EM PRUMADA DE ÁGUA  FORNECIMENTO E INSTALAÇÃO. AF_12/2014</t>
  </si>
  <si>
    <t xml:space="preserve">89788</t>
  </si>
  <si>
    <t xml:space="preserve">JOELHO 90 GRAUS, CPVC, SOLDÁVEL, DN 54MM, INSTALADO EM PRUMADA DE ÁGUA  FORNECIMENTO E INSTALAÇÃO. AF_12/2014</t>
  </si>
  <si>
    <t xml:space="preserve">59,36</t>
  </si>
  <si>
    <t xml:space="preserve">89789</t>
  </si>
  <si>
    <t xml:space="preserve">JOELHO 45 GRAUS, CPVC, SOLDÁVEL, DN 54MM, INSTALADO EM PRUMADA DE ÁGUA  FORNECIMENTO E INSTALAÇÃO. AF_12/2014</t>
  </si>
  <si>
    <t xml:space="preserve">89790</t>
  </si>
  <si>
    <t xml:space="preserve">JOELHO 90 GRAUS, CPVC, SOLDÁVEL, DN 73MM, INSTALADO EM PRUMADA DE ÁGUA  FORNECIMENTO E INSTALAÇÃO. AF_12/2014</t>
  </si>
  <si>
    <t xml:space="preserve">148,36</t>
  </si>
  <si>
    <t xml:space="preserve">89791</t>
  </si>
  <si>
    <t xml:space="preserve">JOELHO 45 GRAUS, CPVC, SOLDÁVEL, DN 73MM, INSTALADO EM PRUMADA DE ÁGUA  FORNECIMENTO E INSTALAÇÃO. AF_12/2014</t>
  </si>
  <si>
    <t xml:space="preserve">151,89</t>
  </si>
  <si>
    <t xml:space="preserve">89792</t>
  </si>
  <si>
    <t xml:space="preserve">JOELHO 90 GRAUS, CPVC, SOLDÁVEL, DN 89MM, INSTALADO EM PRUMADA DE ÁGUA  FORNECIMENTO E INSTALAÇÃO. AF_12/2014</t>
  </si>
  <si>
    <t xml:space="preserve">173,83</t>
  </si>
  <si>
    <t xml:space="preserve">89793</t>
  </si>
  <si>
    <t xml:space="preserve">JOELHO 45 GRAUS, CPVC, SOLDÁVEL, DN 89MM, INSTALADO EM PRUMADA DE ÁGUA  FORNECIMENTO E INSTALAÇÃO. AF_12/2014</t>
  </si>
  <si>
    <t xml:space="preserve">178,58</t>
  </si>
  <si>
    <t xml:space="preserve">89794</t>
  </si>
  <si>
    <t xml:space="preserve">LUVA, CPVC, SOLDÁVEL, DN 35MM, INSTALADO EM PRUMADA DE ÁGUA  FORNECIMENTO E INSTALAÇÃO. AF_12/2014</t>
  </si>
  <si>
    <t xml:space="preserve">13,44</t>
  </si>
  <si>
    <t xml:space="preserve">89795</t>
  </si>
  <si>
    <t xml:space="preserve">JUNÇÃO SIMPLES, PVC, SERIE NORMAL, ESGOTO PREDIAL, DN 75 X 75 MM, JUNTA ELÁSTICA, FORNECIDO E INSTALADO EM RAMAL DE DESCARGA OU RAMAL DE ESGOTO SANITÁRIO. AF_12/2014</t>
  </si>
  <si>
    <t xml:space="preserve">89796</t>
  </si>
  <si>
    <t xml:space="preserve">TE, PVC, SERIE NORMAL, ESGOTO PREDIAL, DN 100 X 100 MM, JUNTA ELÁSTICA, FORNECIDO E INSTALADO EM RAMAL DE DESCARGA OU RAMAL DE ESGOTO SANITÁRIO. AF_12/2014</t>
  </si>
  <si>
    <t xml:space="preserve">89797</t>
  </si>
  <si>
    <t xml:space="preserve">JUNÇÃO SIMPLES, PVC, SERIE NORMAL, ESGOTO PREDIAL, DN 100 X 100 MM, JUNTA ELÁSTICA, FORNECIDO E INSTALADO EM RAMAL DE DESCARGA OU RAMAL DE ESGOTO SANITÁRIO. AF_12/2014</t>
  </si>
  <si>
    <t xml:space="preserve">36,92</t>
  </si>
  <si>
    <t xml:space="preserve">89801</t>
  </si>
  <si>
    <t xml:space="preserve">JOELHO 90 GRAUS, PVC, SERIE NORMAL, ESGOTO PREDIAL, DN 50 MM, JUNTA ELÁSTICA, FORNECIDO E INSTALADO EM PRUMADA DE ESGOTO SANITÁRIO OU VENTILAÇÃO. AF_12/2014</t>
  </si>
  <si>
    <t xml:space="preserve">5,43</t>
  </si>
  <si>
    <t xml:space="preserve">89802</t>
  </si>
  <si>
    <t xml:space="preserve">JOELHO 45 GRAUS, PVC, SERIE NORMAL, ESGOTO PREDIAL, DN 50 MM, JUNTA ELÁSTICA, FORNECIDO E INSTALADO EM PRUMADA DE ESGOTO SANITÁRIO OU VENTILAÇÃO. AF_12/2014</t>
  </si>
  <si>
    <t xml:space="preserve">5,92</t>
  </si>
  <si>
    <t xml:space="preserve">89803</t>
  </si>
  <si>
    <t xml:space="preserve">CURVA CURTA 90 GRAUS, PVC, SERIE NORMAL, ESGOTO PREDIAL, DN 50 MM, JUNTA ELÁSTICA, FORNECIDO E INSTALADO EM PRUMADA DE ESGOTO SANITÁRIO OU VENTILAÇÃO. AF_12/2014</t>
  </si>
  <si>
    <t xml:space="preserve">11,22</t>
  </si>
  <si>
    <t xml:space="preserve">89804</t>
  </si>
  <si>
    <t xml:space="preserve">CURVA LONGA 90 GRAUS, PVC, SERIE NORMAL, ESGOTO PREDIAL, DN 50 MM, JUNTA ELÁSTICA, FORNECIDO E INSTALADO EM PRUMADA DE ESGOTO SANITÁRIO OU VENTILAÇÃO. AF_12/2014</t>
  </si>
  <si>
    <t xml:space="preserve">12,03</t>
  </si>
  <si>
    <t xml:space="preserve">89805</t>
  </si>
  <si>
    <t xml:space="preserve">JOELHO 90 GRAUS, PVC, SERIE NORMAL, ESGOTO PREDIAL, DN 75 MM, JUNTA ELÁSTICA, FORNECIDO E INSTALADO EM PRUMADA DE ESGOTO SANITÁRIO OU VENTILAÇÃO. AF_12/2014</t>
  </si>
  <si>
    <t xml:space="preserve">10,97</t>
  </si>
  <si>
    <t xml:space="preserve">89806</t>
  </si>
  <si>
    <t xml:space="preserve">JOELHO 45 GRAUS, PVC, SERIE NORMAL, ESGOTO PREDIAL, DN 75 MM, JUNTA ELÁSTICA, FORNECIDO E INSTALADO EM PRUMADA DE ESGOTO SANITÁRIO OU VENTILAÇÃO. AF_12/2014</t>
  </si>
  <si>
    <t xml:space="preserve">11,67</t>
  </si>
  <si>
    <t xml:space="preserve">89807</t>
  </si>
  <si>
    <t xml:space="preserve">CURVA CURTA 90 GRAUS, PVC, SERIE NORMAL, ESGOTO PREDIAL, DN 75 MM, JUNTA ELÁSTICA, FORNECIDO E INSTALADO EM PRUMADA DE ESGOTO SANITÁRIO OU VENTILAÇÃO. AF_12/2014</t>
  </si>
  <si>
    <t xml:space="preserve">89808</t>
  </si>
  <si>
    <t xml:space="preserve">CURVA LONGA 90 GRAUS, PVC, SERIE NORMAL, ESGOTO PREDIAL, DN 75 MM, JUNTA ELÁSTICA, FORNECIDO E INSTALADO EM PRUMADA DE ESGOTO SANITÁRIO OU VENTILAÇÃO. AF_12/2014</t>
  </si>
  <si>
    <t xml:space="preserve">89809</t>
  </si>
  <si>
    <t xml:space="preserve">JOELHO 90 GRAUS, PVC, SERIE NORMAL, ESGOTO PREDIAL, DN 100 MM, JUNTA ELÁSTICA, FORNECIDO E INSTALADO EM PRUMADA DE ESGOTO SANITÁRIO OU VENTILAÇÃO. AF_12/2014</t>
  </si>
  <si>
    <t xml:space="preserve">14,75</t>
  </si>
  <si>
    <t xml:space="preserve">89810</t>
  </si>
  <si>
    <t xml:space="preserve">JOELHO 45 GRAUS, PVC, SERIE NORMAL, ESGOTO PREDIAL, DN 100 MM, JUNTA ELÁSTICA, FORNECIDO E INSTALADO EM PRUMADA DE ESGOTO SANITÁRIO OU VENTILAÇÃO. AF_12/2014</t>
  </si>
  <si>
    <t xml:space="preserve">14,71</t>
  </si>
  <si>
    <t xml:space="preserve">89811</t>
  </si>
  <si>
    <t xml:space="preserve">CURVA CURTA 90 GRAUS, PVC, SERIE NORMAL, ESGOTO PREDIAL, DN 100 MM, JUNTA ELÁSTICA, FORNECIDO E INSTALADO EM PRUMADA DE ESGOTO SANITÁRIO OU VENTILAÇÃO. AF_12/2014</t>
  </si>
  <si>
    <t xml:space="preserve">25,68</t>
  </si>
  <si>
    <t xml:space="preserve">89812</t>
  </si>
  <si>
    <t xml:space="preserve">CURVA LONGA 90 GRAUS, PVC, SERIE NORMAL, ESGOTO PREDIAL, DN 100 MM, JUNTA ELÁSTICA, FORNECIDO E INSTALADO EM PRUMADA DE ESGOTO SANITÁRIO OU VENTILAÇÃO. AF_12/2014</t>
  </si>
  <si>
    <t xml:space="preserve">89813</t>
  </si>
  <si>
    <t xml:space="preserve">LUVA SIMPLES, PVC, SERIE NORMAL, ESGOTO PREDIAL, DN 50 MM, JUNTA ELÁSTICA, FORNECIDO E INSTALADO EM PRUMADA DE ESGOTO SANITÁRIO OU VENTILAÇÃO. AF_12/2014</t>
  </si>
  <si>
    <t xml:space="preserve">5,34</t>
  </si>
  <si>
    <t xml:space="preserve">89814</t>
  </si>
  <si>
    <t xml:space="preserve">LUVA DE CORRER, PVC, SERIE NORMAL, ESGOTO PREDIAL, DN 50 MM, JUNTA ELÁSTICA, FORNECIDO E INSTALADO EM PRUMADA DE ESGOTO SANITÁRIO OU VENTILAÇÃO. AF_12/2014</t>
  </si>
  <si>
    <t xml:space="preserve">11,23</t>
  </si>
  <si>
    <t xml:space="preserve">89815</t>
  </si>
  <si>
    <t xml:space="preserve">LUVA DE CORRER, CPVC, SOLDÁVEL, DN 35MM, INSTALADO EM PRUMADA DE ÁGUA  FORNECIMENTO E INSTALAÇÃO. AF_12/2014</t>
  </si>
  <si>
    <t xml:space="preserve">23,17</t>
  </si>
  <si>
    <t xml:space="preserve">89816</t>
  </si>
  <si>
    <t xml:space="preserve">UNIÃO, CPVC, SOLDÁVEL, DN35MM, INSTALADO EM PRUMADA DE ÁGUA  FORNECIMENTO E INSTALAÇÃO. AF_12/2014</t>
  </si>
  <si>
    <t xml:space="preserve">33,61</t>
  </si>
  <si>
    <t xml:space="preserve">89817</t>
  </si>
  <si>
    <t xml:space="preserve">LUVA SIMPLES, PVC, SERIE NORMAL, ESGOTO PREDIAL, DN 75 MM, JUNTA ELÁSTICA, FORNECIDO E INSTALADO EM PRUMADA DE ESGOTO SANITÁRIO OU VENTILAÇÃO. AF_12/2014</t>
  </si>
  <si>
    <t xml:space="preserve">89818</t>
  </si>
  <si>
    <t xml:space="preserve">CONECTOR, CPVC, SOLDÁVEL, DN 35MM X 1 1/4, INSTALADO EM PRUMADA DE ÁGUA  FORNECIMENTO E INSTALAÇÃO. AF_12/2014</t>
  </si>
  <si>
    <t xml:space="preserve">136,88</t>
  </si>
  <si>
    <t xml:space="preserve">89819</t>
  </si>
  <si>
    <t xml:space="preserve">LUVA DE CORRER, PVC, SERIE NORMAL, ESGOTO PREDIAL, DN 75 MM, JUNTA ELÁSTICA, FORNECIDO E INSTALADO EM PRUMADA DE ESGOTO SANITÁRIO OU VENTILAÇÃO. AF_12/2014</t>
  </si>
  <si>
    <t xml:space="preserve">89820</t>
  </si>
  <si>
    <t xml:space="preserve">BUCHA DE REDUÇÃO, CPVC, SOLDÁVEL, DN35MM X 28MM, INSTALADO EM PRUMADA DE ÁGUA  FORNECIMENTO E INSTALAÇÃO. AF_12/2014</t>
  </si>
  <si>
    <t xml:space="preserve">25,27</t>
  </si>
  <si>
    <t xml:space="preserve">89821</t>
  </si>
  <si>
    <t xml:space="preserve">LUVA SIMPLES, PVC, SERIE NORMAL, ESGOTO PREDIAL, DN 100 MM, JUNTA ELÁSTICA, FORNECIDO E INSTALADO EM PRUMADA DE ESGOTO SANITÁRIO OU VENTILAÇÃO. AF_12/2014</t>
  </si>
  <si>
    <t xml:space="preserve">11,66</t>
  </si>
  <si>
    <t xml:space="preserve">89822</t>
  </si>
  <si>
    <t xml:space="preserve">LUVA, CPVC, SOLDÁVEL, DN 42MM, INSTALADO EM PRUMADA DE ÁGUA  FORNECIMENTO E INSTALAÇÃO. AF_12/2014</t>
  </si>
  <si>
    <t xml:space="preserve">17,76</t>
  </si>
  <si>
    <t xml:space="preserve">89823</t>
  </si>
  <si>
    <t xml:space="preserve">LUVA DE CORRER, PVC, SERIE NORMAL, ESGOTO PREDIAL, DN 100 MM, JUNTA ELÁSTICA, FORNECIDO E INSTALADO EM PRUMADA DE ESGOTO SANITÁRIO OU VENTILAÇÃO. AF_12/2014</t>
  </si>
  <si>
    <t xml:space="preserve">20,09</t>
  </si>
  <si>
    <t xml:space="preserve">89824</t>
  </si>
  <si>
    <t xml:space="preserve">LUVA DE CORRER, CPVC, SOLDÁVEL, DN 42MM, INSTALADO EM PRUMADA DE ÁGUA  FORNECIMENTO E INSTALAÇÃO. AF_12/2014</t>
  </si>
  <si>
    <t xml:space="preserve">31,63</t>
  </si>
  <si>
    <t xml:space="preserve">89825</t>
  </si>
  <si>
    <t xml:space="preserve">TE, PVC, SERIE NORMAL, ESGOTO PREDIAL, DN 50 X 50 MM, JUNTA ELÁSTICA, FORNECIDO E INSTALADO EM PRUMADA DE ESGOTO SANITÁRIO OU VENTILAÇÃO. AF_12/2014</t>
  </si>
  <si>
    <t xml:space="preserve">11,75</t>
  </si>
  <si>
    <t xml:space="preserve">89826</t>
  </si>
  <si>
    <t xml:space="preserve">LUVA DE TRANSIÇÃO, CPVC, SOLDÁVEL, DN42MM X 1.1/2, INSTALADO EM PRUMADA DE ÁGUA  FORNECIMENTO E INSTALAÇÃO. AF_12/2014</t>
  </si>
  <si>
    <t xml:space="preserve">139,63</t>
  </si>
  <si>
    <t xml:space="preserve">89827</t>
  </si>
  <si>
    <t xml:space="preserve">JUNÇÃO SIMPLES, PVC, SERIE NORMAL, ESGOTO PREDIAL, DN 50 X 50 MM, JUNTA ELÁSTICA, FORNECIDO E INSTALADO EM PRUMADA DE ESGOTO SANITÁRIO OU VENTILAÇÃO. AF_12/2014</t>
  </si>
  <si>
    <t xml:space="preserve">13,15</t>
  </si>
  <si>
    <t xml:space="preserve">89828</t>
  </si>
  <si>
    <t xml:space="preserve">UNIÃO, CPVC, SOLDÁVEL, DN42MM, INSTALADO EM PRUMADA DE ÁGUA  FORNECIMENTO E INSTALAÇÃO. AF_12/2014</t>
  </si>
  <si>
    <t xml:space="preserve">48,75</t>
  </si>
  <si>
    <t xml:space="preserve">89829</t>
  </si>
  <si>
    <t xml:space="preserve">TE, PVC, SERIE NORMAL, ESGOTO PREDIAL, DN 75 X 75 MM, JUNTA ELÁSTICA, FORNECIDO E INSTALADO EM PRUMADA DE ESGOTO SANITÁRIO OU VENTILAÇÃO. AF_12/2014</t>
  </si>
  <si>
    <t xml:space="preserve">20,92</t>
  </si>
  <si>
    <t xml:space="preserve">89830</t>
  </si>
  <si>
    <t xml:space="preserve">JUNÇÃO SIMPLES, PVC, SERIE NORMAL, ESGOTO PREDIAL, DN 75 X 75 MM, JUNTA ELÁSTICA, FORNECIDO E INSTALADO EM PRUMADA DE ESGOTO SANITÁRIO OU VENTILAÇÃO. AF_12/2014</t>
  </si>
  <si>
    <t xml:space="preserve">22,85</t>
  </si>
  <si>
    <t xml:space="preserve">89831</t>
  </si>
  <si>
    <t xml:space="preserve">CONECTOR, CPVC, SOLDÁVEL, DN 42MM X 1.1/2, INSTALADO EM PRUMADA DE ÁGUA  FORNECIMENTO E INSTALAÇÃO. AF_12/2014</t>
  </si>
  <si>
    <t xml:space="preserve">167,16</t>
  </si>
  <si>
    <t xml:space="preserve">89832</t>
  </si>
  <si>
    <t xml:space="preserve">BUCHA DE REDUÇÃO, CPVC, SOLDÁVEL, DN 42MM X 22MM, INSTALADO EM RAMAL DE DISTRIBUIÇÃO DE ÁGUA - FORNECIMENTO E INSTALAÇÃO. AF_12/2014</t>
  </si>
  <si>
    <t xml:space="preserve">33,20</t>
  </si>
  <si>
    <t xml:space="preserve">89833</t>
  </si>
  <si>
    <t xml:space="preserve">TE, PVC, SERIE NORMAL, ESGOTO PREDIAL, DN 100 X 100 MM, JUNTA ELÁSTICA, FORNECIDO E INSTALADO EM PRUMADA DE ESGOTO SANITÁRIO OU VENTILAÇÃO. AF_12/2014</t>
  </si>
  <si>
    <t xml:space="preserve">25,96</t>
  </si>
  <si>
    <t xml:space="preserve">89834</t>
  </si>
  <si>
    <t xml:space="preserve">JUNÇÃO SIMPLES, PVC, SERIE NORMAL, ESGOTO PREDIAL, DN 100 X 100 MM, JUNTA ELÁSTICA, FORNECIDO E INSTALADO EM PRUMADA DE ESGOTO SANITÁRIO OU VENTILAÇÃO. AF_12/2014</t>
  </si>
  <si>
    <t xml:space="preserve">30,48</t>
  </si>
  <si>
    <t xml:space="preserve">89835</t>
  </si>
  <si>
    <t xml:space="preserve">LUVA, CPVC, SOLDÁVEL, DN 54MM, INSTALADO EM PRUMADA DE ÁGUA  FORNECIMENTO E INSTALAÇÃO. AF_12/2014</t>
  </si>
  <si>
    <t xml:space="preserve">32,41</t>
  </si>
  <si>
    <t xml:space="preserve">89836</t>
  </si>
  <si>
    <t xml:space="preserve">LUVA DE TRANSIÇÃO, CPVC, SOLDÁVEL, DN 54MM X 2, INSTALADO EM PRUMADA DE ÁGUA  FORNECIMENTO E INSTALAÇÃO. AF_12/2014</t>
  </si>
  <si>
    <t xml:space="preserve">225,97</t>
  </si>
  <si>
    <t xml:space="preserve">89837</t>
  </si>
  <si>
    <t xml:space="preserve">UNIÃO, CPVC, SOLDÁVEL, DN 54MM, INSTALADO EM PRUMADA DE ÁGUA  FORNECIMENTO E INSTALAÇÃO. AF_12/2014</t>
  </si>
  <si>
    <t xml:space="preserve">111,84</t>
  </si>
  <si>
    <t xml:space="preserve">89838</t>
  </si>
  <si>
    <t xml:space="preserve">LUVA, CPVC, SOLDÁVEL, DN 73MM, INSTALADO EM PRUMADA DE ÁGUA  FORNECIMENTO E INSTALAÇÃO. AF_12/2014</t>
  </si>
  <si>
    <t xml:space="preserve">122,03</t>
  </si>
  <si>
    <t xml:space="preserve">89839</t>
  </si>
  <si>
    <t xml:space="preserve">UNIÃO, CPVC, SOLDÁVEL, DN 73MM, INSTALADO EM PRUMADA DE ÁGUA  FORNECIMENTO E INSTALAÇÃO. AF_12/2014</t>
  </si>
  <si>
    <t xml:space="preserve">162,01</t>
  </si>
  <si>
    <t xml:space="preserve">89840</t>
  </si>
  <si>
    <t xml:space="preserve">LUVA, CPVC, SOLDÁVEL, DN 89MM, INSTALADO EM PRUMADA DE ÁGUA  FORNECIMENTO E INSTALAÇÃO. AF_12/2014</t>
  </si>
  <si>
    <t xml:space="preserve">139,65</t>
  </si>
  <si>
    <t xml:space="preserve">89841</t>
  </si>
  <si>
    <t xml:space="preserve">UNIÃO, CPVC, SOLDÁVEL, DN 89MM, INSTALADO EM PRUMADA DE ÁGUA  FORNECIMENTO E INSTALAÇÃO. AF_12/2014</t>
  </si>
  <si>
    <t xml:space="preserve">237,77</t>
  </si>
  <si>
    <t xml:space="preserve">89842</t>
  </si>
  <si>
    <t xml:space="preserve">TÊ, CPVC, SOLDÁVEL, DN 35MM, INSTALADO EM PRUMADA DE ÁGUA  FORNECIMENTO E INSTALAÇÃO. AF_12/2014</t>
  </si>
  <si>
    <t xml:space="preserve">37,31</t>
  </si>
  <si>
    <t xml:space="preserve">89844</t>
  </si>
  <si>
    <t xml:space="preserve">TE, CPVC, SOLDÁVEL, DN  42MM, INSTALADO EM PRUMADA DE ÁGUA  FORNECIMENTO E INSTALAÇÃO. AF_12/2014</t>
  </si>
  <si>
    <t xml:space="preserve">47,65</t>
  </si>
  <si>
    <t xml:space="preserve">89845</t>
  </si>
  <si>
    <t xml:space="preserve">TÊ, CPVC, SOLDÁVEL, DN 54 MM, INSTALADO EM PRUMADA DE ÁGUA  FORNECIMENTO E INSTALAÇÃO. AF_12/2014</t>
  </si>
  <si>
    <t xml:space="preserve">74,51</t>
  </si>
  <si>
    <t xml:space="preserve">89846</t>
  </si>
  <si>
    <t xml:space="preserve">TÊ, CPVC, SOLDÁVEL, DN 73MM, INSTALADO EM PRUMADA DE ÁGUA  FORNECIMENTO E INSTALAÇÃO. AF_12/2014</t>
  </si>
  <si>
    <t xml:space="preserve">169,53</t>
  </si>
  <si>
    <t xml:space="preserve">89847</t>
  </si>
  <si>
    <t xml:space="preserve">TÊ, CPVC, SOLDÁVEL, DN 89MM, INSTALADO EM PRUMADA DE ÁGUA  FORNECIMENTO E INSTALAÇÃO. AF_12/2014</t>
  </si>
  <si>
    <t xml:space="preserve">207,61</t>
  </si>
  <si>
    <t xml:space="preserve">89850</t>
  </si>
  <si>
    <t xml:space="preserve">JOELHO 90 GRAUS, PVC, SERIE NORMAL, ESGOTO PREDIAL, DN 100 MM, JUNTA ELÁSTICA, FORNECIDO E INSTALADO EM SUBCOLETOR AÉREO DE ESGOTO SANITÁRIO. AF_12/2014</t>
  </si>
  <si>
    <t xml:space="preserve">19,29</t>
  </si>
  <si>
    <t xml:space="preserve">89851</t>
  </si>
  <si>
    <t xml:space="preserve">JOELHO 45 GRAUS, PVC, SERIE NORMAL, ESGOTO PREDIAL, DN 100 MM, JUNTA ELÁSTICA, FORNECIDO E INSTALADO EM SUBCOLETOR AÉREO DE ESGOTO SANITÁRIO. AF_12/2014</t>
  </si>
  <si>
    <t xml:space="preserve">19,25</t>
  </si>
  <si>
    <t xml:space="preserve">89852</t>
  </si>
  <si>
    <t xml:space="preserve">CURVA CURTA 90 GRAUS, PVC, SERIE NORMAL, ESGOTO PREDIAL, DN 100 MM, JUNTA ELÁSTICA, FORNECIDO E INSTALADO EM SUBCOLETOR AÉREO DE ESGOTO SANITÁRIO. AF_12/2014</t>
  </si>
  <si>
    <t xml:space="preserve">30,22</t>
  </si>
  <si>
    <t xml:space="preserve">89853</t>
  </si>
  <si>
    <t xml:space="preserve">CURVA LONGA 90 GRAUS, PVC, SERIE NORMAL, ESGOTO PREDIAL, DN 100 MM, JUNTA ELÁSTICA, FORNECIDO E INSTALADO EM SUBCOLETOR AÉREO DE ESGOTO SANITÁRIO. AF_12/2014</t>
  </si>
  <si>
    <t xml:space="preserve">49,62</t>
  </si>
  <si>
    <t xml:space="preserve">89854</t>
  </si>
  <si>
    <t xml:space="preserve">JOELHO 90 GRAUS, PVC, SERIE NORMAL, ESGOTO PREDIAL, DN 150 MM, JUNTA ELÁSTICA, FORNECIDO E INSTALADO EM SUBCOLETOR AÉREO DE ESGOTO SANITÁRIO. AF_12/2014</t>
  </si>
  <si>
    <t xml:space="preserve">64,40</t>
  </si>
  <si>
    <t xml:space="preserve">89855</t>
  </si>
  <si>
    <t xml:space="preserve">JOELHO 45 GRAUS, PVC, SERIE NORMAL, ESGOTO PREDIAL, DN 150 MM, JUNTA ELÁSTICA, FORNECIDO E INSTALADO EM SUBCOLETOR AÉREO DE ESGOTO SANITÁRIO. AF_12/2014</t>
  </si>
  <si>
    <t xml:space="preserve">68,31</t>
  </si>
  <si>
    <t xml:space="preserve">89856</t>
  </si>
  <si>
    <t xml:space="preserve">LUVA SIMPLES, PVC, SERIE NORMAL, ESGOTO PREDIAL, DN 100 MM, JUNTA ELÁSTICA, FORNECIDO E INSTALADO EM SUBCOLETOR AÉREO DE ESGOTO SANITÁRIO. AF_12/2014</t>
  </si>
  <si>
    <t xml:space="preserve">89857</t>
  </si>
  <si>
    <t xml:space="preserve">LUVA DE CORRER, PVC, SERIE NORMAL, ESGOTO PREDIAL, DN 100 MM, JUNTA ELÁSTICA, FORNECIDO E INSTALADO EM SUBCOLETOR AÉREO DE ESGOTO SANITÁRIO. AF_12/2014</t>
  </si>
  <si>
    <t xml:space="preserve">89859</t>
  </si>
  <si>
    <t xml:space="preserve">LUVA DE CORRER, PVC, SERIE NORMAL, ESGOTO PREDIAL, DN 150 MM, JUNTA ELÁSTICA, FORNECIDO E INSTALADO EM SUBCOLETOR AÉREO DE ESGOTO SANITÁRIO. AF_12/2014</t>
  </si>
  <si>
    <t xml:space="preserve">79,89</t>
  </si>
  <si>
    <t xml:space="preserve">89860</t>
  </si>
  <si>
    <t xml:space="preserve">TE, PVC, SERIE NORMAL, ESGOTO PREDIAL, DN 100 X 100 MM, JUNTA ELÁSTICA, FORNECIDO E INSTALADO EM SUBCOLETOR AÉREO DE ESGOTO SANITÁRIO. AF_12/2014</t>
  </si>
  <si>
    <t xml:space="preserve">32,02</t>
  </si>
  <si>
    <t xml:space="preserve">89861</t>
  </si>
  <si>
    <t xml:space="preserve">JUNÇÃO SIMPLES, PVC, SERIE NORMAL, ESGOTO PREDIAL, DN 100 X 100 MM, JUNTA ELÁSTICA, FORNECIDO E INSTALADO EM SUBCOLETOR AÉREO DE ESGOTO SANITÁRIO. AF_12/2014</t>
  </si>
  <si>
    <t xml:space="preserve">36,54</t>
  </si>
  <si>
    <t xml:space="preserve">89862</t>
  </si>
  <si>
    <t xml:space="preserve">TE, PVC, SERIE NORMAL, ESGOTO PREDIAL, DN 150 X 150 MM, JUNTA ELÁSTICA, FORNECIDO E INSTALADO EM SUBCOLETOR AÉREO DE ESGOTO SANITÁRIO. AF_12/2014</t>
  </si>
  <si>
    <t xml:space="preserve">69,78</t>
  </si>
  <si>
    <t xml:space="preserve">89863</t>
  </si>
  <si>
    <t xml:space="preserve">JUNÇÃO SIMPLES, PVC, SERIE NORMAL, ESGOTO PREDIAL, DN 150 X 150 MM, JUNTA ELÁSTICA, FORNECIDO E INSTALADO EM SUBCOLETOR AÉREO DE ESGOTO SANITÁRIO. AF_12/2014</t>
  </si>
  <si>
    <t xml:space="preserve">145,27</t>
  </si>
  <si>
    <t xml:space="preserve">89866</t>
  </si>
  <si>
    <t xml:space="preserve">JOELHO 90 GRAUS, PVC, SOLDÁVEL, DN 25MM, INSTALADO EM DRENO DE AR-CONDICIONADO - FORNECIMENTO E INSTALAÇÃO. AF_12/2014</t>
  </si>
  <si>
    <t xml:space="preserve">4,06</t>
  </si>
  <si>
    <t xml:space="preserve">89867</t>
  </si>
  <si>
    <t xml:space="preserve">JOELHO 45 GRAUS, PVC, SOLDÁVEL, DN 25MM, INSTALADO EM DRENO DE AR-CONDICIONADO - FORNECIMENTO E INSTALAÇÃO. AF_12/2014</t>
  </si>
  <si>
    <t xml:space="preserve">4,79</t>
  </si>
  <si>
    <t xml:space="preserve">89868</t>
  </si>
  <si>
    <t xml:space="preserve">LUVA, PVC, SOLDÁVEL, DN 25MM, INSTALADO EM DRENO DE AR-CONDICIONADO - FORNECIMENTO E INSTALAÇÃO. AF_12/2014</t>
  </si>
  <si>
    <t xml:space="preserve">89869</t>
  </si>
  <si>
    <t xml:space="preserve">TE, PVC, SOLDÁVEL, DN 25MM, INSTALADO EM DRENO DE AR-CONDICIONADO - FORNECIMENTO E INSTALAÇÃO. AF_12/2014</t>
  </si>
  <si>
    <t xml:space="preserve">6,34</t>
  </si>
  <si>
    <t xml:space="preserve">89979</t>
  </si>
  <si>
    <t xml:space="preserve">LUVA COM BUCHA DE LATÃO, PVC, SOLDÁVEL, DN 32MM X 1 , INSTALADO EM RAMAL OU SUB-RAMAL DE ÁGUA   FORNECIMENTO E INSTALAÇÃO. AF_12/2014</t>
  </si>
  <si>
    <t xml:space="preserve">23,24</t>
  </si>
  <si>
    <t xml:space="preserve">89980</t>
  </si>
  <si>
    <t xml:space="preserve">LUVA COM BUCHA DE LATÃO, PVC, SOLDÁVEL, DN 25MM X 3/4, INSTALADO EM PRUMADA DE ÁGUA - FORNECIMENTO E INSTALAÇÃO. AF_12/2014</t>
  </si>
  <si>
    <t xml:space="preserve">8,72</t>
  </si>
  <si>
    <t xml:space="preserve">89981</t>
  </si>
  <si>
    <t xml:space="preserve">LUVA SOLDÁVEL E COM BUCHA DE LATÃO, PVC, SOLDÁVEL, DN 32MM X 1 , INSTALADO EM PRUMADA DE ÁGUA   FORNECIMENTO E INSTALAÇÃO. AF_12/2014</t>
  </si>
  <si>
    <t xml:space="preserve">90373</t>
  </si>
  <si>
    <t xml:space="preserve">JOELHO 90 GRAUS COM BUCHA DE LATÃO, PVC, SOLDÁVEL, DN 25MM, X 1/2 INSTALADO EM RAMAL OU SUB-RAMAL DE ÁGUA - FORNECIMENTO E INSTALAÇÃO. AF_12/2014</t>
  </si>
  <si>
    <t xml:space="preserve">12,33</t>
  </si>
  <si>
    <t xml:space="preserve">90374</t>
  </si>
  <si>
    <t xml:space="preserve">TÊ COM BUCHA DE LATÃO NA BOLSA CENTRAL, PVC, SOLDÁVEL, DN 25MM X 3/4, INSTALADO EM RAMAL OU SUB-RAMAL DE ÁGUA - FORNECIMENTO E INSTALAÇÃO. AF_03/2015</t>
  </si>
  <si>
    <t xml:space="preserve">19,34</t>
  </si>
  <si>
    <t xml:space="preserve">90375</t>
  </si>
  <si>
    <t xml:space="preserve">BUCHA DE REDUÇÃO, PVC, SOLDÁVEL, DN 40MM X 32MM, INSTALADO EM RAMAL OU SUB-RAMAL DE ÁGUA - FORNECIMENTO E INSTALAÇÃO. AF_03/2015</t>
  </si>
  <si>
    <t xml:space="preserve">92287</t>
  </si>
  <si>
    <t xml:space="preserve">COTOVELO EM COBRE, DN 22 MM, 90 GRAUS, SEM ANEL DE SOLDA, INSTALADO EM PRUMADA   FORNECIMENTO E INSTALAÇÃO. AF_12/2015</t>
  </si>
  <si>
    <t xml:space="preserve">92288</t>
  </si>
  <si>
    <t xml:space="preserve">COTOVELO EM COBRE, DN 28 MM, 90 GRAUS, SEM ANEL DE SOLDA, INSTALADO EM PRUMADA  FORNECIMENTO E INSTALAÇÃO. AF_12/2015</t>
  </si>
  <si>
    <t xml:space="preserve">92289</t>
  </si>
  <si>
    <t xml:space="preserve">COTOVELO EM COBRE, DN 35 MM, 90 GRAUS, SEM ANEL DE SOLDA, INSTALADO EM PRUMADA  FORNECIMENTO E INSTALAÇÃO. AF_12/2015</t>
  </si>
  <si>
    <t xml:space="preserve">34,89</t>
  </si>
  <si>
    <t xml:space="preserve">92290</t>
  </si>
  <si>
    <t xml:space="preserve">COTOVELO EM COBRE, DN 42 MM, 90 GRAUS, SEM ANEL DE SOLDA, INSTALADO EM PRUMADA  FORNECIMENTO E INSTALAÇÃO. AF_12/2015</t>
  </si>
  <si>
    <t xml:space="preserve">52,82</t>
  </si>
  <si>
    <t xml:space="preserve">92291</t>
  </si>
  <si>
    <t xml:space="preserve">COTOVELO EM COBRE, DN 54 MM, 90 GRAUS, SEM ANEL DE SOLDA, INSTALADO EM PRUMADA  FORNECIMENTO E INSTALAÇÃO. AF_12/2015</t>
  </si>
  <si>
    <t xml:space="preserve">80,72</t>
  </si>
  <si>
    <t xml:space="preserve">92292</t>
  </si>
  <si>
    <t xml:space="preserve">COTOVELO EM COBRE, DN 66 MM, 90 GRAUS, SEM ANEL DE SOLDA, INSTALADO EM PRUMADA  FORNECIMENTO E INSTALAÇÃO. AF_12/2015</t>
  </si>
  <si>
    <t xml:space="preserve">250,61</t>
  </si>
  <si>
    <t xml:space="preserve">92293</t>
  </si>
  <si>
    <t xml:space="preserve">LUVA EM COBRE, DN 22 MM, SEM ANEL DE SOLDA, INSTALADO EM PRUMADA  FORNECIMENTO E INSTALAÇÃO. AF_12/2015</t>
  </si>
  <si>
    <t xml:space="preserve">7,55</t>
  </si>
  <si>
    <t xml:space="preserve">92294</t>
  </si>
  <si>
    <t xml:space="preserve">LUVA EM COBRE, DN 28 MM, SEM ANEL DE SOLDA, INSTALADO EM PRUMADA  FORNECIMENTO E INSTALAÇÃO. AF_12/2015</t>
  </si>
  <si>
    <t xml:space="preserve">92295</t>
  </si>
  <si>
    <t xml:space="preserve">LUVA EM COBRE, DN 35 MM, SEM ANEL DE SOLDA, INSTALADO EM PRUMADA  FORNECIMENTO E INSTALAÇÃO. AF_12/2015</t>
  </si>
  <si>
    <t xml:space="preserve">22,72</t>
  </si>
  <si>
    <t xml:space="preserve">92296</t>
  </si>
  <si>
    <t xml:space="preserve">LUVA EM COBRE, DN 42 MM, SEM ANEL DE SOLDA, INSTALADO EM PRUMADA  FORNECIMENTO E INSTALAÇÃO. AF_12/2015</t>
  </si>
  <si>
    <t xml:space="preserve">30,20</t>
  </si>
  <si>
    <t xml:space="preserve">92297</t>
  </si>
  <si>
    <t xml:space="preserve">LUVA EM COBRE, DN 54 MM, SEM ANEL DE SOLDA, INSTALADO EM PRUMADA  FORNECIMENTO E INSTALAÇÃO. AF_12/2015</t>
  </si>
  <si>
    <t xml:space="preserve">46,56</t>
  </si>
  <si>
    <t xml:space="preserve">92298</t>
  </si>
  <si>
    <t xml:space="preserve">LUVA EM COBRE, DN 66 MM, SEM ANEL DE SOLDA, INSTALADO EM PRUMADA  FORNECIMENTO E INSTALAÇÃO. AF_12/2015</t>
  </si>
  <si>
    <t xml:space="preserve">92299</t>
  </si>
  <si>
    <t xml:space="preserve">TE EM COBRE, DN 22 MM, SEM ANEL DE SOLDA, INSTALADO EM PRUMADA  FORNECIMENTO E INSTALAÇÃO. AF_12/2015</t>
  </si>
  <si>
    <t xml:space="preserve">92300</t>
  </si>
  <si>
    <t xml:space="preserve">TE EM COBRE, DN 28 MM, SEM ANEL DE SOLDA, INSTALADO EM PRUMADA  FORNECIMENTO E INSTALAÇÃO. AF_12/2015</t>
  </si>
  <si>
    <t xml:space="preserve">92301</t>
  </si>
  <si>
    <t xml:space="preserve">TE EM COBRE, DN 35 MM, SEM ANEL DE SOLDA, INSTALADO EM PRUMADA  FORNECIMENTO E INSTALAÇÃO. AF_12/2015</t>
  </si>
  <si>
    <t xml:space="preserve">92302</t>
  </si>
  <si>
    <t xml:space="preserve">TE EM COBRE, DN 42 MM, SEM ANEL DE SOLDA, INSTALADO EM PRUMADA  FORNECIMENTO E INSTALAÇÃO. AF_12/2015</t>
  </si>
  <si>
    <t xml:space="preserve">65,55</t>
  </si>
  <si>
    <t xml:space="preserve">92303</t>
  </si>
  <si>
    <t xml:space="preserve">TE EM COBRE, DN 54 MM, SEM ANEL DE SOLDA, INSTALADO EM PRUMADA  FORNECIMENTO E INSTALAÇÃO. AF_12/2015</t>
  </si>
  <si>
    <t xml:space="preserve">119,54</t>
  </si>
  <si>
    <t xml:space="preserve">92304</t>
  </si>
  <si>
    <t xml:space="preserve">TE EM COBRE, DN 66 MM, SEM ANEL DE SOLDA, INSTALADO EM PRUMADA  FORNECIMENTO E INSTALAÇÃO. AF_12/2015</t>
  </si>
  <si>
    <t xml:space="preserve">309,38</t>
  </si>
  <si>
    <t xml:space="preserve">92311</t>
  </si>
  <si>
    <t xml:space="preserve">COTOVELO EM COBRE, DN 15 MM, 90 GRAUS, SEM ANEL DE SOLDA, INSTALADO EM RAMAL DE DISTRIBUIÇÃO  FORNECIMENTO E INSTALAÇÃO. AF_12/2015</t>
  </si>
  <si>
    <t xml:space="preserve">92312</t>
  </si>
  <si>
    <t xml:space="preserve">COTOVELO EM COBRE, DN 22 MM, 90 GRAUS, SEM ANEL DE SOLDA, INSTALADO EM RAMAL DE DISTRIBUIÇÃO  FORNECIMENTO E INSTALAÇÃO. AF_12/2015</t>
  </si>
  <si>
    <t xml:space="preserve">15,45</t>
  </si>
  <si>
    <t xml:space="preserve">92313</t>
  </si>
  <si>
    <t xml:space="preserve">COTOVELO EM COBRE, DN 28 MM, 90 GRAUS, SEM ANEL DE SOLDA, INSTALADO EM RAMAL DE DISTRIBUIÇÃO  FORNECIMENTO E INSTALAÇÃO. AF_12/2015</t>
  </si>
  <si>
    <t xml:space="preserve">22,40</t>
  </si>
  <si>
    <t xml:space="preserve">92314</t>
  </si>
  <si>
    <t xml:space="preserve">LUVA EM COBRE, DN 15 MM, SEM ANEL DE SOLDA, INSTALADO EM RAMAL DE DISTRIBUIÇÃO  FORNECIMENTO E INSTALAÇÃO. AF_12/2015</t>
  </si>
  <si>
    <t xml:space="preserve">92315</t>
  </si>
  <si>
    <t xml:space="preserve">LUVA EM COBRE, DN 22 MM, SEM ANEL DE SOLDA, INSTALADO EM RAMAL DE DISTRIBUIÇÃO  FORNECIMENTO E INSTALAÇÃO. AF_12/2015</t>
  </si>
  <si>
    <t xml:space="preserve">9,17</t>
  </si>
  <si>
    <t xml:space="preserve">92316</t>
  </si>
  <si>
    <t xml:space="preserve">LUVA EM COBRE, DN 28 MM, SEM ANEL DE SOLDA, INSTALADO EM RAMAL DE DISTRIBUIÇÃO  FORNECIMENTO E INSTALAÇÃO. AF_12/2015</t>
  </si>
  <si>
    <t xml:space="preserve">92317</t>
  </si>
  <si>
    <t xml:space="preserve">TE EM COBRE, DN 15 MM, SEM ANEL DE SOLDA, INSTALADO EM RAMAL DE DISTRIBUIÇÃO  FORNECIMENTO E INSTALAÇÃO. AF_12/2015</t>
  </si>
  <si>
    <t xml:space="preserve">13,00</t>
  </si>
  <si>
    <t xml:space="preserve">92318</t>
  </si>
  <si>
    <t xml:space="preserve">TE EM COBRE, DN 22 MM, SEM ANEL DE SOLDA, INSTALADO EM RAMAL DE DISTRIBUIÇÃO  FORNECIMENTO E INSTALAÇÃO. AF_12/2015</t>
  </si>
  <si>
    <t xml:space="preserve">20,41</t>
  </si>
  <si>
    <t xml:space="preserve">92319</t>
  </si>
  <si>
    <t xml:space="preserve">TE EM COBRE, DN 28 MM, SEM ANEL DE SOLDA, INSTALADO EM RAMAL DE DISTRIBUIÇÃO  FORNECIMENTO E INSTALAÇÃO. AF_12/2015</t>
  </si>
  <si>
    <t xml:space="preserve">92326</t>
  </si>
  <si>
    <t xml:space="preserve">COTOVELO EM COBRE, DN 15 MM, 90 GRAUS, SEM ANEL DE SOLDA, INSTALADO EM RAMAL E SUB-RAMAL  FORNECIMENTO E INSTALAÇÃO. AF_12/2015</t>
  </si>
  <si>
    <t xml:space="preserve">92327</t>
  </si>
  <si>
    <t xml:space="preserve">COTOVELO EM COBRE, DN 22 MM, 90 GRAUS, SEM ANEL DE SOLDA, INSTALADO EM RAMAL E SUB-RAMAL  FORNECIMENTO E INSTALAÇÃO. AF_12/2015</t>
  </si>
  <si>
    <t xml:space="preserve">17,63</t>
  </si>
  <si>
    <t xml:space="preserve">92328</t>
  </si>
  <si>
    <t xml:space="preserve">COTOVELO EM COBRE, DN 28 MM, 90 GRAUS, SEM ANEL DE SOLDA, INSTALADO EM RAMAL E SUB-RAMAL  FORNECIMENTO E INSTALAÇÃO. AF_12/2015</t>
  </si>
  <si>
    <t xml:space="preserve">26,27</t>
  </si>
  <si>
    <t xml:space="preserve">92329</t>
  </si>
  <si>
    <t xml:space="preserve">LUVA EM COBRE, DN 15 MM, SEM ANEL DE SOLDA, INSTALADO EM RAMAL E SUB-RAMAL  FORNECIMENTO E INSTALAÇÃO. AF_12/2015</t>
  </si>
  <si>
    <t xml:space="preserve">6,37</t>
  </si>
  <si>
    <t xml:space="preserve">92330</t>
  </si>
  <si>
    <t xml:space="preserve">LUVA EM COBRE, DN 22 MM, SEM ANEL DE SOLDA, INSTALADO EM RAMAL E SUB-RAMAL  FORNECIMENTO E INSTALAÇÃO. AF_12/2015</t>
  </si>
  <si>
    <t xml:space="preserve">92331</t>
  </si>
  <si>
    <t xml:space="preserve">LUVA EM COBRE, DN 28 MM, SEM ANEL DE SOLDA, INSTALADO EM RAMAL E SUB-RAMAL  FORNECIMENTO E INSTALAÇÃO. AF_12/2015</t>
  </si>
  <si>
    <t xml:space="preserve">92332</t>
  </si>
  <si>
    <t xml:space="preserve">TE EM COBRE, DN 15 MM, SEM ANEL DE SOLDA, INSTALADO EM RAMAL E SUB-RAMAL  FORNECIMENTO E INSTALAÇÃO. AF_12/2015</t>
  </si>
  <si>
    <t xml:space="preserve">13,22</t>
  </si>
  <si>
    <t xml:space="preserve">92333</t>
  </si>
  <si>
    <t xml:space="preserve">TE EM COBRE, DN 22 MM, SEM ANEL DE SOLDA, INSTALADO EM RAMAL E SUB-RAMAL  FORNECIMENTO E INSTALAÇÃO. AF_12/2015</t>
  </si>
  <si>
    <t xml:space="preserve">23,30</t>
  </si>
  <si>
    <t xml:space="preserve">92334</t>
  </si>
  <si>
    <t xml:space="preserve">TE EM COBRE, DN 28 MM, SEM ANEL DE SOLDA, INSTALADO EM RAMAL E SUB-RAMAL  FORNECIMENTO E INSTALAÇÃO. AF_12/2015</t>
  </si>
  <si>
    <t xml:space="preserve">33,86</t>
  </si>
  <si>
    <t xml:space="preserve">92344</t>
  </si>
  <si>
    <t xml:space="preserve">NIPLE, EM FERRO GALVANIZADO, DN 50 (2"), CONEXÃO ROSQUEADA, INSTALADO EM PRUMADAS - FORNECIMENTO E INSTALAÇÃO. AF_10/2020</t>
  </si>
  <si>
    <t xml:space="preserve">51,34</t>
  </si>
  <si>
    <t xml:space="preserve">92345</t>
  </si>
  <si>
    <t xml:space="preserve">LUVA, EM FERRO GALVANIZADO, DN 50 (2"), CONEXÃO ROSQUEADA, INSTALADO EM PRUMADAS - FORNECIMENTO E INSTALAÇÃO. AF_10/2020</t>
  </si>
  <si>
    <t xml:space="preserve">51,32</t>
  </si>
  <si>
    <t xml:space="preserve">92346</t>
  </si>
  <si>
    <t xml:space="preserve">NIPLE, EM FERRO GALVANIZADO, DN 65 (2 1/2"), CONEXÃO ROSQUEADA, INSTALADO EM PRUMADAS - FORNECIMENTO E INSTALAÇÃO. AF_10/2020</t>
  </si>
  <si>
    <t xml:space="preserve">67,66</t>
  </si>
  <si>
    <t xml:space="preserve">92347</t>
  </si>
  <si>
    <t xml:space="preserve">LUVA, EM FERRO GALVANIZADO, DN 65 (2 1/2"), CONEXÃO ROSQUEADA, INSTALADO EM PRUMADAS - FORNECIMENTO E INSTALAÇÃO. AF_10/2020</t>
  </si>
  <si>
    <t xml:space="preserve">75,42</t>
  </si>
  <si>
    <t xml:space="preserve">92348</t>
  </si>
  <si>
    <t xml:space="preserve">NIPLE, EM FERRO GALVANIZADO, DN 80 (3"), CONEXÃO ROSQUEADA, INSTALADO EM PRUMADAS - FORNECIMENTO E INSTALAÇÃO. AF_10/2020</t>
  </si>
  <si>
    <t xml:space="preserve">95,31</t>
  </si>
  <si>
    <t xml:space="preserve">92349</t>
  </si>
  <si>
    <t xml:space="preserve">LUVA, EM FERRO GALVANIZADO, DN 80 (3"), CONEXÃO ROSQUEADA, INSTALADO EM PRUMADAS - FORNECIMENTO E INSTALAÇÃO. AF_10/2020</t>
  </si>
  <si>
    <t xml:space="preserve">92350</t>
  </si>
  <si>
    <t xml:space="preserve">JOELHO 45 GRAUS, EM FERRO GALVANIZADO, DN 50 (2"), CONEXÃO ROSQUEADA, INSTALADO EM PRUMADAS - FORNECIMENTO E INSTALAÇÃO. AF_10/2020</t>
  </si>
  <si>
    <t xml:space="preserve">76,39</t>
  </si>
  <si>
    <t xml:space="preserve">92351</t>
  </si>
  <si>
    <t xml:space="preserve">JOELHO 90 GRAUS, EM FERRO GALVANIZADO, DN 50 (2"), CONEXÃO ROSQUEADA, INSTALADO EM PRUMADAS - FORNECIMENTO E INSTALAÇÃO. AF_10/2020</t>
  </si>
  <si>
    <t xml:space="preserve">74,67</t>
  </si>
  <si>
    <t xml:space="preserve">92352</t>
  </si>
  <si>
    <t xml:space="preserve">JOELHO 45 GRAUS, EM FERRO GALVANIZADO, DN 65 (2 1/2"), CONEXÃO ROSQUEADA, INSTALADO EM PRUMADAS - FORNECIMENTO E INSTALAÇÃO. AF_10/2020</t>
  </si>
  <si>
    <t xml:space="preserve">116,43</t>
  </si>
  <si>
    <t xml:space="preserve">92353</t>
  </si>
  <si>
    <t xml:space="preserve">JOELHO 90 GRAUS, EM FERRO GALVANIZADO, DN 65 (2 1/2"), CONEXÃO ROSQUEADA, INSTALADO EM PRUMADAS - FORNECIMENTO E INSTALAÇÃO. AF_10/2020</t>
  </si>
  <si>
    <t xml:space="preserve">108,84</t>
  </si>
  <si>
    <t xml:space="preserve">92354</t>
  </si>
  <si>
    <t xml:space="preserve">JOELHO 45 GRAUS, EM FERRO GALVANIZADO, DN 80 (3"), CONEXÃO ROSQUEADA, INSTALADO EM PRUMADAS - FORNECIMENTO E INSTALAÇÃO. AF_10/2020</t>
  </si>
  <si>
    <t xml:space="preserve">154,90</t>
  </si>
  <si>
    <t xml:space="preserve">92355</t>
  </si>
  <si>
    <t xml:space="preserve">JOELHO 90 GRAUS, EM FERRO GALVANIZADO, DN 80 (3"), CONEXÃO ROSQUEADA, INSTALADO EM PRUMADAS - FORNECIMENTO E INSTALAÇÃO. AF_10/2020</t>
  </si>
  <si>
    <t xml:space="preserve">140,27</t>
  </si>
  <si>
    <t xml:space="preserve">92356</t>
  </si>
  <si>
    <t xml:space="preserve">TÊ, EM FERRO GALVANIZADO, DN 50 (2"), CONEXÃO ROSQUEADA, INSTALADO EM PRUMADAS - FORNECIMENTO E INSTALAÇÃO. AF_10/2020</t>
  </si>
  <si>
    <t xml:space="preserve">99,51</t>
  </si>
  <si>
    <t xml:space="preserve">92357</t>
  </si>
  <si>
    <t xml:space="preserve">TÊ, EM FERRO GALVANIZADO, DN 65 (2 1/2"), CONEXÃO ROSQUEADA, INSTALADO EM PRUMADAS - FORNECIMENTO E INSTALAÇÃO. AF_10/2020</t>
  </si>
  <si>
    <t xml:space="preserve">148,93</t>
  </si>
  <si>
    <t xml:space="preserve">92358</t>
  </si>
  <si>
    <t xml:space="preserve">TÊ, EM FERRO GALVANIZADO, DN 80 (3"), CONEXÃO ROSQUEADA, INSTALADO EM PRUMADAS - FORNECIMENTO E INSTALAÇÃO. AF_10/2020</t>
  </si>
  <si>
    <t xml:space="preserve">185,61</t>
  </si>
  <si>
    <t xml:space="preserve">92369</t>
  </si>
  <si>
    <t xml:space="preserve">NIPLE, EM FERRO GALVANIZADO, DN 25 (1"), CONEXÃO ROSQUEADA, INSTALADO EM REDE DE ALIMENTAÇÃO PARA HIDRANTE - FORNECIMENTO E INSTALAÇÃO. AF_10/2020</t>
  </si>
  <si>
    <t xml:space="preserve">27,48</t>
  </si>
  <si>
    <t xml:space="preserve">92370</t>
  </si>
  <si>
    <t xml:space="preserve">LUVA, EM FERRO GALVANIZADO, DN 25 (1"), CONEXÃO ROSQUEADA, INSTALADO EM REDE DE ALIMENTAÇÃO PARA HIDRANTE - FORNECIMENTO E INSTALAÇÃO. AF_10/2020</t>
  </si>
  <si>
    <t xml:space="preserve">92371</t>
  </si>
  <si>
    <t xml:space="preserve">NIPLE, EM FERRO GALVANIZADO, DN 32 (1 1/4"), CONEXÃO ROSQUEADA, INSTALADO EM REDE DE ALIMENTAÇÃO PARA HIDRANTE - FORNECIMENTO E INSTALAÇÃO. AF_10/2020</t>
  </si>
  <si>
    <t xml:space="preserve">33,29</t>
  </si>
  <si>
    <t xml:space="preserve">92372</t>
  </si>
  <si>
    <t xml:space="preserve">LUVA, EM FERRO GALVANIZADO, DN 32 (1 1/4"), CONEXÃO ROSQUEADA, INSTALADO EM REDE DE ALIMENTAÇÃO PARA HIDRANTE - FORNECIMENTO E INSTALAÇÃO. AF_10/2020</t>
  </si>
  <si>
    <t xml:space="preserve">34,59</t>
  </si>
  <si>
    <t xml:space="preserve">92373</t>
  </si>
  <si>
    <t xml:space="preserve">NIPLE, EM FERRO GALVANIZADO, DN 40 (1 1/2"), CONEXÃO ROSQUEADA, INSTALADO EM REDE DE ALIMENTAÇÃO PARA HIDRANTE - FORNECIMENTO E INSTALAÇÃO. AF_10/2020</t>
  </si>
  <si>
    <t xml:space="preserve">39,40</t>
  </si>
  <si>
    <t xml:space="preserve">92374</t>
  </si>
  <si>
    <t xml:space="preserve">LUVA, EM FERRO GALVANIZADO, DN 40 (1 1/2"), CONEXÃO ROSQUEADA, INSTALADO EM REDE DE ALIMENTAÇÃO PARA HIDRANTE - FORNECIMENTO E INSTALAÇÃO. AF_10/2020</t>
  </si>
  <si>
    <t xml:space="preserve">39,65</t>
  </si>
  <si>
    <t xml:space="preserve">92375</t>
  </si>
  <si>
    <t xml:space="preserve">NIPLE, EM FERRO GALVANIZADO, DN 50 (2"), CONEXÃO ROSQUEADA, INSTALADO EM REDE DE ALIMENTAÇÃO PARA HIDRANTE - FORNECIMENTO E INSTALAÇÃO. AF_10/2020</t>
  </si>
  <si>
    <t xml:space="preserve">51,31</t>
  </si>
  <si>
    <t xml:space="preserve">92376</t>
  </si>
  <si>
    <t xml:space="preserve">LUVA, EM FERRO GALVANIZADO, DN 50 (2"), CONEXÃO ROSQUEADA, INSTALADO EM REDE DE ALIMENTAÇÃO PARA HIDRANTE - FORNECIMENTO E INSTALAÇÃO. AF_10/2020</t>
  </si>
  <si>
    <t xml:space="preserve">51,29</t>
  </si>
  <si>
    <t xml:space="preserve">92377</t>
  </si>
  <si>
    <t xml:space="preserve">NIPLE, EM FERRO GALVANIZADO, DN 65 (2 1/2"), CONEXÃO ROSQUEADA, INSTALADO EM REDE DE ALIMENTAÇÃO PARA HIDRANTE - FORNECIMENTO E INSTALAÇÃO. AF_10/2020</t>
  </si>
  <si>
    <t xml:space="preserve">68,94</t>
  </si>
  <si>
    <t xml:space="preserve">92378</t>
  </si>
  <si>
    <t xml:space="preserve">LUVA, EM FERRO GALVANIZADO, DN 65 (2 1/2"), CONEXÃO ROSQUEADA, INSTALADO EM REDE DE ALIMENTAÇÃO PARA HIDRANTE - FORNECIMENTO E INSTALAÇÃO. AF_10/2020</t>
  </si>
  <si>
    <t xml:space="preserve">76,70</t>
  </si>
  <si>
    <t xml:space="preserve">92379</t>
  </si>
  <si>
    <t xml:space="preserve">NIPLE, EM FERRO GALVANIZADO, DN 80 (3"), CONEXÃO ROSQUEADA, INSTALADO EM REDE DE ALIMENTAÇÃO PARA HIDRANTE - FORNECIMENTO E INSTALAÇÃO. AF_10/2020</t>
  </si>
  <si>
    <t xml:space="preserve">97,96</t>
  </si>
  <si>
    <t xml:space="preserve">92380</t>
  </si>
  <si>
    <t xml:space="preserve">LUVA, EM FERRO GALVANIZADO, DN 80 (3"), CONEXÃO ROSQUEADA, INSTALADO EM REDE DE ALIMENTAÇÃO PARA HIDRANTE - FORNECIMENTO E INSTALAÇÃO. AF_10/2020</t>
  </si>
  <si>
    <t xml:space="preserve">92381</t>
  </si>
  <si>
    <t xml:space="preserve">JOELHO 45 GRAUS, EM FERRO GALVANIZADO, DN 25 (1"), CONEXÃO ROSQUEADA, INSTALADO EM REDE DE ALIMENTAÇÃO PARA HIDRANTE - FORNECIMENTO E INSTALAÇÃO. AF_10/2020</t>
  </si>
  <si>
    <t xml:space="preserve">41,64</t>
  </si>
  <si>
    <t xml:space="preserve">92382</t>
  </si>
  <si>
    <t xml:space="preserve">JOELHO 90 GRAUS, EM FERRO GALVANIZADO, DN 25 (1"), CONEXÃO ROSQUEADA, INSTALADO EM REDE DE ALIMENTAÇÃO PARA HIDRANTE - FORNECIMENTO E INSTALAÇÃO. AF_10/2020</t>
  </si>
  <si>
    <t xml:space="preserve">39,79</t>
  </si>
  <si>
    <t xml:space="preserve">92383</t>
  </si>
  <si>
    <t xml:space="preserve">JOELHO 45 GRAUS, EM FERRO GALVANIZADO, DN 32 (1 1/4"), CONEXÃO ROSQUEADA, INSTALADO EM REDE DE ALIMENTAÇÃO PARA HIDRANTE - FORNECIMENTO E INSTALAÇÃO. AF_10/2020</t>
  </si>
  <si>
    <t xml:space="preserve">52,63</t>
  </si>
  <si>
    <t xml:space="preserve">92384</t>
  </si>
  <si>
    <t xml:space="preserve">JOELHO 90 GRAUS, EM FERRO GALVANIZADO, DN 32 (1 1/4"), CONEXÃO ROSQUEADA, INSTALADO EM REDE DE ALIMENTAÇÃO PARA HIDRANTE - FORNECIMENTO E INSTALAÇÃO. AF_10/2020</t>
  </si>
  <si>
    <t xml:space="preserve">48,95</t>
  </si>
  <si>
    <t xml:space="preserve">92385</t>
  </si>
  <si>
    <t xml:space="preserve">JOELHO 45 GRAUS, EM FERRO GALVANIZADO, DN 40 (1 1/2"), CONEXÃO ROSQUEADA, INSTALADO EM REDE DE ALIMENTAÇÃO PARA HIDRANTE - FORNECIMENTO E INSTALAÇÃO. AF_10/2020</t>
  </si>
  <si>
    <t xml:space="preserve">60,40</t>
  </si>
  <si>
    <t xml:space="preserve">92386</t>
  </si>
  <si>
    <t xml:space="preserve">JOELHO 90 GRAUS, EM FERRO GALVANIZADO, DN 40 (1 1/2"), CONEXÃO ROSQUEADA, INSTALADO EM REDE DE ALIMENTAÇÃO PARA HIDRANTE - FORNECIMENTO E INSTALAÇÃO. AF_10/2020</t>
  </si>
  <si>
    <t xml:space="preserve">57,86</t>
  </si>
  <si>
    <t xml:space="preserve">92387</t>
  </si>
  <si>
    <t xml:space="preserve">JOELHO 45 GRAUS, EM FERRO GALVANIZADO, DN 50 (2"), CONEXÃO ROSQUEADA, INSTALADO EM REDE DE ALIMENTAÇÃO PARA HIDRANTE - FORNECIMENTO E INSTALAÇÃO. AF_10/2020</t>
  </si>
  <si>
    <t xml:space="preserve">76,31</t>
  </si>
  <si>
    <t xml:space="preserve">92388</t>
  </si>
  <si>
    <t xml:space="preserve">JOELHO 90 GRAUS, EM FERRO GALVANIZADO, DN 50 (2"), CONEXÃO ROSQUEADA, INSTALADO EM REDE DE ALIMENTAÇÃO PARA HIDRANTE - FORNECIMENTO E INSTALAÇÃO. AF_10/2020</t>
  </si>
  <si>
    <t xml:space="preserve">74,59</t>
  </si>
  <si>
    <t xml:space="preserve">92389</t>
  </si>
  <si>
    <t xml:space="preserve">JOELHO 45 GRAUS, EM FERRO GALVANIZADO, DN 65 (2 1/2"), CONEXÃO ROSQUEADA, INSTALADO EM REDE DE ALIMENTAÇÃO PARA HIDRANTE - FORNECIMENTO E INSTALAÇÃO. AF_10/2020</t>
  </si>
  <si>
    <t xml:space="preserve">118,40</t>
  </si>
  <si>
    <t xml:space="preserve">92390</t>
  </si>
  <si>
    <t xml:space="preserve">JOELHO 90 GRAUS, EM FERRO GALVANIZADO, DN 65 (2 1/2"), CONEXÃO ROSQUEADA, INSTALADO EM REDE DE ALIMENTAÇÃO PARA HIDRANTE - FORNECIMENTO E INSTALAÇÃO. AF_10/2020</t>
  </si>
  <si>
    <t xml:space="preserve">110,81</t>
  </si>
  <si>
    <t xml:space="preserve">92635</t>
  </si>
  <si>
    <t xml:space="preserve">JOELHO 45 GRAUS, EM FERRO GALVANIZADO, CONEXÃO ROSQUEADA, DN 80 (3"), INSTALADO EM REDE DE ALIMENTAÇÃO PARA HIDRANTE - FORNECIMENTO E INSTALAÇÃO. AF_10/2020</t>
  </si>
  <si>
    <t xml:space="preserve">158,88</t>
  </si>
  <si>
    <t xml:space="preserve">92636</t>
  </si>
  <si>
    <t xml:space="preserve">JOELHO 90 GRAUS, EM FERRO GALVANIZADO, CONEXÃO ROSQUEADA, DN 80 (3"), INSTALADO EM REDE DE ALIMENTAÇÃO PARA HIDRANTE - FORNECIMENTO E INSTALAÇÃO. AF_10/2020</t>
  </si>
  <si>
    <t xml:space="preserve">144,25</t>
  </si>
  <si>
    <t xml:space="preserve">92637</t>
  </si>
  <si>
    <t xml:space="preserve">TÊ, EM FERRO GALVANIZADO, CONEXÃO ROSQUEADA, DN 25 (1"), INSTALADO EM REDE DE ALIMENTAÇÃO PARA HIDRANTE - FORNECIMENTO E INSTALAÇÃO. AF_10/2020</t>
  </si>
  <si>
    <t xml:space="preserve">53,74</t>
  </si>
  <si>
    <t xml:space="preserve">92638</t>
  </si>
  <si>
    <t xml:space="preserve">TÊ, EM FERRO GALVANIZADO, CONEXÃO ROSQUEADA, DN 32 (1 1/4"), INSTALADO EM REDE DE ALIMENTAÇÃO PARA HIDRANTE - FORNECIMENTO E INSTALAÇÃO. AF_10/2020</t>
  </si>
  <si>
    <t xml:space="preserve">65,72</t>
  </si>
  <si>
    <t xml:space="preserve">92639</t>
  </si>
  <si>
    <t xml:space="preserve">TÊ, EM FERRO GALVANIZADO, CONEXÃO ROSQUEADA, DN 40 (1 1/2"), INSTALADO EM REDE DE ALIMENTAÇÃO PARA HIDRANTE - FORNECIMENTO E INSTALAÇÃO. AF_10/2020</t>
  </si>
  <si>
    <t xml:space="preserve">76,15</t>
  </si>
  <si>
    <t xml:space="preserve">92640</t>
  </si>
  <si>
    <t xml:space="preserve">TÊ, EM FERRO GALVANIZADO, CONEXÃO ROSQUEADA, DN 50 (2"), INSTALADO EM REDE DE ALIMENTAÇÃO PARA HIDRANTE - FORNECIMENTO E INSTALAÇÃO. AF_10/2020</t>
  </si>
  <si>
    <t xml:space="preserve">99,40</t>
  </si>
  <si>
    <t xml:space="preserve">92642</t>
  </si>
  <si>
    <t xml:space="preserve">TÊ, EM FERRO GALVANIZADO, CONEXÃO ROSQUEADA, DN 65 (2 1/2"), INSTALADO EM REDE DE ALIMENTAÇÃO PARA HIDRANTE - FORNECIMENTO E INSTALAÇÃO. AF_10/2020</t>
  </si>
  <si>
    <t xml:space="preserve">151,50</t>
  </si>
  <si>
    <t xml:space="preserve">92644</t>
  </si>
  <si>
    <t xml:space="preserve">TÊ, EM FERRO GALVANIZADO, CONEXÃO ROSQUEADA, DN 80 (3"), INSTALADO EM REDE DE ALIMENTAÇÃO PARA HIDRANTE - FORNECIMENTO E INSTALAÇÃO. AF_10/2020</t>
  </si>
  <si>
    <t xml:space="preserve">190,91</t>
  </si>
  <si>
    <t xml:space="preserve">92657</t>
  </si>
  <si>
    <t xml:space="preserve">NIPLE, EM FERRO GALVANIZADO, CONEXÃO ROSQUEADA, DN 25 (1"), INSTALADO EM REDE DE ALIMENTAÇÃO PARA SPRINKLER - FORNECIMENTO E INSTALAÇÃO. AF_10/2020</t>
  </si>
  <si>
    <t xml:space="preserve">20,32</t>
  </si>
  <si>
    <t xml:space="preserve">92658</t>
  </si>
  <si>
    <t xml:space="preserve">LUVA, EM FERRO GALVANIZADO, CONEXÃO ROSQUEADA, DN 25 (1"), INSTALADO EM REDE DE ALIMENTAÇÃO PARA SPRINKLER - FORNECIMENTO E INSTALAÇÃO. AF_10/2020</t>
  </si>
  <si>
    <t xml:space="preserve">21,71</t>
  </si>
  <si>
    <t xml:space="preserve">92659</t>
  </si>
  <si>
    <t xml:space="preserve">NIPLE, EM FERRO GALVANIZADO, CONEXÃO ROSQUEADA, DN 32 (1 1/4"), INSTALADO EM REDE DE ALIMENTAÇÃO PARA SPRINKLER - FORNECIMENTO E INSTALAÇÃO. AF_10/2020</t>
  </si>
  <si>
    <t xml:space="preserve">92660</t>
  </si>
  <si>
    <t xml:space="preserve">LUVA, EM FERRO GALVANIZADO, CONEXÃO ROSQUEADA, DN 32 (1 1/4"), INSTALADO EM REDE DE ALIMENTAÇÃO PARA SPRINKLER - FORNECIMENTO E INSTALAÇÃO. AF_10/2020</t>
  </si>
  <si>
    <t xml:space="preserve">26,44</t>
  </si>
  <si>
    <t xml:space="preserve">92661</t>
  </si>
  <si>
    <t xml:space="preserve">NIPLE, EM FERRO GALVANIZADO, CONEXÃO ROSQUEADA, DN 40 (1 1/2"), INSTALADO EM REDE DE ALIMENTAÇÃO PARA SPRINKLER - FORNECIMENTO E INSTALAÇÃO. AF_10/2020</t>
  </si>
  <si>
    <t xml:space="preserve">30,12</t>
  </si>
  <si>
    <t xml:space="preserve">92662</t>
  </si>
  <si>
    <t xml:space="preserve">LUVA, EM FERRO GALVANIZADO, CONEXÃO ROSQUEADA, DN 40 (1 1/2"), INSTALADO EM REDE DE ALIMENTAÇÃO PARA SPRINKLER - FORNECIMENTO E INSTALAÇÃO. AF_10/2020</t>
  </si>
  <si>
    <t xml:space="preserve">30,37</t>
  </si>
  <si>
    <t xml:space="preserve">92663</t>
  </si>
  <si>
    <t xml:space="preserve">NIPLE, EM FERRO GALVANIZADO, CONEXÃO ROSQUEADA, DN 50 (2"), INSTALADO EM REDE DE ALIMENTAÇÃO PARA SPRINKLER - FORNECIMENTO E INSTALAÇÃO. AF_10/2020</t>
  </si>
  <si>
    <t xml:space="preserve">40,62</t>
  </si>
  <si>
    <t xml:space="preserve">92664</t>
  </si>
  <si>
    <t xml:space="preserve">LUVA, EM FERRO GALVANIZADO, CONEXÃO ROSQUEADA, DN 50 (2"), INSTALADO EM REDE DE ALIMENTAÇÃO PARA SPRINKLER - FORNECIMENTO E INSTALAÇÃO. AF_10/2020</t>
  </si>
  <si>
    <t xml:space="preserve">40,60</t>
  </si>
  <si>
    <t xml:space="preserve">92665</t>
  </si>
  <si>
    <t xml:space="preserve">NIPLE, EM FERRO GALVANIZADO, CONEXÃO ROSQUEADA, DN 65 (2 1/2"), INSTALADO EM REDE DE ALIMENTAÇÃO PARA SPRINKLER - FORNECIMENTO E INSTALAÇÃO. AF_10/2020</t>
  </si>
  <si>
    <t xml:space="preserve">56,14</t>
  </si>
  <si>
    <t xml:space="preserve">92666</t>
  </si>
  <si>
    <t xml:space="preserve">LUVA, EM FERRO GALVANIZADO, CONEXÃO ROSQUEADA, DN 65 (2 1/2"), INSTALADO EM REDE DE ALIMENTAÇÃO PARA SPRINKLER - FORNECIMENTO E INSTALAÇÃO. AF_10/2020</t>
  </si>
  <si>
    <t xml:space="preserve">63,90</t>
  </si>
  <si>
    <t xml:space="preserve">92667</t>
  </si>
  <si>
    <t xml:space="preserve">NIPLE, EM FERRO GALVANIZADO, CONEXÃO ROSQUEADA, DN 80 (3"), INSTALADO EM REDE DE ALIMENTAÇÃO PARA SPRINKLER - FORNECIMENTO E INSTALAÇÃO. AF_10/2020</t>
  </si>
  <si>
    <t xml:space="preserve">92668</t>
  </si>
  <si>
    <t xml:space="preserve">LUVA, EM FERRO GALVANIZADO, CONEXÃO ROSQUEADA, DN 80 (3"), INSTALADO EM REDE DE ALIMENTAÇÃO PARA SPRINKLER - FORNECIMENTO E INSTALAÇÃO. AF_10/2020</t>
  </si>
  <si>
    <t xml:space="preserve">89,97</t>
  </si>
  <si>
    <t xml:space="preserve">92669</t>
  </si>
  <si>
    <t xml:space="preserve">JOELHO 45 GRAUS, EM FERRO GALVANIZADO, CONEXÃO ROSQUEADA, DN 25 (1"), INSTALADO EM REDE DE ALIMENTAÇÃO PARA SPRINKLER - FORNECIMENTO E INSTALAÇÃO. AF_10/2020</t>
  </si>
  <si>
    <t xml:space="preserve">30,88</t>
  </si>
  <si>
    <t xml:space="preserve">92670</t>
  </si>
  <si>
    <t xml:space="preserve">JOELHO 90 GRAUS, EM FERRO GALVANIZADO, CONEXÃO ROSQUEADA, DN 25 (1"), INSTALADO EM REDE DE ALIMENTAÇÃO PARA SPRINKLER - FORNECIMENTO E INSTALAÇÃO. AF_10/2020</t>
  </si>
  <si>
    <t xml:space="preserve">29,03</t>
  </si>
  <si>
    <t xml:space="preserve">92671</t>
  </si>
  <si>
    <t xml:space="preserve">JOELHO 45 GRAUS, EM FERRO GALVANIZADO, CONEXÃO ROSQUEADA, DN 32 (1 1/4"), INSTALADO EM REDE DE ALIMENTAÇÃO PARA SPRINKLER - FORNECIMENTO E INSTALAÇÃO. AF_10/2020</t>
  </si>
  <si>
    <t xml:space="preserve">40,43</t>
  </si>
  <si>
    <t xml:space="preserve">92672</t>
  </si>
  <si>
    <t xml:space="preserve">JOELHO 90 GRAUS, EM FERRO GALVANIZADO, CONEXÃO ROSQUEADA, DN 32 (1 1/4"), INSTALADO EM REDE DE ALIMENTAÇÃO PARA SPRINKLER - FORNECIMENTO E INSTALAÇÃO. AF_10/2020</t>
  </si>
  <si>
    <t xml:space="preserve">36,75</t>
  </si>
  <si>
    <t xml:space="preserve">92673</t>
  </si>
  <si>
    <t xml:space="preserve">JOELHO 45 GRAUS, EM FERRO GALVANIZADO, CONEXÃO ROSQUEADA, DN 40 (1 1/2"), INSTALADO EM REDE DE ALIMENTAÇÃO PARA SPRINKLER - FORNECIMENTO E INSTALAÇÃO. AF_10/2020</t>
  </si>
  <si>
    <t xml:space="preserve">92674</t>
  </si>
  <si>
    <t xml:space="preserve">JOELHO 90 GRAUS, EM FERRO GALVANIZADO, CONEXÃO ROSQUEADA, DN 40 (1 1/2"), INSTALADO EM REDE DE ALIMENTAÇÃO PARA SPRINKLER - FORNECIMENTO E INSTALAÇÃO. AF_10/2020</t>
  </si>
  <si>
    <t xml:space="preserve">43,95</t>
  </si>
  <si>
    <t xml:space="preserve">92675</t>
  </si>
  <si>
    <t xml:space="preserve">JOELHO 45 GRAUS, EM FERRO GALVANIZADO, CONEXÃO ROSQUEADA, DN 50 (2"), INSTALADO EM REDE DE ALIMENTAÇÃO PARA SPRINKLER - FORNECIMENTO E INSTALAÇÃO. AF_10/2020</t>
  </si>
  <si>
    <t xml:space="preserve">60,33</t>
  </si>
  <si>
    <t xml:space="preserve">92676</t>
  </si>
  <si>
    <t xml:space="preserve">JOELHO 90 GRAUS, EM FERRO GALVANIZADO, CONEXÃO ROSQUEADA, DN 50 (2"), INSTALADO EM REDE DE ALIMENTAÇÃO PARA SPRINKLER - FORNECIMENTO E INSTALAÇÃO. AF_10/2020</t>
  </si>
  <si>
    <t xml:space="preserve">92677</t>
  </si>
  <si>
    <t xml:space="preserve">JOELHO 45 GRAUS, EM FERRO GALVANIZADO, CONEXÃO ROSQUEADA, DN 65 (2 1/2"), INSTALADO EM REDE DE ALIMENTAÇÃO PARA SPRINKLER - FORNECIMENTO E INSTALAÇÃO. AF_10/2020</t>
  </si>
  <si>
    <t xml:space="preserve">99,24</t>
  </si>
  <si>
    <t xml:space="preserve">92678</t>
  </si>
  <si>
    <t xml:space="preserve">JOELHO 90 GRAUS, EM FERRO GALVANIZADO, CONEXÃO ROSQUEADA, DN 65 (2 1/2"), INSTALADO EM REDE DE ALIMENTAÇÃO PARA SPRINKLER - FORNECIMENTO E INSTALAÇÃO. AF_10/2020</t>
  </si>
  <si>
    <t xml:space="preserve">91,65</t>
  </si>
  <si>
    <t xml:space="preserve">92679</t>
  </si>
  <si>
    <t xml:space="preserve">JOELHO 45 GRAUS, EM FERRO GALVANIZADO, CONEXÃO ROSQUEADA, DN 80 (3"), INSTALADO EM REDE DE ALIMENTAÇÃO PARA SPRINKLER - FORNECIMENTO E INSTALAÇÃO. AF_10/2020</t>
  </si>
  <si>
    <t xml:space="preserve">136,57</t>
  </si>
  <si>
    <t xml:space="preserve">92680</t>
  </si>
  <si>
    <t xml:space="preserve">JOELHO 90 GRAUS, EM FERRO GALVANIZADO, CONEXÃO ROSQUEADA, DN 80 (3"), INSTALADO EM REDE DE ALIMENTAÇÃO PARA SPRINKLER - FORNECIMENTO E INSTALAÇÃO. AF_10/2020</t>
  </si>
  <si>
    <t xml:space="preserve">121,94</t>
  </si>
  <si>
    <t xml:space="preserve">92681</t>
  </si>
  <si>
    <t xml:space="preserve">TÊ, EM FERRO GALVANIZADO, CONEXÃO ROSQUEADA, DN 25 (1"), INSTALADO EM REDE DE ALIMENTAÇÃO PARA SPRINKLER - FORNECIMENTO E INSTALAÇÃO. AF_10/2020</t>
  </si>
  <si>
    <t xml:space="preserve">39,39</t>
  </si>
  <si>
    <t xml:space="preserve">92682</t>
  </si>
  <si>
    <t xml:space="preserve">TÊ, EM FERRO GALVANIZADO, CONEXÃO ROSQUEADA, DN 32 (1 1/4"), INSTALADO EM REDE DE ALIMENTAÇÃO PARA SPRINKLER - FORNECIMENTO E INSTALAÇÃO. AF_10/2020</t>
  </si>
  <si>
    <t xml:space="preserve">49,39</t>
  </si>
  <si>
    <t xml:space="preserve">92683</t>
  </si>
  <si>
    <t xml:space="preserve">TÊ, EM FERRO GALVANIZADO, CONEXÃO ROSQUEADA, DN 40 (1 1/2"), INSTALADO EM REDE DE ALIMENTAÇÃO PARA SPRINKLER - FORNECIMENTO E INSTALAÇÃO. AF_10/2020</t>
  </si>
  <si>
    <t xml:space="preserve">57,62</t>
  </si>
  <si>
    <t xml:space="preserve">92684</t>
  </si>
  <si>
    <t xml:space="preserve">TÊ, EM FERRO GALVANIZADO, CONEXÃO ROSQUEADA, DN 50 (2"), INSTALADO EM REDE DE ALIMENTAÇÃO PARA SPRINKLER - FORNECIMENTO E INSTALAÇÃO. AF_10/2020</t>
  </si>
  <si>
    <t xml:space="preserve">78,08</t>
  </si>
  <si>
    <t xml:space="preserve">92685</t>
  </si>
  <si>
    <t xml:space="preserve">TÊ, EM FERRO GALVANIZADO, CONEXÃO ROSQUEADA, DN 65 (2 1/2"), INSTALADO EM REDE DE ALIMENTAÇÃO PARA SPRINKLER - FORNECIMENTO E INSTALAÇÃO. AF_10/2020</t>
  </si>
  <si>
    <t xml:space="preserve">125,97</t>
  </si>
  <si>
    <t xml:space="preserve">92686</t>
  </si>
  <si>
    <t xml:space="preserve">TÊ, EM FERRO GALVANIZADO, CONEXÃO ROSQUEADA, DN 80 (3"), INSTALADO EM REDE DE ALIMENTAÇÃO PARA SPRINKLER - FORNECIMENTO E INSTALAÇÃO. AF_10/2020</t>
  </si>
  <si>
    <t xml:space="preserve">161,13</t>
  </si>
  <si>
    <t xml:space="preserve">92692</t>
  </si>
  <si>
    <t xml:space="preserve">NIPLE, EM FERRO GALVANIZADO, CONEXÃO ROSQUEADA, DN 15 (1/2"), INSTALADO EM RAMAIS E SUB-RAMAIS DE GÁS - FORNECIMENTO E INSTALAÇÃO. AF_10/2020</t>
  </si>
  <si>
    <t xml:space="preserve">10,93</t>
  </si>
  <si>
    <t xml:space="preserve">92693</t>
  </si>
  <si>
    <t xml:space="preserve">LUVA, EM FERRO GALVANIZADO, CONEXÃO ROSQUEADA, DN 15 (1/2"), INSTALADO EM RAMAIS E SUB-RAMAIS DE GÁS - FORNECIMENTO E INSTALAÇÃO. AF_10/2020</t>
  </si>
  <si>
    <t xml:space="preserve">11,24</t>
  </si>
  <si>
    <t xml:space="preserve">92694</t>
  </si>
  <si>
    <t xml:space="preserve">NIPLE, EM FERRO GALVANIZADO, CONEXÃO ROSQUEADA, DN 20 (3/4"), INSTALADO EM RAMAIS E SUB-RAMAIS DE GÁS - FORNECIMENTO E INSTALAÇÃO. AF_10/2020</t>
  </si>
  <si>
    <t xml:space="preserve">17,34</t>
  </si>
  <si>
    <t xml:space="preserve">92695</t>
  </si>
  <si>
    <t xml:space="preserve">LUVA, EM FERRO GALVANIZADO, CONEXÃO ROSQUEADA, DN 20 (3/4"), INSTALADO EM RAMAIS E SUB-RAMAIS DE GÁS - FORNECIMENTO E INSTALAÇÃO. AF_10/2020</t>
  </si>
  <si>
    <t xml:space="preserve">17,65</t>
  </si>
  <si>
    <t xml:space="preserve">92696</t>
  </si>
  <si>
    <t xml:space="preserve">NIPLE, EM FERRO GALVANIZADO, CONEXÃO ROSQUEADA, DN 25 (1"), INSTALADO EM RAMAIS E SUB-RAMAIS DE GÁS - FORNECIMENTO E INSTALAÇÃO. AF_10/2020</t>
  </si>
  <si>
    <t xml:space="preserve">27,18</t>
  </si>
  <si>
    <t xml:space="preserve">92697</t>
  </si>
  <si>
    <t xml:space="preserve">LUVA, EM FERRO GALVANIZADO, CONEXÃO ROSQUEADA, DN 25 (1"), INSTALADO EM RAMAIS E SUB-RAMAIS DE GÁS - FORNECIMENTO E INSTALAÇÃO. AF_10/2020</t>
  </si>
  <si>
    <t xml:space="preserve">28,57</t>
  </si>
  <si>
    <t xml:space="preserve">92698</t>
  </si>
  <si>
    <t xml:space="preserve">JOELHO 45 GRAUS, EM FERRO GALVANIZADO, CONEXÃO ROSQUEADA, DN 15 (1/2"), INSTALADO EM RAMAIS E SUB-RAMAIS DE GÁS - FORNECIMENTO E INSTALAÇÃO. AF_10/2020</t>
  </si>
  <si>
    <t xml:space="preserve">16,17</t>
  </si>
  <si>
    <t xml:space="preserve">92699</t>
  </si>
  <si>
    <t xml:space="preserve">JOELHO 90 GRAUS, EM FERRO GALVANIZADO, CONEXÃO ROSQUEADA, DN 15 (1/2"), INSTALADO EM RAMAIS E SUB-RAMAIS DE GÁS - FORNECIMENTO E INSTALAÇÃO. AF_10/2020</t>
  </si>
  <si>
    <t xml:space="preserve">15,16</t>
  </si>
  <si>
    <t xml:space="preserve">92700</t>
  </si>
  <si>
    <t xml:space="preserve">JOELHO 45 GRAUS, EM FERRO GALVANIZADO, CONEXÃO ROSQUEADA, DN 20 (3/4"), INSTALADO EM RAMAIS E SUB-RAMAIS DE GÁS - FORNECIMENTO E INSTALAÇÃO. AF_10/2020</t>
  </si>
  <si>
    <t xml:space="preserve">26,37</t>
  </si>
  <si>
    <t xml:space="preserve">92701</t>
  </si>
  <si>
    <t xml:space="preserve">JOELHO 90 GRAUS, EM FERRO GALVANIZADO, CONEXÃO ROSQUEADA, DN 20 (3/4"), INSTALADO EM RAMAIS E SUB-RAMAIS DE GÁS - FORNECIMENTO E INSTALAÇÃO. AF_10/2020</t>
  </si>
  <si>
    <t xml:space="preserve">24,87</t>
  </si>
  <si>
    <t xml:space="preserve">92702</t>
  </si>
  <si>
    <t xml:space="preserve">JOELHO 45 GRAUS, EM FERRO GALVANIZADO, CONEXÃO ROSQUEADA, DN 25 (1"), INSTALADO EM RAMAIS E SUB-RAMAIS DE GÁS - FORNECIMENTO E INSTALAÇÃO. AF_10/2020</t>
  </si>
  <si>
    <t xml:space="preserve">41,23</t>
  </si>
  <si>
    <t xml:space="preserve">92703</t>
  </si>
  <si>
    <t xml:space="preserve">JOELHO 90 GRAUS, EM FERRO GALVANIZADO, CONEXÃO ROSQUEADA, DN 25 (1"), INSTALADO EM RAMAIS E SUB-RAMAIS DE GÁS - FORNECIMENTO E INSTALAÇÃO. AF_10/2020</t>
  </si>
  <si>
    <t xml:space="preserve">39,38</t>
  </si>
  <si>
    <t xml:space="preserve">92704</t>
  </si>
  <si>
    <t xml:space="preserve">TÊ, EM FERRO GALVANIZADO, CONEXÃO ROSQUEADA, DN 15 (1/2"), INSTALADO EM RAMAIS E SUB-RAMAIS DE GÁS - FORNECIMENTO E INSTALAÇÃO. AF_10/2020</t>
  </si>
  <si>
    <t xml:space="preserve">20,42</t>
  </si>
  <si>
    <t xml:space="preserve">92705</t>
  </si>
  <si>
    <t xml:space="preserve">TÊ, EM FERRO GALVANIZADO, CONEXÃO ROSQUEADA, DN 20 (3/4"), INSTALADO EM RAMAIS E SUB-RAMAIS DE GÁS - FORNECIMENTO E INSTALAÇÃO. AF_10/2020</t>
  </si>
  <si>
    <t xml:space="preserve">32,83</t>
  </si>
  <si>
    <t xml:space="preserve">92706</t>
  </si>
  <si>
    <t xml:space="preserve">TÊ, EM FERRO GALVANIZADO, CONEXÃO ROSQUEADA, DN 25 (1"), INSTALADO EM RAMAIS E SUB-RAMAIS DE GÁS - FORNECIMENTO E INSTALAÇÃO. AF_10/2020</t>
  </si>
  <si>
    <t xml:space="preserve">53,17</t>
  </si>
  <si>
    <t xml:space="preserve">92889</t>
  </si>
  <si>
    <t xml:space="preserve">UNIÃO, EM FERRO GALVANIZADO, DN 50 (2"), CONEXÃO ROSQUEADA, INSTALADO EM PRUMADAS - FORNECIMENTO E INSTALAÇÃO. AF_10/2020</t>
  </si>
  <si>
    <t xml:space="preserve">101,67</t>
  </si>
  <si>
    <t xml:space="preserve">92890</t>
  </si>
  <si>
    <t xml:space="preserve">UNIÃO, EM FERRO GALVANIZADO, DN 65 (2 1/2"), CONEXÃO ROSQUEADA, INSTALADO EM PRUMADAS - FORNECIMENTO E INSTALAÇÃO. AF_10/2020</t>
  </si>
  <si>
    <t xml:space="preserve">154,22</t>
  </si>
  <si>
    <t xml:space="preserve">92891</t>
  </si>
  <si>
    <t xml:space="preserve">UNIÃO, EM FERRO GALVANIZADO, DN 80 (3"), CONEXÃO ROSQUEADA, INSTALADO EM PRUMADAS - FORNECIMENTO E INSTALAÇÃO. AF_10/2020</t>
  </si>
  <si>
    <t xml:space="preserve">226,26</t>
  </si>
  <si>
    <t xml:space="preserve">92892</t>
  </si>
  <si>
    <t xml:space="preserve">UNIÃO, EM FERRO GALVANIZADO, DN 25 (1"), CONEXÃO ROSQUEADA, INSTALADO EM REDE DE ALIMENTAÇÃO PARA HIDRANTE - FORNECIMENTO E INSTALAÇÃO. AF_10/2020</t>
  </si>
  <si>
    <t xml:space="preserve">43,86</t>
  </si>
  <si>
    <t xml:space="preserve">92893</t>
  </si>
  <si>
    <t xml:space="preserve">UNIÃO, EM FERRO GALVANIZADO, DN 32 (1 1/4"), CONEXÃO ROSQUEADA, INSTALADO EM REDE DE ALIMENTAÇÃO PARA HIDRANTE - FORNECIMENTO E INSTALAÇÃO. AF_10/2020</t>
  </si>
  <si>
    <t xml:space="preserve">92894</t>
  </si>
  <si>
    <t xml:space="preserve">UNIÃO, EM FERRO GALVANIZADO, DN 40 (1 1/2"), CONEXÃO ROSQUEADA, INSTALADO EM REDE DE ALIMENTAÇÃO PARA HIDRANTE - FORNECIMENTO E INSTALAÇÃO. AF_10/2020</t>
  </si>
  <si>
    <t xml:space="preserve">74,61</t>
  </si>
  <si>
    <t xml:space="preserve">92895</t>
  </si>
  <si>
    <t xml:space="preserve">UNIÃO, EM FERRO GALVANIZADO, DN 50 (2"), CONEXÃO ROSQUEADA, INSTALADO EM REDE DE ALIMENTAÇÃO PARA HIDRANTE - FORNECIMENTO E INSTALAÇÃO. AF_10/2020</t>
  </si>
  <si>
    <t xml:space="preserve">101,64</t>
  </si>
  <si>
    <t xml:space="preserve">92896</t>
  </si>
  <si>
    <t xml:space="preserve">UNIÃO, EM FERRO GALVANIZADO, DN 65 (2 1/2"), CONEXÃO ROSQUEADA, INSTALADO EM REDE DE ALIMENTAÇÃO PARA HIDRANTE - FORNECIMENTO E INSTALAÇÃO. AF_10/2020</t>
  </si>
  <si>
    <t xml:space="preserve">155,50</t>
  </si>
  <si>
    <t xml:space="preserve">92897</t>
  </si>
  <si>
    <t xml:space="preserve">UNIÃO, EM FERRO GALVANIZADO, DN 80 (3"), CONEXÃO ROSQUEADA, INSTALADO EM REDE DE ALIMENTAÇÃO PARA HIDRANTE - FORNECIMENTO E INSTALAÇÃO. AF_10/2020</t>
  </si>
  <si>
    <t xml:space="preserve">228,91</t>
  </si>
  <si>
    <t xml:space="preserve">92898</t>
  </si>
  <si>
    <t xml:space="preserve">UNIÃO, EM FERRO GALVANIZADO, CONEXÃO ROSQUEADA, DN 25 (1"), INSTALADO EM REDE DE ALIMENTAÇÃO PARA SPRINKLER - FORNECIMENTO E INSTALAÇÃO. AF_10/2020</t>
  </si>
  <si>
    <t xml:space="preserve">36,70</t>
  </si>
  <si>
    <t xml:space="preserve">92899</t>
  </si>
  <si>
    <t xml:space="preserve">UNIÃO, EM FERRO GALVANIZADO, CONEXÃO ROSQUEADA, DN 32 (1 1/4"), INSTALADO EM REDE DE ALIMENTAÇÃO PARA SPRINKLER - FORNECIMENTO E INSTALAÇÃO. AF_10/2020</t>
  </si>
  <si>
    <t xml:space="preserve">54,29</t>
  </si>
  <si>
    <t xml:space="preserve">92900</t>
  </si>
  <si>
    <t xml:space="preserve">UNIÃO, EM FERRO GALVANIZADO, CONEXÃO ROSQUEADA, DN 40 (1 1/2"), INSTALADO EM REDE DE ALIMENTAÇÃO PARA SPRINKLER - FORNECIMENTO E INSTALAÇÃO. AF_10/2020</t>
  </si>
  <si>
    <t xml:space="preserve">65,33</t>
  </si>
  <si>
    <t xml:space="preserve">92901</t>
  </si>
  <si>
    <t xml:space="preserve">UNIÃO, EM FERRO GALVANIZADO, CONEXÃO ROSQUEADA, DN 50 (2"), INSTALADO EM REDE DE ALIMENTAÇÃO PARA SPRINKLER - FORNECIMENTO E INSTALAÇÃO. AF_10/2020</t>
  </si>
  <si>
    <t xml:space="preserve">90,95</t>
  </si>
  <si>
    <t xml:space="preserve">92902</t>
  </si>
  <si>
    <t xml:space="preserve">UNIÃO, EM FERRO GALVANIZADO, CONEXÃO ROSQUEADA, DN 65 (2 1/2"), INSTALADO EM REDE DE ALIMENTAÇÃO PARA SPRINKLER - FORNECIMENTO E INSTALAÇÃO. AF_10/2020</t>
  </si>
  <si>
    <t xml:space="preserve">142,70</t>
  </si>
  <si>
    <t xml:space="preserve">92903</t>
  </si>
  <si>
    <t xml:space="preserve">UNIÃO, EM FERRO GALVANIZADO, CONEXÃO ROSQUEADA, DN 80 (3"), INSTALADO EM REDE DE ALIMENTAÇÃO PARA SPRINKLER - FORNECIMENTO E INSTALAÇÃO. AF_10/2020</t>
  </si>
  <si>
    <t xml:space="preserve">214,02</t>
  </si>
  <si>
    <t xml:space="preserve">92904</t>
  </si>
  <si>
    <t xml:space="preserve">UNIÃO, EM FERRO GALVANIZADO, CONEXÃO ROSQUEADA, DN 15 (1/2"), INSTALADO EM RAMAIS E SUB-RAMAIS DE GÁS - FORNECIMENTO E INSTALAÇÃO. AF_10/2020</t>
  </si>
  <si>
    <t xml:space="preserve">24,99</t>
  </si>
  <si>
    <t xml:space="preserve">92905</t>
  </si>
  <si>
    <t xml:space="preserve">UNIÃO, EM FERRO GALVANIZADO, CONEXÃO ROSQUEADA, DN 20 (3/4"), INSTALADO EM RAMAIS E SUB-RAMAIS DE GÁS - FORNECIMENTO E INSTALAÇÃO. AF_10/2020</t>
  </si>
  <si>
    <t xml:space="preserve">35,69</t>
  </si>
  <si>
    <t xml:space="preserve">92906</t>
  </si>
  <si>
    <t xml:space="preserve">UNIÃO, EM FERRO GALVANIZADO, CONEXÃO ROSQUEADA, DN 25 (1"), INSTALADO EM RAMAIS E SUB-RAMAIS DE GÁS - FORNECIMENTO E INSTALAÇÃO. AF_10/2020</t>
  </si>
  <si>
    <t xml:space="preserve">43,56</t>
  </si>
  <si>
    <t xml:space="preserve">92907</t>
  </si>
  <si>
    <t xml:space="preserve">LUVA DE REDUÇÃO, EM FERRO GALVANIZADO, 2" X 1 1/2", CONEXÃO ROSQUEADA, INSTALADO EM PRUMADAS - FORNECIMENTO E INSTALAÇÃO. AF_10/2020</t>
  </si>
  <si>
    <t xml:space="preserve">54,25</t>
  </si>
  <si>
    <t xml:space="preserve">92908</t>
  </si>
  <si>
    <t xml:space="preserve">LUVA DE REDUÇÃO, EM FERRO GALVANIZADO, 2" X 1 1/4", CONEXÃO ROSQUEADA, INSTALADO EM PRUMADAS - FORNECIMENTO E INSTALAÇÃO. AF_10/2020</t>
  </si>
  <si>
    <t xml:space="preserve">92909</t>
  </si>
  <si>
    <t xml:space="preserve">LUVA DE REDUÇÃO, EM FERRO GALVANIZADO, 2" X 1", CONEXÃO ROSQUEADA, INSTALADO EM PRUMADAS - FORNECIMENTO E INSTALAÇÃO. AF_10/2020</t>
  </si>
  <si>
    <t xml:space="preserve">92910</t>
  </si>
  <si>
    <t xml:space="preserve">LUVA DE REDUÇÃO, EM FERRO GALVANIZADO, 2 1/2" X 1 1/2", CONEXÃO ROSQUEADA, INSTALADO EM PRUMADAS - FORNECIMENTO E INSTALAÇÃO. AF_10/2020</t>
  </si>
  <si>
    <t xml:space="preserve">78,69</t>
  </si>
  <si>
    <t xml:space="preserve">92911</t>
  </si>
  <si>
    <t xml:space="preserve">LUVA DE REDUÇÃO, EM FERRO GALVANIZADO, 2 1/2" X 2", CONEXÃO ROSQUEADA, INSTALADO EM PRUMADAS - FORNECIMENTO E INSTALAÇÃO. AF_10/2020</t>
  </si>
  <si>
    <t xml:space="preserve">92912</t>
  </si>
  <si>
    <t xml:space="preserve">LUVA DE REDUÇÃO, EM FERRO GALVANIZADO, 3" X 1 1/2", CONEXÃO ROSQUEADA, INSTALADO EM PRUMADAS - FORNECIMENTO E INSTALAÇÃO. AF_10/2020</t>
  </si>
  <si>
    <t xml:space="preserve">105,72</t>
  </si>
  <si>
    <t xml:space="preserve">92913</t>
  </si>
  <si>
    <t xml:space="preserve">LUVA DE REDUÇÃO, EM FERRO GALVANIZADO, 3" X 2 1/2", CONEXÃO ROSQUEADA, INSTALADO EM PRUMADAS - FORNECIMENTO E INSTALAÇÃO. AF_10/2020</t>
  </si>
  <si>
    <t xml:space="preserve">107,92</t>
  </si>
  <si>
    <t xml:space="preserve">92914</t>
  </si>
  <si>
    <t xml:space="preserve">LUVA DE REDUÇÃO, EM FERRO GALVANIZADO, 3" X 2", CONEXÃO ROSQUEADA, INSTALADO EM PRUMADAS - FORNECIMENTO E INSTALAÇÃO. AF_10/2020</t>
  </si>
  <si>
    <t xml:space="preserve">92918</t>
  </si>
  <si>
    <t xml:space="preserve">LUVA DE REDUÇÃO, EM FERRO GALVANIZADO, 1" X 1/2", CONEXÃO ROSQUEADA, INSTALADO EM REDE DE ALIMENTAÇÃO PARA HIDRANTE - FORNECIMENTO E INSTALAÇÃO. AF_10/2020</t>
  </si>
  <si>
    <t xml:space="preserve">28,76</t>
  </si>
  <si>
    <t xml:space="preserve">92920</t>
  </si>
  <si>
    <t xml:space="preserve">LUVA DE REDUÇÃO, EM FERRO GALVANIZADO, 1" X 3/4", CONEXÃO ROSQUEADA, INSTALADO EM REDE DE ALIMENTAÇÃO PARA HIDRANTE - FORNECIMENTO E INSTALAÇÃO. AF_10/2020</t>
  </si>
  <si>
    <t xml:space="preserve">28,95</t>
  </si>
  <si>
    <t xml:space="preserve">92925</t>
  </si>
  <si>
    <t xml:space="preserve">LUVA DE REDUÇÃO, EM FERRO GALVANIZADO, 1 1/4" X 1", CONEXÃO ROSQUEADA, INSTALADO EM REDE DE ALIMENTAÇÃO PARA HIDRANTE - FORNECIMENTO E INSTALAÇÃO. AF_10/2020</t>
  </si>
  <si>
    <t xml:space="preserve">35,62</t>
  </si>
  <si>
    <t xml:space="preserve">92926</t>
  </si>
  <si>
    <t xml:space="preserve">LUVA DE REDUÇÃO, EM FERRO GALVANIZADO, 1 1/4" X 1/2", CONEXÃO ROSQUEADA, INSTALADO EM REDE DE ALIMENTAÇÃO PARA HIDRANTE - FORNECIMENTO E INSTALAÇÃO. AF_10/2020</t>
  </si>
  <si>
    <t xml:space="preserve">35,61</t>
  </si>
  <si>
    <t xml:space="preserve">92927</t>
  </si>
  <si>
    <t xml:space="preserve">LUVA DE REDUÇÃO, EM FERRO GALVANIZADO, 1 1/4" X 3/4", CONEXÃO ROSQUEADA, INSTALADO EM REDE DE ALIMENTAÇÃO PARA HIDRANTE - FORNECIMENTO E INSTALAÇÃO. AF_10/2020</t>
  </si>
  <si>
    <t xml:space="preserve">92928</t>
  </si>
  <si>
    <t xml:space="preserve">LUVA DE REDUÇÃO, EM FERRO GALVANIZADO, 1 1/2" X 1 1/4", CONEXÃO ROSQUEADA, INSTALADO EM REDE DE ALIMENTAÇÃO PARA HIDRANTE - FORNECIMENTO E INSTALAÇÃO. AF_10/2020</t>
  </si>
  <si>
    <t xml:space="preserve">40,73</t>
  </si>
  <si>
    <t xml:space="preserve">92929</t>
  </si>
  <si>
    <t xml:space="preserve">LUVA DE REDUÇÃO, EM FERRO GALVANIZADO, 1 1/2" X 1", CONEXÃO ROSQUEADA, INSTALADO EM REDE DE ALIMENTAÇÃO PARA HIDRANTE - FORNECIMENTO E INSTALAÇÃO. AF_10/2020</t>
  </si>
  <si>
    <t xml:space="preserve">92930</t>
  </si>
  <si>
    <t xml:space="preserve">LUVA DE REDUÇÃO, EM FERRO GALVANIZADO, 1 1/2" X 3/4", CONEXÃO ROSQUEADA, INSTALADO EM REDE DE ALIMENTAÇÃO PARA HIDRANTE - FORNECIMENTO E INSTALAÇÃO. AF_10/2020</t>
  </si>
  <si>
    <t xml:space="preserve">92931</t>
  </si>
  <si>
    <t xml:space="preserve">LUVA DE REDUÇÃO, EM FERRO GALVANIZADO, 2" X 1 1/2", CONEXÃO ROSQUEADA, INSTALADO EM REDE DE ALIMENTAÇÃO PARA HIDRANTE - FORNECIMENTO E INSTALAÇÃO. AF_10/2020</t>
  </si>
  <si>
    <t xml:space="preserve">54,22</t>
  </si>
  <si>
    <t xml:space="preserve">92932</t>
  </si>
  <si>
    <t xml:space="preserve">LUVA DE REDUÇÃO, EM FERRO GALVANIZADO, 2" X 1 1/4", CONEXÃO ROSQUEADA, INSTALADO EM REDE DE ALIMENTAÇÃO PARA HIDRANTE - FORNECIMENTO E INSTALAÇÃO. AF_10/2020</t>
  </si>
  <si>
    <t xml:space="preserve">92933</t>
  </si>
  <si>
    <t xml:space="preserve">LUVA DE REDUÇÃO, EM FERRO GALVANIZADO, 2" X 1", CONEXÃO ROSQUEADA, INSTALADO EM REDE DE ALIMENTAÇÃO PARA HIDRANTE - FORNECIMENTO E INSTALAÇÃO. AF_10/2020</t>
  </si>
  <si>
    <t xml:space="preserve">92934</t>
  </si>
  <si>
    <t xml:space="preserve">LUVA DE REDUÇÃO, EM FERRO GALVANIZADO, 2 1/2" X 1 1/2", CONEXÃO ROSQUEADA, INSTALADO EM REDE DE ALIMENTAÇÃO PARA HIDRANTE - FORNECIMENTO E INSTALAÇÃO. AF_10/2020</t>
  </si>
  <si>
    <t xml:space="preserve">79,97</t>
  </si>
  <si>
    <t xml:space="preserve">92935</t>
  </si>
  <si>
    <t xml:space="preserve">LUVA DE REDUÇÃO, EM FERRO GALVANIZADO, 2 1/2" X 2", CONEXÃO ROSQUEADA, INSTALADO EM REDE DE ALIMENTAÇÃO PARA HIDRANTE - FORNECIMENTO E INSTALAÇÃO. AF_10/2020</t>
  </si>
  <si>
    <t xml:space="preserve">92936</t>
  </si>
  <si>
    <t xml:space="preserve">LUVA DE REDUÇÃO, EM FERRO GALVANIZADO, 3" X 2 1/2", CONEXÃO ROSQUEADA, INSTALADO EM REDE DE ALIMENTAÇÃO PARA HIDRANTE - FORNECIMENTO E INSTALAÇÃO. AF_10/2020</t>
  </si>
  <si>
    <t xml:space="preserve">110,57</t>
  </si>
  <si>
    <t xml:space="preserve">92937</t>
  </si>
  <si>
    <t xml:space="preserve">LUVA DE REDUÇÃO, EM FERRO GALVANIZADO, 3" X 2", CONEXÃO ROSQUEADA, INSTALADO EM REDE DE ALIMENTAÇÃO PARA HIDRANTE - FORNECIMENTO E INSTALAÇÃO. AF_10/2020</t>
  </si>
  <si>
    <t xml:space="preserve">92938</t>
  </si>
  <si>
    <t xml:space="preserve">LUVA DE REDUÇÃO, EM FERRO GALVANIZADO, 1" X 1/2", CONEXÃO ROSQUEADA, INSTALADO EM REDE DE ALIMENTAÇÃO PARA SPRINKLER - FORNECIMENTO E INSTALAÇÃO. AF_10/2020</t>
  </si>
  <si>
    <t xml:space="preserve">21,60</t>
  </si>
  <si>
    <t xml:space="preserve">92939</t>
  </si>
  <si>
    <t xml:space="preserve">LUVA DE REDUÇÃO, EM FERRO GALVANIZADO, 1" X 3/4", CONEXÃO ROSQUEADA, INSTALADO EM REDE DE ALIMENTAÇÃO PARA SPRINKLER - FORNECIMENTO E INSTALAÇÃO. AF_10/2020</t>
  </si>
  <si>
    <t xml:space="preserve">21,79</t>
  </si>
  <si>
    <t xml:space="preserve">92940</t>
  </si>
  <si>
    <t xml:space="preserve">LUVA DE REDUÇÃO, EM FERRO GALVANIZADO, 1 1/4" X 1", CONEXÃO ROSQUEADA, INSTALADO EM REDE DE ALIMENTAÇÃO PARA SPRINKLER - FORNECIMENTO E INSTALAÇÃO. AF_10/2020</t>
  </si>
  <si>
    <t xml:space="preserve">27,47</t>
  </si>
  <si>
    <t xml:space="preserve">92941</t>
  </si>
  <si>
    <t xml:space="preserve">LUVA DE REDUÇÃO, EM FERRO GALVANIZADO, 1 1/4" X 1/2", CONEXÃO ROSQUEADA, INSTALADO EM REDE DE ALIMENTAÇÃO PARA SPRINKLER - FORNECIMENTO E INSTALAÇÃO. AF_10/2020</t>
  </si>
  <si>
    <t xml:space="preserve">27,46</t>
  </si>
  <si>
    <t xml:space="preserve">92942</t>
  </si>
  <si>
    <t xml:space="preserve">LUVA DE REDUÇÃO, EM FERRO GALVANIZADO, 1 1/4" X 3/4", CONEXÃO ROSQUEADA, INSTALADO EM REDE DE ALIMENTAÇÃO PARA SPRINKLER - FORNECIMENTO E INSTALAÇÃO. AF_10/2020</t>
  </si>
  <si>
    <t xml:space="preserve">92943</t>
  </si>
  <si>
    <t xml:space="preserve">LUVA DE REDUÇÃO, EM FERRO GALVANIZADO, 1 1/2" X 1 1/4", CONEXÃO ROSQUEADA, INSTALADO EM REDE DE ALIMENTAÇÃO PARA SPRINKLER - FORNECIMENTO E INSTALAÇÃO. AF_10/2020</t>
  </si>
  <si>
    <t xml:space="preserve">31,45</t>
  </si>
  <si>
    <t xml:space="preserve">92944</t>
  </si>
  <si>
    <t xml:space="preserve">LUVA DE REDUÇÃO, EM FERRO GALVANIZADO, 1 1/2" X 1", CONEXÃO ROSQUEADA, INSTALADO EM REDE DE ALIMENTAÇÃO PARA SPRINKLER - FORNECIMENTO E INSTALAÇÃO. AF_10/2020</t>
  </si>
  <si>
    <t xml:space="preserve">92945</t>
  </si>
  <si>
    <t xml:space="preserve">LUVA DE REDUÇÃO, EM FERRO GALVANIZADO, 1 1/2" X 3/4", CONEXÃO ROSQUEADA, INSTALADO EM REDE DE ALIMENTAÇÃO PARA SPRINKLER - FORNECIMENTO E INSTALAÇÃO. AF_10/2020</t>
  </si>
  <si>
    <t xml:space="preserve">92946</t>
  </si>
  <si>
    <t xml:space="preserve">LUVA DE REDUÇÃO, EM FERRO GALVANIZADO, 2" X 1 1/2", CONEXÃO ROSQUEADA, INSTALADO EM REDE DE ALIMENTAÇÃO PARA SPRINKLER - FORNECIMENTO E INSTALAÇÃO. AF_10/2020</t>
  </si>
  <si>
    <t xml:space="preserve">43,53</t>
  </si>
  <si>
    <t xml:space="preserve">92947</t>
  </si>
  <si>
    <t xml:space="preserve">LUVA DE REDUÇÃO, EM FERRO GALVANIZADO, 2" X 1 1/4", CONEXÃO ROSQUEADA, INSTALADO EM REDE DE ALIMENTAÇÃO PARA SPRINKLER - FORNECIMENTO E INSTALAÇÃO. AF_10/2020</t>
  </si>
  <si>
    <t xml:space="preserve">92948</t>
  </si>
  <si>
    <t xml:space="preserve">LUVA DE REDUÇÃO, EM FERRO GALVANIZADO, 2" X 1", CONEXÃO ROSQUEADA, INSTALADO EM REDE DE ALIMENTAÇÃO PARA SPRINKLER - FORNECIMENTO E INSTALAÇÃO. AF_10/2020</t>
  </si>
  <si>
    <t xml:space="preserve">92949</t>
  </si>
  <si>
    <t xml:space="preserve">LUVA DE REDUÇÃO, EM FERRO GALVANIZADO, 2 1/2" X 1 1/2", CONEXÃO ROSQUEADA, INSTALADO EM REDE DE ALIMENTAÇÃO PARA SPRINKLER - FORNECIMENTO E INSTALAÇÃO. AF_10/2020</t>
  </si>
  <si>
    <t xml:space="preserve">67,17</t>
  </si>
  <si>
    <t xml:space="preserve">92950</t>
  </si>
  <si>
    <t xml:space="preserve">LUVA DE REDUÇÃO, EM FERRO GALVANIZADO, 2 1/2" X 2", CONEXÃO ROSQUEADA, INSTALADO EM REDE DE ALIMENTAÇÃO PARA SPRINKLER - FORNECIMENTO E INSTALAÇÃO. AF_10/2020</t>
  </si>
  <si>
    <t xml:space="preserve">92951</t>
  </si>
  <si>
    <t xml:space="preserve">LUVA DE REDUÇÃO, EM FERRO GALVANIZADO, 3" X 2 1/2", CONEXÃO ROSQUEADA, INSTALADO EM REDE DE ALIMENTAÇÃO PARA SPRINKLER - FORNECIMENTO E INSTALAÇÃO. AF_10/2020</t>
  </si>
  <si>
    <t xml:space="preserve">95,68</t>
  </si>
  <si>
    <t xml:space="preserve">92952</t>
  </si>
  <si>
    <t xml:space="preserve">LUVA DE REDUÇÃO, EM FERRO GALVANIZADO, 3" X 2", CONEXÃO ROSQUEADA, INSTALADO EM REDE DE ALIMENTAÇÃO PARA SPRINKLER - FORNECIMENTO E INSTALAÇÃO. AF_10/2020</t>
  </si>
  <si>
    <t xml:space="preserve">92953</t>
  </si>
  <si>
    <t xml:space="preserve">LUVA DE REDUÇÃO, EM FERRO GALVANIZADO, 3/4" X 1/2", CONEXÃO ROSQUEADA, INSTALADO EM RAMAIS E SUB-RAMAIS DE GÁS - FORNECIMENTO E INSTALAÇÃO. AF_10/2020</t>
  </si>
  <si>
    <t xml:space="preserve">18,66</t>
  </si>
  <si>
    <t xml:space="preserve">93050</t>
  </si>
  <si>
    <t xml:space="preserve">LUVA PASSANTE EM COBRE, DN 22 MM, SEM ANEL DE SOLDA, INSTALADO EM PRUMADA  FORNECIMENTO E INSTALAÇÃO. AF_01/2016</t>
  </si>
  <si>
    <t xml:space="preserve">93051</t>
  </si>
  <si>
    <t xml:space="preserve">BUCHA DE REDUÇÃO EM COBRE, DN 22 MM X 15 MM, SEM ANEL DE SOLDA, BOLSA X BOLSA, INSTALADO EM PRUMADA  FORNECIMENTO E INSTALAÇÃO. AF_01/2016</t>
  </si>
  <si>
    <t xml:space="preserve">93052</t>
  </si>
  <si>
    <t xml:space="preserve">JUNTA DE EXPANSÃO EM COBRE, DN 22 MM, PONTA X PONTA, INSTALADO EM PRUMADA  FORNECIMENTO E INSTALAÇÃO. AF_01/2016</t>
  </si>
  <si>
    <t xml:space="preserve">366,54</t>
  </si>
  <si>
    <t xml:space="preserve">93054</t>
  </si>
  <si>
    <t xml:space="preserve">CONECTOR EM BRONZE/LATÃO, DN 22 MM X 3/4", SEM ANEL DE SOLDA, BOLSA X ROSCA F, INSTALADO EM PRUMADA  FORNECIMENTO E INSTALAÇÃO. AF_01/2016</t>
  </si>
  <si>
    <t xml:space="preserve">15,94</t>
  </si>
  <si>
    <t xml:space="preserve">93055</t>
  </si>
  <si>
    <t xml:space="preserve">CURVA DE TRANSPOSIÇÃO EM BRONZE/LATÃO, DN 22 MM, SEM ANEL DE SOLDA, BOLSA X BOLSA, INSTALADO EM PRUMADA  FORNECIMENTO E INSTALAÇÃO. AF_01/2016</t>
  </si>
  <si>
    <t xml:space="preserve">93056</t>
  </si>
  <si>
    <t xml:space="preserve">LUVA PASSANTE EM COBRE, DN 28 MM, SEM ANEL DE SOLDA, INSTALADO EM PRUMADA  FORNECIMENTO E INSTALAÇÃO. AF_01/2016</t>
  </si>
  <si>
    <t xml:space="preserve">93057</t>
  </si>
  <si>
    <t xml:space="preserve">BUCHA DE REDUÇÃO EM COBRE, DN 28 MM X 22 MM, SEM ANEL DE SOLDA, PONTA X BOLSA, INSTALADO EM PRUMADA  FORNECIMENTO E INSTALAÇÃO. AF_01/2016</t>
  </si>
  <si>
    <t xml:space="preserve">10,80</t>
  </si>
  <si>
    <t xml:space="preserve">93058</t>
  </si>
  <si>
    <t xml:space="preserve">JUNTA DE EXPANSÃO EM COBRE, DN 28 MM, PONTA X PONTA, INSTALADO EM PRUMADA  FORNECIMENTO E INSTALAÇÃO. AF_01/2016</t>
  </si>
  <si>
    <t xml:space="preserve">403,10</t>
  </si>
  <si>
    <t xml:space="preserve">93059</t>
  </si>
  <si>
    <t xml:space="preserve">CONECTOR EM BRONZE/LATÃO, DN 28 MM X 1/2", SEM ANEL DE SOLDA, BOLSA X ROSCA F, INSTALADO EM PRUMADA  FORNECIMENTO E INSTALAÇÃO. AF_01/2016</t>
  </si>
  <si>
    <t xml:space="preserve">93060</t>
  </si>
  <si>
    <t xml:space="preserve">CURVA DE TRANSPOSIÇÃO EM BRONZE/LATÃO, DN 28 MM, SEM ANEL DE SOLDA, BOLSA X BOLSA, INSTALADO EM PRUMADA  FORNECIMENTO E INSTALAÇÃO. AF_01/2016</t>
  </si>
  <si>
    <t xml:space="preserve">55,92</t>
  </si>
  <si>
    <t xml:space="preserve">93061</t>
  </si>
  <si>
    <t xml:space="preserve">LUVA PASSANTE EM COBRE, DN 35 MM, SEM ANEL DE SOLDA, INSTALADO EM PRUMADA  FORNECIMENTO E INSTALAÇÃO. AF_01/2016</t>
  </si>
  <si>
    <t xml:space="preserve">22,81</t>
  </si>
  <si>
    <t xml:space="preserve">93062</t>
  </si>
  <si>
    <t xml:space="preserve">BUCHA DE REDUÇÃO EM COBRE, DN 35 MM X 28 MM, SEM ANEL DE SOLDA, PONTA X BOLSA, INSTALADO EM PRUMADA  FORNECIMENTO E INSTALAÇÃO. AF_01/2016</t>
  </si>
  <si>
    <t xml:space="preserve">19,86</t>
  </si>
  <si>
    <t xml:space="preserve">93063</t>
  </si>
  <si>
    <t xml:space="preserve">JUNTA DE EXPANSÃO EM BRONZE/LATÃO, DN 35 MM, PONTA X PONTA, INSTALADO EM PRUMADA  FORNECIMENTO E INSTALAÇÃO. AF_01/2016</t>
  </si>
  <si>
    <t xml:space="preserve">461,72</t>
  </si>
  <si>
    <t xml:space="preserve">93064</t>
  </si>
  <si>
    <t xml:space="preserve">LUVA PASSANTE EM COBRE, DN 42 MM, SEM ANEL DE SOLDA, INSTALADO EM PRUMADA  FORNECIMENTO E INSTALAÇÃO. AF_01/2016</t>
  </si>
  <si>
    <t xml:space="preserve">35,03</t>
  </si>
  <si>
    <t xml:space="preserve">93065</t>
  </si>
  <si>
    <t xml:space="preserve">BUCHA DE REDUÇÃO EM COBRE, DN 42 MM X 35 MM, SEM ANEL DE SOLDA, PONTA X BOLSA, INSTALADO EM PRUMADA  FORNECIMENTO E INSTALAÇÃO. AF_01/2016</t>
  </si>
  <si>
    <t xml:space="preserve">32,85</t>
  </si>
  <si>
    <t xml:space="preserve">93066</t>
  </si>
  <si>
    <t xml:space="preserve">JUNTA DE EXPANSÃO EM BRONZE/LATÃO, DN 42 MM, PONTA X PONTA, INSTALADO EM PRUMADA  FORNECIMENTO E INSTALAÇÃO. AF_01/2016</t>
  </si>
  <si>
    <t xml:space="preserve">579,55</t>
  </si>
  <si>
    <t xml:space="preserve">93067</t>
  </si>
  <si>
    <t xml:space="preserve">LUVA PASSANTE EM COBRE, DN 54 MM, SEM ANEL DE SOLDA, INSTALADO EM PRUMADA  FORNECIMENTO E INSTALAÇÃO. AF_01/2016</t>
  </si>
  <si>
    <t xml:space="preserve">51,82</t>
  </si>
  <si>
    <t xml:space="preserve">93068</t>
  </si>
  <si>
    <t xml:space="preserve">BUCHA DE REDUÇÃO EM COBRE, DN 54 MM X 42 MM, SEM ANEL DE SOLDA, PONTA X BOLSA, INSTALADO EM PRUMADA  FORNECIMENTO E INSTALAÇÃO. AF_01/2016</t>
  </si>
  <si>
    <t xml:space="preserve">45,43</t>
  </si>
  <si>
    <t xml:space="preserve">93069</t>
  </si>
  <si>
    <t xml:space="preserve">JUNTA DE EXPANSÃO EM BRONZE/LATÃO, DN 54 MM, PONTA X PONTA, INSTALADO EM PRUMADA  FORNECIMENTO E INSTALAÇÃO. AF_01/2016</t>
  </si>
  <si>
    <t xml:space="preserve">803,11</t>
  </si>
  <si>
    <t xml:space="preserve">93070</t>
  </si>
  <si>
    <t xml:space="preserve">LUVA PASSANTE EM COBRE, DN 66 MM, SEM ANEL DE SOLDA, INSTALADO EM PRUMADA  FORNECIMENTO E INSTALAÇÃO. AF_01/2016</t>
  </si>
  <si>
    <t xml:space="preserve">93071</t>
  </si>
  <si>
    <t xml:space="preserve">BUCHA DE REDUÇÃO EM COBRE, DN 66 MM X 54 MM, SEM ANEL DE SOLDA, PONTA X BOLSA, INSTALADO EM PRUMADA  FORNECIMENTO E INSTALAÇÃO. AF_01/2016</t>
  </si>
  <si>
    <t xml:space="preserve">93072</t>
  </si>
  <si>
    <t xml:space="preserve">JUNTA DE EXPANSÃO EM BRONZE/LATÃO, DN 66 MM, PONTA X PONTA, INSTALADO EM PRUMADA  FORNECIMENTO E INSTALAÇÃO. AF_01/2016</t>
  </si>
  <si>
    <t xml:space="preserve">1.059,53</t>
  </si>
  <si>
    <t xml:space="preserve">93073</t>
  </si>
  <si>
    <t xml:space="preserve">TE DUPLA CURVA EM BRONZE/LATÃO, DN 3/4" X 22 MM X 3/4", SEM ANEL DE SOLDA, ROSCA F X BOLSA X ROSCA F, INSTALADO EM PRUMADA  FORNECIMENTO E INSTALAÇÃO. AF_01/2016</t>
  </si>
  <si>
    <t xml:space="preserve">58,95</t>
  </si>
  <si>
    <t xml:space="preserve">93074</t>
  </si>
  <si>
    <t xml:space="preserve">CURVA EM COBRE, DN 15 MM, 45 GRAUS, SEM ANEL DE SOLDA, BOLSA X BOLSA, INSTALADO EM RAMAL DE DISTRIBUIÇÃO  FORNECIMENTO E INSTALAÇÃO. AF_01/2016</t>
  </si>
  <si>
    <t xml:space="preserve">93075</t>
  </si>
  <si>
    <t xml:space="preserve">COTOVELO EM BRONZE/LATÃO, DN 15 MM X 1/2", 90 GRAUS, SEM ANEL DE SOLDA, BOLSA X ROSCA F, INSTALADO EM RAMAL DE DISTRIBUIÇÃO  FORNECIMENTO E INSTALAÇÃO. AF_01/2016</t>
  </si>
  <si>
    <t xml:space="preserve">15,63</t>
  </si>
  <si>
    <t xml:space="preserve">93076</t>
  </si>
  <si>
    <t xml:space="preserve">CURVA EM COBRE, DN 22 MM, 45 GRAUS, SEM ANEL DE SOLDA, BOLSA X BOLSA, INSTALADO EM RAMAL DE DISTRIBUIÇÃO  FORNECIMENTO E INSTALAÇÃO. AF_01/2016</t>
  </si>
  <si>
    <t xml:space="preserve">93077</t>
  </si>
  <si>
    <t xml:space="preserve">COTOVELO EM BRONZE/LATÃO, DN 22 MM X 1/2", 90 GRAUS, SEM ANEL DE SOLDA, BOLSA X ROSCA F, INSTALADO EM RAMAL DE DISTRIBUIÇÃO  FORNECIMENTO E INSTALAÇÃO. AF_01/2016</t>
  </si>
  <si>
    <t xml:space="preserve">22,07</t>
  </si>
  <si>
    <t xml:space="preserve">93078</t>
  </si>
  <si>
    <t xml:space="preserve">COTOVELO EM BRONZE/LATÃO, DN 22 MM X 3/4", 90 GRAUS, SEM ANEL DE SOLDA, BOLSA X ROSCA F, INSTALADO EM RAMAL DE DISTRIBUIÇÃO  FORNECIMENTO E INSTALAÇÃO. AF_01/2016</t>
  </si>
  <si>
    <t xml:space="preserve">23,87</t>
  </si>
  <si>
    <t xml:space="preserve">93079</t>
  </si>
  <si>
    <t xml:space="preserve">CURVA EM COBRE, DN 28 MM, 45 GRAUS, SEM ANEL DE SOLDA, BOLSA X BOLSA, INSTALADO EM RAMAL DE DISTRIBUIÇÃO  FORNECIMENTO E INSTALAÇÃO. AF_01/2016</t>
  </si>
  <si>
    <t xml:space="preserve">21,16</t>
  </si>
  <si>
    <t xml:space="preserve">93080</t>
  </si>
  <si>
    <t xml:space="preserve">LUVA PASSANTE EM COBRE, DN 15 MM, SEM ANEL DE SOLDA, INSTALADO EM RAMAL DE DISTRIBUIÇÃO  FORNECIMENTO E INSTALAÇÃO. AF_01/2016</t>
  </si>
  <si>
    <t xml:space="preserve">6,25</t>
  </si>
  <si>
    <t xml:space="preserve">93081</t>
  </si>
  <si>
    <t xml:space="preserve">CONECTOR EM BRONZE/LATÃO, DN 15 MM X 1/2", SEM ANEL DE SOLDA, BOLSA X ROSCA F, INSTALADO EM RAMAL DE DISTRIBUIÇÃO  FORNECIMENTO E INSTALAÇÃO. AF_01/2016</t>
  </si>
  <si>
    <t xml:space="preserve">93082</t>
  </si>
  <si>
    <t xml:space="preserve">CURVA DE TRANSPOSIÇÃO EM BRONZE/LATÃO, DN 15 MM, SEM ANEL DE SOLDA, BOLSA X BOLSA, INSTALADO EM RAMAL DE DISTRIBUIÇÃO  FORNECIMENTO E INSTALAÇÃO. AF_01/2016</t>
  </si>
  <si>
    <t xml:space="preserve">17,04</t>
  </si>
  <si>
    <t xml:space="preserve">93083</t>
  </si>
  <si>
    <t xml:space="preserve">JUNTA DE EXPANSÃO EM COBRE, DN 15 MM, PONTA X PONTA, INSTALADO EM RAMAL DE DISTRIBUIÇÃO  FORNECIMENTO E INSTALAÇÃO. AF_01/2016</t>
  </si>
  <si>
    <t xml:space="preserve">317,04</t>
  </si>
  <si>
    <t xml:space="preserve">93084</t>
  </si>
  <si>
    <t xml:space="preserve">LUVA PASSANTE EM COBRE, DN 22 MM, SEM ANEL DE SOLDA, INSTALADO EM RAMAL DE DISTRIBUIÇÃO  FORNECIMENTO E INSTALAÇÃO. AF_01/2016</t>
  </si>
  <si>
    <t xml:space="preserve">93085</t>
  </si>
  <si>
    <t xml:space="preserve">BUCHA DE REDUÇÃO EM COBRE, DN 22 MM X 15 MM, SEM ANEL DE SOLDA, PONTA X BOLSA, INSTALADO EM RAMAL DE DISTRIBUIÇÃO  FORNECIMENTO E INSTALAÇÃO. AF_01/2016</t>
  </si>
  <si>
    <t xml:space="preserve">93086</t>
  </si>
  <si>
    <t xml:space="preserve">JUNTA DE EXPANSÃO EM COBRE, DN 22 MM, PONTA X PONTA, INSTALADO EM RAMAL DE DISTRIBUIÇÃO  FORNECIMENTO E INSTALAÇÃO. AF_01/2016</t>
  </si>
  <si>
    <t xml:space="preserve">368,16</t>
  </si>
  <si>
    <t xml:space="preserve">93087</t>
  </si>
  <si>
    <t xml:space="preserve">CONECTOR EM BRONZE/LATÃO, DN 22 MM X 1/2", SEM ANEL DE SOLDA, BOLSA X ROSCA F, INSTALADO EM RAMAL DE DISTRIBUIÇÃO  FORNECIMENTO E INSTALAÇÃO. AF_01/2016</t>
  </si>
  <si>
    <t xml:space="preserve">93088</t>
  </si>
  <si>
    <t xml:space="preserve">CONECTOR EM BRONZE/LATÃO, DN 22 MM X 3/4", SEM ANEL DE SOLDA, BOLSA X ROSCA F, INSTALADO EM RAMAL DE DISTRIBUIÇÃO  FORNECIMENTO E INSTALAÇÃO. AF_01/2016</t>
  </si>
  <si>
    <t xml:space="preserve">93089</t>
  </si>
  <si>
    <t xml:space="preserve">CURVA DE TRANSPOSIÇÃO EM BRONZE/LATÃO, DN 22 MM, SEM ANEL DE SOLDA, BOLSA X BOLSA, INSTALADO EM RAMAL DE DISTRIBUIÇÃO  FORNECIMENTO E INSTALAÇÃO. AF_01/2016</t>
  </si>
  <si>
    <t xml:space="preserve">93090</t>
  </si>
  <si>
    <t xml:space="preserve">LUVA PASSANTE EM COBRE, DN 28 MM, SEM ANEL DE SOLDA, INSTALADO EM RAMAL DE DISTRIBUIÇÃO  FORNECIMENTO E INSTALAÇÃO. AF_01/2016</t>
  </si>
  <si>
    <t xml:space="preserve">93091</t>
  </si>
  <si>
    <t xml:space="preserve">BUCHA DE REDUÇÃO EM COBRE, DN 28 MM X 22 MM, SEM ANEL DE SOLDA, INSTALADO EM RAMAL DE DISTRIBUIÇÃO  FORNECIMENTO E INSTALAÇÃO. AF_01/2016</t>
  </si>
  <si>
    <t xml:space="preserve">12,40</t>
  </si>
  <si>
    <t xml:space="preserve">93092</t>
  </si>
  <si>
    <t xml:space="preserve">JUNTA DE EXPANSÃO EM COBRE, DN 28 MM, PONTA X PONTA, INSTALADO EM RAMAL DE DISTRIBUIÇÃO  FORNECIMENTO E INSTALAÇÃO. AF_01/2016</t>
  </si>
  <si>
    <t xml:space="preserve">404,70</t>
  </si>
  <si>
    <t xml:space="preserve">93093</t>
  </si>
  <si>
    <t xml:space="preserve">CONECTOR EM BRONZE/LATÃO, DN 28 MM X 1/2", SEM ANEL DE SOLDA, BOLSA X ROSCA F, INSTALADO EM RAMAL DE DISTRIBUIÇÃO  FORNECIMENTO E INSTALAÇÃO. AF_01/2016</t>
  </si>
  <si>
    <t xml:space="preserve">93094</t>
  </si>
  <si>
    <t xml:space="preserve">CURVA DE TRANSPOSIÇÃO EM BRONZE/LATÃO, DN 28 MM, SEM ANEL DE SOLDA, BOLSA X BOLSA, INSTALADO EM RAMAL DE DISTRIBUIÇÃO  FORNECIMENTO E INSTALAÇÃO. AF_01/2016</t>
  </si>
  <si>
    <t xml:space="preserve">57,52</t>
  </si>
  <si>
    <t xml:space="preserve">93095</t>
  </si>
  <si>
    <t xml:space="preserve">TE DUPLA CURVA EM BRONZE/LATÃO, DN 1/2" X 15 MM X 1/2", SEM ANEL DE SOLDA, ROSCA F X BOLSA X ROSCA F, INSTALADO EM RAMAL DE DISTRIBUIÇÃO  FORNECIMENTO E INSTALAÇÃO. AF_01/2016</t>
  </si>
  <si>
    <t xml:space="preserve">43,69</t>
  </si>
  <si>
    <t xml:space="preserve">93096</t>
  </si>
  <si>
    <t xml:space="preserve">TE DUPLA CURVA EM BRONZE/LATÃO, DN 3/4" X 22 MM X 3/4", SEM ANEL DE SOLDA, ROSCA F X BOLSA X ROSCA F, INSTALADO EM RAMAL DE DISTRIBUIÇÃO  FORNECIMENTO E INSTALAÇÃO. AF_01/2016</t>
  </si>
  <si>
    <t xml:space="preserve">62,11</t>
  </si>
  <si>
    <t xml:space="preserve">93097</t>
  </si>
  <si>
    <t xml:space="preserve">CURVA EM COBRE, DN 15 MM, 45 GRAUS, SEM ANEL DE SOLDA, BOLSA X BOLSA, INSTALADO EM RAMAL E SUB-RAMAL  FORNECIMENTO E INSTALAÇÃO. AF_01/2016</t>
  </si>
  <si>
    <t xml:space="preserve">9,74</t>
  </si>
  <si>
    <t xml:space="preserve">93098</t>
  </si>
  <si>
    <t xml:space="preserve">COTOVELO EM BRONZE/LATÃO, DN 15 MM X 1/2", 90 GRAUS, SEM ANEL DE SOLDA, BOLSA X ROSCA F, INSTALADO EM RAMAL E SUB-RAMAL  FORNECIMENTO E INSTALAÇÃO. AF_01/2016</t>
  </si>
  <si>
    <t xml:space="preserve">15,82</t>
  </si>
  <si>
    <t xml:space="preserve">93099</t>
  </si>
  <si>
    <t xml:space="preserve">CURVA EM COBRE, DN 22 MM, 45 GRAUS, SEM ANEL DE SOLDA, BOLSA X BOLSA, INSTALADO EM RAMAL E SUB-RAMAL  FORNECIMENTO E INSTALAÇÃO. AF_01/2016</t>
  </si>
  <si>
    <t xml:space="preserve">93100</t>
  </si>
  <si>
    <t xml:space="preserve">COTOVELO EM BRONZE/LATÃO, DN 22 MM X 1/2", 90 GRAUS, SEM ANEL DE SOLDA, BOLSA X ROSCA F, INSTALADO EM RAMAL E SUB-RAMAL  FORNECIMENTO E INSTALAÇÃO. AF_01/2016</t>
  </si>
  <si>
    <t xml:space="preserve">24,25</t>
  </si>
  <si>
    <t xml:space="preserve">93101</t>
  </si>
  <si>
    <t xml:space="preserve">COTOVELO EM BRONZE/LATÃO, DN 22 MM X 3/4", 90 GRAUS, SEM ANEL DE SOLDA, BOLSA X ROSCA F, INSTALADO EM RAMAL E SUB-RAMAL  FORNECIMENTO E INSTALAÇÃO. AF_01/2016</t>
  </si>
  <si>
    <t xml:space="preserve">26,05</t>
  </si>
  <si>
    <t xml:space="preserve">93102</t>
  </si>
  <si>
    <t xml:space="preserve">CURVA EM COBRE, DN 28 MM, 45 GRAUS, SEM ANEL DE SOLDA, BOLSA X BOLSA, INSTALADO EM RAMAL E SUB-RAMAL  FORNECIMENTO E INSTALAÇÃO. AF_01/2016</t>
  </si>
  <si>
    <t xml:space="preserve">23,13</t>
  </si>
  <si>
    <t xml:space="preserve">93103</t>
  </si>
  <si>
    <t xml:space="preserve">LUVA PASSANTE EM COBRE, DN 15 MM, SEM ANEL DE SOLDA, INSTALADO EM RAMAL E SUB-RAMAL  FORNECIMENTO E INSTALAÇÃO. AF_01/2016</t>
  </si>
  <si>
    <t xml:space="preserve">93104</t>
  </si>
  <si>
    <t xml:space="preserve">CONECTOR EM BRONZE/LATÃO, DN 15 MM X 1/2", SEM ANEL DE SOLDA, BOLSA X ROSCA F, INSTALADO EM RAMAL E SUB-RAMAL  FORNECIMENTO E INSTALAÇÃO. AF_01/2016</t>
  </si>
  <si>
    <t xml:space="preserve">93105</t>
  </si>
  <si>
    <t xml:space="preserve">CURVA DE TRANSPOSIÇÃO EM BRONZE/LATÃO, DN 15 MM, SEM ANEL DE SOLDA, BOLSA X BOLSA, INSTALADO EM RAMAL E SUB-RAMAL  FORNECIMENTO E INSTALAÇÃO. AF_01/2016</t>
  </si>
  <si>
    <t xml:space="preserve">17,19</t>
  </si>
  <si>
    <t xml:space="preserve">93106</t>
  </si>
  <si>
    <t xml:space="preserve">JUNTA DE EXPANSÃO EM COBRE, DN 15 MM, PONTA X PONTA, INSTALADO EM RAMAL E SUB-RAMAL  FORNECIMENTO E INSTALAÇÃO. AF_01/2016</t>
  </si>
  <si>
    <t xml:space="preserve">317,19</t>
  </si>
  <si>
    <t xml:space="preserve">93107</t>
  </si>
  <si>
    <t xml:space="preserve">LUVA PASSANTE EM COBRE, DN 22 MM, SEM ANEL DE SOLDA, INSTALADO EM RAMAL E SUB-RAMAL  FORNECIMENTO E INSTALAÇÃO. AF_01/2016</t>
  </si>
  <si>
    <t xml:space="preserve">93108</t>
  </si>
  <si>
    <t xml:space="preserve">BUCHA DE REDUÇÃO EM COBRE, DN 22 MM X 15 MM, SEM ANEL DE SOLDA, PONTA X BOLSA, INSTALADO EM RAMAL E SUB-RAMAL  FORNECIMENTO E INSTALAÇÃO. AF_01/2016</t>
  </si>
  <si>
    <t xml:space="preserve">10,88</t>
  </si>
  <si>
    <t xml:space="preserve">93109</t>
  </si>
  <si>
    <t xml:space="preserve">JUNTA DE EXPANSÃO EM COBRE, DN 22 MM, PONTA X PONTA, INSTALADO EM RAMAL E SUB-RAMAL  FORNECIMENTO E INSTALAÇÃO. AF_01/2016</t>
  </si>
  <si>
    <t xml:space="preserve">369,58</t>
  </si>
  <si>
    <t xml:space="preserve">93110</t>
  </si>
  <si>
    <t xml:space="preserve">CONECTOR EM BRONZE/LATÃO, DN 22 MM X 1/2", SEM ANEL DE SOLDA, BOLSA X ROSCA F, INSTALADO EM RAMAL E SUB-RAMAL  FORNECIMENTO E INSTALAÇÃO. AF_01/2016</t>
  </si>
  <si>
    <t xml:space="preserve">16,60</t>
  </si>
  <si>
    <t xml:space="preserve">93111</t>
  </si>
  <si>
    <t xml:space="preserve">CONECTOR EM BRONZE/LATÃO, DN 22 MM X 3/4", SEM ANEL DE SOLDA, BOLSA X ROSCA F, INSTALADO EM RAMAL E SUB-RAMAL  FORNECIMENTO E INSTALAÇÃO. AF_01/2016</t>
  </si>
  <si>
    <t xml:space="preserve">93112</t>
  </si>
  <si>
    <t xml:space="preserve">CURVA DE TRANSPOSIÇÃO EM BRONZE/LATÃO, DN 22 MM, SEM ANEL DE SOLDA, BOLSA X BOLSA, INSTALADO EM RAMAL E SUB-RAMAL  FORNECIMENTO E INSTALAÇÃO. AF_01/2016</t>
  </si>
  <si>
    <t xml:space="preserve">35,23</t>
  </si>
  <si>
    <t xml:space="preserve">93113</t>
  </si>
  <si>
    <t xml:space="preserve">LUVA PASSANTE EM COBRE, DN 28 MM, SEM ANEL DE SOLDA, INSTALADO EM RAMAL E SUB-RAMAL  FORNECIMENTO E INSTALAÇÃO. AF_01/2016</t>
  </si>
  <si>
    <t xml:space="preserve">93114</t>
  </si>
  <si>
    <t xml:space="preserve">CONECTOR EM BRONZE/LATÃO, DN 28 MM X 1/2", SEM ANEL DE SOLDA, BOLSA X ROSCA F, INSTALADO EM RAMAL E SUB-RAMAL  FORNECIMENTO E INSTALAÇÃO. AF_01/2016</t>
  </si>
  <si>
    <t xml:space="preserve">26,03</t>
  </si>
  <si>
    <t xml:space="preserve">93115</t>
  </si>
  <si>
    <t xml:space="preserve">CURVA DE TRANSPOSIÇÃO EM BRONZE/LATÃO, DN 28 MM, SEM ANEL DE SOLDA, BOLSA X BOLSA, INSTALADO EM RAMAL E SUB-RAMAL  FORNECIMENTO E INSTALAÇÃO. AF_01/2016</t>
  </si>
  <si>
    <t xml:space="preserve">60,11</t>
  </si>
  <si>
    <t xml:space="preserve">93116</t>
  </si>
  <si>
    <t xml:space="preserve">JUNTA DE EXPANSÃO EM COBRE, DN 28 MM, PONTA X PONTA, INSTALADO EM RAMAL E SUB-RAMAL  FORNECIMENTO E INSTALAÇÃO. AF_01/2016</t>
  </si>
  <si>
    <t xml:space="preserve">407,29</t>
  </si>
  <si>
    <t xml:space="preserve">93117</t>
  </si>
  <si>
    <t xml:space="preserve">TE DUPLA CURVA EM BRONZE/LATÃO, DN 1/2" X 15 MM X 1/2", SEM ANEL DE SOLDA, ROSCA F X BOLSA X ROSCA F, INSTALADO EM RAMAL E SUB-RAMAL  FORNECIMENTO E INSTALAÇÃO. AF_01/2016</t>
  </si>
  <si>
    <t xml:space="preserve">43,91</t>
  </si>
  <si>
    <t xml:space="preserve">93118</t>
  </si>
  <si>
    <t xml:space="preserve">TE DUPLA CURVA EM BRONZE/LATÃO, DN 3/4" X 22 MM X 3/4", SEM ANEL DE SOLDA, ROSCA F X BOLSA X ROSCA F, INSTALADO EM RAMAL E SUB-RAMAL  FORNECIMENTO E INSTALAÇÃO. AF_01/2016</t>
  </si>
  <si>
    <t xml:space="preserve">65,00</t>
  </si>
  <si>
    <t xml:space="preserve">93119</t>
  </si>
  <si>
    <t xml:space="preserve">CURVA EM COBRE, DN 22 MM, 45 GRAUS, SEM ANEL DE SOLDA, BOLSA X BOLSA, INSTALADO EM PRUMADA  FORNECIMENTO E INSTALAÇÃO. AF_01/2016</t>
  </si>
  <si>
    <t xml:space="preserve">93120</t>
  </si>
  <si>
    <t xml:space="preserve">COTOVELO EM BRONZE/LATÃO, DN 22 MM X 1/2", 90 GRAUS, SEM ANEL DE SOLDA, BOLSA X ROSCA F, INSTALADO EM PRUMADA  FORNECIMENTO E INSTALAÇÃO. AF_01/2016</t>
  </si>
  <si>
    <t xml:space="preserve">19,69</t>
  </si>
  <si>
    <t xml:space="preserve">93121</t>
  </si>
  <si>
    <t xml:space="preserve">COTOVELO EM BRONZE/LATÃO, DN 22 MM X 3/4", 90 GRAUS, SEM ANEL DE SOLDA, BOLSA X ROSCA F, INSTALADO EM PRUMADA  FORNECIMENTO E INSTALAÇÃO. AF_01/2016</t>
  </si>
  <si>
    <t xml:space="preserve">21,49</t>
  </si>
  <si>
    <t xml:space="preserve">93122</t>
  </si>
  <si>
    <t xml:space="preserve">CURVA EM COBRE, DN 28 MM, 45 GRAUS, SEM ANEL DE SOLDA, BOLSA X BOLSA, INSTALADO EM PRUMADA  FORNECIMENTO E INSTALAÇÃO. AF_01/2016</t>
  </si>
  <si>
    <t xml:space="preserve">18,80</t>
  </si>
  <si>
    <t xml:space="preserve">93123</t>
  </si>
  <si>
    <t xml:space="preserve">CURVA EM COBRE, DN 35 MM, 45 GRAUS, SEM ANEL DE SOLDA, BOLSA X BOLSA, INSTALADO EM PRUMADA  FORNECIMENTO E INSTALAÇÃO. AF_01/2016</t>
  </si>
  <si>
    <t xml:space="preserve">41,01</t>
  </si>
  <si>
    <t xml:space="preserve">93124</t>
  </si>
  <si>
    <t xml:space="preserve">CURVA EM COBRE, DN 42 MM, 45 GRAUS, SEM ANEL DE SOLDA, BOLSA X BOLSA, INSTALADO EM PRUMADA  FORNECIMENTO E INSTALAÇÃO. AF_01/2016</t>
  </si>
  <si>
    <t xml:space="preserve">93125</t>
  </si>
  <si>
    <t xml:space="preserve">CURVA EM COBRE, DN 54 MM, 45 GRAUS, SEM ANEL DE SOLDA, BOLSA X BOLSA, INSTALADO EM PRUMADA  FORNECIMENTO E INSTALAÇÃO. AF_01/2016</t>
  </si>
  <si>
    <t xml:space="preserve">93,44</t>
  </si>
  <si>
    <t xml:space="preserve">93126</t>
  </si>
  <si>
    <t xml:space="preserve">CURVA EM COBRE, DN 66 MM, 45 GRAUS, SEM ANEL DE SOLDA, BOLSA X BOLSA, INSTALADO EM PRUMADA  FORNECIMENTO E INSTALAÇÃO. AF_01/2016</t>
  </si>
  <si>
    <t xml:space="preserve">206,39</t>
  </si>
  <si>
    <t xml:space="preserve">93133</t>
  </si>
  <si>
    <t xml:space="preserve">BUCHA DE REDUÇÃO EM COBRE, DN 28 MM X 22 MM, SEM ANEL DE SOLDA, INSTALADO EM RAMAL E SUB-RAMAL  FORNECIMENTO E INSTALAÇÃO. AF_01/2016</t>
  </si>
  <si>
    <t xml:space="preserve">14,99</t>
  </si>
  <si>
    <t xml:space="preserve">94465</t>
  </si>
  <si>
    <t xml:space="preserve">LUVA, EM FERRO GALVANIZADO, CONEXÃO ROSQUEADA, DN 50 (2), INSTALADO EM RESERVAÇÃO DE ÁGUA DE EDIFICAÇÃO QUE POSSUA RESERVATÓRIO DE FIBRA/FIBROCIMENTO  FORNECIMENTO E INSTALAÇÃO. AF_06/2016</t>
  </si>
  <si>
    <t xml:space="preserve">40,02</t>
  </si>
  <si>
    <t xml:space="preserve">94466</t>
  </si>
  <si>
    <t xml:space="preserve">NIPLE, EM FERRO GALVANIZADO, CONEXÃO ROSQUEADA, DN 50 (2), INSTALADO EM RESERVAÇÃO DE ÁGUA DE EDIFICAÇÃO QUE POSSUA RESERVATÓRIO DE FIBRA/FIBROCIMENTO  FORNECIMENTO E INSTALAÇÃO. AF_06/2016</t>
  </si>
  <si>
    <t xml:space="preserve">94467</t>
  </si>
  <si>
    <t xml:space="preserve">LUVA, EM FERRO GALVANIZADO, CONEXÃO ROSQUEADA, DN 65 (2 1/2), INSTALADO EM RESERVAÇÃO DE ÁGUA DE EDIFICAÇÃO QUE POSSUA RESERVATÓRIO DE FIBRA/FIBROCIMENTO  FORNECIMENTO E INSTALAÇÃO. AF_06/2016</t>
  </si>
  <si>
    <t xml:space="preserve">61,87</t>
  </si>
  <si>
    <t xml:space="preserve">94468</t>
  </si>
  <si>
    <t xml:space="preserve">NIPLE, EM FERRO GALVANIZADO, CONEXÃO ROSQUEADA, DN 65 (2 1/2), INSTALADO EM RESERVAÇÃO DE ÁGUA DE EDIFICAÇÃO QUE POSSUA RESERVATÓRIO DE FIBRA/FIBROCIMENTO  FORNECIMENTO E INSTALAÇÃO. AF_06/2016</t>
  </si>
  <si>
    <t xml:space="preserve">54,11</t>
  </si>
  <si>
    <t xml:space="preserve">94469</t>
  </si>
  <si>
    <t xml:space="preserve">LUVA, EM FERRO GALVANIZADO, CONEXÃO ROSQUEADA, DN 80 (3), INSTALADO EM RESERVAÇÃO DE ÁGUA DE EDIFICAÇÃO QUE POSSUA RESERVATÓRIO DE FIBRA/FIBROCIMENTO  FORNECIMENTO E INSTALAÇÃO. AF_06/2016</t>
  </si>
  <si>
    <t xml:space="preserve">89,86</t>
  </si>
  <si>
    <t xml:space="preserve">94470</t>
  </si>
  <si>
    <t xml:space="preserve">NIPLE, EM FERRO GALVANIZADO, CONEXÃO ROSQUEADA, DN 80 (3), INSTALADO EM RESERVAÇÃO DE ÁGUA DE EDIFICAÇÃO QUE POSSUA RESERVATÓRIO DE FIBRA/FIBROCIMENTO  FORNECIMENTO E INSTALAÇÃO. AF_06/2016</t>
  </si>
  <si>
    <t xml:space="preserve">82,96</t>
  </si>
  <si>
    <t xml:space="preserve">94471</t>
  </si>
  <si>
    <t xml:space="preserve">COTOVELO 90 GRAUS, EM FERRO GALVANIZADO, CONEXÃO ROSQUEADA, DN 50 (2), INSTALADO EM RESERVAÇÃO DE ÁGUA DE EDIFICAÇÃO QUE POSSUA RESERVATÓRIO DE FIBRA/FIBROCIMENTO  FORNECIMENTO E INSTALAÇÃO. AF_06/2016</t>
  </si>
  <si>
    <t xml:space="preserve">57,76</t>
  </si>
  <si>
    <t xml:space="preserve">94472</t>
  </si>
  <si>
    <t xml:space="preserve">COTOVELO 45 GRAUS, EM FERRO GALVANIZADO, CONEXÃO ROSQUEADA, DN 50 (2), INSTALADO EM RESERVAÇÃO DE ÁGUA DE EDIFICAÇÃO QUE POSSUA RESERVATÓRIO DE FIBRA/FIBROCIMENTO  FORNECIMENTO E INSTALAÇÃO. AF_06/2016</t>
  </si>
  <si>
    <t xml:space="preserve">59,48</t>
  </si>
  <si>
    <t xml:space="preserve">94473</t>
  </si>
  <si>
    <t xml:space="preserve">COTOVELO 90 GRAUS, EM FERRO GALVANIZADO, CONEXÃO ROSQUEADA, DN 65 (2 1/2), INSTALADO EM RESERVAÇÃO DE ÁGUA DE EDIFICAÇÃO QUE POSSUA RESERVATÓRIO DE FIBRA/FIBROCIMENTO  FORNECIMENTO E INSTALAÇÃO. AF_06/2016</t>
  </si>
  <si>
    <t xml:space="preserve">88,63</t>
  </si>
  <si>
    <t xml:space="preserve">94474</t>
  </si>
  <si>
    <t xml:space="preserve">COTOVELO 45 GRAUS, EM FERRO GALVANIZADO, CONEXÃO ROSQUEADA, DN 65 (2 1/2), INSTALADO EM RESERVAÇÃO DE ÁGUA DE EDIFICAÇÃO QUE POSSUA RESERVATÓRIO DE FIBRA/FIBROCIMENTO  FORNECIMENTO E INSTALAÇÃO. AF_06/2016</t>
  </si>
  <si>
    <t xml:space="preserve">96,22</t>
  </si>
  <si>
    <t xml:space="preserve">94475</t>
  </si>
  <si>
    <t xml:space="preserve">COTOVELO 90 GRAUS, EM FERRO GALVANIZADO, CONEXÃO ROSQUEADA, DN 80 (3), INSTALADO EM RESERVAÇÃO DE ÁGUA DE EDIFICAÇÃO QUE POSSUA RESERVATÓRIO DE FIBRA/FIBROCIMENTO  FORNECIMENTO E INSTALAÇÃO. AF_06/2016</t>
  </si>
  <si>
    <t xml:space="preserve">121,79</t>
  </si>
  <si>
    <t xml:space="preserve">94476</t>
  </si>
  <si>
    <t xml:space="preserve">COTOVELO 45 GRAUS, EM FERRO GALVANIZADO, CONEXÃO ROSQUEADA, DN 80 (3), INSTALADO EM RESERVAÇÃO DE ÁGUA DE EDIFICAÇÃO QUE POSSUA RESERVATÓRIO DE FIBRA/FIBROCIMENTO  FORNECIMENTO E INSTALAÇÃO. AF_06/2016</t>
  </si>
  <si>
    <t xml:space="preserve">136,42</t>
  </si>
  <si>
    <t xml:space="preserve">94477</t>
  </si>
  <si>
    <t xml:space="preserve">TÊ, EM FERRO GALVANIZADO, CONEXÃO ROSQUEADA, DN 50 (2), INSTALADO EM RESERVAÇÃO DE ÁGUA DE EDIFICAÇÃO QUE POSSUA RESERVATÓRIO DE FIBRA/FIBROCIMENTO  FORNECIMENTO E INSTALAÇÃO. AF_06/2016</t>
  </si>
  <si>
    <t xml:space="preserve">76,87</t>
  </si>
  <si>
    <t xml:space="preserve">94478</t>
  </si>
  <si>
    <t xml:space="preserve">TÊ, EM FERRO GALVANIZADO, CONEXÃO ROSQUEADA, DN 65 (2 1/2), INSTALADO EM RESERVAÇÃO DE ÁGUA DE EDIFICAÇÃO QUE POSSUA RESERVATÓRIO DE FIBRA/FIBROCIMENTO  FORNECIMENTO E INSTALAÇÃO. AF_06/2016</t>
  </si>
  <si>
    <t xml:space="preserve">121,86</t>
  </si>
  <si>
    <t xml:space="preserve">94479</t>
  </si>
  <si>
    <t xml:space="preserve">TÊ, EM FERRO GALVANIZADO, CONEXÃO ROSQUEADA, DN 80 (3), INSTALADO EM RESERVAÇÃO DE ÁGUA DE EDIFICAÇÃO QUE POSSUA RESERVATÓRIO DE FIBRA/FIBROCIMENTO  FORNECIMENTO E INSTALAÇÃO. AF_06/2016</t>
  </si>
  <si>
    <t xml:space="preserve">160,84</t>
  </si>
  <si>
    <t xml:space="preserve">94606</t>
  </si>
  <si>
    <t xml:space="preserve">LUVA EM COBRE, DN 54 MM, SEM ANEL DE SOLDA, INSTALADO EM RESERVAÇÃO DE ÁGUA DE EDIFICAÇÃO QUE POSSUA RESERVATÓRIO DE FIBRA/FIBROCIMENTO  FORNECIMENTO E INSTALAÇÃO. AF_06/2016</t>
  </si>
  <si>
    <t xml:space="preserve">57,85</t>
  </si>
  <si>
    <t xml:space="preserve">94608</t>
  </si>
  <si>
    <t xml:space="preserve">LUVA EM COBRE, DN 66 MM, SEM ANEL DE SOLDA, INSTALADO EM RESERVAÇÃO DE ÁGUA DE EDIFICAÇÃO QUE POSSUA RESERVATÓRIO DE FIBRA/FIBROCIMENTO  FORNECIMENTO E INSTALAÇÃO. AF_06/2016</t>
  </si>
  <si>
    <t xml:space="preserve">138,88</t>
  </si>
  <si>
    <t xml:space="preserve">94610</t>
  </si>
  <si>
    <t xml:space="preserve">LUVA EM COBRE, DN 79 MM, SEM ANEL DE SOLDA, INSTALADO EM RESERVAÇÃO DE ÁGUA DE EDIFICAÇÃO QUE POSSUA RESERVATÓRIO DE FIBRA/FIBROCIMENTO  FORNECIMENTO E INSTALAÇÃO. AF_06/2016</t>
  </si>
  <si>
    <t xml:space="preserve">205,41</t>
  </si>
  <si>
    <t xml:space="preserve">94612</t>
  </si>
  <si>
    <t xml:space="preserve">LUVA DE COBRE, DN 104 MM, SEM ANEL DE SOLDA, INSTALADO EM RESERVAÇÃO DE ÁGUA DE EDIFICAÇÃO QUE POSSUA RESERVATÓRIO DE FIBRA/FIBROCIMENTO  FORNECIMENTO E INSTALAÇÃO. AF_06/2016</t>
  </si>
  <si>
    <t xml:space="preserve">287,21</t>
  </si>
  <si>
    <t xml:space="preserve">94614</t>
  </si>
  <si>
    <t xml:space="preserve">COTOVELO EM COBRE, DN 54 MM, 90 GRAUS, SEM ANEL DE SOLDA, INSTALADO EM RESERVAÇÃO DE ÁGUA DE EDIFICAÇÃO QUE POSSUA RESERVATÓRIO DE FIBRA/FIBROCIMENTO  FORNECIMENTO E INSTALAÇÃO. AF_06/2016</t>
  </si>
  <si>
    <t xml:space="preserve">97,42</t>
  </si>
  <si>
    <t xml:space="preserve">94615</t>
  </si>
  <si>
    <t xml:space="preserve">CURVA EM COBRE, DN 54 MM, 45 GRAUS, SEM ANEL DE SOLDA, BOLSA X BOLSA, INSTALADO EM RESERVAÇÃO DE ÁGUA DE EDIFICAÇÃO QUE POSSUA RESERVATÓRIO DE FIBRA/FIBROCIMENTO  FORNECIMENTO E INSTALAÇÃO. AF_06/2016</t>
  </si>
  <si>
    <t xml:space="preserve">110,14</t>
  </si>
  <si>
    <t xml:space="preserve">94616</t>
  </si>
  <si>
    <t xml:space="preserve">COTOVELO EM COBRE, DN 66 MM, 90 GRAUS, SEM ANEL DE SOLDA, INSTALADO EM RESERVAÇÃO DE ÁGUA DE EDIFICAÇÃO QUE POSSUA RESERVATÓRIO DE FIBRA/FIBROCIMENTO  FORNECIMENTO E INSTALAÇÃO. AF_06/2016</t>
  </si>
  <si>
    <t xml:space="preserve">264,60</t>
  </si>
  <si>
    <t xml:space="preserve">94617</t>
  </si>
  <si>
    <t xml:space="preserve">CURVA EM COBRE, DN 66 MM, 45 GRAUS, SEM ANEL DE SOLDA, BOLSA X BOLSA, INSTALADO EM RESERVAÇÃO DE ÁGUA DE EDIFICAÇÃO QUE POSSUA RESERVATÓRIO DE FIBRA/FIBROCIMENTO  FORNECIMENTO E INSTALAÇÃO. AF_06/2016</t>
  </si>
  <si>
    <t xml:space="preserve">220,38</t>
  </si>
  <si>
    <t xml:space="preserve">94618</t>
  </si>
  <si>
    <t xml:space="preserve">COTOVELO EM COBRE, DN 79 MM, 90 GRAUS, SEM ANEL DE SOLDA, INSTALADO EM RESERVAÇÃO DE ÁGUA DE EDIFICAÇÃO QUE POSSUA RESERVATÓRIO DE FIBRA/FIBROCIMENTO  FORNECIMENTO E INSTALAÇÃO. AF_06/2016</t>
  </si>
  <si>
    <t xml:space="preserve">260,22</t>
  </si>
  <si>
    <t xml:space="preserve">94620</t>
  </si>
  <si>
    <t xml:space="preserve">COTOVELO EM COBRE, DN 104 MM, 90 GRAUS, SEM ANEL DE SOLDA, INSTALADO EM RESERVAÇÃO DE ÁGUA DE EDIFICAÇÃO QUE POSSUA RESERVATÓRIO DE FIBRA/FIBROCIMENTO  FORNECIMENTO E INSTALAÇÃO. AF_06/2016</t>
  </si>
  <si>
    <t xml:space="preserve">591,05</t>
  </si>
  <si>
    <t xml:space="preserve">94622</t>
  </si>
  <si>
    <t xml:space="preserve">TE EM COBRE, DN 54 MM, SEM ANEL DE SOLDA, INSTALADO EM RESERVAÇÃO DE ÁGUA DE EDIFICAÇÃO QUE POSSUA RESERVATÓRIO DE FIBRA/FIBROCIMENTO  FORNECIMENTO E INSTALAÇÃO. AF_06/2016</t>
  </si>
  <si>
    <t xml:space="preserve">142,07</t>
  </si>
  <si>
    <t xml:space="preserve">94623</t>
  </si>
  <si>
    <t xml:space="preserve">TE EM COBRE, DN 66 MM, SEM ANEL DE SOLDA, INSTALADO EM RESERVAÇÃO DE ÁGUA DE EDIFICAÇÃO QUE POSSUA RESERVATÓRIO DE FIBRA/FIBROCIMENTO  FORNECIMENTO E INSTALAÇÃO. AF_06/2016</t>
  </si>
  <si>
    <t xml:space="preserve">328,03</t>
  </si>
  <si>
    <t xml:space="preserve">94624</t>
  </si>
  <si>
    <t xml:space="preserve">TE EM COBRE, DN 79 MM, SEM ANEL DE SOLDA, INSTALADO EM RESERVAÇÃO DE ÁGUA DE EDIFICAÇÃO QUE POSSUA RESERVATÓRIO DE FIBRA/FIBROCIMENTO  FORNECIMENTO E INSTALAÇÃO. AF_06/2016</t>
  </si>
  <si>
    <t xml:space="preserve">497,21</t>
  </si>
  <si>
    <t xml:space="preserve">94625</t>
  </si>
  <si>
    <t xml:space="preserve">TE EM COBRE, DN 104 MM, SEM ANEL DE SOLDA, INSTALADO EM RESERVAÇÃO DE ÁGUA DE EDIFICAÇÃO QUE POSSUA RESERVATÓRIO DE FIBRA/FIBROCIMENTO  FORNECIMENTO E INSTALAÇÃO. AF_06/2016</t>
  </si>
  <si>
    <t xml:space="preserve">1.029,33</t>
  </si>
  <si>
    <t xml:space="preserve">94656</t>
  </si>
  <si>
    <t xml:space="preserve">ADAPTADOR CURTO COM BOLSA E ROSCA PARA REGISTRO, PVC, SOLDÁVEL, DN  25 MM X 3/4 , INSTALADO EM RESERVAÇÃO DE ÁGUA DE EDIFICAÇÃO QUE POSSUA RESERVATÓRIO DE FIBRA/FIBROCIMENTO   FORNECIMENTO E INSTALAÇÃO. AF_06/2016</t>
  </si>
  <si>
    <t xml:space="preserve">4,94</t>
  </si>
  <si>
    <t xml:space="preserve">94657</t>
  </si>
  <si>
    <t xml:space="preserve">LUVA PVC, SOLDÁVEL, DN  25 MM, INSTALADA EM RESERVAÇÃO DE ÁGUA DE EDIFICAÇÃO QUE POSSUA RESERVATÓRIO DE FIBRA/FIBROCIMENTO   FORNECIMENTO E INSTALAÇÃO. AF_06/2016</t>
  </si>
  <si>
    <t xml:space="preserve">4,85</t>
  </si>
  <si>
    <t xml:space="preserve">94658</t>
  </si>
  <si>
    <t xml:space="preserve">ADAPTADOR CURTO COM BOLSA E ROSCA PARA REGISTRO, PVC, SOLDÁVEL, DN 32 MM X 1 , INSTALADO EM RESERVAÇÃO DE ÁGUA DE EDIFICAÇÃO QUE POSSUA RESERVATÓRIO DE FIBRA/FIBROCIMENTO   FORNECIMENTO E INSTALAÇÃO. AF_06/2016</t>
  </si>
  <si>
    <t xml:space="preserve">5,85</t>
  </si>
  <si>
    <t xml:space="preserve">94659</t>
  </si>
  <si>
    <t xml:space="preserve">LUVA PVC, SOLDÁVEL, DN 32 MM, INSTALADA EM RESERVAÇÃO DE ÁGUA DE EDIFICAÇÃO QUE POSSUA RESERVATÓRIO DE FIBRA/FIBROCIMENTO   FORNECIMENTO E INSTALAÇÃO. AF_06/2016</t>
  </si>
  <si>
    <t xml:space="preserve">94660</t>
  </si>
  <si>
    <t xml:space="preserve">ADAPTADOR CURTO COM BOLSA E ROSCA PARA REGISTRO, PVC, SOLDÁVEL, DN 40 MM X 1 1/4 , INSTALADO EM RESERVAÇÃO DE ÁGUA DE EDIFICAÇÃO QUE POSSUA RESERVATÓRIO DE FIBRA/FIBROCIMENTO   FORNECIMENTO E INSTALAÇÃO. AF_06/2016</t>
  </si>
  <si>
    <t xml:space="preserve">94661</t>
  </si>
  <si>
    <t xml:space="preserve">LUVA, PVC, SOLDÁVEL, DN 40 MM, INSTALADO EM RESERVAÇÃO DE ÁGUA DE EDIFICAÇÃO QUE POSSUA RESERVATÓRIO DE FIBRA/FIBROCIMENTO   FORNECIMENTO E INSTALAÇÃO. AF_06/2016</t>
  </si>
  <si>
    <t xml:space="preserve">94662</t>
  </si>
  <si>
    <t xml:space="preserve">ADAPTADOR CURTO COM BOLSA E ROSCA PARA REGISTRO, PVC, SOLDÁVEL, DN 50 MM X 1 1/2 , INSTALADO EM RESERVAÇÃO DE ÁGUA DE EDIFICAÇÃO QUE POSSUA RESERVATÓRIO DE FIBRA/FIBROCIMENTO   FORNECIMENTO E INSTALAÇÃO. AF_06/2016</t>
  </si>
  <si>
    <t xml:space="preserve">10,47</t>
  </si>
  <si>
    <t xml:space="preserve">94663</t>
  </si>
  <si>
    <t xml:space="preserve">LUVA, PVC, SOLDÁVEL, DN 50 MM, INSTALADO EM RESERVAÇÃO DE ÁGUA DE EDIFICAÇÃO QUE POSSUA RESERVATÓRIO DE FIBRA/FIBROCIMENTO   FORNECIMENTO E INSTALAÇÃO. AF_06/2016</t>
  </si>
  <si>
    <t xml:space="preserve">10,64</t>
  </si>
  <si>
    <t xml:space="preserve">94664</t>
  </si>
  <si>
    <t xml:space="preserve">ADAPTADOR CURTO COM BOLSA E ROSCA PARA REGISTRO, PVC, SOLDÁVEL, DN 60 MM X 2 , INSTALADO EM RESERVAÇÃO DE ÁGUA DE EDIFICAÇÃO QUE POSSUA RESERVATÓRIO DE FIBRA/FIBROCIMENTO   FORNECIMENTO E INSTALAÇÃO. AF_06/2016</t>
  </si>
  <si>
    <t xml:space="preserve">22,75</t>
  </si>
  <si>
    <t xml:space="preserve">94665</t>
  </si>
  <si>
    <t xml:space="preserve">LUVA, PVC, SOLDÁVEL, DN 60 MM, INSTALADO EM RESERVAÇÃO DE ÁGUA DE EDIFICAÇÃO QUE POSSUA RESERVATÓRIO DE FIBRA/FIBROCIMENTO   FORNECIMENTO E INSTALAÇÃO. AF_06/2016</t>
  </si>
  <si>
    <t xml:space="preserve">22,74</t>
  </si>
  <si>
    <t xml:space="preserve">94666</t>
  </si>
  <si>
    <t xml:space="preserve">ADAPTADOR CURTO COM BOLSA E ROSCA PARA REGISTRO, PVC, SOLDÁVEL, DN 75 MM X 2 1/2 , INSTALADO EM RESERVAÇÃO DE ÁGUA DE EDIFICAÇÃO QUE POSSUA RESERVATÓRIO DE FIBRA/FIBROCIMENTO   FORNECIMENTO E INSTALAÇÃO. AF_06/2016</t>
  </si>
  <si>
    <t xml:space="preserve">28,02</t>
  </si>
  <si>
    <t xml:space="preserve">94667</t>
  </si>
  <si>
    <t xml:space="preserve">LUVA, PVC, SOLDÁVEL, DN 75 MM, INSTALADO EM RESERVAÇÃO DE ÁGUA DE EDIFICAÇÃO QUE POSSUA RESERVATÓRIO DE FIBRA/FIBROCIMENTO   FORNECIMENTO E INSTALAÇÃO. AF_06/2016</t>
  </si>
  <si>
    <t xml:space="preserve">94668</t>
  </si>
  <si>
    <t xml:space="preserve">ADAPTADOR CURTO COM BOLSA E ROSCA PARA REGISTRO, PVC, SOLDÁVEL, DN 85 MM X 3 , INSTALADO EM RESERVAÇÃO DE ÁGUA DE EDIFICAÇÃO QUE POSSUA RESERVATÓRIO DE FIBRA/FIBROCIMENTO   FORNECIMENTO E INSTALAÇÃO. AF_06/2016</t>
  </si>
  <si>
    <t xml:space="preserve">47,76</t>
  </si>
  <si>
    <t xml:space="preserve">94669</t>
  </si>
  <si>
    <t xml:space="preserve">LUVA, PVC, SOLDÁVEL, DN 85 MM, INSTALADO EM RESERVAÇÃO DE ÁGUA DE EDIFICAÇÃO QUE POSSUA RESERVATÓRIO DE FIBRA/FIBROCIMENTO   FORNECIMENTO E INSTALAÇÃO. AF_06/2016</t>
  </si>
  <si>
    <t xml:space="preserve">66,18</t>
  </si>
  <si>
    <t xml:space="preserve">94670</t>
  </si>
  <si>
    <t xml:space="preserve">ADAPTADOR CURTO COM BOLSA E ROSCA PARA REGISTRO, PVC, SOLDÁVEL, DN 110 MM X 4 , INSTALADO EM RESERVAÇÃO DE ÁGUA DE EDIFICAÇÃO QUE POSSUA RESERVATÓRIO DE FIBRA/FIBROCIMENTO   FORNECIMENTO E INSTALAÇÃO. AF_06/2016</t>
  </si>
  <si>
    <t xml:space="preserve">64,16</t>
  </si>
  <si>
    <t xml:space="preserve">94671</t>
  </si>
  <si>
    <t xml:space="preserve">LUVA, PVC, SOLDÁVEL, DN 110 MM, INSTALADO EM RESERVAÇÃO DE ÁGUA DE EDIFICAÇÃO QUE POSSUA RESERVATÓRIO DE FIBRA/FIBROCIMENTO   FORNECIMENTO E INSTALAÇÃO. AF_06/2016</t>
  </si>
  <si>
    <t xml:space="preserve">94,86</t>
  </si>
  <si>
    <t xml:space="preserve">94672</t>
  </si>
  <si>
    <t xml:space="preserve">JOELHO 90 GRAUS COM BUCHA DE LATÃO, PVC, SOLDÁVEL, DN  25 MM, X 3/4 INSTALADO EM RESERVAÇÃO DE ÁGUA DE EDIFICAÇÃO QUE POSSUA RESERVATÓRIO DE FIBRA/FIBROCIMENTO   FORNECIMENTO E INSTALAÇÃO. AF_06/2016</t>
  </si>
  <si>
    <t xml:space="preserve">94673</t>
  </si>
  <si>
    <t xml:space="preserve">CURVA 90 GRAUS, PVC, SOLDÁVEL, DN  25 MM, INSTALADO EM RESERVAÇÃO DE ÁGUA DE EDIFICAÇÃO QUE POSSUA RESERVATÓRIO DE FIBRA/FIBROCIMENTO   FORNECIMENTO E INSTALAÇÃO. AF_06/2016</t>
  </si>
  <si>
    <t xml:space="preserve">94674</t>
  </si>
  <si>
    <t xml:space="preserve">JOELHO 90 GRAUS, PVC, SOLDÁVEL, DN 32 MM INSTALADO EM RESERVAÇÃO DE ÁGUA DE EDIFICAÇÃO QUE POSSUA RESERVATÓRIO DE FIBRA/FIBROCIMENTO   FORNECIMENTO E INSTALAÇÃO. AF_06/2016</t>
  </si>
  <si>
    <t xml:space="preserve">7,72</t>
  </si>
  <si>
    <t xml:space="preserve">94675</t>
  </si>
  <si>
    <t xml:space="preserve">CURVA 90 GRAUS, PVC, SOLDÁVEL, DN 32 MM, INSTALADO EM RESERVAÇÃO DE ÁGUA DE EDIFICAÇÃO QUE POSSUA RESERVATÓRIO DE FIBRA/FIBROCIMENTO   FORNECIMENTO E INSTALAÇÃO. AF_06/2016</t>
  </si>
  <si>
    <t xml:space="preserve">12,36</t>
  </si>
  <si>
    <t xml:space="preserve">94676</t>
  </si>
  <si>
    <t xml:space="preserve">JOELHO 90 GRAUS, PVC, SOLDÁVEL, DN 40 MM INSTALADO EM RESERVAÇÃO DE ÁGUA DE EDIFICAÇÃO QUE POSSUA RESERVATÓRIO DE FIBRA/FIBROCIMENTO   FORNECIMENTO E INSTALAÇÃO. AF_06/2016</t>
  </si>
  <si>
    <t xml:space="preserve">13,38</t>
  </si>
  <si>
    <t xml:space="preserve">94677</t>
  </si>
  <si>
    <t xml:space="preserve">CURVA 90 GRAUS, PVC, SOLDÁVEL, DN 40 MM, INSTALADO EM RESERVAÇÃO DE ÁGUA DE EDIFICAÇÃO QUE POSSUA RESERVATÓRIO DE FIBRA/FIBROCIMENTO   FORNECIMENTO E INSTALAÇÃO. AF_06/2016</t>
  </si>
  <si>
    <t xml:space="preserve">20,36</t>
  </si>
  <si>
    <t xml:space="preserve">94678</t>
  </si>
  <si>
    <t xml:space="preserve">JOELHO 90 GRAUS, PVC, SOLDÁVEL, DN 50 MM INSTALADO EM RESERVAÇÃO DE ÁGUA DE EDIFICAÇÃO QUE POSSUA RESERVATÓRIO DE FIBRA/FIBROCIMENTO   FORNECIMENTO E INSTALAÇÃO. AF_06/2016</t>
  </si>
  <si>
    <t xml:space="preserve">94679</t>
  </si>
  <si>
    <t xml:space="preserve">CURVA 90 GRAUS, PVC, SOLDÁVEL, DN 50 MM, INSTALADO EM RESERVAÇÃO DE ÁGUA DE EDIFICAÇÃO QUE POSSUA RESERVATÓRIO DE FIBRA/FIBROCIMENTO   FORNECIMENTO E INSTALAÇÃO. AF_06/2016</t>
  </si>
  <si>
    <t xml:space="preserve">22,99</t>
  </si>
  <si>
    <t xml:space="preserve">94680</t>
  </si>
  <si>
    <t xml:space="preserve">JOELHO 90 GRAUS, PVC, SOLDÁVEL, DN 60 MM INSTALADO EM RESERVAÇÃO DE ÁGUA DE EDIFICAÇÃO QUE POSSUA RESERVATÓRIO DE FIBRA/FIBROCIMENTO   FORNECIMENTO E INSTALAÇÃO. AF_06/2016</t>
  </si>
  <si>
    <t xml:space="preserve">38,19</t>
  </si>
  <si>
    <t xml:space="preserve">94681</t>
  </si>
  <si>
    <t xml:space="preserve">CURVA 90 GRAUS, PVC, SOLDÁVEL, DN 60 MM, INSTALADO EM RESERVAÇÃO DE ÁGUA DE EDIFICAÇÃO QUE POSSUA RESERVATÓRIO DE FIBRA/FIBROCIMENTO   FORNECIMENTO E INSTALAÇÃO. AF_06/2016</t>
  </si>
  <si>
    <t xml:space="preserve">50,79</t>
  </si>
  <si>
    <t xml:space="preserve">94682</t>
  </si>
  <si>
    <t xml:space="preserve">JOELHO 90 GRAUS, PVC, SOLDÁVEL, DN 75 MM INSTALADO EM RESERVAÇÃO DE ÁGUA DE EDIFICAÇÃO QUE POSSUA RESERVATÓRIO DE FIBRA/FIBROCIMENTO   FORNECIMENTO E INSTALAÇÃO. AF_06/2016</t>
  </si>
  <si>
    <t xml:space="preserve">103,04</t>
  </si>
  <si>
    <t xml:space="preserve">94683</t>
  </si>
  <si>
    <t xml:space="preserve">CURVA 90 GRAUS, PVC, SOLDÁVEL, DN 75 MM, INSTALADO EM RESERVAÇÃO DE ÁGUA DE EDIFICAÇÃO QUE POSSUA RESERVATÓRIO DE FIBRA/FIBROCIMENTO   FORNECIMENTO E INSTALAÇÃO. AF_06/2016</t>
  </si>
  <si>
    <t xml:space="preserve">66,04</t>
  </si>
  <si>
    <t xml:space="preserve">94684</t>
  </si>
  <si>
    <t xml:space="preserve">JOELHO 90 GRAUS, PVC, SOLDÁVEL, DN 85 MM INSTALADO EM RESERVAÇÃO DE ÁGUA DE EDIFICAÇÃO QUE POSSUA RESERVATÓRIO DE FIBRA/FIBROCIMENTO   FORNECIMENTO E INSTALAÇÃO. AF_06/2016</t>
  </si>
  <si>
    <t xml:space="preserve">130,88</t>
  </si>
  <si>
    <t xml:space="preserve">94685</t>
  </si>
  <si>
    <t xml:space="preserve">CURVA 90 GRAUS, PVC, SOLDÁVEL, DN 85 MM, INSTALADO EM RESERVAÇÃO DE ÁGUA DE EDIFICAÇÃO QUE POSSUA RESERVATÓRIO DE FIBRA/FIBROCIMENTO   FORNECIMENTO E INSTALAÇÃO. AF_06/2016</t>
  </si>
  <si>
    <t xml:space="preserve">100,08</t>
  </si>
  <si>
    <t xml:space="preserve">94686</t>
  </si>
  <si>
    <t xml:space="preserve">JOELHO 90 GRAUS, PVC, SOLDÁVEL, DN 110 MM INSTALADO EM RESERVAÇÃO DE ÁGUA DE EDIFICAÇÃO QUE POSSUA RESERVATÓRIO DE FIBRA/FIBROCIMENTO   FORNECIMENTO E INSTALAÇÃO. AF_06/2016</t>
  </si>
  <si>
    <t xml:space="preserve">246,98</t>
  </si>
  <si>
    <t xml:space="preserve">94687</t>
  </si>
  <si>
    <t xml:space="preserve">CURVA 90 GRAUS, PVC, SOLDÁVEL, DN 110 MM, INSTALADO EM RESERVAÇÃO DE ÁGUA DE EDIFICAÇÃO QUE POSSUA RESERVATÓRIO DE FIBRA/FIBROCIMENTO   FORNECIMENTO E INSTALAÇÃO. AF_06/2016</t>
  </si>
  <si>
    <t xml:space="preserve">200,56</t>
  </si>
  <si>
    <t xml:space="preserve">94688</t>
  </si>
  <si>
    <t xml:space="preserve">TÊ, PVC, SOLDÁVEL, DN  25 MM INSTALADO EM RESERVAÇÃO DE ÁGUA DE EDIFICAÇÃO QUE POSSUA RESERVATÓRIO DE FIBRA/FIBROCIMENTO   FORNECIMENTO E INSTALAÇÃO. AF_06/2016</t>
  </si>
  <si>
    <t xml:space="preserve">94689</t>
  </si>
  <si>
    <t xml:space="preserve">TÊ COM BUCHA DE LATÃO NA BOLSA CENTRAL, PVC, SOLDÁVEL, DN  25 MM X 3/4 , INSTALADO EM RESERVAÇÃO DE ÁGUA DE EDIFICAÇÃO QUE POSSUA RESERVATÓRIO DE FIBRA/FIBROCIMENTO   FORNECIMENTO E INSTALAÇÃO. AF_06/2016</t>
  </si>
  <si>
    <t xml:space="preserve">94690</t>
  </si>
  <si>
    <t xml:space="preserve">TÊ, PVC, SOLDÁVEL, DN 32 MM INSTALADO EM RESERVAÇÃO DE ÁGUA DE EDIFICAÇÃO QUE POSSUA RESERVATÓRIO DE FIBRA/FIBROCIMENTO   FORNECIMENTO E INSTALAÇÃO. AF_06/2016</t>
  </si>
  <si>
    <t xml:space="preserve">11,57</t>
  </si>
  <si>
    <t xml:space="preserve">94691</t>
  </si>
  <si>
    <t xml:space="preserve">TÊ DE REDUÇÃO, PVC, SOLDÁVEL, DN 32 MM X  25 MM, INSTALADO EM RESERVAÇÃO DE ÁGUA DE EDIFICAÇÃO QUE POSSUA RESERVATÓRIO DE FIBRA/FIBROCIMENTO   FORNECIMENTO E INSTALAÇÃO. AF_06/2016</t>
  </si>
  <si>
    <t xml:space="preserve">94692</t>
  </si>
  <si>
    <t xml:space="preserve">TÊ, PVC, SOLDÁVEL, DN 40 MM INSTALADO EM RESERVAÇÃO DE ÁGUA DE EDIFICAÇÃO QUE POSSUA RESERVATÓRIO DE FIBRA/FIBROCIMENTO   FORNECIMENTO E INSTALAÇÃO. AF_06/2016</t>
  </si>
  <si>
    <t xml:space="preserve">20,20</t>
  </si>
  <si>
    <t xml:space="preserve">94693</t>
  </si>
  <si>
    <t xml:space="preserve">TÊ DE REDUÇÃO, PVC, SOLDÁVEL, DN 40 MM X 32 MM, INSTALADO EM RESERVAÇÃO DE ÁGUA DE EDIFICAÇÃO QUE POSSUA RESERVATÓRIO DE FIBRA/FIBROCIMENTO   FORNECIMENTO E INSTALAÇÃO. AF_06/2016</t>
  </si>
  <si>
    <t xml:space="preserve">21,17</t>
  </si>
  <si>
    <t xml:space="preserve">94694</t>
  </si>
  <si>
    <t xml:space="preserve">TÊ, PVC, SOLDÁVEL, DN 50 MM INSTALADO EM RESERVAÇÃO DE ÁGUA DE EDIFICAÇÃO QUE POSSUA RESERVATÓRIO DE FIBRA/FIBROCIMENTO   FORNECIMENTO E INSTALAÇÃO. AF_06/2016</t>
  </si>
  <si>
    <t xml:space="preserve">21,23</t>
  </si>
  <si>
    <t xml:space="preserve">94695</t>
  </si>
  <si>
    <t xml:space="preserve">TÊ DE REDUÇÃO, PVC, SOLDÁVEL, DN 50 MM X 40 MM, INSTALADO EM RESERVAÇÃO DE ÁGUA DE EDIFICAÇÃO QUE POSSUA RESERVATÓRIO DE FIBRA/FIBROCIMENTO   FORNECIMENTO E INSTALAÇÃO. AF_06/2016</t>
  </si>
  <si>
    <t xml:space="preserve">28,74</t>
  </si>
  <si>
    <t xml:space="preserve">94696</t>
  </si>
  <si>
    <t xml:space="preserve">TÊ, PVC, SOLDÁVEL, DN 60 MM INSTALADO EM RESERVAÇÃO DE ÁGUA DE EDIFICAÇÃO QUE POSSUA RESERVATÓRIO DE FIBRA/FIBROCIMENTO   FORNECIMENTO E INSTALAÇÃO. AF_06/2016</t>
  </si>
  <si>
    <t xml:space="preserve">49,42</t>
  </si>
  <si>
    <t xml:space="preserve">94697</t>
  </si>
  <si>
    <t xml:space="preserve">TÊ, PVC, SOLDÁVEL, DN 75 MM INSTALADO EM RESERVAÇÃO DE ÁGUA DE EDIFICAÇÃO QUE POSSUA RESERVATÓRIO DE FIBRA/FIBROCIMENTO   FORNECIMENTO E INSTALAÇÃO. AF_06/2016</t>
  </si>
  <si>
    <t xml:space="preserve">78,54</t>
  </si>
  <si>
    <t xml:space="preserve">94698</t>
  </si>
  <si>
    <t xml:space="preserve">TÊ DE REDUÇÃO, PVC, SOLDÁVEL, DN 75 MM X 50 MM, INSTALADO EM RESERVAÇÃO DE ÁGUA DE EDIFICAÇÃO QUE POSSUA RESERVATÓRIO DE FIBRA/FIBROCIMENTO   FORNECIMENTO E INSTALAÇÃO. AF_06/2016</t>
  </si>
  <si>
    <t xml:space="preserve">68,30</t>
  </si>
  <si>
    <t xml:space="preserve">94699</t>
  </si>
  <si>
    <t xml:space="preserve">TÊ, PVC, SOLDÁVEL, DN 85 MM INSTALADO EM RESERVAÇÃO DE ÁGUA DE EDIFICAÇÃO QUE POSSUA RESERVATÓRIO DE FIBRA/FIBROCIMENTO   FORNECIMENTO E INSTALAÇÃO. AF_06/2016</t>
  </si>
  <si>
    <t xml:space="preserve">131,81</t>
  </si>
  <si>
    <t xml:space="preserve">94700</t>
  </si>
  <si>
    <t xml:space="preserve">TÊ DE REDUÇÃO, PVC, SOLDÁVEL, DN 85 MM X 60 MM, INSTALADO EM RESERVAÇÃO DE ÁGUA DE EDIFICAÇÃO QUE POSSUA RESERVATÓRIO DE FIBRA/FIBROCIMENTO   FORNECIMENTO E INSTALAÇÃO. AF_06/2016</t>
  </si>
  <si>
    <t xml:space="preserve">94701</t>
  </si>
  <si>
    <t xml:space="preserve">TÊ, PVC, SOLDÁVEL, DN 110 MM INSTALADO EM RESERVAÇÃO DE ÁGUA DE EDIFICAÇÃO QUE POSSUA RESERVATÓRIO DE FIBRA/FIBROCIMENTO   FORNECIMENTO E INSTALAÇÃO. AF_06/2016</t>
  </si>
  <si>
    <t xml:space="preserve">198,27</t>
  </si>
  <si>
    <t xml:space="preserve">94702</t>
  </si>
  <si>
    <t xml:space="preserve">TÊ DE REDUÇÃO, PVC, SOLDÁVEL, DN 110 MM X 60 MM, INSTALADO EM RESERVAÇÃO DE ÁGUA DE EDIFICAÇÃO QUE POSSUA RESERVATÓRIO DE FIBRA/FIBROCIMENTO   FORNECIMENTO E INSTALAÇÃO. AF_06/2016</t>
  </si>
  <si>
    <t xml:space="preserve">187,55</t>
  </si>
  <si>
    <t xml:space="preserve">94703</t>
  </si>
  <si>
    <t xml:space="preserve">ADAPTADOR COM FLANGE E ANEL DE VEDAÇÃO, PVC, SOLDÁVEL, DN  25 MM X 3/4 , INSTALADO EM RESERVAÇÃO DE ÁGUA DE EDIFICAÇÃO QUE POSSUA RESERVATÓRIO DE FIBRA/FIBROCIMENTO   FORNECIMENTO E INSTALAÇÃO. AF_06/2016</t>
  </si>
  <si>
    <t xml:space="preserve">17,11</t>
  </si>
  <si>
    <t xml:space="preserve">94704</t>
  </si>
  <si>
    <t xml:space="preserve">ADAPTADOR COM FLANGE E ANEL DE VEDAÇÃO, PVC, SOLDÁVEL, DN 32 MM X 1 , INSTALADO EM RESERVAÇÃO DE ÁGUA DE EDIFICAÇÃO QUE POSSUA RESERVATÓRIO DE FIBRA/FIBROCIMENTO   FORNECIMENTO E INSTALAÇÃO. AF_06/2016</t>
  </si>
  <si>
    <t xml:space="preserve">20,33</t>
  </si>
  <si>
    <t xml:space="preserve">94705</t>
  </si>
  <si>
    <t xml:space="preserve">ADAPTADOR COM FLANGE E ANEL DE VEDAÇÃO, PVC, SOLDÁVEL, DN 40 MM X 1 1/4 , INSTALADO EM RESERVAÇÃO DE ÁGUA DE EDIFICAÇÃO QUE POSSUA RESERVATÓRIO DE FIBRA/FIBROCIMENTO   FORNECIMENTO E INSTALAÇÃO. AF_06/2016</t>
  </si>
  <si>
    <t xml:space="preserve">25,20</t>
  </si>
  <si>
    <t xml:space="preserve">94706</t>
  </si>
  <si>
    <t xml:space="preserve">ADAPTADOR COM FLANGE E ANEL DE VEDAÇÃO, PVC, SOLDÁVEL, DN 50 MM X 1 1/2 , INSTALADO EM RESERVAÇÃO DE ÁGUA DE EDIFICAÇÃO QUE POSSUA RESERVATÓRIO DE FIBRA/FIBROCIMENTO   FORNECIMENTO E INSTALAÇÃO. AF_06/2016</t>
  </si>
  <si>
    <t xml:space="preserve">35,02</t>
  </si>
  <si>
    <t xml:space="preserve">94707</t>
  </si>
  <si>
    <t xml:space="preserve">ADAPTADOR COM FLANGE E ANEL DE VEDAÇÃO, PVC, SOLDÁVEL, DN 60 MM X 2 , INSTALADO EM RESERVAÇÃO DE ÁGUA DE EDIFICAÇÃO QUE POSSUA RESERVATÓRIO DE FIBRA/FIBROCIMENTO   FORNECIMENTO E INSTALAÇÃO. AF_06/2016</t>
  </si>
  <si>
    <t xml:space="preserve">44,06</t>
  </si>
  <si>
    <t xml:space="preserve">94708</t>
  </si>
  <si>
    <t xml:space="preserve">ADAPTADOR COM FLANGES LIVRES, PVC, SOLDÁVEL, DN  25 MM X 3/4 , INSTALADO EM RESERVAÇÃO DE ÁGUA DE EDIFICAÇÃO QUE POSSUA RESERVATÓRIO DE FIBRA/FIBROCIMENTO   FORNECIMENTO E INSTALAÇÃO. AF_06/2016</t>
  </si>
  <si>
    <t xml:space="preserve">22,08</t>
  </si>
  <si>
    <t xml:space="preserve">94709</t>
  </si>
  <si>
    <t xml:space="preserve">ADAPTADOR COM FLANGES LIVRES, PVC, SOLDÁVEL, DN 32 MM X 1 , INSTALADO EM RESERVAÇÃO DE ÁGUA DE EDIFICAÇÃO QUE POSSUA RESERVATÓRIO DE FIBRA/FIBROCIMENTO   FORNECIMENTO E INSTALAÇÃO. AF_06/2016</t>
  </si>
  <si>
    <t xml:space="preserve">28,49</t>
  </si>
  <si>
    <t xml:space="preserve">94710</t>
  </si>
  <si>
    <t xml:space="preserve">ADAPTADOR COM FLANGES LIVRES, PVC, SOLDÁVEL, DN 40 MM X 1 1/4 , INSTALADO EM RESERVAÇÃO DE ÁGUA DE EDIFICAÇÃO QUE POSSUA RESERVATÓRIO DE FIBRA/FIBROCIMENTO   FORNECIMENTO E INSTALAÇÃO. AF_06/2016</t>
  </si>
  <si>
    <t xml:space="preserve">44,41</t>
  </si>
  <si>
    <t xml:space="preserve">94711</t>
  </si>
  <si>
    <t xml:space="preserve">ADAPTADOR COM FLANGES LIVRES, PVC, SOLDÁVEL, DN 50 MM X 1 1/2 , INSTALADO EM RESERVAÇÃO DE ÁGUA DE EDIFICAÇÃO QUE POSSUA RESERVATÓRIO DE FIBRA/FIBROCIMENTO   FORNECIMENTO E INSTALAÇÃO. AF_06/2016</t>
  </si>
  <si>
    <t xml:space="preserve">51,57</t>
  </si>
  <si>
    <t xml:space="preserve">94712</t>
  </si>
  <si>
    <t xml:space="preserve">ADAPTADOR COM FLANGES LIVRES, PVC, SOLDÁVEL, DN 60 MM X 2 , INSTALADO EM RESERVAÇÃO DE ÁGUA DE EDIFICAÇÃO QUE POSSUA RESERVATÓRIO DE FIBRA/FIBROCIMENTO   FORNECIMENTO E INSTALAÇÃO. AF_06/2016</t>
  </si>
  <si>
    <t xml:space="preserve">69,84</t>
  </si>
  <si>
    <t xml:space="preserve">94713</t>
  </si>
  <si>
    <t xml:space="preserve">ADAPTADOR COM FLANGES LIVRES, PVC, SOLDÁVEL, DN 75 MM X 2 1/2 , INSTALADO EM RESERVAÇÃO DE ÁGUA DE EDIFICAÇÃO QUE POSSUA RESERVATÓRIO DE FIBRA/FIBROCIMENTO   FORNECIMENTO E INSTALAÇÃO. AF_06/2016</t>
  </si>
  <si>
    <t xml:space="preserve">185,78</t>
  </si>
  <si>
    <t xml:space="preserve">94714</t>
  </si>
  <si>
    <t xml:space="preserve">ADAPTADOR COM FLANGES LIVRES, PVC, SOLDÁVEL, DN 85 MM X 3 , INSTALADO EM RESERVAÇÃO DE ÁGUA DE EDIFICAÇÃO QUE POSSUA RESERVATÓRIO DE FIBRA/FIBROCIMENTO   FORNECIMENTO E INSTALAÇÃO. AF_06/2016</t>
  </si>
  <si>
    <t xml:space="preserve">252,64</t>
  </si>
  <si>
    <t xml:space="preserve">94715</t>
  </si>
  <si>
    <t xml:space="preserve">ADAPTADOR COM FLANGES LIVRES, PVC, SOLDÁVEL, DN 110 MM X 4 , INSTALADO EM RESERVAÇÃO DE ÁGUA DE EDIFICAÇÃO QUE POSSUA RESERVATÓRIO DE FIBRA/FIBROCIMENTO   FORNECIMENTO E INSTALAÇÃO. AF_06/2016</t>
  </si>
  <si>
    <t xml:space="preserve">349,59</t>
  </si>
  <si>
    <t xml:space="preserve">94724</t>
  </si>
  <si>
    <t xml:space="preserve">CONECTOR, CPVC, SOLDÁVEL, DN 22 MM X 3/4, INSTALADO EM RESERVAÇÃO DE ÁGUA DE EDIFICAÇÃO QUE POSSUA RESERVATÓRIO DE FIBRA/FIBROCIMENTO  FORNECIMENTO E INSTALAÇÃO. AF_06/2016</t>
  </si>
  <si>
    <t xml:space="preserve">94725</t>
  </si>
  <si>
    <t xml:space="preserve">LUVA, CPVC, SOLDÁVEL, DN 22 MM, INSTALADO EM RESERVAÇÃO DE ÁGUA DE EDIFICAÇÃO QUE POSSUA RESERVATÓRIO DE FIBRA/FIBROCIMENTO  FORNECIMENTO E INSTALAÇÃO. AF_06/2016</t>
  </si>
  <si>
    <t xml:space="preserve">94726</t>
  </si>
  <si>
    <t xml:space="preserve">CONECTOR, CPVC, SOLDÁVEL, DN 28 MM X 1, INSTALADO EM RESERVAÇÃO DE ÁGUA DE EDIFICAÇÃO QUE POSSUA RESERVATÓRIO DE FIBRA/FIBROCIMENTO  FORNECIMENTO E INSTALAÇÃO. AF_06/2016</t>
  </si>
  <si>
    <t xml:space="preserve">36,25</t>
  </si>
  <si>
    <t xml:space="preserve">94727</t>
  </si>
  <si>
    <t xml:space="preserve">LUVA, CPVC, SOLDÁVEL, DN 28 MM, INSTALADO EM RESERVAÇÃO DE ÁGUA DE EDIFICAÇÃO QUE POSSUA RESERVATÓRIO DE FIBRA/FIBROCIMENTO  FORNECIMENTO E INSTALAÇÃO. AF_06/2016</t>
  </si>
  <si>
    <t xml:space="preserve">94728</t>
  </si>
  <si>
    <t xml:space="preserve">CONECTOR, CPVC, SOLDÁVEL, DN 35 MM X 1 1/4, INSTALADO EM RESERVAÇÃO DE ÁGUA DE EDIFICAÇÃO QUE POSSUA RESERVATÓRIO DE FIBRA/FIBROCIMENTO  FORNECIMENTO E INSTALAÇÃO. AF_06/2016</t>
  </si>
  <si>
    <t xml:space="preserve">94729</t>
  </si>
  <si>
    <t xml:space="preserve">LUVA, CPVC, SOLDÁVEL, DN 35 MM, INSTALADO EM RESERVAÇÃO DE ÁGUA DE EDIFICAÇÃO QUE POSSUA RESERVATÓRIO DE FIBRA/FIBROCIMENTO  FORNECIMENTO E INSTALAÇÃO. AF_06/2016</t>
  </si>
  <si>
    <t xml:space="preserve">13,97</t>
  </si>
  <si>
    <t xml:space="preserve">94730</t>
  </si>
  <si>
    <t xml:space="preserve">CONECTOR, CPVC, SOLDÁVEL, DN 42 MM X 1 1/2, INSTALADO EM RESERVAÇÃO DE ÁGUA DE EDIFICAÇÃO QUE POSSUA RESERVATÓRIO DE FIBRA/FIBROCIMENTO  FORNECIMENTO E INSTALAÇÃO. AF_06/2016</t>
  </si>
  <si>
    <t xml:space="preserve">166,97</t>
  </si>
  <si>
    <t xml:space="preserve">94731</t>
  </si>
  <si>
    <t xml:space="preserve">LUVA, CPVC, SOLDÁVEL, DN 42 MM, INSTALADO EM RESERVAÇÃO DE ÁGUA DE EDIFICAÇÃO QUE POSSUA RESERVATÓRIO DE FIBRA/FIBROCIMENTO  FORNECIMENTO E INSTALAÇÃO. AF_06/2016</t>
  </si>
  <si>
    <t xml:space="preserve">17,57</t>
  </si>
  <si>
    <t xml:space="preserve">94733</t>
  </si>
  <si>
    <t xml:space="preserve">LUVA, CPVC, SOLDÁVEL, DN 54 MM, INSTALADO EM RESERVAÇÃO DE ÁGUA DE EDIFICAÇÃO QUE POSSUA RESERVATÓRIO DE FIBRA/FIBROCIMENTO  FORNECIMENTO E INSTALAÇÃO. AF_06/2016</t>
  </si>
  <si>
    <t xml:space="preserve">34,14</t>
  </si>
  <si>
    <t xml:space="preserve">94737</t>
  </si>
  <si>
    <t xml:space="preserve">LUVA, CPVC, SOLDÁVEL, DN 89 MM, INSTALADO EM RESERVAÇÃO DE ÁGUA DE EDIFICAÇÃO QUE POSSUA RESERVATÓRIO DE FIBRA/FIBROCIMENTO  FORNECIMENTO E INSTALAÇÃO. AF_06/2016</t>
  </si>
  <si>
    <t xml:space="preserve">143,41</t>
  </si>
  <si>
    <t xml:space="preserve">94740</t>
  </si>
  <si>
    <t xml:space="preserve">JOELHO 90 GRAUS, CPVC, SOLDÁVEL, DN 22 MM, INSTALADO EM RESERVAÇÃO DE ÁGUA DE EDIFICAÇÃO QUE POSSUA RESERVATÓRIO DE FIBRA/FIBROCIMENTO  FORNECIMENTO E INSTALAÇÃO. AF_06/2016</t>
  </si>
  <si>
    <t xml:space="preserve">94741</t>
  </si>
  <si>
    <t xml:space="preserve">CURVA 90 GRAUS, CPVC, SOLDÁVEL, DN 22 MM, INSTALADO EM RESERVAÇÃO DE ÁGUA DE EDIFICAÇÃO QUE POSSUA RESERVATÓRIO DE FIBRA/FIBROCIMENTO  FORNECIMENTO E INSTALAÇÃO. AF_06/2016</t>
  </si>
  <si>
    <t xml:space="preserve">94742</t>
  </si>
  <si>
    <t xml:space="preserve">JOELHO 90 GRAUS, CPVC, SOLDÁVEL, DN 28 MM, INSTALADO EM RESERVAÇÃO DE ÁGUA DE EDIFICAÇÃO QUE POSSUA RESERVATÓRIO DE FIBRA/FIBROCIMENTO  FORNECIMENTO E INSTALAÇÃO. AF_06/2016</t>
  </si>
  <si>
    <t xml:space="preserve">94743</t>
  </si>
  <si>
    <t xml:space="preserve">CURVA 90 GRAUS, CPVC, SOLDÁVEL, DN 28 MM, INSTALADO EM RESERVAÇÃO DE ÁGUA DE EDIFICAÇÃO QUE POSSUA RESERVATÓRIO DE FIBRA/FIBROCIMENTO  FORNECIMENTO E INSTALAÇÃO. AF_06/2016</t>
  </si>
  <si>
    <t xml:space="preserve">94744</t>
  </si>
  <si>
    <t xml:space="preserve">JOELHO 90 GRAUS, CPVC, SOLDÁVEL, DN 35 MM, INSTALADO EM RESERVAÇÃO DE ÁGUA DE EDIFICAÇÃO QUE POSSUA RESERVATÓRIO DE FIBRA/FIBROCIMENTO  FORNECIMENTO E INSTALAÇÃO. AF_06/2016</t>
  </si>
  <si>
    <t xml:space="preserve">94746</t>
  </si>
  <si>
    <t xml:space="preserve">JOELHO 90 GRAUS, CPVC, SOLDÁVEL, DN 42 MM, INSTALADO EM RESERVAÇÃO DE ÁGUA DE EDIFICAÇÃO QUE POSSUA RESERVATÓRIO DE FIBRA/FIBROCIMENTO  FORNECIMENTO E INSTALAÇÃO. AF_06/2016</t>
  </si>
  <si>
    <t xml:space="preserve">30,44</t>
  </si>
  <si>
    <t xml:space="preserve">94748</t>
  </si>
  <si>
    <t xml:space="preserve">JOELHO 90 GRAUS, CPVC, SOLDÁVEL, DN 54 MM, INSTALADO EM RESERVAÇÃO DE ÁGUA DE EDIFICAÇÃO QUE POSSUA RESERVATÓRIO DE FIBRA/FIBROCIMENTO  FORNECIMENTO E INSTALAÇÃO. AF_06/2016</t>
  </si>
  <si>
    <t xml:space="preserve">62,83</t>
  </si>
  <si>
    <t xml:space="preserve">94750</t>
  </si>
  <si>
    <t xml:space="preserve">JOELHO 90 GRAUS, CPVC, SOLDÁVEL, DN 73 MM, INSTALADO EM RESERVAÇÃO DE ÁGUA DE EDIFICAÇÃO QUE POSSUA RESERVATÓRIO DE FIBRA/FIBROCIMENTO  FORNECIMENTO E INSTALAÇÃO. AF_06/2016</t>
  </si>
  <si>
    <t xml:space="preserve">149,12</t>
  </si>
  <si>
    <t xml:space="preserve">94752</t>
  </si>
  <si>
    <t xml:space="preserve">JOELHO 90 GRAUS, CPVC, SOLDÁVEL, DN 89 MM, INSTALADO EM RESERVAÇÃO DE ÁGUA DE EDIFICAÇÃO QUE POSSUA RESERVATÓRIO DE FIBRA/FIBROCIMENTO  FORNECIMENTO E INSTALAÇÃO. AF_06/2016</t>
  </si>
  <si>
    <t xml:space="preserve">181,82</t>
  </si>
  <si>
    <t xml:space="preserve">94756</t>
  </si>
  <si>
    <t xml:space="preserve">TE, CPVC, SOLDÁVEL, DN 22 MM, INSTALADO EM RESERVAÇÃO DE ÁGUA DE EDIFICAÇÃO QUE POSSUA RESERVATÓRIO DE FIBRA/FIBROCIMENTO  FORNECIMENTO E INSTALAÇÃO. AF_06/2016</t>
  </si>
  <si>
    <t xml:space="preserve">11,06</t>
  </si>
  <si>
    <t xml:space="preserve">94757</t>
  </si>
  <si>
    <t xml:space="preserve">TE, CPVC, SOLDÁVEL, DN 28 MM, INSTALADO EM RESERVAÇÃO DE ÁGUA DE EDIFICAÇÃO QUE POSSUA RESERVATÓRIO DE FIBRA/FIBROCIMENTO  FORNECIMENTO E INSTALAÇÃO. AF_06/2016</t>
  </si>
  <si>
    <t xml:space="preserve">94758</t>
  </si>
  <si>
    <t xml:space="preserve">TE, CPVC, SOLDÁVEL, DN 35 MM, INSTALADO EM RESERVAÇÃO DE ÁGUA DE EDIFICAÇÃO QUE POSSUA RESERVATÓRIO DE FIBRA/FIBROCIMENTO  FORNECIMENTO E INSTALAÇÃO. AF_06/2016</t>
  </si>
  <si>
    <t xml:space="preserve">94759</t>
  </si>
  <si>
    <t xml:space="preserve">TE, CPVC, SOLDÁVEL, DN 42 MM, INSTALADO EM RESERVAÇÃO DE ÁGUA DE EDIFICAÇÃO QUE POSSUA RESERVATÓRIO DE FIBRA/FIBROCIMENTO  FORNECIMENTO E INSTALAÇÃO. AF_06/2016</t>
  </si>
  <si>
    <t xml:space="preserve">47,98</t>
  </si>
  <si>
    <t xml:space="preserve">94760</t>
  </si>
  <si>
    <t xml:space="preserve">TE, CPVC, SOLDÁVEL, DN 54 MM, INSTALADO EM RESERVAÇÃO DE ÁGUA DE EDIFICAÇÃO QUE POSSUA RESERVATÓRIO DE FIBRA/FIBROCIMENTO  FORNECIMENTO E INSTALAÇÃO. AF_06/2016</t>
  </si>
  <si>
    <t xml:space="preserve">78,82</t>
  </si>
  <si>
    <t xml:space="preserve">94761</t>
  </si>
  <si>
    <t xml:space="preserve">TE, CPVC, SOLDÁVEL, DN 73 MM, INSTALADO EM RESERVAÇÃO DE ÁGUA DE EDIFICAÇÃO QUE POSSUA RESERVATÓRIO DE FIBRA/FIBROCIMENTO  FORNECIMENTO E INSTALAÇÃO. AF_06/2016</t>
  </si>
  <si>
    <t xml:space="preserve">170,03</t>
  </si>
  <si>
    <t xml:space="preserve">94762</t>
  </si>
  <si>
    <t xml:space="preserve">TE, CPVC, SOLDÁVEL, DN 89 MM, INSTALADO EM RESERVAÇÃO DE ÁGUA DE EDIFICAÇÃO QUE POSSUA RESERVATÓRIO DE FIBRA/FIBROCIMENTO  FORNECIMENTO E INSTALAÇÃO. AF_06/2016</t>
  </si>
  <si>
    <t xml:space="preserve">217,53</t>
  </si>
  <si>
    <t xml:space="preserve">94783</t>
  </si>
  <si>
    <t xml:space="preserve">ADAPTADOR COM FLANGE E ANEL DE VEDAÇÃO, PVC, SOLDÁVEL, DN  20 MM X 1/2 , INSTALADO EM RESERVAÇÃO DE ÁGUA DE EDIFICAÇÃO QUE POSSUA RESERVATÓRIO DE FIBRA/FIBROCIMENTO   FORNECIMENTO E INSTALAÇÃO. AF_06/2016</t>
  </si>
  <si>
    <t xml:space="preserve">94785</t>
  </si>
  <si>
    <t xml:space="preserve">ADAPTADOR COM FLANGES LIVRES, PVC, SOLDÁVEL LONGO, DN 32 MM X 1 , INSTALADO EM RESERVAÇÃO DE ÁGUA DE EDIFICAÇÃO QUE POSSUA RESERVATÓRIO DE FIBRA/FIBROCIMENTO   FORNECIMENTO E INSTALAÇÃO. AF_06/2016</t>
  </si>
  <si>
    <t xml:space="preserve">94786</t>
  </si>
  <si>
    <t xml:space="preserve">ADAPTADOR COM FLANGES LIVRES, PVC, SOLDÁVEL LONGO, DN 40 MM X 1 1/4 , INSTALADO EM RESERVAÇÃO DE ÁGUA DE EDIFICAÇÃO QUE POSSUA RESERVATÓRIO DE FIBRA/FIBROCIMENTO   FORNECIMENTO E INSTALAÇÃO. AF_06/2016</t>
  </si>
  <si>
    <t xml:space="preserve">38,04</t>
  </si>
  <si>
    <t xml:space="preserve">94787</t>
  </si>
  <si>
    <t xml:space="preserve">ADAPTADOR COM FLANGES LIVRES, PVC, SOLDÁVEL LONGO, DN 50 MM X 1 1/2 , INSTALADO EM RESERVAÇÃO DE ÁGUA DE EDIFICAÇÃO QUE POSSUA RESERVATÓRIO DE FIBRA/FIBROCIMENTO   FORNECIMENTO E INSTALAÇÃO. AF_06/2016</t>
  </si>
  <si>
    <t xml:space="preserve">49,16</t>
  </si>
  <si>
    <t xml:space="preserve">94788</t>
  </si>
  <si>
    <t xml:space="preserve">ADAPTADOR COM FLANGES LIVRES, PVC, SOLDÁVEL LONGO, DN 60 MM X 2 , INSTALADO EM RESERVAÇÃO DE ÁGUA DE EDIFICAÇÃO QUE POSSUA RESERVATÓRIO DE FIBRA/FIBROCIMENTO   FORNECIMENTO E INSTALAÇÃO. AF_06/2016</t>
  </si>
  <si>
    <t xml:space="preserve">72,01</t>
  </si>
  <si>
    <t xml:space="preserve">94789</t>
  </si>
  <si>
    <t xml:space="preserve">ADAPTADOR COM FLANGES LIVRES, PVC, SOLDÁVEL LONGO, DN 75 MM X 2 1/2 , INSTALADO EM RESERVAÇÃO DE ÁGUA DE EDIFICAÇÃO QUE POSSUA RESERVATÓRIO DE FIBRA/FIBROCIMENTO   FORNECIMENTO E INSTALAÇÃO. AF_06/2016</t>
  </si>
  <si>
    <t xml:space="preserve">230,59</t>
  </si>
  <si>
    <t xml:space="preserve">94790</t>
  </si>
  <si>
    <t xml:space="preserve">ADAPTADOR COM FLANGES LIVRES, PVC, SOLDÁVEL LONGO, DN 85 MM X 3 , INSTALADO EM RESERVAÇÃO DE ÁGUA DE EDIFICAÇÃO QUE POSSUA RESERVATÓRIO DE FIBRA/FIBROCIMENTO   FORNECIMENTO E INSTALAÇÃO. AF_06/2016</t>
  </si>
  <si>
    <t xml:space="preserve">267,07</t>
  </si>
  <si>
    <t xml:space="preserve">94791</t>
  </si>
  <si>
    <t xml:space="preserve">ADAPTADOR COM FLANGES LIVRES, PVC, SOLDÁVEL LONGO, DN 110 MM X 4 , INSTALADO EM RESERVAÇÃO DE ÁGUA DE EDIFICAÇÃO QUE POSSUA RESERVATÓRIO DE FIBRA/FIBROCIMENTO   FORNECIMENTO E INSTALAÇÃO. AF_06/2016</t>
  </si>
  <si>
    <t xml:space="preserve">374,98</t>
  </si>
  <si>
    <t xml:space="preserve">94863</t>
  </si>
  <si>
    <t xml:space="preserve">LUVA, CPVC, SOLDÁVEL, DN 73 MM, INSTALADO EM RESERVAÇÃO DE ÁGUA DE EDIFICAÇÃO QUE POSSUA RESERVATÓRIO DE FIBRA/FIBROCIMENTO  FORNECIMENTO E INSTALAÇÃO. AF_06/2016</t>
  </si>
  <si>
    <t xml:space="preserve">122,25</t>
  </si>
  <si>
    <t xml:space="preserve">95141</t>
  </si>
  <si>
    <t xml:space="preserve">ADAPTADOR COM FLANGES LIVRES, PVC, SOLDÁVEL LONGO, DN  25 MM X 3/4 , INSTALADO EM RESERVAÇÃO DE ÁGUA DE EDIFICAÇÃO QUE POSSUA RESERVATÓRIO DE FIBRA/FIBROCIMENTO    FORNECIMENTO E INSTALAÇÃO. AF_06/2016</t>
  </si>
  <si>
    <t xml:space="preserve">95237</t>
  </si>
  <si>
    <t xml:space="preserve">LUVA COM BUCHA DE LATÃO, PVC, SOLDÁVEL, DN 32MM X 1 , INSTALADO EM RAMAL DE DISTRIBUIÇÃO DE ÁGUA   FORNECIMENTO E INSTALAÇÃO. AF_12/2014</t>
  </si>
  <si>
    <t xml:space="preserve">21,38</t>
  </si>
  <si>
    <t xml:space="preserve">95693</t>
  </si>
  <si>
    <t xml:space="preserve">LUVA SIMPLES, PVC, SÉRIE NORMAL, ESGOTO PREDIAL, DN 150 MM, JUNTA ELÁSTICA, FORNECIDO E INSTALADO EM SUBCOLETOR AÉREO DE ESGOTO SANITÁRIO. AF_12/2014</t>
  </si>
  <si>
    <t xml:space="preserve">42,69</t>
  </si>
  <si>
    <t xml:space="preserve">95694</t>
  </si>
  <si>
    <t xml:space="preserve">CURVA 90 GRAUS, PVC, SERIE R, ÁGUA PLUVIAL, DN 100 MM, JUNTA ELÁSTICA, FORNECIDO E INSTALADO EM RAMAL DE ENCAMINHAMENTO. AF_12/2014</t>
  </si>
  <si>
    <t xml:space="preserve">54,68</t>
  </si>
  <si>
    <t xml:space="preserve">95695</t>
  </si>
  <si>
    <t xml:space="preserve">CURVA 90 GRAUS, PVC, SERIE R, ÁGUA PLUVIAL, DN 100 MM, JUNTA ELÁSTICA, FORNECIDO E INSTALADO EM CONDUTORES VERTICAIS DE ÁGUAS PLUVIAIS. AF_12/2014</t>
  </si>
  <si>
    <t xml:space="preserve">95696</t>
  </si>
  <si>
    <t xml:space="preserve">SPRINKLER TIPO PENDENTE, 68 °C, UNIÃO POR ROSCA DN 15 (1/2") - FORNECIMENTO E INSTALAÇÃO. AF_10/2020</t>
  </si>
  <si>
    <t xml:space="preserve">96637</t>
  </si>
  <si>
    <t xml:space="preserve">JOELHO 90 GRAUS, PPR, DN 25 MM, CLASSE PN 25, INSTALADO EM RAMAL OU SUB-RAMAL DE ÁGUA  FORNECIMENTO E INSTALAÇÃO . AF_06/2015</t>
  </si>
  <si>
    <t xml:space="preserve">96638</t>
  </si>
  <si>
    <t xml:space="preserve">JOELHO 45 GRAUS, PPR, DN 25 MM, CLASSE PN 25, INSTALADO EM RAMAL OU SUB-RAMAL DE ÁGUA  FORNECIMENTO E INSTALAÇÃO . AF_06/2015</t>
  </si>
  <si>
    <t xml:space="preserve">96639</t>
  </si>
  <si>
    <t xml:space="preserve">LUVA, PPR, DN 25 MM, CLASSE PN 25, INSTALADO EM RAMAL OU SUB-RAMAL DE ÁGUA  FORNECIMENTO E INSTALAÇÃO . AF_06/2015</t>
  </si>
  <si>
    <t xml:space="preserve">8,28</t>
  </si>
  <si>
    <t xml:space="preserve">96640</t>
  </si>
  <si>
    <t xml:space="preserve">CONECTOR MACHO, PPR, 25 X 1/2'', CLASSE PN 25, INSTALADO EM RAMAL OU SUB-RAMAL DE ÁGUA   FORNECIMENTO E INSTALAÇÃO . AF_06/2015</t>
  </si>
  <si>
    <t xml:space="preserve">22,88</t>
  </si>
  <si>
    <t xml:space="preserve">96641</t>
  </si>
  <si>
    <t xml:space="preserve">CONECTOR FÊMEA, PPR, 25 X 1/2'', CLASSE PN 25, INSTALADO EM RAMAL OU SUB-RAMAL DE ÁGUA   FORNECIMENTO E INSTALAÇÃO . AF_06/2015</t>
  </si>
  <si>
    <t xml:space="preserve">96642</t>
  </si>
  <si>
    <t xml:space="preserve">TÊ NORMAL, PPR, DN 25 MM, CLASSE PN 25, INSTALADO EM RAMAL OU SUB-RAMAL DE ÁGUA  FORNECIMENTO E INSTALAÇÃO . AF_06/2015</t>
  </si>
  <si>
    <t xml:space="preserve">15,56</t>
  </si>
  <si>
    <t xml:space="preserve">96643</t>
  </si>
  <si>
    <t xml:space="preserve">TÊ MISTURADOR, PPR, 25 X 3/4'' , CLASSE PN 25, INSTALADO EM RAMAL OU SUB-RAMAL DE ÁGUA  FORNECIMENTO E INSTALAÇÃO . AF_06/2015</t>
  </si>
  <si>
    <t xml:space="preserve">46,13</t>
  </si>
  <si>
    <t xml:space="preserve">96650</t>
  </si>
  <si>
    <t xml:space="preserve">JOELHO 90 GRAUS, PPR, DN 25 MM, CLASSE PN 25, INSTALADO EM RAMAL DE DISTRIBUIÇÃO  FORNECIMENTO E INSTALAÇÃO . AF_06/2015</t>
  </si>
  <si>
    <t xml:space="preserve">96651</t>
  </si>
  <si>
    <t xml:space="preserve">JOELHO 45 GRAUS, PPR, DN 25 MM, CLASSE PN 25, INSTALADO EM RAMAL DE DISTRIBUIÇÃO DE ÁGUA  FORNECIMENTO E INSTALAÇÃO . AF_06/2015</t>
  </si>
  <si>
    <t xml:space="preserve">8,37</t>
  </si>
  <si>
    <t xml:space="preserve">96652</t>
  </si>
  <si>
    <t xml:space="preserve">JOELHO 90 GRAUS, PPR, DN 32 MM, CLASSE PN 25, INSTALADO EM RAMAL DE DISTRIBUIÇÃO  FORNECIMENTO E INSTALAÇÃO . AF_06/2015</t>
  </si>
  <si>
    <t xml:space="preserve">96653</t>
  </si>
  <si>
    <t xml:space="preserve">JOELHO 45 GRAUS, PPR, DN 32 MM, CLASSE PN 25, INSTALADO EM RAMAL DE DISTRIBUIÇÃO DE ÁGUA  FORNECIMENTO E INSTALAÇÃO . AF_06/2015</t>
  </si>
  <si>
    <t xml:space="preserve">16,71</t>
  </si>
  <si>
    <t xml:space="preserve">96654</t>
  </si>
  <si>
    <t xml:space="preserve">JOELHO 90 GRAUS, PPR, DN 40 MM, CLASSE PN 25, INSTALADO EM RAMAL DE DISTRIBUIÇÃO  FORNECIMENTO E INSTALAÇÃO . AF_06/2015</t>
  </si>
  <si>
    <t xml:space="preserve">27,96</t>
  </si>
  <si>
    <t xml:space="preserve">96655</t>
  </si>
  <si>
    <t xml:space="preserve">JOELHO 45 GRAUS, PPR, DN 40 MM, CLASSE PN 25, INSTALADO EM RAMAL DE DISTRIBUIÇÃO DE ÁGUA  FORNECIMENTO E INSTALAÇÃO . AF_06/2015</t>
  </si>
  <si>
    <t xml:space="preserve">27,38</t>
  </si>
  <si>
    <t xml:space="preserve">96656</t>
  </si>
  <si>
    <t xml:space="preserve">LUVA, PPR, DN 25 MM, CLASSE PN 25, INSTALADO EM RAMAL DE DISTRIBUIÇÃO DE ÁGUA  FORNECIMENTO E INSTALAÇÃO . AF_06/2015</t>
  </si>
  <si>
    <t xml:space="preserve">96657</t>
  </si>
  <si>
    <t xml:space="preserve">CONECTOR MACHO, PPR, 25 X 1/2, CLASSE PN 25, INSTALADO EM RAMAL DE DISTRIBUIÇÃO DE ÁGUA  FORNECIMENTO E INSTALAÇÃO . AF_06/2015</t>
  </si>
  <si>
    <t xml:space="preserve">20,98</t>
  </si>
  <si>
    <t xml:space="preserve">96658</t>
  </si>
  <si>
    <t xml:space="preserve">CONECTOR FÊMEA, PPR, 25 X 1/2'', CLASSE PN 25, INSTALADO EM RAMAL DE DISTRIBUIÇÃO DE ÁGUA   FORNECIMENTO E INSTALAÇÃO . AF_06/2015</t>
  </si>
  <si>
    <t xml:space="preserve">96659</t>
  </si>
  <si>
    <t xml:space="preserve">LUVA, PPR, DN 32 MM, CLASSE PN 25, INSTALADO EM RAMAL DE DISTRIBUIÇÃO DE ÁGUA  FORNECIMENTO E INSTALAÇÃO. AF_06/2015</t>
  </si>
  <si>
    <t xml:space="preserve">96660</t>
  </si>
  <si>
    <t xml:space="preserve">CONECTOR MACHO, PPR, 32 X 3/4'', CLASSE PN 25, INSTALADO EM RAMAL DE DISTRIBUIÇÃO DE ÁGUA   FORNECIMENTO E INSTALAÇÃO. AF_06/2015</t>
  </si>
  <si>
    <t xml:space="preserve">96661</t>
  </si>
  <si>
    <t xml:space="preserve">CONECTOR FÊMEA, PPR, 32 X 3/4'', CLASSE PN 25, INSTALADO EM RAMAL DE DISTRIBUIÇÃO DE ÁGUA   FORNECIMENTO E INSTALAÇÃO . AF_06/2015</t>
  </si>
  <si>
    <t xml:space="preserve">27,68</t>
  </si>
  <si>
    <t xml:space="preserve">96662</t>
  </si>
  <si>
    <t xml:space="preserve">BUCHA DE REDUÇÃO, PPR, 32 X 25, CLASSE PN 25, INSTALADO EM RAMAL DE DISTRIBUIÇÃO DE ÁGUA  FORNECIMENTO E INSTALAÇÃO . AF_06/2015</t>
  </si>
  <si>
    <t xml:space="preserve">96663</t>
  </si>
  <si>
    <t xml:space="preserve">LUVA, PPR, DN 40 MM, CLASSE PN 25, INSTALADO EM RAMAL DE DISTRIBUIÇÃO DE ÁGUA  FORNECIMENTO E INSTALAÇÃO. AF_06/2015</t>
  </si>
  <si>
    <t xml:space="preserve">20,95</t>
  </si>
  <si>
    <t xml:space="preserve">96664</t>
  </si>
  <si>
    <t xml:space="preserve">BUCHA DE REDUÇÃO, PPR, 40 X 25, CLASSE PN 25, INSTALADO EM RAMAL DE DISTRIBUIÇÃO DE ÁGUA  FORNECIMENTO E INSTALAÇÃO . AF_06/2015</t>
  </si>
  <si>
    <t xml:space="preserve">22,67</t>
  </si>
  <si>
    <t xml:space="preserve">96665</t>
  </si>
  <si>
    <t xml:space="preserve">TÊ NORMAL, PPR, DN 25 MM, CLASSE PN 25, INSTALADO EM RAMAL DE DISTRIBUIÇÃO DE ÁGUA  FORNECIMENTO E INSTALAÇÃO . AF_06/2015</t>
  </si>
  <si>
    <t xml:space="preserve">96666</t>
  </si>
  <si>
    <t xml:space="preserve">TÊ NORMAL, PPR, DN 32 MM, CLASSE PN 25, INSTALADO EM RAMAL DE DISTRIBUIÇÃO DE ÁGUA  FORNECIMENTO E INSTALAÇÃO . AF_06/2015</t>
  </si>
  <si>
    <t xml:space="preserve">22,49</t>
  </si>
  <si>
    <t xml:space="preserve">96667</t>
  </si>
  <si>
    <t xml:space="preserve">TÊ NORMAL, PPR, DN 40 MM, CLASSE PN 25, INSTALADO EM RAMAL DE DISTRIBUIÇÃO DE ÁGUA  FORNECIMENTO E INSTALAÇÃO . AF_06/2015</t>
  </si>
  <si>
    <t xml:space="preserve">96684</t>
  </si>
  <si>
    <t xml:space="preserve">JOELHO 90 GRAUS, PPR, DN 25 MM, CLASSE PN 25, INSTALADO EM PRUMADA DE ÁGUA  FORNECIMENTO E INSTALAÇÃO . AF_06/2015</t>
  </si>
  <si>
    <t xml:space="preserve">4,58</t>
  </si>
  <si>
    <t xml:space="preserve">96685</t>
  </si>
  <si>
    <t xml:space="preserve">JOELHO 45 GRAUS, PPR, DN 25 MM, CLASSE PN 25, INSTALADO EM PRUMADA DE ÁGUA  FORNECIMENTO E INSTALAÇÃO . AF_06/2015</t>
  </si>
  <si>
    <t xml:space="preserve">96686</t>
  </si>
  <si>
    <t xml:space="preserve">JOELHO 90 GRAUS, PPR, DN 32 MM, CLASSE PN 25, INSTALADO EM PRUMADA DE ÁGUA  FORNECIMENTO E INSTALAÇÃO . AF_06/2015</t>
  </si>
  <si>
    <t xml:space="preserve">96687</t>
  </si>
  <si>
    <t xml:space="preserve">JOELHO 45 GRAUS, PPR, DN 32 MM, CLASSE PN 25, INSTALADO EM PRUMADA DE ÁGUA  FORNECIMENTO E INSTALAÇÃO . AF_06/2015</t>
  </si>
  <si>
    <t xml:space="preserve">96688</t>
  </si>
  <si>
    <t xml:space="preserve">JOELHO 90 GRAUS, PPR, DN 40 MM, CLASSE PN 25, INSTALADO EM PRUMADA DE ÁGUA  FORNECIMENTO E INSTALAÇÃO . AF_06/2015</t>
  </si>
  <si>
    <t xml:space="preserve">11,98</t>
  </si>
  <si>
    <t xml:space="preserve">96689</t>
  </si>
  <si>
    <t xml:space="preserve">JOELHO 45 GRAUS, PPR, DN 40 MM, CLASSE PN 25, INSTALADO EM PRUMADA DE ÁGUA  FORNECIMENTO E INSTALAÇÃO . AF_06/2015</t>
  </si>
  <si>
    <t xml:space="preserve">96690</t>
  </si>
  <si>
    <t xml:space="preserve">JOELHO 90 GRAUS, PPR, DN 50 MM, CLASSE PN 25, INSTALADO EM PRUMADA DE ÁGUA  FORNECIMENTO E INSTALAÇÃO . AF_06/2015</t>
  </si>
  <si>
    <t xml:space="preserve">22,57</t>
  </si>
  <si>
    <t xml:space="preserve">96691</t>
  </si>
  <si>
    <t xml:space="preserve">JOELHO 45 GRAUS, PPR, DN 50 MM, CLASSE PN 25, INSTALADO EM PRUMADA DE ÁGUA  FORNECIMENTO E INSTALAÇÃO . AF_06/2015</t>
  </si>
  <si>
    <t xml:space="preserve">96692</t>
  </si>
  <si>
    <t xml:space="preserve">JOELHO 90 GRAUS, PPR, DN 63 MM, CLASSE PN 25, INSTALADO EM PRUMADA DE ÁGUA  FORNECIMENTO E INSTALAÇÃO . AF_06/2015</t>
  </si>
  <si>
    <t xml:space="preserve">96693</t>
  </si>
  <si>
    <t xml:space="preserve">JOELHO 45 GRAUS, PPR, DN 63 MM, CLASSE PN 25, INSTALADO EM PRUMADA DE ÁGUA  FORNECIMENTO E INSTALAÇÃO . AF_06/2015</t>
  </si>
  <si>
    <t xml:space="preserve">96694</t>
  </si>
  <si>
    <t xml:space="preserve">JOELHO 90 GRAUS, PPR, DN 75 MM, CLASSE PN 25, INSTALADO EM PRUMADA DE ÁGUA  FORNECIMENTO E INSTALAÇÃO . AF_06/2015</t>
  </si>
  <si>
    <t xml:space="preserve">76,60</t>
  </si>
  <si>
    <t xml:space="preserve">96695</t>
  </si>
  <si>
    <t xml:space="preserve">JOELHO 45 GRAUS, PPR, DN 75 MM, CLASSE PN 25, INSTALADO EM PRUMADA DE ÁGUA  FORNECIMENTO E INSTALAÇÃO . AF_06/2015</t>
  </si>
  <si>
    <t xml:space="preserve">74,35</t>
  </si>
  <si>
    <t xml:space="preserve">96696</t>
  </si>
  <si>
    <t xml:space="preserve">JOELHO 90 GRAUS, PPR, DN 90 MM, CLASSE PN 25, INSTALADO EM PRUMADA DE ÁGUA  FORNECIMENTO E INSTALAÇÃO . AF_06/2015</t>
  </si>
  <si>
    <t xml:space="preserve">115,56</t>
  </si>
  <si>
    <t xml:space="preserve">96697</t>
  </si>
  <si>
    <t xml:space="preserve">JOELHO 90 GRAUS, PPR, DN 110 MM, CLASSE PN 25, INSTALADO EM PRUMADA DE ÁGUA  FORNECIMENTO E INSTALAÇÃO . AF_06/2015</t>
  </si>
  <si>
    <t xml:space="preserve">172,98</t>
  </si>
  <si>
    <t xml:space="preserve">96698</t>
  </si>
  <si>
    <t xml:space="preserve">LUVA, PPR, DN 25 MM, CLASSE PN 25, INSTALADO EM PRUMADA DE ÁGUA  FORNECIMENTO E INSTALAÇÃO . AF_06/2015</t>
  </si>
  <si>
    <t xml:space="preserve">3,50</t>
  </si>
  <si>
    <t xml:space="preserve">96699</t>
  </si>
  <si>
    <t xml:space="preserve">CONECTOR MACHO, PPR, 25 X 1/2'', CLASSE PN 25, INSTALADO EM PRUMADA DE ÁGUA   FORNECIMENTO E INSTALAÇÃO . AF_06/2015</t>
  </si>
  <si>
    <t xml:space="preserve">96700</t>
  </si>
  <si>
    <t xml:space="preserve">CONECTOR FÊMEA, PPR, 25 X 1/2'', CLASSE PN 25, INSTALADO EM PRUMADA DE ÁGUA   FORNECIMENTO E INSTALAÇÃO . AF_06/2015</t>
  </si>
  <si>
    <t xml:space="preserve">12,89</t>
  </si>
  <si>
    <t xml:space="preserve">96701</t>
  </si>
  <si>
    <t xml:space="preserve">LUVA, PPR, DN 32 MM, CLASSE PN 25, INSTALADO EM PRUMADA DE ÁGUA  FORNECIMENTO E INSTALAÇÃO. AF_06/2015</t>
  </si>
  <si>
    <t xml:space="preserve">4,77</t>
  </si>
  <si>
    <t xml:space="preserve">96702</t>
  </si>
  <si>
    <t xml:space="preserve">BUCHA DE REDUÇÃO, PPR, 32 X 25, CLASSE PN 25, INSTALADO EM PRUMADA DE ÁGUA  FORNECIMENTO E INSTALAÇÃO . AF_06/2015</t>
  </si>
  <si>
    <t xml:space="preserve">5,03</t>
  </si>
  <si>
    <t xml:space="preserve">96703</t>
  </si>
  <si>
    <t xml:space="preserve">LUVA, PPR, DN 40 MM, CLASSE PN 25, INSTALADO EM PRUMADA DE ÁGUA  FORNECIMENTO E INSTALAÇÃO. AF_06/2015</t>
  </si>
  <si>
    <t xml:space="preserve">10,28</t>
  </si>
  <si>
    <t xml:space="preserve">96704</t>
  </si>
  <si>
    <t xml:space="preserve">BUCHA DE REDUÇÃO, PPR, 40 X 25, CLASSE PN 25, INSTALADO EM PRUMADA DE ÁGUA  FORNECIMENTO E INSTALAÇÃO . AF_06/2015</t>
  </si>
  <si>
    <t xml:space="preserve">96705</t>
  </si>
  <si>
    <t xml:space="preserve">LUVA, PPR, DN 50 MM, CLASSE PN 25, INSTALADO EM PRUMADA DE ÁGUA  FORNECIMENTO E INSTALAÇÃO. AF_06/2015</t>
  </si>
  <si>
    <t xml:space="preserve">15,48</t>
  </si>
  <si>
    <t xml:space="preserve">96706</t>
  </si>
  <si>
    <t xml:space="preserve">LUVA, PPR, DN 63 MM, CLASSE PN 25, INSTALADO EM PRUMADA DE ÁGUA  FORNECIMENTO E INSTALAÇÃO. AF_06/2015</t>
  </si>
  <si>
    <t xml:space="preserve">96707</t>
  </si>
  <si>
    <t xml:space="preserve">LUVA, PPR, DN 75 MM, CLASSE PN 25, INSTALADO EM PRUMADA DE ÁGUA  FORNECIMENTO E INSTALAÇÃO. AF_06/2015</t>
  </si>
  <si>
    <t xml:space="preserve">96708</t>
  </si>
  <si>
    <t xml:space="preserve">LUVA, PPR, DN 90 MM, CLASSE PN 25, INSTALADO EM PRUMADA DE ÁGUA  FORNECIMENTO E INSTALAÇÃO. AF_06/2015</t>
  </si>
  <si>
    <t xml:space="preserve">96709</t>
  </si>
  <si>
    <t xml:space="preserve">LUVA, PPR, DN 110 MM, CLASSE PN 25, INSTALADO EM PRUMADA DE ÁGUA  FORNECIMENTO E INSTALAÇÃO. AF_06/2015</t>
  </si>
  <si>
    <t xml:space="preserve">123,19</t>
  </si>
  <si>
    <t xml:space="preserve">96710</t>
  </si>
  <si>
    <t xml:space="preserve">TÊ NORMAL, PPR, DN 25 MM, CLASSE PN 25, INSTALADO EM PRUMADA DE ÁGUA  FORNECIMENTO E INSTALAÇÃO . AF_06/2015</t>
  </si>
  <si>
    <t xml:space="preserve">5,98</t>
  </si>
  <si>
    <t xml:space="preserve">96711</t>
  </si>
  <si>
    <t xml:space="preserve">TÊ NORMAL, PPR, DN 32 MM, CLASSE PN 25, INSTALADO EM PRUMADA DE ÁGUA  FORNECIMENTO E INSTALAÇÃO . AF_06/2015</t>
  </si>
  <si>
    <t xml:space="preserve">96712</t>
  </si>
  <si>
    <t xml:space="preserve">TÊ NORMAL, PPR, DN 40 MM, CLASSE PN 25, INSTALADO EM PRUMADA DE ÁGUA  FORNECIMENTO E INSTALAÇÃO . AF_06/2015</t>
  </si>
  <si>
    <t xml:space="preserve">18,30</t>
  </si>
  <si>
    <t xml:space="preserve">96713</t>
  </si>
  <si>
    <t xml:space="preserve">TÊ NORMAL, PPR, DN 50 MM, CLASSE PN 25, INSTALADO EM PRUMADA DE ÁGUA  FORNECIMENTO E INSTALAÇÃO . AF_06/2015</t>
  </si>
  <si>
    <t xml:space="preserve">25,26</t>
  </si>
  <si>
    <t xml:space="preserve">96714</t>
  </si>
  <si>
    <t xml:space="preserve">TÊ NORMAL, PPR, DN 63 MM, CLASSE PN 25, INSTALADO EM PRUMADA DE ÁGUA  FORNECIMENTO E INSTALAÇÃO . AF_06/2015</t>
  </si>
  <si>
    <t xml:space="preserve">42,88</t>
  </si>
  <si>
    <t xml:space="preserve">96715</t>
  </si>
  <si>
    <t xml:space="preserve">TÊ NORMAL, PPR, DN 75 MM, CLASSE PN 25, INSTALADO EM PRUMADA DE ÁGUA  FORNECIMENTO E INSTALAÇÃO . AF_06/2015</t>
  </si>
  <si>
    <t xml:space="preserve">81,76</t>
  </si>
  <si>
    <t xml:space="preserve">96716</t>
  </si>
  <si>
    <t xml:space="preserve">TÊ NORMAL, PPR, DN 90 MM, CLASSE PN 25, INSTALADO EM PRUMADA DE ÁGUA  FORNECIMENTO E INSTALAÇÃO . AF_06/2015</t>
  </si>
  <si>
    <t xml:space="preserve">123,08</t>
  </si>
  <si>
    <t xml:space="preserve">96717</t>
  </si>
  <si>
    <t xml:space="preserve">TÊ NORMAL, PPR, DN 110 MM, CLASSE PN 25, INSTALADO EM PRUMADA DE ÁGUA  FORNECIMENTO E INSTALAÇÃO . AF_06/2015</t>
  </si>
  <si>
    <t xml:space="preserve">194,27</t>
  </si>
  <si>
    <t xml:space="preserve">96736</t>
  </si>
  <si>
    <t xml:space="preserve">LUVA, PPR, DN 20 MM, CLASSE PN 25, INSTALADO EM RESERVAÇÃO DE ÁGUA DE EDIFICAÇÃO QUE POSSUA RESERVATÓRIO DE FIBRA/FIBROCIMENTO  FORNECIMENTO E INSTALAÇÃO. AF_06/2016</t>
  </si>
  <si>
    <t xml:space="preserve">96737</t>
  </si>
  <si>
    <t xml:space="preserve">LUVA, PPR, DN 25 MM, CLASSE PN 25, INSTALADO EM RESERVAÇÃO DE ÁGUA DE EDIFICAÇÃO QUE POSSUA RESERVATÓRIO DE FIBRA/FIBROCIMENTO  FORNECIMENTO E INSTALAÇÃO. AF_06/2016</t>
  </si>
  <si>
    <t xml:space="preserve">5,59</t>
  </si>
  <si>
    <t xml:space="preserve">96738</t>
  </si>
  <si>
    <t xml:space="preserve">CONECTOR MACHO, PPR, 25 X 1/2'', CLASSE PN 25,  INSTALADO EM RESERVAÇÃO DE ÁGUA DE EDIFICAÇÃO QUE POSSUA RESERVATÓRIO DE FIBRA/FIBROCIMENTO   FORNECIMENTO E INSTALAÇÃO. AF_06/2016</t>
  </si>
  <si>
    <t xml:space="preserve">20,19</t>
  </si>
  <si>
    <t xml:space="preserve">96739</t>
  </si>
  <si>
    <t xml:space="preserve">LUVA, PPR, DN 32 MM, CLASSE PN 25, INSTALADO EM RESERVAÇÃO DE ÁGUA DE EDIFICAÇÃO QUE POSSUA RESERVATÓRIO DE FIBRA/FIBROCIMENTO  FORNECIMENTO E INSTALAÇÃO. AF_06/2016</t>
  </si>
  <si>
    <t xml:space="preserve">96740</t>
  </si>
  <si>
    <t xml:space="preserve">CONECTOR MACHO, PPR, 32 X 3/4'', CLASSE PN 25,  INSTALADO EM RESERVAÇÃO DE ÁGUA DE EDIFICAÇÃO QUE POSSUA RESERVATÓRIO DE FIBRA/FIBROCIMENTO   FORNECIMENTO E INSTALAÇÃO. AF_06/2016</t>
  </si>
  <si>
    <t xml:space="preserve">31,57</t>
  </si>
  <si>
    <t xml:space="preserve">96741</t>
  </si>
  <si>
    <t xml:space="preserve">LUVA, PPR, DN 40 MM, CLASSE PN 25, INSTALADO EM RESERVAÇÃO DE ÁGUA DE EDIFICAÇÃO QUE POSSUA RESERVATÓRIO DE FIBRA/FIBROCIMENTO  FORNECIMENTO E INSTALAÇÃO. AF_06/2016</t>
  </si>
  <si>
    <t xml:space="preserve">11,97</t>
  </si>
  <si>
    <t xml:space="preserve">96742</t>
  </si>
  <si>
    <t xml:space="preserve">LUVA, PPR, DN 50 MM, CLASSE PN 25, INSTALADO EM RESERVAÇÃO DE ÁGUA DE EDIFICAÇÃO QUE POSSUA RESERVATÓRIO DE FIBRA/FIBROCIMENTO  FORNECIMENTO E INSTALAÇÃO. AF_06/2016</t>
  </si>
  <si>
    <t xml:space="preserve">96743</t>
  </si>
  <si>
    <t xml:space="preserve">LUVA, PPR, DN 63 MM, CLASSE PN 25, INSTALADO EM RESERVAÇÃO DE ÁGUA DE EDIFICAÇÃO QUE POSSUA RESERVATÓRIO DE FIBRA/FIBROCIMENTO  FORNECIMENTO E INSTALAÇÃO. AF_06/2016</t>
  </si>
  <si>
    <t xml:space="preserve">23,94</t>
  </si>
  <si>
    <t xml:space="preserve">96744</t>
  </si>
  <si>
    <t xml:space="preserve">LUVA, PPR, DN 75 MM, CLASSE PN 25, INSTALADO EM RESERVAÇÃO DE ÁGUA DE EDIFICAÇÃO QUE POSSUA RESERVATÓRIO DE FIBRA/FIBROCIMENTO  FORNECIMENTO E INSTALAÇÃO. AF_06/2016</t>
  </si>
  <si>
    <t xml:space="preserve">51,81</t>
  </si>
  <si>
    <t xml:space="preserve">96745</t>
  </si>
  <si>
    <t xml:space="preserve">LUVA, PPR, DN 90 MM, CLASSE PN 25, INSTALADO EM RESERVAÇÃO DE ÁGUA DE EDIFICAÇÃO QUE POSSUA RESERVATÓRIO DE FIBRA/FIBROCIMENTO  FORNECIMENTO E INSTALAÇÃO. AF_06/2016</t>
  </si>
  <si>
    <t xml:space="preserve">77,18</t>
  </si>
  <si>
    <t xml:space="preserve">96746</t>
  </si>
  <si>
    <t xml:space="preserve">LUVA, PPR, DN 110 MM, CLASSE PN 25, INSTALADO EM RESERVAÇÃO DE ÁGUA DE EDIFICAÇÃO QUE POSSUA RESERVATÓRIO DE FIBRA/FIBROCIMENTO  FORNECIMENTO E INSTALAÇÃO. AF_06/2016</t>
  </si>
  <si>
    <t xml:space="preserve">123,16</t>
  </si>
  <si>
    <t xml:space="preserve">96747</t>
  </si>
  <si>
    <t xml:space="preserve">JOELHO 90 GRAUS, PPR, DN 20 MM, CLASSE PN 25,  INSTALADO EM RESERVAÇÃO DE ÁGUA DE EDIFICAÇÃO QUE POSSUA RESERVATÓRIO DE FIBRA/FIBROCIMENTO  FORNECIMENTO E INSTALAÇÃO. AF_06/2016</t>
  </si>
  <si>
    <t xml:space="preserve">96748</t>
  </si>
  <si>
    <t xml:space="preserve">JOELHO 90 GRAUS, PPR, DN 25 MM, CLASSE PN 25,  INSTALADO EM RESERVAÇÃO DE ÁGUA DE EDIFICAÇÃO QUE POSSUA RESERVATÓRIO DE FIBRA/FIBROCIMENTO  FORNECIMENTO E INSTALAÇÃO. AF_06/2016</t>
  </si>
  <si>
    <t xml:space="preserve">96749</t>
  </si>
  <si>
    <t xml:space="preserve">JOELHO 90 GRAUS, PPR, DN 32 MM, CLASSE PN 25,  INSTALADO EM RESERVAÇÃO DE ÁGUA DE EDIFICAÇÃO QUE POSSUA RESERVATÓRIO DE FIBRA/FIBROCIMENTO  FORNECIMENTO E INSTALAÇÃO. AF_06/2016</t>
  </si>
  <si>
    <t xml:space="preserve">96750</t>
  </si>
  <si>
    <t xml:space="preserve">JOELHO 90 GRAUS, PPR, DN 40 MM, CLASSE PN 25,  INSTALADO EM RESERVAÇÃO DE ÁGUA DE EDIFICAÇÃO QUE POSSUA RESERVATÓRIO DE FIBRA/FIBROCIMENTO  FORNECIMENTO E INSTALAÇÃO. AF_06/2016</t>
  </si>
  <si>
    <t xml:space="preserve">96751</t>
  </si>
  <si>
    <t xml:space="preserve">JOELHO 90 GRAUS, PPR, DN 50 MM, CLASSE PN 25,  INSTALADO EM RESERVAÇÃO DE ÁGUA DE EDIFICAÇÃO QUE POSSUA RESERVATÓRIO DE FIBRA/FIBROCIMENTO  FORNECIMENTO E INSTALAÇÃO. AF_06/2016</t>
  </si>
  <si>
    <t xml:space="preserve">26,59</t>
  </si>
  <si>
    <t xml:space="preserve">96752</t>
  </si>
  <si>
    <t xml:space="preserve">JOELHO 90 GRAUS, PPR, DN 63 MM, CLASSE PN 25,  INSTALADO EM RESERVAÇÃO DE ÁGUA DE EDIFICAÇÃO QUE POSSUA RESERVATÓRIO DE FIBRA/FIBROCIMENTO  FORNECIMENTO E INSTALAÇÃO. AF_06/2016</t>
  </si>
  <si>
    <t xml:space="preserve">96753</t>
  </si>
  <si>
    <t xml:space="preserve">JOELHO 90 GRAUS, PPR, DN 75 MM, CLASSE PN 25,  INSTALADO EM RESERVAÇÃO DE ÁGUA DE EDIFICAÇÃO QUE POSSUA RESERVATÓRIO DE FIBRA/FIBROCIMENTO  FORNECIMENTO E INSTALAÇÃO. AF_06/2016</t>
  </si>
  <si>
    <t xml:space="preserve">80,58</t>
  </si>
  <si>
    <t xml:space="preserve">96754</t>
  </si>
  <si>
    <t xml:space="preserve">JOELHO 90 GRAUS, PPR, DN 90 MM, CLASSE PN 25,  INSTALADO EM RESERVAÇÃO DE ÁGUA DE EDIFICAÇÃO QUE POSSUA RESERVATÓRIO DE FIBRA/FIBROCIMENTO  FORNECIMENTO E INSTALAÇÃO. AF_06/2016</t>
  </si>
  <si>
    <t xml:space="preserve">114,58</t>
  </si>
  <si>
    <t xml:space="preserve">96755</t>
  </si>
  <si>
    <t xml:space="preserve">JOELHO 90 GRAUS, PPR, DN 110 MM, CLASSE PN 25,  INSTALADO EM RESERVAÇÃO DE ÁGUA DE EDIFICAÇÃO QUE POSSUA RESERVATÓRIO DE FIBRA/FIBROCIMENTO  FORNECIMENTO E INSTALAÇÃO. AF_06/2016</t>
  </si>
  <si>
    <t xml:space="preserve">172,94</t>
  </si>
  <si>
    <t xml:space="preserve">96756</t>
  </si>
  <si>
    <t xml:space="preserve">TÊ MISTURADOR, PPR, DN 20 MM, CLASSE PN 25,  INSTALADO EM RESERVAÇÃO DE ÁGUA DE EDIFICAÇÃO QUE POSSUA RESERVATÓRIO DE FIBRA/FIBROCIMENTO  FORNECIMENTO E INSTALAÇÃO. AF_06/2016</t>
  </si>
  <si>
    <t xml:space="preserve">12,75</t>
  </si>
  <si>
    <t xml:space="preserve">96757</t>
  </si>
  <si>
    <t xml:space="preserve">TÊ MISTURADOR, PPR, DN 25 MM, CLASSE PN 25,  INSTALADO EM RESERVAÇÃO DE ÁGUA DE EDIFICAÇÃO QUE POSSUA RESERVATÓRIO DE FIBRA/FIBROCIMENTO  FORNECIMENTO E INSTALAÇÃO. AF_06/2016</t>
  </si>
  <si>
    <t xml:space="preserve">12,22</t>
  </si>
  <si>
    <t xml:space="preserve">96758</t>
  </si>
  <si>
    <t xml:space="preserve">TÊ, PPR, DN 32 MM, CLASSE PN 25,  INSTALADO EM RESERVAÇÃO DE ÁGUA DE EDIFICAÇÃO QUE POSSUA RESERVATÓRIO DE FIBRA/FIBROCIMENTO  FORNECIMENTO E INSTALAÇÃO. AF_06/2016</t>
  </si>
  <si>
    <t xml:space="preserve">14,26</t>
  </si>
  <si>
    <t xml:space="preserve">96759</t>
  </si>
  <si>
    <t xml:space="preserve">TÊ, PPR, DN 40 MM, CLASSE PN 25,  INSTALADO EM RESERVAÇÃO DE ÁGUA DE EDIFICAÇÃO QUE POSSUA RESERVATÓRIO DE FIBRA/FIBROCIMENTO  FORNECIMENTO E INSTALAÇÃO. AF_06/2016</t>
  </si>
  <si>
    <t xml:space="preserve">21,70</t>
  </si>
  <si>
    <t xml:space="preserve">96760</t>
  </si>
  <si>
    <t xml:space="preserve">TÊ, PPR, DN 50 MM, CLASSE PN 25,  INSTALADO EM RESERVAÇÃO DE ÁGUA DE EDIFICAÇÃO QUE POSSUA RESERVATÓRIO DE FIBRA/FIBROCIMENTO  FORNECIMENTO E INSTALAÇÃO. AF_06/2016</t>
  </si>
  <si>
    <t xml:space="preserve">30,61</t>
  </si>
  <si>
    <t xml:space="preserve">96761</t>
  </si>
  <si>
    <t xml:space="preserve">TÊ, PPR, DN 63 MM, CLASSE PN 25,  INSTALADO EM RESERVAÇÃO DE ÁGUA DE EDIFICAÇÃO QUE POSSUA RESERVATÓRIO DE FIBRA/FIBROCIMENTO  FORNECIMENTO E INSTALAÇÃO. AF_06/2016</t>
  </si>
  <si>
    <t xml:space="preserve">44,32</t>
  </si>
  <si>
    <t xml:space="preserve">96762</t>
  </si>
  <si>
    <t xml:space="preserve">TÊ, PPR, DN 75 MM, CLASSE PN 25,  INSTALADO EM RESERVAÇÃO DE ÁGUA DE EDIFICAÇÃO QUE POSSUA RESERVATÓRIO DE FIBRA/FIBROCIMENTO  FORNECIMENTO E INSTALAÇÃO. AF_06/2016</t>
  </si>
  <si>
    <t xml:space="preserve">87,03</t>
  </si>
  <si>
    <t xml:space="preserve">96763</t>
  </si>
  <si>
    <t xml:space="preserve">TÊ, PPR, DN 90 MM, CLASSE PN 25,  INSTALADO EM RESERVAÇÃO DE ÁGUA DE EDIFICAÇÃO QUE POSSUA RESERVATÓRIO DE FIBRA/FIBROCIMENTO  FORNECIMENTO E INSTALAÇÃO. AF_06/2016</t>
  </si>
  <si>
    <t xml:space="preserve">121,76</t>
  </si>
  <si>
    <t xml:space="preserve">96764</t>
  </si>
  <si>
    <t xml:space="preserve">TÊ, PPR, DN 110 MM, CLASSE PN 25,  INSTALADO EM RESERVAÇÃO DE ÁGUA DE EDIFICAÇÃO QUE POSSUA RESERVATÓRIO DE FIBRA/FIBROCIMENTO  FORNECIMENTO E INSTALAÇÃO. AF_06/2016</t>
  </si>
  <si>
    <t xml:space="preserve">194,20</t>
  </si>
  <si>
    <t xml:space="preserve">96802</t>
  </si>
  <si>
    <t xml:space="preserve">KIT CHASSI PEX, PRÉ-FABRICADO, PARA CHUVEIRO COM REGISTROS DE PRESSÃO E CONEXÕES POR CRIMPAGEM  FORNECIMENTO E INSTALAÇÃO. AF_06/2015</t>
  </si>
  <si>
    <t xml:space="preserve">271,24</t>
  </si>
  <si>
    <t xml:space="preserve">96803</t>
  </si>
  <si>
    <t xml:space="preserve">KIT CHASSI PEX, PRÉ-FABRICADO, PARA COZINHA COM CUBA SIMPLES E CONEXÕES POR CRIMPAGEM  FORNECIMENTO E INSTALAÇÃO. AF_06/2015</t>
  </si>
  <si>
    <t xml:space="preserve">138,61</t>
  </si>
  <si>
    <t xml:space="preserve">96804</t>
  </si>
  <si>
    <t xml:space="preserve">KIT CHASSI PEX, PRÉ-FABRICADO, PARA ÁREA DE SERVIÇO COM TANQUE E MÁQUINA DE LAVAR ROUPA, E CONEXÕES POR CRIMPAGEM  FORNECIMENTO E INSTALAÇÃO. AF_06/2015</t>
  </si>
  <si>
    <t xml:space="preserve">246,20</t>
  </si>
  <si>
    <t xml:space="preserve">96805</t>
  </si>
  <si>
    <t xml:space="preserve">KIT CHASSI PEX, PRÉ-FABRICADO, PARA CHUVEIRO COM REGISTROS DE PRESSÃO E CONEXÕES POR ANEL DESLIZANTE  FORNECIMENTO E INSTALAÇÃO. AF_06/2015</t>
  </si>
  <si>
    <t xml:space="preserve">278,76</t>
  </si>
  <si>
    <t xml:space="preserve">96806</t>
  </si>
  <si>
    <t xml:space="preserve">KIT CHASSI PEX, PRÉ-FABRICADO, PARA COZINHA COM CUBA SIMPLES E CONEXÕES POR ANEL DESLIZANTE  FORNECIMENTO E INSTALAÇÃO. AF_06/2015</t>
  </si>
  <si>
    <t xml:space="preserve">133,83</t>
  </si>
  <si>
    <t xml:space="preserve">96807</t>
  </si>
  <si>
    <t xml:space="preserve">KIT CHASSI PEX, PRÉ-FABRICADO, PARA ÁREA DE SERVIÇO COM TANQUE E MÁQUINA DE LAVAR ROUPA, E CONEXÕES POR ANEL DESLIZANTE  FORNECIMENTO E INSTALAÇÃO. AF_06/2015</t>
  </si>
  <si>
    <t xml:space="preserve">221,95</t>
  </si>
  <si>
    <t xml:space="preserve">96808</t>
  </si>
  <si>
    <t xml:space="preserve">UNIÃO METÁLICA PARA INSTALAÇÕES EM PEX, DN 16 MM, FIXAÇÃO DAS CONEXÕES POR ANEL DESLIZANTE  FORNECIMENTO E INSTALAÇÃO . AF_06/2015</t>
  </si>
  <si>
    <t xml:space="preserve">96809</t>
  </si>
  <si>
    <t xml:space="preserve">CONEXÃO FIXA, ROSCA FÊMEA, METÁLICA, PARA INSTALAÇÕES EM PEX, DN 16 MM X 1/2", COM ANEL DESLIZANTE. FORNECIMENTO E INSTALAÇÃO. AF_06/2015</t>
  </si>
  <si>
    <t xml:space="preserve">13,88</t>
  </si>
  <si>
    <t xml:space="preserve">96810</t>
  </si>
  <si>
    <t xml:space="preserve">CONEXÃO MÓVEL, ROSCA FÊMEA, METÁLICA, PARA INSTALAÇÕES EM PEX, DN 16 MM X 3/4", COM ANEL DESLIZANTE. FORNECIMENTO E INSTALAÇÃO. AF_06/2015</t>
  </si>
  <si>
    <t xml:space="preserve">15,13</t>
  </si>
  <si>
    <t xml:space="preserve">96811</t>
  </si>
  <si>
    <t xml:space="preserve">UNIÃO METÁLICA PARA INSTALAÇÕES EM PEX, DN 20 MM, FIXAÇÃO DAS CONEXÕES POR ANEL DESLIZANTE  FORNECIMENTO E INSTALAÇÃO . AF_06/2015</t>
  </si>
  <si>
    <t xml:space="preserve">96812</t>
  </si>
  <si>
    <t xml:space="preserve">CONEXÃO FIXA, ROSCA FÊMEA, METÁLICA, PARA INSTALAÇÕES EM PEX, DN 20 MM X 1/2", COM ANEL DESLIZANTE. FORNECIMENTO E INSTALAÇÃO. AF_06/2015</t>
  </si>
  <si>
    <t xml:space="preserve">15,53</t>
  </si>
  <si>
    <t xml:space="preserve">96813</t>
  </si>
  <si>
    <t xml:space="preserve">CONEXÃO FIXA, ROSCA FÊMEA, METÁLICA, PARA INSTALAÇÕES EM PEX, DN 20 MM X 3/4", COM ANEL DESLIZANTE. FORNECIMENTO E INSTALAÇÃO. AF_06/2015</t>
  </si>
  <si>
    <t xml:space="preserve">96814</t>
  </si>
  <si>
    <t xml:space="preserve">UNIÃO DE REDUÇÃO, METÁLICA, PARA INSTALAÇÕES EM PEX, DN 20 X 16 MM, CONEXÃO POR ANEL DESLIZANTE  FORNECIMENTO E INSTALAÇÃO. AF_06/2015</t>
  </si>
  <si>
    <t xml:space="preserve">15,11</t>
  </si>
  <si>
    <t xml:space="preserve">96815</t>
  </si>
  <si>
    <t xml:space="preserve">UNIÃO METÁLICA PARA INSTALAÇÕES EM PEX, DN 25 MM, FIXAÇÃO DAS CONEXÕES POR ANEL DESLIZANTE   FORNECIMENTO E INSTALAÇÃO. AF_06/2015</t>
  </si>
  <si>
    <t xml:space="preserve">25,84</t>
  </si>
  <si>
    <t xml:space="preserve">96816</t>
  </si>
  <si>
    <t xml:space="preserve">CONEXÃO FIXA, ROSCA FÊMEA, METÁLICA, PARA INSTALAÇÕES EM PEX, DN 25 MM X 3/4", COM ANEL DESLIZANTE. FORNECIMENTO E INSTALAÇÃO. AF_06/2015</t>
  </si>
  <si>
    <t xml:space="preserve">96817</t>
  </si>
  <si>
    <t xml:space="preserve">CONEXÃO FIXA, ROSCA FÊMEA, METÁLICA, PARA INSTALAÇÕES EM PEX, DN 25 MM X 1", COM ANEL DESLIZANTE. FORNECIMENTO E INSTALAÇÃO. AF_06/2015</t>
  </si>
  <si>
    <t xml:space="preserve">24,13</t>
  </si>
  <si>
    <t xml:space="preserve">96818</t>
  </si>
  <si>
    <t xml:space="preserve">UNIÃO DE REDUÇÃO, METÁLICA, PEX, DN 25 X 16 MM, CONEXÃO POR ANEL DESLIZANTE  FORNECIMENTO E INSTALAÇÃO. AF_06/2015</t>
  </si>
  <si>
    <t xml:space="preserve">22,41</t>
  </si>
  <si>
    <t xml:space="preserve">96819</t>
  </si>
  <si>
    <t xml:space="preserve">UNIÃO DE REDUÇÃO, METÁLICA, PEX, DN 25 X 20 MM, CONEXÃO POR ANEL DESLIZANTE  FORNECIMENTO E INSTALAÇÃO. AF_06/2015</t>
  </si>
  <si>
    <t xml:space="preserve">96820</t>
  </si>
  <si>
    <t xml:space="preserve">UNIÃO METÁLICA PARA INSTALAÇÕES EM PEX, DN 32 MM, FIXAÇÃO DAS CONEXÕES POR ANEL DESLIZANTE   FORNECIMENTO E INSTALAÇÃO. AF_06/2015</t>
  </si>
  <si>
    <t xml:space="preserve">96821</t>
  </si>
  <si>
    <t xml:space="preserve">CONEXÃO FIXA, ROSCA FÊMEA, METÁLICA, PARA INSTALAÇÕES EM PEX, DN 32 MM X 1", COM ANEL DESLIZANTE  FORNECIMENTO E INSTALAÇÃO. AF_06/2015</t>
  </si>
  <si>
    <t xml:space="preserve">96822</t>
  </si>
  <si>
    <t xml:space="preserve">UNIÃO DE REDUÇÃO, METÁLICA, PEX, DN 32 X 25 MM, CONEXÃO POR ANEL DESLIZANTE  FORNECIMENTO E INSTALAÇÃO. AF_06/2015</t>
  </si>
  <si>
    <t xml:space="preserve">35,48</t>
  </si>
  <si>
    <t xml:space="preserve">96823</t>
  </si>
  <si>
    <t xml:space="preserve">LUVA PARA INSTALAÇÕES EM PEX, DN 16 MM, CONEXÃO POR CRIMPAGEM  FORNECIMENTO E INSTALAÇÃO . AF_06/2015</t>
  </si>
  <si>
    <t xml:space="preserve">14,60</t>
  </si>
  <si>
    <t xml:space="preserve">96824</t>
  </si>
  <si>
    <t xml:space="preserve">CONEXÃO FIXA, ROSCA FÊMEA, PARA INSTALAÇÕES EM PEX, DN 16MM X 1/2", CONEXÃO POR CRIMPAGEM  FORNECIMENTO E INSTALAÇÃO. AF_06/2015</t>
  </si>
  <si>
    <t xml:space="preserve">16,53</t>
  </si>
  <si>
    <t xml:space="preserve">96825</t>
  </si>
  <si>
    <t xml:space="preserve">CONEXÃO FIXA, ROSCA FÊMEA, PARA INSTALAÇÕES EM PEX, DN 16MM X 3/4", CONEXÃO POR CRIMPAGEM  FORNECIMENTO E INSTALAÇÃO. AF_06/2015</t>
  </si>
  <si>
    <t xml:space="preserve">22,56</t>
  </si>
  <si>
    <t xml:space="preserve">96826</t>
  </si>
  <si>
    <t xml:space="preserve">LUVA PARA INSTALAÇÕES EM PEX, DN 20 MM, CONEXÃO POR CRIMPAGEM   FORNECIMENTO E INSTALAÇÃO. AF_06/2015</t>
  </si>
  <si>
    <t xml:space="preserve">96827</t>
  </si>
  <si>
    <t xml:space="preserve">CONEXÃO FIXA, ROSCA FÊMEA, PARA INSTALAÇÕES EM PEX, DN 20MM X 1/2", CONEXÃO POR CRIMPAGEM  FORNECIMENTO E INSTALAÇÃO. AF_06/2015</t>
  </si>
  <si>
    <t xml:space="preserve">96828</t>
  </si>
  <si>
    <t xml:space="preserve">CONEXÃO FIXA, ROSCA FÊMEA, PARA INSTALAÇÕES EM PEX, DN 20MM X 3/4", CONEXÃO POR CRIMPAGEM  FORNECIMENTO E INSTALAÇÃO. AF_06/2015</t>
  </si>
  <si>
    <t xml:space="preserve">26,64</t>
  </si>
  <si>
    <t xml:space="preserve">96829</t>
  </si>
  <si>
    <t xml:space="preserve">LUVA DE REDUÇÃO PARA INSTALAÇÕES EM PEX, DN 20 X 16 MM, CONEXÃO POR CRIMPAGEM  FORNECIMENTO E INSTALAÇÃO. AF_06/2015</t>
  </si>
  <si>
    <t xml:space="preserve">20,30</t>
  </si>
  <si>
    <t xml:space="preserve">96830</t>
  </si>
  <si>
    <t xml:space="preserve">LUVA PARA INSTALAÇÕES EM PEX, DN 25 MM, CONEXÃO POR CRIMPAGEM   FORNECIMENTO E INSTALAÇÃO. AF_06/2015</t>
  </si>
  <si>
    <t xml:space="preserve">29,64</t>
  </si>
  <si>
    <t xml:space="preserve">96831</t>
  </si>
  <si>
    <t xml:space="preserve">CONEXÃO FIXA, ROSCA FÊMEA, PARA INSTALAÇÕES EM PEX, DN 25MM X 1/2", CONEXÃO POR CRIMPAGEM  FORNECIMENTO E INSTALAÇÃO. AF_06/2015</t>
  </si>
  <si>
    <t xml:space="preserve">24,05</t>
  </si>
  <si>
    <t xml:space="preserve">96832</t>
  </si>
  <si>
    <t xml:space="preserve">CONEXÃO FIXA, ROSCA FÊMEA, PARA INSTALAÇÕES EM PEX, DN 25MM X 3/4", CONEXÃO POR CRIMPAGEM  FORNECIMENTO E INSTALAÇÃO. AF_06/2015</t>
  </si>
  <si>
    <t xml:space="preserve">27,90</t>
  </si>
  <si>
    <t xml:space="preserve">96833</t>
  </si>
  <si>
    <t xml:space="preserve">LUVA DE REDUÇÃO PARA INSTALAÇÕES EM PEX, DN 25 X 16 MM, CONEXÃO POR CRIMPAGEM  FORNECIMENTO E INSTALAÇÃO. AF_06/2015</t>
  </si>
  <si>
    <t xml:space="preserve">26,09</t>
  </si>
  <si>
    <t xml:space="preserve">96834</t>
  </si>
  <si>
    <t xml:space="preserve">LUVA PARA INSTALAÇÕES EM PEX, DN 32 MM, CONEXÃO POR CRIMPAGEM  FORNECIMENTO E INSTALAÇÃO . AF_06/2015</t>
  </si>
  <si>
    <t xml:space="preserve">96835</t>
  </si>
  <si>
    <t xml:space="preserve">CONEXÃO FIXA, ROSCA FÊMEA, PARA INSTALAÇÕES EM PEX, DN 32 MM X 3/4", CONEXÃO POR CRIMPAGEM  FORNECIMENTO E INSTALAÇÃO. AF_06/2015</t>
  </si>
  <si>
    <t xml:space="preserve">37,37</t>
  </si>
  <si>
    <t xml:space="preserve">96836</t>
  </si>
  <si>
    <t xml:space="preserve">LUVA DE REDUÇÃO PARA INSTALAÇÕES EM PEX, DN 32 X 25 MM, CONEXÃO POR CRIMPAGEM  FORNECIMENTO E INSTALAÇÃO. AF_06/2015</t>
  </si>
  <si>
    <t xml:space="preserve">39,85</t>
  </si>
  <si>
    <t xml:space="preserve">96837</t>
  </si>
  <si>
    <t xml:space="preserve">JOELHO 90 GRAUS, METÁLICO, PARA INSTALAÇÕES EM PEX, DN 16 MM, CONEXÃO POR ANEL DESLIZANTE   FORNECIMENTO E INSTALAÇÃO. AF_06/2015</t>
  </si>
  <si>
    <t xml:space="preserve">96838</t>
  </si>
  <si>
    <t xml:space="preserve">JOELHO 90 GRAUS, ROSCA FÊMEA TERMINAL, METÁLICO, PARA INSTALAÇÕES EM PEX, DN 16MM X 1/2", CONEXÃO POR ANEL DESLIZANTE  FORNECIMENTO E INSTALAÇÃO. AF_06/2015</t>
  </si>
  <si>
    <t xml:space="preserve">19,38</t>
  </si>
  <si>
    <t xml:space="preserve">96839</t>
  </si>
  <si>
    <t xml:space="preserve">JOELHO, ROSCA FÊMEA, COM BASE FIXA, METÁLICO, PARA INSTALAÇÕES EM PEX, DN 16MM X 1/2", CONEXÃO POR ANEL DESLIZANTE  FORNECIMENTO E INSTALAÇÃO. AF_06/2015</t>
  </si>
  <si>
    <t xml:space="preserve">19,07</t>
  </si>
  <si>
    <t xml:space="preserve">96840</t>
  </si>
  <si>
    <t xml:space="preserve">JOELHO 90 GRAUS, METÁLICO, PARA INSTALAÇÕES EM PEX, DN 20 MM, CONEXÃO POR ANEL DESLIZANTE  FORNECIMENTO E INSTALAÇÃO . AF_06/2015</t>
  </si>
  <si>
    <t xml:space="preserve">96841</t>
  </si>
  <si>
    <t xml:space="preserve">JOELHO 90 GRAUS, ROSCA FÊMEA TERMINAL, METÁLICO, PARA INSTALAÇÕES EM PEX, DN 20 MM X 1/2", CONEXÃO POR ANEL DESLIZANTE  FORNECIMENTO E INSTALAÇÃO. AF_06/2015</t>
  </si>
  <si>
    <t xml:space="preserve">21,51</t>
  </si>
  <si>
    <t xml:space="preserve">96842</t>
  </si>
  <si>
    <t xml:space="preserve">JOELHO 90 GRAUS, ROSCA FÊMEA TERMINAL, METÁLICO, PARA INSTALAÇÕES EM PEX, DN 20 MM X 3/4", CONEXÃO POR ANEL DESLIZANTE  FORNECIMENTO E INSTALAÇÃO. AF_06/2015</t>
  </si>
  <si>
    <t xml:space="preserve">96843</t>
  </si>
  <si>
    <t xml:space="preserve">JOELHO ROSCA FÊMEA, COM BASE FIXA, METÁLICO, PARA INSTALAÇÕES EM PEX, DN 20MM X 1/2", CONEXÃO POR ANEL DESLIZANTE  FORNECIMENTO E INSTALAÇÃO. AF_06/2015</t>
  </si>
  <si>
    <t xml:space="preserve">26,55</t>
  </si>
  <si>
    <t xml:space="preserve">96844</t>
  </si>
  <si>
    <t xml:space="preserve">JOELHO ROSCA FÊMEA, MÓVEL, METÁLICO, PARA INSTALAÇÕES EM PEX, DN 20MM X 3/4", CONEXÃO POR ANEL DESLIZANTE  FORNECIMENTO E INSTALAÇÃO. AF_06/2015</t>
  </si>
  <si>
    <t xml:space="preserve">36,57</t>
  </si>
  <si>
    <t xml:space="preserve">96845</t>
  </si>
  <si>
    <t xml:space="preserve">JOELHO 90 GRAUS, METÁLICO, PARA INSTALAÇÕES EM PEX, DN 25 MM, CONEXÃO POR ANEL DESLIZANTE   FORNECIMENTO E INSTALAÇÃO. AF_06/2015</t>
  </si>
  <si>
    <t xml:space="preserve">96846</t>
  </si>
  <si>
    <t xml:space="preserve">JOELHO 90 GRAUS, ROSCA FÊMEA TERMINAL, METÁLICO, PARA INSTALAÇÕES EM PEX, DN 25 MM X 3/4", CONEXÃO POR ANEL DESLIZANTE  FORNECIMENTO E INSTALAÇÃO. AF_06/2015</t>
  </si>
  <si>
    <t xml:space="preserve">96847</t>
  </si>
  <si>
    <t xml:space="preserve">JOELHO ROSCA FÊMEA, COM BASE FIXA, METÁLICO, PARA INSTALAÇÕES EM PEX, DN 25MM X 3/4", CONEXÃO POR ANEL DESLIZANTE  FORNECIMENTO E INSTALAÇÃO. AF_06/2015</t>
  </si>
  <si>
    <t xml:space="preserve">33,62</t>
  </si>
  <si>
    <t xml:space="preserve">96848</t>
  </si>
  <si>
    <t xml:space="preserve">JOELHO 90 GRAUS, METÁLICO, PARA INSTALAÇÕES EM PEX, DN 32 MM, CONEXÃO POR ANEL DESLIZANTE  FORNECIMENTO E INSTALAÇÃO . AF_06/2015</t>
  </si>
  <si>
    <t xml:space="preserve">50,72</t>
  </si>
  <si>
    <t xml:space="preserve">96849</t>
  </si>
  <si>
    <t xml:space="preserve">JOELHO 90 GRAUS, PARA INSTALAÇÕES EM PEX, DN 16 MM, CONEXÃO POR CRIMPAGEM   FORNECIMENTO E INSTALAÇÃO. AF_06/2015</t>
  </si>
  <si>
    <t xml:space="preserve">96850</t>
  </si>
  <si>
    <t xml:space="preserve">JOELHO 90 GRAUS, ROSCA FÊMEA TERMINAL, PARA INSTALAÇÕES EM PEX, DN 16MM X 1/2", CONEXÃO POR CRIMPAGEM  FORNECIMENTO E INSTALAÇÃO. AF_06/2015</t>
  </si>
  <si>
    <t xml:space="preserve">96851</t>
  </si>
  <si>
    <t xml:space="preserve">JOELHO 90 GRAUS, ROSCA FÊMEA TERMINAL, PARA INSTALAÇÕES EM PEX, DN 16MM X 3/4", CONEXÃO POR CRIMPAGEM  FORNECIMENTO E INSTALAÇÃO. AF_06/2015</t>
  </si>
  <si>
    <t xml:space="preserve">28,68</t>
  </si>
  <si>
    <t xml:space="preserve">96852</t>
  </si>
  <si>
    <t xml:space="preserve">JOELHO 90 GRAUS, PARA INSTALAÇÕES EM PEX, DN 20 MM, CONEXÃO POR CRIMPAGEM   FORNECIMENTO E INSTALAÇÃO. AF_06/2015</t>
  </si>
  <si>
    <t xml:space="preserve">24,44</t>
  </si>
  <si>
    <t xml:space="preserve">96853</t>
  </si>
  <si>
    <t xml:space="preserve">JOELHO 90 GRAUS, ROSCA FÊMEA TERMINAL, PARA INSTALAÇÕES EM PEX, DN 20MM X 1/2", CONEXÃO POR CRIMPAGEM  FORNECIMENTO E INSTALAÇÃO. AF_06/2015</t>
  </si>
  <si>
    <t xml:space="preserve">27,57</t>
  </si>
  <si>
    <t xml:space="preserve">96854</t>
  </si>
  <si>
    <t xml:space="preserve">JOELHO 90 GRAUS, ROSCA FÊMEA TERMINAL, PARA INSTALAÇÕES EM PEX, DN 20MM X 3/4", CONEXÃO POR CRIMPAGEM  FORNECIMENTO E INSTALAÇÃO. AF_06/2015</t>
  </si>
  <si>
    <t xml:space="preserve">33,12</t>
  </si>
  <si>
    <t xml:space="preserve">96855</t>
  </si>
  <si>
    <t xml:space="preserve">JOELHO 90 GRAUS, PARA INSTALAÇÕES EM PEX, DN 25 MM, CONEXÃO POR CRIMPAGEM   FORNECIMENTO E INSTALAÇÃO. AF_06/2015</t>
  </si>
  <si>
    <t xml:space="preserve">30,38</t>
  </si>
  <si>
    <t xml:space="preserve">96856</t>
  </si>
  <si>
    <t xml:space="preserve">JOELHO 90 GRAUS, ROSCA FÊMEA TERMINAL, PARA INSTALAÇÕES EM PEX, DN 25MM X 1/2", CONEXÃO POR CRIMPAGEM  FORNECIMENTO E INSTALAÇÃO. AF_06/2015</t>
  </si>
  <si>
    <t xml:space="preserve">30,83</t>
  </si>
  <si>
    <t xml:space="preserve">96857</t>
  </si>
  <si>
    <t xml:space="preserve">JOELHO 90 GRAUS, ROSCA FÊMEA TERMINAL, PARA INSTALAÇÕES EM PEX, DN 25MM X 1, CONEXÃO POR CRIMPAGEM  FORNECIMENTO E INSTALAÇÃO. AF_06/2015</t>
  </si>
  <si>
    <t xml:space="preserve">49,60</t>
  </si>
  <si>
    <t xml:space="preserve">96858</t>
  </si>
  <si>
    <t xml:space="preserve">JOELHO 90 GRAUS, PARA INSTALAÇÕES EM PEX, DN 32 MM, CONEXÃO POR CRIMPAGEM   FORNECIMENTO E INSTALAÇÃO. AF_06/2015</t>
  </si>
  <si>
    <t xml:space="preserve">49,96</t>
  </si>
  <si>
    <t xml:space="preserve">96859</t>
  </si>
  <si>
    <t xml:space="preserve">JOELHO 90 GRAUS, ROSCA FÊMEA TERMINAL, PARA INSTALAÇÕES EM PEX, DN 32 MM X 1", CONEXÃO POR CRIMPAGEM  FORNECIMENTO E INSTALAÇÃO. AF_06/2015</t>
  </si>
  <si>
    <t xml:space="preserve">62,15</t>
  </si>
  <si>
    <t xml:space="preserve">96860</t>
  </si>
  <si>
    <t xml:space="preserve">TÊ, METÁLICO, PARA INSTALAÇÕES EM PEX, DN 16 MM, CONEXÃO POR ANEL DESLIZANTE  FORNECIMENTO E INSTALAÇÃO. AF_06/2015</t>
  </si>
  <si>
    <t xml:space="preserve">96861</t>
  </si>
  <si>
    <t xml:space="preserve">TÊ, ROSCA FÊMEA, METÁLICO, PARA INSTALAÇÕES EM PEX, DN 16 MM X ½, CONEXÃO POR ANEL DESLIZANTE   FORNECIMENTO E INSTALAÇÃO. AF_06/2015</t>
  </si>
  <si>
    <t xml:space="preserve">96862</t>
  </si>
  <si>
    <t xml:space="preserve">TÊ, METÁLICO, PARA INSTALAÇÕES EM PEX, DN 20 MM, CONEXÃO POR ANEL DESLIZANTE  FORNECIMENTO E INSTALAÇÃO. AF_06/2015</t>
  </si>
  <si>
    <t xml:space="preserve">29,47</t>
  </si>
  <si>
    <t xml:space="preserve">96863</t>
  </si>
  <si>
    <t xml:space="preserve">TÊ, ROSCA FÊMEA, METÁLICO, PARA INSTALAÇÕES EM PEX, DN 20 MM X ½, CONEXÃO POR ANEL DESLIZANTE   FORNECIMENTO E INSTALAÇÃO. AF_06/2015</t>
  </si>
  <si>
    <t xml:space="preserve">29,13</t>
  </si>
  <si>
    <t xml:space="preserve">96864</t>
  </si>
  <si>
    <t xml:space="preserve">TÊ, METÁLICO, PARA INSTALAÇÕES EM PEX, DN 25 MM, CONEXÃO POR ANEL DESLIZANTE  FORNECIMENTO E INSTALAÇÃO. AF_06/2015</t>
  </si>
  <si>
    <t xml:space="preserve">46,62</t>
  </si>
  <si>
    <t xml:space="preserve">96865</t>
  </si>
  <si>
    <t xml:space="preserve">TÊ, ROSCA FÊMEA, METÁLICO, PARA INSTALAÇÕES EM PEX, DN 25 MM X 3/4", CONEXÃO POR ANEL DESLIZANTE  FORNECIMENTO E INSTALAÇÃO. AF_06/2015</t>
  </si>
  <si>
    <t xml:space="preserve">45,63</t>
  </si>
  <si>
    <t xml:space="preserve">96866</t>
  </si>
  <si>
    <t xml:space="preserve">TÊ, METÁLICO, PARA INSTALAÇÕES EM PEX, DN 32 MM, CONEXÃO POR ANEL DESLIZANTE  FORNECIMENTO E INSTALAÇÃO. AF_06/2015</t>
  </si>
  <si>
    <t xml:space="preserve">61,40</t>
  </si>
  <si>
    <t xml:space="preserve">96867</t>
  </si>
  <si>
    <t xml:space="preserve">TÊ, ROSCA MACHO, METÁLICO, PARA INSTALAÇÕES EM PEX, DN 32 MM X 1", CONEXÃO POR ANEL DESLIZANTE  FORNECIMENTO E INSTALAÇÃO. AF_06/2015</t>
  </si>
  <si>
    <t xml:space="preserve">71,64</t>
  </si>
  <si>
    <t xml:space="preserve">96868</t>
  </si>
  <si>
    <t xml:space="preserve">TÊ, PARA INSTALAÇÕES EM PEX, DN 16 MM, CONEXÃO POR CRIMPAGEM  FORNECIMENTO E INSTALAÇÃO. AF_06/2015</t>
  </si>
  <si>
    <t xml:space="preserve">96869</t>
  </si>
  <si>
    <t xml:space="preserve">TÊ, PARA INSTALAÇÕES EM PEX, DN 20 MM, CONEXÃO POR CRIMPAGEM  FORNECIMENTO E INSTALAÇÃO. AF_06/2015</t>
  </si>
  <si>
    <t xml:space="preserve">34,04</t>
  </si>
  <si>
    <t xml:space="preserve">96870</t>
  </si>
  <si>
    <t xml:space="preserve">TÊ, PEX, DN 25 MM, CONEXÃO POR CRIMPAGEM  FORNECIMENTO E INSTALAÇÃO. AF_06/2015</t>
  </si>
  <si>
    <t xml:space="preserve">96871</t>
  </si>
  <si>
    <t xml:space="preserve">TÊ, PARA INSTALAÇÕES EM PEX, DN 32 MM, CONEXÃO POR CRIMPAGEM  FORNECIMENTO E INSTALAÇÃO. AF_06/2015</t>
  </si>
  <si>
    <t xml:space="preserve">78,68</t>
  </si>
  <si>
    <t xml:space="preserve">96872</t>
  </si>
  <si>
    <t xml:space="preserve">DISTRIBUIDOR 2 SAÍDAS, METÁLICO, PARA INSTALAÇÕES EM PEX, ENTRADA DE 3/4" X 2 SAÍDAS DE 1/2", CONEXÃO POR ANEL DESLIZANTE  FORNECIMENTO E INSTALAÇÃO. AF_06/2015</t>
  </si>
  <si>
    <t xml:space="preserve">69,52</t>
  </si>
  <si>
    <t xml:space="preserve">96873</t>
  </si>
  <si>
    <t xml:space="preserve">DISTRIBUIDOR 2 SAÍDAS, METÁLICO, PARA INSTALAÇÕES EM PEX, ENTRADA DE 1" X 2 SAÍDAS DE 1/2", CONEXÃO POR ANEL DESLIZANTE  FORNECIMENTO E INSTALAÇÃO. AF_06/2015</t>
  </si>
  <si>
    <t xml:space="preserve">80,81</t>
  </si>
  <si>
    <t xml:space="preserve">96874</t>
  </si>
  <si>
    <t xml:space="preserve">DISTRIBUIDOR 3 SAÍDAS, METÁLICO, PARA INSTALAÇÕES EM PEX, ENTRADA DE 3/4" X 3 SAÍDAS DE 1/2", CONEXÃO POR ANEL DESLIZANTE  FORNECIMENTO E INSTALAÇÃO . AF_06/2015</t>
  </si>
  <si>
    <t xml:space="preserve">84,84</t>
  </si>
  <si>
    <t xml:space="preserve">96875</t>
  </si>
  <si>
    <t xml:space="preserve">DISTRIBUIDOR 3 SAÍDAS, METÁLICO, PARA INSTALAÇÕES EM PEX, ENTRADA DE 1 X 3 SAÍDAS DE 1/2, CONEXÃO POR ANEL DESLIZANTE   FORNECIMENTO E INSTALAÇÃO. AF_06/2015</t>
  </si>
  <si>
    <t xml:space="preserve">103,01</t>
  </si>
  <si>
    <t xml:space="preserve">96876</t>
  </si>
  <si>
    <t xml:space="preserve">DISTRIBUIDOR 2 SAÍDAS, PARA INSTALAÇÕES EM PEX, ENTRADA DE 32 MM X 2 SAÍDAS DE 16 MM, CONEXÃO POR CRIMPAGEM FORNECIMENTO E INSTALAÇÃO. AF_06/2015</t>
  </si>
  <si>
    <t xml:space="preserve">186,88</t>
  </si>
  <si>
    <t xml:space="preserve">96877</t>
  </si>
  <si>
    <t xml:space="preserve">DISTRIBUIDOR 2 SAÍDAS, PARA INSTALAÇÕES EM PEX, ENTRADA DE 32 MM X 2 SAÍDAS DE 20 MM, CONEXÃO POR CRIMPAGEM  FORNECIMENTO E INSTALAÇÃO. AF_06/2015</t>
  </si>
  <si>
    <t xml:space="preserve">200,07</t>
  </si>
  <si>
    <t xml:space="preserve">96878</t>
  </si>
  <si>
    <t xml:space="preserve">DISTRIBUIDOR 2 SAÍDAS, PARA INSTALAÇÕES EM PEX, ENTRADA DE 32 MM X 2 SAÍDAS DE 25 MM, CONEXÃO POR CRIMPAGEM  FORNECIMENTO E INSTALAÇÃO. AF_06/2015</t>
  </si>
  <si>
    <t xml:space="preserve">202,53</t>
  </si>
  <si>
    <t xml:space="preserve">96879</t>
  </si>
  <si>
    <t xml:space="preserve">DISTRIBUIDOR 3 SAÍDAS, PARA INSTALAÇÕES EM PEX, ENTRADA DE 32 MM X 3 SAÍDAS DE 16 MM, CONEXÃO POR CRIMPAGEM  FORNECIMENTO E INSTALAÇÃO. AF_06/2015</t>
  </si>
  <si>
    <t xml:space="preserve">202,85</t>
  </si>
  <si>
    <t xml:space="preserve">96880</t>
  </si>
  <si>
    <t xml:space="preserve">DISTRIBUIDOR 3 SAÍDAS, PARA INSTALAÇÕES EM PEX, ENTRADA DE 32 MM X 3 SAÍDAS DE 20 MM, CONEXÃO POR CRIMPAGEM  FORNECIMENTO E INSTALAÇÃO. AF_06/2015</t>
  </si>
  <si>
    <t xml:space="preserve">232,37</t>
  </si>
  <si>
    <t xml:space="preserve">96881</t>
  </si>
  <si>
    <t xml:space="preserve">DISTRIBUIDOR 3 SAÍDAS, PARA INSTALAÇÕES EM PEX, ENTRADA DE 32 MM X 3 SAÍDAS DE 25 MM, CONEXÃO POR CRIMPAGEM  FORNECIMENTO E INSTALAÇÃO. AF_06/2015</t>
  </si>
  <si>
    <t xml:space="preserve">245,75</t>
  </si>
  <si>
    <t xml:space="preserve">97425</t>
  </si>
  <si>
    <t xml:space="preserve">FLANGE EM AÇO, DN 15 MM X 1/2'', INSTALADO EM RESERVAÇÃO DE ÁGUA DE EDIFICAÇÃO QUE POSSUA RESERVATÓRIO DE FIBRA/FIBROCIMENTO - FORNECIMENTO E INSTALAÇÃO. AF_06/2016</t>
  </si>
  <si>
    <t xml:space="preserve">23,97</t>
  </si>
  <si>
    <t xml:space="preserve">97426</t>
  </si>
  <si>
    <t xml:space="preserve">FLANGE EM AÇO, DN 20 MM X 3/4'', INSTALADO EM RESERVAÇÃO DE ÁGUA DE EDIFICAÇÃO QUE POSSUA RESERVATÓRIO DE FIBRA/FIBROCIMENTO - FORNECIMENTO E INSTALAÇÃO. AF_06/2016</t>
  </si>
  <si>
    <t xml:space="preserve">29,05</t>
  </si>
  <si>
    <t xml:space="preserve">97427</t>
  </si>
  <si>
    <t xml:space="preserve">FLANGE EM AÇO, DN 25 MM X 1'', INSTALADO EM RESERVAÇÃO DE ÁGUA DE EDIFICAÇÃO QUE POSSUA RESERVATÓRIO DE FIBRA/FIBROCIMENTO - FORNECIMENTO E INSTALAÇÃO. AF_06/2016</t>
  </si>
  <si>
    <t xml:space="preserve">32,89</t>
  </si>
  <si>
    <t xml:space="preserve">97428</t>
  </si>
  <si>
    <t xml:space="preserve">FLANGE EM AÇO, DN 32 MM X 1 1/4'', INSTALADO EM RESERVAÇÃO DE ÁGUA DE EDIFICAÇÃO QUE POSSUA RESERVATÓRIO DE FIBRA/FIBROCIMENTO - FORNECIMENTO E INSTALAÇÃO. AF_06/2016</t>
  </si>
  <si>
    <t xml:space="preserve">41,80</t>
  </si>
  <si>
    <t xml:space="preserve">97429</t>
  </si>
  <si>
    <t xml:space="preserve">FLANGE EM AÇO, DN 40 MM X 1 1/2'', INSTALADO EM RESERVAÇÃO DE ÁGUA DE EDIFICAÇÃO QUE POSSUA RESERVATÓRIO DE FIBRA/FIBROCIMENTO - FORNECIMENTO E INSTALAÇÃO. AF_06/2016</t>
  </si>
  <si>
    <t xml:space="preserve">97430</t>
  </si>
  <si>
    <t xml:space="preserve">ACOPLAMENTO RÍGIDO EM AÇO, CONEXÃO RANHURADA, DN 50 (2"), INSTALADO EM PRUMADAS - FORNECIMENTO E INSTALAÇÃO. AF_10/2020</t>
  </si>
  <si>
    <t xml:space="preserve">97431</t>
  </si>
  <si>
    <t xml:space="preserve">ACOPLAMENTO RÍGIDO EM AÇO, CONEXÃO RANHURADA, DN 65 (2 1/2"), INSTALADO EM PRUMADAS - FORNECIMENTO E INSTALAÇÃO. AF_10/2020</t>
  </si>
  <si>
    <t xml:space="preserve">35,81</t>
  </si>
  <si>
    <t xml:space="preserve">97432</t>
  </si>
  <si>
    <t xml:space="preserve">ACOPLAMENTO RÍGIDO EM AÇO, CONEXÃO RANHURADA, DN 80 (3"), INSTALADO EM PRUMADAS - FORNECIMENTO E INSTALAÇÃO. AF_10/2020</t>
  </si>
  <si>
    <t xml:space="preserve">97433</t>
  </si>
  <si>
    <t xml:space="preserve">CURVA 45 GRAUS, EM AÇO, CONEXÃO RANHURADA, DN 50 (2"), INSTALADO EM PRUMADAS - FORNECIMENTO E INSTALAÇÃO. AF_10/2020</t>
  </si>
  <si>
    <t xml:space="preserve">73,62</t>
  </si>
  <si>
    <t xml:space="preserve">97434</t>
  </si>
  <si>
    <t xml:space="preserve">CURVA 90 GRAUS, EM AÇO, CONEXÃO RANHURADA, DN 50 (2"), INSTALADO EM PRUMADAS - FORNECIMENTO E INSTALAÇÃO. AF_10/2020</t>
  </si>
  <si>
    <t xml:space="preserve">75,01</t>
  </si>
  <si>
    <t xml:space="preserve">97435</t>
  </si>
  <si>
    <t xml:space="preserve">CURVA 45 GRAUS, EM AÇO, CONEXÃO RANHURADA, DN 65 (2 1/2"), INSTALADO EM PRUMADAS - FORNECIMENTO E INSTALAÇÃO. AF_10/2020</t>
  </si>
  <si>
    <t xml:space="preserve">86,13</t>
  </si>
  <si>
    <t xml:space="preserve">97436</t>
  </si>
  <si>
    <t xml:space="preserve">CURVA 90 GRAUS, EM AÇO, CONEXÃO RANHURADA, DN 65 (2 1/2"), INSTALADO EM PRUMADAS - FORNECIMENTO E INSTALAÇÃO. AF_10/2020</t>
  </si>
  <si>
    <t xml:space="preserve">88,80</t>
  </si>
  <si>
    <t xml:space="preserve">97437</t>
  </si>
  <si>
    <t xml:space="preserve">CURVA 45 GRAUS, EM AÇO, CONEXÃO RANHURADA, DN 80 (3), INSTALADO EM PRUMADAS - FORNECIMENTO E INSTALAÇÃO. AF_10/2020</t>
  </si>
  <si>
    <t xml:space="preserve">98,56</t>
  </si>
  <si>
    <t xml:space="preserve">97438</t>
  </si>
  <si>
    <t xml:space="preserve">CURVA 90 GRAUS, EM AÇO, CONEXÃO RANHURADA, DN 80 (3"), INSTALADO EM PRUMADAS - FORNECIMENTO E INSTALAÇÃO. AF_10/2020</t>
  </si>
  <si>
    <t xml:space="preserve">101,42</t>
  </si>
  <si>
    <t xml:space="preserve">97439</t>
  </si>
  <si>
    <t xml:space="preserve">TÊ, EM AÇO, CONEXÃO RANHURADA, DN 50 (2"), INSTALADO EM PRUMADAS - FORNECIMENTO E INSTALAÇÃO. AF_10/2020</t>
  </si>
  <si>
    <t xml:space="preserve">111,52</t>
  </si>
  <si>
    <t xml:space="preserve">97440</t>
  </si>
  <si>
    <t xml:space="preserve">TÊ, EM AÇO, CONEXÃO RANHURADA, DN 65 (2 1/2"), INSTALADO EM PRUMADAS - FORNECIMENTO E INSTALAÇÃO. AF_10/2020</t>
  </si>
  <si>
    <t xml:space="preserve">133,73</t>
  </si>
  <si>
    <t xml:space="preserve">97442</t>
  </si>
  <si>
    <t xml:space="preserve">TÊ, EM AÇO, CONEXÃO RANHURADA, DN 80 (3"), INSTALADO EM PRUMADAS - FORNECIMENTO E INSTALAÇÃO. AF_10/2020</t>
  </si>
  <si>
    <t xml:space="preserve">147,72</t>
  </si>
  <si>
    <t xml:space="preserve">97443</t>
  </si>
  <si>
    <t xml:space="preserve">LUVA, EM AÇO, CONEXÃO SOLDADA, DN 50 (2"), INSTALADO EM PRUMADAS - FORNECIMENTO E INSTALAÇÃO. AF_10/2020</t>
  </si>
  <si>
    <t xml:space="preserve">70,51</t>
  </si>
  <si>
    <t xml:space="preserve">97444</t>
  </si>
  <si>
    <t xml:space="preserve">LUVA COM REDUÇÃO, EM AÇO, CONEXÃO SOLDADA, DN 50 X 40 MM (2  X 1 1/2"), INSTALADO EM PRUMADAS - FORNECIMENTO E INSTALAÇÃO. AF_10/2020</t>
  </si>
  <si>
    <t xml:space="preserve">81,72</t>
  </si>
  <si>
    <t xml:space="preserve">97446</t>
  </si>
  <si>
    <t xml:space="preserve">LUVA, EM AÇO, CONEXÃO SOLDADA, DN 65 (2 1/2"), INSTALADO EM PRUMADAS - FORNECIMENTO E INSTALAÇÃO. AF_10/2020</t>
  </si>
  <si>
    <t xml:space="preserve">137,00</t>
  </si>
  <si>
    <t xml:space="preserve">97447</t>
  </si>
  <si>
    <t xml:space="preserve">LUVA COM REDUÇÃO, EM AÇO, CONEXÃO SOLDADA, DN 65 X 50 MM (2 1/2" X 2"), INSTALADO EM PRUMADAS - FORNECIMENTO E INSTALAÇÃO. AF_10/2020</t>
  </si>
  <si>
    <t xml:space="preserve">97449</t>
  </si>
  <si>
    <t xml:space="preserve">LUVA, EM AÇO, CONEXÃO SOLDADA, DN 80 (3"), INSTALADO EM PRUMADAS - FORNECIMENTO E INSTALAÇÃO. AF_10/2020</t>
  </si>
  <si>
    <t xml:space="preserve">146,25</t>
  </si>
  <si>
    <t xml:space="preserve">97450</t>
  </si>
  <si>
    <t xml:space="preserve">LUVA COM REDUÇÃO, EM AÇO, CONEXÃO SOLDADA, DN 80 X 65 MM (3" X 2 1/2"), INSTALADO EM PRUMADAS - FORNECIMENTO E INSTALAÇÃO. AF_10/2020</t>
  </si>
  <si>
    <t xml:space="preserve">176,77</t>
  </si>
  <si>
    <t xml:space="preserve">97452</t>
  </si>
  <si>
    <t xml:space="preserve">CURVA 45 GRAUS, EM AÇO, CONEXÃO SOLDADA, DN 50 (2"), INSTALADO EM PRUMADAS - FORNECIMENTO E INSTALAÇÃO. AF_10/2020</t>
  </si>
  <si>
    <t xml:space="preserve">114,86</t>
  </si>
  <si>
    <t xml:space="preserve">97453</t>
  </si>
  <si>
    <t xml:space="preserve">CURVA 90 GRAUS, EM AÇO, CONEXÃO SOLDADA, DN 50 (2"), INSTALADO EM PRUMADAS - FORNECIMENTO E INSTALAÇÃO. AF_10/2020</t>
  </si>
  <si>
    <t xml:space="preserve">121,26</t>
  </si>
  <si>
    <t xml:space="preserve">97454</t>
  </si>
  <si>
    <t xml:space="preserve">CURVA 45 GRAUS, EM AÇO, CONEXÃO SOLDADA, DN 65 (2 1/2"), INSTALADO EM PRUMADAS - FORNECIMENTO E INSTALAÇÃO. AF_10/2020</t>
  </si>
  <si>
    <t xml:space="preserve">189,18</t>
  </si>
  <si>
    <t xml:space="preserve">97455</t>
  </si>
  <si>
    <t xml:space="preserve">CURVA 90 GRAUS, EM AÇO, CONEXÃO SOLDADA, DN 65 (2 1/2"), INSTALADO EM PRUMADAS - FORNECIMENTO E INSTALAÇÃO. AF_10/2020</t>
  </si>
  <si>
    <t xml:space="preserve">199,41</t>
  </si>
  <si>
    <t xml:space="preserve">97456</t>
  </si>
  <si>
    <t xml:space="preserve">CURVA 45 GRAUS, EM AÇO, CONEXÃO SOLDADA, DN 80 (3"), INSTALADO EM PRUMADAS - FORNECIMENTO E INSTALAÇÃO. AF_10/2020</t>
  </si>
  <si>
    <t xml:space="preserve">414,42</t>
  </si>
  <si>
    <t xml:space="preserve">97457</t>
  </si>
  <si>
    <t xml:space="preserve">CURVA 90 GRAUS, EM AÇO, CONEXÃO SOLDADA, DN 80 (3"), INSTALADO EM PRUMADAS - FORNECIMENTO E INSTALAÇÃO. AF_10/2020</t>
  </si>
  <si>
    <t xml:space="preserve">368,52</t>
  </si>
  <si>
    <t xml:space="preserve">97458</t>
  </si>
  <si>
    <t xml:space="preserve">TÊ, EM AÇO, CONEXÃO SOLDADA, DN 50 (2"), INSTALADO EM PRUMADAS - FORNECIMENTO E INSTALAÇÃO. AF_10/2020</t>
  </si>
  <si>
    <t xml:space="preserve">178,90</t>
  </si>
  <si>
    <t xml:space="preserve">97459</t>
  </si>
  <si>
    <t xml:space="preserve">TÊ, EM AÇO, CONEXÃO SOLDADA, DN 65 (2 1/2"), INSTALADO EM PRUMADAS - FORNECIMENTO E INSTALAÇÃO. AF_10/2020</t>
  </si>
  <si>
    <t xml:space="preserve">298,28</t>
  </si>
  <si>
    <t xml:space="preserve">97460</t>
  </si>
  <si>
    <t xml:space="preserve">TÊ, EM AÇO, CONEXÃO SOLDADA, DN 80 (3"), INSTALADO EM PRUMADAS - FORNECIMENTO E INSTALAÇÃO. AF_10/2020</t>
  </si>
  <si>
    <t xml:space="preserve">451,37</t>
  </si>
  <si>
    <t xml:space="preserve">97461</t>
  </si>
  <si>
    <t xml:space="preserve">LUVA, EM AÇO, CONEXÃO SOLDADA, DN 25 (1"), INSTALADO EM REDE DE ALIMENTAÇÃO PARA HIDRANTE - FORNECIMENTO E INSTALAÇÃO. AF_10/2020</t>
  </si>
  <si>
    <t xml:space="preserve">97462</t>
  </si>
  <si>
    <t xml:space="preserve">LUVA COM REDUÇÃO, EM AÇO, CONEXÃO SOLDADA, DN 25 X 20 MM (1  X 3/4"), INSTALADO EM REDE DE ALIMENTAÇÃO PARA HIDRANTE - FORNECIMENTO E INSTALAÇÃO. AF_10/2020</t>
  </si>
  <si>
    <t xml:space="preserve">18,82</t>
  </si>
  <si>
    <t xml:space="preserve">97464</t>
  </si>
  <si>
    <t xml:space="preserve">LUVA, EM AÇO, CONEXÃO SOLDADA, DN 32 (1 1/4"), INSTALADO EM REDE DE ALIMENTAÇÃO PARA HIDRANTE - FORNECIMENTO E INSTALAÇÃO. AF_10/2020</t>
  </si>
  <si>
    <t xml:space="preserve">31,48</t>
  </si>
  <si>
    <t xml:space="preserve">97465</t>
  </si>
  <si>
    <t xml:space="preserve">LUVA COM REDUÇÃO, EM AÇO, CONEXÃO SOLDADA, DN 32 X 25 MM (1 1/4"  X 1"), INSTALADO EM REDE DE ALIMENTAÇÃO PARA HIDRANTE - FORNECIMENTO E INSTALAÇÃO. AF_10/2020</t>
  </si>
  <si>
    <t xml:space="preserve">37,02</t>
  </si>
  <si>
    <t xml:space="preserve">97467</t>
  </si>
  <si>
    <t xml:space="preserve">LUVA, EM AÇO, CONEXÃO SOLDADA, DN 40 (1 1/2"), INSTALADO EM REDE DE ALIMENTAÇÃO PARA HIDRANTE - FORNECIMENTO E INSTALAÇÃO. AF_10/2020</t>
  </si>
  <si>
    <t xml:space="preserve">39,90</t>
  </si>
  <si>
    <t xml:space="preserve">97468</t>
  </si>
  <si>
    <t xml:space="preserve">LUVA COM REDUÇÃO, EM AÇO, CONEXÃO SOLDADA, DN 40  X 32 MM (1 1/2" X 1 1/4"), INSTALADO EM REDE DE ALIMENTAÇÃO PARA HIDRANTE - FORNECIMENTO E INSTALAÇÃO. AF_10/2020</t>
  </si>
  <si>
    <t xml:space="preserve">97470</t>
  </si>
  <si>
    <t xml:space="preserve">LUVA, EM AÇO, CONEXÃO SOLDADA, DN 50 (2"), INSTALADO EM REDE DE ALIMENTAÇÃO PARA HIDRANTE - FORNECIMENTO E INSTALAÇÃO. AF_10/2020</t>
  </si>
  <si>
    <t xml:space="preserve">58,13</t>
  </si>
  <si>
    <t xml:space="preserve">97471</t>
  </si>
  <si>
    <t xml:space="preserve">LUVA COM REDUÇÃO, EM AÇO, CONEXÃO SOLDADA, DN 50 X 40 MM (2" X 1 1/2"), INSTALADO EM REDE DE ALIMENTAÇÃO PARA HIDRANTE - FORNECIMENTO E INSTALAÇÃO. AF_10/2020</t>
  </si>
  <si>
    <t xml:space="preserve">69,34</t>
  </si>
  <si>
    <t xml:space="preserve">97474</t>
  </si>
  <si>
    <t xml:space="preserve">LUVA, EM AÇO, CONEXÃO SOLDADA, DN 65 (2 1/2"), INSTALADO EM REDE DE ALIMENTAÇÃO PARA HIDRANTE - FORNECIMENTO E INSTALAÇÃO. AF_10/2020</t>
  </si>
  <si>
    <t xml:space="preserve">104,07</t>
  </si>
  <si>
    <t xml:space="preserve">97475</t>
  </si>
  <si>
    <t xml:space="preserve">LUVA COM REDUÇÃO, EM AÇO, CONEXÃO SOLDADA, DN 65 X 50 MM (2 1/2" X 2"), INSTALADO EM REDE DE ALIMENTAÇÃO PARA HIDRANTE - FORNECIMENTO E INSTALAÇÃO. AF_10/2020</t>
  </si>
  <si>
    <t xml:space="preserve">126,72</t>
  </si>
  <si>
    <t xml:space="preserve">97477</t>
  </si>
  <si>
    <t xml:space="preserve">LUVA, EM AÇO, CONEXÃO SOLDADA, DN 80 (3"), INSTALADO EM REDE DE ALIMENTAÇÃO PARA HIDRANTE - FORNECIMENTO E INSTALAÇÃO. AF_10/2020</t>
  </si>
  <si>
    <t xml:space="preserve">138,08</t>
  </si>
  <si>
    <t xml:space="preserve">97478</t>
  </si>
  <si>
    <t xml:space="preserve">LUVA COM REDUÇÃO, EM AÇO, CONEXÃO SOLDADA, DN 80 X 65 MM (3" X 2 1/2"), INSTALADO EM REDE DE ALIMENTAÇÃO PARA HIDRANTE - FORNECIMENTO E INSTALAÇÃO. AF_10/2020</t>
  </si>
  <si>
    <t xml:space="preserve">168,60</t>
  </si>
  <si>
    <t xml:space="preserve">97479</t>
  </si>
  <si>
    <t xml:space="preserve">CURVA 45 GRAUS, EM AÇO, CONEXÃO SOLDADA, DN 25 (1"), INSTALADO EM REDE DE ALIMENTAÇÃO PARA HIDRANTE - FORNECIMENTO E INSTALAÇÃO. AF_10/2020</t>
  </si>
  <si>
    <t xml:space="preserve">97480</t>
  </si>
  <si>
    <t xml:space="preserve">CURVA 90 GRAUS, EM AÇO, CONEXÃO SOLDADA, DN 25 (1"), INSTALADO EM REDE DE ALIMENTAÇÃO PARA HIDRANTE - FORNECIMENTO E INSTALAÇÃO. AF_10/2020</t>
  </si>
  <si>
    <t xml:space="preserve">97481</t>
  </si>
  <si>
    <t xml:space="preserve">CURVA 45 GRAUS, EM AÇO, CONEXÃO SOLDADA, DN 32 (1 1/4"), INSTALADO EM REDE DE ALIMENTAÇÃO PARA HIDRANTE - FORNECIMENTO E INSTALAÇÃO. AF_10/2020</t>
  </si>
  <si>
    <t xml:space="preserve">50,68</t>
  </si>
  <si>
    <t xml:space="preserve">97482</t>
  </si>
  <si>
    <t xml:space="preserve">CURVA 90 GRAUS, EM AÇO, CONEXÃO SOLDADA, DN 32 (1 1/4"), INSTALADO EM REDE DE ALIMENTAÇÃO PARA HIDRANTE - FORNECIMENTO E INSTALAÇÃO. AF_10/2020</t>
  </si>
  <si>
    <t xml:space="preserve">97483</t>
  </si>
  <si>
    <t xml:space="preserve">CURVA 45 GRAUS, EM AÇO, CONEXÃO SOLDADA, DN 40 (1 1/2"), INSTALADO EM REDE DE ALIMENTAÇÃO PARA HIDRANTE - FORNECIMENTO E INSTALAÇÃO. AF_10/2020</t>
  </si>
  <si>
    <t xml:space="preserve">70,33</t>
  </si>
  <si>
    <t xml:space="preserve">97484</t>
  </si>
  <si>
    <t xml:space="preserve">CURVA 90 GRAUS, EM AÇO, CONEXÃO SOLDADA, DN 40 (1 1/2"), INSTALADO EM REDE DE ALIMENTAÇÃO PARA HIDRANTE - FORNECIMENTO E INSTALAÇÃO. AF_10/2020</t>
  </si>
  <si>
    <t xml:space="preserve">97485</t>
  </si>
  <si>
    <t xml:space="preserve">CURVA 45 GRAUS, EM AÇO, CONEXÃO SOLDADA, DN 50 (2"), INSTALADO EM REDE DE ALIMENTAÇÃO PARA HIDRANTE - FORNECIMENTO E INSTALAÇÃO. AF_10/2020</t>
  </si>
  <si>
    <t xml:space="preserve">96,31</t>
  </si>
  <si>
    <t xml:space="preserve">97486</t>
  </si>
  <si>
    <t xml:space="preserve">CURVA 90 GRAUS, EM AÇO, CONEXÃO SOLDADA, DN 50 (2"), INSTALADO EM REDE DE ALIMENTAÇÃO PARA HIDRANTE - FORNECIMENTO E INSTALAÇÃO. AF_10/2020</t>
  </si>
  <si>
    <t xml:space="preserve">102,71</t>
  </si>
  <si>
    <t xml:space="preserve">97487</t>
  </si>
  <si>
    <t xml:space="preserve">CURVA 45 GRAUS, EM AÇO, CONEXÃO SOLDADA, DN 65 (2 1/2"), INSTALADO EM REDE DE ALIMENTAÇÃO PARA HIDRANTE - FORNECIMENTO E INSTALAÇÃO. AF_10/2020</t>
  </si>
  <si>
    <t xml:space="preserve">173,79</t>
  </si>
  <si>
    <t xml:space="preserve">97488</t>
  </si>
  <si>
    <t xml:space="preserve">CURVA 90 GRAUS, EM AÇO, CONEXÃO SOLDADA, DN 65 (2 1/2"), INSTALADO EM REDE DE ALIMENTAÇÃO PARA HIDRANTE - FORNECIMENTO E INSTALAÇÃO. AF_10/2020</t>
  </si>
  <si>
    <t xml:space="preserve">184,02</t>
  </si>
  <si>
    <t xml:space="preserve">97489</t>
  </si>
  <si>
    <t xml:space="preserve">CURVA 45 GRAUS, EM AÇO, CONEXÃO SOLDADA, DN 80 (3"), INSTALADO EM REDE DE ALIMENTAÇÃO PARA HIDRANTE - FORNECIMENTO E INSTALAÇÃO. AF_10/2020</t>
  </si>
  <si>
    <t xml:space="preserve">402,15</t>
  </si>
  <si>
    <t xml:space="preserve">97490</t>
  </si>
  <si>
    <t xml:space="preserve">CURVA 90 GRAUS, EM AÇO, CONEXÃO SOLDADA, DN 80 (3"), INSTALADO EM REDE DE ALIMENTAÇÃO PARA HIDRANTE - FORNECIMENTO E INSTALAÇÃO. AF_10/2020</t>
  </si>
  <si>
    <t xml:space="preserve">356,25</t>
  </si>
  <si>
    <t xml:space="preserve">97491</t>
  </si>
  <si>
    <t xml:space="preserve">TÊ, EM AÇO, CONEXÃO SOLDADA, DN 25 (1"), INSTALADO EM REDE DE ALIMENTAÇÃO PARA HIDRANTE - FORNECIMENTO E INSTALAÇÃO. AF_10/2020</t>
  </si>
  <si>
    <t xml:space="preserve">53,92</t>
  </si>
  <si>
    <t xml:space="preserve">97492</t>
  </si>
  <si>
    <t xml:space="preserve">TÊ, EM AÇO, CONEXÃO SOLDADA, DN 32 (1 1/4"), INSTALADO EM REDE DE ALIMENTAÇÃO PARA HIDRANTE - FORNECIMENTO E INSTALAÇÃO. AF_10/2020</t>
  </si>
  <si>
    <t xml:space="preserve">78,30</t>
  </si>
  <si>
    <t xml:space="preserve">97493</t>
  </si>
  <si>
    <t xml:space="preserve">TÊ, EM AÇO, CONEXÃO SOLDADA, DN 40 (1 1/2"), INSTALADO EM REDE DE ALIMENTAÇÃO PARA HIDRANTE - FORNECIMENTO E INSTALAÇÃO. AF_10/2020</t>
  </si>
  <si>
    <t xml:space="preserve">100,73</t>
  </si>
  <si>
    <t xml:space="preserve">97494</t>
  </si>
  <si>
    <t xml:space="preserve">TÊ, EM AÇO, CONEXÃO SOLDADA, DN 50 (2"), INSTALADO EM REDE DE ALIMENTAÇÃO PARA HIDRANTE - FORNECIMENTO E INSTALAÇÃO. AF_10/2020</t>
  </si>
  <si>
    <t xml:space="preserve">154,13</t>
  </si>
  <si>
    <t xml:space="preserve">97495</t>
  </si>
  <si>
    <t xml:space="preserve">TÊ, EM AÇO, CONEXÃO SOLDADA, DN 65 (2 1/2"), INSTALADO EM REDE DE ALIMENTAÇÃO PARA HIDRANTE - FORNECIMENTO E INSTALAÇÃO. AF_10/2020</t>
  </si>
  <si>
    <t xml:space="preserve">277,72</t>
  </si>
  <si>
    <t xml:space="preserve">97496</t>
  </si>
  <si>
    <t xml:space="preserve">TÊ, EM AÇO, CONEXÃO SOLDADA, DN 80 (3"), INSTALADO EM REDE DE ALIMENTAÇÃO PARA HIDRANTE - FORNECIMENTO E INSTALAÇÃO. AF_10/2020</t>
  </si>
  <si>
    <t xml:space="preserve">435,04</t>
  </si>
  <si>
    <t xml:space="preserve">97499</t>
  </si>
  <si>
    <t xml:space="preserve">LUVA, EM AÇO, CONEXÃO SOLDADA, DN 25 (1"), INSTALADO EM REDE DE ALIMENTAÇÃO PARA SPRINKLER - FORNECIMENTO E INSTALAÇÃO. AF_10/2020</t>
  </si>
  <si>
    <t xml:space="preserve">20,10</t>
  </si>
  <si>
    <t xml:space="preserve">97500</t>
  </si>
  <si>
    <t xml:space="preserve">LUVA COM REDUÇÃO, EM AÇO, CONEXÃO SOLDADA, DN 25 X 20 MM (1" X 3/4"), INSTALADO EM REDE DE ALIMENTAÇÃO PARA SPRINKLER - FORNECIMENTO E INSTALAÇÃO. AF_10/2020</t>
  </si>
  <si>
    <t xml:space="preserve">97502</t>
  </si>
  <si>
    <t xml:space="preserve">LUVA, EM AÇO, CONEXÃO SOLDADA, DN 32 (1 1/4"), INSTALADO EM REDE DE ALIMENTAÇÃO PARA SPRINKLER - FORNECIMENTO E INSTALAÇÃO. AF_10/2020</t>
  </si>
  <si>
    <t xml:space="preserve">27,76</t>
  </si>
  <si>
    <t xml:space="preserve">97503</t>
  </si>
  <si>
    <t xml:space="preserve">LUVA COM REDUÇÃO, EM AÇO, CONEXÃO SOLDADA, DN 32 X 25 MM (1 1/4"  X 1"), INSTALADO EM REDE DE ALIMENTAÇÃO PARA SPRINKLER - FORNECIMENTO E INSTALAÇÃO. AF_10/2020</t>
  </si>
  <si>
    <t xml:space="preserve">33,50</t>
  </si>
  <si>
    <t xml:space="preserve">97505</t>
  </si>
  <si>
    <t xml:space="preserve">LUVA, EM AÇO, CONEXÃO SOLDADA, DN 40 (1 1/2"), INSTALADO EM REDE DE ALIMENTAÇÃO PARA SPRINKLER - FORNECIMENTO E INSTALAÇÃO. AF_10/2020</t>
  </si>
  <si>
    <t xml:space="preserve">34,67</t>
  </si>
  <si>
    <t xml:space="preserve">97506</t>
  </si>
  <si>
    <t xml:space="preserve">LUVA COM REDUÇÃO, EM AÇO, CONEXÃO SOLDADA, DN 40  X 32 MM (1 1/2" X 1 1/4"), INSTALADO EM REDE DE ALIMENTAÇÃO PARA SPRINKLER - FORNECIMENTO E INSTALAÇÃO. AF_10/2020</t>
  </si>
  <si>
    <t xml:space="preserve">41,75</t>
  </si>
  <si>
    <t xml:space="preserve">97508</t>
  </si>
  <si>
    <t xml:space="preserve">LUVA, EM AÇO, CONEXÃO SOLDADA, DN 50 (2"), INSTALADO EM REDE DE ALIMENTAÇÃO PARA SPRINKLER - FORNECIMENTO E INSTALAÇÃO. AF_10/2020</t>
  </si>
  <si>
    <t xml:space="preserve">97509</t>
  </si>
  <si>
    <t xml:space="preserve">LUVA COM REDUÇÃO, EM AÇO, CONEXÃO SOLDADA, DN 50 X 40 MM (2" X 1 1/2"), INSTALADO EM REDE DE ALIMENTAÇÃO PARA SPRINKLER - FORNECIMENTO E INSTALAÇÃO. AF_10/2020</t>
  </si>
  <si>
    <t xml:space="preserve">61,93</t>
  </si>
  <si>
    <t xml:space="preserve">97511</t>
  </si>
  <si>
    <t xml:space="preserve">LUVA, EM AÇO, CONEXÃO SOLDADA, DN 65 (2 1/2"), INSTALADO EM REDE DE ALIMENTAÇÃO PARA SPRINKLER - FORNECIMENTO E INSTALAÇÃO. AF_10/2020</t>
  </si>
  <si>
    <t xml:space="preserve">93,43</t>
  </si>
  <si>
    <t xml:space="preserve">97512</t>
  </si>
  <si>
    <t xml:space="preserve">LUVA COM REDUÇÃO, EM AÇO, CONEXÃO SOLDADA, DN 65 X 50 MM (2 1/2" X 2"), INSTALADO EM REDE DE ALIMENTAÇÃO PARA SPRINKLER - FORNECIMENTO E INSTALAÇÃO. AF_10/2020</t>
  </si>
  <si>
    <t xml:space="preserve">116,08</t>
  </si>
  <si>
    <t xml:space="preserve">97514</t>
  </si>
  <si>
    <t xml:space="preserve">LUVA, EM AÇO, CONEXÃO SOLDADA, DN 80 (3"), INSTALADO EM REDE DE ALIMENTAÇÃO PARA SPRINKLER - FORNECIMENTO E INSTALAÇÃO. AF_10/2020</t>
  </si>
  <si>
    <t xml:space="preserve">124,11</t>
  </si>
  <si>
    <t xml:space="preserve">97515</t>
  </si>
  <si>
    <t xml:space="preserve">LUVA COM REDUÇÃO, EM AÇO, CONEXÃO SOLDADA, DN 80 X 65 MM (3" X 2 1/2"), INSTALADO EM REDE DE ALIMENTAÇÃO PARA SPRINKLER - FORNECIMENTO E INSTALAÇÃO. AF_10/2020</t>
  </si>
  <si>
    <t xml:space="preserve">154,63</t>
  </si>
  <si>
    <t xml:space="preserve">97517</t>
  </si>
  <si>
    <t xml:space="preserve">CURVA 45 GRAUS, EM AÇO, CONEXÃO SOLDADA, DN 25 (1"), INSTALADO EM REDE DE ALIMENTAÇÃO PARA SPRINKLER - FORNECIMENTO E INSTALAÇÃO. AF_10/2020</t>
  </si>
  <si>
    <t xml:space="preserve">32,35</t>
  </si>
  <si>
    <t xml:space="preserve">97518</t>
  </si>
  <si>
    <t xml:space="preserve">CURVA 90 GRAUS, EM AÇO, CONEXÃO SOLDADA, DN 25 (1"), INSTALADO EM REDE DE ALIMENTAÇÃO PARA SPRINKLER - FORNECIMENTO E INSTALAÇÃO. AF_10/2020</t>
  </si>
  <si>
    <t xml:space="preserve">97519</t>
  </si>
  <si>
    <t xml:space="preserve">CURVA 45 GRAUS, EM AÇO, CONEXÃO SOLDADA, DN 32 (1 1/4"), INSTALADO EM REDE DE ALIMENTAÇÃO PARA SPRINKLER - FORNECIMENTO E INSTALAÇÃO. AF_10/2020</t>
  </si>
  <si>
    <t xml:space="preserve">45,39</t>
  </si>
  <si>
    <t xml:space="preserve">97520</t>
  </si>
  <si>
    <t xml:space="preserve">CURVA 90 GRAUS, EM AÇO, CONEXÃO SOLDADA, DN 32 (1 1/4"), INSTALADO EM REDE DE ALIMENTAÇÃO PARA SPRINKLER - FORNECIMENTO E INSTALAÇÃO. AF_10/2020</t>
  </si>
  <si>
    <t xml:space="preserve">97521</t>
  </si>
  <si>
    <t xml:space="preserve">CURVA 45 GRAUS, EM AÇO, CONEXÃO SOLDADA, DN 40 (1 1/2"), INSTALADO EM REDE DE ALIMENTAÇÃO PARA SPRINKLER - FORNECIMENTO E INSTALAÇÃO. AF_10/2020</t>
  </si>
  <si>
    <t xml:space="preserve">62,46</t>
  </si>
  <si>
    <t xml:space="preserve">97522</t>
  </si>
  <si>
    <t xml:space="preserve">CURVA 90 GRAUS, EM AÇO, CONEXÃO SOLDADA, DN 40 (1 1/2"), INSTALADO EM REDE DE ALIMENTAÇÃO PARA SPRINKLER - FORNECIMENTO E INSTALAÇÃO. AF_10/2020</t>
  </si>
  <si>
    <t xml:space="preserve">97523</t>
  </si>
  <si>
    <t xml:space="preserve">CURVA 45 GRAUS, EM AÇO, CONEXÃO SOLDADA, DN 50 (2"), INSTALADO EM REDE DE ALIMENTAÇÃO PARA SPRINKLER - FORNECIMENTO E INSTALAÇÃO. AF_10/2020</t>
  </si>
  <si>
    <t xml:space="preserve">85,21</t>
  </si>
  <si>
    <t xml:space="preserve">97524</t>
  </si>
  <si>
    <t xml:space="preserve">CURVA 90 GRAUS, EM AÇO, CONEXÃO SOLDADA, DN 50 (2"), INSTALADO EM REDE DE ALIMENTAÇÃO PARA SPRINKLER - FORNECIMENTO E INSTALAÇÃO. AF_10/2020</t>
  </si>
  <si>
    <t xml:space="preserve">91,61</t>
  </si>
  <si>
    <t xml:space="preserve">97525</t>
  </si>
  <si>
    <t xml:space="preserve">CURVA 45 GRAUS, EM AÇO, CONEXÃO SOLDADA, DN 65 (2 1/2"), INSTALADO EM REDE DE ALIMENTAÇÃO PARA SPRINKLER - FORNECIMENTO E INSTALAÇÃO. AF_10/2020</t>
  </si>
  <si>
    <t xml:space="preserve">157,76</t>
  </si>
  <si>
    <t xml:space="preserve">97526</t>
  </si>
  <si>
    <t xml:space="preserve">CURVA 90 GRAUS, EM AÇO, CONEXÃO SOLDADA, DN 65 (2 1/2"), INSTALADO EM REDE DE ALIMENTAÇÃO PARA SPRINKLER - FORNECIMENTO E INSTALAÇÃO. AF_10/2020</t>
  </si>
  <si>
    <t xml:space="preserve">167,99</t>
  </si>
  <si>
    <t xml:space="preserve">97527</t>
  </si>
  <si>
    <t xml:space="preserve">CURVA 45 GRAUS, EM AÇO, CONEXÃO SOLDADA, DN 80 (3"), INSTALADO EM REDE DE ALIMENTAÇÃO PARA SPRINKLER - FORNECIMENTO E INSTALAÇÃO. AF_10/2020</t>
  </si>
  <si>
    <t xml:space="preserve">381,24</t>
  </si>
  <si>
    <t xml:space="preserve">97528</t>
  </si>
  <si>
    <t xml:space="preserve">CURVA 90 GRAUS, EM AÇO, CONEXÃO SOLDADA, DN 80 (3"), INSTALADO EM REDE DE ALIMENTAÇÃO PARA SPRINKLER - FORNECIMENTO E INSTALAÇÃO. AF_10/2020</t>
  </si>
  <si>
    <t xml:space="preserve">335,34</t>
  </si>
  <si>
    <t xml:space="preserve">97529</t>
  </si>
  <si>
    <t xml:space="preserve">TÊ, EM AÇO, CONEXÃO SOLDADA, DN 25 (1"), INSTALADO EM REDE DE ALIMENTAÇÃO PARA SPRINKLER - FORNECIMENTO E INSTALAÇÃO. AF_10/2020</t>
  </si>
  <si>
    <t xml:space="preserve">49,98</t>
  </si>
  <si>
    <t xml:space="preserve">97530</t>
  </si>
  <si>
    <t xml:space="preserve">TÊ, EM AÇO, CONEXÃO SOLDADA, DN 32 (1 1/4"), INSTALADO EM REDE DE ALIMENTAÇÃO PARA SPRINKLER - FORNECIMENTO E INSTALAÇÃO. AF_10/2020</t>
  </si>
  <si>
    <t xml:space="preserve">71,25</t>
  </si>
  <si>
    <t xml:space="preserve">97531</t>
  </si>
  <si>
    <t xml:space="preserve">TÊ, EM AÇO, CONEXÃO SOLDADA, DN 40 (1 1/2"), INSTALADO EM REDE DE ALIMENTAÇÃO PARA SPRINKLER - FORNECIMENTO E INSTALAÇÃO. AF_10/2020</t>
  </si>
  <si>
    <t xml:space="preserve">90,22</t>
  </si>
  <si>
    <t xml:space="preserve">97532</t>
  </si>
  <si>
    <t xml:space="preserve">TÊ, EM AÇO, CONEXÃO SOLDADA, DN 50 (2"), INSTALADO EM REDE DE ALIMENTAÇÃO PARA SPRINKLER - FORNECIMENTO E INSTALAÇÃO. AF_10/2020</t>
  </si>
  <si>
    <t xml:space="preserve">139,32</t>
  </si>
  <si>
    <t xml:space="preserve">97533</t>
  </si>
  <si>
    <t xml:space="preserve">TÊ, EM AÇO, CONEXÃO SOLDADA, DN 65 (2 1/2"), INSTALADO EM REDE DE ALIMENTAÇÃO PARA SPRINKLER - FORNECIMENTO E INSTALAÇÃO. AF_10/2020</t>
  </si>
  <si>
    <t xml:space="preserve">259,51</t>
  </si>
  <si>
    <t xml:space="preserve">97534</t>
  </si>
  <si>
    <t xml:space="preserve">TÊ, EM AÇO, CONEXÃO SOLDADA, DN 80 (3"), INSTALADO EM REDE DE ALIMENTAÇÃO PARA SPRINKLER - FORNECIMENTO E INSTALAÇÃO. AF_10/2020</t>
  </si>
  <si>
    <t xml:space="preserve">407,14</t>
  </si>
  <si>
    <t xml:space="preserve">97537</t>
  </si>
  <si>
    <t xml:space="preserve">LUVA, EM AÇO, CONEXÃO SOLDADA, DN 15 (1/2"), INSTALADO EM RAMAIS E SUB-RAMAIS DE GÁS - FORNECIMENTO E INSTALAÇÃO. AF_10/2020</t>
  </si>
  <si>
    <t xml:space="preserve">97540</t>
  </si>
  <si>
    <t xml:space="preserve">LUVA, EM AÇO, CONEXÃO SOLDADA, DN 20 (3/4"), INSTALADO EM RAMAIS E SUB-RAMAIS DE GÁS - FORNECIMENTO E INSTALAÇÃO. AF_10/2020</t>
  </si>
  <si>
    <t xml:space="preserve">97541</t>
  </si>
  <si>
    <t xml:space="preserve">LUVA COM REDUÇÃO, EM AÇO, CONEXÃO SOLDADA, DN 20 X 15 MM (3/4" X 1/2"), INSTALADO EM RAMAIS E SUB-RAMAIS DE GÁS - FORNECIMENTO E INSTALAÇÃO. AF_10/2020</t>
  </si>
  <si>
    <t xml:space="preserve">97543</t>
  </si>
  <si>
    <t xml:space="preserve">LUVA, EM AÇO, CONEXÃO SOLDADA, DN 25 (1"), INSTALADO EM RAMAIS E SUB-RAMAIS DE GÁS - FORNECIMENTO E INSTALAÇÃO. AF_10/2020</t>
  </si>
  <si>
    <t xml:space="preserve">35,67</t>
  </si>
  <si>
    <t xml:space="preserve">97544</t>
  </si>
  <si>
    <t xml:space="preserve">LUVA COM REDUÇÃO, EM AÇO, CONEXÃO SOLDADA, DN 25 X 20 MM (1" X 3/4"), INSTALADO EM RAMAIS E SUB-RAMAIS DE GÁS - FORNECIMENTO E INSTALAÇÃO. AF_10/2020</t>
  </si>
  <si>
    <t xml:space="preserve">32,38</t>
  </si>
  <si>
    <t xml:space="preserve">97546</t>
  </si>
  <si>
    <t xml:space="preserve">CURVA 45 GRAUS, EM AÇO, CONEXÃO SOLDADA, DN 15 (1/2"), INSTALADO EM RAMAIS E SUB-RAMAIS DE GÁS - FORNECIMENTO E INSTALAÇÃO. AF_10/2020</t>
  </si>
  <si>
    <t xml:space="preserve">97547</t>
  </si>
  <si>
    <t xml:space="preserve">CURVA 90 GRAUS, EM AÇO, CONEXÃO SOLDADA, DN 15 (1/2"), INSTALADO EM RAMAIS E SUB-RAMAIS DE GÁS - FORNECIMENTO E INSTALAÇÃO. AF_10/2020</t>
  </si>
  <si>
    <t xml:space="preserve">97548</t>
  </si>
  <si>
    <t xml:space="preserve">CURVA 45 GRAUS, EM AÇO, CONEXÃO SOLDADA, DN 20 (3/4"), INSTALADO EM RAMAIS E SUB-RAMAIS DE GÁS - FORNECIMENTO E INSTALAÇÃO. AF_10/2020</t>
  </si>
  <si>
    <t xml:space="preserve">32,84</t>
  </si>
  <si>
    <t xml:space="preserve">97549</t>
  </si>
  <si>
    <t xml:space="preserve">CURVA 90 GRAUS, EM AÇO, CONEXÃO SOLDADA, DN 20 (3/4"), INSTALADO EM RAMAIS E SUB-RAMAIS DE GÁS - FORNECIMENTO E INSTALAÇÃO. AF_10/2020</t>
  </si>
  <si>
    <t xml:space="preserve">97550</t>
  </si>
  <si>
    <t xml:space="preserve">CURVA 45 GRAUS, EM AÇO, CONEXÃO SOLDADA, DN 25 (1"), INSTALADO EM RAMAIS E SUB-RAMAIS DE GÁS - FORNECIMENTO E INSTALAÇÃO. AF_10/2020</t>
  </si>
  <si>
    <t xml:space="preserve">55,73</t>
  </si>
  <si>
    <t xml:space="preserve">97551</t>
  </si>
  <si>
    <t xml:space="preserve">CURVA 90 GRAUS, EM AÇO, CONEXÃO SOLDADA, DN 25 (1"), INSTALADO EM RAMAIS E SUB-RAMAIS DE GÁS - FORNECIMENTO E INSTALAÇÃO. AF_10/2020</t>
  </si>
  <si>
    <t xml:space="preserve">97552</t>
  </si>
  <si>
    <t xml:space="preserve">TÊ, EM AÇO, CONEXÃO SOLDADA, DN 15 (1/2"), INSTALADO EM RAMAIS E SUB-RAMAIS DE GÁS - FORNECIMENTO E INSTALAÇÃO. AF_10/2020</t>
  </si>
  <si>
    <t xml:space="preserve">97553</t>
  </si>
  <si>
    <t xml:space="preserve">TÊ, EM AÇO, CONEXÃO SOLDADA, DN 20 (3/4"), INSTALADO EM RAMAIS E SUB-RAMAIS DE GÁS - FORNECIMENTO E INSTALAÇÃO. AF_10/2020</t>
  </si>
  <si>
    <t xml:space="preserve">46,18</t>
  </si>
  <si>
    <t xml:space="preserve">97554</t>
  </si>
  <si>
    <t xml:space="preserve">TÊ, EM AÇO, CONEXÃO SOLDADA, DN 25 (1"), INSTALADO EM RAMAIS E SUB-RAMAIS DE GÁS - FORNECIMENTO E INSTALAÇÃO. AF_10/2020</t>
  </si>
  <si>
    <t xml:space="preserve">81,16</t>
  </si>
  <si>
    <t xml:space="preserve">98602</t>
  </si>
  <si>
    <t xml:space="preserve">CONECTOR EM BRONZE/LATÃO, DN 22 MM X 1/2", SEM ANEL DE SOLDA, BOLSA X ROSCA F, INSTALADO EM PRUMADA  FORNECIMENTO E INSTALAÇÃO. AF_01/2016</t>
  </si>
  <si>
    <t xml:space="preserve">CAIXAS D'DAGUA, DE INSPECAO E DE GORDURA</t>
  </si>
  <si>
    <t xml:space="preserve">0181</t>
  </si>
  <si>
    <t xml:space="preserve">88503</t>
  </si>
  <si>
    <t xml:space="preserve">CAIXA D´ÁGUA EM POLIETILENO, 1000 LITROS, COM ACESSÓRIOS</t>
  </si>
  <si>
    <t xml:space="preserve">788,71</t>
  </si>
  <si>
    <t xml:space="preserve">88504</t>
  </si>
  <si>
    <t xml:space="preserve">CAIXA D´AGUA EM POLIETILENO, 500 LITROS, COM ACESSÓRIOS</t>
  </si>
  <si>
    <t xml:space="preserve">631,37</t>
  </si>
  <si>
    <t xml:space="preserve">97895</t>
  </si>
  <si>
    <t xml:space="preserve">CAIXA ENTERRADA HIDRÁULICA RETANGULAR, EM CONCRETO PRÉ-MOLDADO, DIMENSÕES INTERNAS: 0,3X0,3X0,3 M. AF_12/2020</t>
  </si>
  <si>
    <t xml:space="preserve">123,52</t>
  </si>
  <si>
    <t xml:space="preserve">97896</t>
  </si>
  <si>
    <t xml:space="preserve">CAIXA ENTERRADA HIDRÁULICA RETANGULAR, EM CONCRETO PRÉ-MOLDADO, DIMENSÕES INTERNAS: 0,4X0,4X0,4 M. AF_12/2020</t>
  </si>
  <si>
    <t xml:space="preserve">217,92</t>
  </si>
  <si>
    <t xml:space="preserve">97897</t>
  </si>
  <si>
    <t xml:space="preserve">CAIXA ENTERRADA HIDRÁULICA RETANGULAR, EM CONCRETO PRÉ-MOLDADO, DIMENSÕES INTERNAS: 0,6X0,6X0,5 M. AF_12/2020</t>
  </si>
  <si>
    <t xml:space="preserve">301,44</t>
  </si>
  <si>
    <t xml:space="preserve">97898</t>
  </si>
  <si>
    <t xml:space="preserve">CAIXA ENTERRADA HIDRÁULICA RETANGULAR, EM CONCRETO PRÉ-MOLDADO, DIMENSÕES INTERNAS: 0,8X0,8X0,5 M. AF_12/2020</t>
  </si>
  <si>
    <t xml:space="preserve">494,48</t>
  </si>
  <si>
    <t xml:space="preserve">97900</t>
  </si>
  <si>
    <t xml:space="preserve">CAIXA ENTERRADA HIDRÁULICA RETANGULAR EM ALVENARIA COM TIJOLOS CERÂMICOS MACIÇOS, DIMENSÕES INTERNAS: 0,3X0,3X0,3 M PARA REDE DE ESGOTO. AF_12/2020</t>
  </si>
  <si>
    <t xml:space="preserve">154,35</t>
  </si>
  <si>
    <t xml:space="preserve">97901</t>
  </si>
  <si>
    <t xml:space="preserve">CAIXA ENTERRADA HIDRÁULICA RETANGULAR EM ALVENARIA COM TIJOLOS CERÂMICOS MACIÇOS, DIMENSÕES INTERNAS: 0,4X0,4X0,4 M PARA REDE DE ESGOTO. AF_12/2020</t>
  </si>
  <si>
    <t xml:space="preserve">245,69</t>
  </si>
  <si>
    <t xml:space="preserve">97902</t>
  </si>
  <si>
    <t xml:space="preserve">CAIXA ENTERRADA HIDRÁULICA RETANGULAR EM ALVENARIA COM TIJOLOS CERÂMICOS MACIÇOS, DIMENSÕES INTERNAS: 0,6X0,6X0,6 M PARA REDE DE ESGOTO. AF_12/2020</t>
  </si>
  <si>
    <t xml:space="preserve">489,12</t>
  </si>
  <si>
    <t xml:space="preserve">97903</t>
  </si>
  <si>
    <t xml:space="preserve">CAIXA ENTERRADA HIDRÁULICA RETANGULAR EM ALVENARIA COM TIJOLOS CERÂMICOS MACIÇOS, DIMENSÕES INTERNAS: 0,8X0,8X0,6 M PARA REDE DE ESGOTO. AF_12/2020</t>
  </si>
  <si>
    <t xml:space="preserve">672,59</t>
  </si>
  <si>
    <t xml:space="preserve">97904</t>
  </si>
  <si>
    <t xml:space="preserve">CAIXA ENTERRADA HIDRÁULICA RETANGULAR EM ALVENARIA COM TIJOLOS CERÂMICOS MACIÇOS, DIMENSÕES INTERNAS: 1X1X0,6 M PARA REDE DE ESGOTO. AF_12/2020</t>
  </si>
  <si>
    <t xml:space="preserve">803,36</t>
  </si>
  <si>
    <t xml:space="preserve">97905</t>
  </si>
  <si>
    <t xml:space="preserve">CAIXA ENTERRADA HIDRÁULICA RETANGULAR, EM ALVENARIA COM BLOCOS DE CONCRETO, DIMENSÕES INTERNAS: 0,4X0,4X0,4 M PARA REDE DE ESGOTO. AF_12/2020</t>
  </si>
  <si>
    <t xml:space="preserve">180,56</t>
  </si>
  <si>
    <t xml:space="preserve">97906</t>
  </si>
  <si>
    <t xml:space="preserve">CAIXA ENTERRADA HIDRÁULICA RETANGULAR, EM ALVENARIA COM BLOCOS DE CONCRETO, DIMENSÕES INTERNAS: 0,6X0,6X0,6 M PARA REDE DE ESGOTO. AF_12/2020</t>
  </si>
  <si>
    <t xml:space="preserve">336,93</t>
  </si>
  <si>
    <t xml:space="preserve">97907</t>
  </si>
  <si>
    <t xml:space="preserve">CAIXA ENTERRADA HIDRÁULICA RETANGULAR, EM ALVENARIA COM BLOCOS DE CONCRETO, DIMENSÕES INTERNAS: 0,8X0,8X0,6 M PARA REDE DE ESGOTO. AF_12/2020</t>
  </si>
  <si>
    <t xml:space="preserve">478,37</t>
  </si>
  <si>
    <t xml:space="preserve">97908</t>
  </si>
  <si>
    <t xml:space="preserve">CAIXA ENTERRADA HIDRÁULICA RETANGULAR, EM ALVENARIA COM BLOCOS DE CONCRETO, DIMENSÕES INTERNAS: 1X1X0,6 M PARA REDE DE ESGOTO. AF_12/2020</t>
  </si>
  <si>
    <t xml:space="preserve">573,54</t>
  </si>
  <si>
    <t xml:space="preserve">98102</t>
  </si>
  <si>
    <t xml:space="preserve">CAIXA DE GORDURA SIMPLES, CIRCULAR, EM CONCRETO PRÉ-MOLDADO, DIÂMETRO INTERNO = 0,4 M, ALTURA INTERNA = 0,4 M. AF_12/2020</t>
  </si>
  <si>
    <t xml:space="preserve">96,15</t>
  </si>
  <si>
    <t xml:space="preserve">98104</t>
  </si>
  <si>
    <t xml:space="preserve">CAIXA DE GORDURA SIMPLES (CAPACIDADE: 36L), RETANGULAR, EM ALVENARIA COM TIJOLOS CERÂMICOS MACIÇOS, DIMENSÕES INTERNAS = 0,2X0,4 M, ALTURA INTERNA = 0,8 M. AF_12/2020</t>
  </si>
  <si>
    <t xml:space="preserve">331,81</t>
  </si>
  <si>
    <t xml:space="preserve">98105</t>
  </si>
  <si>
    <t xml:space="preserve">CAIXA DE GORDURA DUPLA (CAPACIDADE: 126 L), RETANGULAR, EM ALVENARIA COM TIJOLOS CERÂMICOS MACIÇOS, DIMENSÕES INTERNAS = 0,4X0,7 M, ALTURA INTERNA = 0,8 M. AF_12/2020</t>
  </si>
  <si>
    <t xml:space="preserve">570,79</t>
  </si>
  <si>
    <t xml:space="preserve">98106</t>
  </si>
  <si>
    <t xml:space="preserve">CAIXA DE GORDURA ESPECIAL (CAPACIDADE: 312 L - PARA ATÉ 146 PESSOAS SERVIDAS NO PICO), RETANGULAR, EM ALVENARIA COM TIJOLOS CERÂMICOS MACIÇOS, DIMENSÕES INTERNAS = 0,4X1,2 M, ALTURA INTERNA = 1 M. AF_12/2020</t>
  </si>
  <si>
    <t xml:space="preserve">946,81</t>
  </si>
  <si>
    <t xml:space="preserve">98107</t>
  </si>
  <si>
    <t xml:space="preserve">CAIXA DE GORDURA SIMPLES (CAPACIDADE: 36 L), RETANGULAR, EM ALVENARIA COM BLOCOS DE CONCRETO, DIMENSÕES INTERNAS = 0,2X0,4 M, ALTURA INTERNA = 0,8 M. AF_12/2020</t>
  </si>
  <si>
    <t xml:space="preserve">98108</t>
  </si>
  <si>
    <t xml:space="preserve">CAIXA DE GORDURA DUPLA (CAPACIDADE: 126 L), RETANGULAR, EM ALVENARIA COM BLOCOS DE CONCRETO, DIMENSÕES INTERNAS = 0,4X0,7 M, ALTURA INTERNA = 0,8 M. AF_12/2020</t>
  </si>
  <si>
    <t xml:space="preserve">379,86</t>
  </si>
  <si>
    <t xml:space="preserve">99250</t>
  </si>
  <si>
    <t xml:space="preserve">CAIXA ENTERRADA HIDRÁULICA RETANGULAR EM ALVENARIA COM TIJOLOS CERÂMICOS MACIÇOS, DIMENSÕES INTERNAS: 0,3X0,3X0,3 M PARA REDE DE DRENAGEM. AF_12/2020</t>
  </si>
  <si>
    <t xml:space="preserve">150,60</t>
  </si>
  <si>
    <t xml:space="preserve">99251</t>
  </si>
  <si>
    <t xml:space="preserve">CAIXA ENTERRADA HIDRÁULICA RETANGULAR EM ALVENARIA COM TIJOLOS CERÂMICOS MACIÇOS, DIMENSÕES INTERNAS: 0,4X0,4X0,4 M PARA REDE DE DRENAGEM. AF_12/2020</t>
  </si>
  <si>
    <t xml:space="preserve">239,26</t>
  </si>
  <si>
    <t xml:space="preserve">99253</t>
  </si>
  <si>
    <t xml:space="preserve">CAIXA ENTERRADA HIDRÁULICA RETANGULAR EM ALVENARIA COM TIJOLOS CERÂMICOS MACIÇOS, DIMENSÕES INTERNAS: 0,6X0,6X0,6 M PARA REDE DE DRENAGEM. AF_12/2020</t>
  </si>
  <si>
    <t xml:space="preserve">474,68</t>
  </si>
  <si>
    <t xml:space="preserve">99255</t>
  </si>
  <si>
    <t xml:space="preserve">CAIXA ENTERRADA HIDRÁULICA RETANGULAR EM ALVENARIA COM TIJOLOS CERÂMICOS MACIÇOS, DIMENSÕES INTERNAS: 0,8X0,8X0,6 M PARA REDE DE DRENAGEM. AF_12/2020</t>
  </si>
  <si>
    <t xml:space="preserve">652,79</t>
  </si>
  <si>
    <t xml:space="preserve">99257</t>
  </si>
  <si>
    <t xml:space="preserve">CAIXA ENTERRADA HIDRÁULICA RETANGULAR EM ALVENARIA COM TIJOLOS CERÂMICOS MACIÇOS, DIMENSÕES INTERNAS: 1X1X0,6 M PARA REDE DE DRENAGEM. AF_12/2020</t>
  </si>
  <si>
    <t xml:space="preserve">777,74</t>
  </si>
  <si>
    <t xml:space="preserve">99258</t>
  </si>
  <si>
    <t xml:space="preserve">CAIXA ENTERRADA HIDRÁULICA RETANGULAR, EM ALVENARIA COM BLOCOS DE CONCRETO, DIMENSÕES INTERNAS: 0,4X0,4X0,4 M PARA REDE DE DRENAGEM. AF_12/2020</t>
  </si>
  <si>
    <t xml:space="preserve">175,25</t>
  </si>
  <si>
    <t xml:space="preserve">99260</t>
  </si>
  <si>
    <t xml:space="preserve">CAIXA ENTERRADA HIDRÁULICA RETANGULAR, EM ALVENARIA COM BLOCOS DE CONCRETO, DIMENSÕES INTERNAS: 0,6X0,6X0,6 M PARA REDE DE DRENAGEM. AF_12/2020</t>
  </si>
  <si>
    <t xml:space="preserve">327,83</t>
  </si>
  <si>
    <t xml:space="preserve">99262</t>
  </si>
  <si>
    <t xml:space="preserve">CAIXA ENTERRADA HIDRÁULICA RETANGULAR, EM ALVENARIA COM BLOCOS DE CONCRETO, DIMENSÕES INTERNAS: 0,8X0,8X0,6 M PARA REDE DE DRENAGEM. AF_12/2020</t>
  </si>
  <si>
    <t xml:space="preserve">465,39</t>
  </si>
  <si>
    <t xml:space="preserve">99264</t>
  </si>
  <si>
    <t xml:space="preserve">CAIXA ENTERRADA HIDRÁULICA RETANGULAR, EM ALVENARIA COM BLOCOS DE CONCRETO, DIMENSÕES INTERNAS: 1X1X0,6 M PARA REDE DE DRENAGEM. AF_12/2020</t>
  </si>
  <si>
    <t xml:space="preserve">555,99</t>
  </si>
  <si>
    <t xml:space="preserve">RALOS/CAIXA SIFONADA</t>
  </si>
  <si>
    <t xml:space="preserve">0182</t>
  </si>
  <si>
    <t xml:space="preserve">89482</t>
  </si>
  <si>
    <t xml:space="preserve">CAIXA SIFONADA, PVC, DN 100 X 100 X 50 MM, FORNECIDA E INSTALADA EM RAMAIS DE ENCAMINHAMENTO DE ÁGUA PLUVIAL. AF_12/2014</t>
  </si>
  <si>
    <t xml:space="preserve">17,59</t>
  </si>
  <si>
    <t xml:space="preserve">89491</t>
  </si>
  <si>
    <t xml:space="preserve">CAIXA SIFONADA, PVC, DN 150 X 185 X 75 MM, FORNECIDA E INSTALADA EM RAMAIS DE ENCAMINHAMENTO DE ÁGUA PLUVIAL. AF_12/2014</t>
  </si>
  <si>
    <t xml:space="preserve">41,13</t>
  </si>
  <si>
    <t xml:space="preserve">89495</t>
  </si>
  <si>
    <t xml:space="preserve">RALO SIFONADO, PVC, DN 100 X 40 MM, JUNTA SOLDÁVEL, FORNECIDO E INSTALADO EM RAMAIS DE ENCAMINHAMENTO DE ÁGUA PLUVIAL. AF_12/2014</t>
  </si>
  <si>
    <t xml:space="preserve">6,53</t>
  </si>
  <si>
    <t xml:space="preserve">89707</t>
  </si>
  <si>
    <t xml:space="preserve">CAIXA SIFONADA, PVC, DN 100 X 100 X 50 MM, JUNTA ELÁSTICA, FORNECIDA E INSTALADA EM RAMAL DE DESCARGA OU EM RAMAL DE ESGOTO SANITÁRIO. AF_12/2014</t>
  </si>
  <si>
    <t xml:space="preserve">22,16</t>
  </si>
  <si>
    <t xml:space="preserve">89708</t>
  </si>
  <si>
    <t xml:space="preserve">CAIXA SIFONADA, PVC, DN 150 X 185 X 75 MM, JUNTA ELÁSTICA, FORNECIDA E INSTALADA EM RAMAL DE DESCARGA OU EM RAMAL DE ESGOTO SANITÁRIO. AF_12/2014</t>
  </si>
  <si>
    <t xml:space="preserve">47,27</t>
  </si>
  <si>
    <t xml:space="preserve">89709</t>
  </si>
  <si>
    <t xml:space="preserve">RALO SIFONADO, PVC, DN 100 X 40 MM, JUNTA SOLDÁVEL, FORNECIDO E INSTALADO EM RAMAL DE DESCARGA OU EM RAMAL DE ESGOTO SANITÁRIO. AF_12/2014</t>
  </si>
  <si>
    <t xml:space="preserve">89710</t>
  </si>
  <si>
    <t xml:space="preserve">RALO SECO, PVC, DN 100 X 40 MM, JUNTA SOLDÁVEL, FORNECIDO E INSTALADO EM RAMAL DE DESCARGA OU EM RAMAL DE ESGOTO SANITÁRIO. AF_12/2014</t>
  </si>
  <si>
    <t xml:space="preserve">APARELHOS SANITARIOS, LOUCAS, METAIS E OUTROS</t>
  </si>
  <si>
    <t xml:space="preserve">0183</t>
  </si>
  <si>
    <t xml:space="preserve">86872</t>
  </si>
  <si>
    <t xml:space="preserve">TANQUE DE LOUÇA BRANCA COM COLUNA, 30L OU EQUIVALENTE - FORNECIMENTO E INSTALAÇÃO. AF_01/2020</t>
  </si>
  <si>
    <t xml:space="preserve">695,30</t>
  </si>
  <si>
    <t xml:space="preserve">86874</t>
  </si>
  <si>
    <t xml:space="preserve">TANQUE DE LOUÇA BRANCA SUSPENSO, 18L OU EQUIVALENTE - FORNECIMENTO E INSTALAÇÃO. AF_01/2020</t>
  </si>
  <si>
    <t xml:space="preserve">86875</t>
  </si>
  <si>
    <t xml:space="preserve">TANQUE DE MÁRMORE SINTÉTICO COM COLUNA, 22L OU EQUIVALENTE   FORNECIMENTO E INSTALAÇÃO. AF_01/2020</t>
  </si>
  <si>
    <t xml:space="preserve">289,95</t>
  </si>
  <si>
    <t xml:space="preserve">86876</t>
  </si>
  <si>
    <t xml:space="preserve">TANQUE DE MÁRMORE SINTÉTICO SUSPENSO, 22L OU EQUIVALENTE - FORNECIMENTO E INSTALAÇÃO. AF_01/2020</t>
  </si>
  <si>
    <t xml:space="preserve">166,67</t>
  </si>
  <si>
    <t xml:space="preserve">86877</t>
  </si>
  <si>
    <t xml:space="preserve">VÁLVULA EM METAL CROMADO 1.1/2 X 1.1/2 PARA TANQUE OU LAVATÓRIO, COM OU SEM LADRÃO - FORNECIMENTO E INSTALAÇÃO. AF_01/2020</t>
  </si>
  <si>
    <t xml:space="preserve">86878</t>
  </si>
  <si>
    <t xml:space="preserve">VÁLVULA EM METAL CROMADO TIPO AMERICANA 3.1/2 X 1.1/2 PARA PIA - FORNECIMENTO E INSTALAÇÃO. AF_01/2020</t>
  </si>
  <si>
    <t xml:space="preserve">48,18</t>
  </si>
  <si>
    <t xml:space="preserve">86879</t>
  </si>
  <si>
    <t xml:space="preserve">VÁLVULA EM PLÁSTICO 1 PARA PIA, TANQUE OU LAVATÓRIO, COM OU SEM LADRÃO - FORNECIMENTO E INSTALAÇÃO. AF_01/2020</t>
  </si>
  <si>
    <t xml:space="preserve">86880</t>
  </si>
  <si>
    <t xml:space="preserve">VÁLVULA EM PLÁSTICO CROMADO TIPO AMERICANA 3.1/2 X 1.1/2 SEM ADAPTADOR PARA PIA - FORNECIMENTO E INSTALAÇÃO. AF_01/2020</t>
  </si>
  <si>
    <t xml:space="preserve">16,25</t>
  </si>
  <si>
    <t xml:space="preserve">86881</t>
  </si>
  <si>
    <t xml:space="preserve">SIFÃO DO TIPO GARRAFA EM METAL CROMADO 1 X 1.1/2 - FORNECIMENTO E INSTALAÇÃO. AF_01/2020</t>
  </si>
  <si>
    <t xml:space="preserve">134,61</t>
  </si>
  <si>
    <t xml:space="preserve">86882</t>
  </si>
  <si>
    <t xml:space="preserve">SIFÃO DO TIPO GARRAFA/COPO EM PVC 1.1/4  X 1.1/2 - FORNECIMENTO E INSTALAÇÃO. AF_01/2020</t>
  </si>
  <si>
    <t xml:space="preserve">16,69</t>
  </si>
  <si>
    <t xml:space="preserve">86883</t>
  </si>
  <si>
    <t xml:space="preserve">SIFÃO DO TIPO FLEXÍVEL EM PVC 1  X 1.1/2  - FORNECIMENTO E INSTALAÇÃO. AF_01/2020</t>
  </si>
  <si>
    <t xml:space="preserve">86884</t>
  </si>
  <si>
    <t xml:space="preserve">ENGATE FLEXÍVEL EM PLÁSTICO BRANCO, 1/2 X 30CM - FORNECIMENTO E INSTALAÇÃO. AF_01/2020</t>
  </si>
  <si>
    <t xml:space="preserve">7,31</t>
  </si>
  <si>
    <t xml:space="preserve">86885</t>
  </si>
  <si>
    <t xml:space="preserve">ENGATE FLEXÍVEL EM PLÁSTICO BRANCO, 1/2 X 40CM - FORNECIMENTO E INSTALAÇÃO. AF_01/2020</t>
  </si>
  <si>
    <t xml:space="preserve">8,61</t>
  </si>
  <si>
    <t xml:space="preserve">86886</t>
  </si>
  <si>
    <t xml:space="preserve">ENGATE FLEXÍVEL EM INOX, 1/2  X 30CM - FORNECIMENTO E INSTALAÇÃO. AF_01/2020</t>
  </si>
  <si>
    <t xml:space="preserve">86887</t>
  </si>
  <si>
    <t xml:space="preserve">ENGATE FLEXÍVEL EM INOX, 1/2  X 40CM - FORNECIMENTO E INSTALAÇÃO. AF_01/2020</t>
  </si>
  <si>
    <t xml:space="preserve">36,01</t>
  </si>
  <si>
    <t xml:space="preserve">86888</t>
  </si>
  <si>
    <t xml:space="preserve">VASO SANITÁRIO SIFONADO COM CAIXA ACOPLADA LOUÇA BRANCA - FORNECIMENTO E INSTALAÇÃO. AF_01/2020</t>
  </si>
  <si>
    <t xml:space="preserve">415,07</t>
  </si>
  <si>
    <t xml:space="preserve">86889</t>
  </si>
  <si>
    <t xml:space="preserve">BANCADA DE GRANITO CINZA POLIDO, DE 1,50 X 0,60 M, PARA PIA DE COZINHA - FORNECIMENTO E INSTALAÇÃO. AF_01/2020</t>
  </si>
  <si>
    <t xml:space="preserve">434,20</t>
  </si>
  <si>
    <t xml:space="preserve">86893</t>
  </si>
  <si>
    <t xml:space="preserve">BANCADA DE MÁRMORE BRANCO POLIDO, DE 1,50 X 0,60 M, PARA PIA DE COZINHA - FORNECIMENTO E INSTALAÇÃO. AF_01/2020</t>
  </si>
  <si>
    <t xml:space="preserve">511,47</t>
  </si>
  <si>
    <t xml:space="preserve">86894</t>
  </si>
  <si>
    <t xml:space="preserve">BANCADA DE MÁRMORE SINTÉTICO, DE 120 X 60CM, COM CUBA INTEGRADA - FORNECIMENTO E INSTALAÇÃO. AF_01/2020</t>
  </si>
  <si>
    <t xml:space="preserve">183,04</t>
  </si>
  <si>
    <t xml:space="preserve">86895</t>
  </si>
  <si>
    <t xml:space="preserve">BANCADA DE GRANITO CINZA POLIDO, DE 0,50 X 0,60 M, PARA LAVATÓRIO - FORNECIMENTO E INSTALAÇÃO. AF_01/2020</t>
  </si>
  <si>
    <t xml:space="preserve">224,19</t>
  </si>
  <si>
    <t xml:space="preserve">86899</t>
  </si>
  <si>
    <t xml:space="preserve">BANCADA DE MÁRMORE BRANCO POLIDO, DE 0,50 X 0,60 M, PARA LAVATÓRIO - FORNECIMENTO E INSTALAÇÃO. AF_01/2020</t>
  </si>
  <si>
    <t xml:space="preserve">253,17</t>
  </si>
  <si>
    <t xml:space="preserve">86900</t>
  </si>
  <si>
    <t xml:space="preserve">CUBA DE EMBUTIR RETANGULAR DE AÇO INOXIDÁVEL, 46 X 30 X 12 CM - FORNECIMENTO E INSTALAÇÃO. AF_01/2020</t>
  </si>
  <si>
    <t xml:space="preserve">154,47</t>
  </si>
  <si>
    <t xml:space="preserve">86901</t>
  </si>
  <si>
    <t xml:space="preserve">CUBA DE EMBUTIR OVAL EM LOUÇA BRANCA, 35 X 50CM OU EQUIVALENTE - FORNECIMENTO E INSTALAÇÃO. AF_01/2020</t>
  </si>
  <si>
    <t xml:space="preserve">126,08</t>
  </si>
  <si>
    <t xml:space="preserve">86902</t>
  </si>
  <si>
    <t xml:space="preserve">LAVATÓRIO LOUÇA BRANCA COM COLUNA, *44 X 35,5* CM, PADRÃO POPULAR - FORNECIMENTO E INSTALAÇÃO. AF_01/2020</t>
  </si>
  <si>
    <t xml:space="preserve">220,53</t>
  </si>
  <si>
    <t xml:space="preserve">86903</t>
  </si>
  <si>
    <t xml:space="preserve">LAVATÓRIO LOUÇA BRANCA COM COLUNA, 45 X 55CM OU EQUIVALENTE, PADRÃO MÉDIO - FORNECIMENTO E INSTALAÇÃO. AF_01/2020</t>
  </si>
  <si>
    <t xml:space="preserve">298,32</t>
  </si>
  <si>
    <t xml:space="preserve">86904</t>
  </si>
  <si>
    <t xml:space="preserve">LAVATÓRIO LOUÇA BRANCA SUSPENSO, 29,5 X 39CM OU EQUIVALENTE, PADRÃO POPULAR - FORNECIMENTO E INSTALAÇÃO. AF_01/2020</t>
  </si>
  <si>
    <t xml:space="preserve">118,49</t>
  </si>
  <si>
    <t xml:space="preserve">86905</t>
  </si>
  <si>
    <t xml:space="preserve">APARELHO MISTURADOR DE MESA PARA LAVATÓRIO, PADRÃO MÉDIO - FORNECIMENTO E INSTALAÇÃO. AF_01/2020</t>
  </si>
  <si>
    <t xml:space="preserve">220,74</t>
  </si>
  <si>
    <t xml:space="preserve">86906</t>
  </si>
  <si>
    <t xml:space="preserve">TORNEIRA CROMADA DE MESA, 1/2 OU 3/4, PARA LAVATÓRIO, PADRÃO POPULAR - FORNECIMENTO E INSTALAÇÃO. AF_01/2020</t>
  </si>
  <si>
    <t xml:space="preserve">51,50</t>
  </si>
  <si>
    <t xml:space="preserve">86908</t>
  </si>
  <si>
    <t xml:space="preserve">APARELHO MISTURADOR DE MESA PARA PIA DE COZINHA, PADRÃO MÉDIO - FORNECIMENTO E INSTALAÇÃO. AF_01/2020</t>
  </si>
  <si>
    <t xml:space="preserve">264,65</t>
  </si>
  <si>
    <t xml:space="preserve">86909</t>
  </si>
  <si>
    <t xml:space="preserve">TORNEIRA CROMADA TUBO MÓVEL, DE MESA, 1/2 OU 3/4, PARA PIA DE COZINHA, PADRÃO ALTO - FORNECIMENTO E INSTALAÇÃO. AF_01/2020</t>
  </si>
  <si>
    <t xml:space="preserve">103,11</t>
  </si>
  <si>
    <t xml:space="preserve">86910</t>
  </si>
  <si>
    <t xml:space="preserve">TORNEIRA CROMADA TUBO MÓVEL, DE PAREDE, 1/2 OU 3/4, PARA PIA DE COZINHA, PADRÃO MÉDIO - FORNECIMENTO E INSTALAÇÃO. AF_01/2020</t>
  </si>
  <si>
    <t xml:space="preserve">97,31</t>
  </si>
  <si>
    <t xml:space="preserve">86911</t>
  </si>
  <si>
    <t xml:space="preserve">TORNEIRA CROMADA LONGA, DE PAREDE, 1/2 OU 3/4, PARA PIA DE COZINHA, PADRÃO POPULAR - FORNECIMENTO E INSTALAÇÃO. AF_01/2020</t>
  </si>
  <si>
    <t xml:space="preserve">86913</t>
  </si>
  <si>
    <t xml:space="preserve">TORNEIRA CROMADA 1/2 OU 3/4 PARA TANQUE, PADRÃO POPULAR - FORNECIMENTO E INSTALAÇÃO. AF_01/2020</t>
  </si>
  <si>
    <t xml:space="preserve">19,52</t>
  </si>
  <si>
    <t xml:space="preserve">86914</t>
  </si>
  <si>
    <t xml:space="preserve">TORNEIRA CROMADA 1/2 OU 3/4 PARA TANQUE, PADRÃO MÉDIO - FORNECIMENTO E INSTALAÇÃO. AF_01/2020</t>
  </si>
  <si>
    <t xml:space="preserve">39,80</t>
  </si>
  <si>
    <t xml:space="preserve">86915</t>
  </si>
  <si>
    <t xml:space="preserve">TORNEIRA CROMADA DE MESA, 1/2 OU 3/4, PARA LAVATÓRIO, PADRÃO MÉDIO - FORNECIMENTO E INSTALAÇÃO. AF_01/2020</t>
  </si>
  <si>
    <t xml:space="preserve">86,76</t>
  </si>
  <si>
    <t xml:space="preserve">86916</t>
  </si>
  <si>
    <t xml:space="preserve">TORNEIRA PLÁSTICA 3/4 PARA TANQUE - FORNECIMENTO E INSTALAÇÃO. AF_01/2020</t>
  </si>
  <si>
    <t xml:space="preserve">24,36</t>
  </si>
  <si>
    <t xml:space="preserve">86919</t>
  </si>
  <si>
    <t xml:space="preserve">TANQUE DE LOUÇA BRANCA COM COLUNA, 30L OU EQUIVALENTE, INCLUSO SIFÃO FLEXÍVEL EM PVC, VÁLVULA METÁLICA E TORNEIRA DE METAL CROMADO PADRÃO MÉDIO - FORNECIMENTO E INSTALAÇÃO. AF_01/2020</t>
  </si>
  <si>
    <t xml:space="preserve">771,45</t>
  </si>
  <si>
    <t xml:space="preserve">86920</t>
  </si>
  <si>
    <t xml:space="preserve">TANQUE DE LOUÇA BRANCA COM COLUNA, 30L OU EQUIVALENTE, INCLUSO SIFÃO FLEXÍVEL EM PVC, VÁLVULA PLÁSTICA E TORNEIRA DE METAL CROMADO PADRÃO POPULAR - FORNECIMENTO E INSTALAÇÃO. AF_01/2020</t>
  </si>
  <si>
    <t xml:space="preserve">730,29</t>
  </si>
  <si>
    <t xml:space="preserve">86921</t>
  </si>
  <si>
    <t xml:space="preserve">TANQUE DE LOUÇA BRANCA COM COLUNA, 30L OU EQUIVALENTE, INCLUSO SIFÃO FLEXÍVEL EM PVC, VÁLVULA PLÁSTICA E TORNEIRA DE PLÁSTICO - FORNECIMENTO E INSTALAÇÃO. AF_01/2020</t>
  </si>
  <si>
    <t xml:space="preserve">735,13</t>
  </si>
  <si>
    <t xml:space="preserve">86922</t>
  </si>
  <si>
    <t xml:space="preserve">TANQUE DE LOUÇA BRANCA SUSPENSO, 18L OU EQUIVALENTE, INCLUSO SIFÃO TIPO GARRAFA EM METAL CROMADO, VÁLVULA METÁLICA E TORNEIRA DE METAL CROMADO PADRÃO MÉDIO - FORNECIMENTO E INSTALAÇÃO. AF_01/2020</t>
  </si>
  <si>
    <t xml:space="preserve">627,06</t>
  </si>
  <si>
    <t xml:space="preserve">86923</t>
  </si>
  <si>
    <t xml:space="preserve">TANQUE DE LOUÇA BRANCA SUSPENSO, 18L OU EQUIVALENTE, INCLUSO SIFÃO TIPO GARRAFA EM PVC, VÁLVULA PLÁSTICA E TORNEIRA DE METAL CROMADO PADRÃO POPULAR - FORNECIMENTO E INSTALAÇÃO. AF_01/2020</t>
  </si>
  <si>
    <t xml:space="preserve">467,98</t>
  </si>
  <si>
    <t xml:space="preserve">86924</t>
  </si>
  <si>
    <t xml:space="preserve">TANQUE DE LOUÇA BRANCA SUSPENSO, 18L OU EQUIVALENTE, INCLUSO SIFÃO TIPO GARRAFA EM PVC, VÁLVULA PLÁSTICA E TORNEIRA DE PLÁSTICO - FORNECIMENTO E INSTALAÇÃO. AF_01/2020</t>
  </si>
  <si>
    <t xml:space="preserve">472,82</t>
  </si>
  <si>
    <t xml:space="preserve">86925</t>
  </si>
  <si>
    <t xml:space="preserve">TANQUE DE MÁRMORE SINTÉTICO COM COLUNA, 22L OU EQUIVALENTE, INCLUSO SIFÃO FLEXÍVEL EM PVC, VÁLVULA PLÁSTICA E TORNEIRA DE METAL CROMADO PADRÃO POPULAR - FORNECIMENTO E INSTALAÇÃO. AF_01/2020</t>
  </si>
  <si>
    <t xml:space="preserve">324,94</t>
  </si>
  <si>
    <t xml:space="preserve">86926</t>
  </si>
  <si>
    <t xml:space="preserve">TANQUE DE MÁRMORE SINTÉTICO COM COLUNA, 22L OU EQUIVALENTE, INCLUSO SIFÃO FLEXÍVEL EM PVC, VÁLVULA PLÁSTICA E TORNEIRA DE PLÁSTICO - FORNECIMENTO E INSTALAÇÃO. AF_01/2020</t>
  </si>
  <si>
    <t xml:space="preserve">329,78</t>
  </si>
  <si>
    <t xml:space="preserve">86927</t>
  </si>
  <si>
    <t xml:space="preserve">TANQUE DE MÁRMORE SINTÉTICO SUSPENSO, 22L OU EQUIVALENTE, INCLUSO SIFÃO TIPO GARRAFA EM PVC, VÁLVULA PLÁSTICA E TORNEIRA DE METAL CROMADO PADRÃO POPULAR - FORNEC. E INSTALAÇÃO. AF_01/2020</t>
  </si>
  <si>
    <t xml:space="preserve">208,80</t>
  </si>
  <si>
    <t xml:space="preserve">86928</t>
  </si>
  <si>
    <t xml:space="preserve">TANQUE DE MÁRMORE SINTÉTICO SUSPENSO, 22L OU EQUIVALENTE, INCLUSO SIFÃO TIPO GARRAFA EM PVC, VÁLVULA PLÁSTICA E TORNEIRA DE PLÁSTICO - FORNECIMENTO E INSTALAÇÃO. AF_01/2020</t>
  </si>
  <si>
    <t xml:space="preserve">213,64</t>
  </si>
  <si>
    <t xml:space="preserve">86929</t>
  </si>
  <si>
    <t xml:space="preserve">TANQUE DE MÁRMORE SINTÉTICO SUSPENSO, 22L OU EQUIVALENTE, INCLUSO SIFÃO FLEXÍVEL EM PVC, VÁLVULA PLÁSTICA E TORNEIRA DE METAL CROMADO PADRÃO POPULAR - FORNECIMENTO E INSTALAÇÃO. AF_01/2020</t>
  </si>
  <si>
    <t xml:space="preserve">201,66</t>
  </si>
  <si>
    <t xml:space="preserve">86930</t>
  </si>
  <si>
    <t xml:space="preserve">TANQUE DE MÁRMORE SINTÉTICO SUSPENSO, 22L OU EQUIVALENTE, INCLUSO SIFÃO FLEXÍVEL EM PVC, VÁLVULA PLÁSTICA E TORNEIRA DE PLÁSTICO - FORNECIMENTO E INSTALAÇÃO. AF_01/2020</t>
  </si>
  <si>
    <t xml:space="preserve">206,50</t>
  </si>
  <si>
    <t xml:space="preserve">86931</t>
  </si>
  <si>
    <t xml:space="preserve">VASO SANITÁRIO SIFONADO COM CAIXA ACOPLADA LOUÇA BRANCA, INCLUSO ENGATE FLEXÍVEL EM PLÁSTICO BRANCO, 1/2  X 40CM - FORNECIMENTO E INSTALAÇÃO. AF_01/2020</t>
  </si>
  <si>
    <t xml:space="preserve">423,68</t>
  </si>
  <si>
    <t xml:space="preserve">86932</t>
  </si>
  <si>
    <t xml:space="preserve">VASO SANITÁRIO SIFONADO COM CAIXA ACOPLADA LOUÇA BRANCA - PADRÃO MÉDIO, INCLUSO ENGATE FLEXÍVEL EM METAL CROMADO, 1/2  X 40CM - FORNECIMENTO E INSTALAÇÃO. AF_01/2020</t>
  </si>
  <si>
    <t xml:space="preserve">451,08</t>
  </si>
  <si>
    <t xml:space="preserve">86933</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</si>
  <si>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</si>
  <si>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259,61</t>
  </si>
  <si>
    <t xml:space="preserve">86934</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</si>
  <si>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</si>
  <si>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252,47</t>
  </si>
  <si>
    <t xml:space="preserve">86935</t>
  </si>
  <si>
    <t xml:space="preserve">CUBA DE EMBUTIR DE AÇO INOXIDÁVEL MÉDIA, INCLUSO VÁLVULA TIPO AMERICANA EM METAL CROMADO E SIFÃO FLEXÍVEL EM PVC - FORNECIMENTO E INSTALAÇÃO. AF_01/2020</t>
  </si>
  <si>
    <t xml:space="preserve">212,20</t>
  </si>
  <si>
    <t xml:space="preserve">86936</t>
  </si>
  <si>
    <t xml:space="preserve">CUBA DE EMBUTIR DE AÇO INOXIDÁVEL MÉDIA, INCLUSO VÁLVULA TIPO AMERICANA E SIFÃO TIPO GARRAFA EM METAL CROMADO - FORNECIMENTO E INSTALAÇÃO. AF_01/2020</t>
  </si>
  <si>
    <t xml:space="preserve">337,26</t>
  </si>
  <si>
    <t xml:space="preserve">86937</t>
  </si>
  <si>
    <t xml:space="preserve">CUBA DE EMBUTIR OVAL EM LOUÇA BRANCA, 35 X 50CM OU EQUIVALENTE, INCLUSO VÁLVULA EM METAL CROMADO E SIFÃO FLEXÍVEL EM PVC - FORNECIMENTO E INSTALAÇÃO. AF_01/2020</t>
  </si>
  <si>
    <t xml:space="preserve">162,43</t>
  </si>
  <si>
    <t xml:space="preserve">86938</t>
  </si>
  <si>
    <t xml:space="preserve">CUBA DE EMBUTIR OVAL EM LOUÇA BRANCA, 35 X 50CM OU EQUIVALENTE, INCLUSO VÁLVULA E SIFÃO TIPO GARRAFA EM METAL CROMADO - FORNECIMENTO E INSTALAÇÃO. AF_01/2020</t>
  </si>
  <si>
    <t xml:space="preserve">287,49</t>
  </si>
  <si>
    <t xml:space="preserve">86939</t>
  </si>
  <si>
    <t xml:space="preserve">LAVATÓRIO LOUÇA BRANCA COM COLUNA, *44 X 35,5* CM, PADRÃO POPULAR, INCLUSO SIFÃO FLEXÍVEL EM PVC, VÁLVULA E ENGATE FLEXÍVEL 30CM EM PLÁSTICO E COM TORNEIRA CROMADA PADRÃO POPULAR - FORNECIMENTO E INSTALAÇÃO. AF_01/2020</t>
  </si>
  <si>
    <t xml:space="preserve">294,81</t>
  </si>
  <si>
    <t xml:space="preserve">86940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</si>
  <si>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</si>
  <si>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752,49</t>
  </si>
  <si>
    <t xml:space="preserve">86941</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</si>
  <si>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</si>
  <si>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86942</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</si>
  <si>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</si>
  <si>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199,91</t>
  </si>
  <si>
    <t xml:space="preserve">86943</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</si>
  <si>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</si>
  <si>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192,77</t>
  </si>
  <si>
    <t xml:space="preserve">86947</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</si>
  <si>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</si>
  <si>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833,42</t>
  </si>
  <si>
    <t xml:space="preserve">93396</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</si>
  <si>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</si>
  <si>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445,43</t>
  </si>
  <si>
    <t xml:space="preserve">93441</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</si>
  <si>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</si>
  <si>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697,34</t>
  </si>
  <si>
    <t xml:space="preserve">93442</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</si>
  <si>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</si>
  <si>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959,15</t>
  </si>
  <si>
    <t xml:space="preserve">95469</t>
  </si>
  <si>
    <t xml:space="preserve">VASO SANITARIO SIFONADO CONVENCIONAL COM  LOUÇA BRANCA - FORNECIMENTO E INSTALAÇÃO. AF_01/2020</t>
  </si>
  <si>
    <t xml:space="preserve">182,02</t>
  </si>
  <si>
    <t xml:space="preserve">95470</t>
  </si>
  <si>
    <t xml:space="preserve">VASO SANITARIO SIFONADO CONVENCIONAL COM LOUÇA BRANCA, INCLUSO CONJUNTO DE LIGAÇÃO PARA BACIA SANITÁRIA AJUSTÁVEL - FORNECIMENTO E INSTALAÇÃO. AF_10/2016</t>
  </si>
  <si>
    <t xml:space="preserve">188,25</t>
  </si>
  <si>
    <t xml:space="preserve">95471</t>
  </si>
  <si>
    <t xml:space="preserve">VASO SANITARIO SIFONADO CONVENCIONAL PARA PCD SEM FURO FRONTAL COM  LOUÇA BRANCA SEM ASSENTO -  FORNECIMENTO E INSTALAÇÃO. AF_01/2020</t>
  </si>
  <si>
    <t xml:space="preserve">738,50</t>
  </si>
  <si>
    <t xml:space="preserve">95472</t>
  </si>
  <si>
    <t xml:space="preserve">VASO SANITARIO SIFONADO CONVENCIONAL PARA PCD SEM FURO FRONTAL COM LOUÇA BRANCA SEM ASSENTO, INCLUSO CONJUNTO DE LIGAÇÃO PARA BACIA SANITÁRIA AJUSTÁVEL - FORNECIMENTO E INSTALAÇÃO. AF_01/2020</t>
  </si>
  <si>
    <t xml:space="preserve">744,73</t>
  </si>
  <si>
    <t xml:space="preserve">95542</t>
  </si>
  <si>
    <t xml:space="preserve">PORTA TOALHA ROSTO EM METAL CROMADO, TIPO ARGOLA, INCLUSO FIXAÇÃO. AF_01/2020</t>
  </si>
  <si>
    <t xml:space="preserve">31,00</t>
  </si>
  <si>
    <t xml:space="preserve">95543</t>
  </si>
  <si>
    <t xml:space="preserve">PORTA TOALHA BANHO EM METAL CROMADO, TIPO BARRA, INCLUSO FIXAÇÃO. AF_01/2020</t>
  </si>
  <si>
    <t xml:space="preserve">51,95</t>
  </si>
  <si>
    <t xml:space="preserve">95544</t>
  </si>
  <si>
    <t xml:space="preserve">PAPELEIRA DE PAREDE EM METAL CROMADO SEM TAMPA, INCLUSO FIXAÇÃO. AF_01/2020</t>
  </si>
  <si>
    <t xml:space="preserve">38,03</t>
  </si>
  <si>
    <t xml:space="preserve">95545</t>
  </si>
  <si>
    <t xml:space="preserve">SABONETEIRA DE PAREDE EM METAL CROMADO, INCLUSO FIXAÇÃO. AF_01/2020</t>
  </si>
  <si>
    <t xml:space="preserve">37,28</t>
  </si>
  <si>
    <t xml:space="preserve">95546</t>
  </si>
  <si>
    <t xml:space="preserve">KIT DE ACESSORIOS PARA BANHEIRO EM METAL CROMADO, 5 PECAS, INCLUSO FIXAÇÃO. AF_01/2020</t>
  </si>
  <si>
    <t xml:space="preserve">126,17</t>
  </si>
  <si>
    <t xml:space="preserve">95547</t>
  </si>
  <si>
    <t xml:space="preserve">SABONETEIRA PLASTICA TIPO DISPENSER PARA SABONETE LIQUIDO COM RESERVATORIO 800 A 1500 ML, INCLUSO FIXAÇÃO. AF_01/2020</t>
  </si>
  <si>
    <t xml:space="preserve">75,84</t>
  </si>
  <si>
    <t xml:space="preserve">100848</t>
  </si>
  <si>
    <t xml:space="preserve">VASO SANITÁRIO INFANTIL LOUÇA BRANCA - FORNECIMENTO E INSTALACAO. AF_01/2020</t>
  </si>
  <si>
    <t xml:space="preserve">351,61</t>
  </si>
  <si>
    <t xml:space="preserve">100849</t>
  </si>
  <si>
    <t xml:space="preserve">ASSENTO SANITÁRIO CONVENCIONAL - FORNECIMENTO E INSTALACAO. AF_01/2020</t>
  </si>
  <si>
    <t xml:space="preserve">29,51</t>
  </si>
  <si>
    <t xml:space="preserve">100851</t>
  </si>
  <si>
    <t xml:space="preserve">ASSENTO SANITÁRIO INFANTIL - FORNECIMENTO E INSTALACAO. AF_01/2020</t>
  </si>
  <si>
    <t xml:space="preserve">58,27</t>
  </si>
  <si>
    <t xml:space="preserve">100852</t>
  </si>
  <si>
    <t xml:space="preserve">CUBA DE EMBUTIR RETANGULAR DE AÇO INOXIDÁVEL, 56 X 33 X 12 CM - FORNECIMENTO E INSTALAÇÃO. AF_01/2020</t>
  </si>
  <si>
    <t xml:space="preserve">169,23</t>
  </si>
  <si>
    <t xml:space="preserve">100854</t>
  </si>
  <si>
    <t xml:space="preserve">TORNEIRA CROMADA DE MESA PARA LAVATÓRIO COM SENSOR DE PRESENCA. AF_01/2020</t>
  </si>
  <si>
    <t xml:space="preserve">651,75</t>
  </si>
  <si>
    <t xml:space="preserve">100855</t>
  </si>
  <si>
    <t xml:space="preserve">SABONETEIRA DE PAREDE EM PLASTICO ABS COM ACABAMENTO CROMADO E ACRILICO, INCLUSO FIXAÇÃO. AF_01/2020</t>
  </si>
  <si>
    <t xml:space="preserve">100856</t>
  </si>
  <si>
    <t xml:space="preserve">MANOPLA E CANOPLA CROMADA  FORNECIMENTO E INSTALAÇÃO. AF_01/2020</t>
  </si>
  <si>
    <t xml:space="preserve">24,60</t>
  </si>
  <si>
    <t xml:space="preserve">100857</t>
  </si>
  <si>
    <t xml:space="preserve">ACABAMENTO MONOCOMANDO PARA CHUVEIRO  FORNECIMENTO E INSTALAÇÃO. AF_01/2020</t>
  </si>
  <si>
    <t xml:space="preserve">244,25</t>
  </si>
  <si>
    <t xml:space="preserve">100858</t>
  </si>
  <si>
    <t xml:space="preserve">MICTÓRIO SIFONADO LOUÇA BRANCA  PADRÃO MÉDIO  FORNECIMENTO E INSTALAÇÃO. AF_01/2020</t>
  </si>
  <si>
    <t xml:space="preserve">552,67</t>
  </si>
  <si>
    <t xml:space="preserve">100860</t>
  </si>
  <si>
    <t xml:space="preserve">CHUVEIRO ELÉTRICO COMUM CORPO PLÁSTICO, TIPO DUCHA  FORNECIMENTO E INSTALAÇÃO. AF_01/2020</t>
  </si>
  <si>
    <t xml:space="preserve">100861</t>
  </si>
  <si>
    <t xml:space="preserve">SUPORTE MÃO FRANCESA EM AÇO, ABAS IGUAIS 30 CM, CAPACIDADE MINIMA 60 KG, BRANCO - FORNECIMENTO E INSTALAÇÃO. AF_01/2020</t>
  </si>
  <si>
    <t xml:space="preserve">27,49</t>
  </si>
  <si>
    <t xml:space="preserve">100862</t>
  </si>
  <si>
    <t xml:space="preserve">SUPORTE MÃO FRANCESA EM ACO, ABAS IGUAIS 40 CM, CAPACIDADE MINIMA 70 KG, BRANCO - FORNECIMENTO E INSTALAÇÃO. AF_01/2020</t>
  </si>
  <si>
    <t xml:space="preserve">30,16</t>
  </si>
  <si>
    <t xml:space="preserve">100863</t>
  </si>
  <si>
    <t xml:space="preserve">BARRA DE APOIO EM "L", EM ACO INOX POLIDO 70 X 70 CM, FIXADA NA PAREDE - FORNECIMENTO E INSTALACAO. AF_01/2020</t>
  </si>
  <si>
    <t xml:space="preserve">414,57</t>
  </si>
  <si>
    <t xml:space="preserve">100864</t>
  </si>
  <si>
    <t xml:space="preserve">BARRA DE APOIO EM "L", EM ACO INOX POLIDO 80 X 80 CM, FIXADA NA PAREDE - FORNECIMENTO E INSTALACAO. AF_01/2020</t>
  </si>
  <si>
    <t xml:space="preserve">459,22</t>
  </si>
  <si>
    <t xml:space="preserve">100865</t>
  </si>
  <si>
    <t xml:space="preserve">BARRA DE APOIO LATERAL ARTICULADA, COM TRAVA, EM ACO INOX POLIDO, FIXADA NA PAREDE - FORNECIMENTO E INSTALAÇÃO. AF_01/2020</t>
  </si>
  <si>
    <t xml:space="preserve">425,34</t>
  </si>
  <si>
    <t xml:space="preserve">100866</t>
  </si>
  <si>
    <t xml:space="preserve">BARRA DE APOIO RETA, EM ACO INOX POLIDO, COMPRIMENTO 60CM, FIXADA NA PAREDE - FORNECIMENTO E INSTALAÇÃO. AF_01/2020</t>
  </si>
  <si>
    <t xml:space="preserve">207,92</t>
  </si>
  <si>
    <t xml:space="preserve">100867</t>
  </si>
  <si>
    <t xml:space="preserve">BARRA DE APOIO RETA, EM ACO INOX POLIDO, COMPRIMENTO 70 CM,  FIXADA NA PAREDE - FORNECIMENTO E INSTALAÇÃO. AF_01/2020</t>
  </si>
  <si>
    <t xml:space="preserve">222,64</t>
  </si>
  <si>
    <t xml:space="preserve">100868</t>
  </si>
  <si>
    <t xml:space="preserve">BARRA DE APOIO RETA, EM ACO INOX POLIDO, COMPRIMENTO 80 CM,  FIXADA NA PAREDE - FORNECIMENTO E INSTALAÇÃO. AF_01/2020</t>
  </si>
  <si>
    <t xml:space="preserve">232,44</t>
  </si>
  <si>
    <t xml:space="preserve">100869</t>
  </si>
  <si>
    <t xml:space="preserve">BARRA DE APOIO RETA, EM ACO INOX POLIDO, COMPRIMENTO 90 CM,  FIXADA NA PAREDE - FORNECIMENTO E INSTALAÇÃO. AF_01/2020</t>
  </si>
  <si>
    <t xml:space="preserve">239,95</t>
  </si>
  <si>
    <t xml:space="preserve">100870</t>
  </si>
  <si>
    <t xml:space="preserve">BARRA DE APOIO RETA, EM ALUMINIO, COMPRIMENTO 60 CM,  FIXADA NA PAREDE - FORNECIMENTO E INSTALAÇÃO. AF_01/2020</t>
  </si>
  <si>
    <t xml:space="preserve">200,11</t>
  </si>
  <si>
    <t xml:space="preserve">100871</t>
  </si>
  <si>
    <t xml:space="preserve">BARRA DE APOIO RETA, EM ALUMINIO, COMPRIMENTO 70 CM,  FIXADA NA PAREDE - FORNECIMENTO E INSTALAÇÃO. AF_01/2020</t>
  </si>
  <si>
    <t xml:space="preserve">218,49</t>
  </si>
  <si>
    <t xml:space="preserve">100872</t>
  </si>
  <si>
    <t xml:space="preserve">BARRA DE APOIO RETA, EM ALUMINIO, COMPRIMENTO 80 CM,  FIXADA NA PAREDE - FORNECIMENTO E INSTALAÇÃO. AF_01/2020</t>
  </si>
  <si>
    <t xml:space="preserve">230,23</t>
  </si>
  <si>
    <t xml:space="preserve">100873</t>
  </si>
  <si>
    <t xml:space="preserve">BARRA DE APOIO RETA, EM ALUMINIO, COMPRIMENTO 90 CM,  FIXADA NA PAREDE - FORNECIMENTO E INSTALAÇÃO. AF_01/2020</t>
  </si>
  <si>
    <t xml:space="preserve">237,56</t>
  </si>
  <si>
    <t xml:space="preserve">100874</t>
  </si>
  <si>
    <t xml:space="preserve">PUXADOR PARA PCD, FIXADO NA PORTA - FORNECIMENTO E INSTALAÇÃO. AF_01/2020</t>
  </si>
  <si>
    <t xml:space="preserve">100875</t>
  </si>
  <si>
    <t xml:space="preserve">BANCO ARTICULADO, EM ACO INOX, PARA PCD, FIXADO NA PAREDE - FORNECIMENTO E INSTALAÇÃO. AF_01/2020</t>
  </si>
  <si>
    <t xml:space="preserve">782,45</t>
  </si>
  <si>
    <t xml:space="preserve">FOSSAS/SUMIDOUROS</t>
  </si>
  <si>
    <t xml:space="preserve">0184</t>
  </si>
  <si>
    <t xml:space="preserve">98052</t>
  </si>
  <si>
    <t xml:space="preserve">TANQUE SÉPTICO CIRCULAR, EM CONCRETO PRÉ-MOLDADO, DIÂMETRO INTERNO = 1,10 M, ALTURA INTERNA = 2,50 M, VOLUME ÚTIL: 2138,2 L (PARA 5 CONTRIBUINTES). AF_12/2020</t>
  </si>
  <si>
    <t xml:space="preserve">1.325,36</t>
  </si>
  <si>
    <t xml:space="preserve">98053</t>
  </si>
  <si>
    <t xml:space="preserve">TANQUE SÉPTICO CIRCULAR, EM CONCRETO PRÉ-MOLDADO, DIÂMETRO INTERNO = 1,40 M, ALTURA INTERNA = 2,50 M, VOLUME ÚTIL: 3463,6 L (PARA 13 CONTRIBUINTES). AF_12/2020</t>
  </si>
  <si>
    <t xml:space="preserve">1.810,11</t>
  </si>
  <si>
    <t xml:space="preserve">98054</t>
  </si>
  <si>
    <t xml:space="preserve">TANQUE SÉPTICO CIRCULAR, EM CONCRETO PRÉ-MOLDADO, DIÂMETRO INTERNO = 1,88 M, ALTURA INTERNA = 2,50 M, VOLUME ÚTIL: 6245,8 L (PARA 32 CONTRIBUINTES). AF_12/2020</t>
  </si>
  <si>
    <t xml:space="preserve">2.872,69</t>
  </si>
  <si>
    <t xml:space="preserve">98055</t>
  </si>
  <si>
    <t xml:space="preserve">TANQUE SÉPTICO CIRCULAR, EM CONCRETO PRÉ-MOLDADO, DIÂMETRO INTERNO = 2,38 M, ALTURA INTERNA = 2,50 M, VOLUME ÚTIL: 10009,8 L (PARA 69 CONTRIBUINTES). AF_12/2020</t>
  </si>
  <si>
    <t xml:space="preserve">3.892,78</t>
  </si>
  <si>
    <t xml:space="preserve">98056</t>
  </si>
  <si>
    <t xml:space="preserve">TANQUE SÉPTICO CIRCULAR, EM CONCRETO PRÉ-MOLDADO, DIÂMETRO INTERNO = 2,38 M, ALTURA INTERNA = 3,0 M, VOLUME ÚTIL: 12234,2 L (PARA 86 CONTRIBUINTES). AF_12/2020</t>
  </si>
  <si>
    <t xml:space="preserve">4.514,26</t>
  </si>
  <si>
    <t xml:space="preserve">98057</t>
  </si>
  <si>
    <t xml:space="preserve">TANQUE SÉPTICO CIRCULAR, EM CONCRETO PRÉ-MOLDADO, DIÂMETRO INTERNO = 2,88 M, ALTURA INTERNA = 2,50 M, VOLUME ÚTIL: 14657,4 L (PARA 105 CONTRIBUINTES). AF_12/2020</t>
  </si>
  <si>
    <t xml:space="preserve">5.343,05</t>
  </si>
  <si>
    <t xml:space="preserve">98058</t>
  </si>
  <si>
    <t xml:space="preserve">FILTRO ANAERÓBIO CIRCULAR, EM CONCRETO PRÉ-MOLDADO, DIÂMETRO INTERNO = 1,10 M, ALTURA INTERNA = 1,50 M, VOLUME ÚTIL: 1140,4 L (PARA 5 CONTRIBUINTES). AF_12/2020</t>
  </si>
  <si>
    <t xml:space="preserve">1.171,08</t>
  </si>
  <si>
    <t xml:space="preserve">98059</t>
  </si>
  <si>
    <t xml:space="preserve">FILTRO ANAERÓBIO CIRCULAR, EM CONCRETO PRÉ-MOLDADO, DIÂMETRO INTERNO = 1,88 M, ALTURA INTERNA = 1,50 M, VOLUME ÚTIL: 3331,1 L (PARA 19 CONTRIBUINTES). AF_12/2020</t>
  </si>
  <si>
    <t xml:space="preserve">2.489,08</t>
  </si>
  <si>
    <t xml:space="preserve">98060</t>
  </si>
  <si>
    <t xml:space="preserve">FILTRO ANAERÓBIO CIRCULAR, EM CONCRETO PRÉ-MOLDADO, DIÂMETRO INTERNO = 2,38 M, ALTURA INTERNA = 1,50 M, VOLUME ÚTIL: 5338,6 L (PARA 34 CONTRIBUINTES). AF_12/2020</t>
  </si>
  <si>
    <t xml:space="preserve">3.483,04</t>
  </si>
  <si>
    <t xml:space="preserve">98061</t>
  </si>
  <si>
    <t xml:space="preserve">FILTRO ANAERÓBIO CIRCULAR, EM CONCRETO PRÉ-MOLDADO, DIÂMETRO INTERNO = 2,88 M, ALTURA INTERNA = 1,50 M, VOLUME ÚTIL: 7817,3 L (PARA 75 CONTRIBUINTES). AF_12/2020</t>
  </si>
  <si>
    <t xml:space="preserve">4.821,84</t>
  </si>
  <si>
    <t xml:space="preserve">98062</t>
  </si>
  <si>
    <t xml:space="preserve">SUMIDOURO CIRCULAR, EM CONCRETO PRÉ-MOLDADO, DIÂMETRO INTERNO = 1,88 M, ALTURA INTERNA = 2,00 M, ÁREA DE INFILTRAÇÃO: 13,1 M² (PARA 5 CONTRIBUINTES). AF_12/2020</t>
  </si>
  <si>
    <t xml:space="preserve">1.817,27</t>
  </si>
  <si>
    <t xml:space="preserve">98063</t>
  </si>
  <si>
    <t xml:space="preserve">SUMIDOURO CIRCULAR, EM CONCRETO PRÉ-MOLDADO, DIÂMETRO INTERNO = 2,38 M, ALTURA INTERNA = 2,50 M, ÁREA DE INFILTRAÇÃO: 21,3 M² (PARA 8 CONTRIBUINTES). AF_12/2020</t>
  </si>
  <si>
    <t xml:space="preserve">2.763,45</t>
  </si>
  <si>
    <t xml:space="preserve">98064</t>
  </si>
  <si>
    <t xml:space="preserve">SUMIDOURO CIRCULAR, EM CONCRETO PRÉ-MOLDADO, DIÂMETRO INTERNO = 2,38 M, ALTURA INTERNA = 3,0 M, ÁREA DE INFILTRAÇÃO: 25 M² (PARA 10 CONTRIBUINTES). AF_12/2020</t>
  </si>
  <si>
    <t xml:space="preserve">3.162,33</t>
  </si>
  <si>
    <t xml:space="preserve">98065</t>
  </si>
  <si>
    <t xml:space="preserve">SUMIDOURO CIRCULAR, EM CONCRETO PRÉ-MOLDADO, DIÂMETRO INTERNO = 2,88 M, ALTURA INTERNA = 3,0 M, ÁREA DE INFILTRAÇÃO: 31,4 M² (PARA 12 CONTRIBUINTES). AF_12/2020</t>
  </si>
  <si>
    <t xml:space="preserve">4.374,67</t>
  </si>
  <si>
    <t xml:space="preserve">98066</t>
  </si>
  <si>
    <t xml:space="preserve">TANQUE SÉPTICO RETANGULAR, EM ALVENARIA COM TIJOLOS CERÂMICOS MACIÇOS, DIMENSÕES INTERNAS: 1,0 X 2,0 X 1,4 M, VOLUME ÚTIL: 2000 L (PARA 5 CONTRIBUINTES). AF_12/2020</t>
  </si>
  <si>
    <t xml:space="preserve">4.457,56</t>
  </si>
  <si>
    <t xml:space="preserve">98067</t>
  </si>
  <si>
    <t xml:space="preserve">TANQUE SÉPTICO RETANGULAR, EM ALVENARIA COM TIJOLOS CERÂMICOS MACIÇOS, DIMENSÕES INTERNAS: 1,2 X 2,4 X 1,6 M, VOLUME ÚTIL: 3456 L (PARA 13 CONTRIBUINTES). AF_12/2020</t>
  </si>
  <si>
    <t xml:space="preserve">5.960,93</t>
  </si>
  <si>
    <t xml:space="preserve">98068</t>
  </si>
  <si>
    <t xml:space="preserve">TANQUE SÉPTICO RETANGULAR, EM ALVENARIA COM TIJOLOS CERÂMICOS MACIÇOS, DIMENSÕES INTERNAS: 1,4 X 3,2 X 1,8 M, VOLUME ÚTIL: 6272 L (PARA 32 CONTRIBUINTES). AF_12/2020</t>
  </si>
  <si>
    <t xml:space="preserve">8.424,52</t>
  </si>
  <si>
    <t xml:space="preserve">98069</t>
  </si>
  <si>
    <t xml:space="preserve">TANQUE SÉPTICO RETANGULAR, EM ALVENARIA COM TIJOLOS CERÂMICOS MACIÇOS, DIMENSÕES INTERNAS: 1,6 X 4,4 X 1,8 M, VOLUME ÚTIL: 9856 L (PARA 68 CONTRIBUINTES). AF_12/2020</t>
  </si>
  <si>
    <t xml:space="preserve">11.233,64</t>
  </si>
  <si>
    <t xml:space="preserve">98070</t>
  </si>
  <si>
    <t xml:space="preserve">TANQUE SÉPTICO RETANGULAR, EM ALVENARIA COM TIJOLOS CERÂMICOS MACIÇOS, DIMENSÕES INTERNAS: 1,6 X 4,8 X 2,0 M, VOLUME ÚTIL: 12288 L (PARA 86 CONTRIBUINTES). AF_12/2020</t>
  </si>
  <si>
    <t xml:space="preserve">12.918,87</t>
  </si>
  <si>
    <t xml:space="preserve">98071</t>
  </si>
  <si>
    <t xml:space="preserve">TANQUE SÉPTICO RETANGULAR, EM ALVENARIA COM TIJOLOS CERÂMICOS MACIÇOS, DIMENSÕES INTERNAS: 1,6 X 4,6 X 2,4 M, VOLUME ÚTIL: 14720 L (PARA 105 CONTRIBUINTES). AF_12/2020</t>
  </si>
  <si>
    <t xml:space="preserve">14.282,09</t>
  </si>
  <si>
    <t xml:space="preserve">98072</t>
  </si>
  <si>
    <t xml:space="preserve">FILTRO ANAERÓBIO RETANGULAR, EM ALVENARIA COM TIJOLOS CERÂMICOS MACIÇOS, DIMENSÕES INTERNAS: 0,8 X 1,2 X 1,67 M, VOLUME ÚTIL: 1152 L (PARA 5 CONTRIBUINTES). AF_12/2020</t>
  </si>
  <si>
    <t xml:space="preserve">3.675,13</t>
  </si>
  <si>
    <t xml:space="preserve">98073</t>
  </si>
  <si>
    <t xml:space="preserve">FILTRO ANAERÓBIO RETANGULAR, EM ALVENARIA COM TIJOLOS CERÂMICOS MACIÇOS, DIMENSÕES INTERNAS: 1,2 X 1,8 X 1,67 M, VOLUME ÚTIL: 2592 L (PARA 13 CONTRIBUINTES). AF_12/2020</t>
  </si>
  <si>
    <t xml:space="preserve">5.665,91</t>
  </si>
  <si>
    <t xml:space="preserve">98074</t>
  </si>
  <si>
    <t xml:space="preserve">FILTRO ANAERÓBIO RETANGULAR, EM ALVENARIA COM TIJOLOS CERÂMICOS MACIÇOS, DIMENSÕES INTERNAS: 1,4 X 3,0 X 1,67 M, VOLUME ÚTIL: 5040 L (PARA 32 CONTRIBUINTES). AF_12/2020</t>
  </si>
  <si>
    <t xml:space="preserve">8.687,72</t>
  </si>
  <si>
    <t xml:space="preserve">98075</t>
  </si>
  <si>
    <t xml:space="preserve">FILTRO ANAERÓBIO RETANGULAR, EM ALVENARIA COM TIJOLOS CERÂMICOS MACIÇOS, DIMENSÕES INTERNAS: 1,4 X 4,2 X 1,67 M, VOLUME ÚTIL: 7056 L (PARA 67 CONTRIBUINTES). AF_12/2020</t>
  </si>
  <si>
    <t xml:space="preserve">11.240,75</t>
  </si>
  <si>
    <t xml:space="preserve">98076</t>
  </si>
  <si>
    <t xml:space="preserve">FILTRO ANAERÓBIO RETANGULAR, EM ALVENARIA COM TIJOLOS CERÂMICOS MACIÇOS, DIMENSÕES INTERNAS: 1,6 X 4,6 X 1,67 M, VOLUME ÚTIL: 8832 L (PARA 84 CONTRIBUINTES). AF_12/2020</t>
  </si>
  <si>
    <t xml:space="preserve">12.884,54</t>
  </si>
  <si>
    <t xml:space="preserve">98077</t>
  </si>
  <si>
    <t xml:space="preserve">FILTRO ANAERÓBIO RETANGULAR, EM ALVENARIA COM TIJOLOS CERÂMICOS MACIÇOS, DIMENSÕES INTERNAS: 1,6 X 5,6 X 1,67 M, VOLUME ÚTIL: 10752 L (PARA 103 CONTRIBUINTES). AF_12/2020</t>
  </si>
  <si>
    <t xml:space="preserve">15.129,75</t>
  </si>
  <si>
    <t xml:space="preserve">98078</t>
  </si>
  <si>
    <t xml:space="preserve">SUMIDOURO RETANGULAR, EM ALVENARIA COM TIJOLOS CERÂMICOS MACIÇOS, DIMENSÕES INTERNAS: 0,8 X 1,4 X 3,0 M, ÁREA DE INFILTRAÇÃO: 13,2 M² (PARA 5 CONTRIBUINTES). AF_12/2020</t>
  </si>
  <si>
    <t xml:space="preserve">3.916,34</t>
  </si>
  <si>
    <t xml:space="preserve">98079</t>
  </si>
  <si>
    <t xml:space="preserve">SUMIDOURO RETANGULAR, EM ALVENARIA COM TIJOLOS CERÂMICOS MACIÇOS, DIMENSÕES INTERNAS: 1,0 X 3,0 X 3,0 M, ÁREA DE INFILTRAÇÃO: 25 M² (PARA 10 CONTRIBUINTES). AF_12/2020</t>
  </si>
  <si>
    <t xml:space="preserve">6.822,41</t>
  </si>
  <si>
    <t xml:space="preserve">98080</t>
  </si>
  <si>
    <t xml:space="preserve">SUMIDOURO RETANGULAR, EM ALVENARIA COM TIJOLOS CERÂMICOS MACIÇOS, DIMENSÕES INTERNAS: 1,6 X 3,4 X 3,0 M, ÁREA DE INFILTRAÇÃO: 32,9 M² (PARA 13 CONTRIBUINTES). AF_12/2020</t>
  </si>
  <si>
    <t xml:space="preserve">8.705,03</t>
  </si>
  <si>
    <t xml:space="preserve">98081</t>
  </si>
  <si>
    <t xml:space="preserve">SUMIDOURO RETANGULAR, EM ALVENARIA COM TIJOLOS CERÂMICOS MACIÇOS, DIMENSÕES INTERNAS: 1,6 X 5,8 X 3,0 M, ÁREA DE INFILTRAÇÃO: 50 M² (PARA 20 CONTRIBUINTES). AF_12/2020</t>
  </si>
  <si>
    <t xml:space="preserve">12.843,43</t>
  </si>
  <si>
    <t xml:space="preserve">98082</t>
  </si>
  <si>
    <t xml:space="preserve">TANQUE SÉPTICO RETANGULAR, EM ALVENARIA COM BLOCOS DE CONCRETO, DIMENSÕES INTERNAS: 1,0 X 2,0 X 1,4 M, VOLUME ÚTIL: 2000 L (PARA 5 CONTRIBUINTES). AF_12/2020</t>
  </si>
  <si>
    <t xml:space="preserve">3.022,58</t>
  </si>
  <si>
    <t xml:space="preserve">98083</t>
  </si>
  <si>
    <t xml:space="preserve">TANQUE SÉPTICO RETANGULAR, EM ALVENARIA COM BLOCOS DE CONCRETO, DIMENSÕES INTERNAS: 1,2 X 2,4 X 1,6 M, VOLUME ÚTIL: 3456 L (PARA 13 CONTRIBUINTES). AF_12/2020</t>
  </si>
  <si>
    <t xml:space="preserve">3.991,43</t>
  </si>
  <si>
    <t xml:space="preserve">98084</t>
  </si>
  <si>
    <t xml:space="preserve">TANQUE SÉPTICO RETANGULAR, EM ALVENARIA COM BLOCOS DE CONCRETO, DIMENSÕES INTERNAS: 1,4 X 3,2 X 1,8 M, VOLUME ÚTIL: 6272 L (PARA 32 CONTRIBUINTES). AF_12/2020</t>
  </si>
  <si>
    <t xml:space="preserve">5.602,08</t>
  </si>
  <si>
    <t xml:space="preserve">98085</t>
  </si>
  <si>
    <t xml:space="preserve">TANQUE SÉPTICO RETANGULAR, EM ALVENARIA COM BLOCOS DE CONCRETO, DIMENSÕES INTERNAS: 1,6 X 4,4 X 1,8 M, VOLUME ÚTIL: 9856 L (PARA 68 CONTRIBUINTES). AF_12/2020</t>
  </si>
  <si>
    <t xml:space="preserve">7.593,82</t>
  </si>
  <si>
    <t xml:space="preserve">98086</t>
  </si>
  <si>
    <t xml:space="preserve">TANQUE SÉPTICO RETANGULAR, EM ALVENARIA COM BLOCOS DE CONCRETO, DIMENSÕES INTERNAS: 1,6 X 4,8 X 2,0 M, VOLUME ÚTIL: 12288 L (PARA 86 CONTRIBUINTES). AF_12/2020</t>
  </si>
  <si>
    <t xml:space="preserve">8.580,27</t>
  </si>
  <si>
    <t xml:space="preserve">98087</t>
  </si>
  <si>
    <t xml:space="preserve">TANQUE SÉPTICO RETANGULAR, EM ALVENARIA COM BLOCOS DE CONCRETO, DIMENSÕES INTERNAS: 1,6 X 4,6 X 2,4 M, VOLUME ÚTIL: 14720 L (PARA 105 CONTRIBUINTES). AF_12/2020</t>
  </si>
  <si>
    <t xml:space="preserve">9.173,75</t>
  </si>
  <si>
    <t xml:space="preserve">98088</t>
  </si>
  <si>
    <t xml:space="preserve">FILTRO ANAERÓBIO RETANGULAR, EM ALVENARIA COM BLOCOS DE CONCRETO, DIMENSÕES INTERNAS: 0,8 X 1,2 X 1,67 M, VOLUME ÚTIL: 1152 L (PARA 5 CONTRIBUINTES). AF_12/2020</t>
  </si>
  <si>
    <t xml:space="preserve">2.573,98</t>
  </si>
  <si>
    <t xml:space="preserve">98089</t>
  </si>
  <si>
    <t xml:space="preserve">FILTRO ANAERÓBIO RETANGULAR, EM ALVENARIA COM BLOCOS DE CONCRETO, DIMENSÕES INTERNAS: 1,2 X 1,8 X 1,67 M, VOLUME ÚTIL: 2592 L (PARA 13 CONTRIBUINTES). AF_12/2020</t>
  </si>
  <si>
    <t xml:space="preserve">4.059,79</t>
  </si>
  <si>
    <t xml:space="preserve">98090</t>
  </si>
  <si>
    <t xml:space="preserve">FILTRO ANAERÓBIO RETANGULAR, EM ALVENARIA COM BLOCOS DE CONCRETO, DIMENSÕES INTERNAS: 1,4 X 3,0 X 1,67 M, VOLUME ÚTIL: 5040 L (PARA 32 CONTRIBUINTES). AF_12/2020</t>
  </si>
  <si>
    <t xml:space="preserve">6.364,34</t>
  </si>
  <si>
    <t xml:space="preserve">98091</t>
  </si>
  <si>
    <t xml:space="preserve">FILTRO ANAERÓBIO RETANGULAR, EM ALVENARIA COM BLOCOS DE CONCRETO, DIMENSÕES INTERNAS: 1,4 X 4,2 X 1,67 M, VOLUME ÚTIL: 7056 L (PARA 67 CONTRIBUINTES). AF_12/2020</t>
  </si>
  <si>
    <t xml:space="preserve">8.218,94</t>
  </si>
  <si>
    <t xml:space="preserve">98092</t>
  </si>
  <si>
    <t xml:space="preserve">FILTRO ANAERÓBIO RETANGULAR, EM ALVENARIA COM BLOCOS DE CONCRETO, DIMENSÕES INTERNAS: 1,6 X 4,6 X 1,67 M, VOLUME ÚTIL: 8832 L (PARA 84 CONTRIBUINTES). AF_12/2020</t>
  </si>
  <si>
    <t xml:space="preserve">9.639,87</t>
  </si>
  <si>
    <t xml:space="preserve">98093</t>
  </si>
  <si>
    <t xml:space="preserve">FILTRO ANAERÓBIO RETANGULAR, EM ALVENARIA COM BLOCOS DE CONCRETO, DIMENSÕES INTERNAS: 1,6 X 5,6 X 1,67 M, VOLUME ÚTIL: 10752 L (PARA 103 CONTRIBUINTES). AF_12/2020</t>
  </si>
  <si>
    <t xml:space="preserve">11.374,27</t>
  </si>
  <si>
    <t xml:space="preserve">98094</t>
  </si>
  <si>
    <t xml:space="preserve">SUMIDOURO RETANGULAR, EM ALVENARIA COM BLOCOS DE CONCRETO, DIMENSÕES INTERNAS: 0,8 X 1,4 X 3,0 M, ÁREA DE INFILTRAÇÃO: 13,2 M² (PARA 5 CONTRIBUINTES). AF_12/2020</t>
  </si>
  <si>
    <t xml:space="preserve">2.042,03</t>
  </si>
  <si>
    <t xml:space="preserve">98099</t>
  </si>
  <si>
    <t xml:space="preserve">SUMIDOURO RETANGULAR, EM ALVENARIA COM BLOCOS DE CONCRETO, DIMENSÕES INTERNAS: 1,0 X 3,0 X 3,0 M, ÁREA DE INFILTRAÇÃO: 25 M² (PARA 10 CONTRIBUINTES). AF_12/2020</t>
  </si>
  <si>
    <t xml:space="preserve">3.494,66</t>
  </si>
  <si>
    <t xml:space="preserve">98100</t>
  </si>
  <si>
    <t xml:space="preserve">SUMIDOURO RETANGULAR, EM ALVENARIA COM BLOCOS DE CONCRETO, DIMENSÕES INTERNAS: 1,6 X 3,4 X 3,0 M, ÁREA DE INFILTRAÇÃO: 32,9 M² (PARA 13 CONTRIBUINTES). . AF_12/2020</t>
  </si>
  <si>
    <t xml:space="preserve">4.569,78</t>
  </si>
  <si>
    <t xml:space="preserve">98101</t>
  </si>
  <si>
    <t xml:space="preserve">SUMIDOURO RETANGULAR, EM ALVENARIA COM BLOCOS DE CONCRETO, DIMENSÕES INTERNAS: 1,6 X 5,8 X 3,0 M, ÁREA DE INFILTRAÇÃO: 50 M² (PARA 20 CONTRIBUINTES). . AF_12/2020</t>
  </si>
  <si>
    <t xml:space="preserve">6.755,57</t>
  </si>
  <si>
    <t xml:space="preserve">98109</t>
  </si>
  <si>
    <t xml:space="preserve">CAIXA DE GORDURA ESPECIAL (CAPACIDADE: 312 L - PARA ATÉ 146 PESSOAS SERVIDAS NO PICO), RETANGULAR, EM ALVENARIA COM BLOCOS DE CONCRETO, DIMENSÕES INTERNAS = 0,4X1,2 M, ALTURA INTERNA = 1 M. AF_12/2020</t>
  </si>
  <si>
    <t xml:space="preserve">617,36</t>
  </si>
  <si>
    <t xml:space="preserve">98110</t>
  </si>
  <si>
    <t xml:space="preserve">CAIXA DE GORDURA PEQUENA (CAPACIDADE: 19 L), CIRCULAR, EM PVC, DIÂMETRO INTERNO= 0,3 M. AF_12/2020</t>
  </si>
  <si>
    <t xml:space="preserve">310,41</t>
  </si>
  <si>
    <t xml:space="preserve">98111</t>
  </si>
  <si>
    <t xml:space="preserve">CAIXA DE INSPEÇÃO PARA ATERRAMENTO, CIRCULAR, EM POLIETILENO, DIÂMETRO INTERNO = 0,3 M. AF_12/2020</t>
  </si>
  <si>
    <t xml:space="preserve">98112</t>
  </si>
  <si>
    <t xml:space="preserve">TIL (TUBO DE INSPEÇÃO E LIMPEZA) CONDOMINIAL PARA ESGOTO, EM PVC, DN 100 X 100 MM. AF_12/2020</t>
  </si>
  <si>
    <t xml:space="preserve">99,20</t>
  </si>
  <si>
    <t xml:space="preserve">98114</t>
  </si>
  <si>
    <t xml:space="preserve">TAMPA CIRCULAR PARA ESGOTO E DRENAGEM, EM FERRO FUNDIDO, DIÂMETRO INTERNO = 0,6 M. AF_12/2020</t>
  </si>
  <si>
    <t xml:space="preserve">552,29</t>
  </si>
  <si>
    <t xml:space="preserve">98115</t>
  </si>
  <si>
    <t xml:space="preserve">TAMPA CIRCULAR PARA ESGOTO E DRENAGEM, EM CONCRETO PRÉ-MOLDADO, DIÂMETRO INTERNO = 0,6 M. AF_12/2020</t>
  </si>
  <si>
    <t xml:space="preserve">90,89</t>
  </si>
  <si>
    <t xml:space="preserve">PONTOS DE AGUA/ESGOTO</t>
  </si>
  <si>
    <t xml:space="preserve">0185</t>
  </si>
  <si>
    <t xml:space="preserve">89957</t>
  </si>
  <si>
    <t xml:space="preserve">PONTO DE CONSUMO TERMINAL DE ÁGUA FRIA (SUBRAMAL) COM TUBULAÇÃO DE PVC, DN 25 MM, INSTALADO EM RAMAL DE ÁGUA, INCLUSOS RASGO E CHUMBAMENTO EM ALVENARIA. AF_12/2014</t>
  </si>
  <si>
    <t xml:space="preserve">115,44</t>
  </si>
  <si>
    <t xml:space="preserve">89959</t>
  </si>
  <si>
    <t xml:space="preserve">PONTO DE CONSUMO TERMINAL DE ÁGUA QUENTE (SUBRAMAL) COM TUBULAÇÃO DE CPVC, DN 22 MM, INSTALADO EM RAMAL DE ÁGUA, INCLUSOS RASGO E CHUMBAMENTO EM ALVENARIA. AF_12/2014</t>
  </si>
  <si>
    <t xml:space="preserve">192,03</t>
  </si>
  <si>
    <t xml:space="preserve">REGISTROS/VALVULAS</t>
  </si>
  <si>
    <t xml:space="preserve">0271</t>
  </si>
  <si>
    <t xml:space="preserve">89349</t>
  </si>
  <si>
    <t xml:space="preserve">REGISTRO DE PRESSÃO BRUTO, LATÃO, ROSCÁVEL, 1/2", FORNECIDO E INSTALADO EM RAMAL DE ÁGUA. AF_12/2014</t>
  </si>
  <si>
    <t xml:space="preserve">25,29</t>
  </si>
  <si>
    <t xml:space="preserve">89351</t>
  </si>
  <si>
    <t xml:space="preserve">REGISTRO DE PRESSÃO BRUTO, LATÃO,  ROSCÁVEL, 3/4, FORNECIDO E INSTALADO EM RAMAL DE ÁGUA. AF_12/2014</t>
  </si>
  <si>
    <t xml:space="preserve">28,70</t>
  </si>
  <si>
    <t xml:space="preserve">89352</t>
  </si>
  <si>
    <t xml:space="preserve">REGISTRO DE GAVETA BRUTO, LATÃO, ROSCÁVEL, 1/2", FORNECIDO E INSTALADO EM RAMAL DE ÁGUA. AF_12/2014</t>
  </si>
  <si>
    <t xml:space="preserve">32,52</t>
  </si>
  <si>
    <t xml:space="preserve">89353</t>
  </si>
  <si>
    <t xml:space="preserve">REGISTRO DE GAVETA BRUTO, LATÃO, ROSCÁVEL, 3/4", FORNECIDO E INSTALADO EM RAMAL DE ÁGUA. AF_12/2014</t>
  </si>
  <si>
    <t xml:space="preserve">33,88</t>
  </si>
  <si>
    <t xml:space="preserve">89354</t>
  </si>
  <si>
    <t xml:space="preserve">MISTURADOR MONOCOMANDO PARA CHUVEIRO, BASE BRUTA E ACABAMENTO CROMADO, FORNECIDO E INSTALADO EM RAMAL DE ÁGUA. AF_12/2014</t>
  </si>
  <si>
    <t xml:space="preserve">250,56</t>
  </si>
  <si>
    <t xml:space="preserve">89969</t>
  </si>
  <si>
    <t xml:space="preserve">KIT DE REGISTRO DE PRESSÃO BRUTO DE LATÃO ½", INCLUSIVE CONEXÕES,  ROSCÁVEL, INSTALADO EM RAMAL DE ÁGUA FRIA - FORNECIMENTO E INSTALAÇÃO. AF_12/2014</t>
  </si>
  <si>
    <t xml:space="preserve">37,30</t>
  </si>
  <si>
    <t xml:space="preserve">89970</t>
  </si>
  <si>
    <t xml:space="preserve">KIT DE REGISTRO DE PRESSÃO BRUTO DE LATÃO ¾", INCLUSIVE CONEXÕES, ROSCÁVEL, INSTALADO EM RAMAL DE ÁGUA FRIA - FORNECIMENTO E INSTALAÇÃO. AF_12/2014</t>
  </si>
  <si>
    <t xml:space="preserve">40,16</t>
  </si>
  <si>
    <t xml:space="preserve">89971</t>
  </si>
  <si>
    <t xml:space="preserve">KIT DE REGISTRO DE GAVETA BRUTO DE LATÃO ½", INCLUSIVE CONEXÕES, ROSCÁVEL, INSTALADO EM RAMAL DE ÁGUA FRIA - FORNECIMENTO E INSTALAÇÃO. AF_12/2014</t>
  </si>
  <si>
    <t xml:space="preserve">41,58</t>
  </si>
  <si>
    <t xml:space="preserve">89972</t>
  </si>
  <si>
    <t xml:space="preserve">KIT DE REGISTRO DE GAVETA BRUTO DE LATÃO ¾", INCLUSIVE CONEXÕES, ROSCÁVEL, INSTALADO EM RAMAL DE ÁGUA FRIA - FORNECIMENTO E INSTALAÇÃO. AF_12/2014</t>
  </si>
  <si>
    <t xml:space="preserve">44,62</t>
  </si>
  <si>
    <t xml:space="preserve">89973</t>
  </si>
  <si>
    <t xml:space="preserve">KIT DE MISTURADOR BASE BRUTA DE LATÃO ¾" MONOCOMANDO PARA CHUVEIRO, INCLUSIVE CONEXÕES, INSTALADO EM RAMAL DE ÁGUA - FORNECIMENTO E INSTALAÇÃO. AF_12/2014</t>
  </si>
  <si>
    <t xml:space="preserve">89974</t>
  </si>
  <si>
    <t xml:space="preserve">KIT DE TÊ MISTURADOR EM CPVC ¾" COM DUPLO COMANDO PARA CHUVEIRO, INCLUSIVE CONEXÕES, INSTALADO EM RAMAL DE ÁGUA - FORNECIMENTO E INSTALAÇÃO. AF_12/2014</t>
  </si>
  <si>
    <t xml:space="preserve">246,90</t>
  </si>
  <si>
    <t xml:space="preserve">89984</t>
  </si>
  <si>
    <t xml:space="preserve">REGISTRO DE PRESSÃO BRUTO, LATÃO, ROSCÁVEL, 1/2", COM ACABAMENTO E CANOPLA CROMADOS. FORNECIDO E INSTALADO EM RAMAL DE ÁGUA. AF_12/2014</t>
  </si>
  <si>
    <t xml:space="preserve">68,64</t>
  </si>
  <si>
    <t xml:space="preserve">89985</t>
  </si>
  <si>
    <t xml:space="preserve">REGISTRO DE PRESSÃO BRUTO, LATÃO, ROSCÁVEL, 3/4", COM ACABAMENTO E CANOPLA CROMADOS. FORNECIDO E INSTALADO EM RAMAL DE ÁGUA. AF_12/2014</t>
  </si>
  <si>
    <t xml:space="preserve">70,61</t>
  </si>
  <si>
    <t xml:space="preserve">89986</t>
  </si>
  <si>
    <t xml:space="preserve">REGISTRO DE GAVETA BRUTO, LATÃO, ROSCÁVEL, 1/2", COM ACABAMENTO E CANOPLA CROMADOS. FORNECIDO E INSTALADO EM RAMAL DE ÁGUA. AF_12/2014</t>
  </si>
  <si>
    <t xml:space="preserve">66,98</t>
  </si>
  <si>
    <t xml:space="preserve">89987</t>
  </si>
  <si>
    <t xml:space="preserve">REGISTRO DE GAVETA BRUTO, LATÃO, ROSCÁVEL, 3/4", COM ACABAMENTO E CANOPLA CROMADOS. FORNECIDO E INSTALADO EM RAMAL DE ÁGUA. AF_12/2014</t>
  </si>
  <si>
    <t xml:space="preserve">74,24</t>
  </si>
  <si>
    <t xml:space="preserve">90371</t>
  </si>
  <si>
    <t xml:space="preserve">REGISTRO DE ESFERA, PVC, ROSCÁVEL, 3/4", FORNECIDO E INSTALADO EM RAMAL DE ÁGUA. AF_03/2015</t>
  </si>
  <si>
    <t xml:space="preserve">20,35</t>
  </si>
  <si>
    <t xml:space="preserve">94489</t>
  </si>
  <si>
    <t xml:space="preserve">REGISTRO DE ESFERA, PVC, SOLDÁVEL, DN  25 MM, INSTALADO EM RESERVAÇÃO DE ÁGUA DE EDIFICAÇÃO QUE POSSUA RESERVATÓRIO DE FIBRA/FIBROCIMENTO   FORNECIMENTO E INSTALAÇÃO. AF_06/2016</t>
  </si>
  <si>
    <t xml:space="preserve">94490</t>
  </si>
  <si>
    <t xml:space="preserve">REGISTRO DE ESFERA, PVC, SOLDÁVEL, DN  32 MM, INSTALADO EM RESERVAÇÃO DE ÁGUA DE EDIFICAÇÃO QUE POSSUA RESERVATÓRIO DE FIBRA/FIBROCIMENTO   FORNECIMENTO E INSTALAÇÃO. AF_06/2016</t>
  </si>
  <si>
    <t xml:space="preserve">27,97</t>
  </si>
  <si>
    <t xml:space="preserve">94491</t>
  </si>
  <si>
    <t xml:space="preserve">REGISTRO DE ESFERA, PVC, SOLDÁVEL, DN  40 MM, INSTALADO EM RESERVAÇÃO DE ÁGUA DE EDIFICAÇÃO QUE POSSUA RESERVATÓRIO DE FIBRA/FIBROCIMENTO   FORNECIMENTO E INSTALAÇÃO. AF_06/2016</t>
  </si>
  <si>
    <t xml:space="preserve">38,73</t>
  </si>
  <si>
    <t xml:space="preserve">94492</t>
  </si>
  <si>
    <t xml:space="preserve">REGISTRO DE ESFERA, PVC, SOLDÁVEL, DN  50 MM, INSTALADO EM RESERVAÇÃO DE ÁGUA DE EDIFICAÇÃO QUE POSSUA RESERVATÓRIO DE FIBRA/FIBROCIMENTO   FORNECIMENTO E INSTALAÇÃO. AF_06/2016</t>
  </si>
  <si>
    <t xml:space="preserve">39,62</t>
  </si>
  <si>
    <t xml:space="preserve">94493</t>
  </si>
  <si>
    <t xml:space="preserve">REGISTRO DE ESFERA, PVC, SOLDÁVEL, DN  60 MM, INSTALADO EM RESERVAÇÃO DE ÁGUA DE EDIFICAÇÃO QUE POSSUA RESERVATÓRIO DE FIBRA/FIBROCIMENTO   FORNECIMENTO E INSTALAÇÃO. AF_06/2016</t>
  </si>
  <si>
    <t xml:space="preserve">71,89</t>
  </si>
  <si>
    <t xml:space="preserve">94494</t>
  </si>
  <si>
    <t xml:space="preserve">REGISTRO DE GAVETA BRUTO, LATÃO, ROSCÁVEL, 3/4, INSTALADO EM RESERVAÇÃO DE ÁGUA DE EDIFICAÇÃO QUE POSSUA RESERVATÓRIO DE FIBRA/FIBROCIMENTO  FORNECIMENTO E INSTALAÇÃO. AF_06/2016</t>
  </si>
  <si>
    <t xml:space="preserve">55,61</t>
  </si>
  <si>
    <t xml:space="preserve">94495</t>
  </si>
  <si>
    <t xml:space="preserve">REGISTRO DE GAVETA BRUTO, LATÃO, ROSCÁVEL, 1, INSTALADO EM RESERVAÇÃO DE ÁGUA DE EDIFICAÇÃO QUE POSSUA RESERVATÓRIO DE FIBRA/FIBROCIMENTO  FORNECIMENTO E INSTALAÇÃO. AF_06/2016</t>
  </si>
  <si>
    <t xml:space="preserve">70,76</t>
  </si>
  <si>
    <t xml:space="preserve">94496</t>
  </si>
  <si>
    <t xml:space="preserve">REGISTRO DE GAVETA BRUTO, LATÃO, ROSCÁVEL, 1 1/4, INSTALADO EM RESERVAÇÃO DE ÁGUA DE EDIFICAÇÃO QUE POSSUA RESERVATÓRIO DE FIBRA/FIBROCIMENTO  FORNECIMENTO E INSTALAÇÃO. AF_06/2016</t>
  </si>
  <si>
    <t xml:space="preserve">86,41</t>
  </si>
  <si>
    <t xml:space="preserve">94497</t>
  </si>
  <si>
    <t xml:space="preserve">REGISTRO DE GAVETA BRUTO, LATÃO, ROSCÁVEL, 1 1/2, INSTALADO EM RESERVAÇÃO DE ÁGUA DE EDIFICAÇÃO QUE POSSUA RESERVATÓRIO DE FIBRA/FIBROCIMENTO  FORNECIMENTO E INSTALAÇÃO. AF_06/2016</t>
  </si>
  <si>
    <t xml:space="preserve">101,21</t>
  </si>
  <si>
    <t xml:space="preserve">94498</t>
  </si>
  <si>
    <t xml:space="preserve">REGISTRO DE GAVETA BRUTO, LATÃO, ROSCÁVEL, 2, INSTALADO EM RESERVAÇÃO DE ÁGUA DE EDIFICAÇÃO QUE POSSUA RESERVATÓRIO DE FIBRA/FIBROCIMENTO  FORNECIMENTO E INSTALAÇÃO. AF_06/2016</t>
  </si>
  <si>
    <t xml:space="preserve">130,44</t>
  </si>
  <si>
    <t xml:space="preserve">94499</t>
  </si>
  <si>
    <t xml:space="preserve">REGISTRO DE GAVETA BRUTO, LATÃO, ROSCÁVEL, 2 1/2, INSTALADO EM RESERVAÇÃO DE ÁGUA DE EDIFICAÇÃO QUE POSSUA RESERVATÓRIO DE FIBRA/FIBROCIMENTO  FORNECIMENTO E INSTALAÇÃO. AF_06/2016</t>
  </si>
  <si>
    <t xml:space="preserve">236,85</t>
  </si>
  <si>
    <t xml:space="preserve">94500</t>
  </si>
  <si>
    <t xml:space="preserve">REGISTRO DE GAVETA BRUTO, LATÃO, ROSCÁVEL, 3, INSTALADO EM RESERVAÇÃO DE ÁGUA DE EDIFICAÇÃO QUE POSSUA RESERVATÓRIO DE FIBRA/FIBROCIMENTO  FORNECIMENTO E INSTALAÇÃO. AF_06/2016</t>
  </si>
  <si>
    <t xml:space="preserve">281,43</t>
  </si>
  <si>
    <t xml:space="preserve">94501</t>
  </si>
  <si>
    <t xml:space="preserve">REGISTRO DE GAVETA BRUTO, LATÃO, ROSCÁVEL, 4, INSTALADO EM RESERVAÇÃO DE ÁGUA DE EDIFICAÇÃO QUE POSSUA RESERVATÓRIO DE FIBRA/FIBROCIMENTO  FORNECIMENTO E INSTALAÇÃO. AF_06/2016</t>
  </si>
  <si>
    <t xml:space="preserve">551,03</t>
  </si>
  <si>
    <t xml:space="preserve">94792</t>
  </si>
  <si>
    <t xml:space="preserve">REGISTRO DE GAVETA BRUTO, LATÃO, ROSCÁVEL, 1, COM ACABAMENTO E CANOPLA CROMADOS, INSTALADO EM RESERVAÇÃO DE ÁGUA DE EDIFICAÇÃO QUE POSSUA RESERVATÓRIO DE FIBRA/FIBROCIMENTO  FORNECIMENTO E INSTALAÇÃO. AF_06/2016</t>
  </si>
  <si>
    <t xml:space="preserve">107,64</t>
  </si>
  <si>
    <t xml:space="preserve">94793</t>
  </si>
  <si>
    <t xml:space="preserve">REGISTRO DE GAVETA BRUTO, LATÃO, ROSCÁVEL, 1 1/4, COM ACABAMENTO E CANOPLA CROMADOS, INSTALADO EM RESERVAÇÃO DE ÁGUA DE EDIFICAÇÃO QUE POSSUA RESERVATÓRIO DE FIBRA/FIBROCIMENTO  FORNECIMENTO E INSTALAÇÃO. AF_06/2016</t>
  </si>
  <si>
    <t xml:space="preserve">94794</t>
  </si>
  <si>
    <t xml:space="preserve">REGISTRO DE GAVETA BRUTO, LATÃO, ROSCÁVEL, 1 1/2, COM ACABAMENTO E CANOPLA CROMADOS, INSTALADO EM RESERVAÇÃO DE ÁGUA DE EDIFICAÇÃO QUE POSSUA RESERVATÓRIO DE FIBRA/FIBROCIMENTO  FORNECIMENTO E INSTALAÇÃO. AF_06/2016</t>
  </si>
  <si>
    <t xml:space="preserve">143,82</t>
  </si>
  <si>
    <t xml:space="preserve">94795</t>
  </si>
  <si>
    <t xml:space="preserve">TORNEIRA DE BOIA, ROSCÁVEL, 1/2 , FORNECIDA E INSTALADA EM RESERVAÇÃO DE ÁGUA. AF_06/2016</t>
  </si>
  <si>
    <t xml:space="preserve">16,82</t>
  </si>
  <si>
    <t xml:space="preserve">94796</t>
  </si>
  <si>
    <t xml:space="preserve">TORNEIRA DE BOIA, ROSCÁVEL, 3/4 , FORNECIDA E INSTALADA EM RESERVAÇÃO DE ÁGUA. AF_06/2016</t>
  </si>
  <si>
    <t xml:space="preserve">94797</t>
  </si>
  <si>
    <t xml:space="preserve">TORNEIRA DE BOIA, ROSCÁVEL, 1, FORNECIDA E INSTALADA EM RESERVAÇÃO DE ÁGUA. AF_06/2016</t>
  </si>
  <si>
    <t xml:space="preserve">30,32</t>
  </si>
  <si>
    <t xml:space="preserve">94798</t>
  </si>
  <si>
    <t xml:space="preserve">TORNEIRA DE BOIA, ROSCÁVEL, 1 1/4 , FORNECIDA E INSTALADA EM RESERVAÇÃO DE ÁGUA. AF_06/2016</t>
  </si>
  <si>
    <t xml:space="preserve">61,63</t>
  </si>
  <si>
    <t xml:space="preserve">94799</t>
  </si>
  <si>
    <t xml:space="preserve">TORNEIRA DE BOIA, ROSCÁVEL, 1 1/2 , FORNECIDA E INSTALADA EM RESERVAÇÃO DE ÁGUA. AF_06/2016</t>
  </si>
  <si>
    <t xml:space="preserve">61,09</t>
  </si>
  <si>
    <t xml:space="preserve">94800</t>
  </si>
  <si>
    <t xml:space="preserve">TORNEIRA DE BOIA, ROSCÁVEL, 2, FORNECIDA E INSTALADA EM RESERVAÇÃO DE ÁGUA. AF_06/2016</t>
  </si>
  <si>
    <t xml:space="preserve">101,52</t>
  </si>
  <si>
    <t xml:space="preserve">95248</t>
  </si>
  <si>
    <t xml:space="preserve">VÁLVULA DE ESFERA BRUTA, BRONZE, ROSCÁVEL, 1/2  , INSTALADO EM RESERVAÇÃO DE ÁGUA DE EDIFICAÇÃO QUE POSSUA RESERVATÓRIO DE FIBRA/FIBROCIMENTO - FORNECIMENTO E INSTALAÇÃO. AF_06/2016</t>
  </si>
  <si>
    <t xml:space="preserve">95249</t>
  </si>
  <si>
    <t xml:space="preserve">VÁLVULA DE ESFERA BRUTA, BRONZE, ROSCÁVEL, 3/4'', INSTALADO EM RESERVAÇÃO DE ÁGUA DE EDIFICAÇÃO QUE POSSUA RESERVATÓRIO DE FIBRA/FIBROCIMENTO - FORNECIMENTO E INSTALAÇÃO. AF_06/2016</t>
  </si>
  <si>
    <t xml:space="preserve">72,38</t>
  </si>
  <si>
    <t xml:space="preserve">95250</t>
  </si>
  <si>
    <t xml:space="preserve">VÁLVULA DE ESFERA BRUTA, BRONZE, ROSCÁVEL, 1'', INSTALADO EM RESERVAÇÃO DE ÁGUA DE EDIFICAÇÃO QUE POSSUA RESERVATÓRIO DE FIBRA/FIBROCIMENTO -   FORNECIMENTO E INSTALAÇÃO. AF_06/2016</t>
  </si>
  <si>
    <t xml:space="preserve">87,42</t>
  </si>
  <si>
    <t xml:space="preserve">95251</t>
  </si>
  <si>
    <t xml:space="preserve">VÁLVULA DE ESFERA BRUTA, BRONZE, ROSCÁVEL, 1 1/4'', INSTALADO EM RESERVAÇÃO DE ÁGUA DE EDIFICAÇÃO QUE POSSUA RESERVATÓRIO DE FIBRA/FIBROCIMENTO -   FORNECIMENTO E INSTALAÇÃO. AF_06/2016</t>
  </si>
  <si>
    <t xml:space="preserve">116,52</t>
  </si>
  <si>
    <t xml:space="preserve">95252</t>
  </si>
  <si>
    <t xml:space="preserve">VÁLVULA DE ESFERA BRUTA, BRONZE, ROSCÁVEL, 1 1/2'', INSTALADO EM RESERVAÇÃO DE ÁGUA DE EDIFICAÇÃO QUE POSSUA RESERVATÓRIO DE FIBRA/FIBROCIMENTO -   FORNECIMENTO E INSTALAÇÃO. AF_06/2016</t>
  </si>
  <si>
    <t xml:space="preserve">134,25</t>
  </si>
  <si>
    <t xml:space="preserve">95253</t>
  </si>
  <si>
    <t xml:space="preserve">VÁLVULA DE ESFERA BRUTA, BRONZE, ROSCÁVEL, 2'', INSTALADO EM RESERVAÇÃO DE ÁGUA DE EDIFICAÇÃO QUE POSSUA RESERVATÓRIO DE FIBRA/FIBROCIMENTO - FORNECIMENTO E INSTALAÇÃO. AF_06/2016</t>
  </si>
  <si>
    <t xml:space="preserve">192,01</t>
  </si>
  <si>
    <t xml:space="preserve">99619</t>
  </si>
  <si>
    <t xml:space="preserve">VÁLVULA DE RETENÇÃO HORIZONTAL, DE BRONZE, ROSCÁVEL, 3/4" - FORNECIMENTO E INSTALAÇÃO. AF_01/2019</t>
  </si>
  <si>
    <t xml:space="preserve">70,05</t>
  </si>
  <si>
    <t xml:space="preserve">99620</t>
  </si>
  <si>
    <t xml:space="preserve">VÁLVULA DE RETENÇÃO HORIZONTAL, DE BRONZE, ROSCÁVEL, 1" - FORNECIMENTO E INSTALAÇÃO. AF_01/2019</t>
  </si>
  <si>
    <t xml:space="preserve">114,18</t>
  </si>
  <si>
    <t xml:space="preserve">99621</t>
  </si>
  <si>
    <t xml:space="preserve">VÁLVULA DE RETENÇÃO HORIZONTAL, DE BRONZE, ROSCÁVEL, 1 1/4" - FORNECIMENTO E INSTALAÇÃO. AF_01/2019</t>
  </si>
  <si>
    <t xml:space="preserve">156,96</t>
  </si>
  <si>
    <t xml:space="preserve">99622</t>
  </si>
  <si>
    <t xml:space="preserve">VÁLVULA DE RETENÇÃO HORIZONTAL, DE BRONZE, ROSCÁVEL, 1 1/2"  - FORNECIMENTO E INSTALAÇÃO. AF_01/2019</t>
  </si>
  <si>
    <t xml:space="preserve">171,88</t>
  </si>
  <si>
    <t xml:space="preserve">99623</t>
  </si>
  <si>
    <t xml:space="preserve">VÁLVULA DE RETENÇÃO HORIZONTAL, DE BRONZE, ROSCÁVEL, 2"  - FORNECIMENTO E INSTALAÇÃO. AF_01/2019</t>
  </si>
  <si>
    <t xml:space="preserve">230,04</t>
  </si>
  <si>
    <t xml:space="preserve">99624</t>
  </si>
  <si>
    <t xml:space="preserve">VÁLVULA DE RETENÇÃO HORIZONTAL, DE BRONZE, ROSCÁVEL, 2 1/2" - FORNECIMENTO E INSTALAÇÃO. AF_01/2019</t>
  </si>
  <si>
    <t xml:space="preserve">315,48</t>
  </si>
  <si>
    <t xml:space="preserve">99625</t>
  </si>
  <si>
    <t xml:space="preserve">VÁLVULA DE RETENÇÃO HORIZONTAL, DE BRONZE, ROSCÁVEL, 3" - FORNECIMENTO E INSTALAÇÃO. AF_01/2019</t>
  </si>
  <si>
    <t xml:space="preserve">425,08</t>
  </si>
  <si>
    <t xml:space="preserve">99626</t>
  </si>
  <si>
    <t xml:space="preserve">VÁLVULA DE RETENÇÃO HORIZONTAL, DE BRONZE, ROSCÁVEL, 4" - FORNECIMENTO E INSTALAÇÃO. AF_01/2019</t>
  </si>
  <si>
    <t xml:space="preserve">641,32</t>
  </si>
  <si>
    <t xml:space="preserve">99627</t>
  </si>
  <si>
    <t xml:space="preserve">VÁLVULA DE RETENÇÃO VERTICAL, DE BRONZE, ROSCÁVEL, 1/2" - FORNECIMENTO E INSTALAÇÃO. AF_01/2019</t>
  </si>
  <si>
    <t xml:space="preserve">67,53</t>
  </si>
  <si>
    <t xml:space="preserve">99628</t>
  </si>
  <si>
    <t xml:space="preserve">VÁLVULA DE RETENÇÃO VERTICAL, DE BRONZE, ROSCÁVEL, 3/4" - FORNECIMENTO E INSTALAÇÃO. AF_01/2019</t>
  </si>
  <si>
    <t xml:space="preserve">99629</t>
  </si>
  <si>
    <t xml:space="preserve">VÁLVULA DE RETENÇÃO VERTICAL, DE BRONZE, ROSCÁVEL, 1" - FORNECIMENTO E INSTALAÇÃO. AF_01/2019</t>
  </si>
  <si>
    <t xml:space="preserve">73,10</t>
  </si>
  <si>
    <t xml:space="preserve">99630</t>
  </si>
  <si>
    <t xml:space="preserve">VÁLVULA DE RETENÇÃO VERTICAL, DE BRONZE, ROSCÁVEL, 1 1/4" - FORNECIMENTO E INSTALAÇÃO. AF_01/2019</t>
  </si>
  <si>
    <t xml:space="preserve">95,60</t>
  </si>
  <si>
    <t xml:space="preserve">99631</t>
  </si>
  <si>
    <t xml:space="preserve">VÁLVULA DE RETENÇÃO VERTICAL, DE BRONZE, ROSCÁVEL, 1 1/2" - FORNECIMENTO E INSTALAÇÃO. AF_01/2019</t>
  </si>
  <si>
    <t xml:space="preserve">105,57</t>
  </si>
  <si>
    <t xml:space="preserve">99632</t>
  </si>
  <si>
    <t xml:space="preserve">VÁLVULA DE RETENÇÃO VERTICAL, DE BRONZE, ROSCÁVEL, 2" - FORNECIMENTO E INSTALAÇÃO. AF_01/2019</t>
  </si>
  <si>
    <t xml:space="preserve">141,36</t>
  </si>
  <si>
    <t xml:space="preserve">99633</t>
  </si>
  <si>
    <t xml:space="preserve">VÁLVULA DE RETENÇÃO VERTICAL, DE BRONZE, ROSCÁVEL, 3" - FORNECIMENTO E INSTALAÇÃO. AF_01/2019</t>
  </si>
  <si>
    <t xml:space="preserve">273,36</t>
  </si>
  <si>
    <t xml:space="preserve">99634</t>
  </si>
  <si>
    <t xml:space="preserve">VÁLVULA DE RETENÇÃO VERTICAL, DE BRONZE, ROSCÁVEL, 4" - FORNECIMENTO E INSTALAÇÃO. AF_01/2019</t>
  </si>
  <si>
    <t xml:space="preserve">450,42</t>
  </si>
  <si>
    <t xml:space="preserve">99635</t>
  </si>
  <si>
    <t xml:space="preserve">VÁLVULA DE DESCARGA METÁLICA, BASE 1 1/2 ", ACABAMENTO METALICO CROMADO - FORNECIMENTO E INSTALAÇÃO. AF_01/2019</t>
  </si>
  <si>
    <t xml:space="preserve">257,07</t>
  </si>
  <si>
    <t xml:space="preserve">HIDROMETRO</t>
  </si>
  <si>
    <t xml:space="preserve">0272</t>
  </si>
  <si>
    <t xml:space="preserve">95634</t>
  </si>
  <si>
    <t xml:space="preserve">KIT CAVALETE PARA MEDIÇÃO DE ÁGUA - ENTRADA PRINCIPAL, EM PVC SOLDÁVEL DN 20 (½")   FORNECIMENTO E INSTALAÇÃO (EXCLUSIVE HIDRÔMETRO). AF_11/2016</t>
  </si>
  <si>
    <t xml:space="preserve">137,57</t>
  </si>
  <si>
    <t xml:space="preserve">95635</t>
  </si>
  <si>
    <t xml:space="preserve">KIT CAVALETE PARA MEDIÇÃO DE ÁGUA - ENTRADA PRINCIPAL, EM PVC SOLDÁVEL DN 25 (¾")   FORNECIMENTO E INSTALAÇÃO (EXCLUSIVE HIDRÔMETRO). AF_11/2016</t>
  </si>
  <si>
    <t xml:space="preserve">147,88</t>
  </si>
  <si>
    <t xml:space="preserve">95637</t>
  </si>
  <si>
    <t xml:space="preserve">KIT CAVALETE PARA MEDIÇÃO DE ÁGUA - ENTRADA PRINCIPAL, EM AÇO GALVANIZADO DN 32 (1 ¼)  FORNECIMENTO E INSTALAÇÃO (EXCLUSIVE HIDRÔMETRO). AF_11/2016</t>
  </si>
  <si>
    <t xml:space="preserve">444,37</t>
  </si>
  <si>
    <t xml:space="preserve">95638</t>
  </si>
  <si>
    <t xml:space="preserve">KIT CAVALETE PARA MEDIÇÃO DE ÁGUA - ENTRADA PRINCIPAL, EM AÇO GALVANIZADO DN 40 (1 ½)  FORNECIMENTO E INSTALAÇÃO (EXCLUSIVE HIDRÔMETRO). AF_11/2016</t>
  </si>
  <si>
    <t xml:space="preserve">539,43</t>
  </si>
  <si>
    <t xml:space="preserve">95639</t>
  </si>
  <si>
    <t xml:space="preserve">KIT CAVALETE PARA MEDIÇÃO DE ÁGUA - ENTRADA PRINCIPAL, EM AÇO GALVANIZADO DN 50 (2)  FORNECIMENTO E INSTALAÇÃO (EXCLUSIVE HIDRÔMETRO). AF_11/2016</t>
  </si>
  <si>
    <t xml:space="preserve">690,06</t>
  </si>
  <si>
    <t xml:space="preserve">95641</t>
  </si>
  <si>
    <t xml:space="preserve">KIT CAVALETE PARA MEDIÇÃO DE ÁGUA - ENTRADA INDIVIDUALIZADA, EM PVC DN 25 (¾), PARA 2 MEDIDORES  FORNECIMENTO E INSTALAÇÃO (EXCLUSIVE HIDRÔMETRO). AF_11/2016</t>
  </si>
  <si>
    <t xml:space="preserve">241,22</t>
  </si>
  <si>
    <t xml:space="preserve">95642</t>
  </si>
  <si>
    <t xml:space="preserve">KIT CAVALETE PARA MEDIÇÃO DE ÁGUA - ENTRADA INDIVIDUALIZADA, EM PVC DN 25 (¾), PARA 3 MEDIDORES  FORNECIMENTO E INSTALAÇÃO (EXCLUSIVE HIDRÔMETRO). AF_11/2016</t>
  </si>
  <si>
    <t xml:space="preserve">356,53</t>
  </si>
  <si>
    <t xml:space="preserve">95643</t>
  </si>
  <si>
    <t xml:space="preserve">KIT CAVALETE PARA MEDIÇÃO DE ÁGUA - ENTRADA INDIVIDUALIZADA, EM PVC DN 25 (¾), PARA 4 MEDIDORES  FORNECIMENTO E INSTALAÇÃO (EXCLUSIVE HIDRÔMETRO). AF_11/2016</t>
  </si>
  <si>
    <t xml:space="preserve">466,47</t>
  </si>
  <si>
    <t xml:space="preserve">95644</t>
  </si>
  <si>
    <t xml:space="preserve">KIT CAVALETE PARA MEDIÇÃO DE ÁGUA - ENTRADA INDIVIDUALIZADA, EM PVC DN 32 (1), PARA 1 MEDIDOR  FORNECIMENTO E INSTALAÇÃO (EXCLUSIVE HIDRÔMETRO). AF_11/2016</t>
  </si>
  <si>
    <t xml:space="preserve">177,44</t>
  </si>
  <si>
    <t xml:space="preserve">95645</t>
  </si>
  <si>
    <t xml:space="preserve">KIT CAVALETE PARA MEDIÇÃO DE ÁGUA - ENTRADA INDIVIDUALIZADA, EM PVC DN 32 (1), PARA 2 MEDIDORES  FORNECIMENTO E INSTALAÇÃO (EXCLUSIVE HIDRÔMETRO). AF_11/2016</t>
  </si>
  <si>
    <t xml:space="preserve">324,91</t>
  </si>
  <si>
    <t xml:space="preserve">95646</t>
  </si>
  <si>
    <t xml:space="preserve">KIT CAVALETE PARA MEDIÇÃO DE ÁGUA - ENTRADA INDIVIDUALIZADA, EM PVC DN 32 (1), PARA 3 MEDIDORES  FORNECIMENTO E INSTALAÇÃO (EXCLUSIVE HIDRÔMETRO). AF_11/2016</t>
  </si>
  <si>
    <t xml:space="preserve">484,25</t>
  </si>
  <si>
    <t xml:space="preserve">95647</t>
  </si>
  <si>
    <t xml:space="preserve">KIT CAVALETE PARA MEDIÇÃO DE ÁGUA - ENTRADA INDIVIDUALIZADA, EM PVC DN 32 (1), PARA 4 MEDIDORES  FORNECIMENTO E INSTALAÇÃO (EXCLUSIVE HIDRÔMETRO). AF_11/2016</t>
  </si>
  <si>
    <t xml:space="preserve">634,99</t>
  </si>
  <si>
    <t xml:space="preserve">95673</t>
  </si>
  <si>
    <t xml:space="preserve">HIDRÔMETRO DN 20 (½), 1,5 M³/H  FORNECIMENTO E INSTALAÇÃO. AF_11/2016</t>
  </si>
  <si>
    <t xml:space="preserve">101,69</t>
  </si>
  <si>
    <t xml:space="preserve">95674</t>
  </si>
  <si>
    <t xml:space="preserve">HIDRÔMETRO DN 20 (½), 3,0 M³/H  FORNECIMENTO E INSTALAÇÃO. AF_11/2016</t>
  </si>
  <si>
    <t xml:space="preserve">107,88</t>
  </si>
  <si>
    <t xml:space="preserve">95675</t>
  </si>
  <si>
    <t xml:space="preserve">HIDRÔMETRO DN 25 (¾ ), 5,0 M³/H FORNECIMENTO E INSTALAÇÃO. AF_11/2016</t>
  </si>
  <si>
    <t xml:space="preserve">131,70</t>
  </si>
  <si>
    <t xml:space="preserve">95676</t>
  </si>
  <si>
    <t xml:space="preserve">CAIXA EM CONCRETO PRÉ-MOLDADO PARA ABRIGO DE HIDRÔMETRO COM DN 20 (½)  FORNECIMENTO E INSTALAÇÃO. AF_11/2016</t>
  </si>
  <si>
    <t xml:space="preserve">71,23</t>
  </si>
  <si>
    <t xml:space="preserve">97741</t>
  </si>
  <si>
    <t xml:space="preserve">KIT CAVALETE PARA MEDIÇÃO DE ÁGUA - ENTRADA INDIVIDUALIZADA, EM PVC DN 25 (¾), PARA 1 MEDIDOR  FORNECIMENTO E INSTALAÇÃO (EXCLUSIVE HIDRÔMETRO). AF_11/2016</t>
  </si>
  <si>
    <t xml:space="preserve">135,17</t>
  </si>
  <si>
    <t xml:space="preserve">SERVICOS DIVERSOS</t>
  </si>
  <si>
    <t xml:space="preserve">0297</t>
  </si>
  <si>
    <t xml:space="preserve">90436</t>
  </si>
  <si>
    <t xml:space="preserve">FURO EM ALVENARIA PARA DIÂMETROS MENORES OU IGUAIS A 40 MM. AF_05/2015</t>
  </si>
  <si>
    <t xml:space="preserve">11,89</t>
  </si>
  <si>
    <t xml:space="preserve">90437</t>
  </si>
  <si>
    <t xml:space="preserve">FURO EM ALVENARIA PARA DIÂMETROS MAIORES QUE 40 MM E MENORES OU IGUAIS A 75 MM. AF_05/2015</t>
  </si>
  <si>
    <t xml:space="preserve">28,89</t>
  </si>
  <si>
    <t xml:space="preserve">90438</t>
  </si>
  <si>
    <t xml:space="preserve">FURO EM ALVENARIA PARA DIÂMETROS MAIORES QUE 75 MM. AF_05/2015</t>
  </si>
  <si>
    <t xml:space="preserve">41,41</t>
  </si>
  <si>
    <t xml:space="preserve">90439</t>
  </si>
  <si>
    <t xml:space="preserve">FURO EM CONCRETO PARA DIÂMETROS MENORES OU IGUAIS A 40 MM. AF_05/2015</t>
  </si>
  <si>
    <t xml:space="preserve">48,74</t>
  </si>
  <si>
    <t xml:space="preserve">90440</t>
  </si>
  <si>
    <t xml:space="preserve">FURO EM CONCRETO PARA DIÂMETROS MAIORES QUE 40 MM E MENORES OU IGUAIS A 75 MM. AF_05/2015</t>
  </si>
  <si>
    <t xml:space="preserve">90441</t>
  </si>
  <si>
    <t xml:space="preserve">FURO EM CONCRETO PARA DIÂMETROS MAIORES QUE 75 MM. AF_05/2015</t>
  </si>
  <si>
    <t xml:space="preserve">99,72</t>
  </si>
  <si>
    <t xml:space="preserve">90443</t>
  </si>
  <si>
    <t xml:space="preserve">RASGO EM ALVENARIA PARA RAMAIS/ DISTRIBUIÇÃO COM DIAMETROS MENORES OU IGUAIS A 40 MM. AF_05/2015</t>
  </si>
  <si>
    <t xml:space="preserve">90444</t>
  </si>
  <si>
    <t xml:space="preserve">RASGO EM CONTRAPISO PARA RAMAIS/ DISTRIBUIÇÃO COM DIÂMETROS MENORES OU IGUAIS A 40 MM. AF_05/2015</t>
  </si>
  <si>
    <t xml:space="preserve">20,91</t>
  </si>
  <si>
    <t xml:space="preserve">90445</t>
  </si>
  <si>
    <t xml:space="preserve">RASGO EM CONTRAPISO PARA RAMAIS/ DISTRIBUIÇÃO COM DIÂMETROS MAIORES QUE 40 MM E MENORES OU IGUAIS A 75 MM. AF_05/2015</t>
  </si>
  <si>
    <t xml:space="preserve">22,33</t>
  </si>
  <si>
    <t xml:space="preserve">90446</t>
  </si>
  <si>
    <t xml:space="preserve">RASGO EM CONTRAPISO PARA RAMAIS/ DISTRIBUIÇÃO COM DIÂMETROS MAIORES QUE 75 MM. AF_05/2015</t>
  </si>
  <si>
    <t xml:space="preserve">90447</t>
  </si>
  <si>
    <t xml:space="preserve">RASGO EM ALVENARIA PARA ELETRODUTOS COM DIAMETROS MENORES OU IGUAIS A 40 MM. AF_05/2015</t>
  </si>
  <si>
    <t xml:space="preserve">90451</t>
  </si>
  <si>
    <t xml:space="preserve">PASSANTE TIPO PEÇA EM POLIESTIRENO PARA ABERTURA PARA PASSAGEM DE 1 TUBO, FIXADO EM LAJE. AF_05/2015</t>
  </si>
  <si>
    <t xml:space="preserve">3,62</t>
  </si>
  <si>
    <t xml:space="preserve">90452</t>
  </si>
  <si>
    <t xml:space="preserve">PASSANTE TIPO PEÇA EM POLIESTIRENO PARA ABERTURA PARA PASSAGEM DE MAIS DE 1 TUBO, FIXADO EM LAJE. AF_05/2015</t>
  </si>
  <si>
    <t xml:space="preserve">90453</t>
  </si>
  <si>
    <t xml:space="preserve">PASSANTE TIPO TUBO DE DIÂMETRO MENOR OU IGUAL A 40 MM, FIXADO EM LAJE. AF_05/2015</t>
  </si>
  <si>
    <t xml:space="preserve">90454</t>
  </si>
  <si>
    <t xml:space="preserve">PASSANTE TIPO TUBO DE DIÂMETRO MAIORES QUE 40 MM E MENORES OU IGUAIS A 75 MM, FIXADO EM LAJE. AF_05/2015</t>
  </si>
  <si>
    <t xml:space="preserve">90455</t>
  </si>
  <si>
    <t xml:space="preserve">PASSANTE TIPO TUBO DE DIÂMETRO MAIOR QUE 75 MM, FIXADO EM LAJE. AF_05/2015</t>
  </si>
  <si>
    <t xml:space="preserve">5,36</t>
  </si>
  <si>
    <t xml:space="preserve">90456</t>
  </si>
  <si>
    <t xml:space="preserve">QUEBRA EM ALVENARIA PARA INSTALAÇÃO DE CAIXA DE TOMADA (4X4 OU 4X2). AF_05/2015</t>
  </si>
  <si>
    <t xml:space="preserve">3,47</t>
  </si>
  <si>
    <t xml:space="preserve">90457</t>
  </si>
  <si>
    <t xml:space="preserve">QUEBRA EM ALVENARIA PARA INSTALAÇÃO DE QUADRO DISTRIBUIÇÃO PEQUENO (19X25 CM). AF_05/2015</t>
  </si>
  <si>
    <t xml:space="preserve">7,91</t>
  </si>
  <si>
    <t xml:space="preserve">90458</t>
  </si>
  <si>
    <t xml:space="preserve">QUEBRA EM ALVENARIA PARA INSTALAÇÃO DE QUADRO DISTRIBUIÇÃO GRANDE (76X40 CM). AF_05/2015</t>
  </si>
  <si>
    <t xml:space="preserve">22,45</t>
  </si>
  <si>
    <t xml:space="preserve">90459</t>
  </si>
  <si>
    <t xml:space="preserve">QUEBRA EM ALVENARIA PARA INSTALAÇÃO DE ABRIGO PARA MANGUEIRAS (90X60 CM). AF_05/2015</t>
  </si>
  <si>
    <t xml:space="preserve">31,66</t>
  </si>
  <si>
    <t xml:space="preserve">90460</t>
  </si>
  <si>
    <t xml:space="preserve">SUPORTE PARA ATÉ 3 TUBOS HORIZONTAIS, ESPAÇADO A CADA 1 M, EM PERFILADO DE SEÇÃO 38X76 MM, POR METRO DE TUBULAÇÃO FIXADA. AF_05/2015</t>
  </si>
  <si>
    <t xml:space="preserve">7,40</t>
  </si>
  <si>
    <t xml:space="preserve">90461</t>
  </si>
  <si>
    <t xml:space="preserve">SUPORTE PARA MAIS DE 3 TUBOS HORIZONTAIS, ESPAÇADO A CADA 1 M, EM PERFILADO DE SEÇÃO 38X76 MM, POR METRO DE TUBULAÇÃO FIXADA. AF_05/2015</t>
  </si>
  <si>
    <t xml:space="preserve">90462</t>
  </si>
  <si>
    <t xml:space="preserve">SUPORTE PARA ATÉ 3 TUBOS VERTICAIS, ESPAÇADO A CADA 3 M, EM PERFILADO DE SEÇÃO 38X38 MM, POR METRO DE TUBULAÇÃO FIXADA. AF_05/2015</t>
  </si>
  <si>
    <t xml:space="preserve">90463</t>
  </si>
  <si>
    <t xml:space="preserve">SUPORTE PARA MAIS DE 3 TUBOS VERTICAIS, ESPAÇADO A CADA 3 M, EM PERFILADO DE SEÇÃO 38X38 MM, POR METRO DE TUBULAÇÃO FIXADA. AF_05/2015</t>
  </si>
  <si>
    <t xml:space="preserve">0,91</t>
  </si>
  <si>
    <t xml:space="preserve">90466</t>
  </si>
  <si>
    <t xml:space="preserve">CHUMBAMENTO LINEAR EM ALVENARIA PARA RAMAIS/DISTRIBUIÇÃO COM DIÂMETROS MENORES OU IGUAIS A 40 MM. AF_05/2015</t>
  </si>
  <si>
    <t xml:space="preserve">90467</t>
  </si>
  <si>
    <t xml:space="preserve">CHUMBAMENTO LINEAR EM ALVENARIA PARA RAMAIS/DISTRIBUIÇÃO COM DIÂMETROS MAIORES QUE 40 MM E MENORES OU IGUAIS A 75 MM. AF_05/2015</t>
  </si>
  <si>
    <t xml:space="preserve">90468</t>
  </si>
  <si>
    <t xml:space="preserve">CHUMBAMENTO LINEAR EM CONTRAPISO PARA RAMAIS/DISTRIBUIÇÃO COM DIÂMETROS MENORES OU IGUAIS A 40 MM. AF_05/2015</t>
  </si>
  <si>
    <t xml:space="preserve">90469</t>
  </si>
  <si>
    <t xml:space="preserve">CHUMBAMENTO LINEAR EM CONTRAPISO PARA RAMAIS/DISTRIBUIÇÃO COM DIÂMETROS MAIORES QUE 40 MM E MENORES OU IGUAIS A 75 MM. AF_05/2015</t>
  </si>
  <si>
    <t xml:space="preserve">7,77</t>
  </si>
  <si>
    <t xml:space="preserve">90470</t>
  </si>
  <si>
    <t xml:space="preserve">CHUMBAMENTO LINEAR EM CONTRAPISO PARA RAMAIS/DISTRIBUIÇÃO COM DIÂMETROS MAIORES QUE 75 MM. AF_05/2015</t>
  </si>
  <si>
    <t xml:space="preserve">10,72</t>
  </si>
  <si>
    <t xml:space="preserve">91166</t>
  </si>
  <si>
    <t xml:space="preserve">FIXAÇÃO DE TUBOS HORIZONTAIS DE PEX DIAMETROS IGUAIS OU INFERIORES A 40 MM COM ABRAÇADEIRA PLÁSTICA 390 MM, FIXADA EM LAJE. AF_05/2015</t>
  </si>
  <si>
    <t xml:space="preserve">3,30</t>
  </si>
  <si>
    <t xml:space="preserve">91167</t>
  </si>
  <si>
    <t xml:space="preserve">FIXAÇÃO DE TUBOS HORIZONTAIS DE PPR DIÂMETROS MENORES OU IGUAIS A 40 MM COM ABRAÇADEIRA METÁLICA RÍGIDA TIPO D 1/2", FIXADA EM PERFILADO EM LAJE. AF_05/2015</t>
  </si>
  <si>
    <t xml:space="preserve">91168</t>
  </si>
  <si>
    <t xml:space="preserve">FIXAÇÃO DE TUBOS HORIZONTAIS DE PPR DIÂMETROS MAIORES QUE 40 MM E MENORES OU IGUAIS A 75 MM COM ABRAÇADEIRA METÁLICA RÍGIDA TIPO D 1 1/2", FIXADA EM PERFILADO EM LAJE. AF_05/2015</t>
  </si>
  <si>
    <t xml:space="preserve">91169</t>
  </si>
  <si>
    <t xml:space="preserve">FIXAÇÃO DE TUBOS HORIZONTAIS DE PPR DIÂMETROS MAIORES QUE 75 MM COM ABRAÇADEIRA METÁLICA RÍGIDA TIPO D 3", FIXADA EM PERFILADO EM LAJE. AF_05/2015</t>
  </si>
  <si>
    <t xml:space="preserve">8,06</t>
  </si>
  <si>
    <t xml:space="preserve">91170</t>
  </si>
  <si>
    <t xml:space="preserve">FIXAÇÃO DE TUBOS HORIZONTAIS DE PVC, CPVC OU COBRE DIÂMETROS MENORES OU IGUAIS A 40 MM OU ELETROCALHAS ATÉ 150MM DE LARGURA, COM ABRAÇADEIRA METÁLICA RÍGIDA TIPO D 1/2, FIXADA EM PERFILADO EM LAJE. AF_05/2015</t>
  </si>
  <si>
    <t xml:space="preserve">2,32</t>
  </si>
  <si>
    <t xml:space="preserve">91171</t>
  </si>
  <si>
    <t xml:space="preserve">FIXAÇÃO DE TUBOS HORIZONTAIS DE PVC, CPVC OU COBRE DIÂMETROS MAIORES QUE 40 MM E MENORES OU IGUAIS A 75 MM COM ABRAÇADEIRA METÁLICA RÍGIDA TIPO D 1 1/2", FIXADA EM PERFILADO EM LAJE. AF_05/2015</t>
  </si>
  <si>
    <t xml:space="preserve">2,88</t>
  </si>
  <si>
    <t xml:space="preserve">91172</t>
  </si>
  <si>
    <t xml:space="preserve">FIXAÇÃO DE TUBOS HORIZONTAIS DE PVC, CPVC OU COBRE DIÂMETROS MAIORES QUE 75 MM COM ABRAÇADEIRA METÁLICA RÍGIDA TIPO D 3", FIXADA EM PERFILADO EM LAJE. AF_05/2015</t>
  </si>
  <si>
    <t xml:space="preserve">4,25</t>
  </si>
  <si>
    <t xml:space="preserve">91173</t>
  </si>
  <si>
    <t xml:space="preserve">FIXAÇÃO DE TUBOS VERTICAIS DE PPR DIÂMETROS MENORES OU IGUAIS A 40 MM COM ABRAÇADEIRA METÁLICA RÍGIDA TIPO D 1/2", FIXADA EM PERFILADO EM ALVENARIA. AF_05/2015</t>
  </si>
  <si>
    <t xml:space="preserve">91174</t>
  </si>
  <si>
    <t xml:space="preserve">FIXAÇÃO DE TUBOS VERTICAIS DE PPR DIÂMETROS MAIORES QUE 40 MM E MENORES OU IGUAIS A 75 MM COM ABRAÇADEIRA METÁLICA RÍGIDA TIPO D 1 1/2", FIXADA EM PERFILADO EM ALVENARIA. AF_05/2015</t>
  </si>
  <si>
    <t xml:space="preserve">91175</t>
  </si>
  <si>
    <t xml:space="preserve">FIXAÇÃO DE TUBOS VERTICAIS DE PPR DIÂMETROS MAIORES QUE 75 MM COM ABRAÇADEIRA METÁLICA RÍGIDA TIPO D 3", FIXADA EM PERFILADO EM ALVENARIA. AF_05/2015</t>
  </si>
  <si>
    <t xml:space="preserve">3,74</t>
  </si>
  <si>
    <t xml:space="preserve">91176</t>
  </si>
  <si>
    <t xml:space="preserve">FIXAÇÃO DE TUBOS HORIZONTAIS DE PPR DIÂMETROS MENORES OU IGUAIS A 40 MM COM ABRAÇADEIRA METÁLICA RÍGIDA TIPO  D  1/2" , FIXADA DIRETAMENTE NA LAJE. AF_05/2015</t>
  </si>
  <si>
    <t xml:space="preserve">91177</t>
  </si>
  <si>
    <t xml:space="preserve">FIXAÇÃO DE TUBOS HORIZONTAIS DE PPR DIÂMETROS MAIORES QUE 40 MM E MENORES OU IGUAIS A 75 MM COM ABRAÇADEIRA METÁLICA RÍGIDA TIPO  D  1 1/2" , FIXADA DIRETAMENTE NA LAJE. AF_05/2015</t>
  </si>
  <si>
    <t xml:space="preserve">10,02</t>
  </si>
  <si>
    <t xml:space="preserve">91178</t>
  </si>
  <si>
    <t xml:space="preserve">FIXAÇÃO DE TUBOS HORIZONTAIS DE PPR DIÂMETROS MAIORES QUE 75 MM COM ABRAÇADEIRA METÁLICA RÍGIDA TIPO  D  3" , FIXADA DIRETAMENTE NA LAJE. AF_05/2015</t>
  </si>
  <si>
    <t xml:space="preserve">11,18</t>
  </si>
  <si>
    <t xml:space="preserve">91179</t>
  </si>
  <si>
    <t xml:space="preserve">FIXAÇÃO DE TUBOS HORIZONTAIS DE PVC, CPVC OU COBRE DIÂMETROS MENORES OU IGUAIS A 40 MM COM ABRAÇADEIRA METÁLICA RÍGIDA TIPO  D  1/2" , FIXADA DIRETAMENTE NA LAJE. AF_05/2015</t>
  </si>
  <si>
    <t xml:space="preserve">5,16</t>
  </si>
  <si>
    <t xml:space="preserve">91180</t>
  </si>
  <si>
    <t xml:space="preserve">FIXAÇÃO DE TUBOS HORIZONTAIS DE PVC, CPVC OU COBRE DIÂMETROS MAIORES QUE 40 MM E MENORES OU IGUAIS A 75 MM COM ABRAÇADEIRA METÁLICA RÍGIDA TIPO D 1 1/2, FIXADA DIRETAMENTE NA LAJE. AF_05/2015</t>
  </si>
  <si>
    <t xml:space="preserve">4,71</t>
  </si>
  <si>
    <t xml:space="preserve">91181</t>
  </si>
  <si>
    <t xml:space="preserve">FIXAÇÃO DE TUBOS HORIZONTAIS DE PVC, CPVC OU COBRE DIÂMETROS MAIORES QUE 75 MM COM ABRAÇADEIRA METÁLICA RÍGIDA TIPO  D  3" , FIXADA DIRETAMENTE NA LAJE. AF_05/2015</t>
  </si>
  <si>
    <t xml:space="preserve">5,42</t>
  </si>
  <si>
    <t xml:space="preserve">91182</t>
  </si>
  <si>
    <t xml:space="preserve">FIXAÇÃO DE TUBOS HORIZONTAIS DE PPR DIÂMETROS MENORES OU IGUAIS A 40 MM COM ABRAÇADEIRA METÁLICA FLEXÍVEL 18 MM, FIXADA DIRETAMENTE NA LAJE. AF_05/2015</t>
  </si>
  <si>
    <t xml:space="preserve">91183</t>
  </si>
  <si>
    <t xml:space="preserve">FIXAÇÃO DE TUBOS HORIZONTAIS DE PPR DIÂMETROS MAIORES QUE 40 MM E MENORES OU IGUAIS A 75 MM COM ABRAÇADEIRA METÁLICA FLEXÍVEL 18 MM, FIXADA DIRETAMENTE NA LAJE. AF_05/2015</t>
  </si>
  <si>
    <t xml:space="preserve">91184</t>
  </si>
  <si>
    <t xml:space="preserve">FIXAÇÃO DE TUBOS HORIZONTAIS DE PPR DIÂMETROS MAIORES QUE 75 MM COM ABRAÇADEIRA METÁLICA FLEXÍVEL 18 MM, FIXADA DIRETAMENTE NA LAJE. AF_05/2015</t>
  </si>
  <si>
    <t xml:space="preserve">10,30</t>
  </si>
  <si>
    <t xml:space="preserve">91185</t>
  </si>
  <si>
    <t xml:space="preserve">FIXAÇÃO DE TUBOS HORIZONTAIS DE PVC, CPVC OU COBRE DIÂMETROS MENORES OU IGUAIS A 40 MM COM ABRAÇADEIRA METÁLICA FLEXÍVEL 18 MM, FIXADA DIRETAMENTE NA LAJE. AF_05/2015</t>
  </si>
  <si>
    <t xml:space="preserve">91186</t>
  </si>
  <si>
    <t xml:space="preserve">FIXAÇÃO DE TUBOS HORIZONTAIS DE PVC, CPVC OU COBRE DIÂMETROS MAIORES QUE 40 MM E MENORES OU IGUAIS A 75 MM COM ABRAÇADEIRA METÁLICA FLEXÍVEL 18 MM, FIXADA DIRETAMENTE NA LAJE. AF_05/2015</t>
  </si>
  <si>
    <t xml:space="preserve">4,67</t>
  </si>
  <si>
    <t xml:space="preserve">91187</t>
  </si>
  <si>
    <t xml:space="preserve">FIXAÇÃO DE TUBOS HORIZONTAIS DE PVC, CPVC OU COBRE DIÂMETROS MAIORES QUE 75 MM COM ABRAÇADEIRA METÁLICA FLEXÍVEL 18 MM, FIXADA DIRETAMENTE NA LAJE. AF_05/2015</t>
  </si>
  <si>
    <t xml:space="preserve">5,44</t>
  </si>
  <si>
    <t xml:space="preserve">91188</t>
  </si>
  <si>
    <t xml:space="preserve">CHUMBAMENTO PONTUAL DE ABERTURA EM LAJE COM PASSAGEM DE 1 TUBO DE DIAMETRO EQUIVALENTE IGUAL À  50 MM. AF_05/2015</t>
  </si>
  <si>
    <t xml:space="preserve">91189</t>
  </si>
  <si>
    <t xml:space="preserve">CHUMBAMENTO PONTUAL DE ABERTURA EM LAJE COM PASSAGEM DE MAIS DE 1 TUBO DE  DIAMETRO EQUIVALENTE IGUAL À  50 MM. AF_05/2015</t>
  </si>
  <si>
    <t xml:space="preserve">39,89</t>
  </si>
  <si>
    <t xml:space="preserve">91190</t>
  </si>
  <si>
    <t xml:space="preserve">CHUMBAMENTO PONTUAL EM PASSAGEM DE TUBO COM DIÂMETRO MENOR OU IGUAL A 40 MM. AF_05/2015</t>
  </si>
  <si>
    <t xml:space="preserve">4,21</t>
  </si>
  <si>
    <t xml:space="preserve">91191</t>
  </si>
  <si>
    <t xml:space="preserve">CHUMBAMENTO PONTUAL EM PASSAGEM DE TUBO COM DIÂMETROS ENTRE 40 MM E 75 MM. AF_05/2015</t>
  </si>
  <si>
    <t xml:space="preserve">91192</t>
  </si>
  <si>
    <t xml:space="preserve">CHUMBAMENTO PONTUAL EM PASSAGEM DE TUBO COM DIÂMETRO MAIOR QUE 75 MM. AF_05/2015</t>
  </si>
  <si>
    <t xml:space="preserve">4,95</t>
  </si>
  <si>
    <t xml:space="preserve">91222</t>
  </si>
  <si>
    <t xml:space="preserve">RASGO EM ALVENARIA PARA RAMAIS/ DISTRIBUIÇÃO COM DIÂMETROS MAIORES QUE 40 MM E MENORES OU IGUAIS A 75 MM. AF_05/2015</t>
  </si>
  <si>
    <t xml:space="preserve">94480</t>
  </si>
  <si>
    <t xml:space="preserve">CONJUNTO HIDRÁULICO PARA INSTALAÇÃO DE BOMBA EM AÇO ROSCÁVEL, DN SUCÇÃO 65 (2½) E DN RECALQUE 50 (2), PARA EDIFICAÇÃO ENTRE 12 E 18 PAVIMENTOS  FORNECIMENTO E INSTALAÇÃO. AF_06/2016</t>
  </si>
  <si>
    <t xml:space="preserve">2.046,25</t>
  </si>
  <si>
    <t xml:space="preserve">94481</t>
  </si>
  <si>
    <t xml:space="preserve">CONJUNTO HIDRÁULICO PARA INSTALAÇÃO DE BOMBA EM AÇO ROSCÁVEL, DN SUCÇÃO 50 (2) E DN RECALQUE 40 (1 1/2), PARA EDIFICAÇÃO ENTRE 8 E 12 PAVIMENTOS  FORNECIMENTO E INSTALAÇÃO. AF_06/2016</t>
  </si>
  <si>
    <t xml:space="preserve">1.448,99</t>
  </si>
  <si>
    <t xml:space="preserve">94482</t>
  </si>
  <si>
    <t xml:space="preserve">CONJUNTO HIDRÁULICO PARA INSTALAÇÃO DE BOMBA EM AÇO ROSCÁVEL, DN SUCÇÃO 40 (1 1/2) E DN RECALQUE 32 (1 1/4), PARA EDIFICAÇÃO ENTRE 4 E 8 PAVIMENTOS  FORNECIMENTO E INSTALAÇÃO. AF_06/2016</t>
  </si>
  <si>
    <t xml:space="preserve">1.149,52</t>
  </si>
  <si>
    <t xml:space="preserve">94483</t>
  </si>
  <si>
    <t xml:space="preserve">CONJUNTO HIDRÁULICO PARA INSTALAÇÃO DE BOMBA EM AÇO ROSCÁVEL, DN SUCÇÃO 32 (1 1/4) E DN RECALQUE 25 (1), PARA EDIFICAÇÃO ATÉ 4 PAVIMENTOS  FORNECIMENTO E INSTALAÇÃO. AF_06/2016</t>
  </si>
  <si>
    <t xml:space="preserve">970,07</t>
  </si>
  <si>
    <t xml:space="preserve">95541</t>
  </si>
  <si>
    <t xml:space="preserve">FIXAÇÃO UTILIZANDO PARAFUSO E BUCHA DE NYLON, SOMENTE MÃO DE OBRA. AF_10/2016</t>
  </si>
  <si>
    <t xml:space="preserve">3,86</t>
  </si>
  <si>
    <t xml:space="preserve">96559</t>
  </si>
  <si>
    <t xml:space="preserve">SUPORTE PARA DUTO EM CHAPA GALVANIZADA BITOLA 26, ESPAÇADO A CADA 1 M, EM PERFILADO DE SEÇÃO 38X76 MM, POR ÁREA DE DUTO FIXADO. AF_07/2017</t>
  </si>
  <si>
    <t xml:space="preserve">20,55</t>
  </si>
  <si>
    <t xml:space="preserve">96560</t>
  </si>
  <si>
    <t xml:space="preserve">SUPORTE PARA DUTO EM CHAPA GALVANIZADA BITOLA 24, ESPAÇADO A CADA 1 M, EM PERFILADO DE SEÇÃO 38X76 MM, POR ÁREA DE DUTO FIXADO. AF_07/2017</t>
  </si>
  <si>
    <t xml:space="preserve">14,33</t>
  </si>
  <si>
    <t xml:space="preserve">96561</t>
  </si>
  <si>
    <t xml:space="preserve">SUPORTE PARA DUTO EM CHAPA GALVANIZADA BITOLA 22, ESPAÇADO A CADA 1 M, EM PERFILADO DE SEÇÃO 38X76 MM, POR ÁREA DE DUTO FIXADO. AF_07/2017</t>
  </si>
  <si>
    <t xml:space="preserve">10,54</t>
  </si>
  <si>
    <t xml:space="preserve">96562</t>
  </si>
  <si>
    <t xml:space="preserve">SUPORTE PARA ELETROCALHA LISA OU PERFURADA EM AÇO GALVANIZADO, LARGURA 200 OU 400 MM E ALTURA 50 MM, ESPAÇADO A CADA 1,5 M, EM PERFILADO DE SEÇÃO 38X76 MM, POR METRO DE ELETRECOLHA FIXADA. AF_07/2017</t>
  </si>
  <si>
    <t xml:space="preserve">13,32</t>
  </si>
  <si>
    <t xml:space="preserve">96563</t>
  </si>
  <si>
    <t xml:space="preserve">SUPORTE PARA ELETROCALHA LISA OU PERFURADA EM AÇO GALVANIZADO, LARGURA 500 OU 800 MM E ALTURA 50 MM, ESPAÇADO A CADA 1,5 M, EM PERFILADO DE SEÇÃO 38X76 MM, POR METRO DE ELETRECOLHA FIXADA. AF_07/2017</t>
  </si>
  <si>
    <t xml:space="preserve">16,80</t>
  </si>
  <si>
    <t xml:space="preserve">101802</t>
  </si>
  <si>
    <t xml:space="preserve">CAIXA ENTERRADA RETENTORA DE AREIA RETANGULAR, EM ALVENARIA COM BLOCOS DE CONCRETO, DIMENSÕES INTERNAS: 1,00 X 1,00 X 1,20 M, EXCLUINDO TAMPÃO. AF_12/2020</t>
  </si>
  <si>
    <t xml:space="preserve">1.151,30</t>
  </si>
  <si>
    <t xml:space="preserve">101803</t>
  </si>
  <si>
    <t xml:space="preserve">CAIXA ENTERRADA SEPARADORA DE ÓLEO RETANGULAR, EM ALVENARIA COM BLOCOS DE CONCRETO, DIMENSÕES INTERNAS: 0,6 X 0,6 X 1,00 M, EXCLUINDO TAMPÃO. AF_12/2020</t>
  </si>
  <si>
    <t xml:space="preserve">709,73</t>
  </si>
  <si>
    <t xml:space="preserve">101804</t>
  </si>
  <si>
    <t xml:space="preserve">CAIXA ENTERRADA SEPARADORA DE ÓLEO RETANGULAR, EM ALVENARIA COM BLOCOS DE CONCRETO, DIMENSÕES INTERNAS: 0,8 X 0,8 X 1,00 M, EXCLUINDO TAMPÃO. AF_12/2020</t>
  </si>
  <si>
    <t xml:space="preserve">897,63</t>
  </si>
  <si>
    <t xml:space="preserve">101805</t>
  </si>
  <si>
    <t xml:space="preserve">CAIXA ENTERRADA SEPARADORA DE ÓLEO RETANGULAR, EM ALVENARIA COM BLOCOS DE CONCRETO, DIMENSÕES INTERNAS: 1,00 X 1,00 X 1,00 M, EXCLUINDO TAMPÃO. AF_12/2020</t>
  </si>
  <si>
    <t xml:space="preserve">1.149,13</t>
  </si>
  <si>
    <t xml:space="preserve">102111</t>
  </si>
  <si>
    <t xml:space="preserve">BOMBA CENTRÍFUGA, MONOFÁSICA, 0,5 CV OU 0,49 HP, HM 6 A 20 M, Q 1,2 A 8,3 M3/H - FORNECIMENTO E INSTALAÇÃO. AF_12/2020</t>
  </si>
  <si>
    <t xml:space="preserve">709,10</t>
  </si>
  <si>
    <t xml:space="preserve">102112</t>
  </si>
  <si>
    <t xml:space="preserve">BOMBA CENTRÍFUGA, MONOFÁSICA, 0,5 CV OU 0,49 HP, HM 6 A 20 M, Q 1,2 A 8,3 M3/H (NÃO INCLUI O FORNECIMENTO DA BOMBA). AF_12/2020</t>
  </si>
  <si>
    <t xml:space="preserve">106,18</t>
  </si>
  <si>
    <t xml:space="preserve">102113</t>
  </si>
  <si>
    <t xml:space="preserve">BOMBA CENTRÍFUGA, TRIFÁSICA, 1 CV OU 0,99 HP, HM 14 A 40 M, Q 0,6 A 8,4 M3/H - FORNECIMENTO E INSTALAÇÃO. AF_12/2020</t>
  </si>
  <si>
    <t xml:space="preserve">1.125,24</t>
  </si>
  <si>
    <t xml:space="preserve">102114</t>
  </si>
  <si>
    <t xml:space="preserve">BOMBA CENTRÍFUGA, TRIFÁSICA, 1 CV OU 0,99 HP, HM 14 A 40 M, Q 0,6 A 8,4 M3/H (NÃO INCLUI O FORNECIMENTO DA BOMBA). AF_12/2020</t>
  </si>
  <si>
    <t xml:space="preserve">108,91</t>
  </si>
  <si>
    <t xml:space="preserve">102115</t>
  </si>
  <si>
    <t xml:space="preserve">BOMBA CENTRÍFUGA, TRIFÁSICA, 1,5 CV OU 1,48 HP, HM 10 A 70 M, Q 1,8 A 5,3 M3/H - FORNECIMENTO E INSTALAÇÃO. AF_12/2020</t>
  </si>
  <si>
    <t xml:space="preserve">1.961,40</t>
  </si>
  <si>
    <t xml:space="preserve">102116</t>
  </si>
  <si>
    <t xml:space="preserve">BOMBA CENTRÍFUGA, TRIFÁSICA, 1,5 CV OU 1,48 HP, HM 10 A 24 M, Q 6,1 A 21,9 M3/H - FORNECIMENTO E INSTALAÇÃO. AF_12/2020</t>
  </si>
  <si>
    <t xml:space="preserve">1.201,74</t>
  </si>
  <si>
    <t xml:space="preserve">102117</t>
  </si>
  <si>
    <t xml:space="preserve">BOMBA CENTRÍFUGA, TRIFÁSICA, 1,5 CV OU 1,48 HP (NÃO INCLUI O FORNECIMENTO DA BOMBA). AF_12/2020</t>
  </si>
  <si>
    <t xml:space="preserve">112,23</t>
  </si>
  <si>
    <t xml:space="preserve">102118</t>
  </si>
  <si>
    <t xml:space="preserve">BOMBA CENTRÍFUGA, TRIFÁSICA, 3 CV OU 2,96 HP, HM 34 A 40 M, Q 8,6 A 14,8 M3/H - FORNECIMENTO E INSTALAÇÃO. AF_12/2020</t>
  </si>
  <si>
    <t xml:space="preserve">1.635,28</t>
  </si>
  <si>
    <t xml:space="preserve">102119</t>
  </si>
  <si>
    <t xml:space="preserve">BOMBA CENTRÍFUGA, TRIFÁSICA, 3 CV OU 2,96 HP, HM 34 A 40 M, Q 8,6 A 14,8 M3/H (NÃO INCLUI O FORNECIMENTO DA BOMBA). AF_12/2020</t>
  </si>
  <si>
    <t xml:space="preserve">115,08</t>
  </si>
  <si>
    <t xml:space="preserve">102121</t>
  </si>
  <si>
    <t xml:space="preserve">MOTO BOMBA HORIZONTAL ATÉ 10 CV, HM 75 A 80 M, Q 25,4 A 48 (NÃO INCLUI O FORNECIMENTO DA BOMBA). AF_12/2020</t>
  </si>
  <si>
    <t xml:space="preserve">144,90</t>
  </si>
  <si>
    <t xml:space="preserve">102122</t>
  </si>
  <si>
    <t xml:space="preserve">BOMBA CENTRÍFUGA, TRIFÁSICA, 10 CV OU 9,86 HP, HM 85 A 140 M, Q 4,2 A 14,9 M3/H - FORNECIMENTO E INSTALAÇÃO. AF_12/2020</t>
  </si>
  <si>
    <t xml:space="preserve">5.514,94</t>
  </si>
  <si>
    <t xml:space="preserve">102123</t>
  </si>
  <si>
    <t xml:space="preserve">BOMBA CENTRÍFUGA, TRIFÁSICA, 10 CV OU 9,86 HP, HM 85 A 140 M, Q 4,2 A 14,9 M3/H (NÃO INCLUI O FORNECIMENTO DA BOMBA). AF_12/2020</t>
  </si>
  <si>
    <t xml:space="preserve">153,40</t>
  </si>
  <si>
    <t xml:space="preserve">102136</t>
  </si>
  <si>
    <t xml:space="preserve">INSTALAÇÃO DE QUADRO ELÉTRICO PARA BOMBAS TRIFÁSICAS ATÉ 25 CV (NÃO INCLUI O FORNECIMENTO DO QUADRO). AF_12/2020</t>
  </si>
  <si>
    <t xml:space="preserve">55,63</t>
  </si>
  <si>
    <t xml:space="preserve">102137</t>
  </si>
  <si>
    <t xml:space="preserve">CHAVE DE BOIA AUTOMÁTICA SUPERIOR/INFERIOR 15A/250V - FORNECIMENTO E INSTALAÇÃO. AF_12/2020</t>
  </si>
  <si>
    <t xml:space="preserve">60,00</t>
  </si>
  <si>
    <t xml:space="preserve">102138</t>
  </si>
  <si>
    <t xml:space="preserve">MOTO BOMBA HORIZONTAL DE 12,5 A 25 CV, HM 140 M (NÃO INCLUI O FORNECIMENTO DA BOMBA). AF_12/2020</t>
  </si>
  <si>
    <t xml:space="preserve">167,22</t>
  </si>
  <si>
    <t xml:space="preserve">LIGACOES PREDIAIS AGUA/ESGOTO/ENERGIA/TELEFONE</t>
  </si>
  <si>
    <t xml:space="preserve">LIPR</t>
  </si>
  <si>
    <t xml:space="preserve">LIGACOES PREDIAIS DE ESGOTO</t>
  </si>
  <si>
    <t xml:space="preserve">0059</t>
  </si>
  <si>
    <t xml:space="preserve">93350</t>
  </si>
  <si>
    <t xml:space="preserve">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</si>
  <si>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 xml:space="preserve">861,97</t>
  </si>
  <si>
    <t xml:space="preserve">93351</t>
  </si>
  <si>
    <t xml:space="preserve">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</si>
  <si>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 xml:space="preserve">705,15</t>
  </si>
  <si>
    <t xml:space="preserve">93352</t>
  </si>
  <si>
    <t xml:space="preserve">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</si>
  <si>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 xml:space="preserve">549,30</t>
  </si>
  <si>
    <t xml:space="preserve">93353</t>
  </si>
  <si>
    <t xml:space="preserve">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</si>
  <si>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 xml:space="preserve">396,70</t>
  </si>
  <si>
    <t xml:space="preserve">93354</t>
  </si>
  <si>
    <t xml:space="preserve">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</si>
  <si>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 xml:space="preserve">602,50</t>
  </si>
  <si>
    <t xml:space="preserve">93355</t>
  </si>
  <si>
    <t xml:space="preserve">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</si>
  <si>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 xml:space="preserve">500,62</t>
  </si>
  <si>
    <t xml:space="preserve">93356</t>
  </si>
  <si>
    <t xml:space="preserve">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</si>
  <si>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 xml:space="preserve">398,21</t>
  </si>
  <si>
    <t xml:space="preserve">93357</t>
  </si>
  <si>
    <t xml:space="preserve">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</si>
  <si>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 xml:space="preserve">297,49</t>
  </si>
  <si>
    <t xml:space="preserve">MOVIMENTO DE TERRA</t>
  </si>
  <si>
    <t xml:space="preserve">MOVT</t>
  </si>
  <si>
    <t xml:space="preserve">CORTE/ESCAVACAO EM JAZIDAS OU CAMPO ABERTO</t>
  </si>
  <si>
    <t xml:space="preserve">0018</t>
  </si>
  <si>
    <t xml:space="preserve">96520</t>
  </si>
  <si>
    <t xml:space="preserve">ESCAVAÇÃO MECANIZADA PARA BLOCO DE COROAMENTO OU SAPATA, SEM PREVISÃO DE FÔRMA, COM RETROESCAVADEIRA. AF_06/2017</t>
  </si>
  <si>
    <t xml:space="preserve">96521</t>
  </si>
  <si>
    <t xml:space="preserve">ESCAVAÇÃO MECANIZADA PARA BLOCO DE COROAMENTO OU SAPATA, COM PREVISÃO DE FÔRMA, COM RETROESCAVADEIRA. AF_06/2017</t>
  </si>
  <si>
    <t xml:space="preserve">28,69</t>
  </si>
  <si>
    <t xml:space="preserve">96522</t>
  </si>
  <si>
    <t xml:space="preserve">ESCAVAÇÃO MANUAL PARA BLOCO DE COROAMENTO OU SAPATA, SEM PREVISÃO DE FÔRMA. AF_06/2017</t>
  </si>
  <si>
    <t xml:space="preserve">104,76</t>
  </si>
  <si>
    <t xml:space="preserve">96523</t>
  </si>
  <si>
    <t xml:space="preserve">ESCAVAÇÃO MANUAL PARA BLOCO DE COROAMENTO OU SAPATA, COM PREVISÃO DE FÔRMA. AF_06/2017</t>
  </si>
  <si>
    <t xml:space="preserve">67,07</t>
  </si>
  <si>
    <t xml:space="preserve">96524</t>
  </si>
  <si>
    <t xml:space="preserve">ESCAVAÇÃO MECANIZADA PARA VIGA BALDRAME, SEM PREVISÃO DE FÔRMA, COM MINI-ESCAVADEIRA. AF_06/2017</t>
  </si>
  <si>
    <t xml:space="preserve">122,58</t>
  </si>
  <si>
    <t xml:space="preserve">96525</t>
  </si>
  <si>
    <t xml:space="preserve">ESCAVAÇÃO MECANIZADA PARA VIGA BALDRAME, COM PREVISÃO DE FÔRMA, COM MINI-ESCAVADEIRA. AF_06/2017</t>
  </si>
  <si>
    <t xml:space="preserve">25,52</t>
  </si>
  <si>
    <t xml:space="preserve">96526</t>
  </si>
  <si>
    <t xml:space="preserve">ESCAVAÇÃO MANUAL DE VALA PARA VIGA BALDRAME, SEM PREVISÃO DE FÔRMA. AF_06/2017</t>
  </si>
  <si>
    <t xml:space="preserve">211,32</t>
  </si>
  <si>
    <t xml:space="preserve">96527</t>
  </si>
  <si>
    <t xml:space="preserve">ESCAVAÇÃO MANUAL DE VALA PARA VIGA BALDRAME, COM PREVISÃO DE FÔRMA. AF_06/2017</t>
  </si>
  <si>
    <t xml:space="preserve">88,11</t>
  </si>
  <si>
    <t xml:space="preserve">96528</t>
  </si>
  <si>
    <t xml:space="preserve">FABRICAÇÃO, MONTAGEM E DESMONTAGEM DE FÔRMA PARA BLOCO DE COROAMENTO, EM MADEIRA SERRADA, E=25 MM, 1 UTILIZAÇÃO. AF_06/2017</t>
  </si>
  <si>
    <t xml:space="preserve">154,43</t>
  </si>
  <si>
    <t xml:space="preserve">101114</t>
  </si>
  <si>
    <t xml:space="preserve">ESCAVAÇÃO HORIZONTAL EM SOLO DE 1A CATEGORIA COM TRATOR DE ESTEIRAS (100HP/LÂMINA: 2,19M3). AF_07/2020</t>
  </si>
  <si>
    <t xml:space="preserve">2,73</t>
  </si>
  <si>
    <t xml:space="preserve">101115</t>
  </si>
  <si>
    <t xml:space="preserve">ESCAVAÇÃO HORIZONTAL EM SOLO DE 1A CATEGORIA COM TRATOR DE ESTEIRAS (150HP/LÂMINA: 3,18M3). AF_07/2020</t>
  </si>
  <si>
    <t xml:space="preserve">101116</t>
  </si>
  <si>
    <t xml:space="preserve">ESCAVAÇÃO HORIZONTAL EM SOLO DE 1A CATEGORIA COM TRATOR DE ESTEIRAS (170HP/LÂMINA: 5,20M3). AF_07/2020</t>
  </si>
  <si>
    <t xml:space="preserve">101117</t>
  </si>
  <si>
    <t xml:space="preserve">ESCAVAÇÃO HORIZONTAL EM SOLO DE 1A CATEGORIA COM TRATOR DE ESTEIRAS (347HP/LÂMINA: 8,70M3). AF_07/2020</t>
  </si>
  <si>
    <t xml:space="preserve">1,97</t>
  </si>
  <si>
    <t xml:space="preserve">101118</t>
  </si>
  <si>
    <t xml:space="preserve">ESCAVAÇÃO HORIZONTAL EM SOLO DE 1A CATEGORIA COM TRATOR DE ESTEIRAS (125HP/LÂMINA: 2,70M3). AF_07/2020</t>
  </si>
  <si>
    <t xml:space="preserve">2,35</t>
  </si>
  <si>
    <t xml:space="preserve">101119</t>
  </si>
  <si>
    <t xml:space="preserve">ESCAVAÇÃO HORIZONTAL, INCLUINDO ESCARIFICAÇÃO EM SOLO DE 2A CATEGORIA COM TRATOR DE ESTEIRAS (100HP/LÂMINA: 2,19M3). AF_07/2020</t>
  </si>
  <si>
    <t xml:space="preserve">101120</t>
  </si>
  <si>
    <t xml:space="preserve">ESCAVAÇÃO HORIZONTAL, INCLUINDO ESCARIFICAÇÃO EM SOLO DE 2A CATEGORIA COM TRATOR DE ESTEIRAS (150HP/LÂMINA: 3,18M3). AF_07/2020</t>
  </si>
  <si>
    <t xml:space="preserve">4,37</t>
  </si>
  <si>
    <t xml:space="preserve">101121</t>
  </si>
  <si>
    <t xml:space="preserve">ESCAVAÇÃO HORIZONTAL, INCLUINDO ESCARIFICAÇÃO EM SOLO DE 2A CATEGORIA COM TRATOR DE ESTEIRAS (170HP/LÂMINA: 5,20M3). AF_07/2020</t>
  </si>
  <si>
    <t xml:space="preserve">101122</t>
  </si>
  <si>
    <t xml:space="preserve">ESCAVAÇÃO HORIZONTAL, INCLUINDO ESCARIFICAÇÃO EM SOLO DE 2A CATEGORIA COM TRATOR DE ESTEIRAS (347HP/LÂMINA: 8,70M3). AF_07/2020</t>
  </si>
  <si>
    <t xml:space="preserve">3,78</t>
  </si>
  <si>
    <t xml:space="preserve">101123</t>
  </si>
  <si>
    <t xml:space="preserve">ESCAVAÇÃO HORIZONTAL, INCLUINDO ESCARIFICAÇÃO EM SOLO DE 2A CATEGORIA COM TRATOR DE ESTEIRAS (125HP/LÂMINA: 2,70M3). AF_07/2020</t>
  </si>
  <si>
    <t xml:space="preserve">4,50</t>
  </si>
  <si>
    <t xml:space="preserve">101124</t>
  </si>
  <si>
    <t xml:space="preserve">ESCAVAÇÃO HORIZONTAL, INCLUINDO CARGA E DESCARGA EM SOLO DE 1A CATEGORIA COM TRATOR DE ESTEIRAS (100HP/LÂMINA: 2,19M3). AF_07/2020</t>
  </si>
  <si>
    <t xml:space="preserve">101125</t>
  </si>
  <si>
    <t xml:space="preserve">ESCAVAÇÃO HORIZONTAL, INCLUINDO CARGA E DESCARGA EM SOLO DE 1A CATEGORIA COM TRATOR DE ESTEIRAS (150HP/LÂMINA: 3,18M3). AF_07/2020</t>
  </si>
  <si>
    <t xml:space="preserve">101126</t>
  </si>
  <si>
    <t xml:space="preserve">ESCAVAÇÃO HORIZONTAL, INCLUINDO CARGA E DESCARGA EM SOLO DE 1A CATEGORIA COM TRATOR DE ESTEIRAS (170HP/LÂMINA: 5,20M3). AF_07/2020</t>
  </si>
  <si>
    <t xml:space="preserve">101127</t>
  </si>
  <si>
    <t xml:space="preserve">ESCAVAÇÃO HORIZONTAL, INCLUINDO CARGA E DESCARGA EM SOLO DE 1A CATEGORIA COM TRATOR DE ESTEIRAS (347HP/LÂMINA: 8,70M3). AF_07/2020</t>
  </si>
  <si>
    <t xml:space="preserve">101128</t>
  </si>
  <si>
    <t xml:space="preserve">ESCAVAÇÃO HORIZONTAL, INCLUINDO CARGA E DESCARGA EM SOLO DE 1A CATEGORIA COM TRATOR DE ESTEIRAS (125HP/LÂMINA: 2,70M3). AF_07/2020</t>
  </si>
  <si>
    <t xml:space="preserve">101129</t>
  </si>
  <si>
    <t xml:space="preserve">ESCAVAÇÃO HORIZONTAL, INCLUINDO ESCARIFICAÇÃO, CARGA E DESCARGA EM SOLO DE 2A CATEGORIA COM TRATOR DE ESTEIRAS (100HP/LÂMINA: 2,19M3). AF_07/2020</t>
  </si>
  <si>
    <t xml:space="preserve">11,80</t>
  </si>
  <si>
    <t xml:space="preserve">101130</t>
  </si>
  <si>
    <t xml:space="preserve">ESCAVAÇÃO HORIZONTAL, INCLUINDO ESCARIFICAÇÃO, CARGA E DESCARGA EM SOLO DE 2A CATEGORIA COM TRATOR DE ESTEIRAS (150HP/LÂMINA: 3,18M3). AF_07/2020</t>
  </si>
  <si>
    <t xml:space="preserve">10,96</t>
  </si>
  <si>
    <t xml:space="preserve">101131</t>
  </si>
  <si>
    <t xml:space="preserve">ESCAVAÇÃO HORIZONTAL, INCLUINDO ESCARIFICAÇÃO, CARGA E DESCARGA EM SOLO DE 2A CATEGORIA COM TRATOR DE ESTEIRAS (170HP/LÂMINA: 5,20M3). AF_07/2020</t>
  </si>
  <si>
    <t xml:space="preserve">9,32</t>
  </si>
  <si>
    <t xml:space="preserve">101132</t>
  </si>
  <si>
    <t xml:space="preserve">ESCAVAÇÃO HORIZONTAL, INCLUINDO ESCARIFICAÇÃO, CARGA E DESCARGA EM SOLO DE 2A CATEGORIA COM TRATOR DE ESTEIRAS (347HP/LÂMINA: 8,70M3). AF_07/2020</t>
  </si>
  <si>
    <t xml:space="preserve">101133</t>
  </si>
  <si>
    <t xml:space="preserve">ESCAVAÇÃO HORIZONTAL, INCLUINDO ESCARIFICAÇÃO, CARGA E DESCARGA EM SOLO DE 2A CATEGORIA COM TRATOR DE ESTEIRAS (125HP/LÂMINA: 2,70M3). AF_07/2020</t>
  </si>
  <si>
    <t xml:space="preserve">101134</t>
  </si>
  <si>
    <t xml:space="preserve">ESCAVAÇÃO HORIZONTAL, INCLUINDO CARGA, DESCARGA E TRANSPORTE EM SOLO DE 1A CATEGORIA COM TRATOR DE ESTEIRAS (100HP/LÂMINA: 2,19M3) E CAMINHÃO BASCULANTE DE 10M3, DMT ATÉ 200M. AF_07/2020</t>
  </si>
  <si>
    <t xml:space="preserve">9,45</t>
  </si>
  <si>
    <t xml:space="preserve">101135</t>
  </si>
  <si>
    <t xml:space="preserve">ESCAVAÇÃO HORIZONTAL, INCLUINDO CARGA, DESCARGA E TRANSPORTE EM SOLO DE 1A CATEGORIA COM TRATOR DE ESTEIRAS (150HP/LÂMINA: 3,18M3) E CAMINHÃO BASCULANTE DE 10M3, DMT ATÉ 200M AF_07/2020</t>
  </si>
  <si>
    <t xml:space="preserve">101136</t>
  </si>
  <si>
    <t xml:space="preserve">ESCAVAÇÃO HORIZONTAL, INCLUINDO CARGA, DESCARGA E TRANSPORTE EM SOLO DE 1A CATEGORIA COM TRATOR DE ESTEIRAS (170HP/LÂMINA: 5,20M3) E CAMINHÃO BASCULANTE DE 10M3, DMT ATÉ 200M. AF_07/2020</t>
  </si>
  <si>
    <t xml:space="preserve">101137</t>
  </si>
  <si>
    <t xml:space="preserve">ESCAVAÇÃO HORIZONTAL, INCLUINDO CARGA, DESCARGA E TRANSPORTE EM SOLO DE 1A CATEGORIA COM TRATOR DE ESTEIRAS (347HP/LÂMINA: 8,70M3) E CAMINHÃO BASCULANTE DE 10M3, DMT ATÉ 200M. AF_07/2020</t>
  </si>
  <si>
    <t xml:space="preserve">101138</t>
  </si>
  <si>
    <t xml:space="preserve">ESCAVAÇÃO HORIZONTAL, INCLUINDO CARGA, DESCARGA E TRANSPORTE EM SOLO DE 1A CATEGORIA COM TRATOR DE ESTEIRAS (125HP/LÂMINA: 2,70M3) E CAMINHÃO BASCULANTE DE 10M3, DMT ATÉ 200M. AF_07/2020</t>
  </si>
  <si>
    <t xml:space="preserve">9,07</t>
  </si>
  <si>
    <t xml:space="preserve">101139</t>
  </si>
  <si>
    <t xml:space="preserve">ESCAVAÇÃO HORIZONTAL, INCLUINDO  ESCARIFICAÇÃO, CARGA, DESCARGA E TRANSPORTE EM SOLO DE 2A CATEGORIA COM TRATOR DE ESTEIRAS (100HP/LÂMINA: 2,19M3) E CAMINHÃO BASCULANTE DE 10M3, DMT ATÉ 200M. AF_07/2020</t>
  </si>
  <si>
    <t xml:space="preserve">12,20</t>
  </si>
  <si>
    <t xml:space="preserve">101140</t>
  </si>
  <si>
    <t xml:space="preserve">ESCAVAÇÃO HORIZONTAL, INCLUINDO ESCARIFICAÇÃO, CARGA, DESCARGA E TRANSPORTE EM SOLO DE 2A CATEGORIA COM TRATOR DE ESTEIRAS (150HP/LÂMINA: 3,18M3) E CAMINHÃO BASCULANTE DE 10M3, DMT ATÉ 200M. AF_07/2020</t>
  </si>
  <si>
    <t xml:space="preserve">101141</t>
  </si>
  <si>
    <t xml:space="preserve">ESCAVAÇÃO HORIZONTAL, INCLUINDO ESCARIFICAÇÃO, CARGA, DESCARGA E TRANSPORTE EM SOLO DE 2A CATEGORIA COM TRATOR DE ESTEIRAS (170HP/LÂMINA: 5,20M3) E CAMINHÃO BASCULANTE DE 10M3, DMT ATÉ 200M. AF_07/2020</t>
  </si>
  <si>
    <t xml:space="preserve">101142</t>
  </si>
  <si>
    <t xml:space="preserve">ESCAVAÇÃO HORIZONTAL, INCLUINDO ESCARIFICAÇÃO, CARGA, DESCARGA E TRANSPORTE EM SOLO DE 2A CATEGORIA COM TRATOR DE ESTEIRAS (347HP/LÂMINA: 8,70M3) E CAMINHÃO BASCULANTE DE 10M3, DMT ATÉ 200M. AF_07/2020</t>
  </si>
  <si>
    <t xml:space="preserve">10,77</t>
  </si>
  <si>
    <t xml:space="preserve">101143</t>
  </si>
  <si>
    <t xml:space="preserve">ESCAVAÇÃO HORIZONTAL, INCLUINDO ESCARIFICAÇÃO, CARGA, DESCARGA E TRANSPORTE EM SOLO DE 2A CATEGORIA COM TRATOR DE ESTEIRAS (125HP/LÂMINA: 2,70M3) E CAMINHÃO BASCULANTE DE 10M3, DMT ATÉ 200M. AF_07/2020</t>
  </si>
  <si>
    <t xml:space="preserve">101144</t>
  </si>
  <si>
    <t xml:space="preserve">ESCAVAÇÃO HORIZONTAL, INCLUINDO CARGA, DESCARGA E TRANSPORTE EM SOLO DE 1A CATEGORIA COM TRATOR DE ESTEIRAS (100HP/LÂMINA: 2,19M3) E CAMINHÃO BASCULANTE DE 14M3, DMT ATÉ 200M. AF_07/2020</t>
  </si>
  <si>
    <t xml:space="preserve">9,48</t>
  </si>
  <si>
    <t xml:space="preserve">101145</t>
  </si>
  <si>
    <t xml:space="preserve">ESCAVAÇÃO HORIZONTAL, INCLUINDO CARGA, DESCARGA E TRANSPORTE EM SOLO DE 1A CATEGORIA COM TRATOR DE ESTEIRAS (150HP/LÂMINA: 3,18M3) E CAMINHÃO BASCULANTE DE 14M3, DMT ATÉ 200M. AF_07/2020</t>
  </si>
  <si>
    <t xml:space="preserve">9,03</t>
  </si>
  <si>
    <t xml:space="preserve">101146</t>
  </si>
  <si>
    <t xml:space="preserve">ESCAVAÇÃO HORIZONTAL, INCLUINDO CARGA, DESCARGA E TRANSPORTE EM SOLO DE 1A CATEGORIA COM TRATOR DE ESTEIRAS (170HP/LÂMINA: 5,20M3) E CAMINHÃO BASCULANTE DE 14M3, DMT ATÉ 200M. AF_07/2020</t>
  </si>
  <si>
    <t xml:space="preserve">101147</t>
  </si>
  <si>
    <t xml:space="preserve">ESCAVAÇÃO HORIZONTAL, INCLUINDO CARGA, DESCARGA E TRANSPORTE EM SOLO DE 1A CATEGORIA COM TRATOR DE ESTEIRAS (347HP/LÂMINA: 8,70M3) E CAMINHÃO BASCULANTE DE 14M3, DMT ATÉ 200M. AF_07/2020</t>
  </si>
  <si>
    <t xml:space="preserve">101148</t>
  </si>
  <si>
    <t xml:space="preserve">ESCAVAÇÃO HORIZONTAL, INCLUINDO CARGA, DESCARGA E TRANSPORTE EM SOLO DE 1A CATEGORIA COM TRATOR DE ESTEIRAS (125HP/LÂMINA: 2,70M3) E CAMINHÃO BASCULANTE DE 14M3, DMT ATÉ 200M. AF_07/2020</t>
  </si>
  <si>
    <t xml:space="preserve">9,10</t>
  </si>
  <si>
    <t xml:space="preserve">101149</t>
  </si>
  <si>
    <t xml:space="preserve">ESCAVAÇÃO HORIZONTAL, INCLUINDO ESCARIFICAÇÃO, CARGA, DESCARGA E TRANSPORTE EM SOLO DE 2A CATEGORIA COM TRATOR DE ESTEIRAS (100HP/LÂMINA: 2,19M3) E CAMINHÃO BASCULANTE DE 14M3, DMT ATÉ 200M. AF_07/2020</t>
  </si>
  <si>
    <t xml:space="preserve">101150</t>
  </si>
  <si>
    <t xml:space="preserve">ESCAVAÇÃO HORIZONTAL, INCLUINDO ESCARIFICAÇÃO, CARGA, DESCARGA E TRANSPORTE EM SOLO DE 2A CATEGORIA COM TRATOR DE ESTEIRAS (150HP/LÂMINA: 3,18M3) E CAMINHÃO BASCULANTE DE 14M3, DMT ATÉ 200M. AF_07/2020</t>
  </si>
  <si>
    <t xml:space="preserve">11,38</t>
  </si>
  <si>
    <t xml:space="preserve">101151</t>
  </si>
  <si>
    <t xml:space="preserve">ESCAVAÇÃO HORIZONTAL, INCLUINDO ESCARIFICAÇÃO, CARGA, DESCARGA E TRANSPORTE EM SOLO DE 2A CATEGORIA COM TRATOR DE ESTEIRAS (170HP/LÂMINA: 5,20M3) E CAMINHÃO BASCULANTE DE 14M3, DMT ATÉ 200M. AF_07/2020</t>
  </si>
  <si>
    <t xml:space="preserve">101152</t>
  </si>
  <si>
    <t xml:space="preserve">ESCAVAÇÃO HORIZONTAL, INCLUINDO ESCARIFICAÇÃO, CARGA, DESCARGA E TRANSPORTE EM SOLO DE 2A CATEGORIA COM TRATOR DE ESTEIRAS (347HP/LÂMINA: 8,70M3) E CAMINHÃO BASCULANTE DE 14M3, DMT ATÉ 200M. AF_07/2020</t>
  </si>
  <si>
    <t xml:space="preserve">101153</t>
  </si>
  <si>
    <t xml:space="preserve">ESCAVAÇÃO HORIZONTAL, INCLUINDO ESCARIFICAÇÃO, CARGA, DESCARGA E TRANSPORTE EM SOLO DE 2A CATEGORIA COM TRATOR DE ESTEIRAS (125HP/LÂMINA: 2,70M3) E CAMINHÃO BASCULANTE DE 14M3, DMT ATÉ 200M. AF_07/2020</t>
  </si>
  <si>
    <t xml:space="preserve">101206</t>
  </si>
  <si>
    <t xml:space="preserve">ESCAVAÇÃO VERTICAL A CÉU ABERTO, EM OBRAS DE EDIFICAÇÃO, INCLUINDO CARGA, DESCARGA E TRANSPORTE, EM SOLO DE 1ª CATEGORIA COM ESCAVADEIRA HIDRÁULICA (CAÇAMBA: 0,8 M³ / 111 HP), FROTA DE 3 CAMINHÕES BASCULANTES DE 14 M³, DMT ATÉ 1 KM E VELOCIDADE MÉDIA 14KM/H. AF_05/2020</t>
  </si>
  <si>
    <t xml:space="preserve">101207</t>
  </si>
  <si>
    <t xml:space="preserve">ESCAVAÇÃO VERTICAL A CÉU ABERTO, EMOBRAS DE EDIFICAÇÃO  INCLUINDO CARGA, DESCARGA E TRANSPORTE, EM SOLO DE 1ª CATEGORIA COM ESCAVADEIRA HIDRÁULICA (CAÇAMBA: 0,8 M³ / 111 HP), FROTA DE 2 CAMINHÕES BASCULANTES DE 18 M³, DMT ATÉ 1 KM E VELOCIDADE MÉDIA 14 KM/H. AF_05/2020</t>
  </si>
  <si>
    <t xml:space="preserve">6,48</t>
  </si>
  <si>
    <t xml:space="preserve">101208</t>
  </si>
  <si>
    <t xml:space="preserve">ESCAVAÇÃO VERTICAL A CÉU ABERTO, EM OBRAS DE EDIFICAÇÃO, INCLUINDO CARGA, DESCARGA E TRANSPORTE, EM SOLO DE 1ª CATEGORIA COM ESCAVADEIRA HIDRÁULICA (CAÇAMBA: 1,2 M³ / 155 HP), FROTA DE 3 CAMINHÕES BASCULANTES DE 14 M³, DMT ATÉ 1 KM E VELOCIDADE MÉDIA 14KM/H. AF_05/2020</t>
  </si>
  <si>
    <t xml:space="preserve">6,28</t>
  </si>
  <si>
    <t xml:space="preserve">101209</t>
  </si>
  <si>
    <t xml:space="preserve">ESCAVAÇÃO VERTICAL A CÉU ABERTO, EM OBRAS DE EDIFICAÇÃO, INCLUINDO CARGA, DESCARGA E TRANSPORTE, EM SOLO DE 1ª CATEGORIA COM ESCAVADEIRA HIDRÁULICA (CAÇAMBA: 1,2 M³ / 155 HP), FROTA DE 3 CAMINHÕES BASCULANTES DE 18 M³, DMT ATÉ 1 KM E VELOCIDADE MÉDIA 14KM/H. AF_05/2020</t>
  </si>
  <si>
    <t xml:space="preserve">101210</t>
  </si>
  <si>
    <t xml:space="preserve">ESCAVAÇÃO VERTICAL A CÉU ABERTO, EM OBRAS DE EDIFICAÇÃO, INCLUINDO CARGA, DESCARGA E TRANSPORTE, EM SOLO DE 1ª CATEGORIA COM ESCAVADEIRA HIDRÁULICA (CAÇAMBA: 0,8 M³ / 111 HP), FROTA DE 4 CAMINHÕES BASCULANTES DE 14 M³, DMT DE 1,5 KM E VELOCIDADE MÉDIA 18KM/H. AF_05/2020</t>
  </si>
  <si>
    <t xml:space="preserve">101211</t>
  </si>
  <si>
    <t xml:space="preserve">ESCAVAÇÃO VERTICAL A CÉU ABERTO, EM OBRAS DE EDIFICAÇÃO, INCLUINDO CARGA, DESCARGA E TRANSPORTE, EM SOLO DE 1ª CATEGORIA COM ESCAVADEIRA HIDRÁULICA (CAÇAMBA: 0,8 M³ / 111 HP), FROTA DE 4 CAMINHÕES BASCULANTES DE 14 M³, DMT DE 2 KM E VELOCIDADE MÉDIA 19KM/H. AF_05/2020</t>
  </si>
  <si>
    <t xml:space="preserve">11,21</t>
  </si>
  <si>
    <t xml:space="preserve">101212</t>
  </si>
  <si>
    <t xml:space="preserve">ESCAVAÇÃO VERTICAL A CÉU ABERTO, EM OBRAS DE EDIFICAÇÃO, INCLUINDO CARGA, DESCARGA E TRANSPORTE, EM SOLO DE 1ª CATEGORIA COM ESCAVADEIRA HIDRÁULICA (CAÇAMBA: 0,8 M³ / 111 HP), FROTA DE 5 CAMINHÕES BASCULANTES DE 14 M³, DMT DE 3 KM E VELOCIDADE MÉDIA 20KM/H. AF_05/2020</t>
  </si>
  <si>
    <t xml:space="preserve">13,04</t>
  </si>
  <si>
    <t xml:space="preserve">101213</t>
  </si>
  <si>
    <t xml:space="preserve">ESCAVAÇÃO VERTICAL A CÉU ABERTO, EM OBRAS DE EDIFICAÇÃO, INCLUINDO CARGA, DESCARGA E TRANSPORTE, EM SOLO DE 1ª CATEGORIA COM ESCAVADEIRA HIDRÁULICA (CAÇAMBA: 0,8 M³ / 111 HP), FROTA DE 6 CAMINHÕES BASCULANTES DE 14 M³, DMT DE 4 KM E VELOCIDADE MÉDIA 22KM/H. AF_05/2020</t>
  </si>
  <si>
    <t xml:space="preserve">101214</t>
  </si>
  <si>
    <t xml:space="preserve">ESCAVAÇÃO VERTICAL A CÉU ABERTO, EM OBRAS DE EDIFICAÇÃO, INCLUINDO CARGA, DESCARGA E TRANSPORTE, EM SOLO DE 1ª CATEGORIA COM ESCAVADEIRA HIDRÁULICA (CAÇAMBA: 0,8 M³ / 111 HP), FROTA DE 7 CAMINHÕES BASCULANTES DE 14 M³, DMT DE 6 KM E VELOCIDADE MÉDIA 22KM/H. AF_05/2020</t>
  </si>
  <si>
    <t xml:space="preserve">101215</t>
  </si>
  <si>
    <t xml:space="preserve">ESCAVAÇÃO VERTICAL A CÉU ABERTO, EM OBRAS DE EDIFICAÇÃO, INCLUINDO CARGA, DESCARGA E TRANSPORTE, EM SOLO DE 1ª CATEGORIA COM ESCAVADEIRA HIDRÁULICA (CAÇAMBA: 0,8 M³ / 111 HP), FROTA DE 4 CAMINHÕES BASCULANTES DE 18 M³, DMT DE 1,5 KM E VELOCIDADE MÉDIA 18KM/H. AF_05/2020</t>
  </si>
  <si>
    <t xml:space="preserve">101216</t>
  </si>
  <si>
    <t xml:space="preserve">ESCAVAÇÃO VERTICAL A CÉU ABERTO, EM OBRAS DE EDIFICAÇÃO, INCLUINDO CARGA, DESCARGA E TRANSPORTE, EM SOLO DE 1ª CATEGORIA COM ESCAVADEIRA HIDRÁULICA (CAÇAMBA: 0,8 M³ / 111 HP), FROTA DE 4 CAMINHÕES BASCULANTES DE 18 M³, DMT DE 2 KM E VELOCIDADE MÉDIA 19KM/H. AF_05/2020</t>
  </si>
  <si>
    <t xml:space="preserve">101217</t>
  </si>
  <si>
    <t xml:space="preserve">ESCAVAÇÃO VERTICAL A CÉU ABERTO, EM OBRAS DE EDIFICAÇÃO, INCLUINDO CARGA, DESCARGA E TRANSPORTE, EM SOLO DE 1ª CATEGORIA COM ESCAVADEIRA HIDRÁULICA (CAÇAMBA: 0,8 M³ / 111 HP), FROTA DE 5 CAMINHÕES BASCULANTES DE 18 M³, DMT DE 3 KM E VELOCIDADE MÉDIA 20KM/H. AF_05/2020</t>
  </si>
  <si>
    <t xml:space="preserve">101218</t>
  </si>
  <si>
    <t xml:space="preserve">ESCAVAÇÃO VERTICAL A CÉU ABERTO, EM OBRAS DE EDIFICAÇÃO, INCLUINDO CARGA, DESCARGA E TRANSPORTE, EM SOLO DE 1ª CATEGORIA COM ESCAVADEIRA HIDRÁULICA (CAÇAMBA: 0,8 M³ / 111 HP), FROTA DE 5 CAMINHÕES BASCULANTES DE 18 M³, DMT DE 4 KM E VELOCIDADE MÉDIA 22KM/H. AF_05/2020</t>
  </si>
  <si>
    <t xml:space="preserve">12,96</t>
  </si>
  <si>
    <t xml:space="preserve">101219</t>
  </si>
  <si>
    <t xml:space="preserve">ESCAVAÇÃO VERTICAL A CÉU ABERTO, EM OBRAS DE EDIFICAÇÃO, INCLUINDO CARGA, DESCARGA E TRANSPORTE, EM SOLO DE 1ª CATEGORIA COM ESCAVADEIRA HIDRÁULICA (CAÇAMBA: 0,8 M³ / 111 HP), FROTA DE 6 CAMINHÕES BASCULANTES DE 18 M³, DMT DE 6 KM E VELOCIDADE MÉDIA 22KM/H. AF_05/2020</t>
  </si>
  <si>
    <t xml:space="preserve">101220</t>
  </si>
  <si>
    <t xml:space="preserve">ESCAVAÇÃO VERTICAL A CÉU ABERTO, EM OBRAS DE EDIFICAÇÃO, INCLUINDO CARGA, DESCARGA E TRANSPORTE, EM SOLO DE 1ª CATEGORIA COM ESCAVADEIRA HIDRÁULICA (CAÇAMBA: 1,2 M³ / 155 HP), FROTA DE 5 CAMINHÕES BASCULANTES DE 14 M³, DMT DE 1,5 KM E VELOCIDADE MÉDIA 18KM/H. AF_05/2020</t>
  </si>
  <si>
    <t xml:space="preserve">101221</t>
  </si>
  <si>
    <t xml:space="preserve">ESCAVAÇÃO VERTICAL A CÉU ABERTO, EM OBRAS DE EDIFICAÇÃO, INCLUINDO CARGA, DESCARGA E TRANSPORTE, EM SOLO DE 1ª CATEGORIA COM ESCAVADEIRA HIDRÁULICA (CAÇAMBA: 1,2 M³ / 155 HP), FROTA DE 5 CAMINHÕES BASCULANTES DE 14 M³, DMT DE 2 KM E VELOCIDADE MÉDIA 19KM/H. AF_05/2020</t>
  </si>
  <si>
    <t xml:space="preserve">10,41</t>
  </si>
  <si>
    <t xml:space="preserve">101222</t>
  </si>
  <si>
    <t xml:space="preserve">ESCAVAÇÃO VERTICAL A CÉU ABERTO, EM OBRAS DE EDIFICAÇÃO, INCLUINDO CARGA, DESCARGA E TRANSPORTE, EM SOLO DE 1ª CATEGORIA COM ESCAVADEIRA HIDRÁULICA (CAÇAMBA: 1,2 M³ / 155 HP), FROTA DE 6 CAMINHÕES BASCULANTES DE 14 M³, DMT DE 3 KM E VELOCIDADE MÉDIA 20KM/H. AF_05/2020</t>
  </si>
  <si>
    <t xml:space="preserve">12,10</t>
  </si>
  <si>
    <t xml:space="preserve">101223</t>
  </si>
  <si>
    <t xml:space="preserve">ESCAVAÇÃO VERTICAL A CÉU ABERTO, EM OBRAS DE EDIFICAÇÃO, INCLUINDO CARGA, DESCARGA E TRANSPORTE, EM SOLO DE 1ª CATEGORIA COM ESCAVADEIRA HIDRÁULICA (CAÇAMBA: 1,2 M³ / 155 HP), FROTA DE 7 CAMINHÕES BASCULANTES DE 14 M³, DMT DE 4 KM E VELOCIDADE MÉDIA 22KM/H. AF_05/2020</t>
  </si>
  <si>
    <t xml:space="preserve">101224</t>
  </si>
  <si>
    <t xml:space="preserve">ESCAVAÇÃO VERTICAL A CÉU ABERTO, EM OBRAS DE EDIFICAÇÃO, INCLUINDO CARGA, DESCARGA E TRANSPORTE, EM SOLO DE 1ª CATEGORIA COM ESCAVADEIRA HIDRÁULICA (CAÇAMBA: 1,2 M³ / 155 HP), FROTA DE 9 CAMINHÕES BASCULANTES DE 14 M³, DMT DE 6 KM E VELOCIDADE MÉDIA 22KM/H. AF_05/2020</t>
  </si>
  <si>
    <t xml:space="preserve">16,83</t>
  </si>
  <si>
    <t xml:space="preserve">101225</t>
  </si>
  <si>
    <t xml:space="preserve">ESCAVAÇÃO VERTICAL A CÉU ABERTO, EM OBRAS DE EDIFICAÇÃO, INCLUINDO CARGA, DESCARGA E TRANSPORTE, EM SOLO DE 1ª CATEGORIA COM ESCAVADEIRA HIDRÁULICA (CAÇAMBA: 1,2 M³ / 155 HP), FROTA DE 5 CAMINHÕES BASCULANTES DE 18 M³, DMT DE 1,5 KM E VELOCIDADE MÉDIA 18KM/H. AF_05/2020</t>
  </si>
  <si>
    <t xml:space="preserve">101226</t>
  </si>
  <si>
    <t xml:space="preserve">ESCAVAÇÃO VERTICAL A CÉU ABERTO, EM OBRAS DE EDIFICAÇÃO, INCLUINDO CARGA, DESCARGA E TRANSPORTE, EM SOLO DE 1ª CATEGORIA COM ESCAVADEIRA HIDRÁULICA (CAÇAMBA: 1,2 M³ / 155 HP), FROTA DE 5 CAMINHÕES BASCULANTES DE 18 M³, DMT DE 2 KM E VELOCIDADE MÉDIA 19KM/H. AF_05/2020</t>
  </si>
  <si>
    <t xml:space="preserve">101227</t>
  </si>
  <si>
    <t xml:space="preserve">ESCAVAÇÃO VERTICAL A CÉU ABERTO, EM OBRAS DE EDIFICAÇÃO, INCLUINDO CARGA, DESCARGA E TRANSPORTE, EM SOLO DE 1ª CATEGORIA COM ESCAVADEIRA HIDRÁULICA (CAÇAMBA: 1,2 M³ / 155 HP), FROTA DE 6 CAMINHÕES BASCULANTES DE 18 M³, DMT DE 3 KM E VELOCIDADE MÉDIA 20KM/H. AF_05/2020</t>
  </si>
  <si>
    <t xml:space="preserve">101228</t>
  </si>
  <si>
    <t xml:space="preserve">ESCAVAÇÃO VERTICAL A CÉU ABERTO, EM OBRAS DE EDIFICAÇÃO, INCLUINDO CARGA, DESCARGA E TRANSPORTE, EM SOLO DE 1ª CATEGORIA COM ESCAVADEIRA HIDRÁULICA (CAÇAMBA: 1,2 M³ / 155 HP), FROTA DE 6 CAMINHÕES BASCULANTES DE 18 M³, DMT DE 4 KM E VELOCIDADE MÉDIA 22KM/H. AF_05/2020</t>
  </si>
  <si>
    <t xml:space="preserve">11,82</t>
  </si>
  <si>
    <t xml:space="preserve">101229</t>
  </si>
  <si>
    <t xml:space="preserve">ESCAVAÇÃO VERTICAL A CÉU ABERTO, EM OBRAS DE EDIFICAÇÃO, INCLUINDO CARGA, DESCARGA E TRANSPORTE, EM SOLO DE 1ª CATEGORIA COM ESCAVADEIRA HIDRÁULICA (CAÇAMBA: 1,2 M³ / 155 HP), FROTA DE 8 CAMINHÕES BASCULANTES DE 18 M³, DMT DE 6 KM E VELOCIDADE MÉDIA 22KM/H. AF_05/2020</t>
  </si>
  <si>
    <t xml:space="preserve">14,87</t>
  </si>
  <si>
    <t xml:space="preserve">101230</t>
  </si>
  <si>
    <t xml:space="preserve">ESCAVAÇÃO VERTICAL A CÉU ABERTO, EM OBRAS DE INFRAESTRUTURA, INCLUINDO CARGA, DESCARGA E TRANSPORTE, EM SOLO DE 1ª CATEGORIA COM ESCAVADEIRA HIDRÁULICA (CAÇAMBA: 0,8 M³ / 111 HP), FROTA DE 3 CAMINHÕES BASCULANTES DE 14 M³, DMT ATÉ 1 KM E VELOCIDADE MÉDIA14KM/H. AF_05/2020</t>
  </si>
  <si>
    <t xml:space="preserve">101231</t>
  </si>
  <si>
    <t xml:space="preserve">ESCAVAÇÃO VERTICAL A CÉU ABERTO, EM OBRAS DE INFRAESTRUTURA, INCLUINDO CARGA, DESCARGA E TRANSPORTE, EM SOLO DE 1ª CATEGORIA COM ESCAVADEIRA HIDRÁULICA (CAÇAMBA: 0,8 M³ / 111 HP), FROTA DE 3 CAMINHÕES BASCULANTES DE 18 M³, DMT ATÉ 1 KM E VELOCIDADE MÉDIA14KM/H. AF_05/2020</t>
  </si>
  <si>
    <t xml:space="preserve">101232</t>
  </si>
  <si>
    <t xml:space="preserve">ESCAVAÇÃO VERTICAL A CÉU ABERTO, EM OBRAS DE INFRAESTRUTURA, INCLUINDO CARGA, DESCARGA E TRANSPORTE, EM SOLO DE 1ª CATEGORIA COM ESCAVADEIRA HIDRÁULICA (CAÇAMBA: 1,2 M³ / 155 HP), FROTA DE 3 CAMINHÕES BASCULANTES DE 14 M³, DMT ATÉ 1 KM E VELOCIDADE MÉDIA14KM/H. AF_05/2020</t>
  </si>
  <si>
    <t xml:space="preserve">101233</t>
  </si>
  <si>
    <t xml:space="preserve">ESCAVAÇÃO VERTICAL A CÉU ABERTO, EM OBRAS DE INFRAESTRUTURA, INCLUINDO CARGA, DESCARGA E TRANSPORTE, EM SOLO DE 1ª CATEGORIA COM ESCAVADEIRA HIDRÁULICA (CAÇAMBA: 1,2 M³ / 155 HP), FROTA DE 3 CAMINHÕES BASCULANTES DE 18 M³, DMT ATÉ 1 KM E VELOCIDADE MÉDIA14KM/H. AF_05/2020</t>
  </si>
  <si>
    <t xml:space="preserve">101234</t>
  </si>
  <si>
    <t xml:space="preserve">ESCAVAÇÃO VERTICAL A CÉU ABERTO, EM OBRAS DE INFRAESTRUTURA, INCLUINDO CARGA, DESCARGA E TRANSPORTE, EM SOLO DE 1ª CATEGORIA COM ESCAVADEIRA HIDRÁULICA (CAÇAMBA: 0,8 M³ / 111HP), FROTA DE 5 CAMINHÕES BASCULANTES DE 14 M³, DMT DE 1,5 KM E VELOCIDADE MÉDIA18KM/H. AF_05/2020</t>
  </si>
  <si>
    <t xml:space="preserve">10,16</t>
  </si>
  <si>
    <t xml:space="preserve">101235</t>
  </si>
  <si>
    <t xml:space="preserve">ESCAVAÇÃO VERTICAL A CÉU ABERTO, EM OBRAS DE INFRAESTRUTURA, INCLUINDO CARGA, DESCARGA E TRANSPORTE, EM SOLO DE 1ª CATEGORIA COM ESCAVADEIRA HIDRÁULICA (CAÇAMBA: 0,8 M³ / 111HP), FROTA DE 5 CAMINHÕES BASCULANTES DE 14 M³, DMT DE 2 KM E VELOCIDADE MÉDIA 19KM/H. AF_05/2020</t>
  </si>
  <si>
    <t xml:space="preserve">10,74</t>
  </si>
  <si>
    <t xml:space="preserve">101236</t>
  </si>
  <si>
    <t xml:space="preserve">ESCAVAÇÃO VERTICAL A CÉU ABERTO, EM OBRAS DE INFRAESTRUTURA, INCLUINDO CARGA, DESCARGA E TRANSPORTE, EM SOLO DE 1ª CATEGORIA COM ESCAVADEIRA HIDRÁULICA (CAÇAMBA: 0,8 M³ / 111HP), FROTA DE 6 CAMINHÕES BASCULANTES DE 14 M³, DMT DE 3 KM E VELOCIDADE MÉDIA 20KM/H. AF_05/2020</t>
  </si>
  <si>
    <t xml:space="preserve">12,50</t>
  </si>
  <si>
    <t xml:space="preserve">101237</t>
  </si>
  <si>
    <t xml:space="preserve">ESCAVAÇÃO VERTICAL A CÉU ABERTO, EM OBRAS DE INFRAESTRUTURA, INCLUINDO CARGA, DESCARGA E TRANSPORTE, EM SOLO DE 1ª CATEGORIA COM ESCAVADEIRA HIDRÁULICA (CAÇAMBA: 0,8 M³ / 111HP), FROTA DE 6 CAMINHÕES BASCULANTES DE 14 M³, DMT DE 4 KM E VELOCIDADE MÉDIA 22KM/H. AF_05/2020</t>
  </si>
  <si>
    <t xml:space="preserve">101238</t>
  </si>
  <si>
    <t xml:space="preserve">ESCAVAÇÃO VERTICAL A CÉU ABERTO, EM OBRAS DE INFRAESTRUTURA, INCLUINDO CARGA, DESCARGA E TRANSPORTE, EM SOLO DE 1ª CATEGORIA COM ESCAVADEIRA HIDRÁULICA (CAÇAMBA: 0,8 M³ / 111HP), FROTA DE 8 CAMINHÕES BASCULANTES DE 14 M³, DMT DE 6 KM E VELOCIDADE MÉDIA 22KM/H. AF_05/2020</t>
  </si>
  <si>
    <t xml:space="preserve">16,89</t>
  </si>
  <si>
    <t xml:space="preserve">101239</t>
  </si>
  <si>
    <t xml:space="preserve">ESCAVAÇÃO VERTICAL A CÉU ABERTO, EM OBRAS DE INFRAESTRUTURA, INCLUINDO CARGA, DESCARGA E TRANSPORTE, EM SOLO DE 1ª CATEGORIA COM ESCAVADEIRA HIDRÁULICA (CAÇAMBA: 0,8 M³ / 111HP), FROTA DE 4 CAMINHÕES BASCULANTES DE 18 M³, DMT DE 1,5 KM E VELOCIDADE MÉDIA18KM/H. AF_05/2020</t>
  </si>
  <si>
    <t xml:space="preserve">101240</t>
  </si>
  <si>
    <t xml:space="preserve">ESCAVAÇÃO VERTICAL A CÉU ABERTO, EM OBRAS DE INFRAESTRUTURA, INCLUINDO CARGA, DESCARGA E TRANSPORTE, EM SOLO DE 1ª CATEGORIA COM ESCAVADEIRA HIDRÁULICA (CAÇAMBA: 0,8 M³ / 111HP), FROTA DE 4 CAMINHÕES BASCULANTES DE 18 M³, DMT DE 2 KM E VELOCIDADE MÉDIA 19KM/H. AF_05/2020</t>
  </si>
  <si>
    <t xml:space="preserve">101241</t>
  </si>
  <si>
    <t xml:space="preserve">ESCAVAÇÃO VERTICAL A CÉU ABERTO, EM OBRAS DE INFRAESTRUTURA, INCLUINDO CARGA, DESCARGA E TRANSPORTE, EM SOLO DE 1ª CATEGORIA COM ESCAVADEIRA HIDRÁULICA (CAÇAMBA: 0,8 M³ / 111HP), FROTA DE 5 CAMINHÕES BASCULANTES DE 18 M³, DMT DE 3 KM E VELOCIDADE MÉDIA 20KM/H. AF_05/2020</t>
  </si>
  <si>
    <t xml:space="preserve">101242</t>
  </si>
  <si>
    <t xml:space="preserve">ESCAVAÇÃO VERTICAL A CÉU ABERTO, EM OBRAS DE INFRAESTRUTURA, INCLUINDO CARGA, DESCARGA E TRANSPORTE, EM SOLO DE 1ª CATEGORIA COM ESCAVADEIRA HIDRÁULICA (CAÇAMBA: 0,8 M³ / 111HP), FROTA DE 6 CAMINHÕES BASCULANTES DE 18 M³, DMT DE 4 KM E VELOCIDADE MÉDIA 22KM/H. AF_05/2020</t>
  </si>
  <si>
    <t xml:space="preserve">12,38</t>
  </si>
  <si>
    <t xml:space="preserve">101243</t>
  </si>
  <si>
    <t xml:space="preserve">ESCAVAÇÃO VERTICAL A CÉU ABERTO, EM OBRAS DE INFRAESTRUTURA, INCLUINDO CARGA, DESCARGA E TRANSPORTE, EM SOLO DE 1ª CATEGORIA COM ESCAVADEIRA HIDRÁULICA (CAÇAMBA: 0,8 M³ / 111HP), FROTA DE 7 CAMINHÕES BASCULANTES DE 18 M³, DMT DE 6 KM E VELOCIDADE MÉDIA 22KM/H. AF_05/2020</t>
  </si>
  <si>
    <t xml:space="preserve">101244</t>
  </si>
  <si>
    <t xml:space="preserve">ESCAVAÇÃO VERTICAL A CÉU ABERTO, EM OBRAS DE INFRAESTRUTURA, INCLUINDO CARGA, DESCARGA E TRANSPORTE, EM SOLO DE 1ª CATEGORIA COM ESCAVADEIRA HIDRÁULICA (CAÇAMBA: 1,2M³ / 155HP), FROTA DE 6 CAMINHÕES BASCULANTES DE 14 M³, DMT DE 1,5 KM E VELOCIDADE MÉDIA18KM/H. AF_05/2020</t>
  </si>
  <si>
    <t xml:space="preserve">9,40</t>
  </si>
  <si>
    <t xml:space="preserve">101245</t>
  </si>
  <si>
    <t xml:space="preserve">ESCAVAÇÃO VERTICAL A CÉU ABERTO, EM OBRAS DE INFRAESTRUTURA, INCLUINDO CARGA, DESCARGA E TRANSPORTE, EM SOLO DE 1ª CATEGORIA COM ESCAVADEIRA HIDRÁULICA (CAÇAMBA: 1,2 M³ / 155HP), FROTA DE 6 CAMINHÕES BASCULANTES DE 14 M³, DMT DE 2 KM E VELOCIDADE MÉDIA 19KM/H. AF_05/2020</t>
  </si>
  <si>
    <t xml:space="preserve">101246</t>
  </si>
  <si>
    <t xml:space="preserve">ESCAVAÇÃO VERTICAL A CÉU ABERTO, EM OBRAS DE INFRAESTRUTURA, INCLUINDO CARGA, DESCARGA E TRANSPORTE, EM SOLO DE 1ª CATEGORIA COM ESCAVADEIRA HIDRÁULICA (CAÇAMBA: 1,2 M³ / 155HP), FROTA DE 7 CAMINHÕES BASCULANTES DE 14 M³, DMT DE 3 KM E VELOCIDADE MÉDIA 20KM/H. AF_05/2020</t>
  </si>
  <si>
    <t xml:space="preserve">101247</t>
  </si>
  <si>
    <t xml:space="preserve">ESCAVAÇÃO VERTICAL A CÉU ABERTO, EM OBRAS DE INFRAESTRUTURA, INCLUINDO CARGA, DESCARGA E TRANSPORTE, EM SOLO DE 1ª CATEGORIA COM ESCAVADEIRA HIDRÁULICA (CAÇAMBA: 1,2 M³ / 155HP), FROTA DE 8 CAMINHÕES BASCULANTES DE 14 M³, DMT DE 4 KM E VELOCIDADE MÉDIA 22KM/H. AF_05/2020</t>
  </si>
  <si>
    <t xml:space="preserve">12,88</t>
  </si>
  <si>
    <t xml:space="preserve">101248</t>
  </si>
  <si>
    <t xml:space="preserve">ESCAVAÇÃO VERTICAL A CÉU ABERTO, EM OBRAS DE INFRAESTRUTURA, INCLUINDO CARGA, DESCARGA E TRANSPORTE, EM SOLO DE 1ª CATEGORIA COM ESCAVADEIRA HIDRÁULICA (CAÇAMBA: 1,2 M³ / 155HP), FROTA DE 10 CAMINHÕES BASCULANTES DE 14 M³, DMT DE 6 KM E VELOCIDADE MÉDIA22KM/H. AF_05/2020</t>
  </si>
  <si>
    <t xml:space="preserve">16,16</t>
  </si>
  <si>
    <t xml:space="preserve">101249</t>
  </si>
  <si>
    <t xml:space="preserve">ESCAVAÇÃO VERTICAL A CÉU ABERTO, EM OBRAS DE INFRAESTRUTURA, INCLUINDO CARGA, DESCARGA E TRANSPORTE, EM SOLO DE 1ª CATEGORIA COM ESCAVADEIRA HIDRÁULICA (CAÇAMBA: 1,2 M³ / 155HP), FROTA DE 5 CAMINHÕES BASCULANTES DE 18 M³, DMT DE 1,5 KM E VELOCIDADE MÉDIA18KM/H. AF_05/2020</t>
  </si>
  <si>
    <t xml:space="preserve">8,24</t>
  </si>
  <si>
    <t xml:space="preserve">101250</t>
  </si>
  <si>
    <t xml:space="preserve">ESCAVAÇÃO VERTICAL A CÉU ABERTO, EM OBRAS DE INFRAESTRUTURA, INCLUINDO CARGA, DESCARGA E TRANSPORTE, EM SOLO DE 1ª CATEGORIA COM ESCAVADEIRA HIDRÁULICA (CAÇAMBA: 1,2 M³ / 155HP), FROTA DE 6 CAMINHÕES BASCULANTES DE 18 M³, DMT DE 2 KM E VELOCIDADE MÉDIA 19KM/H. AF_05/2020</t>
  </si>
  <si>
    <t xml:space="preserve">101251</t>
  </si>
  <si>
    <t xml:space="preserve">ESCAVAÇÃO VERTICAL A CÉU ABERTO, EM OBRAS DE INFRAESTRUTURA, INCLUINDO CARGA, DESCARGA E TRANSPORTE, EM SOLO DE 1ª CATEGORIA COM ESCAVADEIRA HIDRÁULICA (CAÇAMBA: 1,2 M³ / 155HP), FROTA DE 6 CAMINHÕES BASCULANTES DE 18 M³, DMT DE 3 KM E VELOCIDADE MÉDIA 20KM/H. AF_05/2020</t>
  </si>
  <si>
    <t xml:space="preserve">101252</t>
  </si>
  <si>
    <t xml:space="preserve">ESCAVAÇÃO VERTICAL A CÉU ABERTO, EM OBRAS DE INFRAESTRUTURA, INCLUINDO CARGA, DESCARGA E TRANSPORTE, EM SOLO DE 1ª CATEGORIA COM ESCAVADEIRA HIDRÁULICA (CAÇAMBA: 1,2 M³ / 155HP), FROTA DE 7 CAMINHÕES BASCULANTES DE 18 M³, DMT DE 4 KM E VELOCIDADE MÉDIA 22KM/H. AF_05/2020</t>
  </si>
  <si>
    <t xml:space="preserve">11,33</t>
  </si>
  <si>
    <t xml:space="preserve">101253</t>
  </si>
  <si>
    <t xml:space="preserve">ESCAVAÇÃO VERTICAL A CÉU ABERTO, EM OBRAS DE INFRAESTRUTURA, INCLUINDO CARGA, DESCARGA E TRANSPORTE, EM SOLO DE 1ª CATEGORIA COM ESCAVADEIRA HIDRÁULICA (CAÇAMBA: 1,2 M³ / 155HP), FROTA DE 9 CAMINHÕES BASCULANTES DE 18 M³, DMT DE 6 KM E VELOCIDADE MÉDIA 22KM/H. AF_05/2020</t>
  </si>
  <si>
    <t xml:space="preserve">14,27</t>
  </si>
  <si>
    <t xml:space="preserve">101254</t>
  </si>
  <si>
    <t xml:space="preserve">ESCAVAÇÃO VERTICAL A CÉU ABERTO, EM OBRAS DE EDIFICAÇÃO, INCLUINDO CARGA, DESCARGA E TRANSPORTE, EM SOLO DE 1ª CATEGORIA COM ESCAVADEIRA HIDRÁULICA (CAÇAMBA: 0,8 M³ / 111HP), FROTA DE 3 CAMINHÕES BASCULANTES DE 10 M³, DMT ATÉ 1 KM E VELOCIDADE MÉDIA 14KM/H. AF_05/2020</t>
  </si>
  <si>
    <t xml:space="preserve">7,54</t>
  </si>
  <si>
    <t xml:space="preserve">101255</t>
  </si>
  <si>
    <t xml:space="preserve">ESCAVAÇÃO VERTICAL A CÉU ABERTO, EM OBRAS DE EDIFICAÇÃO, INCLUINDO CARGA, DESCARGA E TRANSPORTE, EM SOLO DE 1ª CATEGORIA COM ESCAVADEIRA HIDRÁULICA (CAÇAMBA: 1,2 M³ / 155HP), FROTA DE 3 CAMINHÕES BASCULANTES DE 10 M³, DMT ATÉ 1 KM E VELOCIDADE MÉDIA 14KM/H. AF_05/2020</t>
  </si>
  <si>
    <t xml:space="preserve">101256</t>
  </si>
  <si>
    <t xml:space="preserve">ESCAVAÇÃO VERTICAL A CÉU ABERTO, EM OBRAS DE EDIFICAÇÃO, INCLUINDO CARGA, DESCARGA E TRANSPORTE, EM SOLO DE 1ª CATEGORIA COM ESCAVADEIRA HIDRÁULICA (CAÇAMBA: 0,8 M³ / 111HP), FROTA DE 5 CAMINHÕES BASCULANTES DE 10 M³, DMT DE 1,5 KM E VELOCIDADE MÉDIA 18KM/H. AF_05/2020</t>
  </si>
  <si>
    <t xml:space="preserve">101257</t>
  </si>
  <si>
    <t xml:space="preserve">ESCAVAÇÃO VERTICAL A CÉU ABERTO, EM OBRAS DE EDIFICAÇÃO, INCLUINDO CARGA, DESCARGA E TRANSPORTE, EM SOLO DE 1ª CATEGORIA COM ESCAVADEIRA HIDRÁULICA (CAÇAMBA: 0,8 M³ / 111HP), FROTA DE 5 CAMINHÕES BASCULANTES DE 10 M³, DMT DE 2 KM E VELOCIDADE MÉDIA 19KM/H. AF_05/2020</t>
  </si>
  <si>
    <t xml:space="preserve">101258</t>
  </si>
  <si>
    <t xml:space="preserve">ESCAVAÇÃO VERTICAL A CÉU ABERTO, EM OBRAS DE EDIFICAÇÃO, INCLUINDO CARGA, DESCARGA E TRANSPORTE, EM SOLO DE 1ª CATEGORIA COM ESCAVADEIRA HIDRÁULICA (CAÇAMBA: 0,8 M³ / 111HP), FROTA DE 6 CAMINHÕES BASCULANTES DE 10 M³, DMT DE 3 KM E VELOCIDADE MÉDIA 20KM/H. AF_05/2020</t>
  </si>
  <si>
    <t xml:space="preserve">101259</t>
  </si>
  <si>
    <t xml:space="preserve">ESCAVAÇÃO VERTICAL A CÉU ABERTO, EM OBRAS DE EDIFICAÇÃO, INCLUINDO CARGA, DESCARGA E TRANSPORTE, EM SOLO DE 1ª CATEGORIA COM ESCAVADEIRA HIDRÁULICA (CAÇAMBA: 0,8 M³ / 111HP), FROTA DE 7 CAMINHÕES BASCULANTES DE 10 M³, DMT DE 4 KM E VELOCIDADE MÉDIA 22KM/H. AF_05/2020</t>
  </si>
  <si>
    <t xml:space="preserve">15,80</t>
  </si>
  <si>
    <t xml:space="preserve">101260</t>
  </si>
  <si>
    <t xml:space="preserve">ESCAVAÇÃO VERTICAL A CÉU ABERTO, EM OBRAS DE EDIFICAÇÃO, INCLUINDO CARGA, DESCARGA E TRANSPORTE, EM SOLO DE 1ª CATEGORIA COM ESCAVADEIRA HIDRÁULICA (CAÇAMBA: 0,8 M³ / 111HP), FROTA DE 9 CAMINHÕES BASCULANTES DE 10 M³, DMT DE 6 KM E VELOCIDADE MÉDIA 22KM/H. AF_05/2020</t>
  </si>
  <si>
    <t xml:space="preserve">19,75</t>
  </si>
  <si>
    <t xml:space="preserve">101261</t>
  </si>
  <si>
    <t xml:space="preserve">ESCAVAÇÃO VERTICAL A CÉU ABERTO, EM OBRAS DE EDIFICAÇÃO, INCLUINDO CARGA, DESCARGA E TRANSPORTE, EM SOLO DE 1ª CATEGORIA COM ESCAVADEIRA HIDRÁULICA (CAÇAMBA: 1,2 M³ / 155HP), FROTA DE 6 CAMINHÕES BASCULANTES DE 10 M³, DMT DE 1,5 KM E VELOCIDADE MÉDIA 18KM/H. AF_05/2020</t>
  </si>
  <si>
    <t xml:space="preserve">101262</t>
  </si>
  <si>
    <t xml:space="preserve">ESCAVAÇÃO VERTICAL A CÉU ABERTO, EM OBRAS DE EDIFICAÇÃO, INCLUINDO CARGA, DESCARGA E TRANSPORTE, EM SOLO DE 1ª CATEGORIA COM ESCAVADEIRA HIDRÁULICA (CAÇAMBA: 1,2 M³ / 155HP), FROTA DE 6 CAMINHÕES BASCULANTES DE 10 M³, DMT DE 2 KM E VELOCIDADE MÉDIA 19KM/H. AF_05/2020</t>
  </si>
  <si>
    <t xml:space="preserve">101263</t>
  </si>
  <si>
    <t xml:space="preserve">ESCAVAÇÃO VERTICAL A CÉU ABERTO, EM OBRAS DE EDIFICAÇÃO, INCLUINDO CARGA, DESCARGA E TRANSPORTE, EM SOLO DE 1ª CATEGORIA COM ESCAVADEIRA HIDRÁULICA (CAÇAMBA: 1,2 M³ / 155HP), FROTA DE 7 CAMINHÕES BASCULANTES DE 10 M³, DMT DE 3 KM E VELOCIDADE MÉDIA 20KM/H. AF_05/2020</t>
  </si>
  <si>
    <t xml:space="preserve">13,50</t>
  </si>
  <si>
    <t xml:space="preserve">101264</t>
  </si>
  <si>
    <t xml:space="preserve">ESCAVAÇÃO VERTICAL A CÉU ABERTO, EM OBRAS DE EDIFICAÇÃO, INCLUINDO CARGA, DESCARGA E TRANSPORTE, EM SOLO DE 1ª CATEGORIA COM ESCAVADEIRA HIDRÁULICA (CAÇAMBA: 1,2 M³ / 155HP), FROTA DE 8 CAMINHÕES BASCULANTES DE 10 M³, DMT DE 4 KM E VELOCIDADE MÉDIA 22KM/H. AF_05/2020</t>
  </si>
  <si>
    <t xml:space="preserve">14,95</t>
  </si>
  <si>
    <t xml:space="preserve">101265</t>
  </si>
  <si>
    <t xml:space="preserve">ESCAVAÇÃO VERTICAL A CÉU ABERTO, EM OBRAS DE EDIFICAÇÃO, INCLUINDO CARGA, DESCARGA E TRANSPORTE, EM SOLO DE 1ª CATEGORIA COM ESCAVADEIRA HIDRÁULICA (CAÇAMBA: 1,2 M³ / 155HP), FROTA DE 10 CAMINHÕES BASCULANTES DE 10 M³, DMT DE 6 KM E VELOCIDADE MÉDIA 22KM/H. AF_05/2020</t>
  </si>
  <si>
    <t xml:space="preserve">18,64</t>
  </si>
  <si>
    <t xml:space="preserve">101266</t>
  </si>
  <si>
    <t xml:space="preserve">ESCAVAÇÃO VERTICAL A CÉU ABERTO, EM OBRAS DE INFRAESTRUTURA, INCLUINDO CARGA, DESCARGA E TRANSPORTE, EM SOLO DE 1ª CATEGORIA COM ESCAVADEIRA HIDRÁULICA (CAÇAMBA: 0,8 M³ / 111HP), FROTA DE 3 CAMINHÕES BASCULANTES DE 10 M³, DMT ATÉ 1 KM E VELOCIDADE MÉDIA14KM/H. AF_05/2020</t>
  </si>
  <si>
    <t xml:space="preserve">101267</t>
  </si>
  <si>
    <t xml:space="preserve">ESCAVAÇÃO VERTICAL A CÉU ABERTO, EM OBRAS DE INFRAESTRUTURA, INCLUINDO CARGA, DESCARGA E TRANSPORTE, EM SOLO DE 1ª CATEGORIA COM ESCAVADEIRA HIDRÁULICA (CAÇAMBA: 1,2 M³ / 155HP), FROTA DE 4 CAMINHÕES BASCULANTES DE 10 M³, DMT ATÉ 1 KM E VELOCIDADE MÉDIA14KM/H. AF_05/2020</t>
  </si>
  <si>
    <t xml:space="preserve">6,42</t>
  </si>
  <si>
    <t xml:space="preserve">101268</t>
  </si>
  <si>
    <t xml:space="preserve">ESCAVAÇÃO VERTICAL A CÉU ABERTO, EM OBRAS DE INFRAESTRUTURA, INCLUINDO CARGA, DESCARGA E TRANSPORTE, EM SOLO DE 1ª CATEGORIA COM ESCAVADEIRA HIDRÁULICA (CAÇAMBA: 0,8 M³ / 111HP), FROTA DE 5 CAMINHÕES BASCULANTES DE 10 M³, DMT DE 1,5 KM E VELOCIDADE MÉDIA18KM/H. AF_05/2020</t>
  </si>
  <si>
    <t xml:space="preserve">101269</t>
  </si>
  <si>
    <t xml:space="preserve">ESCAVAÇÃO VERTICAL A CÉU ABERTO, EM OBRAS DE INFRAESTRUTURA, INCLUINDO CARGA, DESCARGA E TRANSPORTE, EM SOLO DE 1ª CATEGORIA COM ESCAVADEIRA HIDRÁULICA (CAÇAMBA: 0,8 M³ / 111HP), FROTA DE 6 CAMINHÕES BASCULANTES DE 10 M³, DMT DE 2 KM E VELOCIDADE MÉDIA 19KM/H. AF_05/2020</t>
  </si>
  <si>
    <t xml:space="preserve">101270</t>
  </si>
  <si>
    <t xml:space="preserve">ESCAVAÇÃO VERTICAL A CÉU ABERTO, EM OBRAS DE INFRAESTRUTURA, INCLUINDO CARGA, DESCARGA E TRANSPORTE, EM SOLO DE 1ª CATEGORIA COM ESCAVADEIRA HIDRÁULICA (CAÇAMBA: 0,8 M³ / 111HP), FROTA DE 7 CAMINHÕES BASCULANTES DE 10 M³, DMT DE 3 KM E VELOCIDADE MÉDIA 20KM/H. AF_05/2020</t>
  </si>
  <si>
    <t xml:space="preserve">13,64</t>
  </si>
  <si>
    <t xml:space="preserve">101271</t>
  </si>
  <si>
    <t xml:space="preserve">ESCAVAÇÃO VERTICAL A CÉU ABERTO, EM OBRAS DE INFRAESTRUTURA, INCLUINDO CARGA, DESCARGA E TRANSPORTE, EM SOLO DE 1ª CATEGORIA COM ESCAVADEIRA HIDRÁULICA (CAÇAMBA: 0,8 M³ / 111HP), FROTA DE 8 CAMINHÕES BASCULANTES DE 10 M³, DMT DE 4 KM E VELOCIDADE MÉDIA 22KM/H. AF_05/2020</t>
  </si>
  <si>
    <t xml:space="preserve">101272</t>
  </si>
  <si>
    <t xml:space="preserve">ESCAVAÇÃO VERTICAL A CÉU ABERTO, EM OBRAS DE INFRAESTRUTURA, INCLUINDO CARGA, DESCARGA E TRANSPORTE, EM SOLO DE 1ª CATEGORIA COM ESCAVADEIRA HIDRÁULICA (CAÇAMBA: 0,8 M³ / 111HP), FROTA DE 10 CAMINHÕES BASCULANTES DE 10 M³, DMT DE 6 KM E VELOCIDADE MÉDIA22KM/H. AF_05/2020</t>
  </si>
  <si>
    <t xml:space="preserve">18,88</t>
  </si>
  <si>
    <t xml:space="preserve">101273</t>
  </si>
  <si>
    <t xml:space="preserve">ESCAVAÇÃO VERTICAL A CÉU ABERTO, EM OBRAS DE INFRAESTRUTURA, INCLUINDO CARGA, DESCARGA E TRANSPORTE, EM SOLO DE 1ª CATEGORIA COM ESCAVADEIRA HIDRÁULICA (CAÇAMBA: 1,2 M³ / 155HP), FROTA DE 6 CAMINHÕES BASCULANTES DE 10 M³, DMT DE 1,5 KM E VELOCIDADE MÉDIA18KM/H. AF_05/2020</t>
  </si>
  <si>
    <t xml:space="preserve">10,14</t>
  </si>
  <si>
    <t xml:space="preserve">101274</t>
  </si>
  <si>
    <t xml:space="preserve">ESCAVAÇÃO VERTICAL A CÉU ABERTO, EM OBRAS DE INFRAESTRUTURA, INCLUINDO CARGA, DESCARGA E TRANSPORTE, EM SOLO DE 1ª CATEGORIA COM ESCAVADEIRA HIDRÁULICA (CAÇAMBA: 1,2 M³ / 155HP), FROTA DE 7 CAMINHÕES BASCULANTES DE 10 M³, DMT DE 2 KM E VELOCIDADE MÉDIA 19KM/H. AF_05/2020</t>
  </si>
  <si>
    <t xml:space="preserve">101275</t>
  </si>
  <si>
    <t xml:space="preserve">ESCAVAÇÃO VERTICAL A CÉU ABERTO, EM OBRAS DE INFRAESTRUTURA, INCLUINDO CARGA, DESCARGA E TRANSPORTE, EM SOLO DE 1ª CATEGORIA COM ESCAVADEIRA HIDRÁULICA (CAÇAMBA: 1,2 M³ / 155HP), FROTA DE 8 CAMINHÕES BASCULANTES DE 10 M³, DMT DE 3 KM E VELOCIDADE MÉDIA 20KM/H. AF_05/2020</t>
  </si>
  <si>
    <t xml:space="preserve">101276</t>
  </si>
  <si>
    <t xml:space="preserve">ESCAVAÇÃO VERTICAL A CÉU ABERTO, EM OBRAS DE INFRAESTRUTURA, INCLUINDO CARGA, DESCARGA E TRANSPORTE, EM SOLO DE 1ª CATEGORIA COM ESCAVADEIRA HIDRÁULICA (CAÇAMBA: 1,2 M³ / 155HP), FROTA DE 9 CAMINHÕES BASCULANTES DE 10 M³, DMT DE 4 KM E VELOCIDADE MÉDIA 22KM/H. AF_05/2020</t>
  </si>
  <si>
    <t xml:space="preserve">101277</t>
  </si>
  <si>
    <t xml:space="preserve">ESCAVAÇÃO VERTICAL A CÉU ABERTO, EM OBRAS DE INFRAESTRUTURA, INCLUINDO CARGA, DESCARGA E TRANSPORTE, EM SOLO DE 1ª CATEGORIA COM ESCAVADEIRA HIDRÁULICA (CAÇAMBA: 1,2 M³ / 155HP), FROTA DE 12 CAMINHÕES BASCULANTES DE 10 M³, DMT DE 6 KM E VELOCIDADE MÉDIA22KM/H. AF_05/2020</t>
  </si>
  <si>
    <t xml:space="preserve">ESCAVACAO DE VALAS</t>
  </si>
  <si>
    <t xml:space="preserve">0019</t>
  </si>
  <si>
    <t xml:space="preserve">72915</t>
  </si>
  <si>
    <t xml:space="preserve">ESCAVACAO MECANICA DE VALA EM MATERIAL DE 2A. CATEGORIA ATE 2 M DE PROFUNDIDADE COM UTILIZACAO DE ESCAVADEIRA HIDRAULICA</t>
  </si>
  <si>
    <t xml:space="preserve">9,57</t>
  </si>
  <si>
    <t xml:space="preserve">90082</t>
  </si>
  <si>
    <t xml:space="preserve">ESCAVAÇÃO MECANIZADA DE VALA COM PROF. ATÉ 1,5 M (MÉDIA ENTRE MONTANTE E JUSANTE/UMA COMPOSIÇÃO POR TRECHO), COM ESCAVADEIRA HIDRÁULICA (0,8 M3), LARG. DE 1,5 M A 2,5 M, EM SOLO DE 1A CATEGORIA, EM LOCAIS COM ALTO NÍVEL DE INTERFERÊNCIA. AF_01/2015</t>
  </si>
  <si>
    <t xml:space="preserve">90084</t>
  </si>
  <si>
    <t xml:space="preserve">ESCAVAÇÃO MECANIZADA DE VALA COM PROF. MAIOR QUE 1,5 M ATÉ 3,0 M (MÉDIA ENTRE MONTANTE E JUSANTE/UMA COMPOSIÇÃO POR TRECHO), COM ESCAVADEIRA HIDRÁULICA (0,8 M3/111 HP), LARGURA ATÉ 1,5 M, EM SOLO DE 1A CATEGORIA, EM LOCAIS COM ALTO NÍVEL DE INTERFERÊNCIA. AF_01/2015</t>
  </si>
  <si>
    <t xml:space="preserve">90085</t>
  </si>
  <si>
    <t xml:space="preserve">ESCAVAÇÃO MECANIZADA DE VALA COM PROF. MAIOR QUE 1,5 M ATÉ 3,0 M (MÉDIA ENTRE MONTANTE E JUSANTE/UMA COMPOSIÇÃO POR TRECHO), COM ESCAVADEIRA HIDRÁULICA (0,8 M3/111 HP), LARG. DE 1,5 M A 2,5 M, EM SOLO DE 1A CATEGORIA, EM LOCAIS COM ALTO NÍVEL DE INTERFERÊNCIA. AF_01/2015</t>
  </si>
  <si>
    <t xml:space="preserve">6,90</t>
  </si>
  <si>
    <t xml:space="preserve">90086</t>
  </si>
  <si>
    <t xml:space="preserve">ESCAVAÇÃO MECANIZADA DE VALA COM PROF. MAIOR QUE 3,0 M ATÉ 4,5 M(MÉDIA ENTRE MONTANTE E JUSANTE/UMA COMPOSIÇÃO POR TRECHO), COM ESCAVADEIRA HIDRÁULICA (0,8 M3/111 HP), LARG. MENOR QUE 1,5 M, EM SOLO DE 1A CATEGORIA, EM LOCAIS COM ALTO NÍVEL DE INTERFERÊNCIA. AF_01/2015</t>
  </si>
  <si>
    <t xml:space="preserve">6,98</t>
  </si>
  <si>
    <t xml:space="preserve">90087</t>
  </si>
  <si>
    <t xml:space="preserve">ESCAVAÇÃO MECANIZADA DE VALA COM PROF. DE 3,0 M ATÉ 4,5 M(MÉDIA ENTRE MONTANTE E JUSANTE/UMA COMPOSIÇÃO POR TRECHO), COM ESCAVADEIRA HIDRÁULICA (1,2 M3/155 HP), LARG. DE 1,5 M A 2,5 M, EM SOLO DE 1A CATEGORIA, EM LOCAIS COM ALTO NÍVEL DE INTERFERÊNCIA. AF_01/2015</t>
  </si>
  <si>
    <t xml:space="preserve">6,03</t>
  </si>
  <si>
    <t xml:space="preserve">90088</t>
  </si>
  <si>
    <t xml:space="preserve">ESCAVAÇÃO MECANIZADA DE VALA COM PROF. MAIOR QUE 4,5 M ATÉ 6,0 M(MÉDIA ENTRE MONTANTE E JUSANTE/UMA COMPOSIÇÃO POR TRECHO), COM ESCAVADEIRA HIDRÁULICA (1,2 M3/155 HP), LARG. MENOR QUE 1,5 M, EM SOLO DE 1A CATEGORIA, EM LOCAIS COM ALTO NÍVEL DE INTERFERÊNCIA. AF_01/2015</t>
  </si>
  <si>
    <t xml:space="preserve">90090</t>
  </si>
  <si>
    <t xml:space="preserve">ESCAVAÇÃO MECANIZADA DE VALA COM PROF. MAIOR QUE 4,5 M ATÉ 6,0 M(MÉDIA ENTRE MONTANTE E JUSANTE/UMA COMPOSIÇÃO POR TRECHO), COM ESCAVADEIRA HIDRÁULICA (1,2 M3/155 HP), LARG. DE 1,5 M A 2,5 M, EM SOLO DE 1A CATEGORIA, EM LOCAIS COM ALTO NÍVEL DE INTERFERÊNCIA. AF_01/2015</t>
  </si>
  <si>
    <t xml:space="preserve">5,90</t>
  </si>
  <si>
    <t xml:space="preserve">90091</t>
  </si>
  <si>
    <t xml:space="preserve">ESCAVAÇÃO MECANIZADA DE VALA COM PROF. ATÉ 1,5 M(MÉDIA ENTRE MONTANTE E JUSANTE/UMA COMPOSIÇÃO POR TRECHO), COM ESCAVADEIRA HIDRÁULICA (0,8 M3), LARG. DE 1,5M A 2,5 M, EM SOLO DE 1A CATEGORIA, LOCAIS COM BAIXO NÍVEL DE INTERFERÊNCIA. AF_01/2015</t>
  </si>
  <si>
    <t xml:space="preserve">4,51</t>
  </si>
  <si>
    <t xml:space="preserve">90092</t>
  </si>
  <si>
    <t xml:space="preserve">ESCAVAÇÃO MECANIZADA DE VALA COM PROF. MAIOR QUE 1,5 M E ATÉ 3,0 M(MÉDIA ENTRE MONTANTE E JUSANTE/UMA COMPOSIÇÃO POR TRECHO), COM ESCAVADEIRA HIDRÁULICA (0,8 M3/111 HP), LARG. MENOR QUE 1,5 M, EM SOLO DE 1A CATEGORIA, LOCAIS COM BAIXO NÍVEL DE INTERFERÊNCIA. AF_01/2015</t>
  </si>
  <si>
    <t xml:space="preserve">90093</t>
  </si>
  <si>
    <t xml:space="preserve">ESCAVAÇÃO MECANIZADA DE VALA COM PROF. MAIOR QUE 1,5 M ATÉ 3,0 M (MÉDIA ENTRE MONTANTE E JUSANTE/UMA COMPOSIÇÃO POR TRECHO), COM ESCAVADEIRA HIDRÁULICA (0,8 M3/111 HP), LARG. DE 1,5 M A 2,5 M, EM SOLO DE 1A CATEGORIA, LOCAIS COM BAIXO NÍVEL DE INTERFERÊNCIA. AF_01/2015</t>
  </si>
  <si>
    <t xml:space="preserve">90094</t>
  </si>
  <si>
    <t xml:space="preserve">ESCAVAÇÃO MECANIZADA DE VALA COM PROF. MAIOR QUE 3,0 M ATÉ 4,5 M (MÉDIA ENTRE MONTANTE E JUSANTE/UMA COMPOSIÇÃO POR TRECHO), COM ESCAVADEIRA HIDRÁULICA (0,8 M3/111 HP), LARG. MENOR QUE 1,5 M, EM SOLO DE 1A CATEGORIA, LOCAIS COM BAIXO NÍVEL DE INTERFERÊNCIA. AF_01/2015</t>
  </si>
  <si>
    <t xml:space="preserve">4,15</t>
  </si>
  <si>
    <t xml:space="preserve">90095</t>
  </si>
  <si>
    <t xml:space="preserve">ESCAVAÇÃO MECANIZADA DE VALA COM PROF. MAIOR QUE 3,0 M ATÉ 4,5 M (MÉDIA ENTRE MONTANTE E JUSANTE/UMA COMPOSIÇÃO POR TRECHO), COM ESCAVADEIRA HIDRÁULICA (1,2 M3/155 HP), LARG. DE 1,5 M A 2,5 M, EM SOLO DE 1A CATEGORIA, LOCAIS COM BAIXO NÍVEL DE INTERFERÊNCIA. AF_01/2015</t>
  </si>
  <si>
    <t xml:space="preserve">3,60</t>
  </si>
  <si>
    <t xml:space="preserve">90096</t>
  </si>
  <si>
    <t xml:space="preserve">ESCAVAÇÃO MECANIZADA DE VALA COM PROF. MAIOR QUE 4,5 M ATÉ 6,0 M (MÉDIA ENTRE MONTANTE E JUSANTE/UMA COMPOSIÇÃO POR TRECHO), COM ESCAVADEIRA HIDRÁULICA (1,2 M3/155 HP), LARG. MENOR QUE 1,5 M, EM SOLO DE 1A CATEGORIA, LOCAIS COM BAIXO NÍVEL DE INTERFERÊNCIA. AF_01/2015</t>
  </si>
  <si>
    <t xml:space="preserve">90098</t>
  </si>
  <si>
    <t xml:space="preserve">ESCAVAÇÃO MECANIZADA DE VALA COM PROF. MAIOR QUE 4,5 M ATÉ 6,0 M (MÉDIA ENTRE MONTANTE E JUSANTE/UMA COMPOSIÇÃO POR TRECHO), COM ESCAVADEIRA HIDRÁULICA (1,2 M3/155 HP), LARG. DE 1,5 M A 2,5 M, EM SOLO DE 1A CATEGORIA, LOCAIS COM BAIXO NÍVEL DE INTERFERÊNCIA. AF_01/2015</t>
  </si>
  <si>
    <t xml:space="preserve">90099</t>
  </si>
  <si>
    <t xml:space="preserve">ESCAVAÇÃO MECANIZADA DE VALA COM PROF. ATÉ 1,5 M (MÉDIA ENTRE MONTANTE E JUSANTE/UMA COMPOSIÇÃO POR TRECHO), COM RETROESCAVADEIRA (0,26 M3/88 HP), LARG. MENOR QUE 0,8 M, EM SOLO DE 1A CATEGORIA, EM LOCAIS COM ALTO NÍVEL DE INTERFERÊNCIA. AF_01/2015</t>
  </si>
  <si>
    <t xml:space="preserve">10,04</t>
  </si>
  <si>
    <t xml:space="preserve">90100</t>
  </si>
  <si>
    <t xml:space="preserve">ESCAVAÇÃO MECANIZADA DE VALA COM PROF. ATÉ 1,5 M (MÉDIA ENTRE MONTANTE E JUSANTE/UMA COMPOSIÇÃO POR TRECHO), COM RETROESCAVADEIRA (0,26 M3/88 HP), LARG. DE 0,8 M A 1,5 M, EM SOLO DE 1A CATEGORIA, EM LOCAIS COM ALTO NÍVEL DE INTERFERÊNCIA. AF_01/2015</t>
  </si>
  <si>
    <t xml:space="preserve">90101</t>
  </si>
  <si>
    <t xml:space="preserve">ESCAVAÇÃO MECANIZADA DE VALA COM PROF. MAIOR QUE 1,5 M ATÉ 3,0 M (MÉDIA ENTRE MONTANTE E JUSANTE/UMA COMPOSIÇÃO POR TRECHO), COM RETROESCAVADEIRA (0,26 M3/88 HP), LARG. MENOR QUE 0,8 M, EM SOLO DE 1A CATEGORIA, EM LOCAIS COM ALTO NÍVEL DE INTERFERÊNCIA.AF_01/2015</t>
  </si>
  <si>
    <t xml:space="preserve">90102</t>
  </si>
  <si>
    <t xml:space="preserve">ESCAVAÇÃO MECANIZADA DE VALA COM PROF. MAIOR QUE 1,5 M ATÉ 3,0 M (MÉDIA ENTRE MONTANTE E JUSANTE/UMA COMPOSIÇÃO POR TRECHO), COM RETROESCAVADEIRA (0,26 M3/ POTÊNCIA:88 HP), LARGURA DE 0,8 M A 1,5 M, EM SOLO DE 1A CATEGORIA, EM LOCAIS COM ALTO NÍVEL DE INTERFERÊNCIA. AF_01/2015</t>
  </si>
  <si>
    <t xml:space="preserve">7,66</t>
  </si>
  <si>
    <t xml:space="preserve">90105</t>
  </si>
  <si>
    <t xml:space="preserve">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</si>
  <si>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 xml:space="preserve">90106</t>
  </si>
  <si>
    <t xml:space="preserve">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</si>
  <si>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 xml:space="preserve">90107</t>
  </si>
  <si>
    <t xml:space="preserve">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</si>
  <si>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 xml:space="preserve">5,02</t>
  </si>
  <si>
    <t xml:space="preserve">90108</t>
  </si>
  <si>
    <t xml:space="preserve">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</si>
  <si>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 xml:space="preserve">4,57</t>
  </si>
  <si>
    <t xml:space="preserve">93358</t>
  </si>
  <si>
    <t xml:space="preserve">ESCAVAÇÃO MANUAL DE VALA COM PROFUNDIDADE MENOR OU IGUAL A 1,30 M. AF_03/2016</t>
  </si>
  <si>
    <t xml:space="preserve">58,70</t>
  </si>
  <si>
    <t xml:space="preserve">ATERRO COM OU S/COMPACTACAO</t>
  </si>
  <si>
    <t xml:space="preserve">0020</t>
  </si>
  <si>
    <t xml:space="preserve">94304</t>
  </si>
  <si>
    <t xml:space="preserve">ATERRO MECANIZADO DE VALA COM ESCAVADEIRA HIDRÁULICA (CAPACIDADE DA CAÇAMBA: 0,8 M³ / POTÊNCIA: 111 HP), LARGURA DE 1,5 A 2,5 M, PROFUNDIDADE ATÉ 1,5 M, COM SOLO ARGILO-ARENOSO. AF_05/2016</t>
  </si>
  <si>
    <t xml:space="preserve">25,74</t>
  </si>
  <si>
    <t xml:space="preserve">94305</t>
  </si>
  <si>
    <t xml:space="preserve">ATERRO MECANIZADO DE VALA COM ESCAVADEIRA HIDRÁULICA (CAPACIDADE DA CAÇAMBA: 0,8 M³ / POTÊNCIA: 111 HP), LARGURA ATÉ 1,5 M, PROFUNDIDADE DE 1,5 A 3,0 M, COM SOLO ARGILO-ARENOSO. AF_05/2016</t>
  </si>
  <si>
    <t xml:space="preserve">94306</t>
  </si>
  <si>
    <t xml:space="preserve">ATERRO MECANIZADO DE VALA COM ESCAVADEIRA HIDRÁULICA (CAPACIDADE DA CAÇAMBA: 0,8 M³ / POTÊNCIA: 111 HP), LARGURA DE 1,5 A 2,5 M, PROFUNDIDADE DE 1,5 A 3,0 M, COM SOLO ARGILO-ARENOSO. AF_05/2016</t>
  </si>
  <si>
    <t xml:space="preserve">19,92</t>
  </si>
  <si>
    <t xml:space="preserve">94307</t>
  </si>
  <si>
    <t xml:space="preserve">ATERRO MECANIZADO DE VALA COM ESCAVADEIRA HIDRÁULICA (CAPACIDADE DA CAÇAMBA: 0,8 M³ / POTÊNCIA: 111 HP), LARGURA ATÉ 1,5 M, PROFUNDIDADE DE 3,0 A 4,5 M, COM SOLO ARGILO-ARENOSO. AF_05/2016</t>
  </si>
  <si>
    <t xml:space="preserve">94308</t>
  </si>
  <si>
    <t xml:space="preserve">ATERRO MECANIZADO DE VALA COM ESCAVADEIRA HIDRÁULICA (CAPACIDADE DA CAÇAMBA: 0,8 M³ / POTÊNCIA: 111 HP), LARGURA DE 1,5 A 2,5 M, PROFUNDIDADE DE 3,0 A 4,5 M, COM SOLO ARGILO-ARENOSO. AF_05/2016</t>
  </si>
  <si>
    <t xml:space="preserve">94309</t>
  </si>
  <si>
    <t xml:space="preserve">ATERRO MECANIZADO DE VALA COM ESCAVADEIRA HIDRÁULICA (CAPACIDADE DA CAÇAMBA: 0,8 M³ / POTÊNCIA: 111 HP), LARGURA ATÉ 1,5 M, PROFUNDIDADE DE 4,5 A 6,0 M, COM SOLO ARGILO-ARENOSO. AF_05/2016</t>
  </si>
  <si>
    <t xml:space="preserve">19,57</t>
  </si>
  <si>
    <t xml:space="preserve">94310</t>
  </si>
  <si>
    <t xml:space="preserve">ATERRO MECANIZADO DE VALA COM ESCAVADEIRA HIDRÁULICA (CAPACIDADE DA CAÇAMBA: 0,8 M³ / POTÊNCIA: 111 HP), LARGURA DE 1,5 A 2,5 M, PROFUNDIDADE DE 4,5 A 6,0 M, COM SOLO ARGILO-ARENOSO. AF_05/2016</t>
  </si>
  <si>
    <t xml:space="preserve">94315</t>
  </si>
  <si>
    <t xml:space="preserve">ATERRO MECANIZADO DE VALA COM RETROESCAVADEIRA (CAPACIDADE DA CAÇAMBA DA RETRO: 0,26 M³ / POTÊNCIA: 88 HP), LARGURA ATÉ 0,8 M, PROFUNDIDADE ATÉ 1,5 M, COM SOLO ARGILO-ARENOSO. AF_05/2016</t>
  </si>
  <si>
    <t xml:space="preserve">94316</t>
  </si>
  <si>
    <t xml:space="preserve">ATERRO MECANIZADO DE VALA COM RETROESCAVADEIRA (CAPACIDADE DA CAÇAMBA DA RETRO: 0,26 M³ / POTÊNCIA: 88 HP), LARGURA DE 0,8 A 1,5 M, PROFUNDIDADE ATÉ 1,5 M, COM SOLO ARGILO-ARENOSO. AF_05/2016</t>
  </si>
  <si>
    <t xml:space="preserve">25,33</t>
  </si>
  <si>
    <t xml:space="preserve">94317</t>
  </si>
  <si>
    <t xml:space="preserve">ATERRO MECANIZADO DE VALA COM RETROESCAVADEIRA (CAPACIDADE DA CAÇAMBA DA RETRO: 0,26 M³ / POTÊNCIA: 88 HP), LARGURA ATÉ 0,8 M, PROFUNDIDADE DE 1,5 A 3,0 M, COM SOLO ARGILO-ARENOSO. AF_05/2016</t>
  </si>
  <si>
    <t xml:space="preserve">22,63</t>
  </si>
  <si>
    <t xml:space="preserve">94318</t>
  </si>
  <si>
    <t xml:space="preserve">ATERRO MECANIZADO DE VALA COM RETROESCAVADEIRA (CAPACIDADE DA CAÇAMBA DA RETRO: 0,26 M³ / POTÊNCIA: 88 HP), LARGURA DE 0,8 A 1,5 M, PROFUNDIDADE DE 1,5 A 3,0 M, COM SOLO ARGILO-ARENOSO. AF_05/2016</t>
  </si>
  <si>
    <t xml:space="preserve">19,14</t>
  </si>
  <si>
    <t xml:space="preserve">94319</t>
  </si>
  <si>
    <t xml:space="preserve">ATERRO MANUAL DE VALAS COM SOLO ARGILO-ARENOSO E COMPACTAÇÃO MECANIZADA. AF_05/2016</t>
  </si>
  <si>
    <t xml:space="preserve">34,70</t>
  </si>
  <si>
    <t xml:space="preserve">94327</t>
  </si>
  <si>
    <t xml:space="preserve">ATERRO MECANIZADO DE VALA COM ESCAVADEIRA HIDRÁULICA (CAPACIDADE DA CAÇAMBA: 0,8 M³ / POTÊNCIA: 111 HP), LARGURA DE 1,5 A 2,5 M, PROFUNDIDADE ATÉ 1,5 M, COM AREIA PARA ATERRO. AF_05/2016</t>
  </si>
  <si>
    <t xml:space="preserve">83,63</t>
  </si>
  <si>
    <t xml:space="preserve">94328</t>
  </si>
  <si>
    <t xml:space="preserve">ATERRO MECANIZADO DE VALA COM ESCAVADEIRA HIDRÁULICA (CAPACIDADE DA CAÇAMBA: 0,8 M³ / POTÊNCIA: 111 HP), LARGURA ATÉ 1,5 M, PROFUNDIDADE DE 1,5 A 3,0 M, COM AREIA PARA ATERRO. AF_05/2016</t>
  </si>
  <si>
    <t xml:space="preserve">81,06</t>
  </si>
  <si>
    <t xml:space="preserve">94329</t>
  </si>
  <si>
    <t xml:space="preserve">ATERRO MECANIZADO DE VALA COM ESCAVADEIRA HIDRÁULICA (CAPACIDADE DA CAÇAMBA: 0,8 M³ / POTÊNCIA: 111 HP), LARGURA DE 1,5 A 2,5 M, PROFUNDIDADE DE 1,5 A 3,0 M, COM AREIA PARA ATERRO. AF_05/2016</t>
  </si>
  <si>
    <t xml:space="preserve">77,81</t>
  </si>
  <si>
    <t xml:space="preserve">94330</t>
  </si>
  <si>
    <t xml:space="preserve">ATERRO MECANIZADO DE VALA COM ESCAVADEIRA HIDRÁULICA (CAPACIDADE DA CAÇAMBA: 0,8 M³ / POTÊNCIA: 111 HP), LARGURA ATÉ 1,5 M, PROFUNDIDADE DE 3,0 A 4,5 M, COM AREIA PARA ATERRO. AF_05/2016</t>
  </si>
  <si>
    <t xml:space="preserve">94331</t>
  </si>
  <si>
    <t xml:space="preserve">ATERRO MECANIZADO DE VALA COM ESCAVADEIRA HIDRÁULICA (CAPACIDADE DA CAÇAMBA: 0,8 M³ / POTÊNCIA: 111 HP), LARGURA DE 1,5 A 2,5 M, PROFUNDIDADE DE 3,0 A 4,5 M, COM AREIA PARA ATERRO. AF_05/2016</t>
  </si>
  <si>
    <t xml:space="preserve">76,58</t>
  </si>
  <si>
    <t xml:space="preserve">94332</t>
  </si>
  <si>
    <t xml:space="preserve">ATERRO MECANIZADO DE VALA COM ESCAVADEIRA HIDRÁULICA (CAPACIDADE DA CAÇAMBA: 0,8 M³ / POTÊNCIA: 111 HP), LARGURA ATÉ 1,5 M, PROFUNDIDADE DE 4,5 A 6,0 M, COM AREIA PARA ATERRO. AF_05/2016</t>
  </si>
  <si>
    <t xml:space="preserve">77,46</t>
  </si>
  <si>
    <t xml:space="preserve">94333</t>
  </si>
  <si>
    <t xml:space="preserve">ATERRO MECANIZADO DE VALA COM ESCAVADEIRA HIDRÁULICA (CAPACIDADE DA CAÇAMBA: 0,8 M³ / POTÊNCIA: 111 HP), LARGURA DE 1,5 A 2,5 M, PROFUNDIDADE DE 4,5 A 6,0 M, COM AREIA PARA ATERRO. AF_05/2016</t>
  </si>
  <si>
    <t xml:space="preserve">75,97</t>
  </si>
  <si>
    <t xml:space="preserve">94338</t>
  </si>
  <si>
    <t xml:space="preserve">ATERRO MECANIZADO DE VALA COM RETROESCAVADEIRA (CAPACIDADE DA CAÇAMBA DA RETRO: 0,26 M³ / POTÊNCIA: 88 HP), LARGURA ATÉ 0,8 M, PROFUNDIDADE ATÉ 1,5 M, COM AREIA PARA ATERRO. AF_05/2016</t>
  </si>
  <si>
    <t xml:space="preserve">89,34</t>
  </si>
  <si>
    <t xml:space="preserve">94339</t>
  </si>
  <si>
    <t xml:space="preserve">ATERRO MECANIZADO DE VALA COM RETROESCAVADEIRA (CAPACIDADE DA CAÇAMBA DA RETRO: 0,26 M³ / POTÊNCIA: 88 HP), LARGURA DE 0,8 A 1,5 M, PROFUNDIDADE ATÉ 1,5 M, COM AREIA PARA ATERRO. AF_05/2016</t>
  </si>
  <si>
    <t xml:space="preserve">83,22</t>
  </si>
  <si>
    <t xml:space="preserve">94340</t>
  </si>
  <si>
    <t xml:space="preserve">ATERRO MECANIZADO DE VALA COM RETROESCAVADEIRA (CAPACIDADE DA CAÇAMBA DA RETRO: 0,26 M³ / POTÊNCIA: 88 HP), LARGURA ATÉ 0,8 M, PROFUNDIDADE DE 1,5 A 3,0 M, COM AREIA PARA ATERRO. AF_05/2016</t>
  </si>
  <si>
    <t xml:space="preserve">94341</t>
  </si>
  <si>
    <t xml:space="preserve">ATERRO MECANIZADO DE VALA COM RETROESCAVADEIRA (CAPACIDADE DA CAÇAMBA DA RETRO: 0,26 M³ / POTÊNCIA: 88 HP), LARGURA DE 0,8 A 1,5 M, PROFUNDIDADE DE 1,5 A 3,0 M, COM AREIA PARA ATERRO. AF_05/2016</t>
  </si>
  <si>
    <t xml:space="preserve">77,03</t>
  </si>
  <si>
    <t xml:space="preserve">94342</t>
  </si>
  <si>
    <t xml:space="preserve">ATERRO MANUAL DE VALAS COM AREIA PARA ATERRO E COMPACTAÇÃO MECANIZADA. AF_05/2016</t>
  </si>
  <si>
    <t xml:space="preserve">92,59</t>
  </si>
  <si>
    <t xml:space="preserve">96385</t>
  </si>
  <si>
    <t xml:space="preserve">EXECUÇÃO E COMPACTAÇÃO DE ATERRO COM SOLO PREDOMINANTEMENTE ARGILOSO - EXCLUSIVE SOLO, ESCAVAÇÃO, CARGA E TRANSPORTE. AF_11/2019</t>
  </si>
  <si>
    <t xml:space="preserve">6,92</t>
  </si>
  <si>
    <t xml:space="preserve">96386</t>
  </si>
  <si>
    <t xml:space="preserve">EXECUÇÃO E COMPACTAÇÃO DE ATERRO COM SOLO PREDOMINANTEMENTE ARENOSO - EXCLUSIVE SOLO, ESCAVAÇÃO, CARGA E TRANSPORTE. AF_11/2019</t>
  </si>
  <si>
    <t xml:space="preserve">ATERRO/REATERRO DE VALAS COM OU S/COMPACTACAO</t>
  </si>
  <si>
    <t xml:space="preserve">0021</t>
  </si>
  <si>
    <t xml:space="preserve">93360</t>
  </si>
  <si>
    <t xml:space="preserve">REATERRO MECANIZADO DE VALA COM ESCAVADEIRA HIDRÁULICA (CAPACIDADE DA CAÇAMBA: 0,8 M³ / POTÊNCIA: 111 HP), LARGURA DE 1,5 A 2,5 M, PROFUNDIDADE ATÉ 1,5 M, COM SOLO DE 1ª CATEGORIA EM LOCAIS COM ALTO NÍVEL DE INTERFERÊNCIA. AF_04/2016</t>
  </si>
  <si>
    <t xml:space="preserve">93361</t>
  </si>
  <si>
    <t xml:space="preserve">REATERRO MECANIZADO DE VALA COM ESCAVADEIRA HIDRÁULICA (CAPACIDADE DA CAÇAMBA: 0,8 M³ / POTÊNCIA: 111 HP), LARGURA ATÉ 1,5 M, PROFUNDIDADE DE 1,5 A 3,0 M, COM SOLO DE 1ª CATEGORIA EM LOCAIS COM ALTO NÍVEL DE INTERFERÊNCIA. AF_04/2016</t>
  </si>
  <si>
    <t xml:space="preserve">93362</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</si>
  <si>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</si>
  <si>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8,41</t>
  </si>
  <si>
    <t xml:space="preserve">93363</t>
  </si>
  <si>
    <t xml:space="preserve">REATERRO MECANIZADO DE VALA COM ESCAVADEIRA HIDRÁULICA (CAPACIDADE DA CAÇAMBA: 0,8 M³ / POTÊNCIA: 111 HP), LARGURA ATÉ 1,5 M, PROFUNDIDADE DE 3,0 A 4,5 M COM SOLO DE 1ª CATEGORIA EM LOCAIS COM ALTO NÍVEL DE INTERFERÊNCIA. AF_04/2016</t>
  </si>
  <si>
    <t xml:space="preserve">93364</t>
  </si>
  <si>
    <t xml:space="preserve">REATERRO MECANIZADO DE VALA COM ESCAVADEIRA HIDRÁULICA (CAPACIDADE DA CAÇAMBA: 0,8 M³ / POTÊNCIA: 111 HP), LARGURA DE 1,5 A 2,5 M, PROFUNDIDADE DE 3,0  A 4,5 M, COM SOLO (SEM SUBSTITUIÇÃO) DE 1ª CATEGORIA EM LOCAIS COM ALTO NÍVEL DE INTERFERÊNCIA. AF_04/2016</t>
  </si>
  <si>
    <t xml:space="preserve">93365</t>
  </si>
  <si>
    <t xml:space="preserve">REATERRO MECANIZADO DE VALA COM ESCAVADEIRA HIDRÁULICA (CAPACIDADE DA CAÇAMBA: 0,8 M³ / POTÊNCIA: 111 HP), LARGURA ATÉ 1,5 M, PROFUNDIDADE DE 4,5 A 6,0 M, COM SOLO DE 1ª CATEGORIA EM LOCAIS COM ALTO NÍVEL DE INTERFERÊNCIA. AF_04/2016</t>
  </si>
  <si>
    <t xml:space="preserve">7,99</t>
  </si>
  <si>
    <t xml:space="preserve">93366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</si>
  <si>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</si>
  <si>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93367</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</si>
  <si>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</si>
  <si>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13,30</t>
  </si>
  <si>
    <t xml:space="preserve">93368</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</si>
  <si>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</si>
  <si>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93369</t>
  </si>
  <si>
    <t xml:space="preserve">REATERRO MECANIZADO DE VALA COM ESCAVADEIRA HIDRÁULICA (CAPACIDADE DA CAÇAMBA: 0,8 M³ / POTÊNCIA: 111 HP), LARGURA DE 1,5 A 2,5 M, PROFUNDIDADE DE 1,5 A 3,0 M, COM SOLO (SEM SUBSTITUIÇÃO) DE 1ª CATEGORIA EM LOCAIS COM BAIXO NÍVEL DE INTERFERÊNCIA. AF_04/2016</t>
  </si>
  <si>
    <t xml:space="preserve">93370</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</si>
  <si>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</si>
  <si>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8,23</t>
  </si>
  <si>
    <t xml:space="preserve">93371</t>
  </si>
  <si>
    <t xml:space="preserve">REATERRO MECANIZADO DE VALA COM ESCAVADEIRA HIDRÁULICA (CAPACIDADE DA CAÇAMBA: 0,8 M³ / POTÊNCIA: 111 HP), LARGURA DE 1,5 A 2,5 M, PROFUNDIDADE DE 3,0 A 4,5 M, COM SOLO (SEM SUBSTITUIÇÃO) DE 1ª CATEGORIA EM LOCAIS COM BAIXO NÍVEL DE INTERFERÊNCIA. AF_04/2016</t>
  </si>
  <si>
    <t xml:space="preserve">6,27</t>
  </si>
  <si>
    <t xml:space="preserve">93372</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</si>
  <si>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</si>
  <si>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7,14</t>
  </si>
  <si>
    <t xml:space="preserve">93373</t>
  </si>
  <si>
    <t xml:space="preserve">REATERRO MECANIZADO DE VALA COM ESCAVADEIRA HIDRÁULICA (CAPACIDADE DA CAÇAMBA: 0,8 M³ / POTÊNCIA: 111 HP), LARGURA DE 1,5 A 2,5 M, PROFUNDIDADE DE 4,5 A 6,0 M, COM SOLO (SEM SUBSTITUIÇÃO) DE 1ª CATEGORIA EM LOCAIS COM BAIXO NÍVEL DE INTERFERÊNCIA. AF_04/2016</t>
  </si>
  <si>
    <t xml:space="preserve">93374</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</si>
  <si>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</si>
  <si>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17,22</t>
  </si>
  <si>
    <t xml:space="preserve">93375</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</si>
  <si>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</si>
  <si>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13,26</t>
  </si>
  <si>
    <t xml:space="preserve">93376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</si>
  <si>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</si>
  <si>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93377</t>
  </si>
  <si>
    <t xml:space="preserve">REATERRO MECANIZADO DE VALA COM RETROESCAVADEIRA (CAPACIDADE DA CAÇAMBA DA RETRO: 0,26 M³ / POTÊNCIA: 88 HP), LARGURA DE 0,8 A 1,5 M, PROFUNDIDADE DE 1,5 A 3,0 M, COM SOLO (SEM SUBSTITUIÇÃO) DE 1ª CATEGORIA EM LOCAIS COM ALTO NÍVEL DE INTERFERÊNCIA. AF_04/2016</t>
  </si>
  <si>
    <t xml:space="preserve">93378</t>
  </si>
  <si>
    <t xml:space="preserve">REATERRO MECANIZADO DE VALA COM RETROESCAVADEIRA (CAPACIDADE DA CAÇAMBA DA RETRO: 0,26 M³ / POTÊNCIA: 88 HP), LARGURA ATÉ 0,8 M, PROFUNDIDADE ATÉ 1,5 M, COM SOLO DE 1ª CATEGORIA EM LOCAIS COM BAIXO NÍVEL DE INTERFERÊNCIA. AF_04/2016</t>
  </si>
  <si>
    <t xml:space="preserve">93379</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</si>
  <si>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</si>
  <si>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93380</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</si>
  <si>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</si>
  <si>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10,19</t>
  </si>
  <si>
    <t xml:space="preserve">93381</t>
  </si>
  <si>
    <t xml:space="preserve">REATERRO MECANIZADO DE VALA COM RETROESCAVADEIRA (CAPACIDADE DA CAÇAMBA DA RETRO: 0,26 M³ / POTÊNCIA: 88 HP), LARGURA DE 0,8 A 1,5 M, PROFUNDIDADE DE 1,5 A 3,0 M, COM SOLO (SEM SUBSTITUIÇÃO) DE 1ª CATEGORIA EM LOCAIS COM BAIXO NÍVEL DE INTERFERÊNCIA. AF_04/2016</t>
  </si>
  <si>
    <t xml:space="preserve">93382</t>
  </si>
  <si>
    <t xml:space="preserve">REATERRO MANUAL DE VALAS COM COMPACTAÇÃO MECANIZADA. AF_04/2016</t>
  </si>
  <si>
    <t xml:space="preserve">22,28</t>
  </si>
  <si>
    <t xml:space="preserve">96995</t>
  </si>
  <si>
    <t xml:space="preserve">REATERRO MANUAL APILOADO COM SOQUETE. AF_10/2017</t>
  </si>
  <si>
    <t xml:space="preserve">35,59</t>
  </si>
  <si>
    <t xml:space="preserve">CARGA, DESCARGA E/OU TRANSPORTE DE MATERIAIS</t>
  </si>
  <si>
    <t xml:space="preserve">0022</t>
  </si>
  <si>
    <t xml:space="preserve">97916</t>
  </si>
  <si>
    <t xml:space="preserve">TRANSPORTE COM CAMINHÃO BASCULANTE DE 6 M³, EM VIA URBANA EM LEITO NATURAL (UNIDADE: TXKM). AF_07/2020</t>
  </si>
  <si>
    <t xml:space="preserve">TXKM</t>
  </si>
  <si>
    <t xml:space="preserve">1,46</t>
  </si>
  <si>
    <t xml:space="preserve">97917</t>
  </si>
  <si>
    <t xml:space="preserve">TRANSPORTE COM CAMINHÃO BASCULANTE DE 6 M³, EM VIA URBANA EM REVESTIMENTO PRIMÁRIO (UNIDADE: TXKM). AF_07/2020</t>
  </si>
  <si>
    <t xml:space="preserve">1,27</t>
  </si>
  <si>
    <t xml:space="preserve">97918</t>
  </si>
  <si>
    <t xml:space="preserve">TRANSPORTE COM CAMINHÃO BASCULANTE DE 6 M³, EM VIA URBANA PAVIMENTADA, DMT ATÉ 30 KM (UNIDADE: TXKM). AF_07/2020</t>
  </si>
  <si>
    <t xml:space="preserve">97919</t>
  </si>
  <si>
    <t xml:space="preserve">TRANSPORTE COM CAMINHÃO BASCULANTE DE 6 M³, EM VIA URBANA PAVIMENTADA, ADICIONAL PARA DMT EXCEDENTE A 30 KM (UNIDADE: TXKM). AF_07/2020</t>
  </si>
  <si>
    <t xml:space="preserve">0,46</t>
  </si>
  <si>
    <t xml:space="preserve">REGULARIZACAO E APILOAMENTO DE FUNDO DE VALAS</t>
  </si>
  <si>
    <t xml:space="preserve">0225</t>
  </si>
  <si>
    <t xml:space="preserve">101616</t>
  </si>
  <si>
    <t xml:space="preserve">PREPARO DE FUNDO DE VALA COM LARGURA MENOR QUE 1,5 M (ACERTO DO SOLO NATURAL). AF_08/2020</t>
  </si>
  <si>
    <t xml:space="preserve">4,27</t>
  </si>
  <si>
    <t xml:space="preserve">101617</t>
  </si>
  <si>
    <t xml:space="preserve">PREPARO DE FUNDO DE VALA COM LARGURA MAIOR OU IGUAL A 1,5 M E MENOR QUE 2,5 M (ACERTO DO SOLO NATURAL). AF_08/2020</t>
  </si>
  <si>
    <t xml:space="preserve">101618</t>
  </si>
  <si>
    <t xml:space="preserve">PREPARO DE FUNDO DE VALA COM LARGURA MENOR QUE 1,5 M, COM CAMADA DE AREIA, LANÇAMENTO MANUAL. AF_08/2020</t>
  </si>
  <si>
    <t xml:space="preserve">101619</t>
  </si>
  <si>
    <t xml:space="preserve">PREPARO DE FUNDO DE VALA COM LARGURA MENOR QUE 1,5 M, COM CAMADA DE BRITA, LANÇAMENTO MANUAL. AF_08/2020</t>
  </si>
  <si>
    <t xml:space="preserve">194,54</t>
  </si>
  <si>
    <t xml:space="preserve">101620</t>
  </si>
  <si>
    <t xml:space="preserve">PREPARO DE FUNDO DE VALA COM LARGURA MAIOR OU IGUAL A 1,5 M E MENOR QUE 2,5 M, COM CAMADA DE AREIA, LANÇAMENTO MANUAL. AF_08/2020</t>
  </si>
  <si>
    <t xml:space="preserve">155,74</t>
  </si>
  <si>
    <t xml:space="preserve">101621</t>
  </si>
  <si>
    <t xml:space="preserve">PREPARO DE FUNDO DE VALA COM LARGURA MAIOR OU IGUAL A 1,5 M E MENOR QUE 2,5 M, COM CAMADA DE BRITA, LANÇAMENTO MANUAL. AF_08/2020</t>
  </si>
  <si>
    <t xml:space="preserve">177,30</t>
  </si>
  <si>
    <t xml:space="preserve">101622</t>
  </si>
  <si>
    <t xml:space="preserve">PREPARO DE FUNDO DE VALA COM LARGURA MENOR QUE 1,5 M, COM CAMADA DE AREIA, LANÇAMENTO MECANIZADO. AF_08/2020</t>
  </si>
  <si>
    <t xml:space="preserve">149,99</t>
  </si>
  <si>
    <t xml:space="preserve">101623</t>
  </si>
  <si>
    <t xml:space="preserve">PREPARO DE FUNDO DE VALA COM LARGURA MENOR QUE 1,5 M, COM CAMADA DE BRITA, LANÇAMENTO MECANIZADO. AF_08/2020</t>
  </si>
  <si>
    <t xml:space="preserve">166,21</t>
  </si>
  <si>
    <t xml:space="preserve">101624</t>
  </si>
  <si>
    <t xml:space="preserve">PREPARO DE FUNDO DE VALA COM LARGURA MAIOR OU IGUAL A 1,5 M E MENOR QUE 2,5 M, COM CAMADA DE BRITA, LANÇAMENTO MECANIZADO. AF_08/2020</t>
  </si>
  <si>
    <t xml:space="preserve">136,97</t>
  </si>
  <si>
    <t xml:space="preserve">101625</t>
  </si>
  <si>
    <t xml:space="preserve">PREPARO DE FUNDO DE VALA COM LARGURA MAIOR OU IGUAL A 1,5 M E MENOR QUE 2,5 M, COM CAMADA DE AREIA, LANÇAMENTO MECANIZADO. AF_08/2020</t>
  </si>
  <si>
    <t xml:space="preserve">124,43</t>
  </si>
  <si>
    <t xml:space="preserve">COMPACTACAO OU APILOAMENTO</t>
  </si>
  <si>
    <t xml:space="preserve">0283</t>
  </si>
  <si>
    <t xml:space="preserve">95606</t>
  </si>
  <si>
    <t xml:space="preserve">UMIDIFICAÇÃO DE MATERIAL PARA VALAS COM CAMINHÃO PIPA 10000L. AF_11/2016</t>
  </si>
  <si>
    <t xml:space="preserve">1,34</t>
  </si>
  <si>
    <t xml:space="preserve">PAREDES/PAINEIS</t>
  </si>
  <si>
    <t xml:space="preserve">PARE</t>
  </si>
  <si>
    <t xml:space="preserve">ALVENARIA DE TIJOLOS CERAMICOS</t>
  </si>
  <si>
    <t xml:space="preserve">0063</t>
  </si>
  <si>
    <t xml:space="preserve">87471</t>
  </si>
  <si>
    <t xml:space="preserve">ALVENARIA DE VEDAÇÃO DE BLOCOS CERÂMICOS FURADOS NA VERTICAL DE 9X19X39CM (ESPESSURA 9CM) DE PAREDES COM ÁREA LÍQUIDA MENOR QUE 6M² SEM VÃOS E ARGAMASSA DE ASSENTAMENTO COM PREPARO EM BETONEIRA. AF_06/2014</t>
  </si>
  <si>
    <t xml:space="preserve">47,86</t>
  </si>
  <si>
    <t xml:space="preserve">87472</t>
  </si>
  <si>
    <t xml:space="preserve">ALVENARIA DE VEDAÇÃO DE BLOCOS CERÂMICOS FURADOS NA VERTICAL DE 9X19X39CM (ESPESSURA 9CM) DE PAREDES COM ÁREA LÍQUIDA MENOR QUE 6M² SEM VÃOS E ARGAMASSA DE ASSENTAMENTO COM PREPARO MANUAL. AF_06/2014</t>
  </si>
  <si>
    <t xml:space="preserve">87473</t>
  </si>
  <si>
    <t xml:space="preserve">ALVENARIA DE VEDAÇÃO DE BLOCOS CERÂMICOS FURADOS NA VERTICAL DE 14X19X39CM (ESPESSURA 14CM) DE PAREDES COM ÁREA LÍQUIDA MENOR QUE 6M² SEM VÃOS E ARGAMASSA DE ASSENTAMENTO COM PREPARO EM BETONEIRA. AF_06/2014</t>
  </si>
  <si>
    <t xml:space="preserve">63,96</t>
  </si>
  <si>
    <t xml:space="preserve">87474</t>
  </si>
  <si>
    <t xml:space="preserve">ALVENARIA DE VEDAÇÃO DE BLOCOS CERÂMICOS FURADOS NA VERTICAL DE 14X19X39CM (ESPESSURA 14CM) DE PAREDES COM ÁREA LÍQUIDA MENOR QUE 6M² SEM VÃOS E ARGAMASSA DE ASSENTAMENTO COM PREPARO MANUAL. AF_06/2014</t>
  </si>
  <si>
    <t xml:space="preserve">65,01</t>
  </si>
  <si>
    <t xml:space="preserve">87475</t>
  </si>
  <si>
    <t xml:space="preserve">ALVENARIA DE VEDAÇÃO DE BLOCOS CERÂMICOS FURADOS NA VERTICAL DE 19X19X39CM (ESPESSURA 19CM) DE PAREDES COM ÁREA LÍQUIDA MENOR QUE 6M² SEM VÃOS E ARGAMASSA DE ASSENTAMENTO COM PREPARO EM BETONEIRA. AF_06/2014</t>
  </si>
  <si>
    <t xml:space="preserve">78,42</t>
  </si>
  <si>
    <t xml:space="preserve">87476</t>
  </si>
  <si>
    <t xml:space="preserve">ALVENARIA DE VEDAÇÃO DE BLOCOS CERÂMICOS FURADOS NA VERTICAL DE 19X19X39CM (ESPESSURA 19CM) DE PAREDES COM ÁREA LÍQUIDA MENOR QUE 6M² SEM VÃOS E ARGAMASSA DE ASSENTAMENTO COM PREPARO MANUAL. AF_06/2014</t>
  </si>
  <si>
    <t xml:space="preserve">79,66</t>
  </si>
  <si>
    <t xml:space="preserve">87477</t>
  </si>
  <si>
    <t xml:space="preserve">ALVENARIA DE VEDAÇÃO DE BLOCOS CERÂMICOS FURADOS NA VERTICAL DE 9X19X39CM (ESPESSURA 9CM) DE PAREDES COM ÁREA LÍQUIDA MAIOR OU IGUAL A 6M² SEM VÃOS E ARGAMASSA DE ASSENTAMENTO COM PREPARO EM BETONEIRA. AF_06/2014</t>
  </si>
  <si>
    <t xml:space="preserve">87478</t>
  </si>
  <si>
    <t xml:space="preserve">ALVENARIA DE VEDAÇÃO DE BLOCOS CERÂMICOS FURADOS NA VERTICAL DE 9X19X39CM (ESPESSURA 9CM) DE PAREDES COM ÁREA LÍQUIDA MAIOR OU IGUAL A 6M² SEM VÃOS E ARGAMASSA DE ASSENTAMENTO COM PREPARO MANUAL. AF_06/2014</t>
  </si>
  <si>
    <t xml:space="preserve">87479</t>
  </si>
  <si>
    <t xml:space="preserve">ALVENARIA DE VEDAÇÃO DE BLOCOS CERÂMICOS FURADOS NA VERTICAL DE 14X19X39CM (ESPESSURA 14CM) DE PAREDES COM ÁREA LÍQUIDA MAIOR OU IGUAL A 6M² SEM VÃOS E ARGAMASSA DE ASSENTAMENTO COM PREPARO EM BETONEIRA. AF_06/2014</t>
  </si>
  <si>
    <t xml:space="preserve">59,08</t>
  </si>
  <si>
    <t xml:space="preserve">87480</t>
  </si>
  <si>
    <t xml:space="preserve">ALVENARIA DE VEDAÇÃO DE BLOCOS CERÂMICOS FURADOS NA VERTICAL DE 14X19X39CM (ESPESSURA 14CM) DE PAREDES COM ÁREA LÍQUIDA MAIOR OU IGUAL A 6M² SEM VÃOS E ARGAMASSA DE ASSENTAMENTO COM PREPARO MANUAL. AF_06/2014</t>
  </si>
  <si>
    <t xml:space="preserve">60,13</t>
  </si>
  <si>
    <t xml:space="preserve">87481</t>
  </si>
  <si>
    <t xml:space="preserve">ALVENARIA DE VEDAÇÃO DE BLOCOS CERÂMICOS FURADOS NA VERTICAL DE 19X19X39CM (ESPESSURA 19CM) DE PAREDES COM ÁREA LÍQUIDA MAIOR OU IGUAL A 6M² SEM VÃOS E ARGAMASSA DE ASSENTAMENTO COM PREPARO EM BETONEIRA. AF_06/2014</t>
  </si>
  <si>
    <t xml:space="preserve">87482</t>
  </si>
  <si>
    <t xml:space="preserve">ALVENARIA DE VEDAÇÃO DE BLOCOS CERÂMICOS FURADOS NA VERTICAL DE 19X19X39CM (ESPESSURA 19CM) DE PAREDES COM ÁREA LÍQUIDA MAIOR OU IGUAL A 6M² SEM VÃOS E ARGAMASSA DE ASSENTAMENTO COM PREPARO MANUAL. AF_06/2014</t>
  </si>
  <si>
    <t xml:space="preserve">87483</t>
  </si>
  <si>
    <t xml:space="preserve">ALVENARIA DE VEDAÇÃO DE BLOCOS CERÂMICOS FURADOS NA VERTICAL DE 9X19X39CM (ESPESSURA 9CM) DE PAREDES COM ÁREA LÍQUIDA MENOR QUE 6M² COM VÃOS E ARGAMASSA DE ASSENTAMENTO COM PREPARO EM BETONEIRA. AF_06/2014</t>
  </si>
  <si>
    <t xml:space="preserve">53,49</t>
  </si>
  <si>
    <t xml:space="preserve">87484</t>
  </si>
  <si>
    <t xml:space="preserve">ALVENARIA DE VEDAÇÃO DE BLOCOS CERÂMICOS FURADOS NA VERTICAL DE 9X19X39CM (ESPESSURA 9CM) DE PAREDES COM ÁREA LÍQUIDA MENOR QUE 6M² COM VÃOS E ARGAMASSA DE ASSENTAMENTO COM PREPARO MANUAL. AF_06/2014</t>
  </si>
  <si>
    <t xml:space="preserve">54,42</t>
  </si>
  <si>
    <t xml:space="preserve">87485</t>
  </si>
  <si>
    <t xml:space="preserve">ALVENARIA DE VEDAÇÃO DE BLOCOS CERÂMICOS FURADOS NA VERTICAL DE 14X19X39CM (ESPESSURA 14CM) DE PAREDES COM ÁREA LÍQUIDA MENOR QUE 6M² COM VÃOS E ARGAMASSA DE ASSENTAMENTO COM PREPARO EM BETONEIRA. AF_06/2014</t>
  </si>
  <si>
    <t xml:space="preserve">69,70</t>
  </si>
  <si>
    <t xml:space="preserve">87487</t>
  </si>
  <si>
    <t xml:space="preserve">ALVENARIA DE VEDAÇÃO DE BLOCOS CERÂMICOS FURADOS NA VERTICAL DE 19X19X39CM (ESPESSURA 19CM) DE PAREDES COM ÁREA LÍQUIDA MENOR QUE 6M² COM VÃOS E ARGAMASSA DE ASSENTAMENTO COM PREPARO EM BETONEIRA. AF_06/2014</t>
  </si>
  <si>
    <t xml:space="preserve">84,06</t>
  </si>
  <si>
    <t xml:space="preserve">87488</t>
  </si>
  <si>
    <t xml:space="preserve">ALVENARIA DE VEDAÇÃO DE BLOCOS CERÂMICOS FURADOS NA VERTICAL DE 19X19X39CM (ESPESSURA 19CM) DE PAREDES COM ÁREA LÍQUIDA MENOR QUE 6M² COM VÃOS E ARGAMASSA DE ASSENTAMENTO COM PREPARO MANUAL. AF_06/2014</t>
  </si>
  <si>
    <t xml:space="preserve">85,30</t>
  </si>
  <si>
    <t xml:space="preserve">87489</t>
  </si>
  <si>
    <t xml:space="preserve">ALVENARIA DE VEDAÇÃO DE BLOCOS CERÂMICOS FURADOS NA VERTICAL DE 9X19X39CM (ESPESSURA 9CM) DE PAREDES COM ÁREA LÍQUIDA MAIOR OU IGUAL A 6M² COM VÃOS E ARGAMASSA DE ASSENTAMENTO COM PREPARO EM BETONEIRA. AF_06/2014</t>
  </si>
  <si>
    <t xml:space="preserve">47,09</t>
  </si>
  <si>
    <t xml:space="preserve">87490</t>
  </si>
  <si>
    <t xml:space="preserve">ALVENARIA DE VEDAÇÃO DE BLOCOS CERÂMICOS FURADOS NA VERTICAL DE 9X19X39CM (ESPESSURA 9CM) DE PAREDES COM ÁREA LÍQUIDA MAIOR OU IGUAL A 6M² COM VÃOS E ARGAMASSA DE ASSENTAMENTO COM PREPARO MANUAL. AF_06/2014</t>
  </si>
  <si>
    <t xml:space="preserve">48,02</t>
  </si>
  <si>
    <t xml:space="preserve">87491</t>
  </si>
  <si>
    <t xml:space="preserve">ALVENARIA DE VEDAÇÃO DE BLOCOS CERÂMICOS FURADOS NA VERTICAL DE 14X19X39CM (ESPESSURA 14CM) DE PAREDES COM ÁREA LÍQUIDA MAIOR OU IGUAL A 6M² COM VÃOS E ARGAMASSA DE ASSENTAMENTO COM PREPARO EM BETONEIRA. AF_06/2014</t>
  </si>
  <si>
    <t xml:space="preserve">62,51</t>
  </si>
  <si>
    <t xml:space="preserve">87492</t>
  </si>
  <si>
    <t xml:space="preserve">ALVENARIA DE VEDAÇÃO DE BLOCOS CERÂMICOS FURADOS NA VERTICAL DE 14X19X39CM (ESPESSURA 14CM) DE PAREDES COM ÁREA LÍQUIDA MAIOR OU IGUAL A 6M² COM VÃOS E ARGAMASSA DE ASSENTAMENTO COM PREPARO MANUAL. AF_06/2014</t>
  </si>
  <si>
    <t xml:space="preserve">63,56</t>
  </si>
  <si>
    <t xml:space="preserve">87493</t>
  </si>
  <si>
    <t xml:space="preserve">ALVENARIA DE VEDAÇÃO DE BLOCOS CERÂMICOS FURADOS NA VERTICAL DE 19X19X39CM (ESPESSURA 19CM) DE PAREDES COM ÁREA LÍQUIDA MAIOR OU IGUAL A 6M² COM VÃOS E ARGAMASSA DE ASSENTAMENTO COM PREPARO EM BETONEIRA. AF_06/2014</t>
  </si>
  <si>
    <t xml:space="preserve">76,03</t>
  </si>
  <si>
    <t xml:space="preserve">87494</t>
  </si>
  <si>
    <t xml:space="preserve">ALVENARIA DE VEDAÇÃO DE BLOCOS CERÂMICOS FURADOS NA VERTICAL DE 19X19X39CM (ESPESSURA 19CM) DE PAREDES COM ÁREA LÍQUIDA MAIOR OU IGUAL A 6M² COM VÃOS E ARGAMASSA DE ASSENTAMENTO COM PREPARO MANUAL. AF_06/2014</t>
  </si>
  <si>
    <t xml:space="preserve">77,27</t>
  </si>
  <si>
    <t xml:space="preserve">87495</t>
  </si>
  <si>
    <t xml:space="preserve">ALVENARIA DE VEDAÇÃO DE BLOCOS CERÂMICOS FURADOS NA HORIZONTAL DE 9X19X19CM (ESPESSURA 9CM) DE PAREDES COM ÁREA LÍQUIDA MENOR QUE 6M² SEM VÃOS E ARGAMASSA DE ASSENTAMENTO COM PREPARO EM BETONEIRA. AF_06/2014</t>
  </si>
  <si>
    <t xml:space="preserve">71,04</t>
  </si>
  <si>
    <t xml:space="preserve">87496</t>
  </si>
  <si>
    <t xml:space="preserve">ALVENARIA DE VEDAÇÃO DE BLOCOS CERÂMICOS FURADOS NA HORIZONTAL DE 9X19X19CM (ESPESSURA 9CM) DE PAREDES COM ÁREA LÍQUIDA MENOR QUE 6M² SEM VÃOS E ARGAMASSA DE ASSENTAMENTO COM PREPARO MANUAL. AF_06/2014</t>
  </si>
  <si>
    <t xml:space="preserve">71,92</t>
  </si>
  <si>
    <t xml:space="preserve">87497</t>
  </si>
  <si>
    <t xml:space="preserve">ALVENARIA DE VEDAÇÃO DE BLOCOS CERÂMICOS FURADOS NA HORIZONTAL DE 11,5X19X19CM (ESPESSURA 11,5CM) DE PAREDES COM ÁREA LÍQUIDA MENOR QUE 6M² SEM VÃOS E ARGAMASSA DE ASSENTAMENTO COM PREPARO EM BETONEIRA. AF_06/2014</t>
  </si>
  <si>
    <t xml:space="preserve">73,20</t>
  </si>
  <si>
    <t xml:space="preserve">87498</t>
  </si>
  <si>
    <t xml:space="preserve">ALVENARIA DE VEDAÇÃO DE BLOCOS CERÂMICOS FURADOS NA HORIZONTAL DE 11,5X19X19CM (ESPESSURA 11,5CM) DE PAREDES COM ÁREA LÍQUIDA MENOR QUE 6M² SEM VÃOS E ARGAMASSA DE ASSENTAMENTO COM PREPARO MANUAL. AF_06/2014</t>
  </si>
  <si>
    <t xml:space="preserve">74,32</t>
  </si>
  <si>
    <t xml:space="preserve">87499</t>
  </si>
  <si>
    <t xml:space="preserve">ALVENARIA DE VEDAÇÃO DE BLOCOS CERÂMICOS FURADOS NA HORIZONTAL DE 9X14X19CM (ESPESSURA 9CM) DE PAREDES COM ÁREA LÍQUIDA MENOR QUE 6M² SEM VÃOS E ARGAMASSA DE ASSENTAMENTO COM PREPARO EM BETONEIRA. AF_06/2014</t>
  </si>
  <si>
    <t xml:space="preserve">82,61</t>
  </si>
  <si>
    <t xml:space="preserve">87500</t>
  </si>
  <si>
    <t xml:space="preserve">ALVENARIA DE VEDAÇÃO DE BLOCOS CERÂMICOS FURADOS NA HORIZONTAL DE 9X14X19CM (ESPESSURA 9CM) DE PAREDES COM ÁREA LÍQUIDA MENOR QUE 6M² SEM VÃOS E ARGAMASSA DE ASSENTAMENTO COM PREPARO MANUAL. AF_06/2014</t>
  </si>
  <si>
    <t xml:space="preserve">87501</t>
  </si>
  <si>
    <t xml:space="preserve">ALVENARIA DE VEDAÇÃO DE BLOCOS CERÂMICOS FURADOS NA HORIZONTAL DE 14X9X19CM (ESPESSURA 14CM, BLOCO DEITADO) DE PAREDES COM ÁREA LÍQUIDA MENOR QUE 6M² SEM VÃOS E ARGAMASSA DE ASSENTAMENTO COM PREPARO EM BETONEIRA. AF_06/2014</t>
  </si>
  <si>
    <t xml:space="preserve">87502</t>
  </si>
  <si>
    <t xml:space="preserve">ALVENARIA DE VEDAÇÃO DE BLOCOS CERÂMICOS FURADOS NA HORIZONTAL DE 14X9X19CM (ESPESSURA 14CM, BLOCO DEITADO) DE PAREDES COM ÁREA LÍQUIDA MENOR QUE 6M² SEM VÃOS E ARGAMASSA DE ASSENTAMENTO COM PREPARO MANUAL. AF_06/2014</t>
  </si>
  <si>
    <t xml:space="preserve">129,68</t>
  </si>
  <si>
    <t xml:space="preserve">87503</t>
  </si>
  <si>
    <t xml:space="preserve">ALVENARIA DE VEDAÇÃO DE BLOCOS CERÂMICOS FURADOS NA HORIZONTAL DE 9X19X19CM (ESPESSURA 9CM) DE PAREDES COM ÁREA LÍQUIDA MAIOR OU IGUAL A 6M² SEM VÃOS E ARGAMASSA DE ASSENTAMENTO COM PREPARO EM BETONEIRA. AF_06/2014</t>
  </si>
  <si>
    <t xml:space="preserve">61,56</t>
  </si>
  <si>
    <t xml:space="preserve">87504</t>
  </si>
  <si>
    <t xml:space="preserve">ALVENARIA DE VEDAÇÃO DE BLOCOS CERÂMICOS FURADOS NA HORIZONTAL DE 9X19X19CM (ESPESSURA 9CM) DE PAREDES COM ÁREA LÍQUIDA MAIOR OU IGUAL A 6M² SEM VÃOS E ARGAMASSA DE ASSENTAMENTO COM PREPARO MANUAL. AF_06/2014</t>
  </si>
  <si>
    <t xml:space="preserve">87505</t>
  </si>
  <si>
    <t xml:space="preserve">ALVENARIA DE VEDAÇÃO DE BLOCOS CERÂMICOS FURADOS NA HORIZONTAL DE 11,5X19X19CM (ESPESSURA 11,5M) DE PAREDES COM ÁREA LÍQUIDA MAIOR OU IGUAL A 6M² SEM VÃOS E ARGAMASSA DE ASSENTAMENTO COM PREPARO EM BETONEIRA. AF_06/2014</t>
  </si>
  <si>
    <t xml:space="preserve">63,49</t>
  </si>
  <si>
    <t xml:space="preserve">87506</t>
  </si>
  <si>
    <t xml:space="preserve">ALVENARIA DE VEDAÇÃO DE BLOCOS CERÂMICOS FURADOS NA HORIZONTAL DE 11,5X19X19CM (ESPESSURA 11,5M) DE PAREDES COM ÁREA LÍQUIDA MAIOR OU IGUAL A 6M² SEM VÃOS E ARGAMASSA DE ASSENTAMENTO COM PREPARO MANUAL. AF_06/2014</t>
  </si>
  <si>
    <t xml:space="preserve">87507</t>
  </si>
  <si>
    <t xml:space="preserve">ALVENARIA DE VEDAÇÃO DE BLOCOS CERÂMICOS FURADOS NA HORIZONTAL DE 9X14X19CM (ESPESSURA 9CM) DE PAREDES COM ÁREA LÍQUIDA MAIOR OU IGUAL A 6M² SEM VÃOS E ARGAMASSA DE ASSENTAMENTO COM PREPARO EM BETONEIRA. AF_06/2014</t>
  </si>
  <si>
    <t xml:space="preserve">70,02</t>
  </si>
  <si>
    <t xml:space="preserve">87508</t>
  </si>
  <si>
    <t xml:space="preserve">ALVENARIA DE VEDAÇÃO DE BLOCOS CERÂMICOS FURADOS NA HORIZONTAL DE 9X14X19CM (ESPESSURA 9CM) DE PAREDES COM ÁREA LÍQUIDA MAIOR OU IGUAL A 6M² SEM VÃOS E ARGAMASSA DE ASSENTAMENTO COM PREPARO MANUAL. AF_06/2014</t>
  </si>
  <si>
    <t xml:space="preserve">70,97</t>
  </si>
  <si>
    <t xml:space="preserve">87509</t>
  </si>
  <si>
    <t xml:space="preserve">ALVENARIA DE VEDAÇÃO DE BLOCOS CERÂMICOS FURADOS NA HORIZONTAL DE 14X9X19CM (ESPESSURA 14CM, BLOCO DEITADO) DE PAREDES COM ÁREA LÍQUIDA MAIOR OU IGUAL A 6M² SEM VÃOS E ARGAMASSA DE ASSENTAMENTO COM PREPARO EM BETONEIRA. AF_06/2014</t>
  </si>
  <si>
    <t xml:space="preserve">107,69</t>
  </si>
  <si>
    <t xml:space="preserve">87510</t>
  </si>
  <si>
    <t xml:space="preserve">ALVENARIA DE VEDAÇÃO DE BLOCOS CERÂMICOS FURADOS NA HORIZONTAL DE 14X9X19CM (ESPESSURA 14CM, BLOCO DEITADO) DE PAREDES COM ÁREA LÍQUIDA MAIOR OU IGUAL A 6M² SEM VÃOS E ARGAMASSA DE ASSENTAMENTO COM PREPARO MANUAL. AF_06/2014</t>
  </si>
  <si>
    <t xml:space="preserve">108,89</t>
  </si>
  <si>
    <t xml:space="preserve">87511</t>
  </si>
  <si>
    <t xml:space="preserve">ALVENARIA DE VEDAÇÃO DE BLOCOS CERÂMICOS FURADOS NA HORIZONTAL DE 9X19X19CM (ESPESSURA 9CM) DE PAREDES COM ÁREA LÍQUIDA MENOR QUE 6M² COM VÃOS E ARGAMASSA DE ASSENTAMENTO COM PREPARO EM BETONEIRA. AF_06/2014</t>
  </si>
  <si>
    <t xml:space="preserve">78,79</t>
  </si>
  <si>
    <t xml:space="preserve">87512</t>
  </si>
  <si>
    <t xml:space="preserve">ALVENARIA DE VEDAÇÃO DE BLOCOS CERÂMICOS FURADOS NA HORIZONTAL DE 9X19X19CM (ESPESSURA 9CM) DE PAREDES COM ÁREA LÍQUIDA MENOR QUE 6M² COM VÃOS E ARGAMASSA DE ASSENTAMENTO COM PREPARO MANUAL. AF_06/2014</t>
  </si>
  <si>
    <t xml:space="preserve">79,67</t>
  </si>
  <si>
    <t xml:space="preserve">87513</t>
  </si>
  <si>
    <t xml:space="preserve">ALVENARIA DE VEDAÇÃO DE BLOCOS CERÂMICOS FURADOS NA HORIZONTAL DE 11,5X19X19CM (ESPESSURA 11,5CM) DE PAREDES COM ÁREA LÍQUIDA MENOR QUE 6M² COM VÃOS E ARGAMASSA DE ASSENTAMENTO COM PREPARO EM BETONEIRA. AF_06/2014</t>
  </si>
  <si>
    <t xml:space="preserve">81,29</t>
  </si>
  <si>
    <t xml:space="preserve">87514</t>
  </si>
  <si>
    <t xml:space="preserve">ALVENARIA DE VEDAÇÃO DE BLOCOS CERÂMICOS FURADOS NA HORIZONTAL DE 11,5X19X19CM (ESPESSURA 11,5CM) DE PAREDES COM ÁREA LÍQUIDA MENOR QUE 6M² COM VÃOS E ARGAMASSA DE ASSENTAMENTO COM PREPARO MANUAL. AF_06/2014</t>
  </si>
  <si>
    <t xml:space="preserve">82,41</t>
  </si>
  <si>
    <t xml:space="preserve">87515</t>
  </si>
  <si>
    <t xml:space="preserve">ALVENARIA DE VEDAÇÃO DE BLOCOS CERÂMICOS FURADOS NA HORIZONTAL DE 9X14X19CM (ESPESSURA 9CM) DE PAREDES COM ÁREA LÍQUIDA MENOR QUE 6M² COM VÃOS E ARGAMASSA DE ASSENTAMENTO COM PREPARO EM BETONEIRA. AF_06/2014</t>
  </si>
  <si>
    <t xml:space="preserve">93,40</t>
  </si>
  <si>
    <t xml:space="preserve">87516</t>
  </si>
  <si>
    <t xml:space="preserve">ALVENARIA DE VEDAÇÃO DE BLOCOS CERÂMICOS FURADOS NA HORIZONTAL DE 9X14X19CM (ESPESSURA 9CM) DE PAREDES COM ÁREA LÍQUIDA MENOR QUE 6M² COM VÃOS E ARGAMASSA DE ASSENTAMENTO COM PREPARO MANUAL. AF_06/2014</t>
  </si>
  <si>
    <t xml:space="preserve">94,35</t>
  </si>
  <si>
    <t xml:space="preserve">87517</t>
  </si>
  <si>
    <t xml:space="preserve">ALVENARIA DE VEDAÇÃO DE BLOCOS CERÂMICOS FURADOS NA HORIZONTAL DE 14X9X19CM (ESPESSURA 14CM, BLOCO DEITADO) DE PAREDES COM ÁREA LÍQUIDA MENOR QUE 6M² COM VÃOS E ARGAMASSA DE ASSENTAMENTO COM PREPARO EM BETONEIRA. AF_06/2014</t>
  </si>
  <si>
    <t xml:space="preserve">87518</t>
  </si>
  <si>
    <t xml:space="preserve">ALVENARIA DE VEDAÇÃO DE BLOCOS CERÂMICOS FURADOS NA HORIZONTAL DE 14X9X19CM (ESPESSURA 14CM, BLOCO DEITADO) DE PAREDES COM ÁREA LÍQUIDA MENOR QUE 6M² COM VÃOS E ARGAMASSA DE ASSENTAMENTO COM PREPARO MANUAL. AF_06/2014</t>
  </si>
  <si>
    <t xml:space="preserve">146,47</t>
  </si>
  <si>
    <t xml:space="preserve">87519</t>
  </si>
  <si>
    <t xml:space="preserve">ALVENARIA DE VEDAÇÃO DE BLOCOS CERÂMICOS FURADOS NA HORIZONTAL DE 9X19X19CM (ESPESSURA 9CM) DE PAREDES COM ÁREA LÍQUIDA MAIOR OU IGUAL A 6M² COM VÃOS E ARGAMASSA DE ASSENTAMENTO COM PREPARO EM BETONEIRA. AF_06/2014</t>
  </si>
  <si>
    <t xml:space="preserve">66,48</t>
  </si>
  <si>
    <t xml:space="preserve">87520</t>
  </si>
  <si>
    <t xml:space="preserve">ALVENARIA DE VEDAÇÃO DE BLOCOS CERÂMICOS FURADOS NA HORIZONTAL DE 9X19X19CM (ESPESSURA 9CM) DE PAREDES COM ÁREA LÍQUIDA MAIOR OU IGUAL A 6M² COM VÃOS E ARGAMASSA DE ASSENTAMENTO COM PREPARO MANUAL. AF_06/2014</t>
  </si>
  <si>
    <t xml:space="preserve">67,36</t>
  </si>
  <si>
    <t xml:space="preserve">87521</t>
  </si>
  <si>
    <t xml:space="preserve">ALVENARIA DE VEDAÇÃO DE BLOCOS CERÂMICOS FURADOS NA HORIZONTAL DE 11,5X19X19CM (ESPESSURA 11,5CM) DE PAREDES COM ÁREA LÍQUIDA MAIOR OU IGUAL A 6M² COM VÃOS E ARGAMASSA DE ASSENTAMENTO COM PREPARO EM BETONEIRA. AF_06/2014</t>
  </si>
  <si>
    <t xml:space="preserve">68,49</t>
  </si>
  <si>
    <t xml:space="preserve">87522</t>
  </si>
  <si>
    <t xml:space="preserve">ALVENARIA DE VEDAÇÃO DE BLOCOS CERÂMICOS FURADOS NA HORIZONTAL DE 11,5X19X19CM (ESPESSURA 11,5CM) DE PAREDES COM ÁREA LÍQUIDA MAIOR OU IGUAL A 6M² COM VÃOS E ARGAMASSA DE ASSENTAMENTO COM PREPARO MANUAL. AF_06/2014</t>
  </si>
  <si>
    <t xml:space="preserve">69,61</t>
  </si>
  <si>
    <t xml:space="preserve">87523</t>
  </si>
  <si>
    <t xml:space="preserve">ALVENARIA DE VEDAÇÃO DE BLOCOS CERÂMICOS FURADOS NA HORIZONTAL DE 9X14X19CM (ESPESSURA 9CM) DE PAREDES COM ÁREA LÍQUIDA MAIOR OU IGUAL A 6M² COM VÃOS E ARGAMASSA DE ASSENTAMENTO COM PREPARO EM BETONEIRA. AF_06/2014</t>
  </si>
  <si>
    <t xml:space="preserve">76,66</t>
  </si>
  <si>
    <t xml:space="preserve">87524</t>
  </si>
  <si>
    <t xml:space="preserve">ALVENARIA DE VEDAÇÃO DE BLOCOS CERÂMICOS FURADOS NA HORIZONTAL DE 9X14X19CM (ESPESSURA 9CM) DE PAREDES COM ÁREA LÍQUIDA MAIOR OU IGUAL A 6M² COM VÃOS E ARGAMASSA DE ASSENTAMENTO COM PREPARO MANUAL. AF_06/2014</t>
  </si>
  <si>
    <t xml:space="preserve">77,61</t>
  </si>
  <si>
    <t xml:space="preserve">87525</t>
  </si>
  <si>
    <t xml:space="preserve">ALVENARIA DE VEDAÇÃO DE BLOCOS CERÂMICOS FURADOS NA HORIZONTAL DE 14X9X19CM (ESPESSURA 14CM, BLOCO DEITADO) DE PAREDES COM ÁREA LÍQUIDA MAIOR OU IGUAL A 6M² COM VÃOS E ARGAMASSA DE ASSENTAMENTO COM PREPARO EM BETONEIRA. AF_06/2014</t>
  </si>
  <si>
    <t xml:space="preserve">117,96</t>
  </si>
  <si>
    <t xml:space="preserve">87526</t>
  </si>
  <si>
    <t xml:space="preserve">ALVENARIA DE VEDAÇÃO DE BLOCOS CERÂMICOS FURADOS NA HORIZONTAL DE 14X9X19CM (ESPESSURA 14CM, BLOCO DEITADO) DE PAREDES COM ÁREA LÍQUIDA MAIOR OU IGUAL A 6M² COM VÃOS E ARGAMASSA DE ASSENTAMENTO COM PREPARO MANUAL. AF_06/2014</t>
  </si>
  <si>
    <t xml:space="preserve">119,16</t>
  </si>
  <si>
    <t xml:space="preserve">89043</t>
  </si>
  <si>
    <t xml:space="preserve">(COMPOSIÇÃO REPRESENTATIVA) DO SERVIÇO DE ALVENARIA DE VEDAÇÃO DE BLOCOS VAZADOS DE CERÂMICA DE 9X19X19CM (ESPESSURA 9CM), PARA EDIFICAÇÃO HABITACIONAL MULTIFAMILIAR (PRÉDIO). AF_11/2014</t>
  </si>
  <si>
    <t xml:space="preserve">67,73</t>
  </si>
  <si>
    <t xml:space="preserve">89168</t>
  </si>
  <si>
    <t xml:space="preserve">(COMPOSIÇÃO REPRESENTATIVA) DO SERVIÇO DE ALVENARIA DE VEDAÇÃO DE BLOCOS VAZADOS DE CERÂMICA DE 9X19X19CM (ESPESSURA 9CM), PARA EDIFICAÇÃO HABITACIONAL UNIFAMILIAR (CASA) E EDIFICAÇÃO PÚBLICA PADRÃO. AF_11/2014</t>
  </si>
  <si>
    <t xml:space="preserve">89977</t>
  </si>
  <si>
    <t xml:space="preserve">(COMPOSIÇÃO REPRESENTATIVA) DO SERVIÇO DE ALVENARIA DE VEDAÇÃO DE BLOCOS VAZADOS DE CERÂMICA DE 14X9X19CM (ESPESSURA 14CM, BLOCO DEITADO), PARA EDIFICAÇÃO HABITACIONAL UNIFAMILIAR (CASA) E EDIFICAÇÃO PÚBLICA PADRÃO. AF_12/2014</t>
  </si>
  <si>
    <t xml:space="preserve">125,05</t>
  </si>
  <si>
    <t xml:space="preserve">90112</t>
  </si>
  <si>
    <t xml:space="preserve">ALVENARIA DE VEDAÇÃO DE BLOCOS CERÂMICOS FURADOS NA VERTICAL DE 14X19X39CM (ESPESSURA 14CM) DE PAREDES COM ÁREA LÍQUIDA MENOR QUE 6M2 COM VÃOS E ARGAMASSA DE ASSENTAMENTO COM PREPARO MANUAL. AF_06/2014</t>
  </si>
  <si>
    <t xml:space="preserve">70,75</t>
  </si>
  <si>
    <t xml:space="preserve">101159</t>
  </si>
  <si>
    <t xml:space="preserve">ALVENARIA DE VEDAÇÃO DE BLOCOS CERÂMICOS MACIÇOS DE 5X10X20CM (ESPESSURA 10CM) E ARGAMASSA DE ASSENTAMENTO COM PREPARO EM BETONEIRA. AF_05/2020</t>
  </si>
  <si>
    <t xml:space="preserve">108,71</t>
  </si>
  <si>
    <t xml:space="preserve">ALVENARIA DE ELEMENTOS VAZADOS CERAMICOS</t>
  </si>
  <si>
    <t xml:space="preserve">0064</t>
  </si>
  <si>
    <t xml:space="preserve">89282</t>
  </si>
  <si>
    <t xml:space="preserve">ALVENARIA ESTRUTURAL DE BLOCOS CERÂMICOS 14X19X39, (ESPESSURA DE 14 CM), PARA PAREDES COM ÁREA LÍQUIDA MENOR QUE 6M², SEM VÃOS, UTILIZANDO PALHETA E ARGAMASSA DE ASSENTAMENTO COM PREPARO EM BETONEIRA. AF_12/2014</t>
  </si>
  <si>
    <t xml:space="preserve">62,68</t>
  </si>
  <si>
    <t xml:space="preserve">89283</t>
  </si>
  <si>
    <t xml:space="preserve">ALVENARIA ESTRUTURAL DE BLOCOS CERÂMICOS 14X19X39, (ESPESSURA DE 14 CM), PARA PAREDES COM ÁREA LÍQUIDA MENOR QUE 6M², SEM VÃOS, UTILIZANDO PALHETA E ARGAMASSA DE ASSENTAMENTO COM PREPARO MANUAL. AF_12/2014</t>
  </si>
  <si>
    <t xml:space="preserve">63,76</t>
  </si>
  <si>
    <t xml:space="preserve">89284</t>
  </si>
  <si>
    <t xml:space="preserve">ALVENARIA ESTRUTURAL DE BLOCOS CERÂMICOS 14X19X39, (ESPESSURA DE 14 CM), PARA PAREDES COM ÁREA LÍQUIDA MAIOR OU IGUAL QUE 6M², SEM VÃOS, UTILIZANDO PALHETA E ARGAMASSA DE ASSENTAMENTO COM PREPARO EM BETONEIRA. AF_12/2014</t>
  </si>
  <si>
    <t xml:space="preserve">57,35</t>
  </si>
  <si>
    <t xml:space="preserve">89285</t>
  </si>
  <si>
    <t xml:space="preserve">ALVENARIA ESTRUTURAL DE BLOCOS CERÂMICOS 14X19X39, (ESPESSURA DE 14 CM), PARA PAREDES COM ÁREA LÍQUIDA MAIOR OU IGUAL QUE 6M², SEM VÃOS, UTILIZANDO PALHETA E ARGAMASSA DE ASSENTAMENTO COM PREPARO MANUAL. AF_12/2014</t>
  </si>
  <si>
    <t xml:space="preserve">58,43</t>
  </si>
  <si>
    <t xml:space="preserve">89286</t>
  </si>
  <si>
    <t xml:space="preserve">ALVENARIA ESTRUTURAL DE BLOCOS CERÂMICOS 14X19X39, (ESPESSURA DE 14 CM), PARA PAREDES COM ÁREA LÍQUIDA MENOR QUE 6M², COM VÃOS, UTILIZANDO PALHETA E ARGAMASSA DE ASSENTAMENTO COM PREPARO EM BETONEIRA. AF_12/2014</t>
  </si>
  <si>
    <t xml:space="preserve">66,59</t>
  </si>
  <si>
    <t xml:space="preserve">89287</t>
  </si>
  <si>
    <t xml:space="preserve">ALVENARIA ESTRUTURAL DE BLOCOS CERÂMICOS 14X19X39, (ESPESSURA DE 14 CM), PARA PAREDES COM ÁREA LÍQUIDA MENOR QUE 6M², COM VÃOS, UTILIZANDO PALHETA E ARGAMASSA DE ASSENTAMENTO COM PREPARO MANUAL. AF_12/2014</t>
  </si>
  <si>
    <t xml:space="preserve">67,67</t>
  </si>
  <si>
    <t xml:space="preserve">89288</t>
  </si>
  <si>
    <t xml:space="preserve">ALVENARIA ESTRUTURAL DE BLOCOS CERÂMICOS 14X19X39, (ESPESSURA DE 14 CM), PARA PAREDES COM ÁREA LÍQUIDA MAIOR OU IGUAL A 6M², COM VÃOS, UTILIZANDO PALHETA E ARGAMASSA DE ASSENTAMENTO COM PREPARO EM BETONEIRA. AF_12/2014</t>
  </si>
  <si>
    <t xml:space="preserve">59,53</t>
  </si>
  <si>
    <t xml:space="preserve">89289</t>
  </si>
  <si>
    <t xml:space="preserve">ALVENARIA ESTRUTURAL DE BLOCOS CERÂMICOS 14X19X39, (ESPESSURA DE 14 CM), PARA PAREDES COM ÁREA LÍQUIDA MAIOR OU IGUAL A 6M², COM VÃOS, UTILIZANDO PALHETA E ARGAMASSA DE ASSENTAMENTO COM PREPARO MANUAL. AF_12/2014</t>
  </si>
  <si>
    <t xml:space="preserve">60,61</t>
  </si>
  <si>
    <t xml:space="preserve">89290</t>
  </si>
  <si>
    <t xml:space="preserve">ALVENARIA ESTRUTURAL DE BLOCOS CERÂMICOS 14X19X29, (ESPESSURA DE 14 CM), PARA PAREDES COM ÁREA LÍQUIDA MENOR QUE 6M², SEM VÃOS, UTILIZANDO PALHETA E ARGAMASSA DE ASSENTAMENTO COM PREPARO EM BETONEIRA. AF_12/2014</t>
  </si>
  <si>
    <t xml:space="preserve">70,72</t>
  </si>
  <si>
    <t xml:space="preserve">89291</t>
  </si>
  <si>
    <t xml:space="preserve">ALVENARIA ESTRUTURAL DE BLOCOS CERÂMICOS 14X19X29, (ESPESSURA DE 14 CM), PARA PAREDES COM ÁREA LÍQUIDA MENOR QUE 6M², SEM VÃOS, UTILIZANDO PALHETA E ARGAMASSA DE ASSENTAMENTO COM PREPARO MANUAL. AF_12/2014</t>
  </si>
  <si>
    <t xml:space="preserve">89292</t>
  </si>
  <si>
    <t xml:space="preserve">ALVENARIA ESTRUTURAL DE BLOCOS CERÂMICOS 14X19X29, (ESPESSURA DE 14 CM), PARA PAREDES COM ÁREA LÍQUIDA MAIOR OU IGUAL A 6M², SEM VÃOS, UTILIZANDO PALHETA E ARGAMASSA DE ASSENTAMENTO COM PREPARO EM BETONEIRA. AF_12/2014</t>
  </si>
  <si>
    <t xml:space="preserve">65,35</t>
  </si>
  <si>
    <t xml:space="preserve">89293</t>
  </si>
  <si>
    <t xml:space="preserve">ALVENARIA ESTRUTURAL DE BLOCOS CERÂMICOS 14X19X29, (ESPESSURA DE 14 CM), PARA PAREDES COM ÁREA LÍQUIDA MAIOR OU IGUAL A 6M2, SEM VÃOS, UTILIZANDO PALHETA E ARGAMASSA DE ASSENTAMENTO COM PREPARO MANUAL. AF_12/2014</t>
  </si>
  <si>
    <t xml:space="preserve">66,55</t>
  </si>
  <si>
    <t xml:space="preserve">89294</t>
  </si>
  <si>
    <t xml:space="preserve">ALVENARIA ESTRUTURAL DE BLOCOS CERÂMICOS 14X19X29, (ESPESSURA DE 14 CM), PARA PAREDES COM ÁREA LÍQUIDA MENOR QUE 6M², COM VÃOS, UTILIZANDO PALHETA E ARGAMASSA DE ASSENTAMENTO COM PREPARO EM BETONEIRA. AF_12/2014</t>
  </si>
  <si>
    <t xml:space="preserve">76,37</t>
  </si>
  <si>
    <t xml:space="preserve">89295</t>
  </si>
  <si>
    <t xml:space="preserve">ALVENARIA ESTRUTURAL DE BLOCOS CERÂMICOS 14X19X29, (ESPESSURA DE 14 CM), PARA PAREDES COM ÁREA LÍQUIDA MENOR QUE 6M², COM VÃOS, UTILIZANDO PALHETA E ARGAMASSA DE ASSENTAMENTO COM PREPARO MANUAL. AF_12/2014</t>
  </si>
  <si>
    <t xml:space="preserve">77,57</t>
  </si>
  <si>
    <t xml:space="preserve">89296</t>
  </si>
  <si>
    <t xml:space="preserve">ALVENARIA ESTRUTURAL DE BLOCOS CERÂMICOS 14X19X29, (ESPESSURA DE 14 CM), PARA PAREDES COM ÁREA LÍQUIDA MAIOR OU IGUAL A 6M², COM VÃOS, UTILIZANDO PALHETA E ARGAMASSA DE ASSENTAMENTO COM PREPARO EM BETONEIRA. AF_12/2014</t>
  </si>
  <si>
    <t xml:space="preserve">68,36</t>
  </si>
  <si>
    <t xml:space="preserve">89297</t>
  </si>
  <si>
    <t xml:space="preserve">ALVENARIA ESTRUTURAL DE BLOCOS CERÂMICOS 14X19X29, (ESPESSURA DE 14 CM), PARA PAREDES COM ÁREA LÍQUIDA MAIOR OU IGUAL A 6M², COM VÃOS, UTILIZANDO PALHETA E ARGAMASSA DE ASSENTAMENTO COM PREPARO MANUAL. AF_12/2014</t>
  </si>
  <si>
    <t xml:space="preserve">69,56</t>
  </si>
  <si>
    <t xml:space="preserve">89298</t>
  </si>
  <si>
    <t xml:space="preserve">ALVENARIA ESTRUTURAL DE BLOCOS CERÂMICOS 14X19X39, (ESPESSURA DE 14 CM), PARA PAREDES COM ÁREA LÍQUIDA MENOR QUE 6M², SEM VÃOS, UTILIZANDO COLHER DE PEDREIRO E ARGAMASSA DE ASSENTAMENTO COM PREPARO EM BETONEIRA. AF_12/2014</t>
  </si>
  <si>
    <t xml:space="preserve">72,46</t>
  </si>
  <si>
    <t xml:space="preserve">89299</t>
  </si>
  <si>
    <t xml:space="preserve">ALVENARIA ESTRUTURAL DE BLOCOS CERÂMICOS 14X19X39, (ESPESSURA DE 14 CM), PARA PAREDES COM ÁREA LÍQUIDA MENOR QUE 6M², SEM VÃOS, UTILIZANDO COLHER DE PEDREIRO E ARGAMASSA DE ASSENTAMENTO COM PREPARO MANUAL. AF_12/2014</t>
  </si>
  <si>
    <t xml:space="preserve">73,99</t>
  </si>
  <si>
    <t xml:space="preserve">89300</t>
  </si>
  <si>
    <t xml:space="preserve">ALVENARIA ESTRUTURAL DE BLOCOS CERÂMICOS 14X19X39, (ESPESSURA DE 14 CM), PARA PAREDES COM ÁREA LÍQUIDA MAIOR OU IGUAL A 6M², SEM VÃOS, UTILIZANDO COLHER DE PEDREIRO E ARGAMASSA DE ASSENTAMENTO COM PREPARO EM BETONEIRA. AF_12/2014</t>
  </si>
  <si>
    <t xml:space="preserve">67,13</t>
  </si>
  <si>
    <t xml:space="preserve">89301</t>
  </si>
  <si>
    <t xml:space="preserve">ALVENARIA ESTRUTURAL DE BLOCOS CERÂMICOS 14X19X39, (ESPESSURA DE 14 CM), PARA PAREDES COM ÁREA LÍQUIDA MAIOR OU IGUAL A 6M², SEM VÃOS, UTILIZANDO COLHER DE PEDREIRO E ARGAMASSA DE ASSENTAMENTO COM PREPARO MANUAL. AF_12/2014</t>
  </si>
  <si>
    <t xml:space="preserve">68,66</t>
  </si>
  <si>
    <t xml:space="preserve">89302</t>
  </si>
  <si>
    <t xml:space="preserve">ALVENARIA ESTRUTURAL DE BLOCOS CERÂMICOS 14X19X39, (ESPESSURA DE 14 CM), PARA PAREDES COM ÁREA LÍQUIDA MENOR QUE 6M², COM VÃOS, UTILIZANDO COLHER DE PEDREIRO E ARGAMASSA DE ASSENTAMENTO COM PREPARO EM BETONEIRA. AF_12/2014</t>
  </si>
  <si>
    <t xml:space="preserve">79,09</t>
  </si>
  <si>
    <t xml:space="preserve">89303</t>
  </si>
  <si>
    <t xml:space="preserve">ALVENARIA ESTRUTURAL DE BLOCOS CERÂMICOS 14X19X39, (ESPESSURA DE 14 CM), PARA PAREDES COM ÁREA LÍQUIDA MENOR QUE 6M², COM VÃOS, UTILIZANDO COLHER DE PEDREIRO E ARGAMASSA DE ASSENTAMENTO COM PREPARO MANUAL. AF_12/2014</t>
  </si>
  <si>
    <t xml:space="preserve">80,62</t>
  </si>
  <si>
    <t xml:space="preserve">89304</t>
  </si>
  <si>
    <t xml:space="preserve">ALVENARIA ESTRUTURAL DE BLOCOS CERÂMICOS 14X19X39, (ESPESSURA DE 14 CM), PARA PAREDES COM ÁREA LÍQUIDA MAIOR OU IGUAL A 6M², COM VÃOS, UTILIZANDO COLHER DE PEDREIRO E ARGAMASSA DE ASSENTAMENTO COM PREPARO EM BETONEIRA. AF_12/2014</t>
  </si>
  <si>
    <t xml:space="preserve">71,00</t>
  </si>
  <si>
    <t xml:space="preserve">89305</t>
  </si>
  <si>
    <t xml:space="preserve">ALVENARIA ESTRUTURAL DE BLOCOS CERÂMICOS 14X19X39, (ESPESSURA DE 14 CM), PARA PAREDES COM ÁREA LÍQUIDA MAIOR OU IGUAL A 6M², COM VÃOS, UTILIZANDO COLHER DE PEDREIRO E ARGAMASSA DE ASSENTAMENTO COM PREPARO MANUAL. AF_12/2014</t>
  </si>
  <si>
    <t xml:space="preserve">89306</t>
  </si>
  <si>
    <t xml:space="preserve">ALVENARIA ESTRUTURAL DE BLOCOS CERÂMICOS 14X19X29, (ESPESSURA DE 14 CM), PARA PAREDES COM ÁREA LÍQUIDA MENOR QUE 6M², SEM VÃOS, UTILIZANDO COLHER DE PEDREIRO E ARGAMASSA DE ASSENTAMENTO COM PREPARO EM BETONEIRA. AF_12/2014</t>
  </si>
  <si>
    <t xml:space="preserve">80,78</t>
  </si>
  <si>
    <t xml:space="preserve">89307</t>
  </si>
  <si>
    <t xml:space="preserve">ALVENARIA ESTRUTURAL DE BLOCOS CERÂMICOS 14X19X29, (ESPESSURA DE 14 CM), PARA PAREDES COM ÁREA LÍQUIDA MENOR QUE 6M², SEM VÃOS, UTILIZANDO COLHER DE PEDREIRO E ARGAMASSA DE ASSENTAMENTO COM PREPARO MANUAL. AF_12/2014</t>
  </si>
  <si>
    <t xml:space="preserve">82,48</t>
  </si>
  <si>
    <t xml:space="preserve">89308</t>
  </si>
  <si>
    <t xml:space="preserve">ALVENARIA ESTRUTURAL DE BLOCOS CERÂMICOS 14X19X29, (ESPESSURA DE 14 CM), PARA PAREDES COM ÁREA LÍQUIDA MAIOR OU IGUAL A 6M², SEM VÃOS, UTILIZANDO COLHER DE PEDREIRO E ARGAMASSA DE ASSENTAMENTO COM PREPARO EM BETONEIRA. AF_12/2014</t>
  </si>
  <si>
    <t xml:space="preserve">75,41</t>
  </si>
  <si>
    <t xml:space="preserve">89309</t>
  </si>
  <si>
    <t xml:space="preserve">ALVENARIA ESTRUTURAL DE BLOCOS CERÂMICOS 14X19X29, (ESPESSURA DE 14 CM), PARA PAREDES COM ÁREA LÍQUIDA MAIOR OU IGUAL A 6M², SEM VÃOS, UTILIZANDO COLHER DE PEDREIRO E ARGAMASSA DE ASSENTAMENTO COM PREPARO MANUAL. AF_12/2014</t>
  </si>
  <si>
    <t xml:space="preserve">77,11</t>
  </si>
  <si>
    <t xml:space="preserve">89310</t>
  </si>
  <si>
    <t xml:space="preserve">ALVENARIA ESTRUTURAL DE BLOCOS CERÂMICOS 14X19X29, (ESPESSURA DE 14 CM), PARA PAREDES COM ÁREA LÍQUIDA MENOR QUE 6M², COM VÃOS, UTILIZANDO COLHER DE PEDREIRO E ARGAMASSA DE ASSENTAMENTO COM PREPARO EM BETONEIRA. AF_12/2014</t>
  </si>
  <si>
    <t xml:space="preserve">91,76</t>
  </si>
  <si>
    <t xml:space="preserve">89311</t>
  </si>
  <si>
    <t xml:space="preserve">ALVENARIA ESTRUTURAL DE BLOCOS CERÂMICOS 14X19X29, (ESPESSURA DE 14 CM), PARA PAREDES COM ÁREA LÍQUIDA MENOR QUE 6M², COM VÃOS, UTILIZANDO COLHER DE PEDREIRO E ARGAMASSA DE ASSENTAMENTO COM PREPARO MANUAL. AF_12/2014</t>
  </si>
  <si>
    <t xml:space="preserve">93,46</t>
  </si>
  <si>
    <t xml:space="preserve">89312</t>
  </si>
  <si>
    <t xml:space="preserve">ALVENARIA ESTRUTURAL DE BLOCOS CERÂMICOS 14X19X29, (ESPESSURA DE 14 CM), PARA PAREDES COM ÁREA LÍQUIDA MAIOR OU IGUAL A 6M², COM VÃOS, UTILIZANDO COLHER DE PEDREIRO E ARGAMASSA DE ASSENTAMENTO COM PREPARO EM BETONEIRA. AF_12/2014</t>
  </si>
  <si>
    <t xml:space="preserve">80,11</t>
  </si>
  <si>
    <t xml:space="preserve">89313</t>
  </si>
  <si>
    <t xml:space="preserve">ALVENARIA ESTRUTURAL DE BLOCOS CERÂMICOS 14X19X29, (ESPESSURA DE 14 CM), PARA PAREDES COM ÁREA LÍQUIDA MAIOR OU IGUAL A 6M², COM VÃOS, UTILIZANDO COLHER DE PEDREIRO E ARGAMASSA DE ASSENTAMENTO COM PREPARO MANUAL. AF_12/2014</t>
  </si>
  <si>
    <t xml:space="preserve">81,81</t>
  </si>
  <si>
    <t xml:space="preserve">101162</t>
  </si>
  <si>
    <t xml:space="preserve">ALVENARIA DE VEDAÇÃO COM ELEMENTO VAZADO DE CERÂMICA (COBOGÓ) DE 7X20X20CM E ARGAMASSA DE ASSENTAMENTO COM PREPARO EM BETONEIRA. AF_05/2020</t>
  </si>
  <si>
    <t xml:space="preserve">121,40</t>
  </si>
  <si>
    <t xml:space="preserve">ALVENARIA DE BLOCOS DE CONCRETO</t>
  </si>
  <si>
    <t xml:space="preserve">0065</t>
  </si>
  <si>
    <t xml:space="preserve">87447</t>
  </si>
  <si>
    <t xml:space="preserve">ALVENARIA DE VEDAÇÃO DE BLOCOS VAZADOS DE CONCRETO DE 9X19X39CM (ESPESSURA 9CM) DE PAREDES COM ÁREA LÍQUIDA MENOR QUE 6M² SEM VÃOS E ARGAMASSA DE ASSENTAMENTO COM PREPARO EM BETONEIRA. AF_06/2014</t>
  </si>
  <si>
    <t xml:space="preserve">87448</t>
  </si>
  <si>
    <t xml:space="preserve">ALVENARIA DE VEDAÇÃO DE BLOCOS VAZADOS DE CONCRETO DE 9X19X39CM (ESPESSURA 9CM) DE PAREDES COM ÁREA LÍQUIDA MENOR QUE 6M² SEM VÃOS E ARGAMASSA DE ASSENTAMENTO COM PREPARO MANUAL. AF_06/2014</t>
  </si>
  <si>
    <t xml:space="preserve">87449</t>
  </si>
  <si>
    <t xml:space="preserve">ALVENARIA DE VEDAÇÃO DE BLOCOS VAZADOS DE CONCRETO DE 14X19X39CM (ESPESSURA 14CM) DE PAREDES COM ÁREA LÍQUIDA MENOR QUE 6M² SEM VÃOS E ARGAMASSA DE ASSENTAMENTO COM PREPARO EM BETONEIRA. AF_06/2014</t>
  </si>
  <si>
    <t xml:space="preserve">64,01</t>
  </si>
  <si>
    <t xml:space="preserve">87450</t>
  </si>
  <si>
    <t xml:space="preserve">ALVENARIA DE VEDAÇÃO DE BLOCOS VAZADOS DE CONCRETO DE 14X19X39CM (ESPESSURA 14CM) DE PAREDES COM ÁREA LÍQUIDA MENOR QUE 6M² SEM VÃOS E ARGAMASSA DE ASSENTAMENTO COM PREPARO MANUAL. AF_06/2014</t>
  </si>
  <si>
    <t xml:space="preserve">64,94</t>
  </si>
  <si>
    <t xml:space="preserve">87451</t>
  </si>
  <si>
    <t xml:space="preserve">ALVENARIA DE VEDAÇÃO DE BLOCOS VAZADOS DE CONCRETO DE 19X19X39CM (ESPESSURA 19CM) DE PAREDES COM ÁREA LÍQUIDA MENOR QUE 6M² SEM VÃOS E ARGAMASSA DE ASSENTAMENTO COM PREPARO EM BETONEIRA. AF_06/2014</t>
  </si>
  <si>
    <t xml:space="preserve">78,64</t>
  </si>
  <si>
    <t xml:space="preserve">87452</t>
  </si>
  <si>
    <t xml:space="preserve">ALVENARIA DE VEDAÇÃO DE BLOCOS VAZADOS DE CONCRETO DE 19X19X39CM (ESPESSURA 19CM) DE PAREDES COM ÁREA LÍQUIDA MENOR QUE 6M² SEM VÃOS E ARGAMASSA DE ASSENTAMENTO COM PREPARO MANUAL. AF_06/2014</t>
  </si>
  <si>
    <t xml:space="preserve">79,05</t>
  </si>
  <si>
    <t xml:space="preserve">87453</t>
  </si>
  <si>
    <t xml:space="preserve">ALVENARIA DE VEDAÇÃO DE BLOCOS VAZADOS DE CONCRETO DE 9X19X39CM (ESPESSURA 9CM) DE PAREDES COM ÁREA LÍQUIDA MAIOR OU IGUAL A 6M² SEM VÃOS E ARGAMASSA DE ASSENTAMENTO COM PREPARO EM BETONEIRA. AF_06/2014</t>
  </si>
  <si>
    <t xml:space="preserve">44,93</t>
  </si>
  <si>
    <t xml:space="preserve">87454</t>
  </si>
  <si>
    <t xml:space="preserve">ALVENARIA DE VEDAÇÃO DE BLOCOS VAZADOS DE CONCRETO DE 9X19X39CM (ESPESSURA 9CM) DE PAREDES COM ÁREA LÍQUIDA MAIOR OU IGUAL A 6M² SEM VÃOS E ARGAMASSA DE ASSENTAMENTO COM PREPARO MANUAL. AF_06/2014</t>
  </si>
  <si>
    <t xml:space="preserve">87455</t>
  </si>
  <si>
    <t xml:space="preserve">ALVENARIA DE VEDAÇÃO DE BLOCOS VAZADOS DE CONCRETO DE 14X19X39CM (ESPESSURA 14CM) DE PAREDES COM ÁREA LÍQUIDA MAIOR OU IGUAL A 6M² SEM VÃOS E ARGAMASSA DE ASSENTAMENTO COM PREPARO EM BETONEIRA. AF_06/2014</t>
  </si>
  <si>
    <t xml:space="preserve">59,06</t>
  </si>
  <si>
    <t xml:space="preserve">87456</t>
  </si>
  <si>
    <t xml:space="preserve">ALVENARIA DE VEDAÇÃO DE BLOCOS VAZADOS DE CONCRETO DE 14X19X39CM (ESPESSURA 14CM) DE PAREDES COM ÁREA LÍQUIDA MAIOR OU IGUAL A 6M² SEM VÃOS E ARGAMASSA DE ASSENTAMENTO COM PREPARO MANUAL. AF_06/2014</t>
  </si>
  <si>
    <t xml:space="preserve">87457</t>
  </si>
  <si>
    <t xml:space="preserve">ALVENARIA DE VEDAÇÃO DE BLOCOS VAZADOS DE CONCRETO DE 19X19X39CM (ESPESSURA 19CM) DE PAREDES COM ÁREA LÍQUIDA MAIOR OU IGUAL A 6M² SEM VÃOS E ARGAMASSA DE ASSENTAMENTO COM PREPARO EM BETONEIRA. AF_06/2014</t>
  </si>
  <si>
    <t xml:space="preserve">71,77</t>
  </si>
  <si>
    <t xml:space="preserve">87458</t>
  </si>
  <si>
    <t xml:space="preserve">ALVENARIA DE VEDAÇÃO DE BLOCOS VAZADOS DE CONCRETO DE 19X19X39CM (ESPESSURA 19CM) DE PAREDES COM ÁREA LÍQUIDA MAIOR OU IGUAL A 6M² SEM VÃOS E ARGAMASSA DE ASSENTAMENTO COM PREPARO MANUAL. AF_06/2014</t>
  </si>
  <si>
    <t xml:space="preserve">72,92</t>
  </si>
  <si>
    <t xml:space="preserve">87459</t>
  </si>
  <si>
    <t xml:space="preserve">ALVENARIA DE VEDAÇÃO DE BLOCOS VAZADOS DE CONCRETO DE 9X19X39CM (ESPESSURA 9CM) DE PAREDES COM ÁREA LÍQUIDA MENOR QUE 6M² COM VÃOS E ARGAMASSA DE ASSENTAMENTO COM PREPARO EM BETONEIRA. AF_06/2014</t>
  </si>
  <si>
    <t xml:space="preserve">54,07</t>
  </si>
  <si>
    <t xml:space="preserve">87460</t>
  </si>
  <si>
    <t xml:space="preserve">ALVENARIA DE VEDAÇÃO DE BLOCOS VAZADOS DE CONCRETO DE 9X19X39CM (ESPESSURA 9CM) DE PAREDES COM ÁREA LÍQUIDA MENOR QUE 6M² COM VÃOS E ARGAMASSA DE ASSENTAMENTO COM PREPARO MANUAL. AF_06/2014</t>
  </si>
  <si>
    <t xml:space="preserve">54,86</t>
  </si>
  <si>
    <t xml:space="preserve">87461</t>
  </si>
  <si>
    <t xml:space="preserve">ALVENARIA DE VEDAÇÃO DE BLOCOS VAZADOS DE CONCRETO DE 14X19X39CM (ESPESSURA 14CM) DE PAREDES COM ÁREA LÍQUIDA MENOR QUE 6M² COM VÃOS E ARGAMASSA DE ASSENTAMENTO COM PREPARO EM BETONEIRA. AF_06/2014</t>
  </si>
  <si>
    <t xml:space="preserve">69,37</t>
  </si>
  <si>
    <t xml:space="preserve">87462</t>
  </si>
  <si>
    <t xml:space="preserve">ALVENARIA DE VEDAÇÃO DE BLOCOS VAZADOS DE CONCRETO DE 14X19X39CM (ESPESSURA 14CM) DE PAREDES COM ÁREA LÍQUIDA MENOR QUE 6M² COM VÃOS E ARGAMASSA DE ASSENTAMENTO COM PREPARO MANUAL. AF_06/2014</t>
  </si>
  <si>
    <t xml:space="preserve">70,30</t>
  </si>
  <si>
    <t xml:space="preserve">87463</t>
  </si>
  <si>
    <t xml:space="preserve">ALVENARIA DE VEDAÇÃO DE BLOCOS VAZADOS DE CONCRETO DE 19X19X39CM (ESPESSURA 19CM) DE PAREDES COM ÁREA LÍQUIDA MENOR QUE 6M² COM VÃOS E ARGAMASSA DE ASSENTAMENTO COM PREPARO EM BETONEIRA. AF_06/2014</t>
  </si>
  <si>
    <t xml:space="preserve">83,31</t>
  </si>
  <si>
    <t xml:space="preserve">87464</t>
  </si>
  <si>
    <t xml:space="preserve">ALVENARIA DE VEDAÇÃO DE BLOCOS VAZADOS DE CONCRETO DE 19X19X39CM (ESPESSURA 19CM) DE PAREDES COM ÁREA LÍQUIDA MENOR QUE 6M² COM VÃOS E ARGAMASSA DE ASSENTAMENTO COM PREPARO MANUAL. AF_06/2014</t>
  </si>
  <si>
    <t xml:space="preserve">84,46</t>
  </si>
  <si>
    <t xml:space="preserve">87465</t>
  </si>
  <si>
    <t xml:space="preserve">ALVENARIA DE VEDAÇÃO DE BLOCOS VAZADOS DE CONCRETO DE 9X19X39CM (ESPESSURA 9CM) DE PAREDES COM ÁREA LÍQUIDA MAIOR OU IGUAL A 6M² COM VÃOS E ARGAMASSA DE ASSENTAMENTO COM PREPARO EM BETONEIRA. AF_06/2014</t>
  </si>
  <si>
    <t xml:space="preserve">47,93</t>
  </si>
  <si>
    <t xml:space="preserve">87466</t>
  </si>
  <si>
    <t xml:space="preserve">ALVENARIA DE VEDAÇÃO DE BLOCOS VAZADOS DE CONCRETO DE 9X19X39CM (ESPESSURA 9CM) DE PAREDES COM ÁREA LÍQUIDA MAIOR OU IGUAL A 6M² COM VÃOS E ARGAMASSA DE ASSENTAMENTO COM PREPARO MANUAL. AF_06/2014</t>
  </si>
  <si>
    <t xml:space="preserve">48,72</t>
  </si>
  <si>
    <t xml:space="preserve">87467</t>
  </si>
  <si>
    <t xml:space="preserve">ALVENARIA DE VEDAÇÃO DE BLOCOS VAZADOS DE CONCRETO DE 14X19X39CM (ESPESSURA 14CM) DE PAREDES COM ÁREA LÍQUIDA MAIOR OU IGUAL A 6M² COM VÃOS E ARGAMASSA DE ASSENTAMENTO COM PREPARO EM BETONEIRA. AF_06/2014</t>
  </si>
  <si>
    <t xml:space="preserve">62,45</t>
  </si>
  <si>
    <t xml:space="preserve">87468</t>
  </si>
  <si>
    <t xml:space="preserve">ALVENARIA DE VEDAÇÃO DE BLOCOS VAZADOS DE CONCRETO DE 14X19X39CM (ESPESSURA 14CM) DE PAREDES COM ÁREA LÍQUIDA MAIOR OU IGUAL A 6M² COM VÃOS E ARGAMASSA DE ASSENTAMENTO COM PREPARO MANUAL. AF_06/2014</t>
  </si>
  <si>
    <t xml:space="preserve">63,38</t>
  </si>
  <si>
    <t xml:space="preserve">87469</t>
  </si>
  <si>
    <t xml:space="preserve">ALVENARIA DE VEDAÇÃO DE BLOCOS VAZADOS DE CONCRETO DE 19X19X39CM (ESPESSURA 19CM) DE PAREDES COM ÁREA LÍQUIDA MAIOR OU IGUAL A 6M² COM VÃOS E ARGAMASSA DE ASSENTAMENTO COM PREPARO EM BETONEIRA. AF_06/2014</t>
  </si>
  <si>
    <t xml:space="preserve">75,29</t>
  </si>
  <si>
    <t xml:space="preserve">87470</t>
  </si>
  <si>
    <t xml:space="preserve">ALVENARIA DE VEDAÇÃO DE BLOCOS VAZADOS DE CONCRETO DE 19X19X39CM (ESPESSURA 19CM) DE PAREDES COM ÁREA LÍQUIDA MAIOR OU IGUAL A 6M² COM VÃOS E ARGAMASSA DE ASSENTAMENTO COM PREPARO MANUAL. AF_06/2014</t>
  </si>
  <si>
    <t xml:space="preserve">76,44</t>
  </si>
  <si>
    <t xml:space="preserve">89044</t>
  </si>
  <si>
    <t xml:space="preserve">(COMPOSIÇÃO REPRESENTATIVA) DO SERVIÇO DE ALVENARIA DE VEDAÇÃO DE BLOCOS VAZADOS DE CONCRETO DE 9X19X39CM (ESPESSURA 9CM), PARA EDIFICAÇÃO HABITACIONAL MULTIFAMILIAR (PRÉDIO). AF_11/2014</t>
  </si>
  <si>
    <t xml:space="preserve">48,20</t>
  </si>
  <si>
    <t xml:space="preserve">89169</t>
  </si>
  <si>
    <t xml:space="preserve">(COMPOSIÇÃO REPRESENTATIVA) DO SERVIÇO DE ALVENARIA DE VEDAÇÃO DE BLOCOS VAZADOS DE CONCRETO DE 9X19X39CM (ESPESSURA 9CM), PARA EDIFICAÇÃO HABITACIONAL UNIFAMILIAR (CASA) E EDIFICAÇÃO PÚBLICA PADRÃO. AF_11/2014</t>
  </si>
  <si>
    <t xml:space="preserve">89978</t>
  </si>
  <si>
    <t xml:space="preserve">(COMPOSIÇÃO REPRESENTATIVA) DO SERVIÇO DE ALVENARIA DE VEDAÇÃO DE BLOCOS VAZADOS DE CONCRETO DE 14X19X39CM (ESPESSURA 14CM), PARA EDIFICAÇÃO HABITACIONAL UNIFAMILIAR (CASA) E EDIFICAÇÃO PÚBLICA PADRÃO. AF_12/2014</t>
  </si>
  <si>
    <t xml:space="preserve">63,81</t>
  </si>
  <si>
    <t xml:space="preserve">ALVENARIA DE ELEMENTOS VAZADOS DE CONCRETO</t>
  </si>
  <si>
    <t xml:space="preserve">0066</t>
  </si>
  <si>
    <t xml:space="preserve">89453</t>
  </si>
  <si>
    <t xml:space="preserve">ALVENARIA DE BLOCOS DE CONCRETO ESTRUTURAL 14X19X39 CM, (ESPESSURA 14 CM), FBK = 4,5 MPA, PARA PAREDES COM ÁREA LÍQUIDA MENOR QUE 6M², SEM VÃOS, UTILIZANDO PALHETA. AF_12/2014</t>
  </si>
  <si>
    <t xml:space="preserve">56,46</t>
  </si>
  <si>
    <t xml:space="preserve">89454</t>
  </si>
  <si>
    <t xml:space="preserve">ALVENARIA DE BLOCOS DE CONCRETO ESTRUTURAL 14X19X39 CM, (ESPESSURA 14 CM), FBK = 4,5 MPA, PARA PAREDES COM ÁREA LÍQUIDA MAIOR OU IGUAL A 6M², SEM VÃOS, UTILIZANDO PALHETA. AF_12/2014</t>
  </si>
  <si>
    <t xml:space="preserve">53,13</t>
  </si>
  <si>
    <t xml:space="preserve">89455</t>
  </si>
  <si>
    <t xml:space="preserve">ALVENARIA DE BLOCOS DE CONCRETO ESTRUTURAL 14X19X39 CM, (ESPESSURA 14 CM) FBK = 14,0 MPA, PARA PAREDES COM ÁREA LÍQUIDA MENOR QUE 6M², SEM VÃOS, UTILIZANDO PALHETA. AF_12/2014</t>
  </si>
  <si>
    <t xml:space="preserve">89456</t>
  </si>
  <si>
    <t xml:space="preserve">ALVENARIA DE BLOCOS DE CONCRETO ESTRUTURAL 14X19X39 CM, (ESPESSURA 14 CM) FBK = 14,0 MPA, PARA PAREDES COM ÁREA LÍQUIDA MAIOR OU IGUAL A 6M², SEM VÃOS, UTILIZANDO PALHETA. AF_12/2014</t>
  </si>
  <si>
    <t xml:space="preserve">65,82</t>
  </si>
  <si>
    <t xml:space="preserve">89457</t>
  </si>
  <si>
    <t xml:space="preserve">ALVENARIA DE BLOCOS DE CONCRETO ESTRUTURAL 14X19X39 CM, (ESPESSURA 14 CM), FBK = 4,5 MPA, PARA PAREDES COM ÁREA LÍQUIDA MENOR QUE 6M², COM VÃOS, UTILIZANDO PALHETA. AF_12/2014</t>
  </si>
  <si>
    <t xml:space="preserve">59,76</t>
  </si>
  <si>
    <t xml:space="preserve">89458</t>
  </si>
  <si>
    <t xml:space="preserve">ALVENARIA DE BLOCOS DE CONCRETO ESTRUTURAL 14X19X39 CM, (ESPESSURA 14 CM), FBK = 4,5 MPA, PARA PAREDES COM ÁREA LÍQUIDA MAIOR OU IGUAL A 6M², COM VÃOS, UTILIZANDO PALHETA. AF_12/2014</t>
  </si>
  <si>
    <t xml:space="preserve">55,02</t>
  </si>
  <si>
    <t xml:space="preserve">89459</t>
  </si>
  <si>
    <t xml:space="preserve">ALVENARIA DE BLOCOS DE CONCRETO ESTRUTURAL 14X19X39 CM, (ESPESSURA 14 CM) FBK = 14,0 MPA, PARA PAREDES COM ÁREA LÍQUIDA MENOR QUE 6M², COM VÃOS, UTILIZANDO PALHETA. AF_12/2014</t>
  </si>
  <si>
    <t xml:space="preserve">73,19</t>
  </si>
  <si>
    <t xml:space="preserve">89460</t>
  </si>
  <si>
    <t xml:space="preserve">ALVENARIA DE BLOCOS DE CONCRETO ESTRUTURAL 14X19X39 CM, (ESPESSURA 14 CM) FBK = 14,0 MPA, PARA PAREDES COM ÁREA LÍQUIDA MAIOR OU IGUAL A 6M², COM VÃOS, UTILIZANDO PALHETA. AF_12/2014</t>
  </si>
  <si>
    <t xml:space="preserve">68,01</t>
  </si>
  <si>
    <t xml:space="preserve">89462</t>
  </si>
  <si>
    <t xml:space="preserve">ALVENARIA DE BLOCOS DE CONCRETO ESTRUTURAL 14X19X29 CM, (ESPESSURA 14 CM), FBK = 4,5 MPA, PARA PAREDES COM ÁREA LÍQUIDA MENOR QUE 6M², SEM VÃOS, UTILIZANDO PALHETA. AF_12/2014</t>
  </si>
  <si>
    <t xml:space="preserve">67,41</t>
  </si>
  <si>
    <t xml:space="preserve">89463</t>
  </si>
  <si>
    <t xml:space="preserve">ALVENARIA DE BLOCOS DE CONCRETO ESTRUTURAL 14X19X29 CM, (ESPESSURA 14 CM), FBK = 4,5 MPA, PARA PAREDES COM ÁREA LÍQUIDA MAIOR OU IGUAL A 6M², SEM VÃOS, UTILIZANDO PALHETA. AF_12/2014</t>
  </si>
  <si>
    <t xml:space="preserve">64,04</t>
  </si>
  <si>
    <t xml:space="preserve">89464</t>
  </si>
  <si>
    <t xml:space="preserve">ALVENARIA DE BLOCOS DE CONCRETO ESTRUTURAL 14X19X29 CM, (ESPESSURA 14 CM) FBK = 14,0 MPA, PARA PAREDES COM ÁREA LÍQUIDA MENOR QUE 6M², SEM VÃOS, UTILIZANDO PALHETA. AF_12/2014</t>
  </si>
  <si>
    <t xml:space="preserve">80,53</t>
  </si>
  <si>
    <t xml:space="preserve">89465</t>
  </si>
  <si>
    <t xml:space="preserve">ALVENARIA DE BLOCOS DE CONCRETO ESTRUTURAL 14X19X29 CM, (ESPESSURA 14 CM) FBK = 14,0 MPA, PARA PAREDES COM ÁREA LÍQUIDA MAIOR OU IGUAL A 6M², SEM VÃOS, UTILIZANDO PALHETA. AF_12/2014</t>
  </si>
  <si>
    <t xml:space="preserve">76,89</t>
  </si>
  <si>
    <t xml:space="preserve">89466</t>
  </si>
  <si>
    <t xml:space="preserve">ALVENARIA DE BLOCOS DE CONCRETO ESTRUTURAL 14X19X29 CM, (ESPESSURA 14 CM), FBK = 4,5 MPA, PARA PAREDES COM ÁREA LÍQUIDA MENOR QUE 6M², COM VÃOS, UTILIZANDO PALHETA. AF_12/2014</t>
  </si>
  <si>
    <t xml:space="preserve">71,98</t>
  </si>
  <si>
    <t xml:space="preserve">89467</t>
  </si>
  <si>
    <t xml:space="preserve">ALVENARIA DE BLOCOS DE CONCRETO ESTRUTURAL 14X19X29 CM, (ESPESSURA 14 CM), FBK = 4,5 MPA, PARA PAREDES COM ÁREA LÍQUIDA MAIOR OU IGUAL A 6M², COM VÃOS, UTILIZANDO PALHETA. AF_12/2014</t>
  </si>
  <si>
    <t xml:space="preserve">66,71</t>
  </si>
  <si>
    <t xml:space="preserve">89468</t>
  </si>
  <si>
    <t xml:space="preserve">ALVENARIA DE BLOCOS DE CONCRETO ESTRUTURAL 14X19X29 CM, (ESPESSURA 14 CM) FBK = 14,0 MPA, PARA PAREDES COM ÁREA LÍQUIDA MENOR QUE 6M², COM VÃOS, UTILIZANDO PALHETA. AF_12/2014</t>
  </si>
  <si>
    <t xml:space="preserve">85,33</t>
  </si>
  <si>
    <t xml:space="preserve">89469</t>
  </si>
  <si>
    <t xml:space="preserve">ALVENARIA DE BLOCOS DE CONCRETO ESTRUTURAL 14X19X29 CM, (ESPESSURA 14 CM) FBK = 14,0 MPA, PARA PAREDES COM ÁREA LÍQUIDA MAIOR OU IGUAL A 6M², COM VÃOS, UTILIZANDO PALHETA. AF_12/2014</t>
  </si>
  <si>
    <t xml:space="preserve">79,78</t>
  </si>
  <si>
    <t xml:space="preserve">89470</t>
  </si>
  <si>
    <t xml:space="preserve">ALVENARIA DE BLOCOS DE CONCRETO ESTRUTURAL 14X19X39 CM, (ESPESSURA 14 CM), FBK = 4,5 MPA, PARA PAREDES COM ÁREA LÍQUIDA MENOR QUE 6M², SEM VÃOS, UTILIZANDO COLHER DE PEDREIRO. AF_12/2014</t>
  </si>
  <si>
    <t xml:space="preserve">67,74</t>
  </si>
  <si>
    <t xml:space="preserve">89471</t>
  </si>
  <si>
    <t xml:space="preserve">ALVENARIA DE BLOCOS DE CONCRETO ESTRUTURAL 14X19X39 CM, (ESPESSURA 14 CM), FBK = 4,5 MPA, PARA PAREDES COM ÁREA LÍQUIDA MAIOR OU IGUAL A 6M², SEM VÃOS, UTILIZANDO COLHER DE PEDREIRO. AF_12/2014</t>
  </si>
  <si>
    <t xml:space="preserve">64,41</t>
  </si>
  <si>
    <t xml:space="preserve">89472</t>
  </si>
  <si>
    <t xml:space="preserve">ALVENARIA DE BLOCOS DE CONCRETO ESTRUTURAL 14X19X39 CM, (ESPESSURA 14 CM) FBK = 14,0 MPA, PARA PAREDES COM ÁREA LÍQUIDA MENOR QUE 6M², SEM VÃOS, UTILIZANDO COLHER DE PEDREIRO. AF_12/2014</t>
  </si>
  <si>
    <t xml:space="preserve">89473</t>
  </si>
  <si>
    <t xml:space="preserve">ALVENARIA DE BLOCOS DE CONCRETO ESTRUTURAL 14X19X39 CM, (ESPESSURA 14 CM) FBK = 14,0 MPA, PARA PAREDES COM ÁREA LÍQUIDA MAIOR OU IGUAL A 6M², SEM VÃOS, UTILIZANDO COLHER DE PEDREIRO. AF_12/2014</t>
  </si>
  <si>
    <t xml:space="preserve">77,22</t>
  </si>
  <si>
    <t xml:space="preserve">89474</t>
  </si>
  <si>
    <t xml:space="preserve">ALVENARIA DE BLOCOS DE CONCRETO ESTRUTURAL 14X19X39 CM, (ESPESSURA 14 CM), FBK = 4,5 MPA, PARA PAREDES COM ÁREA LÍQUIDA MENOR QUE 6M², COM VÃOS, UTILIZANDO COLHER DE PEDREIRO. AF_12/2014</t>
  </si>
  <si>
    <t xml:space="preserve">74,07</t>
  </si>
  <si>
    <t xml:space="preserve">89475</t>
  </si>
  <si>
    <t xml:space="preserve">ALVENARIA DE BLOCOS DE CONCRETO ESTRUTURAL 14X19X39 CM, (ESPESSURA 14 CM), FBK = 4,5 MPA, PARA PAREDES COM ÁREA LÍQUIDA MAIOR OU IGUAL A 6M², COM VÃOS, UTILIZANDO COLHER DE PEDREIRO. AF_12/2014</t>
  </si>
  <si>
    <t xml:space="preserve">67,97</t>
  </si>
  <si>
    <t xml:space="preserve">89476</t>
  </si>
  <si>
    <t xml:space="preserve">ALVENARIA DE BLOCOS DE CONCRETO ESTRUTURAL 14X19X39 CM, (ESPESSURA 14 CM) FBK = 14,0 MPA, PARA PAREDES COM ÁREA LÍQUIDA MENOR QUE 6M², COM VÃOS, UTILIZANDO COLHER DE PEDREIRO. AF_12/2014</t>
  </si>
  <si>
    <t xml:space="preserve">87,61</t>
  </si>
  <si>
    <t xml:space="preserve">89477</t>
  </si>
  <si>
    <t xml:space="preserve">ALVENARIA DE BLOCOS DE CONCRETO ESTRUTURAL 14X19X39 CM, (ESPESSURA 14 CM) FBK = 14,0 MPA, PARA PAREDES COM ÁREA LÍQUIDA MAIOR OU IGUAL A 6M², COM VÃOS, UTILIZANDO COLHER DE PEDREIRO. AF_12/2014</t>
  </si>
  <si>
    <t xml:space="preserve">81,26</t>
  </si>
  <si>
    <t xml:space="preserve">89478</t>
  </si>
  <si>
    <t xml:space="preserve">ALVENARIA DE BLOCOS DE CONCRETO ESTRUTURAL 14X19X29 CM, (ESPESSURA 14 CM), FBK = 4,5 MPA, PARA PAREDES COM ÁREA LÍQUIDA MENOR QUE 6M², SEM VÃOS, UTILIZANDO COLHER DE PEDREIRO. AF_12/2014</t>
  </si>
  <si>
    <t xml:space="preserve">78,95</t>
  </si>
  <si>
    <t xml:space="preserve">89479</t>
  </si>
  <si>
    <t xml:space="preserve">ALVENARIA DE BLOCOS DE CONCRETO ESTRUTURAL 14X19X29 CM, (ESPESSURA 14 CM), FBK = 4,5 MPA, PARA PAREDES COM ÁREA LÍQUIDA MAIOR OU IGUAL A 6M², SEM VÃOS, UTILIZANDO COLHER DE PEDREIRO. AF_12/2014</t>
  </si>
  <si>
    <t xml:space="preserve">75,57</t>
  </si>
  <si>
    <t xml:space="preserve">89480</t>
  </si>
  <si>
    <t xml:space="preserve">ALVENARIA DE BLOCOS DE CONCRETO ESTRUTURAL 14X19X29 CM, (ESPESSURA 14 CM) FBK = 14,0 MPA, PARA PAREDES COM ÁREA LÍQUIDA MENOR QUE 6M², SEM VÃOS, UTILIZANDO COLHER DE PEDREIRO. AF_12/2014</t>
  </si>
  <si>
    <t xml:space="preserve">92,02</t>
  </si>
  <si>
    <t xml:space="preserve">89483</t>
  </si>
  <si>
    <t xml:space="preserve">ALVENARIA DE BLOCOS DE CONCRETO ESTRUTURAL 14X19X29 CM, (ESPESSURA 14 CM) FBK = 14,0 MPA, PARA PAREDES COM ÁREA LÍQUIDA MAIOR OU IGUAL A 6M², SEM VÃOS, UTILIZANDO COLHER DE PEDREIRO. AF_12/2014</t>
  </si>
  <si>
    <t xml:space="preserve">88,57</t>
  </si>
  <si>
    <t xml:space="preserve">89484</t>
  </si>
  <si>
    <t xml:space="preserve">ALVENARIA DE BLOCOS DE CONCRETO ESTRUTURAL 14X19X29 CM, (ESPESSURA 14 CM), FBK = 4,5 MPA, PARA PAREDES COM ÁREA LÍQUIDA MENOR QUE 6M², COM VÃOS, UTILIZANDO COLHER DE PEDREIRO. AF_12/2014</t>
  </si>
  <si>
    <t xml:space="preserve">86,54</t>
  </si>
  <si>
    <t xml:space="preserve">89486</t>
  </si>
  <si>
    <t xml:space="preserve">ALVENARIA DE BLOCOS DE CONCRETO ESTRUTURAL 14X19X29 CM, (ESPESSURA 14 CM), FBK = 4,5 MPA, PARA PAREDES COM ÁREA LÍQUIDA MAIOR OU IGUAL A 6M², COM VÃOS, UTILIZANDO COLHER DE PEDREIRO. AF_12/2014</t>
  </si>
  <si>
    <t xml:space="preserve">80,09</t>
  </si>
  <si>
    <t xml:space="preserve">89487</t>
  </si>
  <si>
    <t xml:space="preserve">ALVENARIA DE BLOCOS DE CONCRETO ESTRUTURAL 14X19X29 CM, (ESPESSURA 14 CM) FBK = 14,0 MPA, PARA PAREDES COM ÁREA LÍQUIDA MENOR QUE 6M², COM VÃOS, UTILIZANDO COLHER DE PEDREIRO. AF_12/2014</t>
  </si>
  <si>
    <t xml:space="preserve">89488</t>
  </si>
  <si>
    <t xml:space="preserve">ALVENARIA DE BLOCOS DE CONCRETO ESTRUTURAL 14X19X29 CM, (ESPESSURA 14 CM) FBK = 14,0 MPA, PARA PAREDES COM ÁREA LÍQUIDA MAIOR OU IGUAL A 6M², COM VÃOS, UTILIZANDO COLHER DE PEDREIRO. AF_12/2014</t>
  </si>
  <si>
    <t xml:space="preserve">93,29</t>
  </si>
  <si>
    <t xml:space="preserve">91815</t>
  </si>
  <si>
    <t xml:space="preserve">(COMPOSIÇÃO REPRESENTATIVA) DE ALVENARIA DE BLOCOS DE CONCRETO ESTRUTURAL 14X19X39 CM, (ESPESSURA 14 CM), FBK = 4,5 MPA, UTILIZANDO PALHETA, PARA EDIFICAÇÃO HABITACIONAL. AF_10/2015</t>
  </si>
  <si>
    <t xml:space="preserve">91816</t>
  </si>
  <si>
    <t xml:space="preserve">COMPOSIÇÃO REPRESENTATIVA DE SERVIÇOS DE ALVENARIA DE BLOCOS DE CONCRETO ESTRUTURAL 14X19X29 CM, (ESPESSURA 14 CM), FBK = 4,5 MPA, UTILIZANDO PALHETA, PARA EDIFICAÇÃO HABITACIONAL. AF_10/2015</t>
  </si>
  <si>
    <t xml:space="preserve">67,37</t>
  </si>
  <si>
    <t xml:space="preserve">101161</t>
  </si>
  <si>
    <t xml:space="preserve">ALVENARIA DE VEDAÇÃO COM ELEMENTO VAZADO DE CONCRETO (COBOGÓ) DE 7X50X50CM E ARGAMASSA DE ASSENTAMENTO COM PREPARO EM BETONEIRA. AF_05/2020</t>
  </si>
  <si>
    <t xml:space="preserve">138,52</t>
  </si>
  <si>
    <t xml:space="preserve">ALVENARIA DE BLOCOS DE VIDRO</t>
  </si>
  <si>
    <t xml:space="preserve">0067</t>
  </si>
  <si>
    <t xml:space="preserve">101163</t>
  </si>
  <si>
    <t xml:space="preserve">ALVENARIA DE VEDAÇÃO COM BLOCO DE VIDRO VAZADO, TIPO VENEZIANA, DE 6X20X20CM E ARGAMASSA DE ASSENTAMENTO COM PREPARO EM BETONEIRA. AF_05/2020</t>
  </si>
  <si>
    <t xml:space="preserve">728,71</t>
  </si>
  <si>
    <t xml:space="preserve">101164</t>
  </si>
  <si>
    <t xml:space="preserve">ALVENARIA DE VEDAÇÃO COM BLOCO DE VIDRO, TIPO CANELADO, DE 8X19X19CM E ARGAMASSA DE ASSENTAMENTO COM PREPARO EM BETONEIRA. AF_05/2020</t>
  </si>
  <si>
    <t xml:space="preserve">530,51</t>
  </si>
  <si>
    <t xml:space="preserve">DIVISORIAS/MARMORE/GRANITO/MARMORITE/CONCRETO/MAD.AGLOM.</t>
  </si>
  <si>
    <t xml:space="preserve">0070</t>
  </si>
  <si>
    <t xml:space="preserve">96358</t>
  </si>
  <si>
    <t xml:space="preserve">PAREDE COM PLACAS DE GESSO ACARTONADO (DRYWALL), PARA USO INTERNO, COM DUAS FACES SIMPLES E ESTRUTURA METÁLICA COM GUIAS SIMPLES, SEM VÃOS. AF_06/2017_P</t>
  </si>
  <si>
    <t xml:space="preserve">61,67</t>
  </si>
  <si>
    <t xml:space="preserve">96359</t>
  </si>
  <si>
    <t xml:space="preserve">PAREDE COM PLACAS DE GESSO ACARTONADO (DRYWALL), PARA USO INTERNO, COM DUAS FACES SIMPLES E ESTRUTURA METÁLICA COM GUIAS SIMPLES, COM VÃOS AF_06/2017_P</t>
  </si>
  <si>
    <t xml:space="preserve">70,94</t>
  </si>
  <si>
    <t xml:space="preserve">96360</t>
  </si>
  <si>
    <t xml:space="preserve">PAREDE COM PLACAS DE GESSO ACARTONADO (DRYWALL), PARA USO INTERNO, COM DUAS FACES SIMPLES E ESTRUTURA METÁLICA COM GUIAS DUPLAS, SEM VÃOS. AF_06/2017_P</t>
  </si>
  <si>
    <t xml:space="preserve">85,73</t>
  </si>
  <si>
    <t xml:space="preserve">96361</t>
  </si>
  <si>
    <t xml:space="preserve">PAREDE COM PLACAS DE GESSO ACARTONADO (DRYWALL), PARA USO INTERNO, COM DUAS FACES SIMPLES E ESTRUTURA METÁLICA COM GUIAS DUPLAS, COM VÃOS. AF_06/2017_P</t>
  </si>
  <si>
    <t xml:space="preserve">103,87</t>
  </si>
  <si>
    <t xml:space="preserve">96362</t>
  </si>
  <si>
    <t xml:space="preserve">PAREDE COM PLACAS DE GESSO ACARTONADO (DRYWALL), PARA USO INTERNO, COM UMA FACE SIMPLES E OUTRA FACE DUPLA E ESTRUTURA METÁLICA COM GUIAS SIMPLES, SEM VÃOS. AF_06/2017_P</t>
  </si>
  <si>
    <t xml:space="preserve">77,60</t>
  </si>
  <si>
    <t xml:space="preserve">96363</t>
  </si>
  <si>
    <t xml:space="preserve">PAREDE COM PLACAS DE GESSO ACARTONADO (DRYWALL), PARA USO INTERNO, COM UMA FACE SIMPLES E OUTRA FACE DUPLA E ESTRUTURA METÁLICA COM GUIAS SIMPLES, COM VÃOS. AF_06/2017_P</t>
  </si>
  <si>
    <t xml:space="preserve">87,16</t>
  </si>
  <si>
    <t xml:space="preserve">96364</t>
  </si>
  <si>
    <t xml:space="preserve">PAREDE COM PLACAS DE GESSO ACARTONADO (DRYWALL), PARA USO INTERNO COM UMA FACE SIMPLES E OUTRA FACE DUPLA E ESTRUTURA METÁLICA COM GUIAS DUPLAS, SEM VÃOS. AF_06/2017_P</t>
  </si>
  <si>
    <t xml:space="preserve">96365</t>
  </si>
  <si>
    <t xml:space="preserve">PAREDE COM PLACAS DE GESSO ACARTONADO (DRYWALL), PARA USO INTERNO, COM UMA FACE SIMPLES E OUTRA FACE DUPLA E   ESTRUTURA METÁLICA COM GUIAS DUPLAS, COM VÃOS. AF_06/2017_P</t>
  </si>
  <si>
    <t xml:space="preserve">120,06</t>
  </si>
  <si>
    <t xml:space="preserve">96366</t>
  </si>
  <si>
    <t xml:space="preserve">PAREDE COM PLACAS DE GESSO ACARTONADO (DRYWALL), PARA USO INTERNO, COM DUAS FACES DUPLAS E ESTRUTURA METÁLICA COM GUIAS SIMPLES, SEM VÃOS. AF_06/2017_P</t>
  </si>
  <si>
    <t xml:space="preserve">93,56</t>
  </si>
  <si>
    <t xml:space="preserve">96367</t>
  </si>
  <si>
    <t xml:space="preserve">PAREDE COM PLACAS DE GESSO ACARTONADO (DRYWALL), PARA USO INTERNO, COM DUAS FACES DUPLAS E ESTRUTURA METÁLICA COM GUIAS SIMPLES, COM VÃOS. AF_06/2017_P</t>
  </si>
  <si>
    <t xml:space="preserve">103,37</t>
  </si>
  <si>
    <t xml:space="preserve">96368</t>
  </si>
  <si>
    <t xml:space="preserve">PAREDE COM PLACAS DE GESSO ACARTONADO (DRYWALL), PARA USO INTERNO COM DUAS FACES DUPLAS E ESTRUTURA METÁLICA COM GUIAS DUPLAS, SEM VÃOS. AF_06/2017</t>
  </si>
  <si>
    <t xml:space="preserve">117,63</t>
  </si>
  <si>
    <t xml:space="preserve">96369</t>
  </si>
  <si>
    <t xml:space="preserve">PAREDE COM PLACAS DE GESSO ACARTONADO (DRYWALL), PARA USO INTERNO, COM DUAS FACES DUPLAS E ESTRUTURA METÁLICA COM GUIAS DUPLAS, COM VÃOS. AF_06/2017_P</t>
  </si>
  <si>
    <t xml:space="preserve">136,28</t>
  </si>
  <si>
    <t xml:space="preserve">96370</t>
  </si>
  <si>
    <t xml:space="preserve">PAREDE COM PLACAS DE GESSO ACARTONADO (DRYWALL), PARA USO INTERNO, COM UMA FACE SIMPLES E ESTRUTURA METÁLICA COM GUIAS SIMPLES, SEM VÃOS. AF_06/2017_P</t>
  </si>
  <si>
    <t xml:space="preserve">43,23</t>
  </si>
  <si>
    <t xml:space="preserve">96371</t>
  </si>
  <si>
    <t xml:space="preserve">PAREDE COM PLACAS DE GESSO ACARTONADO (DRYWALL), PARA USO INTERNO, COM UMA FACE SIMPLES E ESTRUTURA METÁLICA COM GUIAS SIMPLES, COM VÃOS. AF_06/2017_P</t>
  </si>
  <si>
    <t xml:space="preserve">52,37</t>
  </si>
  <si>
    <t xml:space="preserve">96372</t>
  </si>
  <si>
    <t xml:space="preserve">INSTALAÇÃO DE ISOLAMENTO COM LÃ DE ROCHA EM PAREDES DRYWALL. AF_06/2017</t>
  </si>
  <si>
    <t xml:space="preserve">25,49</t>
  </si>
  <si>
    <t xml:space="preserve">96373</t>
  </si>
  <si>
    <t xml:space="preserve">INSTALAÇÃO DE REFORÇO METÁLICO EM PAREDE DRYWALL. AF_06/2017</t>
  </si>
  <si>
    <t xml:space="preserve">96374</t>
  </si>
  <si>
    <t xml:space="preserve">INSTALAÇÃO DE REFORÇO DE MADEIRA EM PAREDE DRYWALL. AF_06/2017</t>
  </si>
  <si>
    <t xml:space="preserve">102235</t>
  </si>
  <si>
    <t xml:space="preserve">DIVISÓRIA FIXA EM VIDRO TEMPERADO 10 MM, SEM ABERTURA. AF_01/2021</t>
  </si>
  <si>
    <t xml:space="preserve">338,35</t>
  </si>
  <si>
    <t xml:space="preserve">102243</t>
  </si>
  <si>
    <t xml:space="preserve">DIVISORIA CEGA (N1) - PAINEL MSO/COMEIA E=35MM - PERFIS SIMPLES ACO GALVANIZADO PINTADO. AF_01/2021</t>
  </si>
  <si>
    <t xml:space="preserve">82,74</t>
  </si>
  <si>
    <t xml:space="preserve">102244</t>
  </si>
  <si>
    <t xml:space="preserve">DIVISORIA (N3) - PAINEL/VIDRO/PAINEL MSO/COMEIA E=35MM - PERFIS SIMPLES ACO GALVANIZADO PINTADO. AF_01/2021</t>
  </si>
  <si>
    <t xml:space="preserve">102245</t>
  </si>
  <si>
    <t xml:space="preserve">DIVISORIA (N2) - PAINEL/VIDRO - PAINEL C/ MSO/COMEIA E=35MM - PERFIS SIMPLES ACO GALVANIZADO PINTADO. AF_01/2021</t>
  </si>
  <si>
    <t xml:space="preserve">98,25</t>
  </si>
  <si>
    <t xml:space="preserve">102253</t>
  </si>
  <si>
    <t xml:space="preserve">DIVISORIA SANITÁRIA, TIPO CABINE, EM GRANITO CINZA POLIDO, ESP = 3CM, ASSENTADO COM ARGAMASSA COLANTE AC III-E, EXCLUSIVE FERRAGENS. AF_01/2021</t>
  </si>
  <si>
    <t xml:space="preserve">473,97</t>
  </si>
  <si>
    <t xml:space="preserve">102254</t>
  </si>
  <si>
    <t xml:space="preserve">DIVISORIA SANITÁRIA, TIPO CABINE, EM MÁRMORE BRANCO POLIDO, ESP = 3CM, ASSENTADO COM ARGAMASSA COLANTE AC III-E, EXCLUSIVE FERRAGENS. AF_01/2021</t>
  </si>
  <si>
    <t xml:space="preserve">631,69</t>
  </si>
  <si>
    <t xml:space="preserve">102255</t>
  </si>
  <si>
    <t xml:space="preserve">TAPA VISTA DE MICTÓRIO EM GRANITO CINZA POLIDO, ESP = 3CM, ASSENTADO COM ARGAMASSA COLANTE AC III-E . AF_01/2021</t>
  </si>
  <si>
    <t xml:space="preserve">495,81</t>
  </si>
  <si>
    <t xml:space="preserve">102256</t>
  </si>
  <si>
    <t xml:space="preserve">TAPA VISTA DE MICTÓRIO EM MÁRMORE BRANCO POLIDO, ESP = 3CM, ASSENTADO COM ARGAMASSA COLANTE AC III-E . AF_01/2021</t>
  </si>
  <si>
    <t xml:space="preserve">760,24</t>
  </si>
  <si>
    <t xml:space="preserve">102257</t>
  </si>
  <si>
    <t xml:space="preserve">DIVISORIA SANITÁRIA, TIPO CABINE, EM PAINEL DE GRANILITE, ESP = 3CM, ASSENTADO COM ARGAMASSA COLANTE AC III-E, EXCLUSIVE FERRAGENS. AF_01/2021</t>
  </si>
  <si>
    <t xml:space="preserve">257,70</t>
  </si>
  <si>
    <t xml:space="preserve">102258</t>
  </si>
  <si>
    <t xml:space="preserve">TAPA VISTA DE MICTÓRIO EM PAINEL DE GRANILITE, ESP = 3CM, ASSENTADO COM ARGAMASSA COLANTE AC III-E . AF_01/2021</t>
  </si>
  <si>
    <t xml:space="preserve">284,41</t>
  </si>
  <si>
    <t xml:space="preserve">ALVENARIA DE BLOCO-CONCRETO CELULAR</t>
  </si>
  <si>
    <t xml:space="preserve">0251</t>
  </si>
  <si>
    <t xml:space="preserve">101154</t>
  </si>
  <si>
    <t xml:space="preserve">ALVENARIA DE VEDAÇÃO DE BLOCOS DE CONCRETO CELULAR DE 10X30X60CM (ESPESSURA 10CM) E ARGAMASSA DE ASSENTAMENTO COM PREPARO EM BETONEIRA. AF_05/2020</t>
  </si>
  <si>
    <t xml:space="preserve">86,46</t>
  </si>
  <si>
    <t xml:space="preserve">101155</t>
  </si>
  <si>
    <t xml:space="preserve">ALVENARIA DE VEDAÇÃO DE BLOCOS DE CONCRETO CELULAR DE 15X30X60CM (ESPESSURA 15CM) E ARGAMASSA DE ASSENTAMENTO COM PREPARO EM BETONEIRA. AF_05/2020</t>
  </si>
  <si>
    <t xml:space="preserve">121,11</t>
  </si>
  <si>
    <t xml:space="preserve">101156</t>
  </si>
  <si>
    <t xml:space="preserve">ALVENARIA DE VEDAÇÃO DE BLOCOS DE CONCRETO CELULAR DE 20X30X60CM (ESPESSURA 20CM) E ARGAMASSA DE ASSENTAMENTO COM PREPARO EM BETONEIRA. AF_05/2020</t>
  </si>
  <si>
    <t xml:space="preserve">177,34</t>
  </si>
  <si>
    <t xml:space="preserve">PAVIMENTACAO</t>
  </si>
  <si>
    <t xml:space="preserve">PAVI</t>
  </si>
  <si>
    <t xml:space="preserve">RECOMPOSICAO DE PAVIMENTACAO</t>
  </si>
  <si>
    <t xml:space="preserve">0054</t>
  </si>
  <si>
    <t xml:space="preserve">101810</t>
  </si>
  <si>
    <t xml:space="preserve">EXECUÇÃO DE TAPA BURACO COM APLICAÇÃO DE CONCRETO ASFÁLTICO (USINAGEM PRÓPRIA) E PINTURA DE LIGAÇÃO. AF_12/2020</t>
  </si>
  <si>
    <t xml:space="preserve">1.025,06</t>
  </si>
  <si>
    <t xml:space="preserve">101811</t>
  </si>
  <si>
    <t xml:space="preserve">EXECUÇÃO DE TAPA BURACO COM APLICAÇÃO DE PRÉ MISTURADO A FRIO (USINAGEM PRÓPRIA) E PINTURA DE LIGAÇÃO. AF_12/2020</t>
  </si>
  <si>
    <t xml:space="preserve">1.081,88</t>
  </si>
  <si>
    <t xml:space="preserve">101812</t>
  </si>
  <si>
    <t xml:space="preserve">RECOMPOSIÇÃO DE REVESTIMENTO EM CONCRETO ASFÁLTICO (USINAGEM PRÓPRIA), PARA O FECHAMENTO DE VALAS. AF_12/2020</t>
  </si>
  <si>
    <t xml:space="preserve">1.091,47</t>
  </si>
  <si>
    <t xml:space="preserve">101813</t>
  </si>
  <si>
    <t xml:space="preserve">RECOMPOSIÇÃO DE REVESTIMENTO EM PRÉ MISTURADO A FRIO (USINAGEM PRÓPRIA), PARA FECHAMENTO DE VALAS. AF_12/2020</t>
  </si>
  <si>
    <t xml:space="preserve">1.148,29</t>
  </si>
  <si>
    <t xml:space="preserve">101814</t>
  </si>
  <si>
    <t xml:space="preserve">RECOMPOSIÇÃO DE PAVIMENTOS EM PEDRA POLIÉDRICA, REJUNTAMENTO COM PÓ DE PEDRA, COM REAPROVEITAMENTO DAS PEDRAS POLIÉDRICAS PARA O FECHAMENTO DE VALAS. AF_12/2020</t>
  </si>
  <si>
    <t xml:space="preserve">32,46</t>
  </si>
  <si>
    <t xml:space="preserve">101815</t>
  </si>
  <si>
    <t xml:space="preserve">RECOMPOSIÇÃO DE PAVIMENTO EM PEDRAS POLIÉDRICAS, REJUNTAMENTO COM PEDRISCO E EMULSÃO ASFÁLTICA COM REAPROVEITAMENTO DAS PEDRAS POLIÉDRICAS, PARA O FECHAMENTO DE VALAS. AF_12/2020</t>
  </si>
  <si>
    <t xml:space="preserve">57,90</t>
  </si>
  <si>
    <t xml:space="preserve">101816</t>
  </si>
  <si>
    <t xml:space="preserve">RECOMPOSIÇÃO DE PAVIMENTO EM PEDRAS POLIÉDRICAS, REJUNTAMENTO COM ARGAMASSA, COM REAPROVEITAMENTO DAS PEDRAS POLIÉDRICAS, PARA O FECHAMENTO DE VALAS. AF_12/2020</t>
  </si>
  <si>
    <t xml:space="preserve">52,66</t>
  </si>
  <si>
    <t xml:space="preserve">101817</t>
  </si>
  <si>
    <t xml:space="preserve">RECOMPOSIÇÃO DE PAVIMENTO EM PARALELEPÍPEDOS, REJUNTAMENTO COM PÓ DE PEDRA, COM REAPROVEITAMENTO DOS PARALELEPÍPEDOS, PARA O FECHAMENTO DE VALAS. AF_12/2020</t>
  </si>
  <si>
    <t xml:space="preserve">35,41</t>
  </si>
  <si>
    <t xml:space="preserve">101818</t>
  </si>
  <si>
    <t xml:space="preserve">RECOMPOSIÇÃO DE PAVIMENTO EM PARALELEPÍPEDOS, REJUNTAMENTO COM PEDRISCO E EMULSÃO ASFÁLTICA, COM REAPROVEITAMENTO DOS PARALELEPÍPEDOS, PARA O FECHAMENTO DE VALAS. AF_12/2020</t>
  </si>
  <si>
    <t xml:space="preserve">48,22</t>
  </si>
  <si>
    <t xml:space="preserve">101819</t>
  </si>
  <si>
    <t xml:space="preserve">RECOMPOSIÇÃO DE PAVIMENTO EM PARALELEPÍPEDOS, REJUNTAMENTO COM ARGAMASSA, COM REAPROVEITAMENTO DOS PARALELEPÍPEDOS, PARA O FECHAMENTO DE VALAS. AF_12/2020</t>
  </si>
  <si>
    <t xml:space="preserve">46,41</t>
  </si>
  <si>
    <t xml:space="preserve">101820</t>
  </si>
  <si>
    <t xml:space="preserve">RECOMPOSIÇÃO DE PAVIMENTO EM PISO INTERTRAVADO SEXTAVADO, COM REAPROVEITAMENTO DOS BLOCOS SEXTAVADO, PARA O FECHAMENTO DE VALAS. AF_12/2020</t>
  </si>
  <si>
    <t xml:space="preserve">101821</t>
  </si>
  <si>
    <t xml:space="preserve">RECOMPOSIÇÃO DE PAVIMENTO EM PISO INTERTRAVADO, COM REAPROVEITAMENTO DOS BLOCOS INTERTRAVADOS, PARA O FECHAMENTO DE VALAS. AF_12/2020</t>
  </si>
  <si>
    <t xml:space="preserve">39,06</t>
  </si>
  <si>
    <t xml:space="preserve">101822</t>
  </si>
  <si>
    <t xml:space="preserve">RECOMPOSIÇÃO DE BASE E OU SUB-BASE PARA REMENDO PROFUNDO DE SOLOS DE COMPORTAMENTO LATERÍTICO (ARENOSO). AF_12/2020</t>
  </si>
  <si>
    <t xml:space="preserve">82,84</t>
  </si>
  <si>
    <t xml:space="preserve">101823</t>
  </si>
  <si>
    <t xml:space="preserve">RECOMPOSIÇÃO DE BASE E OU SUB-BASE PARA REMENDO PROFUNDO DE SOLO MELHORADO COM CIMENTO (TEOR DE 2%). AF_12/2020</t>
  </si>
  <si>
    <t xml:space="preserve">114,63</t>
  </si>
  <si>
    <t xml:space="preserve">101824</t>
  </si>
  <si>
    <t xml:space="preserve">RECOMPOSIÇÃO DE BASE E OU SUB-BASE PARA REMENDO PROFUNDO DE SOLO MELHORADO COM CIMENTO (TEOR DE 4%). AF_12/2020</t>
  </si>
  <si>
    <t xml:space="preserve">144,23</t>
  </si>
  <si>
    <t xml:space="preserve">101825</t>
  </si>
  <si>
    <t xml:space="preserve">RECOMPOSIÇÃO DE BASE E OU SUB-BASE PARA REMENDO PROFUNDO DE SOLO COM CIMENTO (TEOR DE 6%). AF_12/2020</t>
  </si>
  <si>
    <t xml:space="preserve">173,03</t>
  </si>
  <si>
    <t xml:space="preserve">101826</t>
  </si>
  <si>
    <t xml:space="preserve">RECOMPOSIÇÃO DE BASE E OU SUB-BASE PARA REMENDO PROFUNDO DE SOLO COM CIMENTO (TEOR DE 8%). AF_12/2020</t>
  </si>
  <si>
    <t xml:space="preserve">201,46</t>
  </si>
  <si>
    <t xml:space="preserve">101827</t>
  </si>
  <si>
    <t xml:space="preserve">RECOMPOSIÇÃO DE BASE E OU SUB-BASE PARA REMENDO PROFUNDO DE SOLO BRITA (40/60). AF_12/2020</t>
  </si>
  <si>
    <t xml:space="preserve">141,59</t>
  </si>
  <si>
    <t xml:space="preserve">101828</t>
  </si>
  <si>
    <t xml:space="preserve">RECOMPOSIÇÃO DE BASE E OU SUB-BASE PARA REMENDO PROFUNDO DE SOLO BRITA (50/50). AF_12/2020</t>
  </si>
  <si>
    <t xml:space="preserve">131,80</t>
  </si>
  <si>
    <t xml:space="preserve">101829</t>
  </si>
  <si>
    <t xml:space="preserve">RECOMPOSIÇÃO DE BASE E OU SUB-BASE PARA REMENDO PROFUNDO DE SOLO BRITA (60/40) COM CIMENTO (TEOR DE 4%). AF_12/2020</t>
  </si>
  <si>
    <t xml:space="preserve">200,63</t>
  </si>
  <si>
    <t xml:space="preserve">101830</t>
  </si>
  <si>
    <t xml:space="preserve">RECOMPOSIÇÃO DE BASE E OU SUB-BASE PARA REMENDO PROFUNDO DE SOLO BRITA (60/40) COM CIMENTO (TEOR DE 6%). AF_12/2020</t>
  </si>
  <si>
    <t xml:space="preserve">228,25</t>
  </si>
  <si>
    <t xml:space="preserve">101831</t>
  </si>
  <si>
    <t xml:space="preserve">RECOMPOSIÇÃO DE BASE E OU SUB-BASE PARA REMENDO PROFUNDO DE SOLO BRITA (60/40) COM CIMENTO (TEOR DE 8%). AF_12/2020</t>
  </si>
  <si>
    <t xml:space="preserve">255,51</t>
  </si>
  <si>
    <t xml:space="preserve">101832</t>
  </si>
  <si>
    <t xml:space="preserve">RECOMPOSIÇÃO DE BASE E OU SUB-BASE PARA REMENDO PROFUNDO DE SOLO BRITA (50/50) COM CIMENTO (TEOR DE 4%). AF_12/2020</t>
  </si>
  <si>
    <t xml:space="preserve">191,23</t>
  </si>
  <si>
    <t xml:space="preserve">101833</t>
  </si>
  <si>
    <t xml:space="preserve">RECOMPOSIÇÃO DE BASE E OU SUB-BASE PARA REMENDO PROFUNDO DE SOLO BRITA (50/50) COM CIMENTO (TEOR DE 6%). AF_12/2020</t>
  </si>
  <si>
    <t xml:space="preserve">219,05</t>
  </si>
  <si>
    <t xml:space="preserve">101834</t>
  </si>
  <si>
    <t xml:space="preserve">RECOMPOSIÇÃO DE BASE E OU SUB-BASE PARA REMENDO PROFUNDO DE SOLO BRITA (50/50) COM CIMENTO (TEOR DE 8%). AF_12/2020</t>
  </si>
  <si>
    <t xml:space="preserve">246,50</t>
  </si>
  <si>
    <t xml:space="preserve">101835</t>
  </si>
  <si>
    <t xml:space="preserve">RECOMPOSIÇÃO DE BASE E OU SUB-BASE PARA REMENDO PROFUNDO DE BRITA GRADUADA SIMPLES. AF_12/2020</t>
  </si>
  <si>
    <t xml:space="preserve">196,56</t>
  </si>
  <si>
    <t xml:space="preserve">101836</t>
  </si>
  <si>
    <t xml:space="preserve">RECOMPOSIÇÃO DE BASE E OU SUB-BASE PARA FECHAMENTO DE VALAS DE SOLOS DE COMPORTAMENTO LATERÍTICO (ARENOSO). AF_12/2020</t>
  </si>
  <si>
    <t xml:space="preserve">16,38</t>
  </si>
  <si>
    <t xml:space="preserve">101837</t>
  </si>
  <si>
    <t xml:space="preserve">RECOMPOSIÇÃO DE BASE E OU SUB-BASE PARA FECHAMENTO DE VALAS DE SOLO MELHORADO COM CIMENTO (TEOR DE 2%). AF_12/2020</t>
  </si>
  <si>
    <t xml:space="preserve">48,17</t>
  </si>
  <si>
    <t xml:space="preserve">101838</t>
  </si>
  <si>
    <t xml:space="preserve">RECOMPOSIÇÃO DE BASE E OU SUB-BASE PARA FECHAMENTO DE VALAS DE SOLO MELHORADO COM CIMENTO (TEOR DE 4%). AF_12/2020</t>
  </si>
  <si>
    <t xml:space="preserve">77,77</t>
  </si>
  <si>
    <t xml:space="preserve">101839</t>
  </si>
  <si>
    <t xml:space="preserve">RECOMPOSIÇÃO DE BASE E OU SUB-BASE PARA FECHAMENTO DE VALAS DE SOLO COM CIMENTO (TEOR DE 6%). AF_12/2020</t>
  </si>
  <si>
    <t xml:space="preserve">106,57</t>
  </si>
  <si>
    <t xml:space="preserve">101840</t>
  </si>
  <si>
    <t xml:space="preserve">RECOMPOSIÇÃO DE BASE E OU SUB-BASE PARA FECHAMENTO DE VALAS DE SOLO COM CIMENTO (TEOR DE 8%). AF_12/2020</t>
  </si>
  <si>
    <t xml:space="preserve">101841</t>
  </si>
  <si>
    <t xml:space="preserve">RECOMPOSIÇÃO DE BASE E OU SUB-BASE PARA FECHAMENTO DE VALAS DE SOLO BRITA (40/60). AF_12/2020</t>
  </si>
  <si>
    <t xml:space="preserve">75,13</t>
  </si>
  <si>
    <t xml:space="preserve">101842</t>
  </si>
  <si>
    <t xml:space="preserve">RECOMPOSIÇÃO DE BASE E OU SUB-BASE PARA FECHAMENTO DE VALAS DE SOLO BRITA (50/50). AF_12/2020</t>
  </si>
  <si>
    <t xml:space="preserve">65,34</t>
  </si>
  <si>
    <t xml:space="preserve">101843</t>
  </si>
  <si>
    <t xml:space="preserve">RECOMPOSIÇÃO DE BASE E OU SUB-BASE PARA FECHAMENTO DE VALAS DE SOLO BRITA (60/40) COM CIMENTO (TEOR DE 4%). AF_12/2020</t>
  </si>
  <si>
    <t xml:space="preserve">134,17</t>
  </si>
  <si>
    <t xml:space="preserve">101844</t>
  </si>
  <si>
    <t xml:space="preserve">RECOMPOSIÇÃO DE BASE E OU SUB-BASE PARA FECHAMENTO DE VALAS DE SOLO BRITA (60/40) COM CIMENTO (TEOR DE 6%). AF_12/2020</t>
  </si>
  <si>
    <t xml:space="preserve">161,79</t>
  </si>
  <si>
    <t xml:space="preserve">101845</t>
  </si>
  <si>
    <t xml:space="preserve">RECOMPOSIÇÃO DE BASE E OU SUB-BASE PARA FECHAMENTO DE VALAS DE SOLO BRITA (60/40) COM CIMENTO (TEOR DE 8%). AF_12/2020</t>
  </si>
  <si>
    <t xml:space="preserve">189,05</t>
  </si>
  <si>
    <t xml:space="preserve">101846</t>
  </si>
  <si>
    <t xml:space="preserve">RECOMPOSIÇÃO DE BASE E OU SUB-BASE PARA FECHAMENTO DE VALAS DE SOLO BRITA (50/50) COM CIMENTO (TEOR DE 4%). AF_12/2020</t>
  </si>
  <si>
    <t xml:space="preserve">124,77</t>
  </si>
  <si>
    <t xml:space="preserve">101847</t>
  </si>
  <si>
    <t xml:space="preserve">RECOMPOSIÇÃO DE BASE E OU SUB-BASE PARA FECHAMENTO DE VALAS DE SOLO BRITA (50/50) COM CIMENTO (TEOR DE 6%). AF_12/2020</t>
  </si>
  <si>
    <t xml:space="preserve">152,59</t>
  </si>
  <si>
    <t xml:space="preserve">101848</t>
  </si>
  <si>
    <t xml:space="preserve">RECOMPOSIÇÃO DE BASE E OU SUB-BASE PARA FECHAMENTO DE VALAS DE SOLO BRITA (50/50) COM CIMENTO (TEOR DE 8%). AF_12/2020</t>
  </si>
  <si>
    <t xml:space="preserve">180,04</t>
  </si>
  <si>
    <t xml:space="preserve">101849</t>
  </si>
  <si>
    <t xml:space="preserve">RECOMPOSIÇÃO DE BASE E OU SUB-BASE PARA FECHAMENTO DE VALAS DE BRITA GRADUADA SIMPLES. AF_12/2020</t>
  </si>
  <si>
    <t xml:space="preserve">130,10</t>
  </si>
  <si>
    <t xml:space="preserve">101850</t>
  </si>
  <si>
    <t xml:space="preserve">REASSENTAMENTO DE PARALELEPÍPEDOS, REJUNTAMENTO COM PÓ DE PEDRA, COM REAPROVEITAMENTO DOS PARALELEPÍPEDOS. AF_12/2020</t>
  </si>
  <si>
    <t xml:space="preserve">101851</t>
  </si>
  <si>
    <t xml:space="preserve">REASSENTAMENTO DE PARALELEPÍPEDOS, REJUNTAMENTO COM PEDRISCO E EMULSÃO ASFÁLTICA, COM REAPROVEITAMENTO DOS PARALELEPÍPEDOS. AF_12/2020_P</t>
  </si>
  <si>
    <t xml:space="preserve">90,66</t>
  </si>
  <si>
    <t xml:space="preserve">101852</t>
  </si>
  <si>
    <t xml:space="preserve">REASSENTAMENTO DE PARALELEPÍPEDOS, REJUNTAMENTO COM ARGAMASSA, COM REAPROVEITAMENTO DOS PARALELEPÍPEDOS. AF_12/2020</t>
  </si>
  <si>
    <t xml:space="preserve">53,07</t>
  </si>
  <si>
    <t xml:space="preserve">101853</t>
  </si>
  <si>
    <t xml:space="preserve">REASSENTAMENTO DE PEDRAS POLIÉDRICAS, REJUNTAMENTO COM PÓ DE PEDRA, COM REAPROVEITAMENTO DAS PEDRAS POLIÉDRICAS. AF_12/2020</t>
  </si>
  <si>
    <t xml:space="preserve">37,52</t>
  </si>
  <si>
    <t xml:space="preserve">101854</t>
  </si>
  <si>
    <t xml:space="preserve">REASSENTAMENTO DE PEDRAS POLIÉDRICAS, REJUNTAMENTO COM PEDRISCO E EMULSÃO ASFÁLTICA, COM REAPROVEITAMENTO DAS PEDRAS POLIÉDRICAS. AF_12/2020_P</t>
  </si>
  <si>
    <t xml:space="preserve">92,84</t>
  </si>
  <si>
    <t xml:space="preserve">101855</t>
  </si>
  <si>
    <t xml:space="preserve">REASSENTAMENTO DE PEDRAS POLIÉDRICAS, REJUNTAMENTO COM ARGAMASSA, COM REAPROVEITAMENTO DAS PEDRAS POLIÉDRICAS. AF_12/2020</t>
  </si>
  <si>
    <t xml:space="preserve">57,93</t>
  </si>
  <si>
    <t xml:space="preserve">101856</t>
  </si>
  <si>
    <t xml:space="preserve">REASSENTAMENTO DE BLOCOS PISOGRAMA PARA PISO INTERTRAVADO, COM REAPROVEITAMENTO DOS BLOCOS PISOGRAMA. AF_12/2020</t>
  </si>
  <si>
    <t xml:space="preserve">101857</t>
  </si>
  <si>
    <t xml:space="preserve">REASSENTAMENTO DE BLOCOS SEXTAVADO PARA PISO INTERTRAVADO, ESPESSURA DE 6 CM, EM CALÇADA, COM REAPROVEITAMENTO DOS BLOCOS SEXTAVADOS. AF_12/2020</t>
  </si>
  <si>
    <t xml:space="preserve">23,64</t>
  </si>
  <si>
    <t xml:space="preserve">101858</t>
  </si>
  <si>
    <t xml:space="preserve">REASSENTAMENTO DE BLOCOS SEXTAVADO PARA PISO INTERTRAVADO, ESPESSURA DE 6 CM, EM VIA/ESTACIONAMENTO, COM REAPROVEITAMENTO DOS BLOCOS SEXTAVADO. AF_12/2020</t>
  </si>
  <si>
    <t xml:space="preserve">101859</t>
  </si>
  <si>
    <t xml:space="preserve">REASSENTAMENTO DE BLOCOS SEXTAVADO PARA PISO INTERTRAVADO, ESPESSURA DE 8 CM, EM VIA/ESTACIONAMENTO, COM REAPROVEITAMENTO DOS BLOCOS SEXTAVADO. AF_12/2020</t>
  </si>
  <si>
    <t xml:space="preserve">101860</t>
  </si>
  <si>
    <t xml:space="preserve">REASSENTAMENTO DE BLOCOS SEXTAVADO PARA PISO INTERTRAVADO, ESPESSURA DE 10 CM, EM VIA/ESTACIONAMENTO, COM REAPROVEITAMENTO DOS BLOCOS SEXTAVADO. AF_12/2020</t>
  </si>
  <si>
    <t xml:space="preserve">24,53</t>
  </si>
  <si>
    <t xml:space="preserve">101861</t>
  </si>
  <si>
    <t xml:space="preserve">REASSENTAMENTO DE BLOCOS RETANGULAR PARA PISO INTERTRAVADO, ESPESSURA DE 4  CM, EM CALÇADA, COM REAPROVEITAMENTO DOS BLOCOS RETANGULAR. AF_12/2020</t>
  </si>
  <si>
    <t xml:space="preserve">101862</t>
  </si>
  <si>
    <t xml:space="preserve">REASSENTAMENTO DE BLOCOS RETANGULAR PARA PISO INTERTRAVADO, ESPESSURA DE 6 CM, EM CALÇADA, COM REAPROVEITAMENTO DOS BLOCOS RETANGULAR. AF_12/2020</t>
  </si>
  <si>
    <t xml:space="preserve">101863</t>
  </si>
  <si>
    <t xml:space="preserve">REASSENTAMENTO DE BLOCOS RETANGULAR PARA PISO INTERTRAVADO, ESPESSURA DE 6 CM, EM VIA/ESTACIONAMENTO, COM REAPROVEITAMENTO DOS BLOCOS RETANGULAR. AF_12/2020</t>
  </si>
  <si>
    <t xml:space="preserve">101864</t>
  </si>
  <si>
    <t xml:space="preserve">REASSENTAMENTO DE BLOCOS RETANGULAR PARA PISO INTERTRAVADO, ESPESSURA DE 8 CM, EM VIA/ESTACIONAMENTO, COM REAPROVEITAMENTO DOS BLOCOS RETANGULAR. AF_12/2020</t>
  </si>
  <si>
    <t xml:space="preserve">22,80</t>
  </si>
  <si>
    <t xml:space="preserve">101865</t>
  </si>
  <si>
    <t xml:space="preserve">REASSENTAMENTO DE BLOCOS RETANGULAR PARA PISO INTERTRAVADO, ESPESSURA DE 10 CM, EM VIA/ESTACIONAMENTO, COM REAPROVEITAMENTO DOS BLOCOS RETANGULAR. AF_12/2020</t>
  </si>
  <si>
    <t xml:space="preserve">101866</t>
  </si>
  <si>
    <t xml:space="preserve">REASSENTAMENTO DE BLOCOS 16 FACES PARA PISO INTERTRAVADO, ESPESSURA DE 4  CM, EM CALÇADA, COM REAPROVEITAMENTO DOS BLOCOS 16 FACES. AF_12/2020</t>
  </si>
  <si>
    <t xml:space="preserve">23,11</t>
  </si>
  <si>
    <t xml:space="preserve">101867</t>
  </si>
  <si>
    <t xml:space="preserve">REASSENTAMENTO DE BLOCOS 16 FACES PARA PISO INTERTRAVADO, ESPESSURA DE 6 CM, EM CALÇADA, COM REAPROVEITAMENTO DOS BLOCOS 16 FACES. AF_12/2020</t>
  </si>
  <si>
    <t xml:space="preserve">101868</t>
  </si>
  <si>
    <t xml:space="preserve">REASSENTAMENTO DE BLOCOS 16 FACES PARA PISO INTERTRAVADO, ESPESSURA DE 6 CM, EM VIA/ESTACIONAMENTO, COM REAPROVEITAMENTO DOS BLOCOS 16 FACES. AF_12/2020</t>
  </si>
  <si>
    <t xml:space="preserve">101869</t>
  </si>
  <si>
    <t xml:space="preserve">REASSENTAMENTO DE BLOCOS 16 FACES PARA PISO INTERTRAVADO, ESPESSURA DE 8 CM, EM VIA/ESTACIONAMENTO, COM REAPROVEITAMENTO DOS BLOCOS 16 FACES. AF_12/2020</t>
  </si>
  <si>
    <t xml:space="preserve">24,07</t>
  </si>
  <si>
    <t xml:space="preserve">101870</t>
  </si>
  <si>
    <t xml:space="preserve">REASSENTAMENTO DE BLOCOS 16 FACES PARA PISO INTERTRAVADO, ESPESSURA DE 10 CM, EM VIA/ESTACIONAMENTO, COM REAPROVEITAMENTO DOS BLOCOS 16 FACES. AF_12/2020</t>
  </si>
  <si>
    <t xml:space="preserve">102096</t>
  </si>
  <si>
    <t xml:space="preserve">EXECUÇÃO DE TAPA BURACO COM APLICAÇÃO DE CONCRETO ASFÁLTICO (AQUISIÇÃO EM USINA) E PINTURA DE LIGAÇÃO. AF_12/2020</t>
  </si>
  <si>
    <t xml:space="preserve">1.099,50</t>
  </si>
  <si>
    <t xml:space="preserve">102098</t>
  </si>
  <si>
    <t xml:space="preserve">RECOMPOSIÇÃO DE REVESTIMENTO EM CONCRETO ASFÁLTICO (AQUISIÇÃO EM USINA), PARA O FECHAMENTO DE VALAS. AF_12/2020</t>
  </si>
  <si>
    <t xml:space="preserve">1.165,91</t>
  </si>
  <si>
    <t xml:space="preserve">102100</t>
  </si>
  <si>
    <t xml:space="preserve">EXECUÇÃO DE IMPRIMAÇÃO IMPERMEABILIZANTE COM ASFALTO DILUÍDO CM-30, PARA O FECHAMENTO DE VALAS. AF_12/2020</t>
  </si>
  <si>
    <t xml:space="preserve">7,62</t>
  </si>
  <si>
    <t xml:space="preserve">102101</t>
  </si>
  <si>
    <t xml:space="preserve">EXECUÇÃO DE PINTURA DE LIGAÇÃO COM EMULSÃO ASFÁLTICA RR-2C, PARA O FECHAMENTO DE VALAS. AF_12/2020</t>
  </si>
  <si>
    <t xml:space="preserve">REGULARIZACAO/REFORCO DE SUBLEITO</t>
  </si>
  <si>
    <t xml:space="preserve">0055</t>
  </si>
  <si>
    <t xml:space="preserve">100576</t>
  </si>
  <si>
    <t xml:space="preserve">REGULARIZAÇÃO E COMPACTAÇÃO DE SUBLEITO DE SOLO  PREDOMINANTEMENTE ARGILOSO. AF_11/2019</t>
  </si>
  <si>
    <t xml:space="preserve">100577</t>
  </si>
  <si>
    <t xml:space="preserve">REGULARIZAÇÃO E COMPACTAÇÃO DE SUBLEITO DE SOLO PREDOMINANTEMENTE ARENOSO. AF_11/2019</t>
  </si>
  <si>
    <t xml:space="preserve">0,67</t>
  </si>
  <si>
    <t xml:space="preserve">EXECUCAO DE SUB-LEITO, LEITO, SUB-BASE, BASE ETC</t>
  </si>
  <si>
    <t xml:space="preserve">0056</t>
  </si>
  <si>
    <t xml:space="preserve">96388</t>
  </si>
  <si>
    <t xml:space="preserve">EXECUÇÃO E COMPACTAÇÃO DE BASE E OU SUB BASE PARA PAVIMENTAÇÃO DE SOLOS DE COMPORTAMENTO LATERÍTICO (ARENOSO) - EXCLUSIVE SOLO, ESCAVAÇÃO, CARGA E TRANSPORTE. AF_11/2019</t>
  </si>
  <si>
    <t xml:space="preserve">7,00</t>
  </si>
  <si>
    <t xml:space="preserve">96389</t>
  </si>
  <si>
    <t xml:space="preserve">EXECUÇÃO E COMPACTAÇÃO DE BASE E OU SUB BASE PARA PAVIMENTAÇÃO DE SOLO (PREDOMINANTEMENTE ARENOSO) COM CIMENTO (TEOR DE 2%) - EXCLUSIVE SOLO, ESCAVAÇÃO, CARGA E TRANSPORTE. AF_11/2019</t>
  </si>
  <si>
    <t xml:space="preserve">42,16</t>
  </si>
  <si>
    <t xml:space="preserve">96390</t>
  </si>
  <si>
    <t xml:space="preserve">EXECUÇÃO E COMPACTAÇÃO DE BASE E OU SUB BASE PARA PAVIMENTAÇÃO DE SOLO (PREDOMINANTEMENTE ARENOSO) COM CIMENTO (TEOR DE 4%) - EXCLUSIVE SOLO, ESCAVAÇÃO, CARGA E TRANSPORTE. AF_11/2019</t>
  </si>
  <si>
    <t xml:space="preserve">70,56</t>
  </si>
  <si>
    <t xml:space="preserve">96391</t>
  </si>
  <si>
    <t xml:space="preserve">EXECUÇÃO E COMPACTAÇÃO DE BASE E OU SUB BASE PARA PAVIMENTAÇÃO DE SOLO (PREDOMINANTEMENTE ARENOSO) COM CIMENTO (TEOR DE 6%) - EXCLUSIVE SOLO, ESCAVAÇÃO, CARGA E TRANSPORTE. AF_11/2019</t>
  </si>
  <si>
    <t xml:space="preserve">99,90</t>
  </si>
  <si>
    <t xml:space="preserve">96392</t>
  </si>
  <si>
    <t xml:space="preserve">EXECUÇÃO E COMPACTAÇÃO DE BASE E OU SUB BASE PARA PAVIMENTAÇÃO DE SOLO (PREDOMINANTEMENTE ARENOSO) COM CIMENTO (TEOR DE 8%) - EXCLUSIVE SOLO, ESCAVAÇÃO, CARGA E TRANSPORTE. AF_11/2019</t>
  </si>
  <si>
    <t xml:space="preserve">128,33</t>
  </si>
  <si>
    <t xml:space="preserve">96396</t>
  </si>
  <si>
    <t xml:space="preserve">EXECUÇÃO E COMPACTAÇÃO DE BASE E OU SUB BASE PARA PAVIMENTAÇÃO DE BRITA GRADUADA SIMPLES - EXCLUSIVE CARGA E TRANSPORTE. AF_11/2019</t>
  </si>
  <si>
    <t xml:space="preserve">121,51</t>
  </si>
  <si>
    <t xml:space="preserve">96397</t>
  </si>
  <si>
    <t xml:space="preserve">EXECUÇÃO E COMPACTAÇÃO DE BASE E OU SUB BASE PARA PAVIMENTAÇÃO DE BRITA GRADUADA SIMPLES TRATADA COM CIMENTO - EXCLUSIVE CARGA E TRANSPORTE. AF_11/2019</t>
  </si>
  <si>
    <t xml:space="preserve">176,19</t>
  </si>
  <si>
    <t xml:space="preserve">96398</t>
  </si>
  <si>
    <t xml:space="preserve">EXECUÇÃO E COMPACTAÇÃO DE BASE E OU SUB BASE PARA PAVIMENTAÇÃO DE CONCRETO COMPACTADO COM ROLO - EXCLUSIVE CARGA E TRANSPORTE. AF_11/2019</t>
  </si>
  <si>
    <t xml:space="preserve">249,66</t>
  </si>
  <si>
    <t xml:space="preserve">96399</t>
  </si>
  <si>
    <t xml:space="preserve">EXECUÇÃO E COMPACTAÇÃO DE BASE E OU SUB BASE PARA PAVIMENTAÇÃO DE PEDRA RACHÃO  - EXCLUSIVE CARGA E TRANSPORTE. AF_11/2019</t>
  </si>
  <si>
    <t xml:space="preserve">82,82</t>
  </si>
  <si>
    <t xml:space="preserve">96400</t>
  </si>
  <si>
    <t xml:space="preserve">EXECUÇÃO E COMPACTAÇÃO DE BASE E OU SUB BASE PARA PAVIMENTAÇÃO DE MACADAME SECO - EXCLUSIVE CARGA E TRANSPORTE. AF_11/2019</t>
  </si>
  <si>
    <t xml:space="preserve">106,94</t>
  </si>
  <si>
    <t xml:space="preserve">96401</t>
  </si>
  <si>
    <t xml:space="preserve">EXECUÇÃO DE IMPRIMAÇÃO COM ASFALTO DILUÍDO CM-30. AF_11/2019</t>
  </si>
  <si>
    <t xml:space="preserve">6,59</t>
  </si>
  <si>
    <t xml:space="preserve">96402</t>
  </si>
  <si>
    <t xml:space="preserve">EXECUÇÃO DE PINTURA DE LIGAÇÃO COM EMULSÃO ASFÁLTICA RR-2C. AF_11/2019</t>
  </si>
  <si>
    <t xml:space="preserve">1,83</t>
  </si>
  <si>
    <t xml:space="preserve">100564</t>
  </si>
  <si>
    <t xml:space="preserve">EXECUÇÃO E COMPACTAÇÃO DE BASE E OU SUB-BASE PARA PAVIMENTAÇÃO DE SOLO (PREDOMINANTEMENTE ARENOSO) BRITA - 40/60 - EXCLUSIVE SOLO, ESCAVAÇÃO, CARGA E TRANSPORTE. AF_11/2019</t>
  </si>
  <si>
    <t xml:space="preserve">72,73</t>
  </si>
  <si>
    <t xml:space="preserve">100565</t>
  </si>
  <si>
    <t xml:space="preserve">EXECUÇÃO E COMPACTAÇÃO DE BASE E OU SUB-BASE PARA PAVIMENTAÇÃO DE SOLO (PREDOMINANTEMENTE ARENOSO) BRITA - 50/50 - EXCLUSIVE SOLO, ESCAVAÇÃO, CARGA E TRANSPORTE. AF_11/2019</t>
  </si>
  <si>
    <t xml:space="preserve">62,97</t>
  </si>
  <si>
    <t xml:space="preserve">100566</t>
  </si>
  <si>
    <t xml:space="preserve">EXECUÇÃO E COMPACTAÇÃO DE BASE E OU SUB-BASE PARA PAVIMENTAÇÃO DE SOLO (PREDOMINANTEMENTE ARENOSO) BRITA - 40/60 COM CIMENTO (TEOR DE 4%) - EXCLUSIVE SOLO, ESCAVAÇÃO, CARGA E TRANSPORTE. AF_11/2019</t>
  </si>
  <si>
    <t xml:space="preserve">131,77</t>
  </si>
  <si>
    <t xml:space="preserve">100567</t>
  </si>
  <si>
    <t xml:space="preserve">EXECUÇÃO E COMPACTAÇÃO DE BASE E OU SUB-BASE PARA PAVIMENTAÇÃO DE SOLO (PREDOMINANTEMENTE ARENOSO) BRITA - 40/60 COM CIMENTO (TEOR DE 6%) - EXCLUSIVE SOLO, ESCAVAÇÃO, CARGA E TRANSPORTE. AF_11/2019</t>
  </si>
  <si>
    <t xml:space="preserve">159,43</t>
  </si>
  <si>
    <t xml:space="preserve">100568</t>
  </si>
  <si>
    <t xml:space="preserve">EXECUÇÃO E COMPACTAÇÃO DE BASE E OU SUB-BASE PARA PAVIMENTAÇÃO DE SOLO (PREDOMINANTEMENTE ARENOSO) BRITA - 40/60 COM CIMENTO (TEOR DE 8%) - EXCLUSIVE SOLO, ESCAVAÇÃO, CARGA E TRANSPORTE. AF_11/2019</t>
  </si>
  <si>
    <t xml:space="preserve">186,65</t>
  </si>
  <si>
    <t xml:space="preserve">100569</t>
  </si>
  <si>
    <t xml:space="preserve">EXECUÇÃO E COMPACTAÇÃO DE BASE E OU SUB-BASE PARA PAVIMENTAÇÃO DE SOLO (PREDOMINANTEMENTE ARENOSO) BRITA - 50/50 COM CIMENTO (TEOR DE 4%)  - EXCLUSIVE SOLO, ESCAVAÇÃO, CARGA E TRANSPORTE. AF_11/2019</t>
  </si>
  <si>
    <t xml:space="preserve">122,37</t>
  </si>
  <si>
    <t xml:space="preserve">100570</t>
  </si>
  <si>
    <t xml:space="preserve">EXECUÇÃO E COMPACTAÇÃO DE BASE E OU SUB-BASE PARA PAVIMENTAÇÃO DE SOLO (PREDOMINANTEMENTE ARENOSO) BRITA - 50/50 COM CIMENTO (TEOR DE 6%) - EXCLUSIVE SOLO, ESCAVAÇÃO, CARGA E TRANSPORTE. AF_11/2019</t>
  </si>
  <si>
    <t xml:space="preserve">151,64</t>
  </si>
  <si>
    <t xml:space="preserve">100571</t>
  </si>
  <si>
    <t xml:space="preserve">EXECUÇÃO E COMPACTAÇÃO DE BASE E OU SUB-BASE PARA PAVIMENTAÇÃO DE SOLO (PREDOMINANTEMENTE ARENOSO) BRITA - 50/50 COM CIMENTO (TEOR DE 8%) - EXCLUSIVE SOLO, ESCAVAÇÃO, CARGA E TRANSPORTE. AF_11/2019</t>
  </si>
  <si>
    <t xml:space="preserve">177,67</t>
  </si>
  <si>
    <t xml:space="preserve">100572</t>
  </si>
  <si>
    <t xml:space="preserve">EXECUÇÃO E COMPACTAÇÃO DE BASE E OU SUB-BASE PARA PAVIMENTAÇÃO DE SOLO (PREDOMINANTEMENTE ARGILOSO) BRITA - 40/60 - EXCLUSIVE SOLO, ESCAVAÇÃO, CARGA E TRANSPORTE. AF_11/2019</t>
  </si>
  <si>
    <t xml:space="preserve">76,19</t>
  </si>
  <si>
    <t xml:space="preserve">100573</t>
  </si>
  <si>
    <t xml:space="preserve">EXECUÇÃO E COMPACTAÇÃO DE BASE E OU SUB-BASE PARA PAVIMENTAÇÃO DE SOLO (PREDOMINANTEMENTE ARGILOSO) BRITA - 50/50 - EXCLUSIVE SOLO, ESCAVAÇÃO, CARGA E TRANSPORTE. AF_11/2019</t>
  </si>
  <si>
    <t xml:space="preserve">66,43</t>
  </si>
  <si>
    <t xml:space="preserve">100574</t>
  </si>
  <si>
    <t xml:space="preserve">ESPALHAMENTO DE MATERIAL COM TRATOR DE ESTEIRAS. AF_11/2019</t>
  </si>
  <si>
    <t xml:space="preserve">0,92</t>
  </si>
  <si>
    <t xml:space="preserve">100575</t>
  </si>
  <si>
    <t xml:space="preserve">REGULARIZAÇÃO DE SUPERFÍCIES COM MOTONIVELADORA. AF_11/2019</t>
  </si>
  <si>
    <t xml:space="preserve">101767</t>
  </si>
  <si>
    <t xml:space="preserve">EXECUÇÃO E COMPACTAÇÃO DE BASE E OU SUB BASE PARA PAVIMENTAÇÃO DE SOLOS ESTABILIZADOS GRANULOMETRICAMENTE COM MISTURA DE SOLOS EM PISTA - EXCLUSIVE SOLO, ESCAVAÇÃO, CARGA E TRANSPORTE. AF_11/2019</t>
  </si>
  <si>
    <t xml:space="preserve">17,43</t>
  </si>
  <si>
    <t xml:space="preserve">101768</t>
  </si>
  <si>
    <t xml:space="preserve">EXECUÇÃO E COMPACTAÇÃO DE BASE E OU SUB BASE PARA PAVIMENTAÇÃO DE SOLO ESTABILIZADO GRANULOMETRICAMENTE SEM MISTURA DE SOLOS - EXCLUSIVE SOLO, ESCAVAÇÃO, CARGA E TRANSPORTE. AF_11/2019</t>
  </si>
  <si>
    <t xml:space="preserve">26,74</t>
  </si>
  <si>
    <t xml:space="preserve">EXECUCAO DE PAVIMENTACOES DIVERSAS</t>
  </si>
  <si>
    <t xml:space="preserve">0057</t>
  </si>
  <si>
    <t xml:space="preserve">92391</t>
  </si>
  <si>
    <t xml:space="preserve">EXECUÇÃO DE PAVIMENTO EM PISO INTERTRAVADO, COM BLOCO PISOGRAMA DE 35 X 25 CM, ESPESSURA 6 CM. AF_12/2015</t>
  </si>
  <si>
    <t xml:space="preserve">46,88</t>
  </si>
  <si>
    <t xml:space="preserve">92392</t>
  </si>
  <si>
    <t xml:space="preserve">EXECUÇÃO DE PAVIMENTO EM PISO INTERTRAVADO, COM BLOCO PISOGRAMA DE 35 X 25 CM, ESPESSURA 8 CM. AF_12/2015</t>
  </si>
  <si>
    <t xml:space="preserve">95,77</t>
  </si>
  <si>
    <t xml:space="preserve">92393</t>
  </si>
  <si>
    <t xml:space="preserve">EXECUÇÃO DE PAVIMENTO EM PISO INTERTRAVADO, COM BLOCO SEXTAVADO DE 25 X 25 CM, ESPESSURA 6 CM. AF_12/2015</t>
  </si>
  <si>
    <t xml:space="preserve">92394</t>
  </si>
  <si>
    <t xml:space="preserve">EXECUÇÃO DE PAVIMENTO EM PISO INTERTRAVADO, COM BLOCO SEXTAVADO DE 25 X 25 CM, ESPESSURA 8 CM. AF_12/2015</t>
  </si>
  <si>
    <t xml:space="preserve">58,52</t>
  </si>
  <si>
    <t xml:space="preserve">92395</t>
  </si>
  <si>
    <t xml:space="preserve">EXECUÇÃO DE PAVIMENTO EM PISO INTERTRAVADO, COM BLOCO SEXTAVADO DE 25 X 25 CM, ESPESSURA 10 CM. AF_12/2015</t>
  </si>
  <si>
    <t xml:space="preserve">71,13</t>
  </si>
  <si>
    <t xml:space="preserve">92396</t>
  </si>
  <si>
    <t xml:space="preserve">EXECUÇÃO DE PASSEIO EM PISO INTERTRAVADO, COM BLOCO RETANGULAR COR NATURAL DE 20 X 10 CM, ESPESSURA 6 CM. AF_12/2015</t>
  </si>
  <si>
    <t xml:space="preserve">57,54</t>
  </si>
  <si>
    <t xml:space="preserve">92397</t>
  </si>
  <si>
    <t xml:space="preserve">EXECUÇÃO DE PÁTIO/ESTACIONAMENTO EM PISO INTERTRAVADO, COM BLOCO RETANGULAR COR NATURAL DE 20 X 10 CM, ESPESSURA 6 CM. AF_12/2015</t>
  </si>
  <si>
    <t xml:space="preserve">47,00</t>
  </si>
  <si>
    <t xml:space="preserve">92398</t>
  </si>
  <si>
    <t xml:space="preserve">EXECUÇÃO DE PÁTIO/ESTACIONAMENTO EM PISO INTERTRAVADO, COM BLOCO RETANGULAR COR NATURAL DE 20 X 10 CM, ESPESSURA 8 CM. AF_12/2015</t>
  </si>
  <si>
    <t xml:space="preserve">59,97</t>
  </si>
  <si>
    <t xml:space="preserve">92399</t>
  </si>
  <si>
    <t xml:space="preserve">EXECUÇÃO DE VIA EM PISO INTERTRAVADO, COM BLOCO RETANGULAR COR NATURAL DE 20 X 10 CM, ESPESSURA 8 CM. AF_12/2015</t>
  </si>
  <si>
    <t xml:space="preserve">61,19</t>
  </si>
  <si>
    <t xml:space="preserve">92400</t>
  </si>
  <si>
    <t xml:space="preserve">EXECUÇÃO DE PÁTIO/ESTACIONAMENTO EM PISO INTERTRAVADO, COM BLOCO RETANGULAR DE 20 X 10 CM, ESPESSURA 10 CM. AF_12/2015</t>
  </si>
  <si>
    <t xml:space="preserve">71,57</t>
  </si>
  <si>
    <t xml:space="preserve">92401</t>
  </si>
  <si>
    <t xml:space="preserve">EXECUÇÃO DE VIA EM PISO INTERTRAVADO, COM BLOCO RETANGULAR DE 20 X 10 CM, ESPESSURA 10 CM. AF_12/2015</t>
  </si>
  <si>
    <t xml:space="preserve">72,87</t>
  </si>
  <si>
    <t xml:space="preserve">92402</t>
  </si>
  <si>
    <t xml:space="preserve">EXECUÇÃO DE PASSEIO EM PISO INTERTRAVADO, COM BLOCO 16 FACES DE 22 X 11 CM, ESPESSURA 6 CM. AF_12/2015</t>
  </si>
  <si>
    <t xml:space="preserve">58,99</t>
  </si>
  <si>
    <t xml:space="preserve">92403</t>
  </si>
  <si>
    <t xml:space="preserve">EXECUÇÃO DE PÁTIO/ESTACIONAMENTO EM PISO INTERTRAVADO, COM BLOCO 16 FACES DE 22 X 11 CM, ESPESSURA 6 CM. AF_12/2015</t>
  </si>
  <si>
    <t xml:space="preserve">48,35</t>
  </si>
  <si>
    <t xml:space="preserve">92404</t>
  </si>
  <si>
    <t xml:space="preserve">EXECUÇÃO DE PÁTIO/ESTACIONAMENTO EM PISO INTERTRAVADO, COM BLOCO 16 FACES DE 22 X 11 CM, ESPESSURA 8 CM. AF_12/2015</t>
  </si>
  <si>
    <t xml:space="preserve">61,33</t>
  </si>
  <si>
    <t xml:space="preserve">92405</t>
  </si>
  <si>
    <t xml:space="preserve">EXECUÇÃO DE VIA EM PISO INTERTRAVADO, COM BLOCO 16 FACES DE 22 X 11 CM, ESPESSURA 8 CM. AF_12/2015</t>
  </si>
  <si>
    <t xml:space="preserve">62,53</t>
  </si>
  <si>
    <t xml:space="preserve">92406</t>
  </si>
  <si>
    <t xml:space="preserve">EXECUÇÃO DE PÁTIO/ESTACIONAMENTO EM PISO INTERTRAVADO, COM BLOCO 16 FACES DE 22 X 11 CM, ESPESSURA 10 CM. AF_12/2015</t>
  </si>
  <si>
    <t xml:space="preserve">72,95</t>
  </si>
  <si>
    <t xml:space="preserve">92407</t>
  </si>
  <si>
    <t xml:space="preserve">EXECUÇÃO DE VIA EM PISO INTERTRAVADO, COM BLOCO 16 FACES DE 22 X 11 CM, ESPESSURA 10 CM. AF_12/2015</t>
  </si>
  <si>
    <t xml:space="preserve">74,21</t>
  </si>
  <si>
    <t xml:space="preserve">93679</t>
  </si>
  <si>
    <t xml:space="preserve">EXECUÇÃO DE PASSEIO EM PISO INTERTRAVADO, COM BLOCO RETANGULAR COLORIDO DE 20 X 10 CM, ESPESSURA 6 CM. AF_12/2015</t>
  </si>
  <si>
    <t xml:space="preserve">63,59</t>
  </si>
  <si>
    <t xml:space="preserve">93680</t>
  </si>
  <si>
    <t xml:space="preserve">EXECUÇÃO DE PÁTIO/ESTACIONAMENTO EM PISO INTERTRAVADO, COM BLOCO RETANGULAR COLORIDO DE 20 X 10 CM, ESPESSURA 6 CM. AF_12/2015</t>
  </si>
  <si>
    <t xml:space="preserve">52,79</t>
  </si>
  <si>
    <t xml:space="preserve">93681</t>
  </si>
  <si>
    <t xml:space="preserve">EXECUÇÃO DE PÁTIO/ESTACIONAMENTO EM PISO INTERTRAVADO, COM BLOCO RETANGULAR COLORIDO DE 20 X 10 CM, ESPESSURA 8 CM. AF_12/2015</t>
  </si>
  <si>
    <t xml:space="preserve">64,60</t>
  </si>
  <si>
    <t xml:space="preserve">93682</t>
  </si>
  <si>
    <t xml:space="preserve">EXECUÇÃO DE VIA EM PISO INTERTRAVADO, COM BLOCO RETANGULAR COLORIDO DE 20 X 10 CM, ESPESSURA 8 CM. AF_12/2015</t>
  </si>
  <si>
    <t xml:space="preserve">65,87</t>
  </si>
  <si>
    <t xml:space="preserve">97104</t>
  </si>
  <si>
    <t xml:space="preserve">EXECUÇÃO DE PAVIMENTO DE CONCRETO SIMPLES (PCS), FCK = 40 MPA, CAMADA COM ESPESSURA DE 15,0 CM. AF_11/2017</t>
  </si>
  <si>
    <t xml:space="preserve">89,96</t>
  </si>
  <si>
    <t xml:space="preserve">97105</t>
  </si>
  <si>
    <t xml:space="preserve">EXECUÇÃO DE PAVIMENTO DE CONCRETO SIMPLES (PCS), FCK = 40 MPA, CAMADA COM ESPESSURA DE 17,5 CM. AF_11/2017</t>
  </si>
  <si>
    <t xml:space="preserve">105,26</t>
  </si>
  <si>
    <t xml:space="preserve">97106</t>
  </si>
  <si>
    <t xml:space="preserve">EXECUÇÃO DE PAVIMENTO DE CONCRETO SIMPLES (PCS), FCK = 40 MPA, CAMADA COM ESPESSURA DE 20,0 CM. AF_11/2017</t>
  </si>
  <si>
    <t xml:space="preserve">115,11</t>
  </si>
  <si>
    <t xml:space="preserve">97107</t>
  </si>
  <si>
    <t xml:space="preserve">EXECUÇÃO DE PAVIMENTO DE CONCRETO SIMPLES (PCS), FCK = 40 MPA, CAMADA COM ESPESSURA DE 22,5 CM. AF_11/2017</t>
  </si>
  <si>
    <t xml:space="preserve">124,96</t>
  </si>
  <si>
    <t xml:space="preserve">97108</t>
  </si>
  <si>
    <t xml:space="preserve">EXECUÇÃO DE PAVIMENTO DE CONCRETO SIMPLES (PCS), FCK = 40 MPA, CAMADA COM ESPESSURA DE 25,0 CM. AF_11/2017</t>
  </si>
  <si>
    <t xml:space="preserve">145,54</t>
  </si>
  <si>
    <t xml:space="preserve">97109</t>
  </si>
  <si>
    <t xml:space="preserve">EXECUÇÃO DE PAVIMENTO DE CONCRETO SIMPLES (PCS), FCK = 40 MPA, CAMADA COM ESPESSURA DE 27,5 CM. AF_11/2017</t>
  </si>
  <si>
    <t xml:space="preserve">155,32</t>
  </si>
  <si>
    <t xml:space="preserve">97110</t>
  </si>
  <si>
    <t xml:space="preserve">EXECUÇÃO DE PAVIMENTO DE CONCRETO ARMADO (PCA), FCK = 40 MPA, CAMADA COM ESPESSURA DE 12,5 CM. AF_11/2017</t>
  </si>
  <si>
    <t xml:space="preserve">139,66</t>
  </si>
  <si>
    <t xml:space="preserve">97111</t>
  </si>
  <si>
    <t xml:space="preserve">EXECUÇÃO DE PAVIMENTO DE CONCRETO ARMADO (PCA), FCK = 40 MPA, CAMADA COM ESPESSURA DE 15,0 CM. AF_11/2017</t>
  </si>
  <si>
    <t xml:space="preserve">159,47</t>
  </si>
  <si>
    <t xml:space="preserve">97112</t>
  </si>
  <si>
    <t xml:space="preserve">EXECUÇÃO DE PAVIMENTO DE CONCRETO ARMADO (PCA), FCK = 40 MPA, CAMADA COM ESPESSURA DE 17,5 CM. AF_11/2017</t>
  </si>
  <si>
    <t xml:space="preserve">171,15</t>
  </si>
  <si>
    <t xml:space="preserve">97113</t>
  </si>
  <si>
    <t xml:space="preserve">APLICAÇÃO DE LONA PLÁSTICA PARA EXECUÇÃO DE PAVIMENTOS DE CONCRETO. AF_11/2017</t>
  </si>
  <si>
    <t xml:space="preserve">2,48</t>
  </si>
  <si>
    <t xml:space="preserve">97114</t>
  </si>
  <si>
    <t xml:space="preserve">EXECUÇÃO DE JUNTAS DE CONTRAÇÃO PARA PAVIMENTOS DE CONCRETO. AF_11/2017</t>
  </si>
  <si>
    <t xml:space="preserve">0,35</t>
  </si>
  <si>
    <t xml:space="preserve">97115</t>
  </si>
  <si>
    <t xml:space="preserve">APLICAÇÃO DE GRAXA EM BARRAS DE TRANSFERÊNCIA PARA EXECUÇÃO DE PAVIMENTO DE CONCRETO. AF_11/2017</t>
  </si>
  <si>
    <t xml:space="preserve">45,91</t>
  </si>
  <si>
    <t xml:space="preserve">97116</t>
  </si>
  <si>
    <t xml:space="preserve">BARRAS DE TRANSFERÊNCIA, AÇO CA-25 DE 16,0 MM, PARA EXECUÇÃO DE PAVIMENTO DE CONCRETO  FORNECIMENTO E INSTALAÇÃO. AF_11/2017</t>
  </si>
  <si>
    <t xml:space="preserve">97117</t>
  </si>
  <si>
    <t xml:space="preserve">BARRAS DE TRANSFERÊNCIA, AÇO CA-25 DE 20,0 MM, PARA EXECUÇÃO DE PAVIMENTO DE CONCRETO  FORNECIMENTO E INSTALAÇÃO. AF_11/2017</t>
  </si>
  <si>
    <t xml:space="preserve">97118</t>
  </si>
  <si>
    <t xml:space="preserve">BARRAS DE TRANSFERÊNCIA, AÇO CA-25 DE 25,0 MM, PARA EXECUÇÃO DE PAVIMENTO DE CONCRETO  FORNECIMENTO E INSTALAÇÃO. AF_11/2017</t>
  </si>
  <si>
    <t xml:space="preserve">97119</t>
  </si>
  <si>
    <t xml:space="preserve">BARRAS DE TRANSFERÊNCIA, AÇO CA-25 DE 32,0 MM, PARA EXECUÇÃO DE PAVIMENTO DE CONCRETO  FORNECIMENTO E INSTALAÇÃO. AF_11/2017</t>
  </si>
  <si>
    <t xml:space="preserve">12,87</t>
  </si>
  <si>
    <t xml:space="preserve">97120</t>
  </si>
  <si>
    <t xml:space="preserve">BARRAS DE LIGAÇÃO, AÇO CA-50 DE 10 MM, PARA EXECUÇÃO DE PAVIMENTO DE CONCRETO  FORNECIMENTO E INSTALAÇÃO. AF_11/2017</t>
  </si>
  <si>
    <t xml:space="preserve">97802</t>
  </si>
  <si>
    <t xml:space="preserve">PAVIMENTO COM TRATAMENTO SUPERFICIAL SIMPLES, COM EMULSÃO ASFÁLTICA RR-2C. AF_01/2020</t>
  </si>
  <si>
    <t xml:space="preserve">97803</t>
  </si>
  <si>
    <t xml:space="preserve">PAVIMENTO COM TRATAMENTO SUPERFICIAL SIMPLES, COM EMULSÃO ASFÁLTICA RR-2C, COM BANHO DILUÍDO. AF_01/2020</t>
  </si>
  <si>
    <t xml:space="preserve">7,33</t>
  </si>
  <si>
    <t xml:space="preserve">97805</t>
  </si>
  <si>
    <t xml:space="preserve">PAVIMENTO COM TRATAMENTO SUPERFICIAL DUPLO, COM EMULSÃO ASFÁLTICA RR-2C. AF_01/2020</t>
  </si>
  <si>
    <t xml:space="preserve">12,30</t>
  </si>
  <si>
    <t xml:space="preserve">97806</t>
  </si>
  <si>
    <t xml:space="preserve">PAVIMENTO COM TRATAMENTO SUPERFICIAL DUPLO, COM EMULSÃO ASFÁLTICA RR-2C, COM BANHO DILUÍDO. AF_01/2020</t>
  </si>
  <si>
    <t xml:space="preserve">97807</t>
  </si>
  <si>
    <t xml:space="preserve">PAVIMENTO COM TRATAMENTO SUPERFICIAL DUPLO, COM EMULSÃO ASFÁLTICA RR-2C, COM CAPA SELANTE. AF_01/2020</t>
  </si>
  <si>
    <t xml:space="preserve">97809</t>
  </si>
  <si>
    <t xml:space="preserve">PAVIMENTO COM TRATAMENTO SUPERFICIAL TRIPLO, COM EMULSÃO ASFÁLTICA RR-2C. AF_01/2020</t>
  </si>
  <si>
    <t xml:space="preserve">13,76</t>
  </si>
  <si>
    <t xml:space="preserve">97810</t>
  </si>
  <si>
    <t xml:space="preserve">PAVIMENTO COM TRATAMENTO SUPERFICIAL TRIPLO, COM EMULSÃO ASFÁLTICA RR-2C, COM BANHO DILUÍDO. AF_01/2020</t>
  </si>
  <si>
    <t xml:space="preserve">97811</t>
  </si>
  <si>
    <t xml:space="preserve">PAVIMENTO COM TRATAMENTO SUPERFICIAL TRIPLO, COM EMULSÃO ASFÁLTICA RR-2C, COM CAPA SELANTE. AF_01/2020</t>
  </si>
  <si>
    <t xml:space="preserve">17,09</t>
  </si>
  <si>
    <t xml:space="preserve">101167</t>
  </si>
  <si>
    <t xml:space="preserve">EXECUÇÃO DE PAVIMENTO EM PARALELEPÍPEDOS, REJUNTAMENTO COM PÓ DE PEDRA. AF_05/2020</t>
  </si>
  <si>
    <t xml:space="preserve">101168</t>
  </si>
  <si>
    <t xml:space="preserve">EXECUÇÃO DE PAVIMENTO EM PARALELEPÍPEDOS, REJUNTAMENTO COM PEDRISCO E EMULSÃO ASFÁLTICA. AF_05/2020_P</t>
  </si>
  <si>
    <t xml:space="preserve">79,23</t>
  </si>
  <si>
    <t xml:space="preserve">101169</t>
  </si>
  <si>
    <t xml:space="preserve">EXECUÇÃO DE PAVIMENTO EM PARALELEPÍPEDOS, REJUNTAMENTO COM ARGAMASSA TRAÇO 1:3 (CIMENTO E AREIA). AF_05/2020</t>
  </si>
  <si>
    <t xml:space="preserve">58,87</t>
  </si>
  <si>
    <t xml:space="preserve">101170</t>
  </si>
  <si>
    <t xml:space="preserve">EXECUÇÃO DE PAVIMENTO EM PEDRAS POLIÉDRICAS, REJUNTAMENTO COM PÓ DE PEDRA. AF_05/2020</t>
  </si>
  <si>
    <t xml:space="preserve">101171</t>
  </si>
  <si>
    <t xml:space="preserve">EXECUÇÃO DE PAVIMENTO EM PEDRAS POLIÉDRICAS, REJUNTAMENTO COM PEDRISCO E EMULSÃO ASFÁLTICA. AF_05/2020_P</t>
  </si>
  <si>
    <t xml:space="preserve">71,05</t>
  </si>
  <si>
    <t xml:space="preserve">101172</t>
  </si>
  <si>
    <t xml:space="preserve">EXECUÇÃO DE PAVIMENTO EM PEDRAS POLIÉDRICAS, REJUNTAMENTO COM ARGAMASSA TRAÇO 1:3 (CIMENTO E AREIA). AF_05/2020</t>
  </si>
  <si>
    <t xml:space="preserve">SINALIZACAO HORIZONTAL/VERTICAL</t>
  </si>
  <si>
    <t xml:space="preserve">0249</t>
  </si>
  <si>
    <t xml:space="preserve">72947</t>
  </si>
  <si>
    <t xml:space="preserve">SINALIZACAO HORIZONTAL COM TINTA RETRORREFLETIVA A BASE DE RESINA ACRILICA COM MICROESFERAS DE VIDRO</t>
  </si>
  <si>
    <t xml:space="preserve">83693</t>
  </si>
  <si>
    <t xml:space="preserve">CAIACAO EM MEIO FIO</t>
  </si>
  <si>
    <t xml:space="preserve">3,45</t>
  </si>
  <si>
    <t xml:space="preserve">FABRICACAO/EXECUCAO DE CBUQ/PRE-MISTURADOS</t>
  </si>
  <si>
    <t xml:space="preserve">0287</t>
  </si>
  <si>
    <t xml:space="preserve">95995</t>
  </si>
  <si>
    <t xml:space="preserve">EXECUÇÃO DE PAVIMENTO COM APLICAÇÃO DE CONCRETO ASFÁLTICO, CAMADA DE ROLAMENTO - EXCLUSIVE CARGA E TRANSPORTE. AF_11/2019</t>
  </si>
  <si>
    <t xml:space="preserve">910,91</t>
  </si>
  <si>
    <t xml:space="preserve">95996</t>
  </si>
  <si>
    <t xml:space="preserve">EXECUÇÃO DE PAVIMENTO COM APLICAÇÃO DE CONCRETO ASFÁLTICO, CAMADA DE BINDER - EXCLUSIVE CARGA E TRANSPORTE. AF_11/2019</t>
  </si>
  <si>
    <t xml:space="preserve">864,46</t>
  </si>
  <si>
    <t xml:space="preserve">96001</t>
  </si>
  <si>
    <t xml:space="preserve">FRESAGEM DE PAVIMENTO ASFÁLTICO (PROFUNDIDADE ATÉ 5,0 CM) - EXCLUSIVE TRANSPORTE. AF_11/2019</t>
  </si>
  <si>
    <t xml:space="preserve">96393</t>
  </si>
  <si>
    <t xml:space="preserve">USINAGEM DE BRITA GRADUADA SIMPLES. AF_03/2020</t>
  </si>
  <si>
    <t xml:space="preserve">113,72</t>
  </si>
  <si>
    <t xml:space="preserve">96394</t>
  </si>
  <si>
    <t xml:space="preserve">USINAGEM DE BRITA GRADUADA TRATADA COM CIMENTO. AF_03/2020</t>
  </si>
  <si>
    <t xml:space="preserve">167,37</t>
  </si>
  <si>
    <t xml:space="preserve">96395</t>
  </si>
  <si>
    <t xml:space="preserve">USINAGEM DE CONCRETO PARA COMPACTAÇÃO COM ROLO. AF_03/2020</t>
  </si>
  <si>
    <t xml:space="preserve">241,87</t>
  </si>
  <si>
    <t xml:space="preserve">100624</t>
  </si>
  <si>
    <t xml:space="preserve">EXECUÇÃO DE PAVIMENTO COM APLICAÇÃO DE PRÉ-MISTURADO A FRIO, CAMADA DE ROLAMENTO - EXCLUSIVE CARGA E TRANSPORTE. AF_11/2019</t>
  </si>
  <si>
    <t xml:space="preserve">864,98</t>
  </si>
  <si>
    <t xml:space="preserve">100625</t>
  </si>
  <si>
    <t xml:space="preserve">EXECUÇÃO DE PAVIMENTO COM APLICAÇÃO DE PRÉ-MISTURADO A FRIO, CAMADA DE BINDER - EXCLUSIVE CARGA E TRANSPORTE. AF_11/2019</t>
  </si>
  <si>
    <t xml:space="preserve">758,63</t>
  </si>
  <si>
    <t xml:space="preserve">101020</t>
  </si>
  <si>
    <t xml:space="preserve">USINAGEM DE CONCRETO ASFÁLTICO COM CAP 50/70, PARA CAMADA DE BINDER, PADRÃO DNIT FAIXA B, EM USINA DE ASFALTO CONTÍNUA DE 80 TON/H. AF_03/2020</t>
  </si>
  <si>
    <t xml:space="preserve">T</t>
  </si>
  <si>
    <t xml:space="preserve">327,46</t>
  </si>
  <si>
    <t xml:space="preserve">101021</t>
  </si>
  <si>
    <t xml:space="preserve">USINAGEM DE CONCRETO ASFÁLTICO COM CAP 50/70, PARA CAMADA DE ROLAMENTO, PADRÃO DNIT FAIXA C, EM USINA DE ASFALTO CONTÍNUA DE 80 TON/H. AF_03/2020</t>
  </si>
  <si>
    <t xml:space="preserve">335,94</t>
  </si>
  <si>
    <t xml:space="preserve">101022</t>
  </si>
  <si>
    <t xml:space="preserve">USINAGEM DE CONCRETO ASFÁLTICO COM CAP 50/70, PARA CAMADA DE BINDER, PADRÃO DNIT FAIXA B, EM USINA DE ASFALTO CONTÍNUA DE 140 TON/H. AF_03/2020_P</t>
  </si>
  <si>
    <t xml:space="preserve">288,84</t>
  </si>
  <si>
    <t xml:space="preserve">101023</t>
  </si>
  <si>
    <t xml:space="preserve">USINAGEM DE CONCRETO ASFÁLTICO COM CAP 50/70, PARA CAMADA DE ROLAMENTO, PADRÃO DNIT FAIXA C, EM USINA DE ASFALTO CONTÍNUA DE 140 TON/H. AF_03/2020_P</t>
  </si>
  <si>
    <t xml:space="preserve">298,36</t>
  </si>
  <si>
    <t xml:space="preserve">101024</t>
  </si>
  <si>
    <t xml:space="preserve">USINAGEM DE CONCRETO ASFÁLTICO COM CAP 50/70, PARA CAMADA DE BINDER, PADRÃO DNIT FAIXA B, EM USINA DE ASFALTO GRAVIMÉTRICA DE 150 TON/H. AF_03/2020_P</t>
  </si>
  <si>
    <t xml:space="preserve">292,75</t>
  </si>
  <si>
    <t xml:space="preserve">101025</t>
  </si>
  <si>
    <t xml:space="preserve">USINAGEM DE CONCRETO ASFÁLTICO COM CAP 50/70 PARA CAMADA DE ROLAMENTO, PADRÃO DNIT FAIXA C, EM USINA DE ASFALTO GRAVIMÉTRICA DE 150 TON/H. AF_03/2020_P</t>
  </si>
  <si>
    <t xml:space="preserve">301,23</t>
  </si>
  <si>
    <t xml:space="preserve">101026</t>
  </si>
  <si>
    <t xml:space="preserve">USINAGEM DE PRÉ MISTURADO A FRIO, PARA CAMADA DE BINDER, PADRÃO DNIT FAIXA B. AF_03/2020_P</t>
  </si>
  <si>
    <t xml:space="preserve">296,15</t>
  </si>
  <si>
    <t xml:space="preserve">101027</t>
  </si>
  <si>
    <t xml:space="preserve">USINAGEM DE PRÉ MISTURADO A FRIO, PARA CAMADA DE ROLAMENTO, PADRÃO DNIT FAIXA C. AF_03/2020_P</t>
  </si>
  <si>
    <t xml:space="preserve">334,55</t>
  </si>
  <si>
    <t xml:space="preserve">PINTURAS</t>
  </si>
  <si>
    <t xml:space="preserve">PINT</t>
  </si>
  <si>
    <t xml:space="preserve">PINTURA DE PAREDE</t>
  </si>
  <si>
    <t xml:space="preserve">0155</t>
  </si>
  <si>
    <t xml:space="preserve">88411</t>
  </si>
  <si>
    <t xml:space="preserve">APLICAÇÃO MANUAL DE FUNDO SELADOR ACRÍLICO EM PANOS COM PRESENÇA DE VÃOS DE EDIFÍCIOS DE MÚLTIPLOS PAVIMENTOS. AF_06/2014</t>
  </si>
  <si>
    <t xml:space="preserve">1,95</t>
  </si>
  <si>
    <t xml:space="preserve">88412</t>
  </si>
  <si>
    <t xml:space="preserve">APLICAÇÃO MANUAL DE FUNDO SELADOR ACRÍLICO EM PANOS CEGOS DE FACHADA (SEM PRESENÇA DE VÃOS) DE EDIFÍCIOS DE MÚLTIPLOS PAVIMENTOS. AF_06/2014</t>
  </si>
  <si>
    <t xml:space="preserve">88413</t>
  </si>
  <si>
    <t xml:space="preserve">APLICAÇÃO MANUAL DE FUNDO SELADOR ACRÍLICO EM SUPERFÍCIES EXTERNAS DE SACADA DE EDIFÍCIOS DE MÚLTIPLOS PAVIMENTOS. AF_06/2014</t>
  </si>
  <si>
    <t xml:space="preserve">2,99</t>
  </si>
  <si>
    <t xml:space="preserve">88414</t>
  </si>
  <si>
    <t xml:space="preserve">APLICAÇÃO MANUAL DE FUNDO SELADOR ACRÍLICO EM SUPERFÍCIES INTERNAS DA SACADA DE EDIFÍCIOS DE MÚLTIPLOS PAVIMENTOS. AF_06/2014</t>
  </si>
  <si>
    <t xml:space="preserve">3,32</t>
  </si>
  <si>
    <t xml:space="preserve">88415</t>
  </si>
  <si>
    <t xml:space="preserve">APLICAÇÃO MANUAL DE FUNDO SELADOR ACRÍLICO EM PAREDES EXTERNAS DE CASAS. AF_06/2014</t>
  </si>
  <si>
    <t xml:space="preserve">88416</t>
  </si>
  <si>
    <t xml:space="preserve">APLICAÇÃO MANUAL DE PINTURA COM TINTA TEXTURIZADA ACRÍLICA EM PANOS COM PRESENÇA DE VÃOS DE EDIFÍCIOS DE MÚLTIPLOS PAVIMENTOS, UMA COR. AF_06/2014</t>
  </si>
  <si>
    <t xml:space="preserve">15,54</t>
  </si>
  <si>
    <t xml:space="preserve">88417</t>
  </si>
  <si>
    <t xml:space="preserve">APLICAÇÃO MANUAL DE PINTURA COM TINTA TEXTURIZADA ACRÍLICA EM PANOS CEGOS DE FACHADA (SEM PRESENÇA DE VÃOS) DE EDIFÍCIOS DE MÚLTIPLOS PAVIMENTOS, UMA COR. AF_06/2014</t>
  </si>
  <si>
    <t xml:space="preserve">13,72</t>
  </si>
  <si>
    <t xml:space="preserve">88420</t>
  </si>
  <si>
    <t xml:space="preserve">APLICAÇÃO MANUAL DE PINTURA COM TINTA TEXTURIZADA ACRÍLICA EM SUPERFÍCIES EXTERNAS DE SACADA DE EDIFÍCIOS DE MÚLTIPLOS PAVIMENTOS, UMA COR. AF_06/2014</t>
  </si>
  <si>
    <t xml:space="preserve">19,22</t>
  </si>
  <si>
    <t xml:space="preserve">88421</t>
  </si>
  <si>
    <t xml:space="preserve">APLICAÇÃO MANUAL DE PINTURA COM TINTA TEXTURIZADA ACRÍLICA EM SUPERFÍCIES INTERNAS DA SACADA DE EDIFÍCIOS DE MÚLTIPLOS PAVIMENTOS, UMA COR. AF_06/2014</t>
  </si>
  <si>
    <t xml:space="preserve">20,39</t>
  </si>
  <si>
    <t xml:space="preserve">88423</t>
  </si>
  <si>
    <t xml:space="preserve">APLICAÇÃO MANUAL DE PINTURA COM TINTA TEXTURIZADA ACRÍLICA EM PAREDES EXTERNAS DE CASAS, UMA COR. AF_06/2014</t>
  </si>
  <si>
    <t xml:space="preserve">88424</t>
  </si>
  <si>
    <t xml:space="preserve">APLICAÇÃO MANUAL DE PINTURA COM TINTA TEXTURIZADA ACRÍLICA EM PANOS COM PRESENÇA DE VÃOS DE EDIFÍCIOS DE MÚLTIPLOS PAVIMENTOS, DUAS CORES. AF_06/2014</t>
  </si>
  <si>
    <t xml:space="preserve">18,05</t>
  </si>
  <si>
    <t xml:space="preserve">88426</t>
  </si>
  <si>
    <t xml:space="preserve">APLICAÇÃO MANUAL DE PINTURA COM TINTA TEXTURIZADA ACRÍLICA EM PANOS CEGOS DE FACHADA (SEM PRESENÇA DE VÃOS) DE EDIFÍCIOS DE MÚLTIPLOS PAVIMENTOS, DUAS CORES. AF_06/2014</t>
  </si>
  <si>
    <t xml:space="preserve">88428</t>
  </si>
  <si>
    <t xml:space="preserve">APLICAÇÃO MANUAL DE PINTURA COM TINTA TEXTURIZADA ACRÍLICA EM SUPERFÍCIES EXTERNAS DE SACADA DE EDIFÍCIOS DE MÚLTIPLOS PAVIMENTOS, DUAS CORES. AF_06/2014</t>
  </si>
  <si>
    <t xml:space="preserve">24,38</t>
  </si>
  <si>
    <t xml:space="preserve">88429</t>
  </si>
  <si>
    <t xml:space="preserve">APLICAÇÃO MANUAL DE PINTURA COM TINTA TEXTURIZADA ACRÍLICA EM SUPERFÍCIES INTERNAS DA SACADA DE EDIFÍCIOS DE MÚLTIPLOS PAVIMENTOS, DUAS CORES. AF_06/2014</t>
  </si>
  <si>
    <t xml:space="preserve">26,41</t>
  </si>
  <si>
    <t xml:space="preserve">88431</t>
  </si>
  <si>
    <t xml:space="preserve">APLICAÇÃO MANUAL DE PINTURA COM TINTA TEXTURIZADA ACRÍLICA EM PAREDES EXTERNAS DE CASAS, DUAS CORES. AF_06/2014</t>
  </si>
  <si>
    <t xml:space="preserve">88432</t>
  </si>
  <si>
    <t xml:space="preserve">APLICAÇÃO MANUAL DE PINTURA COM TINTA TEXTURIZADA ACRÍLICA EM MOLDURAS DE EPS, PRÉ-FABRICADOS, OU OUTROS. AF_06/2014</t>
  </si>
  <si>
    <t xml:space="preserve">13,47</t>
  </si>
  <si>
    <t xml:space="preserve">88482</t>
  </si>
  <si>
    <t xml:space="preserve">APLICAÇÃO DE FUNDO SELADOR LÁTEX PVA EM TETO, UMA DEMÃO. AF_06/2014</t>
  </si>
  <si>
    <t xml:space="preserve">2,55</t>
  </si>
  <si>
    <t xml:space="preserve">88483</t>
  </si>
  <si>
    <t xml:space="preserve">APLICAÇÃO DE FUNDO SELADOR LÁTEX PVA EM PAREDES, UMA DEMÃO. AF_06/2014</t>
  </si>
  <si>
    <t xml:space="preserve">88484</t>
  </si>
  <si>
    <t xml:space="preserve">APLICAÇÃO DE FUNDO SELADOR ACRÍLICO EM TETO, UMA DEMÃO. AF_06/2014</t>
  </si>
  <si>
    <t xml:space="preserve">2,14</t>
  </si>
  <si>
    <t xml:space="preserve">88485</t>
  </si>
  <si>
    <t xml:space="preserve">APLICAÇÃO DE FUNDO SELADOR ACRÍLICO EM PAREDES, UMA DEMÃO. AF_06/2014</t>
  </si>
  <si>
    <t xml:space="preserve">88486</t>
  </si>
  <si>
    <t xml:space="preserve">APLICAÇÃO MANUAL DE PINTURA COM TINTA LÁTEX PVA EM TETO, DUAS DEMÃOS. AF_06/2014</t>
  </si>
  <si>
    <t xml:space="preserve">9,97</t>
  </si>
  <si>
    <t xml:space="preserve">88487</t>
  </si>
  <si>
    <t xml:space="preserve">APLICAÇÃO MANUAL DE PINTURA COM TINTA LÁTEX PVA EM PAREDES, DUAS DEMÃOS. AF_06/2014</t>
  </si>
  <si>
    <t xml:space="preserve">88488</t>
  </si>
  <si>
    <t xml:space="preserve">APLICAÇÃO MANUAL DE PINTURA COM TINTA LÁTEX ACRÍLICA EM TETO, DUAS DEMÃOS. AF_06/2014</t>
  </si>
  <si>
    <t xml:space="preserve">12,70</t>
  </si>
  <si>
    <t xml:space="preserve">88489</t>
  </si>
  <si>
    <t xml:space="preserve">APLICAÇÃO MANUAL DE PINTURA COM TINTA LÁTEX ACRÍLICA EM PAREDES, DUAS DEMÃOS. AF_06/2014</t>
  </si>
  <si>
    <t xml:space="preserve">88490</t>
  </si>
  <si>
    <t xml:space="preserve">APLICAÇÃO MECÂNICA DE PINTURA COM TINTA LÁTEX PVA EM TETO, DUAS DEMÃOS. AF_06/2014</t>
  </si>
  <si>
    <t xml:space="preserve">88491</t>
  </si>
  <si>
    <t xml:space="preserve">APLICAÇÃO MECÂNICA DE PINTURA COM TINTA LÁTEX PVA EM PAREDES, DUAS DEMÃOS. AF_06/2014</t>
  </si>
  <si>
    <t xml:space="preserve">88492</t>
  </si>
  <si>
    <t xml:space="preserve">APLICAÇÃO MECÂNICA DE PINTURA COM TINTA LÁTEX ACRÍLICA EM TETO, DUAS DEMÃOS. AF_06/2014</t>
  </si>
  <si>
    <t xml:space="preserve">88493</t>
  </si>
  <si>
    <t xml:space="preserve">APLICAÇÃO MECÂNICA DE PINTURA COM TINTA LÁTEX ACRÍLICA EM PAREDES, DUAS DEMÃOS. AF_06/2014</t>
  </si>
  <si>
    <t xml:space="preserve">88494</t>
  </si>
  <si>
    <t xml:space="preserve">APLICAÇÃO E LIXAMENTO DE MASSA LÁTEX EM TETO, UMA DEMÃO. AF_06/2014</t>
  </si>
  <si>
    <t xml:space="preserve">14,12</t>
  </si>
  <si>
    <t xml:space="preserve">88495</t>
  </si>
  <si>
    <t xml:space="preserve">APLICAÇÃO E LIXAMENTO DE MASSA LÁTEX EM PAREDES, UMA DEMÃO. AF_06/2014</t>
  </si>
  <si>
    <t xml:space="preserve">88496</t>
  </si>
  <si>
    <t xml:space="preserve">APLICAÇÃO E LIXAMENTO DE MASSA LÁTEX EM TETO, DUAS DEMÃOS. AF_06/2014</t>
  </si>
  <si>
    <t xml:space="preserve">19,10</t>
  </si>
  <si>
    <t xml:space="preserve">88497</t>
  </si>
  <si>
    <t xml:space="preserve">APLICAÇÃO E LIXAMENTO DE MASSA LÁTEX EM PAREDES, DUAS DEMÃOS. AF_06/2014</t>
  </si>
  <si>
    <t xml:space="preserve">95305</t>
  </si>
  <si>
    <t xml:space="preserve">TEXTURA ACRÍLICA, APLICAÇÃO MANUAL EM PAREDE, UMA DEMÃO. AF_09/2016</t>
  </si>
  <si>
    <t xml:space="preserve">95306</t>
  </si>
  <si>
    <t xml:space="preserve">TEXTURA ACRÍLICA, APLICAÇÃO MANUAL EM TETO, UMA DEMÃO. AF_09/2016</t>
  </si>
  <si>
    <t xml:space="preserve">95622</t>
  </si>
  <si>
    <t xml:space="preserve">APLICAÇÃO MANUAL DE TINTA LÁTEX ACRÍLICA EM PANOS COM PRESENÇA DE VÃOS DE EDIFÍCIOS DE MÚLTIPLOS PAVIMENTOS, DUAS DEMÃOS. AF_11/2016</t>
  </si>
  <si>
    <t xml:space="preserve">11,14</t>
  </si>
  <si>
    <t xml:space="preserve">95623</t>
  </si>
  <si>
    <t xml:space="preserve">APLICAÇÃO MANUAL DE TINTA LÁTEX ACRÍLICA EM PANOS SEM PRESENÇA DE VÃOS DE EDIFÍCIOS DE MÚLTIPLOS PAVIMENTOS, DUAS DEMÃOS. AF_11/2016</t>
  </si>
  <si>
    <t xml:space="preserve">95624</t>
  </si>
  <si>
    <t xml:space="preserve">APLICAÇÃO MANUAL DE TINTA LÁTEX ACRÍLICA EM SUPERFÍCIES EXTERNAS DE SACADA DE EDIFÍCIOS DE MÚLTIPLOS PAVIMENTOS, DUAS DEMÃOS. AF_11/2016</t>
  </si>
  <si>
    <t xml:space="preserve">16,20</t>
  </si>
  <si>
    <t xml:space="preserve">95625</t>
  </si>
  <si>
    <t xml:space="preserve">APLICAÇÃO MANUAL DE TINTA LÁTEX ACRÍLICA EM SUPERFÍCIES INTERNAS DE SACADA DE EDIFÍCIOS DE MÚLTIPLOS PAVIMENTOS, DUAS DEMÃOS. AF_11/2016</t>
  </si>
  <si>
    <t xml:space="preserve">95626</t>
  </si>
  <si>
    <t xml:space="preserve">APLICAÇÃO MANUAL DE TINTA LÁTEX ACRÍLICA EM PAREDE EXTERNAS DE CASAS, DUAS DEMÃOS. AF_11/2016</t>
  </si>
  <si>
    <t xml:space="preserve">96126</t>
  </si>
  <si>
    <t xml:space="preserve">APLICAÇÃO MANUAL DE MASSA ACRÍLICA EM PANOS DE FACHADA COM PRESENÇA DE VÃOS, DE EDIFÍCIOS DE MÚLTIPLOS PAVIMENTOS, UMA DEMÃO. AF_05/2017</t>
  </si>
  <si>
    <t xml:space="preserve">96127</t>
  </si>
  <si>
    <t xml:space="preserve">APLICAÇÃO MANUAL DE MASSA ACRÍLICA EM PANOS DE FACHADA SEM PRESENÇA DE VÃOS, DE EDIFÍCIOS DE MÚLTIPLOS PAVIMENTOS, UMA DEMÃO. AF_05/2017</t>
  </si>
  <si>
    <t xml:space="preserve">96128</t>
  </si>
  <si>
    <t xml:space="preserve">APLICAÇÃO MANUAL DE MASSA ACRÍLICA EM SUPERFÍCIES EXTERNAS DE SACADA DE EDIFÍCIOS DE MÚLTIPLOS PAVIMENTOS, UMA DEMÃO. AF_05/2017</t>
  </si>
  <si>
    <t xml:space="preserve">18,47</t>
  </si>
  <si>
    <t xml:space="preserve">96129</t>
  </si>
  <si>
    <t xml:space="preserve">APLICAÇÃO MANUAL DE MASSA ACRÍLICA EM SUPERFÍCIES INTERNAS DE SACADA DE EDIFÍCIOS DE MÚLTIPLOS PAVIMENTOS, UMA DEMÃO. AF_05/2017</t>
  </si>
  <si>
    <t xml:space="preserve">20,48</t>
  </si>
  <si>
    <t xml:space="preserve">96130</t>
  </si>
  <si>
    <t xml:space="preserve">APLICAÇÃO MANUAL DE MASSA ACRÍLICA EM PAREDES EXTERNAS DE CASAS, UMA DEMÃO. AF_05/2017</t>
  </si>
  <si>
    <t xml:space="preserve">96131</t>
  </si>
  <si>
    <t xml:space="preserve">APLICAÇÃO MANUAL DE MASSA ACRÍLICA EM PANOS DE FACHADA COM PRESENÇA DE VÃOS, DE EDIFÍCIOS DE MÚLTIPLOS PAVIMENTOS, DUAS DEMÃOS. AF_05/2017</t>
  </si>
  <si>
    <t xml:space="preserve">96132</t>
  </si>
  <si>
    <t xml:space="preserve">APLICAÇÃO MANUAL DE MASSA ACRÍLICA EM PANOS DE FACHADA SEM PRESENÇA DE VÃOS, DE EDIFÍCIOS DE MÚLTIPLOS PAVIMENTOS, DUAS DEMÃOS. AF_05/2017</t>
  </si>
  <si>
    <t xml:space="preserve">96133</t>
  </si>
  <si>
    <t xml:space="preserve">APLICAÇÃO MANUAL DE MASSA ACRÍLICA EM SUPERFÍCIES EXTERNAS DE SACADA DE EDIFÍCIOS DE MÚLTIPLOS PAVIMENTOS, DUAS DEMÃOS. AF_05/2017</t>
  </si>
  <si>
    <t xml:space="preserve">96134</t>
  </si>
  <si>
    <t xml:space="preserve">APLICAÇÃO MANUAL DE MASSA ACRÍLICA EM SUPERFÍCIES INTERNAS DE SACADA DE EDIFÍCIOS DE MÚLTIPLOS PAVIMENTOS, DUAS DEMÃOS. AF_05/2017</t>
  </si>
  <si>
    <t xml:space="preserve">27,77</t>
  </si>
  <si>
    <t xml:space="preserve">96135</t>
  </si>
  <si>
    <t xml:space="preserve">APLICAÇÃO MANUAL DE MASSA ACRÍLICA EM PAREDES EXTERNAS DE CASAS, DUAS DEMÃOS. AF_05/2017</t>
  </si>
  <si>
    <t xml:space="preserve">18,04</t>
  </si>
  <si>
    <t xml:space="preserve">PINTURA EM MADEIRA</t>
  </si>
  <si>
    <t xml:space="preserve">0157</t>
  </si>
  <si>
    <t xml:space="preserve">102193</t>
  </si>
  <si>
    <t xml:space="preserve">LIXAMENTO DE MADEIRA PARA APLICAÇÃO DE FUNDO OU PINTURA. AF_01/2021</t>
  </si>
  <si>
    <t xml:space="preserve">1,21</t>
  </si>
  <si>
    <t xml:space="preserve">102194</t>
  </si>
  <si>
    <t xml:space="preserve">LIXAMENTO DE MASSA PARA MADEIRA. AF_01/2021</t>
  </si>
  <si>
    <t xml:space="preserve">5,24</t>
  </si>
  <si>
    <t xml:space="preserve">102197</t>
  </si>
  <si>
    <t xml:space="preserve">PINTURA FUNDO NIVELADOR ALQUÍDICO BRANCO EM MADEIRA. AF_01/2021</t>
  </si>
  <si>
    <t xml:space="preserve">102200</t>
  </si>
  <si>
    <t xml:space="preserve">APLICAÇÃO MASSA ALQUÍDICA PARA MADEIRA, PARA PINTURA COM TINTA DE ACABAMENTO (PIGMENTADA). AF_01/2021</t>
  </si>
  <si>
    <t xml:space="preserve">11,26</t>
  </si>
  <si>
    <t xml:space="preserve">102202</t>
  </si>
  <si>
    <t xml:space="preserve">APLICAÇÃO MASSA EPÓXI PARA MADEIRA, PARA PINTURA COM TINTA PU DE ACABAMENTO (PIGMENTADA). AF_01/2021</t>
  </si>
  <si>
    <t xml:space="preserve">24,49</t>
  </si>
  <si>
    <t xml:space="preserve">102203</t>
  </si>
  <si>
    <t xml:space="preserve">PINTURA VERNIZ (INCOLOR) ALQUÍDICO EM MADEIRA, USO INTERNO E EXTERNO, 1 DEMÃO. AF_01/2021</t>
  </si>
  <si>
    <t xml:space="preserve">102204</t>
  </si>
  <si>
    <t xml:space="preserve">PINTURA VERNIZ (INCOLOR) ALQUÍDICO EM MADEIRA, USO INTERNO, 1 DEMÃO. AF_01/2021</t>
  </si>
  <si>
    <t xml:space="preserve">102205</t>
  </si>
  <si>
    <t xml:space="preserve">PINTURA VERNIZ (INCOLOR) POLIURETÂNICO (RESINA ALQUÍDICA MODIFICADA) EM MADEIRA, 1 DEMÃO. AF_01/2021</t>
  </si>
  <si>
    <t xml:space="preserve">6,64</t>
  </si>
  <si>
    <t xml:space="preserve">102207</t>
  </si>
  <si>
    <t xml:space="preserve">PINTURA TINTA DE ACABAMENTO (PIGMENTADA) A ÓLEO EM MADEIRA, 1 DEMÃO. AF_01/2021</t>
  </si>
  <si>
    <t xml:space="preserve">5,66</t>
  </si>
  <si>
    <t xml:space="preserve">102208</t>
  </si>
  <si>
    <t xml:space="preserve">PINTURA TINTA DE ACABAMENTO (PIGMENTADA) ESMALTE SINTÉTICO FOSCO EM MADEIRA, 1 DEMÃO. AF_01/2021</t>
  </si>
  <si>
    <t xml:space="preserve">102209</t>
  </si>
  <si>
    <t xml:space="preserve">PINTURA TINTA DE ACABAMENTO (PIGMENTADA) ESMALTE SINTÉTICO ACETINADO EM MADEIRA, 1 DEMÃO. AF_01/2021</t>
  </si>
  <si>
    <t xml:space="preserve">5,57</t>
  </si>
  <si>
    <t xml:space="preserve">102210</t>
  </si>
  <si>
    <t xml:space="preserve">PINTURA TINTA DE ACABAMENTO (PIGMENTADA) ESMALTE SINTÉTICO BRILHANTE EM MADEIRA, 1 DEMÃO. AF_01/2021</t>
  </si>
  <si>
    <t xml:space="preserve">102213</t>
  </si>
  <si>
    <t xml:space="preserve">PINTURA VERNIZ (INCOLOR) ALQUÍDICO EM MADEIRA, USO INTERNO E EXTERNO, 2 DEMÃOS. AF_01/2021</t>
  </si>
  <si>
    <t xml:space="preserve">102214</t>
  </si>
  <si>
    <t xml:space="preserve">PINTURA VERNIZ (INCOLOR) ALQUÍDICO EM MADEIRA, USO INTERNO, 2 DEMÃOS. AF_01/2021</t>
  </si>
  <si>
    <t xml:space="preserve">102215</t>
  </si>
  <si>
    <t xml:space="preserve">PINTURA VERNIZ (INCOLOR) POLIURETÂNICO (RESINA ALQUÍDICA MODIFICADA) EM MADEIRA, 2 DEMÃOS. AF_01/2021</t>
  </si>
  <si>
    <t xml:space="preserve">102217</t>
  </si>
  <si>
    <t xml:space="preserve">PINTURA TINTA DE ACABAMENTO (PIGMENTADA) A ÓLEO EM MADEIRA, 2 DEMÃOS. AF_01/2021</t>
  </si>
  <si>
    <t xml:space="preserve">102218</t>
  </si>
  <si>
    <t xml:space="preserve">PINTURA TINTA DE ACABAMENTO (PIGMENTADA) ESMALTE SINTÉTICO FOSCO EM MADEIRA, 2 DEMÃOS. AF_01/2021</t>
  </si>
  <si>
    <t xml:space="preserve">102219</t>
  </si>
  <si>
    <t xml:space="preserve">PINTURA TINTA DE ACABAMENTO (PIGMENTADA) ESMALTE SINTÉTICO ACETINADO EM MADEIRA, 2 DEMÃOS. AF_01/2021</t>
  </si>
  <si>
    <t xml:space="preserve">102220</t>
  </si>
  <si>
    <t xml:space="preserve">PINTURA TINTA DE ACABAMENTO (PIGMENTADA) ESMALTE SINTÉTICO BRILHANTE EM MADEIRA, 2 DEMÃOS. AF_01/2021</t>
  </si>
  <si>
    <t xml:space="preserve">102223</t>
  </si>
  <si>
    <t xml:space="preserve">PINTURA VERNIZ (INCOLOR) ALQUÍDICO EM MADEIRA, USO INTERNO E EXTERNO, 3 DEMÃOS. AF_01/2021</t>
  </si>
  <si>
    <t xml:space="preserve">102224</t>
  </si>
  <si>
    <t xml:space="preserve">PINTURA VERNIZ (INCOLOR) ALQUÍDICO EM MADEIRA, USO INTERNO, 3 DEMÃOS. AF_01/2021</t>
  </si>
  <si>
    <t xml:space="preserve">22,42</t>
  </si>
  <si>
    <t xml:space="preserve">102225</t>
  </si>
  <si>
    <t xml:space="preserve">PINTURA VERNIZ (INCOLOR) POLIURETÂNICO (RESINA ALQUÍDICA MODIFICADA) EM MADEIRA, 3 DEMÃOS. AF_01/2021</t>
  </si>
  <si>
    <t xml:space="preserve">19,98</t>
  </si>
  <si>
    <t xml:space="preserve">102227</t>
  </si>
  <si>
    <t xml:space="preserve">PINTURA TINTA DE ACABAMENTO (PIGMENTADA) A ÓLEO EM MADEIRA, 3 DEMÃOS. AF_01/2021</t>
  </si>
  <si>
    <t xml:space="preserve">102228</t>
  </si>
  <si>
    <t xml:space="preserve">PINTURA TINTA DE ACABAMENTO (PIGMENTADA) ESMALTE SINTÉTICO FOSCO EM MADEIRA, 3 DEMÃOS. AF_01/2021</t>
  </si>
  <si>
    <t xml:space="preserve">102229</t>
  </si>
  <si>
    <t xml:space="preserve">PINTURA TINTA DE ACABAMENTO (PIGMENTADA) ESMALTE SINTÉTICO ACETINADO EM MADEIRA, 3 DEMÃOS. AF_01/2021</t>
  </si>
  <si>
    <t xml:space="preserve">16,73</t>
  </si>
  <si>
    <t xml:space="preserve">102230</t>
  </si>
  <si>
    <t xml:space="preserve">PINTURA TINTA DE ACABAMENTO (PIGMENTADA) ESMALTE SINTÉTICO BRILHANTE EM MADEIRA, 3 DEMÃOS. AF_01/2021</t>
  </si>
  <si>
    <t xml:space="preserve">15,96</t>
  </si>
  <si>
    <t xml:space="preserve">102233</t>
  </si>
  <si>
    <t xml:space="preserve">PINTURA IMUNIZANTE PARA MADEIRA, 1 DEMÃO. AF_01/2021</t>
  </si>
  <si>
    <t xml:space="preserve">102234</t>
  </si>
  <si>
    <t xml:space="preserve">PINTURA IMUNIZANTE PARA MADEIRA, 2 DEMÃOS. AF_01/2021</t>
  </si>
  <si>
    <t xml:space="preserve">PINTURA PARA METAL</t>
  </si>
  <si>
    <t xml:space="preserve">0158</t>
  </si>
  <si>
    <t xml:space="preserve">100716</t>
  </si>
  <si>
    <t xml:space="preserve">JATEAMENTO ABRASIVO COM GRANALHA DE AÇO EM PERFIL METÁLICO EM FÁBRICA. AF_01/2020</t>
  </si>
  <si>
    <t xml:space="preserve">21,39</t>
  </si>
  <si>
    <t xml:space="preserve">100717</t>
  </si>
  <si>
    <t xml:space="preserve">LIXAMENTO MANUAL EM SUPERFÍCIES METÁLICAS EM OBRA. AF_01/2020</t>
  </si>
  <si>
    <t xml:space="preserve">6,30</t>
  </si>
  <si>
    <t xml:space="preserve">100718</t>
  </si>
  <si>
    <t xml:space="preserve">COLOCAÇÃO DE FITA PROTETORA PARA PINTURA. AF_01/2020</t>
  </si>
  <si>
    <t xml:space="preserve">100719</t>
  </si>
  <si>
    <t xml:space="preserve">PINTURA COM TINTA ALQUÍDICA DE FUNDO (TIPO ZARCÃO) PULVERIZADA SOBRE PERFIL METÁLICO EXECUTADO EM FÁBRICA (POR DEMÃO). AF_01/2020</t>
  </si>
  <si>
    <t xml:space="preserve">7,81</t>
  </si>
  <si>
    <t xml:space="preserve">100720</t>
  </si>
  <si>
    <t xml:space="preserve">PINTURA COM TINTA ALQUÍDICA DE FUNDO (TIPO ZARCÃO) APLICADA A ROLO OU PINCEL SOBRE PERFIL METÁLICO EXECUTADO EM FÁBRICA (POR DEMÃO). AF_01/2020</t>
  </si>
  <si>
    <t xml:space="preserve">100721</t>
  </si>
  <si>
    <t xml:space="preserve">PINTURA COM TINTA ALQUÍDICA DE FUNDO (TIPO ZARCÃO) PULVERIZADA SOBRE SUPERFÍCIES METÁLICAS (EXCETO PERFIL) EXECUTADO EM OBRA (POR DEMÃO). AF_01/2020</t>
  </si>
  <si>
    <t xml:space="preserve">17,56</t>
  </si>
  <si>
    <t xml:space="preserve">100722</t>
  </si>
  <si>
    <t xml:space="preserve">PINTURA COM TINTA ALQUÍDICA DE FUNDO (TIPO ZARCÃO) APLICADA A ROLO OU PINCEL SOBRE SUPERFÍCIES METÁLICAS (EXCETO PERFIL) EXECUTADO EM OBRA (POR DEMÃO). AF_01/2020</t>
  </si>
  <si>
    <t xml:space="preserve">100723</t>
  </si>
  <si>
    <t xml:space="preserve">PINTURA COM TINTA ALQUÍDICA DE FUNDO E ACABAMENTO (ESMALTE SINTÉTICO GRAFITE) PULVERIZADA SOBRE PERFIL METÁLICO EXECUTADO EM FÁBRICA (POR DEMÃO). AF_01/2020</t>
  </si>
  <si>
    <t xml:space="preserve">7,68</t>
  </si>
  <si>
    <t xml:space="preserve">100724</t>
  </si>
  <si>
    <t xml:space="preserve">PINTURA COM TINTA ALQUÍDICA DE FUNDO E ACABAMENTO (ESMALTE SINTÉTICO GRAFITE) APLICADA A ROLO OU PINCEL SOBRE PERFIL METÁLICO EXECUTADO EM FÁBRICA (POR DEMÃO). AF_01/2020</t>
  </si>
  <si>
    <t xml:space="preserve">100725</t>
  </si>
  <si>
    <t xml:space="preserve">PINTURA COM TINTA ALQUÍDICA DE FUNDO E ACABAMENTO (ESMALTE SINTÉTICO GRAFITE) PULVERIZADA SOBRE SUPERFÍCIES METÁLICAS (EXCETO PERFIL) EXECUTADO EM OBRA (POR DEMÃO). AF_01/2020</t>
  </si>
  <si>
    <t xml:space="preserve">100726</t>
  </si>
  <si>
    <t xml:space="preserve">PINTURA COM TINTA ALQUÍDICA DE FUNDO E ACABAMENTO (ESMALTE SINTÉTICO GRAFITE) APLICADA A ROLO OU PINCEL SOBRE SUPERFÍCIES METÁLICAS (EXCETO PERFIL) EXECUTADO EM OBRA (POR DEMÃO). AF_01/2020</t>
  </si>
  <si>
    <t xml:space="preserve">18,23</t>
  </si>
  <si>
    <t xml:space="preserve">100727</t>
  </si>
  <si>
    <t xml:space="preserve">PINTURA COM TINTA EPOXÍDICA DE FUNDO PULVERIZADA SOBRE PERFIL METÁLICO EXECUTADO EM FÁBRICA (POR DEMÃO). AF_01/2020</t>
  </si>
  <si>
    <t xml:space="preserve">100728</t>
  </si>
  <si>
    <t xml:space="preserve">PINTURA COM TINTA EPOXÍDICA DE FUNDO APLICADA A ROLO OU PINCEL SOBRE PERFIL METÁLICO EXECUTADO EM FÁBRICA (POR DEMÃO). AF_01/2020</t>
  </si>
  <si>
    <t xml:space="preserve">12,77</t>
  </si>
  <si>
    <t xml:space="preserve">100729</t>
  </si>
  <si>
    <t xml:space="preserve">PINTURA COM TINTA EPOXÍDICA DE ACABAMENTO PULVERIZADA SOBRE PERFIL METÁLICO EXECUTADO EM FÁBRICA (POR DEMÃO). AF_01/2020</t>
  </si>
  <si>
    <t xml:space="preserve">100730</t>
  </si>
  <si>
    <t xml:space="preserve">PINTURA COM TINTA EPOXÍDICA DE ACABAMENTO APLICADA A ROLO OU PINCEL SOBRE PERFIL METÁLICO EXECUTADO EM FÁBRICA (POR DEMÃO). AF_01/2020</t>
  </si>
  <si>
    <t xml:space="preserve">15,99</t>
  </si>
  <si>
    <t xml:space="preserve">100733</t>
  </si>
  <si>
    <t xml:space="preserve">PINTURA COM TINTA ACRÍLICA DE FUNDO PULVERIZADA SOBRE SUPERFÍCIES METÁLICAS (EXCETO PERFIL) EXECUTADO EM OBRA (POR DEMÃO). AF_01/2020</t>
  </si>
  <si>
    <t xml:space="preserve">100734</t>
  </si>
  <si>
    <t xml:space="preserve">PINTURA COM TINTA ACRÍLICA DE FUNDO APLICADA A ROLO OU PINCEL SOBRE SUPERFÍCIES METÁLICAS (EXCETO PERFIL) EXECUTADO EM OBRA (POR DEMÃO). AF_01/2020</t>
  </si>
  <si>
    <t xml:space="preserve">10,20</t>
  </si>
  <si>
    <t xml:space="preserve">100735</t>
  </si>
  <si>
    <t xml:space="preserve">PINTURA COM TINTA ACRÍLICA DE ACABAMENTO PULVERIZADA SOBRE SUPERFÍCIES METÁLICAS (EXCETO PERFIL) EXECUTADO EM OBRA (POR DEMÃO). AF_01/2020</t>
  </si>
  <si>
    <t xml:space="preserve">7,16</t>
  </si>
  <si>
    <t xml:space="preserve">100736</t>
  </si>
  <si>
    <t xml:space="preserve">PINTURA COM TINTA ACRÍLICA DE ACABAMENTO APLICADA A ROLO OU PINCEL SOBRE SUPERFÍCIES METÁLICAS (EXCETO PERFIL) EXECUTADO EM OBRA (POR DEMÃO). AF_01/2020</t>
  </si>
  <si>
    <t xml:space="preserve">100739</t>
  </si>
  <si>
    <t xml:space="preserve">PINTURA COM TINTA ALQUÍDICA DE ACABAMENTO (ESMALTE SINTÉTICO ACETINADO) PULVERIZADA SOBRE PERFIL METÁLICO EXECUTADO EM FÁBRICA (POR DEMÃO). AF_01/2020</t>
  </si>
  <si>
    <t xml:space="preserve">100740</t>
  </si>
  <si>
    <t xml:space="preserve">PINTURA COM TINTA ALQUÍDICA DE ACABAMENTO (ESMALTE SINTÉTICO ACETINADO) APLICADA A ROLO OU PINCEL SOBRE PERFIL METÁLICO EXECUTADO EM FÁBRICA (POR DEMÃO). AF_01/2020</t>
  </si>
  <si>
    <t xml:space="preserve">100741</t>
  </si>
  <si>
    <t xml:space="preserve">PINTURA COM TINTA ALQUÍDICA DE ACABAMENTO (ESMALTE SINTÉTICO ACETINADO) PULVERIZADA SOBRE SUPERFÍCIES METÁLICAS (EXCETO PERFIL) EXECUTADO EM OBRA (POR DEMÃO). AF_01/2020</t>
  </si>
  <si>
    <t xml:space="preserve">100742</t>
  </si>
  <si>
    <t xml:space="preserve">PINTURA COM TINTA ALQUÍDICA DE ACABAMENTO (ESMALTE SINTÉTICO ACETINADO) APLICADA A ROLO OU PINCEL SOBRE SUPERFÍCIES METÁLICAS (EXCETO PERFIL) EXECUTADO EM OBRA (POR DEMÃO). AF_01/2020</t>
  </si>
  <si>
    <t xml:space="preserve">16,54</t>
  </si>
  <si>
    <t xml:space="preserve">100743</t>
  </si>
  <si>
    <t xml:space="preserve">PINTURA COM TINTA ALQUÍDICA DE ACABAMENTO (ESMALTE SINTÉTICO BRILHANTE) PULVERIZADA SOBRE PERFIL METÁLICO EXECUTADO EM FÁBRICA  (POR DEMÃO). AF_01/2020</t>
  </si>
  <si>
    <t xml:space="preserve">100744</t>
  </si>
  <si>
    <t xml:space="preserve">PINTURA COM TINTA ALQUÍDICA DE ACABAMENTO (ESMALTE SINTÉTICO BRILHANTE) APLICADA A ROLO OU PINCEL SOBRE PERFIL METÁLICO EXECUTADO EM FÁBRICA (POR DEMÃO). AF_01/2020</t>
  </si>
  <si>
    <t xml:space="preserve">100745</t>
  </si>
  <si>
    <t xml:space="preserve">PINTURA COM TINTA ALQUÍDICA DE ACABAMENTO (ESMALTE SINTÉTICO BRILHANTE) PULVERIZADA SOBRE SUPERFÍCIES METÁLICAS (EXCETO PERFIL) EXECUTADO EM OBRA  (POR DEMÃO). AF_01/2020</t>
  </si>
  <si>
    <t xml:space="preserve">100746</t>
  </si>
  <si>
    <t xml:space="preserve">PINTURA COM TINTA ALQUÍDICA DE ACABAMENTO (ESMALTE SINTÉTICO BRILHANTE) APLICADA A ROLO OU PINCEL SOBRE SUPERFÍCIES METÁLICAS (EXCETO PERFIL) EXECUTADO EM OBRA (POR DEMÃO). AF_01/2020</t>
  </si>
  <si>
    <t xml:space="preserve">16,44</t>
  </si>
  <si>
    <t xml:space="preserve">100747</t>
  </si>
  <si>
    <t xml:space="preserve">PINTURA COM TINTA ALQUÍDICA DE ACABAMENTO (ESMALTE SINTÉTICO FOSCO) PULVERIZADA SOBRE PERFIL METÁLICO EXECUTADO EM FÁBRICA (POR DEMÃO). AF_01/2020</t>
  </si>
  <si>
    <t xml:space="preserve">100748</t>
  </si>
  <si>
    <t xml:space="preserve">PINTURA COM TINTA ALQUÍDICA DE ACABAMENTO (ESMALTE SINTÉTICO FOSCO) APLICADA A ROLO OU PINCEL SOBRE PERFIL METÁLICO EXECUTADO EM FÁBRICA (POR DEMÃO). AF_01/2020</t>
  </si>
  <si>
    <t xml:space="preserve">100749</t>
  </si>
  <si>
    <t xml:space="preserve">PINTURA COM TINTA ALQUÍDICA DE ACABAMENTO (ESMALTE SINTÉTICO FOSCO) PULVERIZADA SOBRE SUPERFÍCIES METÁLICAS (EXCETO PERFIL) EXECUTADO EM OBRA (POR DEMÃO). AF_01/2020</t>
  </si>
  <si>
    <t xml:space="preserve">16,50</t>
  </si>
  <si>
    <t xml:space="preserve">100750</t>
  </si>
  <si>
    <t xml:space="preserve">PINTURA COM TINTA ALQUÍDICA DE ACABAMENTO (ESMALTE SINTÉTICO FOSCO) APLICADA A ROLO OU PINCEL SOBRE SUPERFÍCIES METÁLICAS (EXCETO PERFIL) EXECUTADO EM OBRA (POR DEMÃO). AF_01/2020</t>
  </si>
  <si>
    <t xml:space="preserve">16,48</t>
  </si>
  <si>
    <t xml:space="preserve">100751</t>
  </si>
  <si>
    <t xml:space="preserve">PINTURA COM TINTA EPOXÍDICA DE ACABAMENTO PULVERIZADA SOBRE PERFIL METÁLICO EXECUTADO EM FÁBRICA (02 DEMÃOS). AF_01/2020</t>
  </si>
  <si>
    <t xml:space="preserve">27,35</t>
  </si>
  <si>
    <t xml:space="preserve">100752</t>
  </si>
  <si>
    <t xml:space="preserve">PINTURA COM TINTA EPOXÍDICA DE ACABAMENTO APLICADA A ROLO OU PINCEL SOBRE PERFIL METÁLICO EXECUTADO EM FÁBRICA (02 DEMÃOS). AF_01/2020</t>
  </si>
  <si>
    <t xml:space="preserve">32,00</t>
  </si>
  <si>
    <t xml:space="preserve">100753</t>
  </si>
  <si>
    <t xml:space="preserve">PINTURA COM TINTA ACRÍLICA DE ACABAMENTO PULVERIZADA SOBRE SUPERFÍCIES METÁLICAS (EXCETO PERFIL) EXECUTADO EM OBRA (02 DEMÃOS). AF_01/2020</t>
  </si>
  <si>
    <t xml:space="preserve">14,34</t>
  </si>
  <si>
    <t xml:space="preserve">100754</t>
  </si>
  <si>
    <t xml:space="preserve">PINTURA COM TINTA ACRÍLICA DE ACABAMENTO APLICADA A ROLO OU PINCEL SOBRE SUPERFÍCIES METÁLICAS (EXCETO PERFIL) EXECUTADO EM OBRA (02 DEMÃOS). AF_01/2020</t>
  </si>
  <si>
    <t xml:space="preserve">19,16</t>
  </si>
  <si>
    <t xml:space="preserve">100757</t>
  </si>
  <si>
    <t xml:space="preserve">PINTURA COM TINTA ALQUÍDICA DE ACABAMENTO (ESMALTE SINTÉTICO ACETINADO) PULVERIZADA SOBRE SUPERFÍCIES METÁLICAS (EXCETO PERFIL) EXECUTADO EM OBRA (02 DEMÃOS). AF_01/2020</t>
  </si>
  <si>
    <t xml:space="preserve">33,22</t>
  </si>
  <si>
    <t xml:space="preserve">100758</t>
  </si>
  <si>
    <t xml:space="preserve">PINTURA COM TINTA ALQUÍDICA DE ACABAMENTO (ESMALTE SINTÉTICO ACETINADO) APLICADA A ROLO OU PINCEL SOBRE SUPERFÍCIES METÁLICAS (EXCETO PERFIL) EXECUTADO EM OBRA (02 DEMÃOS). AF_01/2020</t>
  </si>
  <si>
    <t xml:space="preserve">33,09</t>
  </si>
  <si>
    <t xml:space="preserve">100759</t>
  </si>
  <si>
    <t xml:space="preserve">PINTURA COM TINTA ALQUÍDICA DE ACABAMENTO (ESMALTE SINTÉTICO BRILHANTE) PULVERIZADA SOBRE SUPERFÍCIES METÁLICAS (EXCETO PERFIL) EXECUTADO EM OBRA (02 DEMÃOS). AF_01/2020</t>
  </si>
  <si>
    <t xml:space="preserve">32,88</t>
  </si>
  <si>
    <t xml:space="preserve">100760</t>
  </si>
  <si>
    <t xml:space="preserve">PINTURA COM TINTA ALQUÍDICA DE ACABAMENTO (ESMALTE SINTÉTICO BRILHANTE) APLICADA A ROLO OU PINCEL SOBRE SUPERFÍCIES METÁLICAS (EXCETO PERFIL) EXECUTADO EM OBRA (02 DEMÃOS). AF_01/2020</t>
  </si>
  <si>
    <t xml:space="preserve">100761</t>
  </si>
  <si>
    <t xml:space="preserve">PINTURA COM TINTA ALQUÍDICA DE ACABAMENTO (ESMALTE SINTÉTICO FOSCO) PULVERIZADA SOBRE SUPERFÍCIES METÁLICAS (EXCETO PERFIL) EXECUTADO EM OBRA (02 DEMÃOS). AF_01/2020</t>
  </si>
  <si>
    <t xml:space="preserve">33,02</t>
  </si>
  <si>
    <t xml:space="preserve">100762</t>
  </si>
  <si>
    <t xml:space="preserve">PINTURA COM TINTA ALQUÍDICA DE ACABAMENTO (ESMALTE SINTÉTICO FOSCO) APLICADA A ROLO OU PINCEL SOBRE SUPERFÍCIES METÁLICAS (EXCETO PERFIL) EXECUTADO EM OBRA (02 DEMÃOS). AF_01/2020</t>
  </si>
  <si>
    <t xml:space="preserve">32,97</t>
  </si>
  <si>
    <t xml:space="preserve">PINTURA PARA PISO</t>
  </si>
  <si>
    <t xml:space="preserve">0161</t>
  </si>
  <si>
    <t xml:space="preserve">41595</t>
  </si>
  <si>
    <t xml:space="preserve">PINTURA ACRILICA DE FAIXAS DE DEMARCACAO EM QUADRA POLIESPORTIVA, 5 CM DE LARGURA</t>
  </si>
  <si>
    <t xml:space="preserve">PINTURA ACRILICA EM PISO CIMENTADO DUAS DEMAOS</t>
  </si>
  <si>
    <t xml:space="preserve">74245/1</t>
  </si>
  <si>
    <t xml:space="preserve">79467</t>
  </si>
  <si>
    <t xml:space="preserve">PINTURA COM TINTA A BASE DE BORRACHA CLORADA , DE FAIXAS DE DEMARCACAO, EM QUADRA POLIESPORTIVA, 5 CM DE LARGURA.</t>
  </si>
  <si>
    <t xml:space="preserve">ML</t>
  </si>
  <si>
    <t xml:space="preserve">12,62</t>
  </si>
  <si>
    <t xml:space="preserve">MARCACAO DE QUADRAS E PINTURAS DE PISOS</t>
  </si>
  <si>
    <t xml:space="preserve">79500/2</t>
  </si>
  <si>
    <t xml:space="preserve">PINTURA ACRILICA EM PISO CIMENTADO, TRES DEMAOS</t>
  </si>
  <si>
    <t xml:space="preserve">17,86</t>
  </si>
  <si>
    <t xml:space="preserve">84665</t>
  </si>
  <si>
    <t xml:space="preserve">PINTURA ACRILICA PARA SINALIZAÇÃO HORIZONTAL EM PISO CIMENTADO</t>
  </si>
  <si>
    <t xml:space="preserve">18,06</t>
  </si>
  <si>
    <t xml:space="preserve">PISOS</t>
  </si>
  <si>
    <t xml:space="preserve">PISO</t>
  </si>
  <si>
    <t xml:space="preserve">PISO CIMENTADO</t>
  </si>
  <si>
    <t xml:space="preserve">0111</t>
  </si>
  <si>
    <t xml:space="preserve">101749</t>
  </si>
  <si>
    <t xml:space="preserve">PISO CIMENTADO, TRAÇO 1:3 (CIMENTO E AREIA), ACABAMENTO LISO, ESPESSURA 4,0 CM, PREPARO MECÂNICO DA ARGAMASSA. AF_09/2020</t>
  </si>
  <si>
    <t xml:space="preserve">41,56</t>
  </si>
  <si>
    <t xml:space="preserve">101750</t>
  </si>
  <si>
    <t xml:space="preserve">PISO CIMENTADO, TRAÇO 1:3 (CIMENTO E AREIA), ACABAMENTO RÚSTICO, ESPESSURA 4,0 CM, PREPARO MECÂNICO DA ARGAMASSA. AF_09/2020</t>
  </si>
  <si>
    <t xml:space="preserve">39,78</t>
  </si>
  <si>
    <t xml:space="preserve">PISO DE MADEIRA</t>
  </si>
  <si>
    <t xml:space="preserve">0112</t>
  </si>
  <si>
    <t xml:space="preserve">101729</t>
  </si>
  <si>
    <t xml:space="preserve">PISO EM TACO DE MADEIRA 7X42CM, FIXADO COM COLA BASE DE PVA. AF_09/2020</t>
  </si>
  <si>
    <t xml:space="preserve">154,58</t>
  </si>
  <si>
    <t xml:space="preserve">101746</t>
  </si>
  <si>
    <t xml:space="preserve">ASSOALHO DE MADEIRA. AF_09/2020</t>
  </si>
  <si>
    <t xml:space="preserve">243,33</t>
  </si>
  <si>
    <t xml:space="preserve">101751</t>
  </si>
  <si>
    <t xml:space="preserve">PISO EM TACO DE MADEIRA 7X21CM, FIXADO COM COLA BASE DE PVA. AF_09/2020</t>
  </si>
  <si>
    <t xml:space="preserve">159,50</t>
  </si>
  <si>
    <t xml:space="preserve">PISO CERAMICO</t>
  </si>
  <si>
    <t xml:space="preserve">0113</t>
  </si>
  <si>
    <t xml:space="preserve">87246</t>
  </si>
  <si>
    <t xml:space="preserve">REVESTIMENTO CERÂMICO PARA PISO COM PLACAS TIPO ESMALTADA EXTRA DE DIMENSÕES 35X35 CM APLICADA EM AMBIENTES DE ÁREA MENOR QUE 5 M2. AF_06/2014</t>
  </si>
  <si>
    <t xml:space="preserve">50,09</t>
  </si>
  <si>
    <t xml:space="preserve">87247</t>
  </si>
  <si>
    <t xml:space="preserve">REVESTIMENTO CERÂMICO PARA PISO COM PLACAS TIPO ESMALTADA EXTRA DE DIMENSÕES 35X35 CM APLICADA EM AMBIENTES DE ÁREA ENTRE 5 M2 E 10 M2. AF_06/2014</t>
  </si>
  <si>
    <t xml:space="preserve">44,02</t>
  </si>
  <si>
    <t xml:space="preserve">87248</t>
  </si>
  <si>
    <t xml:space="preserve">REVESTIMENTO CERÂMICO PARA PISO COM PLACAS TIPO ESMALTADA EXTRA DE DIMENSÕES 35X35 CM APLICADA EM AMBIENTES DE ÁREA MAIOR QUE 10 M2. AF_06/2014</t>
  </si>
  <si>
    <t xml:space="preserve">87249</t>
  </si>
  <si>
    <t xml:space="preserve">REVESTIMENTO CERÂMICO PARA PISO COM PLACAS TIPO ESMALTADA EXTRA DE DIMENSÕES 45X45 CM APLICADA EM AMBIENTES DE ÁREA MENOR QUE 5 M2. AF_06/2014</t>
  </si>
  <si>
    <t xml:space="preserve">55,98</t>
  </si>
  <si>
    <t xml:space="preserve">87250</t>
  </si>
  <si>
    <t xml:space="preserve">REVESTIMENTO CERÂMICO PARA PISO COM PLACAS TIPO ESMALTADA EXTRA DE DIMENSÕES 45X45 CM APLICADA EM AMBIENTES DE ÁREA ENTRE 5 M2 E 10 M2. AF_06/2014</t>
  </si>
  <si>
    <t xml:space="preserve">46,38</t>
  </si>
  <si>
    <t xml:space="preserve">87251</t>
  </si>
  <si>
    <t xml:space="preserve">REVESTIMENTO CERÂMICO PARA PISO COM PLACAS TIPO ESMALTADA EXTRA DE DIMENSÕES 45X45 CM APLICADA EM AMBIENTES DE ÁREA MAIOR QUE 10 M2. AF_06/2014</t>
  </si>
  <si>
    <t xml:space="preserve">40,12</t>
  </si>
  <si>
    <t xml:space="preserve">87255</t>
  </si>
  <si>
    <t xml:space="preserve">REVESTIMENTO CERÂMICO PARA PISO COM PLACAS TIPO ESMALTADA EXTRA DE DIMENSÕES 60X60 CM APLICADA EM AMBIENTES DE ÁREA MENOR QUE 5 M2. AF_06/2014</t>
  </si>
  <si>
    <t xml:space="preserve">91,01</t>
  </si>
  <si>
    <t xml:space="preserve">87256</t>
  </si>
  <si>
    <t xml:space="preserve">REVESTIMENTO CERÂMICO PARA PISO COM PLACAS TIPO ESMALTADA EXTRA DE DIMENSÕES 60X60 CM APLICADA EM AMBIENTES DE ÁREA ENTRE 5 M2 E 10 M2. AF_06/2014</t>
  </si>
  <si>
    <t xml:space="preserve">79,41</t>
  </si>
  <si>
    <t xml:space="preserve">87257</t>
  </si>
  <si>
    <t xml:space="preserve">REVESTIMENTO CERÂMICO PARA PISO COM PLACAS TIPO ESMALTADA EXTRA DE DIMENSÕES 60X60 CM APLICADA EM AMBIENTES DE ÁREA MAIOR QUE 10 M2. AF_06/2014</t>
  </si>
  <si>
    <t xml:space="preserve">72,07</t>
  </si>
  <si>
    <t xml:space="preserve">87258</t>
  </si>
  <si>
    <t xml:space="preserve">REVESTIMENTO CERÂMICO PARA PISO COM PLACAS TIPO PORCELANATO DE DIMENSÕES 45X45 CM APLICADA EM AMBIENTES DE ÁREA MENOR QUE 5 M². AF_06/2014</t>
  </si>
  <si>
    <t xml:space="preserve">121,37</t>
  </si>
  <si>
    <t xml:space="preserve">87259</t>
  </si>
  <si>
    <t xml:space="preserve">REVESTIMENTO CERÂMICO PARA PISO COM PLACAS TIPO PORCELANATO DE DIMENSÕES 45X45 CM APLICADA EM AMBIENTES DE ÁREA ENTRE 5 M² E 10 M². AF_06/2014</t>
  </si>
  <si>
    <t xml:space="preserve">110,37</t>
  </si>
  <si>
    <t xml:space="preserve">87260</t>
  </si>
  <si>
    <t xml:space="preserve">REVESTIMENTO CERÂMICO PARA PISO COM PLACAS TIPO PORCELANATO DE DIMENSÕES 45X45 CM APLICADA EM AMBIENTES DE ÁREA MAIOR QUE 10 M². AF_06/2014</t>
  </si>
  <si>
    <t xml:space="preserve">103,89</t>
  </si>
  <si>
    <t xml:space="preserve">87261</t>
  </si>
  <si>
    <t xml:space="preserve">REVESTIMENTO CERÂMICO PARA PISO COM PLACAS TIPO PORCELANATO DE DIMENSÕES 60X60 CM APLICADA EM AMBIENTES DE ÁREA MENOR QUE 5 M². AF_06/2014</t>
  </si>
  <si>
    <t xml:space="preserve">139,64</t>
  </si>
  <si>
    <t xml:space="preserve">87262</t>
  </si>
  <si>
    <t xml:space="preserve">REVESTIMENTO CERÂMICO PARA PISO COM PLACAS TIPO PORCELANATO DE DIMENSÕES 60X60 CM APLICADA EM AMBIENTES DE ÁREA ENTRE 5 M² E 10 M². AF_06/2014</t>
  </si>
  <si>
    <t xml:space="preserve">126,81</t>
  </si>
  <si>
    <t xml:space="preserve">87263</t>
  </si>
  <si>
    <t xml:space="preserve">REVESTIMENTO CERÂMICO PARA PISO COM PLACAS TIPO PORCELANATO DE DIMENSÕES 60X60 CM APLICADA EM AMBIENTES DE ÁREA MAIOR QUE 10 M². AF_06/2014</t>
  </si>
  <si>
    <t xml:space="preserve">119,17</t>
  </si>
  <si>
    <t xml:space="preserve">89046</t>
  </si>
  <si>
    <t xml:space="preserve">(COMPOSIÇÃO REPRESENTATIVA) DO SERVIÇO DE REVESTIMENTO CERÂMICO PARA PISO COM PLACAS TIPO ESMALTADA EXTRA DE DIMENSÕES 35X35 CM, PARA EDIFICAÇÃO HABITACIONAL MULTIFAMILIAR (PRÉDIO). AF_11/2014</t>
  </si>
  <si>
    <t xml:space="preserve">43,73</t>
  </si>
  <si>
    <t xml:space="preserve">89171</t>
  </si>
  <si>
    <t xml:space="preserve">(COMPOSIÇÃO REPRESENTATIVA) DO SERVIÇO DE REVESTIMENTO CERÂMICO PARA PISO COM PLACAS TIPO ESMALTADA EXTRA DE DIMENSÕES 35X35 CM, PARA EDIFICAÇÃO HABITACIONAL UNIFAMILIAR (CASA) E EDIFICAÇÃO PÚBLICA PADRÃO. AF_11/2014</t>
  </si>
  <si>
    <t xml:space="preserve">93389</t>
  </si>
  <si>
    <t xml:space="preserve">REVESTIMENTO CERÂMICO PARA PISO COM PLACAS TIPO ESMALTADA PADRÃO POPULAR DE DIMENSÕES 35X35 CM APLICADA EM AMBIENTES DE ÁREA MENOR QUE 5 M2. AF_06/2014</t>
  </si>
  <si>
    <t xml:space="preserve">45,29</t>
  </si>
  <si>
    <t xml:space="preserve">93390</t>
  </si>
  <si>
    <t xml:space="preserve">REVESTIMENTO CERÂMICO PARA PISO COM PLACAS TIPO ESMALTADA PADRÃO POPULAR DE DIMENSÕES 35X35 CM APLICADA EM AMBIENTES DE ÁREA ENTRE 5 M2 E 10 M2. AF_06/2014</t>
  </si>
  <si>
    <t xml:space="preserve">39,31</t>
  </si>
  <si>
    <t xml:space="preserve">93391</t>
  </si>
  <si>
    <t xml:space="preserve">REVESTIMENTO CERÂMICO PARA PISO COM PLACAS TIPO ESMALTADA PADRÃO POPULAR DE DIMENSÕES 35X35 CM APLICADA EM AMBIENTES DE ÁREA MAIOR QUE 10 M2. AF_06/2014</t>
  </si>
  <si>
    <t xml:space="preserve">PISO DE PEDRA</t>
  </si>
  <si>
    <t xml:space="preserve">0115</t>
  </si>
  <si>
    <t xml:space="preserve">98670</t>
  </si>
  <si>
    <t xml:space="preserve">PISO EM LADRILHO HIDRÁULICO APLICADO EM AMBIENTES INTERNOS, INCLUSO APLICAÇÃO DE RESINA. AF_06/2018</t>
  </si>
  <si>
    <t xml:space="preserve">141,94</t>
  </si>
  <si>
    <t xml:space="preserve">98671</t>
  </si>
  <si>
    <t xml:space="preserve">PISO EM GRANITO APLICADO EM AMBIENTES INTERNOS. AF_09/2020</t>
  </si>
  <si>
    <t xml:space="preserve">243,51</t>
  </si>
  <si>
    <t xml:space="preserve">98672</t>
  </si>
  <si>
    <t xml:space="preserve">PISO EM MÁRMORE APLICADO EM AMBIENTES INTERNOS. AF_09/2020</t>
  </si>
  <si>
    <t xml:space="preserve">445,32</t>
  </si>
  <si>
    <t xml:space="preserve">98673</t>
  </si>
  <si>
    <t xml:space="preserve">PISO VINÍLICO SEMI-FLEXÍVEL EM PLACAS, PADRÃO LISO, ESPESSURA 3,2 MM, FIXADO COM COLA. AF_06/2018</t>
  </si>
  <si>
    <t xml:space="preserve">134,09</t>
  </si>
  <si>
    <t xml:space="preserve">98678</t>
  </si>
  <si>
    <t xml:space="preserve">PISO ELEVADO COM ESTRUTURA EM AÇO, COMPOSTO POR PEDESTAIS E LONGARINAS. AF_09/2020</t>
  </si>
  <si>
    <t xml:space="preserve">422,80</t>
  </si>
  <si>
    <t xml:space="preserve">98679</t>
  </si>
  <si>
    <t xml:space="preserve">PISO CIMENTADO, TRAÇO 1:3 (CIMENTO E AREIA), ACABAMENTO LISO, ESPESSURA 2,0 CM, PREPARO MECÂNICO DA ARGAMASSA. AF_09/2020</t>
  </si>
  <si>
    <t xml:space="preserve">98680</t>
  </si>
  <si>
    <t xml:space="preserve">PISO CIMENTADO, TRAÇO 1:3 (CIMENTO E AREIA), ACABAMENTO LISO, ESPESSURA 3,0 CM, PREPARO MECÂNICO DA ARGAMASSA. AF_09/2020</t>
  </si>
  <si>
    <t xml:space="preserve">35,40</t>
  </si>
  <si>
    <t xml:space="preserve">98681</t>
  </si>
  <si>
    <t xml:space="preserve">PISO CIMENTADO, TRAÇO 1:3 (CIMENTO E AREIA), ACABAMENTO RÚSTICO, ESPESSURA 2,0 CM, PREPARO MECÂNICO DA ARGAMASSA. AF_09/2020</t>
  </si>
  <si>
    <t xml:space="preserve">98682</t>
  </si>
  <si>
    <t xml:space="preserve">PISO CIMENTADO, TRAÇO 1:3 (CIMENTO E AREIA), ACABAMENTO RÚSTICO, ESPESSURA 3,0 CM, PREPARO MECÂNICO DA ARGAMASSA. AF_09/2020</t>
  </si>
  <si>
    <t xml:space="preserve">98685</t>
  </si>
  <si>
    <t xml:space="preserve">RODAPÉ EM GRANITO, ALTURA 10 CM. AF_09/2020</t>
  </si>
  <si>
    <t xml:space="preserve">44,64</t>
  </si>
  <si>
    <t xml:space="preserve">98686</t>
  </si>
  <si>
    <t xml:space="preserve">RODAPÉ EM LADRILHO HIDRÁULICO, ALTURA 7 CM. AF_09/2020</t>
  </si>
  <si>
    <t xml:space="preserve">98688</t>
  </si>
  <si>
    <t xml:space="preserve">RODAPÉ EM POLIESTIRENO, ALTURA 5 CM. AF_09/2020</t>
  </si>
  <si>
    <t xml:space="preserve">40,81</t>
  </si>
  <si>
    <t xml:space="preserve">98689</t>
  </si>
  <si>
    <t xml:space="preserve">SOLEIRA EM GRANITO, LARGURA 15 CM, ESPESSURA 2,0 CM. AF_09/2020</t>
  </si>
  <si>
    <t xml:space="preserve">64,37</t>
  </si>
  <si>
    <t xml:space="preserve">101090</t>
  </si>
  <si>
    <t xml:space="preserve">PISO EM PEDRA PORTUGUESA ASSENTADO SOBRE ARGAMASSA SECA DE CIMENTO E AREIA, TRAÇO 1:3, REJUNTADO COM CIMENTO COMUM. AF_05/2020</t>
  </si>
  <si>
    <t xml:space="preserve">153,63</t>
  </si>
  <si>
    <t xml:space="preserve">101091</t>
  </si>
  <si>
    <t xml:space="preserve">PISO EM LADRILHO HIDRÁULICO APLICADO EM AMBIENTES EXTERNOS. AF_05/2020</t>
  </si>
  <si>
    <t xml:space="preserve">109,87</t>
  </si>
  <si>
    <t xml:space="preserve">101725</t>
  </si>
  <si>
    <t xml:space="preserve">PISO EM LADRILHO HIDRÁULICO APLICADO EM AMBIENTES INTERNOS DE ÁREA MENOR QUE 5 M², INCLUSO APLICAÇÃO DE RESINA. AF_09/2020</t>
  </si>
  <si>
    <t xml:space="preserve">212,90</t>
  </si>
  <si>
    <t xml:space="preserve">101726</t>
  </si>
  <si>
    <t xml:space="preserve">PISO EM LADRILHO HIDRÁULICO APLICADO EM AMBIENTES INTERNOS DE ÁREA ENTRE 5 E 15 M², INCLUSO APLICAÇÃO DE RESINA. AF_09/2020</t>
  </si>
  <si>
    <t xml:space="preserve">101731</t>
  </si>
  <si>
    <t xml:space="preserve">PISO EM PEDRA  ASSENTADO SOBRE ARGAMASSA 1:3 (CIMENTO E AREIA). AF_09/2020</t>
  </si>
  <si>
    <t xml:space="preserve">219,24</t>
  </si>
  <si>
    <t xml:space="preserve">101732</t>
  </si>
  <si>
    <t xml:space="preserve">PISO EM PEDRA ARDÓSIA ASSENTADO SOBRE ARGAMASSA 1:3 (CIMENTO E AREIA). AF_09/2020</t>
  </si>
  <si>
    <t xml:space="preserve">68,87</t>
  </si>
  <si>
    <t xml:space="preserve">101752</t>
  </si>
  <si>
    <t xml:space="preserve">PISO EM GRANILITE, MARMORITE OU GRANITINA EM AMBIENTES INTERNOS. AF_09/2020</t>
  </si>
  <si>
    <t xml:space="preserve">36,40</t>
  </si>
  <si>
    <t xml:space="preserve">PISO VINILICO/BORRACHA</t>
  </si>
  <si>
    <t xml:space="preserve">0116</t>
  </si>
  <si>
    <t xml:space="preserve">101094</t>
  </si>
  <si>
    <t xml:space="preserve">PISO PODOTÁTIL, DIRECIONAL OU ALERTA, ASSENTADO SOBRE ARGAMASSA. AF_05/2020</t>
  </si>
  <si>
    <t xml:space="preserve">113,29</t>
  </si>
  <si>
    <t xml:space="preserve">101727</t>
  </si>
  <si>
    <t xml:space="preserve">PISO VINÍLICO SEMI-FLEXÍVEL EM PLACAS, PADRÃO LISO, ESPESSURA 3,2 MM, FIXADO COM COLA. AF_09/2020</t>
  </si>
  <si>
    <t xml:space="preserve">131,62</t>
  </si>
  <si>
    <t xml:space="preserve">101733</t>
  </si>
  <si>
    <t xml:space="preserve">PISO DE BORRACHA PASTILHADO/FRISADO, ESPESSURA 7MM, ASSENTADO COM ARGAMASSA. AF_09/2020</t>
  </si>
  <si>
    <t xml:space="preserve">179,73</t>
  </si>
  <si>
    <t xml:space="preserve">101734</t>
  </si>
  <si>
    <t xml:space="preserve">PISO DE BORRACHA PASTILHADO, ESPESSURA 15MM, ASSENTADO COM ARGAMASSA. AF_09/2020</t>
  </si>
  <si>
    <t xml:space="preserve">273,22</t>
  </si>
  <si>
    <t xml:space="preserve">101735</t>
  </si>
  <si>
    <t xml:space="preserve">PISO DE BORRACHA ESPORTIVO, ESPESSURA 15MM, ASSENTADO COM ARGAMASSA. AF_09/2020</t>
  </si>
  <si>
    <t xml:space="preserve">280,00</t>
  </si>
  <si>
    <t xml:space="preserve">101736</t>
  </si>
  <si>
    <t xml:space="preserve">PISO DE BORRACHA PASTILHADO, ESPESSURA 3,5MM, FIXADO COM ADESIVO ACRÍLICO. AF_09/2020</t>
  </si>
  <si>
    <t xml:space="preserve">101737</t>
  </si>
  <si>
    <t xml:space="preserve">PISO DE BORRACHA CANELADO, ESPESSURA 3,5MM, FIXADO COM ADESIVO ACRÍLICO. AF_09/2020</t>
  </si>
  <si>
    <t xml:space="preserve">101748</t>
  </si>
  <si>
    <t xml:space="preserve">PREPARO DE CONTRAPISO COM POLITRIZ. AF_09/2020</t>
  </si>
  <si>
    <t xml:space="preserve">PISO DE ALTA RESISTENCIA</t>
  </si>
  <si>
    <t xml:space="preserve">0117</t>
  </si>
  <si>
    <t xml:space="preserve">72815</t>
  </si>
  <si>
    <t xml:space="preserve">APLICACAO DE TINTA A BASE DE EPOXI SOBRE PISO</t>
  </si>
  <si>
    <t xml:space="preserve">43,65</t>
  </si>
  <si>
    <t xml:space="preserve">PISO DE MARMORE/GRANITO</t>
  </si>
  <si>
    <t xml:space="preserve">0119</t>
  </si>
  <si>
    <t xml:space="preserve">101092</t>
  </si>
  <si>
    <t xml:space="preserve">PISO EM GRANITO APLICADO EM CALÇADAS OU PISOS EXTERNOS. AF_05/2020</t>
  </si>
  <si>
    <t xml:space="preserve">251,68</t>
  </si>
  <si>
    <t xml:space="preserve">101093</t>
  </si>
  <si>
    <t xml:space="preserve">PISO EM MÁRMORE APLICADO EM CALÇADAS OU PISOS EXTERNOS. AF_05/2020</t>
  </si>
  <si>
    <t xml:space="preserve">453,49</t>
  </si>
  <si>
    <t xml:space="preserve">SOLEIRA DE MARMORE/GRANITO</t>
  </si>
  <si>
    <t xml:space="preserve">0122</t>
  </si>
  <si>
    <t xml:space="preserve">98695</t>
  </si>
  <si>
    <t xml:space="preserve">SOLEIRA EM MÁRMORE, LARGURA 15 CM, ESPESSURA 2,0 CM. AF_09/2020</t>
  </si>
  <si>
    <t xml:space="preserve">78,43</t>
  </si>
  <si>
    <t xml:space="preserve">98697</t>
  </si>
  <si>
    <t xml:space="preserve">RODAPÉ EM MÁRMORE, ALTURA 7 CM. AF_09/2020</t>
  </si>
  <si>
    <t xml:space="preserve">52,04</t>
  </si>
  <si>
    <t xml:space="preserve">RODAPE DE MADEIRA</t>
  </si>
  <si>
    <t xml:space="preserve">0130</t>
  </si>
  <si>
    <t xml:space="preserve">101738</t>
  </si>
  <si>
    <t xml:space="preserve">RODAPÉ EM MADEIRA, ALTURA 7CM, FIXADO COM COLA. AF_09/2020</t>
  </si>
  <si>
    <t xml:space="preserve">101739</t>
  </si>
  <si>
    <t xml:space="preserve">RODAPÉ EM MADEIRA, ALTURA 7CM, FIXADO COM COLA E PARAFUSOS. AF_09/2020</t>
  </si>
  <si>
    <t xml:space="preserve">25,71</t>
  </si>
  <si>
    <t xml:space="preserve">RODAPE CERAMICO</t>
  </si>
  <si>
    <t xml:space="preserve">0131</t>
  </si>
  <si>
    <t xml:space="preserve">88648</t>
  </si>
  <si>
    <t xml:space="preserve">RODAPÉ CERÂMICO DE 7CM DE ALTURA COM PLACAS TIPO ESMALTADA EXTRA  DE DIMENSÕES 35X35CM. AF_06/2014</t>
  </si>
  <si>
    <t xml:space="preserve">5,88</t>
  </si>
  <si>
    <t xml:space="preserve">88649</t>
  </si>
  <si>
    <t xml:space="preserve">RODAPÉ CERÂMICO DE 7CM DE ALTURA COM PLACAS TIPO ESMALTADA EXTRA DE DIMENSÕES 45X45CM. AF_06/2014</t>
  </si>
  <si>
    <t xml:space="preserve">88650</t>
  </si>
  <si>
    <t xml:space="preserve">RODAPÉ CERÂMICO DE 7CM DE ALTURA COM PLACAS TIPO ESMALTADA EXTRA DE DIMENSÕES 60X60CM. AF_06/2014</t>
  </si>
  <si>
    <t xml:space="preserve">96467</t>
  </si>
  <si>
    <t xml:space="preserve">RODAPÉ CERÂMICO DE 7CM DE ALTURA COM PLACAS TIPO ESMALTADA COMERCIAL DE DIMENSÕES 35X35CM (PADRAO POPULAR). AF_06/2017</t>
  </si>
  <si>
    <t xml:space="preserve">RODAPE DE MARMORE,GRANITO,MARMORITE,GRANILITE E OUTROS</t>
  </si>
  <si>
    <t xml:space="preserve">0164</t>
  </si>
  <si>
    <t xml:space="preserve">101740</t>
  </si>
  <si>
    <t xml:space="preserve">RODAPÉ EM ARDÓSIA ALTURA 10CM. AF_09/2020</t>
  </si>
  <si>
    <t xml:space="preserve">33,26</t>
  </si>
  <si>
    <t xml:space="preserve">101741</t>
  </si>
  <si>
    <t xml:space="preserve">RODAPÉ EM MARMORITE, ALTURA 10CM. AF_09/2020</t>
  </si>
  <si>
    <t xml:space="preserve">PISO CONCRETO</t>
  </si>
  <si>
    <t xml:space="preserve">0258</t>
  </si>
  <si>
    <t xml:space="preserve">94990</t>
  </si>
  <si>
    <t xml:space="preserve">EXECUÇÃO DE PASSEIO (CALÇADA) OU PISO DE CONCRETO COM CONCRETO MOLDADO IN LOCO, FEITO EM OBRA, ACABAMENTO CONVENCIONAL, NÃO ARMADO. AF_07/2016</t>
  </si>
  <si>
    <t xml:space="preserve">621,18</t>
  </si>
  <si>
    <t xml:space="preserve">94991</t>
  </si>
  <si>
    <t xml:space="preserve">EXECUÇÃO DE PASSEIO (CALÇADA) OU PISO DE CONCRETO COM CONCRETO MOLDADO IN LOCO, USINADO, ACABAMENTO CONVENCIONAL, NÃO ARMADO. AF_07/2016</t>
  </si>
  <si>
    <t xml:space="preserve">487,56</t>
  </si>
  <si>
    <t xml:space="preserve">94992</t>
  </si>
  <si>
    <t xml:space="preserve">EXECUÇÃO DE PASSEIO (CALÇADA) OU PISO DE CONCRETO COM CONCRETO MOLDADO IN LOCO, FEITO EM OBRA, ACABAMENTO CONVENCIONAL, ESPESSURA 6 CM, ARMADO. AF_07/2016</t>
  </si>
  <si>
    <t xml:space="preserve">80,25</t>
  </si>
  <si>
    <t xml:space="preserve">94993</t>
  </si>
  <si>
    <t xml:space="preserve">EXECUÇÃO DE PASSEIO (CALÇADA) OU PISO DE CONCRETO COM CONCRETO MOLDADO IN LOCO, USINADO, ACABAMENTO CONVENCIONAL, ESPESSURA 6 CM, ARMADO. AF_07/2016</t>
  </si>
  <si>
    <t xml:space="preserve">72,24</t>
  </si>
  <si>
    <t xml:space="preserve">94994</t>
  </si>
  <si>
    <t xml:space="preserve">EXECUÇÃO DE PASSEIO (CALÇADA) OU PISO DE CONCRETO COM CONCRETO MOLDADO IN LOCO, FEITO EM OBRA, ACABAMENTO CONVENCIONAL, ESPESSURA 8 CM, ARMADO. AF_07/2016</t>
  </si>
  <si>
    <t xml:space="preserve">93,45</t>
  </si>
  <si>
    <t xml:space="preserve">94995</t>
  </si>
  <si>
    <t xml:space="preserve">EXECUÇÃO DE PASSEIO (CALÇADA) OU PISO DE CONCRETO COM CONCRETO MOLDADO IN LOCO, USINADO, ACABAMENTO CONVENCIONAL, ESPESSURA 8 CM, ARMADO. AF_07/2016</t>
  </si>
  <si>
    <t xml:space="preserve">82,76</t>
  </si>
  <si>
    <t xml:space="preserve">94996</t>
  </si>
  <si>
    <t xml:space="preserve">EXECUÇÃO DE PASSEIO (CALÇADA) OU PISO DE CONCRETO COM CONCRETO MOLDADO IN LOCO, FEITO EM OBRA, ACABAMENTO CONVENCIONAL, ESPESSURA 10 CM, ARMADO. AF_07/2016</t>
  </si>
  <si>
    <t xml:space="preserve">105,96</t>
  </si>
  <si>
    <t xml:space="preserve">94997</t>
  </si>
  <si>
    <t xml:space="preserve">EXECUÇÃO DE PASSEIO (CALÇADA) OU PISO DE CONCRETO COM CONCRETO MOLDADO IN LOCO, USINADO, ACABAMENTO CONVENCIONAL, ESPESSURA 10 CM, ARMADO. AF_07/2016</t>
  </si>
  <si>
    <t xml:space="preserve">94998</t>
  </si>
  <si>
    <t xml:space="preserve">EXECUÇÃO DE PASSEIO (CALÇADA) OU PISO DE CONCRETO COM CONCRETO MOLDADO IN LOCO, FEITO EM OBRA, ACABAMENTO CONVENCIONAL, ESPESSURA 12 CM, ARMADO. AF_07/2016</t>
  </si>
  <si>
    <t xml:space="preserve">119,15</t>
  </si>
  <si>
    <t xml:space="preserve">94999</t>
  </si>
  <si>
    <t xml:space="preserve">EXECUÇÃO DE PASSEIO (CALÇADA) OU PISO DE CONCRETO COM CONCRETO MOLDADO IN LOCO, USINADO, ACABAMENTO CONVENCIONAL, ESPESSURA 12 CM, ARMADO. AF_07/2016</t>
  </si>
  <si>
    <t xml:space="preserve">103,12</t>
  </si>
  <si>
    <t xml:space="preserve">101747</t>
  </si>
  <si>
    <t xml:space="preserve">PISO EM CONCRETO 20 MPA PREPARO MECÂNICO, ESPESSURA 7CM. AF_09/2020</t>
  </si>
  <si>
    <t xml:space="preserve">58,17</t>
  </si>
  <si>
    <t xml:space="preserve">CARPETE</t>
  </si>
  <si>
    <t xml:space="preserve">0260</t>
  </si>
  <si>
    <t xml:space="preserve">101743</t>
  </si>
  <si>
    <t xml:space="preserve">PISO TÊXTIL (CARPETE) EM PLACA. AF_09/2020</t>
  </si>
  <si>
    <t xml:space="preserve">158,70</t>
  </si>
  <si>
    <t xml:space="preserve">101744</t>
  </si>
  <si>
    <t xml:space="preserve">PISO TÊXTIL (CARPETE) EM MANTA (ROLO) E = 6 A 7 MM. AF_09/2020</t>
  </si>
  <si>
    <t xml:space="preserve">126,50</t>
  </si>
  <si>
    <t xml:space="preserve">101745</t>
  </si>
  <si>
    <t xml:space="preserve">PISO TÊXTIL (CARPETE) EM MANTA (ROLO) E = 9 A 10 MM. AF_09/2020</t>
  </si>
  <si>
    <t xml:space="preserve">155,41</t>
  </si>
  <si>
    <t xml:space="preserve">REGULARIZACAO DE CONTRA-PISOS E OUTRAS SUPERFICIES</t>
  </si>
  <si>
    <t xml:space="preserve">0264</t>
  </si>
  <si>
    <t xml:space="preserve">87620</t>
  </si>
  <si>
    <t xml:space="preserve">CONTRAPISO EM ARGAMASSA TRAÇO 1:4 (CIMENTO E AREIA), PREPARO MECÂNICO COM BETONEIRA 400 L, APLICADO EM ÁREAS SECAS SOBRE LAJE, ADERIDO, ESPESSURA 2CM. AF_06/2014</t>
  </si>
  <si>
    <t xml:space="preserve">27,92</t>
  </si>
  <si>
    <t xml:space="preserve">87622</t>
  </si>
  <si>
    <t xml:space="preserve">CONTRAPISO EM ARGAMASSA TRAÇO 1:4 (CIMENTO E AREIA), PREPARO MANUAL, APLICADO EM ÁREAS SECAS SOBRE LAJE, ADERIDO, ESPESSURA 2CM. AF_06/2014</t>
  </si>
  <si>
    <t xml:space="preserve">30,56</t>
  </si>
  <si>
    <t xml:space="preserve">87623</t>
  </si>
  <si>
    <t xml:space="preserve">CONTRAPISO EM ARGAMASSA PRONTA, PREPARO MECÂNICO COM MISTURADOR 300 KG, APLICADO EM ÁREAS SECAS SOBRE LAJE, ADERIDO, ESPESSURA 2CM. AF_06/2014</t>
  </si>
  <si>
    <t xml:space="preserve">60,74</t>
  </si>
  <si>
    <t xml:space="preserve">87624</t>
  </si>
  <si>
    <t xml:space="preserve">CONTRAPISO EM ARGAMASSA PRONTA, PREPARO MANUAL, APLICADO EM ÁREAS SECAS SOBRE LAJE, ADERIDO, ESPESSURA 2CM. AF_06/2014</t>
  </si>
  <si>
    <t xml:space="preserve">87630</t>
  </si>
  <si>
    <t xml:space="preserve">CONTRAPISO EM ARGAMASSA TRAÇO 1:4 (CIMENTO E AREIA), PREPARO MECÂNICO COM BETONEIRA 400 L, APLICADO EM ÁREAS SECAS SOBRE LAJE, ADERIDO, ESPESSURA 3CM. AF_06/2014</t>
  </si>
  <si>
    <t xml:space="preserve">34,84</t>
  </si>
  <si>
    <t xml:space="preserve">87632</t>
  </si>
  <si>
    <t xml:space="preserve">CONTRAPISO EM ARGAMASSA TRAÇO 1:4 (CIMENTO E AREIA), PREPARO MANUAL, APLICADO EM ÁREAS SECAS SOBRE LAJE, ADERIDO, ESPESSURA 3CM. AF_06/2014</t>
  </si>
  <si>
    <t xml:space="preserve">38,51</t>
  </si>
  <si>
    <t xml:space="preserve">87633</t>
  </si>
  <si>
    <t xml:space="preserve">CONTRAPISO EM ARGAMASSA PRONTA, PREPARO MECÂNICO COM MISTURADOR 300 KG, APLICADO EM ÁREAS SECAS SOBRE LAJE, ADERIDO, ESPESSURA 3CM. AF_06/2014</t>
  </si>
  <si>
    <t xml:space="preserve">80,46</t>
  </si>
  <si>
    <t xml:space="preserve">87634</t>
  </si>
  <si>
    <t xml:space="preserve">CONTRAPISO EM ARGAMASSA PRONTA, PREPARO MANUAL, APLICADO EM ÁREAS SECAS SOBRE LAJE, ADERIDO, ESPESSURA 3CM. AF_06/2014</t>
  </si>
  <si>
    <t xml:space="preserve">87640</t>
  </si>
  <si>
    <t xml:space="preserve">CONTRAPISO EM ARGAMASSA TRAÇO 1:4 (CIMENTO E AREIA), PREPARO MECÂNICO COM BETONEIRA 400 L, APLICADO EM ÁREAS SECAS SOBRE LAJE, ADERIDO, ESPESSURA 4CM. AF_06/2014</t>
  </si>
  <si>
    <t xml:space="preserve">87642</t>
  </si>
  <si>
    <t xml:space="preserve">CONTRAPISO EM ARGAMASSA TRAÇO 1:4 (CIMENTO E AREIA), PREPARO MANUAL, APLICADO EM ÁREAS SECAS SOBRE LAJE, ADERIDO, ESPESSURA 4CM. AF_06/2014</t>
  </si>
  <si>
    <t xml:space="preserve">87643</t>
  </si>
  <si>
    <t xml:space="preserve">CONTRAPISO EM ARGAMASSA PRONTA, PREPARO MECÂNICO COM MISTURADOR 300 KG, APLICADO EM ÁREAS SECAS SOBRE LAJE, ADERIDO, ESPESSURA 4CM. AF_06/2014</t>
  </si>
  <si>
    <t xml:space="preserve">96,54</t>
  </si>
  <si>
    <t xml:space="preserve">87644</t>
  </si>
  <si>
    <t xml:space="preserve">CONTRAPISO EM ARGAMASSA PRONTA, PREPARO MANUAL, APLICADO EM ÁREAS SECAS SOBRE LAJE, ADERIDO, ESPESSURA 4CM. AF_06/2014</t>
  </si>
  <si>
    <t xml:space="preserve">104,88</t>
  </si>
  <si>
    <t xml:space="preserve">87680</t>
  </si>
  <si>
    <t xml:space="preserve">CONTRAPISO EM ARGAMASSA TRAÇO 1:4 (CIMENTO E AREIA), PREPARO MECÂNICO COM BETONEIRA 400 L, APLICADO EM ÁREAS SECAS SOBRE LAJE, NÃO ADERIDO, ESPESSURA 4CM. AF_06/2014</t>
  </si>
  <si>
    <t xml:space="preserve">87682</t>
  </si>
  <si>
    <t xml:space="preserve">CONTRAPISO EM ARGAMASSA TRAÇO 1:4 (CIMENTO E AREIA), PREPARO MANUAL, APLICADO EM ÁREAS SECAS SOBRE LAJE, NÃO ADERIDO, ESPESSURA 4CM. AF_06/2014</t>
  </si>
  <si>
    <t xml:space="preserve">87683</t>
  </si>
  <si>
    <t xml:space="preserve">CONTRAPISO EM ARGAMASSA PRONTA, PREPARO MECÂNICO COM MISTURADOR 300 KG, APLICADO EM ÁREAS SECAS SOBRE LAJE, NÃO ADERIDO, ESPESSURA 4CM. AF_06/2014</t>
  </si>
  <si>
    <t xml:space="preserve">89,33</t>
  </si>
  <si>
    <t xml:space="preserve">87684</t>
  </si>
  <si>
    <t xml:space="preserve">CONTRAPISO EM ARGAMASSA PRONTA, PREPARO MANUAL, APLICADO EM ÁREAS SECAS SOBRE LAJE, NÃO ADERIDO, ESPESSURA 4CM. AF_06/2014</t>
  </si>
  <si>
    <t xml:space="preserve">97,67</t>
  </si>
  <si>
    <t xml:space="preserve">87690</t>
  </si>
  <si>
    <t xml:space="preserve">CONTRAPISO EM ARGAMASSA TRAÇO 1:4 (CIMENTO E AREIA), PREPARO MECÂNICO COM BETONEIRA 400 L, APLICADO EM ÁREAS SECAS SOBRE LAJE, NÃO ADERIDO, ESPESSURA 5CM. AF_06/2014</t>
  </si>
  <si>
    <t xml:space="preserve">87692</t>
  </si>
  <si>
    <t xml:space="preserve">CONTRAPISO EM ARGAMASSA TRAÇO 1:4 (CIMENTO E AREIA), PREPARO MANUAL, APLICADO EM ÁREAS SECAS SOBRE LAJE, NÃO ADERIDO, ESPESSURA 5CM. AF_06/2014</t>
  </si>
  <si>
    <t xml:space="preserve">43,68</t>
  </si>
  <si>
    <t xml:space="preserve">87693</t>
  </si>
  <si>
    <t xml:space="preserve">CONTRAPISO EM ARGAMASSA PRONTA, PREPARO MECÂNICO COM MISTURADOR 300 KG, APLICADO EM ÁREAS SECAS SOBRE LAJE, NÃO ADERIDO, ESPESSURA 5CM. AF_06/2014</t>
  </si>
  <si>
    <t xml:space="preserve">102,77</t>
  </si>
  <si>
    <t xml:space="preserve">87694</t>
  </si>
  <si>
    <t xml:space="preserve">CONTRAPISO EM ARGAMASSA PRONTA, PREPARO MANUAL, APLICADO EM ÁREAS SECAS SOBRE LAJE, NÃO ADERIDO, ESPESSURA 5CM. AF_06/2014</t>
  </si>
  <si>
    <t xml:space="preserve">112,31</t>
  </si>
  <si>
    <t xml:space="preserve">87700</t>
  </si>
  <si>
    <t xml:space="preserve">CONTRAPISO EM ARGAMASSA TRAÇO 1:4 (CIMENTO E AREIA), PREPARO MECÂNICO COM BETONEIRA 400 L, APLICADO EM ÁREAS SECAS SOBRE LAJE, NÃO ADERIDO, ESPESSURA 6CM. AF_06/2014</t>
  </si>
  <si>
    <t xml:space="preserve">41,66</t>
  </si>
  <si>
    <t xml:space="preserve">87702</t>
  </si>
  <si>
    <t xml:space="preserve">CONTRAPISO EM ARGAMASSA TRAÇO 1:4 (CIMENTO E AREIA), PREPARO MANUAL, APLICADO EM ÁREAS SECAS SOBRE LAJE, NÃO ADERIDO, ESPESSURA 6CM. AF_06/2014</t>
  </si>
  <si>
    <t xml:space="preserve">47,28</t>
  </si>
  <si>
    <t xml:space="preserve">87703</t>
  </si>
  <si>
    <t xml:space="preserve">CONTRAPISO EM ARGAMASSA PRONTA, PREPARO MECÂNICO COM MISTURADOR 300 KG, APLICADO EM ÁREAS SECAS SOBRE LAJE, NÃO ADERIDO, ESPESSURA 6CM. AF_06/2014</t>
  </si>
  <si>
    <t xml:space="preserve">111,63</t>
  </si>
  <si>
    <t xml:space="preserve">87704</t>
  </si>
  <si>
    <t xml:space="preserve">CONTRAPISO EM ARGAMASSA PRONTA, PREPARO MANUAL, APLICADO EM ÁREAS SECAS SOBRE LAJE, NÃO ADERIDO, ESPESSURA 6CM. AF_06/2014</t>
  </si>
  <si>
    <t xml:space="preserve">87735</t>
  </si>
  <si>
    <t xml:space="preserve">CONTRAPISO EM ARGAMASSA TRAÇO 1:4 (CIMENTO E AREIA), PREPARO MECÂNICO COM BETONEIRA 400 L, APLICADO EM ÁREAS MOLHADAS SOBRE LAJE, ADERIDO, ESPESSURA 2CM. AF_06/2014</t>
  </si>
  <si>
    <t xml:space="preserve">35,64</t>
  </si>
  <si>
    <t xml:space="preserve">87737</t>
  </si>
  <si>
    <t xml:space="preserve">CONTRAPISO EM ARGAMASSA TRAÇO 1:4 (CIMENTO E AREIA), PREPARO MANUAL, APLICADO EM ÁREAS MOLHADAS SOBRE LAJE, ADERIDO, ESPESSURA 2CM. AF_06/2014</t>
  </si>
  <si>
    <t xml:space="preserve">38,28</t>
  </si>
  <si>
    <t xml:space="preserve">87738</t>
  </si>
  <si>
    <t xml:space="preserve">CONTRAPISO EM ARGAMASSA PRONTA, PREPARO MECÂNICO COM MISTURADOR 300 KG, APLICADO EM ÁREAS MOLHADAS SOBRE LAJE, ADERIDO, ESPESSURA 2CM. AF_06/2014</t>
  </si>
  <si>
    <t xml:space="preserve">68,46</t>
  </si>
  <si>
    <t xml:space="preserve">87739</t>
  </si>
  <si>
    <t xml:space="preserve">CONTRAPISO EM ARGAMASSA PRONTA, PREPARO MANUAL, APLICADO EM ÁREAS MOLHADAS SOBRE LAJE, ADERIDO, ESPESSURA 2CM. AF_06/2014</t>
  </si>
  <si>
    <t xml:space="preserve">87745</t>
  </si>
  <si>
    <t xml:space="preserve">CONTRAPISO EM ARGAMASSA TRAÇO 1:4 (CIMENTO E AREIA), PREPARO MECÂNICO COM BETONEIRA 400 L, APLICADO EM ÁREAS MOLHADAS SOBRE LAJE, ADERIDO, ESPESSURA 3CM. AF_06/2014</t>
  </si>
  <si>
    <t xml:space="preserve">42,56</t>
  </si>
  <si>
    <t xml:space="preserve">87747</t>
  </si>
  <si>
    <t xml:space="preserve">CONTRAPISO EM ARGAMASSA TRAÇO 1:4 (CIMENTO E AREIA), PREPARO MANUAL, APLICADO EM ÁREAS MOLHADAS SOBRE LAJE, ADERIDO, ESPESSURA 3CM. AF_06/2014</t>
  </si>
  <si>
    <t xml:space="preserve">46,23</t>
  </si>
  <si>
    <t xml:space="preserve">87748</t>
  </si>
  <si>
    <t xml:space="preserve">CONTRAPISO EM ARGAMASSA PRONTA, PREPARO MECÂNICO COM MISTURADOR 300 KG, APLICADO EM ÁREAS MOLHADAS SOBRE LAJE, ADERIDO, ESPESSURA 3CM. AF_06/2014</t>
  </si>
  <si>
    <t xml:space="preserve">88,18</t>
  </si>
  <si>
    <t xml:space="preserve">87749</t>
  </si>
  <si>
    <t xml:space="preserve">CONTRAPISO EM ARGAMASSA PRONTA, PREPARO MANUAL, APLICADO EM ÁREAS MOLHADAS SOBRE LAJE, ADERIDO, ESPESSURA 3CM. AF_06/2014</t>
  </si>
  <si>
    <t xml:space="preserve">94,96</t>
  </si>
  <si>
    <t xml:space="preserve">87755</t>
  </si>
  <si>
    <t xml:space="preserve">CONTRAPISO EM ARGAMASSA TRAÇO 1:4 (CIMENTO E AREIA), PREPARO MECÂNICO COM BETONEIRA 400 L, APLICADO EM ÁREAS MOLHADAS SOBRE IMPERMEABILIZAÇÃO, ESPESSURA 3CM. AF_06/2014</t>
  </si>
  <si>
    <t xml:space="preserve">38,26</t>
  </si>
  <si>
    <t xml:space="preserve">87757</t>
  </si>
  <si>
    <t xml:space="preserve">CONTRAPISO EM ARGAMASSA TRAÇO 1:4 (CIMENTO E AREIA), PREPARO MANUAL, APLICADO EM ÁREAS MOLHADAS SOBRE IMPERMEABILIZAÇÃO, ESPESSURA 3CM. AF_06/2014</t>
  </si>
  <si>
    <t xml:space="preserve">41,93</t>
  </si>
  <si>
    <t xml:space="preserve">87758</t>
  </si>
  <si>
    <t xml:space="preserve">CONTRAPISO EM ARGAMASSA PRONTA, PREPARO MECÂNICO COM MISTURADOR 300 KG, APLICADO EM ÁREAS MOLHADAS SOBRE IMPERMEABILIZAÇÃO, ESPESSURA 3CM. AF_06/2014</t>
  </si>
  <si>
    <t xml:space="preserve">83,88</t>
  </si>
  <si>
    <t xml:space="preserve">87759</t>
  </si>
  <si>
    <t xml:space="preserve">CONTRAPISO EM ARGAMASSA PRONTA, PREPARO MANUAL, APLICADO EM ÁREAS MOLHADAS SOBRE IMPERMEABILIZAÇÃO, ESPESSURA 3CM. AF_06/2014</t>
  </si>
  <si>
    <t xml:space="preserve">87765</t>
  </si>
  <si>
    <t xml:space="preserve">CONTRAPISO EM ARGAMASSA TRAÇO 1:4 (CIMENTO E AREIA), PREPARO MECÂNICO COM BETONEIRA 400 L, APLICADO EM ÁREAS MOLHADAS SOBRE IMPERMEABILIZAÇÃO, ESPESSURA 4CM. AF_06/2014</t>
  </si>
  <si>
    <t xml:space="preserve">43,84</t>
  </si>
  <si>
    <t xml:space="preserve">87767</t>
  </si>
  <si>
    <t xml:space="preserve">CONTRAPISO EM ARGAMASSA TRAÇO 1:4 (CIMENTO E AREIA), PREPARO MANUAL, APLICADO EM ÁREAS MOLHADAS SOBRE IMPERMEABILIZAÇÃO, ESPESSURA 4CM. AF_06/2014</t>
  </si>
  <si>
    <t xml:space="preserve">48,36</t>
  </si>
  <si>
    <t xml:space="preserve">87768</t>
  </si>
  <si>
    <t xml:space="preserve">CONTRAPISO EM ARGAMASSA PRONTA, PREPARO MECÂNICO COM MISTURADOR 300 KG, APLICADO EM ÁREAS MOLHADAS SOBRE IMPERMEABILIZAÇÃO, ESPESSURA 4CM. AF_06/2014</t>
  </si>
  <si>
    <t xml:space="preserve">99,95</t>
  </si>
  <si>
    <t xml:space="preserve">87769</t>
  </si>
  <si>
    <t xml:space="preserve">CONTRAPISO EM ARGAMASSA PRONTA, PREPARO MANUAL, APLICADO EM ÁREAS MOLHADAS SOBRE IMPERMEABILIZAÇÃO, ESPESSURA 4CM. AF_06/2014</t>
  </si>
  <si>
    <t xml:space="preserve">108,29</t>
  </si>
  <si>
    <t xml:space="preserve">88470</t>
  </si>
  <si>
    <t xml:space="preserve">CONTRAPISO AUTONIVELANTE, APLICADO SOBRE LAJE, NÃO ADERIDO, ESPESSURA 3CM. AF_06/2014</t>
  </si>
  <si>
    <t xml:space="preserve">18,43</t>
  </si>
  <si>
    <t xml:space="preserve">88471</t>
  </si>
  <si>
    <t xml:space="preserve">CONTRAPISO AUTONIVELANTE, APLICADO SOBRE LAJE, NÃO ADERIDO, ESPESSURA 4CM. AF_06/2014</t>
  </si>
  <si>
    <t xml:space="preserve">22,79</t>
  </si>
  <si>
    <t xml:space="preserve">88472</t>
  </si>
  <si>
    <t xml:space="preserve">CONTRAPISO AUTONIVELANTE, APLICADO SOBRE LAJE, NÃO ADERIDO, ESPESSURA 5CM. AF_06/2014</t>
  </si>
  <si>
    <t xml:space="preserve">88476</t>
  </si>
  <si>
    <t xml:space="preserve">CONTRAPISO AUTONIVELANTE, APLICADO SOBRE LAJE, ADERIDO, ESPESSURA 2CM. AF_06/2014</t>
  </si>
  <si>
    <t xml:space="preserve">15,64</t>
  </si>
  <si>
    <t xml:space="preserve">88477</t>
  </si>
  <si>
    <t xml:space="preserve">CONTRAPISO AUTONIVELANTE, APLICADO SOBRE LAJE, ADERIDO, ESPESSURA 3CM. AF_06/2014</t>
  </si>
  <si>
    <t xml:space="preserve">21,26</t>
  </si>
  <si>
    <t xml:space="preserve">88478</t>
  </si>
  <si>
    <t xml:space="preserve">CONTRAPISO AUTONIVELANTE, APLICADO SOBRE LAJE, ADERIDO, ESPESSURA 4CM. AF_06/2014</t>
  </si>
  <si>
    <t xml:space="preserve">90900</t>
  </si>
  <si>
    <t xml:space="preserve">CONTRAPISO ACÚSTICO EM ARGAMASSA TRAÇO 1:4 (CIMENTO E AREIA), PREPARO MECÂNICO COM BETONEIRA 400L, APLICADO EM ÁREAS SECAS MENORES QUE 15M2, ESPESSURA 5CM. AF_10/2014</t>
  </si>
  <si>
    <t xml:space="preserve">63,75</t>
  </si>
  <si>
    <t xml:space="preserve">90902</t>
  </si>
  <si>
    <t xml:space="preserve">CONTRAPISO ACÚSTICO EM ARGAMASSA TRAÇO 1:4 (CIMENTO E AREIA), PREPARO MANUAL, APLICADO EM ÁREAS SECAS MENORES QUE 15M2, ESPESSURA 5CM. AF_10/2014</t>
  </si>
  <si>
    <t xml:space="preserve">68,92</t>
  </si>
  <si>
    <t xml:space="preserve">90903</t>
  </si>
  <si>
    <t xml:space="preserve">CONTRAPISO ACÚSTICO EM ARGAMASSA PRONTA, PREPARO MECÂNICO COM MISTURADOR 300 KG, APLICADO EM ÁREAS SECAS MENORES QUE 15M2, ESPESSURA 5CM. AF_10/2014</t>
  </si>
  <si>
    <t xml:space="preserve">128,01</t>
  </si>
  <si>
    <t xml:space="preserve">90904</t>
  </si>
  <si>
    <t xml:space="preserve">CONTRAPISO ACÚSTICO EM ARGAMASSA PRONTA, PREPARO MANUAL, APLICADO EM ÁREAS SECAS MENORES QUE 15M2, ESPESSURA 5CM. AF_10/2014</t>
  </si>
  <si>
    <t xml:space="preserve">137,55</t>
  </si>
  <si>
    <t xml:space="preserve">90910</t>
  </si>
  <si>
    <t xml:space="preserve">CONTRAPISO ACÚSTICO EM ARGAMASSA TRAÇO 1:4 (CIMENTO E AREIA), PREPARO MECÂNICO COM BETONEIRA 400L, APLICADO EM ÁREAS SECAS MENORES QUE 15M2, ESPESSURA 6CM. AF_10/2014</t>
  </si>
  <si>
    <t xml:space="preserve">90912</t>
  </si>
  <si>
    <t xml:space="preserve">CONTRAPISO ACÚSTICO EM ARGAMASSA TRAÇO 1:4 (CIMENTO E AREIA), PREPARO MANUAL, APLICADO EM ÁREAS SECAS MENORES QUE 15M2, ESPESSURA 6CM. AF_10/2014</t>
  </si>
  <si>
    <t xml:space="preserve">90913</t>
  </si>
  <si>
    <t xml:space="preserve">CONTRAPISO ACÚSTICO EM ARGAMASSA PRONTA, PREPARO MECÂNICO COM MISTURADOR 300 KG, APLICADO EM ÁREAS SECAS MENORES QUE 15M2, ESPESSURA 6CM. AF_10/2014</t>
  </si>
  <si>
    <t xml:space="preserve">137,56</t>
  </si>
  <si>
    <t xml:space="preserve">90914</t>
  </si>
  <si>
    <t xml:space="preserve">CONTRAPISO ACÚSTICO EM ARGAMASSA PRONTA, PREPARO MANUAL, APLICADO EM ÁREAS SECAS MENORES QUE 15M2, ESPESSURA 6CM. AF_10/2014</t>
  </si>
  <si>
    <t xml:space="preserve">147,96</t>
  </si>
  <si>
    <t xml:space="preserve">90920</t>
  </si>
  <si>
    <t xml:space="preserve">CONTRAPISO ACÚSTICO EM ARGAMASSA TRAÇO 1:4 (CIMENTO E AREIA), PREPARO MECÂNICO COM BETONEIRA 400L, APLICADO EM ÁREAS SECAS MENORES QUE 15M2, ESPESSURA 7CM. AF_10/2014</t>
  </si>
  <si>
    <t xml:space="preserve">74,66</t>
  </si>
  <si>
    <t xml:space="preserve">90922</t>
  </si>
  <si>
    <t xml:space="preserve">CONTRAPISO ACÚSTICO EM ARGAMASSA TRAÇO 1:4 (CIMENTO E AREIA), PREPARO MANUAL, APLICADO EM ÁREAS SECAS MENORES QUE 15M2, ESPESSURA 7CM. AF_10/2014</t>
  </si>
  <si>
    <t xml:space="preserve">81,13</t>
  </si>
  <si>
    <t xml:space="preserve">90923</t>
  </si>
  <si>
    <t xml:space="preserve">CONTRAPISO ACÚSTICO EM ARGAMASSA PRONTA, PREPARO MECÂNICO COM MISTURADOR 300 KG, APLICADO EM ÁREAS SECAS MENORES QUE 15M2, ESPESSURA 7CM. AF_10/2014</t>
  </si>
  <si>
    <t xml:space="preserve">155,12</t>
  </si>
  <si>
    <t xml:space="preserve">90924</t>
  </si>
  <si>
    <t xml:space="preserve">CONTRAPISO ACÚSTICO EM ARGAMASSA PRONTA, PREPARO MANUAL, APLICADO EM ÁREAS SECAS MENORES QUE 15M2, ESPESSURA 7CM. AF_10/2014</t>
  </si>
  <si>
    <t xml:space="preserve">167,07</t>
  </si>
  <si>
    <t xml:space="preserve">90930</t>
  </si>
  <si>
    <t xml:space="preserve">CONTRAPISO ACÚSTICO EM ARGAMASSA TRAÇO 1:4 (CIMENTO E AREIA), PREPARO MECÂNICO COM BETONEIRA 400L, APLICADO EM ÁREAS SECAS MAIORES QUE 15M2, ESPESSURA 5CM. AF_10/2014</t>
  </si>
  <si>
    <t xml:space="preserve">58,74</t>
  </si>
  <si>
    <t xml:space="preserve">90932</t>
  </si>
  <si>
    <t xml:space="preserve">CONTRAPISO ACÚSTICO EM ARGAMASSA TRAÇO 1:4 (CIMENTO E AREIA), PREPARO MANUAL, APLICADO EM ÁREAS SECAS MAIORES QUE 15M2, ESPESSURA 5CM. AF_10/2014</t>
  </si>
  <si>
    <t xml:space="preserve">63,91</t>
  </si>
  <si>
    <t xml:space="preserve">90933</t>
  </si>
  <si>
    <t xml:space="preserve">CONTRAPISO ACÚSTICO EM ARGAMASSA PRONTA, PREPARO MECÂNICO COM MISTURADOR 300 KG, APLICADO EM ÁREAS SECAS MAIORES QUE 15M2, ESPESSURA 5CM. AF_10/2014</t>
  </si>
  <si>
    <t xml:space="preserve">123,00</t>
  </si>
  <si>
    <t xml:space="preserve">90934</t>
  </si>
  <si>
    <t xml:space="preserve">CONTRAPISO ACÚSTICO EM ARGAMASSA PRONTA, PREPARO MANUAL, APLICADO EM ÁREAS SECAS MAIORES QUE 15M2, ESPESSURA 5CM. AF_10/2014</t>
  </si>
  <si>
    <t xml:space="preserve">132,54</t>
  </si>
  <si>
    <t xml:space="preserve">90940</t>
  </si>
  <si>
    <t xml:space="preserve">CONTRAPISO ACÚSTICO EM ARGAMASSA TRAÇO 1:4 (CIMENTO E AREIA), PREPARO MECÂNICO COM BETONEIRA 400L, APLICADO EM ÁREAS SECAS MAIORES QUE 15M2, ESPESSURA 6CM. AF_10/2014</t>
  </si>
  <si>
    <t xml:space="preserve">62,61</t>
  </si>
  <si>
    <t xml:space="preserve">90942</t>
  </si>
  <si>
    <t xml:space="preserve">CONTRAPISO ACÚSTICO EM ARGAMASSA TRAÇO 1:4 (CIMENTO E AREIA), PREPARO MANUAL, APLICADO EM ÁREAS SECAS MAIORES QUE 15M2, ESPESSURA 6CM. AF_10/2014</t>
  </si>
  <si>
    <t xml:space="preserve">68,23</t>
  </si>
  <si>
    <t xml:space="preserve">90943</t>
  </si>
  <si>
    <t xml:space="preserve">CONTRAPISO ACÚSTICO EM ARGAMASSA PRONTA, PREPARO MECÂNICO COM MISTURADOR 300 KG, APLICADO EM ÁREAS SECAS MAIORES QUE 15M2, ESPESSURA 6CM. AF_10/2014</t>
  </si>
  <si>
    <t xml:space="preserve">132,58</t>
  </si>
  <si>
    <t xml:space="preserve">90944</t>
  </si>
  <si>
    <t xml:space="preserve">CONTRAPISO ACÚSTICO EM ARGAMASSA PRONTA, PREPARO MANUAL, APLICADO EM ÁREAS SECAS MAIORES QUE 15M2, ESPESSURA 6CM. AF_10/2014</t>
  </si>
  <si>
    <t xml:space="preserve">142,98</t>
  </si>
  <si>
    <t xml:space="preserve">90950</t>
  </si>
  <si>
    <t xml:space="preserve">CONTRAPISO ACÚSTICO EM ARGAMASSA TRAÇO 1:4 (CIMENTO E AREIA), PREPARO MECÂNICO COM BETONEIRA 400L, APLICADO EM ÁREAS SECAS MAIORES QUE 15M2, ESPESSURA 7CM. AF_10/2014</t>
  </si>
  <si>
    <t xml:space="preserve">69,66</t>
  </si>
  <si>
    <t xml:space="preserve">90952</t>
  </si>
  <si>
    <t xml:space="preserve">CONTRAPISO ACÚSTICO EM ARGAMASSA TRAÇO 1:4 (CIMENTO E AREIA), PREPARO MANUAL, APLICADO EM ÁREAS SECAS MAIORES QUE 15M2, ESPESSURA 7CM. AF_10/2014</t>
  </si>
  <si>
    <t xml:space="preserve">76,13</t>
  </si>
  <si>
    <t xml:space="preserve">90953</t>
  </si>
  <si>
    <t xml:space="preserve">CONTRAPISO ACÚSTICO EM ARGAMASSA PRONTA, PREPARO MECÂNICO COM MISTURADOR 300 KG, APLICADO EM ÁREAS SECAS MAIORES QUE 15M2, ESPESSURA 7CM. AF_10/2014</t>
  </si>
  <si>
    <t xml:space="preserve">150,12</t>
  </si>
  <si>
    <t xml:space="preserve">90954</t>
  </si>
  <si>
    <t xml:space="preserve">CONTRAPISO ACÚSTICO EM ARGAMASSA PRONTA, PREPARO MANUAL, APLICADO EM ÁREAS SECAS MAIORES QUE 15M2, ESPESSURA 7CM. AF_10/2014</t>
  </si>
  <si>
    <t xml:space="preserve">94438</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</si>
  <si>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</si>
  <si>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94439</t>
  </si>
  <si>
    <t xml:space="preserve">(COMPOSIÇÃO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</si>
  <si>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 xml:space="preserve">41,39</t>
  </si>
  <si>
    <t xml:space="preserve">94779</t>
  </si>
  <si>
    <t xml:space="preserve">(COMPOSIÇÃO REPRESENTATIVA) DO SERVIÇO DE CONTRAPISO EM ARGAMASSA TRAÇO 1:4 (CIM E AREIA), EM BETONEIRA 400 L, ESPESSURA 3 CM ÁREAS SECAS E 3 CM ÁREAS MOLHADAS, PARA EDIFICAÇÃO HABITACIONAL MULTIFAMILIAR (PRÉDIO). AF_11/2014</t>
  </si>
  <si>
    <t xml:space="preserve">36,09</t>
  </si>
  <si>
    <t xml:space="preserve">94782</t>
  </si>
  <si>
    <t xml:space="preserve">(COMPOSIÇÃO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</si>
  <si>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 xml:space="preserve">41,04</t>
  </si>
  <si>
    <t xml:space="preserve">RODAPE VINILICO/BORRACHA</t>
  </si>
  <si>
    <t xml:space="preserve">0308</t>
  </si>
  <si>
    <t xml:space="preserve">101742</t>
  </si>
  <si>
    <t xml:space="preserve">RODAPÉ BORRACHA LISO, ALTURA = 7CM, ESPESSURA = 2 MM, PARA ARGAMASSA. AF_09/2020</t>
  </si>
  <si>
    <t xml:space="preserve">40,30</t>
  </si>
  <si>
    <t xml:space="preserve">REVESTIMENTO E TRATAMENTO DE SUPERFICIES</t>
  </si>
  <si>
    <t xml:space="preserve">REVE</t>
  </si>
  <si>
    <t xml:space="preserve">CHAPISCO</t>
  </si>
  <si>
    <t xml:space="preserve">0106</t>
  </si>
  <si>
    <t xml:space="preserve">87871</t>
  </si>
  <si>
    <t xml:space="preserve">CHAPISCO APLICADO SOMENTE EM ESTRUTURAS DE CONCRETO EM ALVENARIAS INTERNAS, COM DESEMPENADEIRA DENTADA. ARGAMASSA INDUSTRIALIZADA COM PREPARO MANUAL. AF_06/2014</t>
  </si>
  <si>
    <t xml:space="preserve">87872</t>
  </si>
  <si>
    <t xml:space="preserve">CHAPISCO APLICADO SOMENTE EM ESTRUTURAS DE CONCRETO EM ALVENARIAS INTERNAS, COM DESEMPENADEIRA DENTADA.  ARGAMASSA INDUSTRIALIZADA COM PREPARO EM MISTURADOR 300 KG. AF_06/2014</t>
  </si>
  <si>
    <t xml:space="preserve">87873</t>
  </si>
  <si>
    <t xml:space="preserve">CHAPISCO APLICADO EM ALVENARIAS E ESTRUTURAS DE CONCRETO INTERNAS, COM ROLO PARA TEXTURA ACRÍLICA.  ARGAMASSA TRAÇO 1:4 E EMULSÃO POLIMÉRICA (ADESIVO) COM PREPARO MANUAL. AF_06/2014</t>
  </si>
  <si>
    <t xml:space="preserve">4,70</t>
  </si>
  <si>
    <t xml:space="preserve">87874</t>
  </si>
  <si>
    <t xml:space="preserve">CHAPISCO APLICADO EM ALVENARIAS E ESTRUTURAS DE CONCRETO INTERNAS, COM ROLO PARA TEXTURA ACRÍLICA.  ARGAMASSA TRAÇO 1:4 E EMULSÃO POLIMÉRICA (ADESIVO) COM PREPARO EM BETONEIRA 400L. AF_06/2014</t>
  </si>
  <si>
    <t xml:space="preserve">87876</t>
  </si>
  <si>
    <t xml:space="preserve">CHAPISCO APLICADO EM ALVENARIAS E ESTRUTURAS DE CONCRETO INTERNAS, COM ROLO PARA TEXTURA ACRÍLICA.  ARGAMASSA INDUSTRIALIZADA COM PREPARO MANUAL. AF_06/2014</t>
  </si>
  <si>
    <t xml:space="preserve">87877</t>
  </si>
  <si>
    <t xml:space="preserve">CHAPISCO APLICADO EM ALVENARIAS E ESTRUTURAS DE CONCRETO INTERNAS, COM ROLO PARA TEXTURA ACRÍLICA.  ARGAMASSA INDUSTRIALIZADA COM PREPARO EM MISTURADOR 300 KG. AF_06/2014</t>
  </si>
  <si>
    <t xml:space="preserve">7,08</t>
  </si>
  <si>
    <t xml:space="preserve">87878</t>
  </si>
  <si>
    <t xml:space="preserve">CHAPISCO APLICADO EM ALVENARIAS E ESTRUTURAS DE CONCRETO INTERNAS, COM COLHER DE PEDREIRO.  ARGAMASSA TRAÇO 1:3 COM PREPARO MANUAL. AF_06/2014</t>
  </si>
  <si>
    <t xml:space="preserve">3,53</t>
  </si>
  <si>
    <t xml:space="preserve">87879</t>
  </si>
  <si>
    <t xml:space="preserve">CHAPISCO APLICADO EM ALVENARIAS E ESTRUTURAS DE CONCRETO INTERNAS, COM COLHER DE PEDREIRO.  ARGAMASSA TRAÇO 1:3 COM PREPARO EM BETONEIRA 400L. AF_06/2014</t>
  </si>
  <si>
    <t xml:space="preserve">3,13</t>
  </si>
  <si>
    <t xml:space="preserve">87881</t>
  </si>
  <si>
    <t xml:space="preserve">CHAPISCO APLICADO NO TETO, COM ROLO PARA TEXTURA ACRÍLICA. ARGAMASSA TRAÇO 1:4 E EMULSÃO POLIMÉRICA (ADESIVO) COM PREPARO MANUAL. AF_06/2014</t>
  </si>
  <si>
    <t xml:space="preserve">4,62</t>
  </si>
  <si>
    <t xml:space="preserve">87882</t>
  </si>
  <si>
    <t xml:space="preserve">CHAPISCO APLICADO NO TETO, COM ROLO PARA TEXTURA ACRÍLICA. ARGAMASSA TRAÇO 1:4 E EMULSÃO POLIMÉRICA (ADESIVO) COM PREPARO EM BETONEIRA 400L. AF_06/2014</t>
  </si>
  <si>
    <t xml:space="preserve">87884</t>
  </si>
  <si>
    <t xml:space="preserve">CHAPISCO APLICADO NO TETO, COM ROLO PARA TEXTURA ACRÍLICA. ARGAMASSA INDUSTRIALIZADA COM PREPARO MANUAL. AF_06/2014</t>
  </si>
  <si>
    <t xml:space="preserve">7,28</t>
  </si>
  <si>
    <t xml:space="preserve">87885</t>
  </si>
  <si>
    <t xml:space="preserve">CHAPISCO APLICADO NO TETO, COM ROLO PARA TEXTURA ACRÍLICA. ARGAMASSA INDUSTRIALIZADA COM PREPARO EM MISTURADOR 300 KG. AF_06/2014</t>
  </si>
  <si>
    <t xml:space="preserve">87886</t>
  </si>
  <si>
    <t xml:space="preserve">CHAPISCO APLICADO NO TETO, COM DESEMPENADEIRA DENTADA. ARGAMASSA INDUSTRIALIZADA COM PREPARO MANUAL. AF_06/2014</t>
  </si>
  <si>
    <t xml:space="preserve">87887</t>
  </si>
  <si>
    <t xml:space="preserve">CHAPISCO APLICADO NO TETO, COM DESEMPENADEIRA DENTADA. ARGAMASSA INDUSTRIALIZADA COM PREPARO EM MISTURADOR 300 KG. AF_06/2014</t>
  </si>
  <si>
    <t xml:space="preserve">87888</t>
  </si>
  <si>
    <t xml:space="preserve">CHAPISCO APLICADO EM ALVENARIA (SEM PRESENÇA DE VÃOS) E ESTRUTURAS DE CONCRETO DE FACHADA, COM ROLO PARA TEXTURA ACRÍLICA.  ARGAMASSA TRAÇO 1:4 E EMULSÃO POLIMÉRICA (ADESIVO) COM PREPARO MANUAL. AF_06/2014</t>
  </si>
  <si>
    <t xml:space="preserve">87889</t>
  </si>
  <si>
    <t xml:space="preserve">CHAPISCO APLICADO EM ALVENARIA (SEM PRESENÇA DE VÃOS) E ESTRUTURAS DE CONCRETO DE FACHADA, COM ROLO PARA TEXTURA ACRÍLICA.  ARGAMASSA TRAÇO 1:4 E EMULSÃO POLIMÉRICA (ADESIVO) COM PREPARO EM BETONEIRA 400L. AF_06/2014</t>
  </si>
  <si>
    <t xml:space="preserve">5,62</t>
  </si>
  <si>
    <t xml:space="preserve">87891</t>
  </si>
  <si>
    <t xml:space="preserve">CHAPISCO APLICADO EM ALVENARIA (SEM PRESENÇA DE VÃOS) E ESTRUTURAS DE CONCRETO DE FACHADA, COM ROLO PARA TEXTURA ACRÍLICA.  ARGAMASSA INDUSTRIALIZADA COM PREPARO MANUAL. AF_06/2014</t>
  </si>
  <si>
    <t xml:space="preserve">8,40</t>
  </si>
  <si>
    <t xml:space="preserve">87892</t>
  </si>
  <si>
    <t xml:space="preserve">CHAPISCO APLICADO EM ALVENARIA (SEM PRESENÇA DE VÃOS) E ESTRUTURAS DE CONCRETO DE FACHADA, COM ROLO PARA TEXTURA ACRÍLICA.  ARGAMASSA INDUSTRIALIZADA COM PREPARO EM MISTURADOR 300 KG. AF_06/2014</t>
  </si>
  <si>
    <t xml:space="preserve">87893</t>
  </si>
  <si>
    <t xml:space="preserve">CHAPISCO APLICADO EM ALVENARIA (SEM PRESENÇA DE VÃOS) E ESTRUTURAS DE CONCRETO DE FACHADA, COM COLHER DE PEDREIRO.  ARGAMASSA TRAÇO 1:3 COM PREPARO MANUAL. AF_06/2014</t>
  </si>
  <si>
    <t xml:space="preserve">87894</t>
  </si>
  <si>
    <t xml:space="preserve">CHAPISCO APLICADO EM ALVENARIA (SEM PRESENÇA DE VÃOS) E ESTRUTURAS DE CONCRETO DE FACHADA, COM COLHER DE PEDREIRO.  ARGAMASSA TRAÇO 1:3 COM PREPARO EM BETONEIRA 400L. AF_06/2014</t>
  </si>
  <si>
    <t xml:space="preserve">87896</t>
  </si>
  <si>
    <t xml:space="preserve">CHAPISCO APLICADO EM ALVENARIA (SEM PRESENÇA DE VÃOS) E ESTRUTURAS DE CONCRETO DE FACHADA, COM EQUIPAMENTO DE PROJEÇÃO.  ARGAMASSA TRAÇO 1:3 COM PREPARO MANUAL. AF_06/2014</t>
  </si>
  <si>
    <t xml:space="preserve">87897</t>
  </si>
  <si>
    <t xml:space="preserve">CHAPISCO APLICADO EM ALVENARIA (SEM PRESENÇA DE VÃOS) E ESTRUTURAS DE CONCRETO DE FACHADA, COM EQUIPAMENTO DE PROJEÇÃO.  ARGAMASSA TRAÇO 1:3 COM PREPARO EM BETONEIRA 400 L. AF_06/2014</t>
  </si>
  <si>
    <t xml:space="preserve">87899</t>
  </si>
  <si>
    <t xml:space="preserve">CHAPISCO APLICADO EM ALVENARIA (COM PRESENÇA DE VÃOS) E ESTRUTURAS DE CONCRETO DE FACHADA, COM ROLO PARA TEXTURA ACRÍLICA.  ARGAMASSA TRAÇO 1:4 E EMULSÃO POLIMÉRICA (ADESIVO) COM PREPARO MANUAL. AF_06/2014</t>
  </si>
  <si>
    <t xml:space="preserve">6,65</t>
  </si>
  <si>
    <t xml:space="preserve">87900</t>
  </si>
  <si>
    <t xml:space="preserve">CHAPISCO APLICADO EM ALVENARIA (COM PRESENÇA DE VÃOS) E ESTRUTURAS DE CONCRETO DE FACHADA, COM ROLO PARA TEXTURA ACRÍLICA.  ARGAMASSA TRAÇO 1:4 E EMULSÃO POLIMÉRICA (ADESIVO) COM PREPARO EM BETONEIRA 400L. AF_06/2014</t>
  </si>
  <si>
    <t xml:space="preserve">87902</t>
  </si>
  <si>
    <t xml:space="preserve">CHAPISCO APLICADO EM ALVENARIA (COM PRESENÇA DE VÃOS) E ESTRUTURAS DE CONCRETO DE FACHADA, COM ROLO PARA TEXTURA ACRÍLICA.  ARGAMASSA INDUSTRIALIZADA COM PREPARO MANUAL. AF_06/2014</t>
  </si>
  <si>
    <t xml:space="preserve">9,31</t>
  </si>
  <si>
    <t xml:space="preserve">87903</t>
  </si>
  <si>
    <t xml:space="preserve">CHAPISCO APLICADO EM ALVENARIA (COM PRESENÇA DE VÃOS) E ESTRUTURAS DE CONCRETO DE FACHADA, COM ROLO PARA TEXTURA ACRÍLICA.  ARGAMASSA INDUSTRIALIZADA COM PREPARO EM MISTURADOR 300 KG. AF_06/2014</t>
  </si>
  <si>
    <t xml:space="preserve">87904</t>
  </si>
  <si>
    <t xml:space="preserve">CHAPISCO APLICADO EM ALVENARIA (COM PRESENÇA DE VÃOS) E ESTRUTURAS DE CONCRETO DE FACHADA, COM COLHER DE PEDREIRO.  ARGAMASSA TRAÇO 1:3 COM PREPARO MANUAL. AF_06/2014</t>
  </si>
  <si>
    <t xml:space="preserve">87905</t>
  </si>
  <si>
    <t xml:space="preserve">CHAPISCO APLICADO EM ALVENARIA (COM PRESENÇA DE VÃOS) E ESTRUTURAS DE CONCRETO DE FACHADA, COM COLHER DE PEDREIRO.  ARGAMASSA TRAÇO 1:3 COM PREPARO EM BETONEIRA 400L. AF_06/2014</t>
  </si>
  <si>
    <t xml:space="preserve">6,45</t>
  </si>
  <si>
    <t xml:space="preserve">87907</t>
  </si>
  <si>
    <t xml:space="preserve">CHAPISCO APLICADO EM ALVENARIA (COM PRESENÇA DE VÃOS) E ESTRUTURAS DE CONCRETO DE FACHADA, COM EQUIPAMENTO DE PROJEÇÃO.  ARGAMASSA TRAÇO 1:3 COM PREPARO MANUAL. AF_06/2014</t>
  </si>
  <si>
    <t xml:space="preserve">6,31</t>
  </si>
  <si>
    <t xml:space="preserve">87908</t>
  </si>
  <si>
    <t xml:space="preserve">CHAPISCO APLICADO EM ALVENARIA (COM PRESENÇA DE VÃOS) E ESTRUTURAS DE CONCRETO DE FACHADA, COM EQUIPAMENTO DE PROJEÇÃO.  ARGAMASSA TRAÇO 1:3 COM PREPARO EM BETONEIRA 400 L. AF_06/2014</t>
  </si>
  <si>
    <t xml:space="preserve">87910</t>
  </si>
  <si>
    <t xml:space="preserve">CHAPISCO APLICADO SOMENTE NA ESTRUTURA DE CONCRETO DA FACHADA, COM DESEMPENADEIRA DENTADA. ARGAMASSA INDUSTRIALIZADA COM PREPARO MANUAL. AF_06/2014</t>
  </si>
  <si>
    <t xml:space="preserve">16,42</t>
  </si>
  <si>
    <t xml:space="preserve">87911</t>
  </si>
  <si>
    <t xml:space="preserve">CHAPISCO APLICADO SOMENTE NA ESTRUTURA DE CONCRETO DA FACHADA, COM DESEMPENADEIRA DENTADA. ARGAMASSA INDUSTRIALIZADA COM PREPARO EM MISTURADOR 300 KG. AF_06/2014</t>
  </si>
  <si>
    <t xml:space="preserve">15,86</t>
  </si>
  <si>
    <t xml:space="preserve">EMBOCO</t>
  </si>
  <si>
    <t xml:space="preserve">0107</t>
  </si>
  <si>
    <t xml:space="preserve">87411</t>
  </si>
  <si>
    <t xml:space="preserve">APLICAÇÃO MANUAL DE GESSO DESEMPENADO (SEM TALISCAS) EM TETO DE AMBIENTES DE ÁREA MAIOR QUE 10M², ESPESSURA DE 0,5CM. AF_06/2014</t>
  </si>
  <si>
    <t xml:space="preserve">87412</t>
  </si>
  <si>
    <t xml:space="preserve">APLICAÇÃO MANUAL DE GESSO DESEMPENADO (SEM TALISCAS) EM TETO DE AMBIENTES DE ÁREA ENTRE 5M² E 10M², ESPESSURA DE 0,5CM. AF_06/2014</t>
  </si>
  <si>
    <t xml:space="preserve">87413</t>
  </si>
  <si>
    <t xml:space="preserve">APLICAÇÃO MANUAL DE GESSO DESEMPENADO (SEM TALISCAS) EM TETO DE AMBIENTES DE ÁREA MENOR QUE 5M², ESPESSURA DE 0,5CM. AF_06/2014</t>
  </si>
  <si>
    <t xml:space="preserve">15,26</t>
  </si>
  <si>
    <t xml:space="preserve">87414</t>
  </si>
  <si>
    <t xml:space="preserve">APLICAÇÃO MANUAL DE GESSO DESEMPENADO (SEM TALISCAS) EM TETO DE AMBIENTES DE ÁREA MAIOR QUE 10M², ESPESSURA DE 1,0CM. AF_06/2014</t>
  </si>
  <si>
    <t xml:space="preserve">87415</t>
  </si>
  <si>
    <t xml:space="preserve">APLICAÇÃO MANUAL DE GESSO DESEMPENADO (SEM TALISCAS) EM TETO DE AMBIENTES DE ÁREA ENTRE 5M² E 10M², ESPESSURA DE 1,0CM. AF_06/2014</t>
  </si>
  <si>
    <t xml:space="preserve">16,70</t>
  </si>
  <si>
    <t xml:space="preserve">87416</t>
  </si>
  <si>
    <t xml:space="preserve">APLICAÇÃO MANUAL DE GESSO DESEMPENADO (SEM TALISCAS) EM TETO DE AMBIENTES DE ÁREA MENOR QUE 5M², ESPESSURA DE 1,0CM. AF_06/2014</t>
  </si>
  <si>
    <t xml:space="preserve">87417</t>
  </si>
  <si>
    <t xml:space="preserve">APLICAÇÃO MANUAL DE GESSO DESEMPENADO (SEM TALISCAS) EM PAREDES DE AMBIENTES DE ÁREA MAIOR QUE 10M², ESPESSURA DE 0,5CM. AF_06/2014</t>
  </si>
  <si>
    <t xml:space="preserve">87418</t>
  </si>
  <si>
    <t xml:space="preserve">APLICAÇÃO MANUAL DE GESSO DESEMPENADO (SEM TALISCAS) EM PAREDES DE AMBIENTES DE ÁREA ENTRE 5M² E 10M², ESPESSURA DE 0,5CM. AF_06/2014</t>
  </si>
  <si>
    <t xml:space="preserve">87419</t>
  </si>
  <si>
    <t xml:space="preserve">APLICAÇÃO MANUAL DE GESSO DESEMPENADO (SEM TALISCAS) EM PAREDES DE AMBIENTES DE ÁREA MENOR QUE 5M², ESPESSURA DE 0,5CM. AF_06/2014</t>
  </si>
  <si>
    <t xml:space="preserve">87420</t>
  </si>
  <si>
    <t xml:space="preserve">APLICAÇÃO MANUAL DE GESSO DESEMPENADO (SEM TALISCAS) EM PAREDES DE AMBIENTES DE ÁREA MAIOR QUE 10M², ESPESSURA DE 1,0CM. AF_06/2014</t>
  </si>
  <si>
    <t xml:space="preserve">87421</t>
  </si>
  <si>
    <t xml:space="preserve">APLICAÇÃO MANUAL DE GESSO DESEMPENADO (SEM TALISCAS) EM PAREDES DE AMBIENTES DE ÁREA ENTRE 5M² E 10M², ESPESSURA DE 1,0CM. AF_06/2014</t>
  </si>
  <si>
    <t xml:space="preserve">87422</t>
  </si>
  <si>
    <t xml:space="preserve">APLICAÇÃO MANUAL DE GESSO DESEMPENADO (SEM TALISCAS) EM PAREDES DE AMBIENTES DE ÁREA MENOR QUE 5M², ESPESSURA DE 1,0CM. AF_06/2014</t>
  </si>
  <si>
    <t xml:space="preserve">14,91</t>
  </si>
  <si>
    <t xml:space="preserve">87423</t>
  </si>
  <si>
    <t xml:space="preserve">APLICAÇÃO MANUAL DE GESSO SARRAFEADO (COM TALISCAS) EM PAREDES DE AMBIENTES DE ÁREA MAIOR QUE 10M², ESPESSURA DE 1,0CM. AF_06/2014</t>
  </si>
  <si>
    <t xml:space="preserve">18,78</t>
  </si>
  <si>
    <t xml:space="preserve">87424</t>
  </si>
  <si>
    <t xml:space="preserve">APLICAÇÃO MANUAL DE GESSO SARRAFEADO (COM TALISCAS) EM PAREDES DE AMBIENTES DE ÁREA ENTRE 5M² E 10M², ESPESSURA DE 1,0CM. AF_06/2014</t>
  </si>
  <si>
    <t xml:space="preserve">87425</t>
  </si>
  <si>
    <t xml:space="preserve">APLICAÇÃO MANUAL DE GESSO SARRAFEADO (COM TALISCAS) EM PAREDES DE AMBIENTES DE ÁREA MENOR QUE 5M², ESPESSURA DE 1,0CM. AF_06/2014</t>
  </si>
  <si>
    <t xml:space="preserve">19,97</t>
  </si>
  <si>
    <t xml:space="preserve">87426</t>
  </si>
  <si>
    <t xml:space="preserve">APLICAÇÃO MANUAL DE GESSO SARRAFEADO (COM TALISCAS) EM PAREDES DE AMBIENTES DE ÁREA MAIOR QUE 10M², ESPESSURA DE 1,5CM. AF_06/2014</t>
  </si>
  <si>
    <t xml:space="preserve">21,83</t>
  </si>
  <si>
    <t xml:space="preserve">87427</t>
  </si>
  <si>
    <t xml:space="preserve">APLICAÇÃO MANUAL DE GESSO SARRAFEADO (COM TALISCAS) EM PAREDES DE AMBIENTES DE ÁREA ENTRE 5M² E 10M², ESPESSURA DE 1,5CM. AF_06/2014</t>
  </si>
  <si>
    <t xml:space="preserve">87428</t>
  </si>
  <si>
    <t xml:space="preserve">APLICAÇÃO MANUAL DE GESSO SARRAFEADO (COM TALISCAS) EM PAREDES DE AMBIENTES DE ÁREA MENOR QUE 5M², ESPESSURA DE 1,5CM. AF_06/2014</t>
  </si>
  <si>
    <t xml:space="preserve">23,02</t>
  </si>
  <si>
    <t xml:space="preserve">87429</t>
  </si>
  <si>
    <t xml:space="preserve">APLICAÇÃO DE GESSO PROJETADO COM EQUIPAMENTO DE PROJEÇÃO EM PAREDES DE AMBIENTES DE ÁREA MAIOR QUE 10M², DESEMPENADO (SEM TALISCAS), ESPESSURA DE 0,5CM. AF_06/2014</t>
  </si>
  <si>
    <t xml:space="preserve">12,64</t>
  </si>
  <si>
    <t xml:space="preserve">87430</t>
  </si>
  <si>
    <t xml:space="preserve">APLICAÇÃO DE GESSO PROJETADO COM EQUIPAMENTO DE PROJEÇÃO EM PAREDES DE AMBIENTES DE ÁREA ENTRE 5M² E 10M², DESEMPENADO (SEM TALISCAS), ESPESSURA DE 0,5CM. AF_06/2014</t>
  </si>
  <si>
    <t xml:space="preserve">12,94</t>
  </si>
  <si>
    <t xml:space="preserve">87431</t>
  </si>
  <si>
    <t xml:space="preserve">APLICAÇÃO DE GESSO PROJETADO COM EQUIPAMENTO DE PROJEÇÃO EM PAREDES DE AMBIENTES DE ÁREA MENOR QUE 5M², DESEMPENADO (SEM TALISCAS), ESPESSURA DE 0,5CM. AF_06/2014</t>
  </si>
  <si>
    <t xml:space="preserve">13,09</t>
  </si>
  <si>
    <t xml:space="preserve">87432</t>
  </si>
  <si>
    <t xml:space="preserve">APLICAÇÃO DE GESSO PROJETADO COM EQUIPAMENTO DE PROJEÇÃO EM PAREDES DE AMBIENTES DE ÁREA MAIOR QUE 10M², DESEMPENADO (SEM TALISCAS), ESPESSURA DE 1,0CM. AF_06/2014</t>
  </si>
  <si>
    <t xml:space="preserve">18,57</t>
  </si>
  <si>
    <t xml:space="preserve">87433</t>
  </si>
  <si>
    <t xml:space="preserve">APLICAÇÃO DE GESSO PROJETADO COM EQUIPAMENTO DE PROJEÇÃO EM PAREDES DE AMBIENTES DE ÁREA ENTRE 5M² E 10M², DESEMPENADO (SEM TALISCAS), ESPESSURA DE 1,0CM. AF_06/2014</t>
  </si>
  <si>
    <t xml:space="preserve">19,17</t>
  </si>
  <si>
    <t xml:space="preserve">87434</t>
  </si>
  <si>
    <t xml:space="preserve">APLICAÇÃO DE GESSO PROJETADO COM EQUIPAMENTO DE PROJEÇÃO EM PAREDES DE AMBIENTES DE ÁREA MENOR QUE 5M², DESEMPENADO (SEM TALISCAS), ESPESSURA DE 1,0CM. AF_06/2014</t>
  </si>
  <si>
    <t xml:space="preserve">87435</t>
  </si>
  <si>
    <t xml:space="preserve">APLICAÇÃO DE GESSO PROJETADO COM EQUIPAMENTO DE PROJEÇÃO EM PAREDES DE AMBIENTES DE ÁREA MAIOR QUE 10M², SARRAFEADO (COM TALISCAS), ESPESSURA DE 1,0CM. AF_06/2014</t>
  </si>
  <si>
    <t xml:space="preserve">87436</t>
  </si>
  <si>
    <t xml:space="preserve">APLICAÇÃO DE GESSO PROJETADO COM EQUIPAMENTO DE PROJEÇÃO EM PAREDES DE AMBIENTES DE ÁREA ENTRE 5M² E 10M², SARRAFEADO (COM TALISCAS), ESPESSURA DE 1,0CM. AF_06/2014</t>
  </si>
  <si>
    <t xml:space="preserve">21,56</t>
  </si>
  <si>
    <t xml:space="preserve">87437</t>
  </si>
  <si>
    <t xml:space="preserve">APLICAÇÃO DE GESSO PROJETADO COM EQUIPAMENTO DE PROJEÇÃO EM PAREDES DE AMBIENTES DE ÁREA MENOR QUE 5M², SARRAFEADO (COM TALISCAS), ESPESSURA DE 1,0CM. AF_06/2014</t>
  </si>
  <si>
    <t xml:space="preserve">87438</t>
  </si>
  <si>
    <t xml:space="preserve">APLICAÇÃO DE GESSO PROJETADO COM EQUIPAMENTO DE PROJEÇÃO EM PAREDES DE AMBIENTES DE ÁREA MAIOR QUE 10M², SARRAFEADO (COM TALISCAS), ESPESSURA DE 1,5CM. AF_06/2014</t>
  </si>
  <si>
    <t xml:space="preserve">25,43</t>
  </si>
  <si>
    <t xml:space="preserve">87439</t>
  </si>
  <si>
    <t xml:space="preserve">APLICAÇÃO DE GESSO PROJETADO COM EQUIPAMENTO DE PROJEÇÃO EM PAREDES DE AMBIENTES DE ÁREA ENTRE 5M² E 10M², SARRAFEADO (COM TALISCAS), ESPESSURA DE 1,5CM. AF_06/2014</t>
  </si>
  <si>
    <t xml:space="preserve">26,77</t>
  </si>
  <si>
    <t xml:space="preserve">87440</t>
  </si>
  <si>
    <t xml:space="preserve">APLICAÇÃO DE GESSO PROJETADO COM EQUIPAMENTO DE PROJEÇÃO EM PAREDES DE AMBIENTES DE ÁREA MENOR QUE 5M², SARRAFEADO (COM TALISCAS), ESPESSURA DE 1,5CM. AF_06/2014</t>
  </si>
  <si>
    <t xml:space="preserve">87527</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</si>
  <si>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</si>
  <si>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87528</t>
  </si>
  <si>
    <t xml:space="preserve">EMBOÇO, PARA RECEBIMENTO DE CERÂMICA, EM ARGAMASSA TRAÇO 1:2:8, PREPARO MANUAL, APLICADO MANUALMENTE EM FACES INTERNAS DE PAREDES, PARA AMBIENTE COM ÁREA MENOR QUE 5M2, ESPESSURA DE 20MM, COM EXECUÇÃO DE TALISCAS. AF_06/2014</t>
  </si>
  <si>
    <t xml:space="preserve">33,93</t>
  </si>
  <si>
    <t xml:space="preserve">87529</t>
  </si>
  <si>
    <t xml:space="preserve">MASSA ÚNICA, PARA RECEBIMENTO DE PINTURA, EM ARGAMASSA TRAÇO 1:2:8, PREPARO MECÂNICO COM BETONEIRA 400L, APLICADA MANUALMENTE EM FACES INTERNAS DE PAREDES, ESPESSURA DE 20MM, COM EXECUÇÃO DE TALISCAS. AF_06/2014</t>
  </si>
  <si>
    <t xml:space="preserve">27,95</t>
  </si>
  <si>
    <t xml:space="preserve">87530</t>
  </si>
  <si>
    <t xml:space="preserve">MASSA ÚNICA, PARA RECEBIMENTO DE PINTURA, EM ARGAMASSA TRAÇO 1:2:8, PREPARO MANUAL, APLICADA MANUALMENTE EM FACES INTERNAS DE PAREDES, ESPESSURA DE 20MM, COM EXECUÇÃO DE TALISCAS. AF_06/2014</t>
  </si>
  <si>
    <t xml:space="preserve">31,32</t>
  </si>
  <si>
    <t xml:space="preserve">87531</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</si>
  <si>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</si>
  <si>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27,03</t>
  </si>
  <si>
    <t xml:space="preserve">87532</t>
  </si>
  <si>
    <t xml:space="preserve">EMBOÇO, PARA RECEBIMENTO DE CERÂMICA, EM ARGAMASSA TRAÇO 1:2:8, PREPARO MANUAL, APLICADO MANUALMENTE EM FACES INTERNAS DE PAREDES, PARA AMBIENTE COM ÁREA  ENTRE 5M2 E 10M2, ESPESSURA DE 20MM, COM EXECUÇÃO DE TALISCAS. AF_06/2014</t>
  </si>
  <si>
    <t xml:space="preserve">87535</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</si>
  <si>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</si>
  <si>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24,42</t>
  </si>
  <si>
    <t xml:space="preserve">87536</t>
  </si>
  <si>
    <t xml:space="preserve">EMBOÇO, PARA RECEBIMENTO DE CERÂMICA, EM ARGAMASSA TRAÇO 1:2:8, PREPARO MANUAL, APLICADO MANUALMENTE EM FACES INTERNAS DE PAREDES, PARA AMBIENTE COM ÁREA  MAIOR QUE 10M2, ESPESSURA DE 20MM, COM EXECUÇÃO DE TALISCAS. AF_06/2014</t>
  </si>
  <si>
    <t xml:space="preserve">87537</t>
  </si>
  <si>
    <t xml:space="preserve">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</si>
  <si>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 xml:space="preserve">61,71</t>
  </si>
  <si>
    <t xml:space="preserve">87538</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</si>
  <si>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</si>
  <si>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59,49</t>
  </si>
  <si>
    <t xml:space="preserve">87539</t>
  </si>
  <si>
    <t xml:space="preserve">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</si>
  <si>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 xml:space="preserve">87541</t>
  </si>
  <si>
    <t xml:space="preserve">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</si>
  <si>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 xml:space="preserve">56,47</t>
  </si>
  <si>
    <t xml:space="preserve">87543</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</si>
  <si>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</si>
  <si>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19,30</t>
  </si>
  <si>
    <t xml:space="preserve">87545</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</si>
  <si>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</si>
  <si>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87546</t>
  </si>
  <si>
    <t xml:space="preserve">EMBOÇO, PARA RECEBIMENTO DE CERÂMICA, EM ARGAMASSA TRAÇO 1:2:8, PREPARO MANUAL, APLICADO MANUALMENTE EM FACES INTERNAS DE PAREDES, PARA AMBIENTE COM ÁREA MENOR QUE 5M2, ESPESSURA DE 10MM, COM EXECUÇÃO DE TALISCAS. AF_06/2014</t>
  </si>
  <si>
    <t xml:space="preserve">22,32</t>
  </si>
  <si>
    <t xml:space="preserve">87547</t>
  </si>
  <si>
    <t xml:space="preserve">MASSA ÚNICA, PARA RECEBIMENTO DE PINTURA, EM ARGAMASSA TRAÇO 1:2:8, PREPARO MECÂNICO COM BETONEIRA 400L, APLICADA MANUALMENTE EM FACES INTERNAS DE PAREDES, ESPESSURA DE 10MM, COM EXECUÇÃO DE TALISCAS. AF_06/2014</t>
  </si>
  <si>
    <t xml:space="preserve">17,82</t>
  </si>
  <si>
    <t xml:space="preserve">87548</t>
  </si>
  <si>
    <t xml:space="preserve">MASSA ÚNICA, PARA RECEBIMENTO DE PINTURA, EM ARGAMASSA TRAÇO 1:2:8, PREPARO MANUAL, APLICADA MANUALMENTE EM FACES INTERNAS DE PAREDES, ESPESSURA DE 10MM, COM EXECUÇÃO DE TALISCAS. AF_06/2014</t>
  </si>
  <si>
    <t xml:space="preserve">19,72</t>
  </si>
  <si>
    <t xml:space="preserve">87549</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</si>
  <si>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</si>
  <si>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87550</t>
  </si>
  <si>
    <t xml:space="preserve">EMBOÇO, PARA RECEBIMENTO DE CERÂMICA, EM ARGAMASSA TRAÇO 1:2:8, PREPARO MANUAL, APLICADO MANUALMENTE EM FACES INTERNAS DE PAREDES, PARA AMBIENTE COM ÁREA ENTRE 5M2 E 10M2, ESPESSURA DE 10MM, COM EXECUÇÃO DE TALISCAS. AF_06/2014</t>
  </si>
  <si>
    <t xml:space="preserve">87553</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</si>
  <si>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</si>
  <si>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14,28</t>
  </si>
  <si>
    <t xml:space="preserve">87554</t>
  </si>
  <si>
    <t xml:space="preserve">EMBOÇO, PARA RECEBIMENTO DE CERÂMICA, EM ARGAMASSA TRAÇO 1:2:8, PREPARO MANUAL, APLICADO MANUALMENTE EM FACES INTERNAS DE PAREDES, PARA AMBIENTE COM ÁREA MAIOR QUE 10M2, ESPESSURA DE 10MM, COM EXECUÇÃO DE TALISCAS. AF_06/2014</t>
  </si>
  <si>
    <t xml:space="preserve">16,18</t>
  </si>
  <si>
    <t xml:space="preserve">87555</t>
  </si>
  <si>
    <t xml:space="preserve">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</si>
  <si>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 xml:space="preserve">37,26</t>
  </si>
  <si>
    <t xml:space="preserve">87556</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</si>
  <si>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</si>
  <si>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35,04</t>
  </si>
  <si>
    <t xml:space="preserve">87557</t>
  </si>
  <si>
    <t xml:space="preserve">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</si>
  <si>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 xml:space="preserve">87559</t>
  </si>
  <si>
    <t xml:space="preserve">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</si>
  <si>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 xml:space="preserve">87561</t>
  </si>
  <si>
    <t xml:space="preserve">MASSA ÚNICA, PARA RECEBIMENTO DE PINTURA OU CERÂMICA, EM ARGAMASSA INDUSTRIALIZADA, PREPARO MECÂNICO, APLICADO COM EQUIPAMENTO DE MISTURA E PROJEÇÃO DE 1,5 M3/H DE ARGAMASSA EM FACES INTERNAS DE PAREDES, ESPESSURA DE 10MM, SEM EXECUÇÃO DE TALISCAS. AF_06/2014</t>
  </si>
  <si>
    <t xml:space="preserve">34,43</t>
  </si>
  <si>
    <t xml:space="preserve">87775</t>
  </si>
  <si>
    <t xml:space="preserve">EMBOÇO OU MASSA ÚNICA EM ARGAMASSA TRAÇO 1:2:8, PREPARO MECÂNICO COM BETONEIRA 400 L, APLICADA MANUALMENTE EM PANOS DE FACHADA COM PRESENÇA DE VÃOS, ESPESSURA DE 25 MM. AF_06/2014</t>
  </si>
  <si>
    <t xml:space="preserve">42,90</t>
  </si>
  <si>
    <t xml:space="preserve">87777</t>
  </si>
  <si>
    <t xml:space="preserve">EMBOÇO OU MASSA ÚNICA EM ARGAMASSA TRAÇO 1:2:8, PREPARO MANUAL, APLICADA MANUALMENTE EM PANOS DE FACHADA COM PRESENÇA DE VÃOS, ESPESSURA DE 25 MM. AF_06/2014</t>
  </si>
  <si>
    <t xml:space="preserve">45,71</t>
  </si>
  <si>
    <t xml:space="preserve">87778</t>
  </si>
  <si>
    <t xml:space="preserve">EMBOÇO OU MASSA ÚNICA EM ARGAMASSA INDUSTRIALIZADA, PREPARO MECÂNICO E APLICAÇÃO COM EQUIPAMENTO DE MISTURA E PROJEÇÃO DE 1,5 M3/H DE ARGAMASSA EM PANOS DE FACHADA COM PRESENÇA DE VÃOS, ESPESSURA DE 25 MM. AF_06/2014</t>
  </si>
  <si>
    <t xml:space="preserve">66,99</t>
  </si>
  <si>
    <t xml:space="preserve">87779</t>
  </si>
  <si>
    <t xml:space="preserve">EMBOÇO OU MASSA ÚNICA EM ARGAMASSA TRAÇO 1:2:8, PREPARO MECÂNICO COM BETONEIRA 400 L, APLICADA MANUALMENTE EM PANOS DE FACHADA COM PRESENÇA DE VÃOS, ESPESSURA DE 35 MM. AF_06/2014</t>
  </si>
  <si>
    <t xml:space="preserve">50,34</t>
  </si>
  <si>
    <t xml:space="preserve">87781</t>
  </si>
  <si>
    <t xml:space="preserve">EMBOÇO OU MASSA ÚNICA EM ARGAMASSA TRAÇO 1:2:8, PREPARO MANUAL, APLICADA MANUALMENTE EM PANOS DE FACHADA COM PRESENÇA DE VÃOS, ESPESSURA DE 35 MM. AF_06/2014</t>
  </si>
  <si>
    <t xml:space="preserve">87783</t>
  </si>
  <si>
    <t xml:space="preserve">EMBOÇO OU MASSA ÚNICA EM ARGAMASSA INDUSTRIALIZADA, PREPARO MECÂNICO E APLICAÇÃO COM EQUIPAMENTO DE MISTURA E PROJEÇÃO DE 1,5 M3/H DE ARGAMASSA EM PANOS DE FACHADA COM PRESENÇA DE VÃOS, ESPESSURA DE 35 MM. AF_06/2014</t>
  </si>
  <si>
    <t xml:space="preserve">84,11</t>
  </si>
  <si>
    <t xml:space="preserve">87784</t>
  </si>
  <si>
    <t xml:space="preserve">EMBOÇO OU MASSA ÚNICA EM ARGAMASSA TRAÇO 1:2:8, PREPARO MECÂNICO COM BETONEIRA 400 L, APLICADA MANUALMENTE EM PANOS DE FACHADA COM PRESENÇA DE VÃOS, ESPESSURA DE 45 MM. AF_06/2014</t>
  </si>
  <si>
    <t xml:space="preserve">57,77</t>
  </si>
  <si>
    <t xml:space="preserve">87786</t>
  </si>
  <si>
    <t xml:space="preserve">EMBOÇO OU MASSA ÚNICA EM ARGAMASSA TRAÇO 1:2:8, PREPARO MANUAL, APLICADA MANUALMENTE EM PANOS DE FACHADA COM PRESENÇA DE VÃOS, ESPESSURA DE 45 MM. AF_06/2014</t>
  </si>
  <si>
    <t xml:space="preserve">87787</t>
  </si>
  <si>
    <t xml:space="preserve">EMBOÇO OU MASSA ÚNICA EM ARGAMASSA INDUSTRIALIZADA, PREPARO MECÂNICO E APLICAÇÃO COM EQUIPAMENTO DE MISTURA E PROJEÇÃO DE 1,5 M3/H DE ARGAMASSA EM PANOS DE FACHADA COM PRESENÇA DE VÃOS, ESPESSURA DE 45 MM. AF_06/2014</t>
  </si>
  <si>
    <t xml:space="preserve">101,24</t>
  </si>
  <si>
    <t xml:space="preserve">87788</t>
  </si>
  <si>
    <t xml:space="preserve">EMBOÇO OU MASSA ÚNICA EM ARGAMASSA TRAÇO 1:2:8, PREPARO MECÂNICO COM BETONEIRA 400 L, APLICADA MANUALMENTE EM PANOS DE FACHADA COM PRESENÇA DE VÃOS, ESPESSURA MAIOR OU IGUAL A 50 MM. AF_06/2014</t>
  </si>
  <si>
    <t xml:space="preserve">73,08</t>
  </si>
  <si>
    <t xml:space="preserve">87790</t>
  </si>
  <si>
    <t xml:space="preserve">EMBOÇO OU MASSA ÚNICA EM ARGAMASSA TRAÇO 1:2:8, PREPARO MANUAL, APLICADA MANUALMENTE EM PANOS DE FACHADA COM PRESENÇA DE VÃOS, ESPESSURA MAIOR OU IGUAL A 50 MM. AF_06/2014</t>
  </si>
  <si>
    <t xml:space="preserve">87791</t>
  </si>
  <si>
    <t xml:space="preserve">EMBOÇO OU MASSA ÚNICA EM ARGAMASSA INDUSTRIALIZADA, PREPARO MECÂNICO E APLICAÇÃO COM EQUIPAMENTO DE MISTURA E PROJEÇÃO DE 1,5 M3/H DE ARGAMASSA EM PANOS DE FACHADA COM PRESENÇA DE VÃOS, ESPESSURA MAIOR OU IGUAL A 50 MM. AF_06/2014</t>
  </si>
  <si>
    <t xml:space="preserve">118,35</t>
  </si>
  <si>
    <t xml:space="preserve">87792</t>
  </si>
  <si>
    <t xml:space="preserve">EMBOÇO OU MASSA ÚNICA EM ARGAMASSA TRAÇO 1:2:8, PREPARO MECÂNICO COM BETONEIRA 400 L, APLICADA MANUALMENTE EM PANOS CEGOS DE FACHADA (SEM PRESENÇA DE VÃOS), ESPESSURA DE 25 MM. AF_06/2014</t>
  </si>
  <si>
    <t xml:space="preserve">29,78</t>
  </si>
  <si>
    <t xml:space="preserve">87794</t>
  </si>
  <si>
    <t xml:space="preserve">EMBOÇO OU MASSA ÚNICA EM ARGAMASSA TRAÇO 1:2:8, PREPARO MANUAL, APLICADA MANUALMENTE EM PANOS CEGOS DE FACHADA (SEM PRESENÇA DE VÃOS), ESPESSURA DE 25 MM. AF_06/2014</t>
  </si>
  <si>
    <t xml:space="preserve">87795</t>
  </si>
  <si>
    <t xml:space="preserve">EMBOÇO OU MASSA ÚNICA EM ARGAMASSA INDUSTRIALIZADA, PREPARO MECÂNICO E APLICAÇÃO COM EQUIPAMENTO DE MISTURA E PROJEÇÃO DE 1,5 M3/H DE ARGAMASSA EM PANOS CEGOS DE FACHADA (SEM PRESENÇA DE VÃOS), ESPESSURA DE 25 MM. AF_06/2014</t>
  </si>
  <si>
    <t xml:space="preserve">87797</t>
  </si>
  <si>
    <t xml:space="preserve">EMBOÇO OU MASSA ÚNICA EM ARGAMASSA TRAÇO 1:2:8, PREPARO MECÂNICO COM BETONEIRA 400 L, APLICADA MANUALMENTE EM PANOS CEGOS DE FACHADA (SEM PRESENÇA DE VÃOS), ESPESSURA DE 35 MM. AF_06/2014</t>
  </si>
  <si>
    <t xml:space="preserve">36,90</t>
  </si>
  <si>
    <t xml:space="preserve">87799</t>
  </si>
  <si>
    <t xml:space="preserve">EMBOÇO OU MASSA ÚNICA EM ARGAMASSA TRAÇO 1:2:8, PREPARO MANUAL, APLICADA MANUALMENTE EM PANOS CEGOS DE FACHADA (SEM PRESENÇA DE VÃOS), ESPESSURA DE 35 MM. AF_06/2014</t>
  </si>
  <si>
    <t xml:space="preserve">87800</t>
  </si>
  <si>
    <t xml:space="preserve">EMBOÇO OU MASSA ÚNICA EM ARGAMASSA INDUSTRIALIZADA, PREPARO MECÂNICO E APLICAÇÃO COM EQUIPAMENTO DE MISTURA E PROJEÇÃO DE 1,5 M3/H DE ARGAMASSA EM PANOS CEGOS DE FACHADA (SEM PRESENÇA DE VÃOS), ESPESSURA DE 35 MM. AF_06/2014</t>
  </si>
  <si>
    <t xml:space="preserve">68,15</t>
  </si>
  <si>
    <t xml:space="preserve">87801</t>
  </si>
  <si>
    <t xml:space="preserve">EMBOÇO OU MASSA ÚNICA EM ARGAMASSA TRAÇO 1:2:8, PREPARO MECÂNICO COM BETONEIRA 400 L, APLICADA MANUALMENTE EM PANOS CEGOS DE FACHADA (SEM PRESENÇA DE VÃOS), ESPESSURA DE 45 MM. AF_06/2014</t>
  </si>
  <si>
    <t xml:space="preserve">44,04</t>
  </si>
  <si>
    <t xml:space="preserve">87803</t>
  </si>
  <si>
    <t xml:space="preserve">EMBOÇO OU MASSA ÚNICA EM ARGAMASSA TRAÇO 1:2:8, PREPARO MANUAL, APLICADA MANUALMENTE EM PANOS CEGOS DE FACHADA (SEM PRESENÇA DE VÃOS), ESPESSURA DE 45 MM. AF_06/2014</t>
  </si>
  <si>
    <t xml:space="preserve">48,45</t>
  </si>
  <si>
    <t xml:space="preserve">87804</t>
  </si>
  <si>
    <t xml:space="preserve">EMBOÇO OU MASSA ÚNICA EM ARGAMASSA INDUSTRIALIZADA, PREPARO MECÂNICO E APLICAÇÃO COM EQUIPAMENTO DE MISTURA E PROJEÇÃO DE 1,5 M3/H DE ARGAMASSA EM PANOS CEGOS DE FACHADA (SEM PRESENÇA DE VÃOS), ESPESSURA DE 45 MM. AF_06/2014</t>
  </si>
  <si>
    <t xml:space="preserve">84,33</t>
  </si>
  <si>
    <t xml:space="preserve">87805</t>
  </si>
  <si>
    <t xml:space="preserve">EMBOÇO OU MASSA ÚNICA EM ARGAMASSA TRAÇO 1:2:8, PREPARO MECÂNICO COM BETONEIRA 400 L, APLICADA MANUALMENTE EM PANOS CEGOS DE FACHADA (SEM PRESENÇA DE VÃOS), ESPESSURA MAIOR OU IGUAL A 50 MM. AF_06/2014</t>
  </si>
  <si>
    <t xml:space="preserve">50,26</t>
  </si>
  <si>
    <t xml:space="preserve">87807</t>
  </si>
  <si>
    <t xml:space="preserve">EMBOÇO OU MASSA ÚNICA EM ARGAMASSA TRAÇO 1:2:8, PREPARO MANUAL, APLICADA MANUALMENTE EM PANOS CEGOS DE FACHADA (SEM PRESENÇA DE VÃOS), ESPESSURA MAIOR OU IGUAL A 50 MM. AF_06/2014</t>
  </si>
  <si>
    <t xml:space="preserve">55,11</t>
  </si>
  <si>
    <t xml:space="preserve">87808</t>
  </si>
  <si>
    <t xml:space="preserve">EMBOÇO OU MASSA ÚNICA EM ARGAMASSA INDUSTRIALIZADA, PREPARO MECÂNICO E APLICAÇÃO COM EQUIPAMENTO DE MISTURA E PROJEÇÃO DE 1,5 M3/H DE ARGAMASSA EM PANOS CEGOS DE FACHADA (SEM PRESENÇA DE VÃOS), ESPESSURA MAIOR OU IGUAL A 50 MM. AF_06/2014</t>
  </si>
  <si>
    <t xml:space="preserve">92,08</t>
  </si>
  <si>
    <t xml:space="preserve">87809</t>
  </si>
  <si>
    <t xml:space="preserve">EMBOÇO OU MASSA ÚNICA EM ARGAMASSA TRAÇO 1:2:8, PREPARO MECÂNICO COM BETONEIRA 400 L, APLICADA MANUALMENTE EM SUPERFÍCIES EXTERNAS DA SACADA, ESPESSURA DE 25 MM, SEM USO DE TELA METÁLICA DE REFORÇO CONTRA FISSURAÇÃO. AF_06/2014</t>
  </si>
  <si>
    <t xml:space="preserve">64,49</t>
  </si>
  <si>
    <t xml:space="preserve">87811</t>
  </si>
  <si>
    <t xml:space="preserve">EMBOÇO OU MASSA ÚNICA EM ARGAMASSA TRAÇO 1:2:8, PREPARO MANUAL, APLICADA MANUALMENTE EM SUPERFÍCIES EXTERNAS DA SACADA, ESPESSURA DE 25 MM, SEM USO DE TELA METÁLICA DE REFORÇO CONTRA FISSURAÇÃO. AF_06/2014</t>
  </si>
  <si>
    <t xml:space="preserve">67,11</t>
  </si>
  <si>
    <t xml:space="preserve">87812</t>
  </si>
  <si>
    <t xml:space="preserve">EMBOÇO OU MASSA ÚNICA EM ARGAMASSA INDUSTRIALIZADA, PREPARO MECÂNICO E APLICAÇÃO COM EQUIPAMENTO DE MISTURA E PROJEÇÃO DE 1,5 M3/H EM SUPERFÍCIES EXTERNAS DA SACADA, ESPESSURA 25 MM, SEM USO DE TELA METÁLICA. AF_06/2014</t>
  </si>
  <si>
    <t xml:space="preserve">86,34</t>
  </si>
  <si>
    <t xml:space="preserve">87813</t>
  </si>
  <si>
    <t xml:space="preserve">EMBOÇO OU MASSA ÚNICA EM ARGAMASSA TRAÇO 1:2:8, PREPARO MECÂNICO COM BETONEIRA 400 L, APLICADA MANUALMENTE EM SUPERFÍCIES EXTERNAS DA SACADA, ESPESSURA DE 35 MM, SEM USO DE TELA METÁLICA DE REFORÇO CONTRA FISSURAÇÃO. AF_06/2014</t>
  </si>
  <si>
    <t xml:space="preserve">71,60</t>
  </si>
  <si>
    <t xml:space="preserve">87815</t>
  </si>
  <si>
    <t xml:space="preserve">EMBOÇO OU MASSA ÚNICA EM ARGAMASSA TRAÇO 1:2:8, PREPARO MANUAL, APLICADA MANUALMENTE EM SUPERFÍCIES EXTERNAS DA SACADA, ESPESSURA DE 35 MM, SEM USO DE TELA METÁLICA DE REFORÇO CONTRA FISSURAÇÃO. AF_06/2014</t>
  </si>
  <si>
    <t xml:space="preserve">75,12</t>
  </si>
  <si>
    <t xml:space="preserve">87816</t>
  </si>
  <si>
    <t xml:space="preserve">EMBOÇO OU MASSA ÚNICA EM ARGAMASSA INDUSTRIALIZADA, PREPARO MECÂNICO E APLICAÇÃO COM EQUIPAMENTO DE MISTURA E PROJEÇÃO DE 1,5 M3/H EM SUPERFÍCIES EXTERNAS DA SACADA, ESPESSURA 35 MM, SEM USO DE TELA METÁLICA. AF_06/2014</t>
  </si>
  <si>
    <t xml:space="preserve">102,53</t>
  </si>
  <si>
    <t xml:space="preserve">87817</t>
  </si>
  <si>
    <t xml:space="preserve">EMBOÇO OU MASSA ÚNICA EM ARGAMASSA TRAÇO 1:2:8, PREPARO MECÂNICO COM BETONEIRA 400 L, APLICADA MANUALMENTE EM SUPERFÍCIES EXTERNAS DA SACADA, ESPESSURA DE 45 MM, SEM USO DE TELA METÁLICA DE REFORÇO CONTRA FISSURAÇÃO. AF_06/2014</t>
  </si>
  <si>
    <t xml:space="preserve">78,40</t>
  </si>
  <si>
    <t xml:space="preserve">87819</t>
  </si>
  <si>
    <t xml:space="preserve">EMBOÇO OU MASSA ÚNICA EM ARGAMASSA TRAÇO 1:2:8, PREPARO MANUAL, APLICADA MANUALMENTE EM SUPERFÍCIES EXTERNAS DA SACADA, ESPESSURA DE 45 MM, SEM USO DE TELA METÁLICA DE REFORÇO CONTRA FISSURAÇÃO. AF_06/2014</t>
  </si>
  <si>
    <t xml:space="preserve">82,81</t>
  </si>
  <si>
    <t xml:space="preserve">87820</t>
  </si>
  <si>
    <t xml:space="preserve">EMBOÇO OU MASSA ÚNICA EM ARGAMASSA INDUSTRIALIZADA, PREPARO MECÂNICO E APLICAÇÃO COM EQUIPAMENTO DE MISTURA E PROJEÇÃO DE 1,5 M3/H EM SUPERFÍCIES EXTERNAS DA SACADA, ESPESSURA 45 MM, SEM USO DE TELA METÁLICA. AF_06/2014</t>
  </si>
  <si>
    <t xml:space="preserve">118,69</t>
  </si>
  <si>
    <t xml:space="preserve">87821</t>
  </si>
  <si>
    <t xml:space="preserve">EMBOÇO OU MASSA ÚNICA EM ARGAMASSA TRAÇO 1:2:8, PREPARO MECÂNICO COM BETONEIRA 400 L, APLICADA MANUALMENTE EM SUPERFÍCIES EXTERNAS DA SACADA, ESPESSURA MAIOR OU IGUAL A 50 MM, SEM USO DE TELA METÁLICA DE REFORÇO CONTRA FISSURAÇÃO. AF_06/2014</t>
  </si>
  <si>
    <t xml:space="preserve">111,47</t>
  </si>
  <si>
    <t xml:space="preserve">87823</t>
  </si>
  <si>
    <t xml:space="preserve">EMBOÇO OU MASSA ÚNICA EM ARGAMASSA TRAÇO 1:2:8, PREPARO MANUAL, APLICADA MANUALMENTE EM SUPERFÍCIES EXTERNAS DA SACADA, ESPESSURA MAIOR OU IGUAL A 50 MM, SEM USO DE TELA METÁLICA DE REFORÇO CONTRA FISSURAÇÃO. AF_06/2014</t>
  </si>
  <si>
    <t xml:space="preserve">116,32</t>
  </si>
  <si>
    <t xml:space="preserve">87824</t>
  </si>
  <si>
    <t xml:space="preserve">EMBOÇO OU MASSA ÚNICA EM ARGAMASSA INDUSTRIALIZADA, PREPARO MECÂNICO E APLICAÇÃO COM EQUIPAMENTO DE MISTURA E PROJEÇÃO DE 1,5 M3/H EM SUPERFÍCIES EXTERNAS DA SACADA, ESPESSURA MAIOR OU IGUAL A 50 MM, SEM USO DE TELA METÁLICA. AF_06/2014</t>
  </si>
  <si>
    <t xml:space="preserve">152,97</t>
  </si>
  <si>
    <t xml:space="preserve">87825</t>
  </si>
  <si>
    <t xml:space="preserve">EMBOÇO OU MASSA ÚNICA EM ARGAMASSA TRAÇO 1:2:8, PREPARO MECÂNICO COM BETONEIRA 400 L, APLICADA MANUALMENTE NAS PAREDES INTERNAS DA SACADA, ESPESSURA DE 25 MM, SEM USO DE TELA METÁLICA DE REFORÇO CONTRA FISSURAÇÃO. AF_06/2014</t>
  </si>
  <si>
    <t xml:space="preserve">52,18</t>
  </si>
  <si>
    <t xml:space="preserve">87827</t>
  </si>
  <si>
    <t xml:space="preserve">EMBOÇO OU MASSA ÚNICA EM ARGAMASSA TRAÇO 1:2:8, PREPARO MANUAL, APLICADA MANUALMENTE NAS PAREDES INTERNAS DA SACADA, ESPESSURA DE 25 MM, SEM USO DE TELA METÁLICA DE REFORÇO CONTRA FISSURAÇÃO. AF_06/2014</t>
  </si>
  <si>
    <t xml:space="preserve">55,39</t>
  </si>
  <si>
    <t xml:space="preserve">87828</t>
  </si>
  <si>
    <t xml:space="preserve">EMBOÇO OU MASSA ÚNICA EM ARGAMASSA INDUSTRIALIZADA, PREPARO MECÂNICO E APLICAÇÃO COM EQUIPAMENTO DE MISTURA E PROJEÇÃO DE 1,5 M3/H NAS PAREDES INTERNAS DA SACADA, ESPESSURA 25 MM, SEM USO DE TELA METÁLICA. AF_06/2014</t>
  </si>
  <si>
    <t xml:space="preserve">80,35</t>
  </si>
  <si>
    <t xml:space="preserve">87829</t>
  </si>
  <si>
    <t xml:space="preserve">EMBOÇO OU MASSA ÚNICA EM ARGAMASSA TRAÇO 1:2:8, PREPARO MECÂNICO COM BETONEIRA 400 L, APLICADA MANUALMENTE NAS PAREDES INTERNAS DA SACADA, ESPESSURA DE 35 MM, SEM USO DE TELA METÁLICA DE REFORÇO CONTRA FISSURAÇÃO. AF_06/2014</t>
  </si>
  <si>
    <t xml:space="preserve">87831</t>
  </si>
  <si>
    <t xml:space="preserve">EMBOÇO OU MASSA ÚNICA EM ARGAMASSA TRAÇO 1:2:8, PREPARO MANUAL, APLICADA MANUALMENTE NAS PAREDES INTERNAS DA SACADA, ESPESSURA DE 35 MM, SEM USO DE TELA METÁLICA DE REFORÇO CONTRA FISSURAÇÃO. AF_06/2014</t>
  </si>
  <si>
    <t xml:space="preserve">87832</t>
  </si>
  <si>
    <t xml:space="preserve">EMBOÇO OU MASSA ÚNICA EM ARGAMASSA INDUSTRIALIZADA, PREPARO MECÂNICO E APLICAÇÃO COM EQUIPAMENTO DE MISTURA E PROJEÇÃO DE 1,5 M3/H DE ARGAMASSA NAS PAREDES INTERNAS DA SACADA, ESPESSURA 35 MM, SEM USO DE TELA METÁLICA. AF_06/2014</t>
  </si>
  <si>
    <t xml:space="preserve">99,50</t>
  </si>
  <si>
    <t xml:space="preserve">87834</t>
  </si>
  <si>
    <t xml:space="preserve">REVESTIMENTO DECORATIVO MONOCAMADA APLICADO MANUALMENTE EM PANOS CEGOS DA FACHADA DE UM EDIFÍCIO DE ESTRUTURA CONVENCIONAL, COM ACABAMENTO RASPADO. AF_06/2014</t>
  </si>
  <si>
    <t xml:space="preserve">151,83</t>
  </si>
  <si>
    <t xml:space="preserve">87835</t>
  </si>
  <si>
    <t xml:space="preserve">REVESTIMENTO DECORATIVO MONOCAMADA APLICADO MANUALMENTE EM PANOS CEGOS DA FACHADA DE UM EDIFÍCIO DE ALVENARIA ESTRUTURAL, COM ACABAMENTO RASPADO. AF_06/2014</t>
  </si>
  <si>
    <t xml:space="preserve">104,36</t>
  </si>
  <si>
    <t xml:space="preserve">87836</t>
  </si>
  <si>
    <t xml:space="preserve">REVESTIMENTO DECORATIVO MONOCAMADA APLICADO COM EQUIPAMENTO DE PROJEÇÃO EM PANOS CEGOS DA FACHADA DE UM EDIFÍCIO DE ESTRUTURA CONVENCIONAL, COM ACABAMENTO RASPADO. AF_06/2014</t>
  </si>
  <si>
    <t xml:space="preserve">146,10</t>
  </si>
  <si>
    <t xml:space="preserve">87837</t>
  </si>
  <si>
    <t xml:space="preserve">REVESTIMENTO DECORATIVO MONOCAMADA APLICADO COM EQUIPAMENTO DE PROJEÇÃO EM PANOS CEGOS DA FACHADA DE UM EDIFÍCIO DE ALVENARIA ESTRUTURAL, COM ACABAMENTO RASPADO. AF_06/2014</t>
  </si>
  <si>
    <t xml:space="preserve">99,30</t>
  </si>
  <si>
    <t xml:space="preserve">87838</t>
  </si>
  <si>
    <t xml:space="preserve">REVESTIMENTO DECORATIVO MONOCAMADA APLICADO MANUALMENTE EM PANOS DA FACHADA COM PRESENÇA DE VÃOS, DE UM EDIFÍCIO DE ESTRUTURA CONVENCIONAL E ACABAMENTO RASPADO. AF_06/2014</t>
  </si>
  <si>
    <t xml:space="preserve">157,81</t>
  </si>
  <si>
    <t xml:space="preserve">87839</t>
  </si>
  <si>
    <t xml:space="preserve">REVESTIMENTO DECORATIVO MONOCAMADA APLICADO MANUALMENTE EM PANOS DA FACHADA COM PRESENÇA DE VÃOS, DE UM EDIFÍCIO DE ALVENARIA ESTRUTURAL E ACABAMENTO RASPADO. AF_06/2014</t>
  </si>
  <si>
    <t xml:space="preserve">108,51</t>
  </si>
  <si>
    <t xml:space="preserve">87840</t>
  </si>
  <si>
    <t xml:space="preserve">REVESTIMENTO DECORATIVO MONOCAMADA APLICADO COM EQUIPAMENTO DE PROJEÇÃO EM PANOS DA FACHADA COM PRESENÇA DE VÃOS, DE UM EDIFÍCIO DE ESTRUTURA CONVENCIONAL E ACABAMENTO RASPADO. AF_06/2014</t>
  </si>
  <si>
    <t xml:space="preserve">87841</t>
  </si>
  <si>
    <t xml:space="preserve">REVESTIMENTO DECORATIVO MONOCAMADA APLICADO COM EQUIPAMENTO DE PROJEÇÃO EM PANOS DA FACHADA COM PRESENÇA DE VÃOS, DE UM EDIFÍCIO DE ALVENARIA ESTRUTURAL E ACABAMENTO RASPADO. AF_06/2014</t>
  </si>
  <si>
    <t xml:space="preserve">102,08</t>
  </si>
  <si>
    <t xml:space="preserve">87842</t>
  </si>
  <si>
    <t xml:space="preserve">REVESTIMENTO DECORATIVO MONOCAMADA APLICADO MANUALMENTE EM SUPERFÍCIES EXTERNAS DA SACADA DE UM EDIFÍCIO DE ESTRUTURA CONVENCIONAL E ACABAMENTO RASPADO. AF_06/2014</t>
  </si>
  <si>
    <t xml:space="preserve">156,75</t>
  </si>
  <si>
    <t xml:space="preserve">87843</t>
  </si>
  <si>
    <t xml:space="preserve">REVESTIMENTO DECORATIVO MONOCAMADA APLICADO MANUALMENTE EM SUPERFÍCIES EXTERNAS DA SACADA DE UM EDIFÍCIO DE ALVENARIA ESTRUTURAL E ACABAMENTO RASPADO. AF_06/2014</t>
  </si>
  <si>
    <t xml:space="preserve">115,16</t>
  </si>
  <si>
    <t xml:space="preserve">87844</t>
  </si>
  <si>
    <t xml:space="preserve">REVESTIMENTO DECORATIVO MONOCAMADA APLICADO COM EQUIPAMENTO DE PROJEÇÃO EM SUPERFÍCIES EXTERNAS DA SACADA DE UM EDIFÍCIO DE ESTRUTURA CONVENCIONAL E ACABAMENTO RASPADO. AF_06/2014</t>
  </si>
  <si>
    <t xml:space="preserve">146,05</t>
  </si>
  <si>
    <t xml:space="preserve">87845</t>
  </si>
  <si>
    <t xml:space="preserve">REVESTIMENTO DECORATIVO MONOCAMADA APLICADO COM EQUIPAMENTO DE PROJEÇÃO EM SUPERFÍCIES EXTERNAS DA SACADA DE UM EDIFÍCIO DE ALVENARIA ESTRUTURAL E ACABAMENTO RASPADO. AF_06/2014</t>
  </si>
  <si>
    <t xml:space="preserve">105,15</t>
  </si>
  <si>
    <t xml:space="preserve">87846</t>
  </si>
  <si>
    <t xml:space="preserve">REVESTIMENTO DECORATIVO MONOCAMADA APLICADO MANUALMENTE EM PANOS CEGOS DA FACHADA DE UM EDIFÍCIO DE ESTRUTURA CONVENCIONAL, COM ACABAMENTO TRAVERTINO. AF_06/2014</t>
  </si>
  <si>
    <t xml:space="preserve">164,23</t>
  </si>
  <si>
    <t xml:space="preserve">87847</t>
  </si>
  <si>
    <t xml:space="preserve">REVESTIMENTO DECORATIVO MONOCAMADA APLICADO MANUALMENTE EM PANOS CEGOS DA FACHADA DE UM EDIFÍCIO DE ALVENARIA ESTRUTURAL, COM ACABAMENTO TRAVERTINO. AF_06/2014</t>
  </si>
  <si>
    <t xml:space="preserve">116,76</t>
  </si>
  <si>
    <t xml:space="preserve">87848</t>
  </si>
  <si>
    <t xml:space="preserve">REVESTIMENTO DECORATIVO MONOCAMADA APLICADO COM EQUIPAMENTO DE PROJEÇÃO EM PANOS CEGOS DA FACHADA DE UM EDIFÍCIO DE ESTRUTURA CONVENCIONAL, COM ACABAMENTO TRAVERTINO. AF_06/2014</t>
  </si>
  <si>
    <t xml:space="preserve">157,54</t>
  </si>
  <si>
    <t xml:space="preserve">87849</t>
  </si>
  <si>
    <t xml:space="preserve">REVESTIMENTO DECORATIVO MONOCAMADA APLICADO COM EQUIPAMENTO DE PROJEÇÃO EM PANOS CEGOS DA FACHADA DE UM EDIFÍCIO DE ALVENARIA ESTRUTURAL, COM ACABAMENTO TRAVERTINO. AF_06/2014</t>
  </si>
  <si>
    <t xml:space="preserve">110,75</t>
  </si>
  <si>
    <t xml:space="preserve">87850</t>
  </si>
  <si>
    <t xml:space="preserve">REVESTIMENTO DECORATIVO MONOCAMADA APLICADO MANUALMENTE EM PANOS DA FACHADA COM PRESENÇA DE VÃOS, DE UM EDIFÍCIO DE ESTRUTURA CONVENCIONAL E ACABAMENTO TRAVERTINO. AF_06/2014</t>
  </si>
  <si>
    <t xml:space="preserve">170,23</t>
  </si>
  <si>
    <t xml:space="preserve">87851</t>
  </si>
  <si>
    <t xml:space="preserve">REVESTIMENTO DECORATIVO MONOCAMADA APLICADO MANUALMENTE EM PANOS DA FACHADA COM PRESENÇA DE VÃOS, DE UM EDIFÍCIO DE ALVENARIA ESTRUTURAL E ACABAMENTO TRAVERTINO. AF_06/2014</t>
  </si>
  <si>
    <t xml:space="preserve">120,94</t>
  </si>
  <si>
    <t xml:space="preserve">87852</t>
  </si>
  <si>
    <t xml:space="preserve">REVESTIMENTO DECORATIVO MONOCAMADA APLICADO COM EQUIPAMENTO DE PROJEÇÃO EM PANOS DA FACHADA COM PRESENÇA DE VÃOS, DE UM EDIFÍCIO DE ESTRUTURA CONVENCIONAL E ACABAMENTO TRAVERTINO. AF_06/2014</t>
  </si>
  <si>
    <t xml:space="preserve">162,14</t>
  </si>
  <si>
    <t xml:space="preserve">87853</t>
  </si>
  <si>
    <t xml:space="preserve">REVESTIMENTO DECORATIVO MONOCAMADA APLICADO COM EQUIPAMENTO DE PROJEÇÃO EM PANOS DA FACHADA COM PRESENÇA DE VÃOS, DE UM EDIFÍCIO DE ALVENARIA ESTRUTURAL E ACABAMENTO TRAVERTINO. AF_06/2014</t>
  </si>
  <si>
    <t xml:space="preserve">113,51</t>
  </si>
  <si>
    <t xml:space="preserve">87854</t>
  </si>
  <si>
    <t xml:space="preserve">REVESTIMENTO DECORATIVO MONOCAMADA APLICADO MANUALMENTE EM SUPERFÍCIES EXTERNAS DA SACADA DE UM EDIFÍCIO DE ESTRUTURA CONVENCIONAL E ACABAMENTO TRAVERTINO. AF_06/2014</t>
  </si>
  <si>
    <t xml:space="preserve">169,16</t>
  </si>
  <si>
    <t xml:space="preserve">87855</t>
  </si>
  <si>
    <t xml:space="preserve">REVESTIMENTO DECORATIVO MONOCAMADA APLICADO MANUALMENTE EM SUPERFÍCIES EXTERNAS DA SACADA DE UM EDIFÍCIO DE ALVENARIA ESTRUTURAL E ACABAMENTO TRAVERTINO. AF_06/2014</t>
  </si>
  <si>
    <t xml:space="preserve">127,58</t>
  </si>
  <si>
    <t xml:space="preserve">87856</t>
  </si>
  <si>
    <t xml:space="preserve">REVESTIMENTO DECORATIVO MONOCAMADA APLICADO COM EQUIPAMENTO DE PROJEÇÃO EM SUPERFÍCIES EXTERNAS DA SACADA DE UM EDIFÍCIO DE ESTRUTURA CONVENCIONAL E ACABAMENTO TRAVERTINO. AF_06/2014</t>
  </si>
  <si>
    <t xml:space="preserve">157,49</t>
  </si>
  <si>
    <t xml:space="preserve">87857</t>
  </si>
  <si>
    <t xml:space="preserve">REVESTIMENTO DECORATIVO MONOCAMADA APLICADO COM EQUIPAMENTO DE PROJEÇÃO EM SUPERFÍCIES EXTERNAS DA SACADA DE UM EDIFÍCIO DE ALVENARIA ESTRUTURAL E ACABAMENTO TRAVERTINO. AF_06/2014</t>
  </si>
  <si>
    <t xml:space="preserve">116,58</t>
  </si>
  <si>
    <t xml:space="preserve">87858</t>
  </si>
  <si>
    <t xml:space="preserve">REVESTIMENTO DECORATIVO MONOCAMADA APLICADO MANUALMENTE NAS PAREDES INTERNAS DA SACADA COM ACABAMENTO RASPADO. AF_06/2014</t>
  </si>
  <si>
    <t xml:space="preserve">87859</t>
  </si>
  <si>
    <t xml:space="preserve">REVESTIMENTO DECORATIVO MONOCAMADA APLICADO MANUALMENTE NAS PAREDES INTERNAS DA SACADA COM ACABAMENTO TRAVERTINO. AF_06/2014</t>
  </si>
  <si>
    <t xml:space="preserve">128,20</t>
  </si>
  <si>
    <t xml:space="preserve">89048</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</si>
  <si>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</si>
  <si>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89049</t>
  </si>
  <si>
    <t xml:space="preserve">(COMPOSIÇÃO REPRESENTATIVA) DO SERVIÇO DE APLICAÇÃO MANUAL DE GESSO DESEMPENADO (SEM TALISCAS) EM TETO, ESPESSURA 0,5 CM, PARA EDIFICAÇÃO HABITACIONAL MULTIFAMILIAR (PRÉDIO). AF_11/2014</t>
  </si>
  <si>
    <t xml:space="preserve">12,52</t>
  </si>
  <si>
    <t xml:space="preserve">89173</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</si>
  <si>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</si>
  <si>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90406</t>
  </si>
  <si>
    <t xml:space="preserve">MASSA ÚNICA, PARA RECEBIMENTO DE PINTURA, EM ARGAMASSA TRAÇO 1:2:8, PREPARO MECÂNICO COM BETONEIRA 400L, APLICADA MANUALMENTE EM TETO, ESPESSURA DE 20MM, COM EXECUÇÃO DE TALISCAS. AF_03/2015</t>
  </si>
  <si>
    <t xml:space="preserve">35,56</t>
  </si>
  <si>
    <t xml:space="preserve">90407</t>
  </si>
  <si>
    <t xml:space="preserve">MASSA ÚNICA, PARA RECEBIMENTO DE PINTURA, EM ARGAMASSA TRAÇO 1:2:8, PREPARO MANUAL, APLICADA MANUALMENTE EM TETO, ESPESSURA DE 20MM, COM EXECUÇÃO DE TALISCAS. AF_03/2015</t>
  </si>
  <si>
    <t xml:space="preserve">90408</t>
  </si>
  <si>
    <t xml:space="preserve">MASSA ÚNICA, PARA RECEBIMENTO DE PINTURA, EM ARGAMASSA TRAÇO 1:2:8, PREPARO MECÂNICO COM BETONEIRA 400L, APLICADA MANUALMENTE EM TETO, ESPESSURA DE 10MM, COM EXECUÇÃO DE TALISCAS. AF_03/2015</t>
  </si>
  <si>
    <t xml:space="preserve">25,21</t>
  </si>
  <si>
    <t xml:space="preserve">90409</t>
  </si>
  <si>
    <t xml:space="preserve">MASSA ÚNICA, PARA RECEBIMENTO DE PINTURA, EM ARGAMASSA TRAÇO 1:2:8, PREPARO MANUAL, APLICADA MANUALMENTE EM TETO, ESPESSURA DE 10MM, COM EXECUÇÃO DE TALISCAS. AF_03/2015</t>
  </si>
  <si>
    <t xml:space="preserve">27,11</t>
  </si>
  <si>
    <t xml:space="preserve">PASTILHAS,CERAMICAS, PLACAS PRE-MOLDADAS E OUTROS</t>
  </si>
  <si>
    <t xml:space="preserve">0110</t>
  </si>
  <si>
    <t xml:space="preserve">87242</t>
  </si>
  <si>
    <t xml:space="preserve">REVESTIMENTO CERÂMICO PARA PAREDES EXTERNAS EM PASTILHAS DE PORCELANA 5 X 5 CM (PLACAS DE 30 X 30 CM), ALINHADAS A PRUMO, APLICADO EM PANOS COM VÃOS. AF_06/2014</t>
  </si>
  <si>
    <t xml:space="preserve">215,45</t>
  </si>
  <si>
    <t xml:space="preserve">87243</t>
  </si>
  <si>
    <t xml:space="preserve">REVESTIMENTO CERÂMICO PARA PAREDES EXTERNAS EM PASTILHAS DE PORCELANA 5 X 5 CM (PLACAS DE 30 X 30 CM), ALINHADAS A PRUMO, APLICADO EM PANOS SEM VÃOS. AF_06/2014</t>
  </si>
  <si>
    <t xml:space="preserve">197,93</t>
  </si>
  <si>
    <t xml:space="preserve">87244</t>
  </si>
  <si>
    <t xml:space="preserve">REVESTIMENTO CERÂMICO PARA PAREDES EXTERNAS EM PASTILHAS DE PORCELANA 5 X 5 CM (PLACAS DE 30 X 30 CM), ALINHADAS A PRUMO, APLICADO EM SUPERFÍCIES EXTERNAS DA SACADA. AF_06/2014</t>
  </si>
  <si>
    <t xml:space="preserve">208,37</t>
  </si>
  <si>
    <t xml:space="preserve">87245</t>
  </si>
  <si>
    <t xml:space="preserve">REVESTIMENTO CERÂMICO PARA PAREDES EXTERNAS EM PASTILHAS DE PORCELANA 5 X 5 CM (PLACAS DE 30 X 30 CM), ALINHADAS A PRUMO, APLICADO EM SUPERFÍCIES INTERNAS DA SACADA. AF_06/2014</t>
  </si>
  <si>
    <t xml:space="preserve">250,98</t>
  </si>
  <si>
    <t xml:space="preserve">87264</t>
  </si>
  <si>
    <t xml:space="preserve">REVESTIMENTO CERÂMICO PARA PAREDES INTERNAS COM PLACAS TIPO ESMALTADA EXTRA DE DIMENSÕES 20X20 CM APLICADAS EM AMBIENTES DE ÁREA MENOR QUE 5 M² NA ALTURA INTEIRA DAS PAREDES. AF_06/2014</t>
  </si>
  <si>
    <t xml:space="preserve">52,61</t>
  </si>
  <si>
    <t xml:space="preserve">87265</t>
  </si>
  <si>
    <t xml:space="preserve">REVESTIMENTO CERÂMICO PARA PAREDES INTERNAS COM PLACAS TIPO ESMALTADA EXTRA DE DIMENSÕES 20X20 CM APLICADAS EM AMBIENTES DE ÁREA MAIOR QUE 5 M² NA ALTURA INTEIRA DAS PAREDES. AF_06/2014</t>
  </si>
  <si>
    <t xml:space="preserve">45,92</t>
  </si>
  <si>
    <t xml:space="preserve">87266</t>
  </si>
  <si>
    <t xml:space="preserve">REVESTIMENTO CERÂMICO PARA PAREDES INTERNAS COM PLACAS TIPO ESMALTADA EXTRA DE DIMENSÕES 20X20 CM APLICADAS EM AMBIENTES DE ÁREA MENOR QUE 5 M² A MEIA ALTURA DAS PAREDES. AF_06/2014</t>
  </si>
  <si>
    <t xml:space="preserve">87267</t>
  </si>
  <si>
    <t xml:space="preserve">REVESTIMENTO CERÂMICO PARA PAREDES INTERNAS COM PLACAS TIPO ESMALTADA EXTRA DE DIMENSÕES 20X20 CM APLICADAS EM AMBIENTES DE ÁREA MAIOR QUE 5 M² A MEIA ALTURA DAS PAREDES. AF_06/2014</t>
  </si>
  <si>
    <t xml:space="preserve">52,02</t>
  </si>
  <si>
    <t xml:space="preserve">87268</t>
  </si>
  <si>
    <t xml:space="preserve">REVESTIMENTO CERÂMICO PARA PAREDES INTERNAS COM PLACAS TIPO ESMALTADA EXTRA DE DIMENSÕES 25X35 CM APLICADAS EM AMBIENTES DE ÁREA MENOR QUE 5 M² NA ALTURA INTEIRA DAS PAREDES. AF_06/2014</t>
  </si>
  <si>
    <t xml:space="preserve">56,64</t>
  </si>
  <si>
    <t xml:space="preserve">87269</t>
  </si>
  <si>
    <t xml:space="preserve">REVESTIMENTO CERÂMICO PARA PAREDES INTERNAS COM PLACAS TIPO ESMALTADA EXTRA DE DIMENSÕES 25X35 CM APLICADAS EM AMBIENTES DE ÁREA MAIOR QUE 5 M² NA ALTURA INTEIRA DAS PAREDES. AF_06/2014</t>
  </si>
  <si>
    <t xml:space="preserve">49,35</t>
  </si>
  <si>
    <t xml:space="preserve">87270</t>
  </si>
  <si>
    <t xml:space="preserve">REVESTIMENTO CERÂMICO PARA PAREDES INTERNAS COM PLACAS TIPO ESMALTADA EXTRA DE DIMENSÕES 25X35 CM APLICADAS EM AMBIENTES DE ÁREA MENOR QUE 5 M² A MEIA ALTURA DAS PAREDES. AF_06/2014</t>
  </si>
  <si>
    <t xml:space="preserve">58,64</t>
  </si>
  <si>
    <t xml:space="preserve">87271</t>
  </si>
  <si>
    <t xml:space="preserve">REVESTIMENTO CERÂMICO PARA PAREDES INTERNAS COM PLACAS TIPO ESMALTADA EXTRA DE DIMENSÕES 25X35 CM APLICADAS EM AMBIENTES DE ÁREA MAIOR QUE 5 M² A MEIA ALTURA DAS PAREDES. AF_06/2014</t>
  </si>
  <si>
    <t xml:space="preserve">55,21</t>
  </si>
  <si>
    <t xml:space="preserve">87272</t>
  </si>
  <si>
    <t xml:space="preserve">REVESTIMENTO CERÂMICO PARA PAREDES INTERNAS COM PLACAS TIPO ESMALTADA EXTRA  DE DIMENSÕES 33X45 CM APLICADAS EM AMBIENTES DE ÁREA MENOR QUE 5 M² NA ALTURA INTEIRA DAS PAREDES. AF_06/2014</t>
  </si>
  <si>
    <t xml:space="preserve">60,47</t>
  </si>
  <si>
    <t xml:space="preserve">87273</t>
  </si>
  <si>
    <t xml:space="preserve">REVESTIMENTO CERÂMICO PARA PAREDES INTERNAS COM PLACAS TIPO ESMALTADA EXTRA DE DIMENSÕES 33X45 CM APLICADAS EM AMBIENTES DE ÁREA MAIOR QUE 5 M² NA ALTURA INTEIRA DAS PAREDES. AF_06/2014</t>
  </si>
  <si>
    <t xml:space="preserve">51,55</t>
  </si>
  <si>
    <t xml:space="preserve">87274</t>
  </si>
  <si>
    <t xml:space="preserve">REVESTIMENTO CERÂMICO PARA PAREDES INTERNAS COM PLACAS TIPO ESMALTADA EXTRA DE DIMENSÕES 33X45 CM APLICADAS EM AMBIENTES DE ÁREA MENOR QUE 5 M² A MEIA ALTURA DAS PAREDES. AF_06/2014</t>
  </si>
  <si>
    <t xml:space="preserve">61,88</t>
  </si>
  <si>
    <t xml:space="preserve">87275</t>
  </si>
  <si>
    <t xml:space="preserve">REVESTIMENTO CERÂMICO PARA PAREDES INTERNAS COM PLACAS TIPO ESMALTADA EXTRA  DE DIMENSÕES 33X45 CM APLICADAS EM AMBIENTES DE ÁREA MAIOR QUE 5 M² A MEIA ALTURA DAS PAREDES. AF_06/2014</t>
  </si>
  <si>
    <t xml:space="preserve">88786</t>
  </si>
  <si>
    <t xml:space="preserve">REVESTIMENTO CERÂMICO PARA PAREDES EXTERNAS EM PASTILHAS DE PORCELANA 2,5 X 2,5 CM (PLACAS DE 30 X 30 CM), ALINHADAS A PRUMO, APLICADO EM PANOS COM VÃOS. AF_10/2014</t>
  </si>
  <si>
    <t xml:space="preserve">239,28</t>
  </si>
  <si>
    <t xml:space="preserve">88787</t>
  </si>
  <si>
    <t xml:space="preserve">REVESTIMENTO CERÂMICO PARA PAREDES EXTERNAS EM PASTILHAS DE PORCELANA 2,5 X 2,5 CM (PLACAS DE 30 X 30 CM), ALINHADAS A PRUMO, APLICADO EM PANOS SEM VÃOS. AF_10/2014</t>
  </si>
  <si>
    <t xml:space="preserve">220,60</t>
  </si>
  <si>
    <t xml:space="preserve">88788</t>
  </si>
  <si>
    <t xml:space="preserve">REVESTIMENTO CERÂMICO PARA PAREDES EXTERNAS EM PASTILHAS DE PORCELANA 2,5 X 2,5 CM (PLACAS DE 30 X 30 CM), ALINHADAS A PRUMO, APLICADO EM SUPERFÍCIES EXTERNAS DA SACADA. AF_10/2014</t>
  </si>
  <si>
    <t xml:space="preserve">231,04</t>
  </si>
  <si>
    <t xml:space="preserve">88789</t>
  </si>
  <si>
    <t xml:space="preserve">REVESTIMENTO CERÂMICO PARA PAREDES EXTERNAS EM PASTILHAS DE PORCELANA 2,5 X 2,5 CM (PLACAS DE 30 X 30 CM), ALINHADAS A PRUMO, APLICADO EM SUPERFÍCIES INTERNAS DA SACADA. AF_10/2014</t>
  </si>
  <si>
    <t xml:space="preserve">277,60</t>
  </si>
  <si>
    <t xml:space="preserve">89045</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</si>
  <si>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</si>
  <si>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52,45</t>
  </si>
  <si>
    <t xml:space="preserve">89170</t>
  </si>
  <si>
    <t xml:space="preserve">(COMPOSIÇÃO REPRESENTATIVA) DO SERVIÇO DE REVESTIMENTO CERÂMICO PARA PAREDES INTERNAS, MEIA PAREDE, OU PAREDE INTEIRA, PLACAS TIPO ESMALTADA EXTRA DE 20X20 CM, PARA EDIFICAÇÕES HABITACIONAIS UNIFAMILIAR (CASAS) E EDIFICAÇÕES PÚBLICAS PADRÃO. AF_11/2014</t>
  </si>
  <si>
    <t xml:space="preserve">50,75</t>
  </si>
  <si>
    <t xml:space="preserve">93392</t>
  </si>
  <si>
    <t xml:space="preserve">REVESTIMENTO CERÂMICO PARA PAREDES INTERNAS COM PLACAS TIPO ESMALTADA PADRÃO POPULAR DE DIMENSÕES 20X20 CM, ARGAMASSA TIPO AC I, APLICADAS EM AMBIENTES DE ÁREA MENOR QUE 5 M2 NA ALTURA INTEIRA DAS PAREDES. AF_06/2014</t>
  </si>
  <si>
    <t xml:space="preserve">93393</t>
  </si>
  <si>
    <t xml:space="preserve">REVESTIMENTO CERÂMICO PARA PAREDES INTERNAS COM PLACAS TIPO ESMALTADA PADRÃO POPULAR DE DIMENSÕES 20X20 CM, ARGAMASSA TIPO AC I, APLICADAS EM AMBIENTES DE ÁREA MAIOR QUE 5 M2 NA ALTURA INTEIRA DAS PAREDES. AF_06/2014</t>
  </si>
  <si>
    <t xml:space="preserve">93394</t>
  </si>
  <si>
    <t xml:space="preserve">REVESTIMENTO CERÂMICO PARA PAREDES INTERNAS COM PLACAS TIPO ESMALTADA PADRÃO POPULAR DE DIMENSÕES 20X20 CM, ARGAMASSA TIPO AC I, APLICADAS EM AMBIENTES DE ÁREA MENOR QUE 5 M2 A MEIA ALTURA DAS PAREDES. AF_06/2014</t>
  </si>
  <si>
    <t xml:space="preserve">44,16</t>
  </si>
  <si>
    <t xml:space="preserve">93395</t>
  </si>
  <si>
    <t xml:space="preserve">REVESTIMENTO CERÂMICO PARA PAREDES INTERNAS COM PLACAS TIPO ESMALTADA PADRÃO POPULAR DE DIMENSÕES 20X20 CM, ARGAMASSA TIPO AC I, APLICADAS EM AMBIENTES DE ÁREA MAIOR QUE 5 M2 A MEIA ALTURA DAS PAREDES. AF_06/2014</t>
  </si>
  <si>
    <t xml:space="preserve">41,20</t>
  </si>
  <si>
    <t xml:space="preserve">99194</t>
  </si>
  <si>
    <t xml:space="preserve">REVESTIMENTO CERÂMICO PARA PAREDES INTERNAS COM PLACAS TIPO ESMALTADA PADRÃO POPULAR DE DIMENSÕES 20X20 CM, ARGAMASSA TIPO AC III, APLICADAS EM AMBIENTES DE ÁREA MENOR QUE 5 M2 NA ALTURA INTEIRA DAS PAREDES. AF_06/2014</t>
  </si>
  <si>
    <t xml:space="preserve">48,10</t>
  </si>
  <si>
    <t xml:space="preserve">99195</t>
  </si>
  <si>
    <t xml:space="preserve">REVESTIMENTO CERÂMICO PARA PAREDES INTERNAS COM PLACAS TIPO ESMALTADA PADRÃO POPULAR DE DIMENSÕES 20X20 CM, ARGAMASSA TIPO AC III, APLICADAS EM AMBIENTES DE ÁREA MAIOR QUE 5 M2 NA ALTURA INTEIRA DAS PAREDES. AF_06/2014</t>
  </si>
  <si>
    <t xml:space="preserve">41,51</t>
  </si>
  <si>
    <t xml:space="preserve">99196</t>
  </si>
  <si>
    <t xml:space="preserve">REVESTIMENTO CERÂMICO PARA PAREDES INTERNAS COM PLACAS TIPO ESMALTADA PADRÃO POPULAR DE DIMENSÕES 20X20 CM, ARGAMASSA TIPO AC III, APLICADAS EM AMBIENTES DE ÁREA MENOR QUE 5 M2 A MEIA ALTURA DAS PAREDES. AF_06/2014</t>
  </si>
  <si>
    <t xml:space="preserve">50,47</t>
  </si>
  <si>
    <t xml:space="preserve">99198</t>
  </si>
  <si>
    <t xml:space="preserve">REVESTIMENTO CERÂMICO PARA PAREDES INTERNAS COM PLACAS TIPO ESMALTADA PADRÃO POPULAR DE DIMENSÕES 20X20 CM, ARGAMASSA TIPO AC III, APLICADAS EM AMBIENTES DE ÁREA MAIOR QUE 5 M2 A MEIA ALTURA DAS PAREDES. AF_06/2014</t>
  </si>
  <si>
    <t xml:space="preserve">47,51</t>
  </si>
  <si>
    <t xml:space="preserve">PEITORIL DE MARMORE/GRANITO</t>
  </si>
  <si>
    <t xml:space="preserve">0125</t>
  </si>
  <si>
    <t xml:space="preserve">101965</t>
  </si>
  <si>
    <t xml:space="preserve">PEITORIL LINEAR EM GRANITO OU MÁRMORE, L = 15CM, COMPRIMENTO DE ATÉ 2M, ASSENTADO COM ARGAMASSA 1:6 COM ADITIVO. AF_11/2020</t>
  </si>
  <si>
    <t xml:space="preserve">105,01</t>
  </si>
  <si>
    <t xml:space="preserve">CHAPIM</t>
  </si>
  <si>
    <t xml:space="preserve">0132</t>
  </si>
  <si>
    <t xml:space="preserve">101966</t>
  </si>
  <si>
    <t xml:space="preserve">CHAPIM SOBRE MUROS LINEARES, EM GRANITO OU MÁRMORE, L = 25 CM, ASSENTADO COM ARGAMASSA 1:6 COM ADITIVO. AF_11/2020</t>
  </si>
  <si>
    <t xml:space="preserve">135,12</t>
  </si>
  <si>
    <t xml:space="preserve">101979</t>
  </si>
  <si>
    <t xml:space="preserve">CHAPIM (RUFO CAPA) EM AÇO GALVANIZADO, CORTE 33. AF_11/2020</t>
  </si>
  <si>
    <t xml:space="preserve">39,46</t>
  </si>
  <si>
    <t xml:space="preserve">FORRO DE MADEIRA</t>
  </si>
  <si>
    <t xml:space="preserve">0133</t>
  </si>
  <si>
    <t xml:space="preserve">96112</t>
  </si>
  <si>
    <t xml:space="preserve">FORRO EM MADEIRA PINUS, PARA AMBIENTES RESIDENCIAIS, INCLUSIVE ESTRUTURA DE FIXAÇÃO. AF_05/2017</t>
  </si>
  <si>
    <t xml:space="preserve">96117</t>
  </si>
  <si>
    <t xml:space="preserve">FORRO EM MADEIRA PINUS, PARA AMBIENTES COMERCIAIS, INCLUSIVE ESTRUTURA DE FIXAÇÃO. AF_05/2017</t>
  </si>
  <si>
    <t xml:space="preserve">127,13</t>
  </si>
  <si>
    <t xml:space="preserve">96122</t>
  </si>
  <si>
    <t xml:space="preserve">ACABAMENTOS PARA FORRO (RODA-FORRO EM MADEIRA PINUS). AF_05/2017</t>
  </si>
  <si>
    <t xml:space="preserve">29,41</t>
  </si>
  <si>
    <t xml:space="preserve">FORRO DE GESSO</t>
  </si>
  <si>
    <t xml:space="preserve">0134</t>
  </si>
  <si>
    <t xml:space="preserve">96109</t>
  </si>
  <si>
    <t xml:space="preserve">FORRO EM PLACAS DE GESSO, PARA AMBIENTES RESIDENCIAIS. AF_05/2017_P</t>
  </si>
  <si>
    <t xml:space="preserve">27,51</t>
  </si>
  <si>
    <t xml:space="preserve">96110</t>
  </si>
  <si>
    <t xml:space="preserve">FORRO EM DRYWALL, PARA AMBIENTES RESIDENCIAIS, INCLUSIVE ESTRUTURA DE FIXAÇÃO. AF_05/2017_P</t>
  </si>
  <si>
    <t xml:space="preserve">96113</t>
  </si>
  <si>
    <t xml:space="preserve">FORRO EM PLACAS DE GESSO, PARA AMBIENTES COMERCIAIS. AF_05/2017_P</t>
  </si>
  <si>
    <t xml:space="preserve">24,17</t>
  </si>
  <si>
    <t xml:space="preserve">96114</t>
  </si>
  <si>
    <t xml:space="preserve">FORRO EM DRYWALL, PARA AMBIENTES COMERCIAIS, INCLUSIVE ESTRUTURA DE FIXAÇÃO. AF_05/2017_P</t>
  </si>
  <si>
    <t xml:space="preserve">49,97</t>
  </si>
  <si>
    <t xml:space="preserve">96120</t>
  </si>
  <si>
    <t xml:space="preserve">ACABAMENTOS PARA FORRO (MOLDURA DE GESSO). AF_05/2017</t>
  </si>
  <si>
    <t xml:space="preserve">1,85</t>
  </si>
  <si>
    <t xml:space="preserve">96123</t>
  </si>
  <si>
    <t xml:space="preserve">ACABAMENTOS PARA FORRO (MOLDURA EM DRYWALL, COM LARGURA DE 15 CM). AF_05/2017_P</t>
  </si>
  <si>
    <t xml:space="preserve">23,00</t>
  </si>
  <si>
    <t xml:space="preserve">99054</t>
  </si>
  <si>
    <t xml:space="preserve">ACABAMENTOS PARA FORRO (SANCA DE GESSO MONTADA NA OBRA). AF_05/2017_P</t>
  </si>
  <si>
    <t xml:space="preserve">34,12</t>
  </si>
  <si>
    <t xml:space="preserve">FORRO METALICO/PVC</t>
  </si>
  <si>
    <t xml:space="preserve">0311</t>
  </si>
  <si>
    <t xml:space="preserve">96111</t>
  </si>
  <si>
    <t xml:space="preserve">FORRO EM RÉGUAS DE PVC, FRISADO, PARA AMBIENTES RESIDENCIAIS, INCLUSIVE ESTRUTURA DE FIXAÇÃO. AF_05/2017_P</t>
  </si>
  <si>
    <t xml:space="preserve">52,43</t>
  </si>
  <si>
    <t xml:space="preserve">96116</t>
  </si>
  <si>
    <t xml:space="preserve">FORRO EM RÉGUAS DE PVC, FRISADO, PARA AMBIENTES COMERCIAIS, INCLUSIVE ESTRUTURA DE FIXAÇÃO. AF_05/2017_P</t>
  </si>
  <si>
    <t xml:space="preserve">57,73</t>
  </si>
  <si>
    <t xml:space="preserve">96121</t>
  </si>
  <si>
    <t xml:space="preserve">ACABAMENTOS PARA FORRO (RODA-FORRO EM PERFIL METÁLICO E PLÁSTICO). AF_05/2017</t>
  </si>
  <si>
    <t xml:space="preserve">9,01</t>
  </si>
  <si>
    <t xml:space="preserve">96485</t>
  </si>
  <si>
    <t xml:space="preserve">FORRO EM RÉGUAS DE PVC, LISO, PARA AMBIENTES RESIDENCIAIS, INCLUSIVE ESTRUTURA DE FIXAÇÃO. AF_05/2017_P</t>
  </si>
  <si>
    <t xml:space="preserve">62,84</t>
  </si>
  <si>
    <t xml:space="preserve">96486</t>
  </si>
  <si>
    <t xml:space="preserve">FORRO DE PVC, LISO, PARA AMBIENTES COMERCIAIS, INCLUSIVE ESTRUTURA DE FIXAÇÃO. AF_05/2017_P</t>
  </si>
  <si>
    <t xml:space="preserve">68,77</t>
  </si>
  <si>
    <t xml:space="preserve">RESTAURO</t>
  </si>
  <si>
    <t xml:space="preserve">0319</t>
  </si>
  <si>
    <t xml:space="preserve">91514</t>
  </si>
  <si>
    <t xml:space="preserve">ESTUCAMENTO DE PANOS DE FACHADA SEM VÃOS DO SISTEMA DE PAREDES DE CONCRETO EM EDIFICAÇÕES DE MÚLTIPLOS PAVIMENTOS. AF_06/2015</t>
  </si>
  <si>
    <t xml:space="preserve">4,82</t>
  </si>
  <si>
    <t xml:space="preserve">91515</t>
  </si>
  <si>
    <t xml:space="preserve">ESTUCAMENTO DE PANOS DE FACHADA COM VÃOS DO SISTEMA DE PAREDES DE CONCRETO EM EDIFICAÇÕES DE MÚLTIPLOS PAVIMENTOS. AF_06/2015</t>
  </si>
  <si>
    <t xml:space="preserve">91516</t>
  </si>
  <si>
    <t xml:space="preserve">ESTUCAMENTO DE SUPERFÍCIE EXTERNA DA SACADA DO SISTEMA DE PAREDES DE CONCRETO EM EDIFICAÇÕES DE MÚLTIPLOS PAVIMENTOS. AF_06/2015</t>
  </si>
  <si>
    <t xml:space="preserve">91517</t>
  </si>
  <si>
    <t xml:space="preserve">ESTUCAMENTO DE PANOS DE FACHADA SEM VÃOS DO SISTEMA DE PAREDES DE CONCRETO EM EDIFICAÇÕES DE PAVIMENTO ÚNICO. AF_06/2015</t>
  </si>
  <si>
    <t xml:space="preserve">10,38</t>
  </si>
  <si>
    <t xml:space="preserve">91519</t>
  </si>
  <si>
    <t xml:space="preserve">ESTUCAMENTO DE PANOS DE FACHADA COM VÃOS DO SISTEMA DE PAREDES DE CONCRETO EM EDIFICAÇÕES DE PAVIMENTO ÚNICO. AF_06/2015</t>
  </si>
  <si>
    <t xml:space="preserve">11,92</t>
  </si>
  <si>
    <t xml:space="preserve">91520</t>
  </si>
  <si>
    <t xml:space="preserve">ESTUCAMENTO DE DENSIDADE BAIXA NAS FACES INTERNAS DE PAREDES DO SISTEMA DE PAREDES DE CONCRETO. AF_06/2015</t>
  </si>
  <si>
    <t xml:space="preserve">91522</t>
  </si>
  <si>
    <t xml:space="preserve">ESTUCAMENTO, PARA QUALQUER REVESTIMENTO, EM TETO DO SISTEMA DE PAREDES DE CONCRETO. AF_06/2015</t>
  </si>
  <si>
    <t xml:space="preserve">91525</t>
  </si>
  <si>
    <t xml:space="preserve">ESTUCAMENTO DE DENSIDADE ALTA, NAS FACES INTERNAS DE PAREDES DO SISTEMA DE PAREDES DE CONCRETO. AF_06/2015</t>
  </si>
  <si>
    <t xml:space="preserve">SEDI</t>
  </si>
  <si>
    <t xml:space="preserve">ARGAMASSAS</t>
  </si>
  <si>
    <t xml:space="preserve">0210</t>
  </si>
  <si>
    <t xml:space="preserve">87280</t>
  </si>
  <si>
    <t xml:space="preserve">ARGAMASSA TRAÇO 1:7 (EM VOLUME DE CIMENTO E AREIA MÉDIA ÚMIDA) COM ADIÇÃO DE PLASTIFICANTE PARA EMBOÇO/MASSA ÚNICA/ASSENTAMENTO DE ALVENARIA DE VEDAÇÃO, PREPARO MECÂNICO COM BETONEIRA 400 L. AF_08/2019</t>
  </si>
  <si>
    <t xml:space="preserve">340,98</t>
  </si>
  <si>
    <t xml:space="preserve">87281</t>
  </si>
  <si>
    <t xml:space="preserve">ARGAMASSA TRAÇO 1:7 (EM VOLUME DE CIMENTO E AREIA MÉDIA ÚMIDA) COM ADIÇÃO DE PLASTIFICANTE PARA EMBOÇO/MASSA ÚNICA/ASSENTAMENTO DE ALVENARIA DE VEDAÇÃO, PREPARO MECÂNICO COM BETONEIRA 600 L. AF_08/2019</t>
  </si>
  <si>
    <t xml:space="preserve">337,64</t>
  </si>
  <si>
    <t xml:space="preserve">87283</t>
  </si>
  <si>
    <t xml:space="preserve">ARGAMASSA TRAÇO 1:6 (EM VOLUME DE CIMENTO E AREIA MÉDIA ÚMIDA) COM ADIÇÃO DE PLASTIFICANTE PARA EMBOÇO/MASSA ÚNICA/ASSENTAMENTO DE ALVENARIA DE VEDAÇÃO, PREPARO MECÂNICO COM BETONEIRA 400 L. AF_08/2019</t>
  </si>
  <si>
    <t xml:space="preserve">357,13</t>
  </si>
  <si>
    <t xml:space="preserve">87284</t>
  </si>
  <si>
    <t xml:space="preserve">ARGAMASSA TRAÇO 1:6 (EM VOLUME DE CIMENTO E AREIA MÉDIA ÚMIDA) COM ADIÇÃO DE PLASTIFICANTE PARA EMBOÇO/MASSA ÚNICA/ASSENTAMENTO DE ALVENARIA DE VEDAÇÃO, PREPARO MECÂNICO COM BETONEIRA 600 L. AF_08/2019</t>
  </si>
  <si>
    <t xml:space="preserve">352,35</t>
  </si>
  <si>
    <t xml:space="preserve">87286</t>
  </si>
  <si>
    <t xml:space="preserve">ARGAMASSA TRAÇO 1:1:6 (EM VOLUME DE CIMENTO, CAL E AREIA MÉDIA ÚMIDA) PARA EMBOÇO/MASSA ÚNICA/ASSENTAMENTO DE ALVENARIA DE VEDAÇÃO, PREPARO MECÂNICO COM BETONEIRA 400 L. AF_08/2019</t>
  </si>
  <si>
    <t xml:space="preserve">452,00</t>
  </si>
  <si>
    <t xml:space="preserve">87287</t>
  </si>
  <si>
    <t xml:space="preserve">ARGAMASSA TRAÇO 1:1:6 (EM VOLUME DE CIMENTO, CAL E AREIA MÉDIA ÚMIDA) PARA EMBOÇO/MASSA ÚNICA/ASSENTAMENTO DE ALVENARIA DE VEDAÇÃO, PREPARO MECÂNICO COM BETONEIRA 600 L. AF_08/2019</t>
  </si>
  <si>
    <t xml:space="preserve">441,64</t>
  </si>
  <si>
    <t xml:space="preserve">87289</t>
  </si>
  <si>
    <t xml:space="preserve">ARGAMASSA TRAÇO 1:1,5:7,5 (EM VOLUME DE CIMENTO, CAL E AREIA MÉDIA ÚMIDA) PARA EMBOÇO/MASSA ÚNICA/ASSENTAMENTO DE ALVENARIA DE VEDAÇÃO, PREPARO MECÂNICO COM BETONEIRA 400 L. AF_08/2019</t>
  </si>
  <si>
    <t xml:space="preserve">435,44</t>
  </si>
  <si>
    <t xml:space="preserve">87290</t>
  </si>
  <si>
    <t xml:space="preserve">ARGAMASSA TRAÇO 1:1,5:7,5 (EM VOLUME DE CIMENTO, CAL E AREIA MÉDIA ÚMIDA) PARA EMBOÇO/MASSA ÚNICA/ASSENTAMENTO DE ALVENARIA DE VEDAÇÃO, PREPARO MECÂNICO COM BETONEIRA 600 L. AF_08/2019</t>
  </si>
  <si>
    <t xml:space="preserve">430,11</t>
  </si>
  <si>
    <t xml:space="preserve">87292</t>
  </si>
  <si>
    <t xml:space="preserve">ARGAMASSA TRAÇO 1:2:8 (EM VOLUME DE CIMENTO, CAL E AREIA MÉDIA ÚMIDA) PARA EMBOÇO/MASSA ÚNICA/ASSENTAMENTO DE ALVENARIA DE VEDAÇÃO, PREPARO MECÂNICO COM BETONEIRA 400 L. AF_08/2019</t>
  </si>
  <si>
    <t xml:space="preserve">447,52</t>
  </si>
  <si>
    <t xml:space="preserve">87294</t>
  </si>
  <si>
    <t xml:space="preserve">ARGAMASSA TRAÇO 1:2:9 (EM VOLUME DE CIMENTO, CAL E AREIA MÉDIA ÚMIDA) PARA EMBOÇO/MASSA ÚNICA/ASSENTAMENTO DE ALVENARIA DE VEDAÇÃO, PREPARO MECÂNICO COM BETONEIRA 600 L. AF_08/2019</t>
  </si>
  <si>
    <t xml:space="preserve">425,51</t>
  </si>
  <si>
    <t xml:space="preserve">87295</t>
  </si>
  <si>
    <t xml:space="preserve">ARGAMASSA TRAÇO 1:3:12 (EM VOLUME DE CIMENTO, CAL E AREIA MÉDIA ÚMIDA) PARA EMBOÇO/MASSA ÚNICA/ASSENTAMENTO DE ALVENARIA DE VEDAÇÃO, PREPARO MECÂNICO COM BETONEIRA 400 L. AF_08/2019</t>
  </si>
  <si>
    <t xml:space="preserve">431,17</t>
  </si>
  <si>
    <t xml:space="preserve">87296</t>
  </si>
  <si>
    <t xml:space="preserve">ARGAMASSA TRAÇO 1:3:12 (EM VOLUME DE CIMENTO, CAL E AREIA MÉDIA ÚMIDA) PARA EMBOÇO/MASSA ÚNICA/ASSENTAMENTO DE ALVENARIA DE VEDAÇÃO, PREPARO MECÂNICO COM BETONEIRA 600 L. AF_08/2019</t>
  </si>
  <si>
    <t xml:space="preserve">413,64</t>
  </si>
  <si>
    <t xml:space="preserve">87298</t>
  </si>
  <si>
    <t xml:space="preserve">ARGAMASSA TRAÇO 1:3 (EM VOLUME DE CIMENTO E AREIA MÉDIA ÚMIDA) PARA CONTRAPISO, PREPARO MECÂNICO COM BETONEIRA 400 L. AF_08/2019</t>
  </si>
  <si>
    <t xml:space="preserve">547,72</t>
  </si>
  <si>
    <t xml:space="preserve">87299</t>
  </si>
  <si>
    <t xml:space="preserve">ARGAMASSA TRAÇO 1:3 (EM VOLUME DE CIMENTO E AREIA MÉDIA ÚMIDA) PARA CONTRAPISO, PREPARO MECÂNICO COM BETONEIRA 600 L. AF_08/2019</t>
  </si>
  <si>
    <t xml:space="preserve">348,77</t>
  </si>
  <si>
    <t xml:space="preserve">87301</t>
  </si>
  <si>
    <t xml:space="preserve">ARGAMASSA TRAÇO 1:4 (EM VOLUME DE CIMENTO E AREIA MÉDIA ÚMIDA) PARA CONTRAPISO, PREPARO MECÂNICO COM BETONEIRA 400 L. AF_08/2019</t>
  </si>
  <si>
    <t xml:space="preserve">486,41</t>
  </si>
  <si>
    <t xml:space="preserve">87302</t>
  </si>
  <si>
    <t xml:space="preserve">ARGAMASSA TRAÇO 1:4 (EM VOLUME DE CIMENTO E AREIA MÉDIA ÚMIDA) PARA CONTRAPISO, PREPARO MECÂNICO COM BETONEIRA 600 L. AF_08/2019</t>
  </si>
  <si>
    <t xml:space="preserve">481,19</t>
  </si>
  <si>
    <t xml:space="preserve">87304</t>
  </si>
  <si>
    <t xml:space="preserve">ARGAMASSA TRAÇO 1:5 (EM VOLUME DE CIMENTO E AREIA MÉDIA ÚMIDA) PARA CONTRAPISO, PREPARO MECÂNICO COM BETONEIRA 400 L. AF_08/2019</t>
  </si>
  <si>
    <t xml:space="preserve">437,19</t>
  </si>
  <si>
    <t xml:space="preserve">87305</t>
  </si>
  <si>
    <t xml:space="preserve">ARGAMASSA TRAÇO 1:5 (EM VOLUME DE CIMENTO E AREIA MÉDIA ÚMIDA) PARA CONTRAPISO, PREPARO MECÂNICO COM BETONEIRA 600 L. AF_08/2019</t>
  </si>
  <si>
    <t xml:space="preserve">439,57</t>
  </si>
  <si>
    <t xml:space="preserve">87307</t>
  </si>
  <si>
    <t xml:space="preserve">ARGAMASSA TRAÇO 1:6 (EM VOLUME DE CIMENTO E AREIA MÉDIA ÚMIDA) PARA CONTRAPISO, PREPARO MECÂNICO COM BETONEIRA 400 L. AF_08/2019</t>
  </si>
  <si>
    <t xml:space="preserve">411,88</t>
  </si>
  <si>
    <t xml:space="preserve">87308</t>
  </si>
  <si>
    <t xml:space="preserve">ARGAMASSA TRAÇO 1:6 (EM VOLUME DE CIMENTO E AREIA MÉDIA ÚMIDA) PARA CONTRAPISO, PREPARO MECÂNICO COM BETONEIRA 600 L. AF_08/2019</t>
  </si>
  <si>
    <t xml:space="preserve">405,78</t>
  </si>
  <si>
    <t xml:space="preserve">87310</t>
  </si>
  <si>
    <t xml:space="preserve">ARGAMASSA TRAÇO 1:5 (EM VOLUME DE CIMENTO E AREIA GROSSA ÚMIDA) PARA CHAPISCO CONVENCIONAL, PREPARO MECÂNICO COM BETONEIRA 400 L. AF_08/2019</t>
  </si>
  <si>
    <t xml:space="preserve">336,92</t>
  </si>
  <si>
    <t xml:space="preserve">87311</t>
  </si>
  <si>
    <t xml:space="preserve">ARGAMASSA TRAÇO 1:5 (EM VOLUME DE CIMENTO E AREIA GROSSA ÚMIDA) PARA CHAPISCO CONVENCIONAL, PREPARO MECÂNICO COM BETONEIRA 600 L. AF_08/2019</t>
  </si>
  <si>
    <t xml:space="preserve">330,73</t>
  </si>
  <si>
    <t xml:space="preserve">87313</t>
  </si>
  <si>
    <t xml:space="preserve">ARGAMASSA TRAÇO 1:3 (EM VOLUME DE CIMENTO E AREIA GROSSA ÚMIDA) PARA CHAPISCO CONVENCIONAL, PREPARO MECÂNICO COM BETONEIRA 400 L. AF_08/2019</t>
  </si>
  <si>
    <t xml:space="preserve">418,75</t>
  </si>
  <si>
    <t xml:space="preserve">87314</t>
  </si>
  <si>
    <t xml:space="preserve">ARGAMASSA TRAÇO 1:3 (EM VOLUME DE CIMENTO E AREIA GROSSA ÚMIDA) PARA CHAPISCO CONVENCIONAL, PREPARO MECÂNICO COM BETONEIRA 600 L. AF_08/2019</t>
  </si>
  <si>
    <t xml:space="preserve">414,17</t>
  </si>
  <si>
    <t xml:space="preserve">87316</t>
  </si>
  <si>
    <t xml:space="preserve">ARGAMASSA TRAÇO 1:4 (EM VOLUME DE CIMENTO E AREIA GROSSA ÚMIDA) PARA CHAPISCO CONVENCIONAL, PREPARO MECÂNICO COM BETONEIRA 400 L. AF_08/2019</t>
  </si>
  <si>
    <t xml:space="preserve">374,12</t>
  </si>
  <si>
    <t xml:space="preserve">87317</t>
  </si>
  <si>
    <t xml:space="preserve">ARGAMASSA TRAÇO 1:4 (EM VOLUME DE CIMENTO E AREIA GROSSA ÚMIDA) PARA CHAPISCO CONVENCIONAL, PREPARO MECÂNICO COM BETONEIRA 600 L. AF_08/2019</t>
  </si>
  <si>
    <t xml:space="preserve">364,83</t>
  </si>
  <si>
    <t xml:space="preserve">87319</t>
  </si>
  <si>
    <t xml:space="preserve">ARGAMASSA TRAÇO 1:5 (EM VOLUME DE CIMENTO E AREIA GROSSA ÚMIDA) COM ADIÇÃO DE EMULSÃO POLIMÉRICA PARA CHAPISCO ROLADO, PREPARO MECÂNICO COM BETONEIRA 400 L. AF_08/2019</t>
  </si>
  <si>
    <t xml:space="preserve">2.488,56</t>
  </si>
  <si>
    <t xml:space="preserve">87320</t>
  </si>
  <si>
    <t xml:space="preserve">ARGAMASSA TRAÇO 1:5 (EM VOLUME DE CIMENTO E AREIA GROSSA ÚMIDA) COM ADIÇÃO DE EMULSÃO POLIMÉRICA PARA CHAPISCO ROLADO, PREPARO MECÂNICO COM BETONEIRA 600 L. AF_08/2019</t>
  </si>
  <si>
    <t xml:space="preserve">2.493,41</t>
  </si>
  <si>
    <t xml:space="preserve">87322</t>
  </si>
  <si>
    <t xml:space="preserve">ARGAMASSA TRAÇO 1:3 (EM VOLUME DE CIMENTO E AREIA GROSSA ÚMIDA) COM ADIÇÃO DE EMULSÃO POLIMÉRICA PARA CHAPISCO ROLADO, PREPARO MECÂNICO COM BETONEIRA 400 L. AF_08/2019</t>
  </si>
  <si>
    <t xml:space="preserve">2.578,69</t>
  </si>
  <si>
    <t xml:space="preserve">87323</t>
  </si>
  <si>
    <t xml:space="preserve">ARGAMASSA TRAÇO 1:3 (EM VOLUME DE CIMENTO E AREIA GROSSA ÚMIDA) COM ADIÇÃO DE EMULSÃO POLIMÉRICA PARA CHAPISCO ROLADO, PREPARO MECÂNICO COM BETONEIRA 600 L. AF_08/2019</t>
  </si>
  <si>
    <t xml:space="preserve">2.579,14</t>
  </si>
  <si>
    <t xml:space="preserve">87325</t>
  </si>
  <si>
    <t xml:space="preserve">ARGAMASSA TRAÇO 1:4 (EM VOLUME DE CIMENTO E AREIA GROSSA ÚMIDA) COM ADIÇÃO DE EMULSÃO POLIMÉRICA PARA CHAPISCO ROLADO, PREPARO MECÂNICO COM BETONEIRA 400 L. AF_08/2019</t>
  </si>
  <si>
    <t xml:space="preserve">2.513,08</t>
  </si>
  <si>
    <t xml:space="preserve">87326</t>
  </si>
  <si>
    <t xml:space="preserve">ARGAMASSA TRAÇO 1:4 (EM VOLUME DE CIMENTO E AREIA GROSSA ÚMIDA) COM ADIÇÃO DE EMULSÃO POLIMÉRICA PARA CHAPISCO ROLADO, PREPARO MECÂNICO COM BETONEIRA 600 L. AF_08/2019</t>
  </si>
  <si>
    <t xml:space="preserve">2.520,77</t>
  </si>
  <si>
    <t xml:space="preserve">87327</t>
  </si>
  <si>
    <t xml:space="preserve">ARGAMASSA TRAÇO 1:7 (EM VOLUME DE CIMENTO E AREIA MÉDIA ÚMIDA) COM ADIÇÃO DE PLASTIFICANTE PARA EMBOÇO/MASSA ÚNICA/ASSENTAMENTO DE ALVENARIA DE VEDAÇÃO, PREPARO MECÂNICO COM MISTURADOR DE EIXO HORIZONTAL DE 300 KG. AF_08/2019</t>
  </si>
  <si>
    <t xml:space="preserve">356,76</t>
  </si>
  <si>
    <t xml:space="preserve">87328</t>
  </si>
  <si>
    <t xml:space="preserve">ARGAMASSA TRAÇO 1:7 (EM VOLUME DE CIMENTO E AREIA MÉDIA ÚMIDA) COM ADIÇÃO DE PLASTIFICANTE PARA EMBOÇO/MASSA ÚNICA/ASSENTAMENTO DE ALVENARIA DE VEDAÇÃO, PREPARO MECÂNICO COM MISTURADOR DE EIXO HORIZONTAL DE 600 KG. AF_08/2019</t>
  </si>
  <si>
    <t xml:space="preserve">317,55</t>
  </si>
  <si>
    <t xml:space="preserve">87329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</si>
  <si>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</si>
  <si>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384,28</t>
  </si>
  <si>
    <t xml:space="preserve">87330</t>
  </si>
  <si>
    <t xml:space="preserve">ARGAMASSA TRAÇO 1:6 (EM VOLUME DE CIMENTO E AREIA MÉDIA ÚMIDA) COM ADIÇÃO DE PLASTIFICANTE PARA EMBOÇO/MASSA ÚNICA/ASSENTAMENTO DE ALVENARIA DE VEDAÇÃO, PREPARO MECÂNICO COM MISTURADOR DE EIXO HORIZONTAL DE 600 KG. AF_08/2019</t>
  </si>
  <si>
    <t xml:space="preserve">339,72</t>
  </si>
  <si>
    <t xml:space="preserve">87331</t>
  </si>
  <si>
    <t xml:space="preserve">ARGAMASSA TRAÇO 1:1:6 (EM VOLUME DE CIMENTO, CAL E AREIA MÉDIA ÚMIDA) PARA EMBOÇO/MASSA ÚNICA/ASSENTAMENTO DE ALVENARIA DE VEDAÇÃO, PREPARO MECÂNICO COM MISTURADOR DE EIXO HORIZONTAL DE 300 KG. AF_08/2019</t>
  </si>
  <si>
    <t xml:space="preserve">466,71</t>
  </si>
  <si>
    <t xml:space="preserve">87332</t>
  </si>
  <si>
    <t xml:space="preserve">ARGAMASSA TRAÇO 1:1:6 (EM VOLUME DE CIMENTO, CAL E AREIA MÉDIA ÚMIDA) PARA EMBOÇO/MASSA ÚNICA/ASSENTAMENTO DE ALVENARIA DE VEDAÇÃO, PREPARO MECÂNICO COM MISTURADOR DE EIXO HORIZONTAL DE 600 KG. AF_08/2019</t>
  </si>
  <si>
    <t xml:space="preserve">426,26</t>
  </si>
  <si>
    <t xml:space="preserve">87333</t>
  </si>
  <si>
    <t xml:space="preserve">ARGAMASSA TRAÇO 1:1,5:7,5 (EM VOLUME DE CIMENTO, CAL E AREIA MÉDIA ÚMIDA) PARA EMBOÇO/MASSA ÚNICA/ASSENTAMENTO DE ALVENARIA DE VEDAÇÃO, PREPARO MECÂNICO COM MISTURADOR DE EIXO HORIZONTAL DE 300 KG. AF_08/2019</t>
  </si>
  <si>
    <t xml:space="preserve">437,64</t>
  </si>
  <si>
    <t xml:space="preserve">87334</t>
  </si>
  <si>
    <t xml:space="preserve">ARGAMASSA TRAÇO 1:1,5:7,5 (EM VOLUME DE CIMENTO, CAL E AREIA MÉDIA ÚMIDA) PARA EMBOÇO/MASSA ÚNICA/ASSENTAMENTO DE ALVENARIA DE VEDAÇÃO, PREPARO MECÂNICO COM MISTURADOR DE EIXO HORIZONTAL DE 600 KG. AF_08/2019</t>
  </si>
  <si>
    <t xml:space="preserve">413,14</t>
  </si>
  <si>
    <t xml:space="preserve">87335</t>
  </si>
  <si>
    <t xml:space="preserve">ARGAMASSA TRAÇO 1:2:8 (EM VOLUME DE CIMENTO, CAL E AREIA MÉDIA ÚMIDA) PARA EMBOÇO/MASSA ÚNICA/ASSENTAMENTO DE ALVENARIA DE VEDAÇÃO, PREPARO MECÂNICO COM MISTURADOR DE EIXO HORIZONTAL DE 300 KG. AF_08/2019</t>
  </si>
  <si>
    <t xml:space="preserve">433,03</t>
  </si>
  <si>
    <t xml:space="preserve">87336</t>
  </si>
  <si>
    <t xml:space="preserve">ARGAMASSA TRAÇO 1:2:8 (EM VOLUME DE CIMENTO, CAL E AREIA MÉDIA ÚMIDA) PARA EMBOÇO/MASSA ÚNICA/ASSENTAMENTO DE ALVENARIA DE VEDAÇÃO, PREPARO MECÂNICO COM MISTURADOR DE EIXO HORIZONTAL DE 600 KG. AF_08/2019</t>
  </si>
  <si>
    <t xml:space="preserve">428,27</t>
  </si>
  <si>
    <t xml:space="preserve">87337</t>
  </si>
  <si>
    <t xml:space="preserve">ARGAMASSA TRAÇO 1:2:9 (EM VOLUME DE CIMENTO, CAL E AREIA MÉDIA ÚMIDA) PARA EMBOÇO/MASSA ÚNICA/ASSENTAMENTO DE ALVENARIA DE VEDAÇÃO, PREPARO MECÂNICO COM MISTURADOR DE EIXO HORIZONTAL DE 300 KG. AF_08/2019</t>
  </si>
  <si>
    <t xml:space="preserve">426,13</t>
  </si>
  <si>
    <t xml:space="preserve">87338</t>
  </si>
  <si>
    <t xml:space="preserve">ARGAMASSA TRAÇO 1:3:12 (EM VOLUME DE CIMENTO, CAL E AREIA MÉDIA ÚMIDA) PARA EMBOÇO/MASSA ÚNICA/ASSENTAMENTO DE ALVENARIA DE VEDAÇÃO, PREPARO MECÂNICO COM MISTURADOR DE EIXO HORIZONTAL DE 600 KG. AF_08/2019</t>
  </si>
  <si>
    <t xml:space="preserve">411,21</t>
  </si>
  <si>
    <t xml:space="preserve">87339</t>
  </si>
  <si>
    <t xml:space="preserve">ARGAMASSA TRAÇO 1:3 (EM VOLUME DE CIMENTO E AREIA MÉDIA ÚMIDA) PARA CONTRAPISO, PREPARO MECÂNICO COM MISTURADOR DE EIXO HORIZONTAL DE 160 KG. AF_08/2019</t>
  </si>
  <si>
    <t xml:space="preserve">627,04</t>
  </si>
  <si>
    <t xml:space="preserve">87340</t>
  </si>
  <si>
    <t xml:space="preserve">ARGAMASSA TRAÇO 1:3 (EM VOLUME DE CIMENTO E AREIA MÉDIA ÚMIDA) PARA CONTRAPISO, PREPARO MECÂNICO COM MISTURADOR DE EIXO HORIZONTAL DE 300 KG. AF_08/2019</t>
  </si>
  <si>
    <t xml:space="preserve">544,63</t>
  </si>
  <si>
    <t xml:space="preserve">87341</t>
  </si>
  <si>
    <t xml:space="preserve">ARGAMASSA TRAÇO 1:3 (EM VOLUME DE CIMENTO E AREIA MÉDIA ÚMIDA) PARA CONTRAPISO, PREPARO MECÂNICO COM MISTURADOR DE EIXO HORIZONTAL DE 600 KG. AF_08/2019</t>
  </si>
  <si>
    <t xml:space="preserve">524,34</t>
  </si>
  <si>
    <t xml:space="preserve">87342</t>
  </si>
  <si>
    <t xml:space="preserve">ARGAMASSA TRAÇO 1:4 (EM VOLUME DE CIMENTO E AREIA MÉDIA ÚMIDA) PARA CONTRAPISO, PREPARO MECÂNICO COM MISTURADOR DE EIXO HORIZONTAL DE 160 KG. AF_08/2019</t>
  </si>
  <si>
    <t xml:space="preserve">532,68</t>
  </si>
  <si>
    <t xml:space="preserve">87343</t>
  </si>
  <si>
    <t xml:space="preserve">ARGAMASSA TRAÇO 1:4 (EM VOLUME DE CIMENTO E AREIA MÉDIA ÚMIDA) PARA CONTRAPISO, PREPARO MECÂNICO COM MISTURADOR DE EIXO HORIZONTAL DE 300 KG. AF_08/2019</t>
  </si>
  <si>
    <t xml:space="preserve">486,17</t>
  </si>
  <si>
    <t xml:space="preserve">87344</t>
  </si>
  <si>
    <t xml:space="preserve">ARGAMASSA TRAÇO 1:4 (EM VOLUME DE CIMENTO E AREIA MÉDIA ÚMIDA) PARA CONTRAPISO, PREPARO MECÂNICO COM MISTURADOR DE EIXO HORIZONTAL DE 600 KG. AF_08/2019</t>
  </si>
  <si>
    <t xml:space="preserve">461,04</t>
  </si>
  <si>
    <t xml:space="preserve">87345</t>
  </si>
  <si>
    <t xml:space="preserve">ARGAMASSA TRAÇO 1:5 (EM VOLUME DE CIMENTO E AREIA MÉDIA ÚMIDA) PARA CONTRAPISO, PREPARO MECÂNICO COM MISTURADOR DE EIXO HORIZONTAL DE 160 KG. AF_08/2019</t>
  </si>
  <si>
    <t xml:space="preserve">475,78</t>
  </si>
  <si>
    <t xml:space="preserve">87346</t>
  </si>
  <si>
    <t xml:space="preserve">ARGAMASSA TRAÇO 1:5 (EM VOLUME DE CIMENTO E AREIA MÉDIA ÚMIDA) PARA CONTRAPISO, PREPARO MECÂNICO COM MISTURADOR DE EIXO HORIZONTAL DE 300 KG. AF_08/2019</t>
  </si>
  <si>
    <t xml:space="preserve">437,58</t>
  </si>
  <si>
    <t xml:space="preserve">87347</t>
  </si>
  <si>
    <t xml:space="preserve">ARGAMASSA TRAÇO 1:5 (EM VOLUME DE CIMENTO E AREIA MÉDIA ÚMIDA) PARA CONTRAPISO, PREPARO MECÂNICO COM MISTURADOR DE EIXO HORIZONTAL DE 600 KG. AF_08/2019</t>
  </si>
  <si>
    <t xml:space="preserve">417,42</t>
  </si>
  <si>
    <t xml:space="preserve">87348</t>
  </si>
  <si>
    <t xml:space="preserve">ARGAMASSA TRAÇO 1:6 (EM VOLUME DE CIMENTO E AREIA MÉDIA ÚMIDA) PARA CONTRAPISO, PREPARO MECÂNICO COM MISTURADOR DE EIXO HORIZONTAL DE 160 KG. AF_08/2019</t>
  </si>
  <si>
    <t xml:space="preserve">433,56</t>
  </si>
  <si>
    <t xml:space="preserve">87349</t>
  </si>
  <si>
    <t xml:space="preserve">ARGAMASSA TRAÇO 1:6 (EM VOLUME DE CIMENTO E AREIA MÉDIA ÚMIDA) PARA CONTRAPISO, PREPARO MECÂNICO COM MISTURADOR DE EIXO HORIZONTAL DE 600 KG. AF_08/2019</t>
  </si>
  <si>
    <t xml:space="preserve">383,97</t>
  </si>
  <si>
    <t xml:space="preserve">87350</t>
  </si>
  <si>
    <t xml:space="preserve">ARGAMASSA TRAÇO 1:5 (EM VOLUME DE CIMENTO E AREIA GROSSA ÚMIDA) PARA CHAPISCO CONVENCIONAL, PREPARO MECÂNICO COM MISTURADOR DE EIXO HORIZONTAL DE 300 KG. AF_08/2019</t>
  </si>
  <si>
    <t xml:space="preserve">367,62</t>
  </si>
  <si>
    <t xml:space="preserve">87351</t>
  </si>
  <si>
    <t xml:space="preserve">ARGAMASSA TRAÇO 1:5 (EM VOLUME DE CIMENTO E AREIA GROSSA ÚMIDA) PARA CHAPISCO CONVENCIONAL, PREPARO MECÂNICO COM MISTURADOR DE EIXO HORIZONTAL DE 600 KG. AF_08/2019</t>
  </si>
  <si>
    <t xml:space="preserve">319,50</t>
  </si>
  <si>
    <t xml:space="preserve">87352</t>
  </si>
  <si>
    <t xml:space="preserve">ARGAMASSA TRAÇO 1:3 (EM VOLUME DE CIMENTO E AREIA GROSSA ÚMIDA) PARA CHAPISCO CONVENCIONAL, PREPARO MECÂNICO COM MISTURADOR DE EIXO HORIZONTAL DE 160 KG. AF_08/2019</t>
  </si>
  <si>
    <t xml:space="preserve">472,28</t>
  </si>
  <si>
    <t xml:space="preserve">87353</t>
  </si>
  <si>
    <t xml:space="preserve">ARGAMASSA TRAÇO 1:3 (EM VOLUME DE CIMENTO E AREIA GROSSA ÚMIDA) PARA CHAPISCO CONVENCIONAL, PREPARO MECÂNICO COM MISTURADOR DE EIXO HORIZONTAL DE 300 KG. AF_08/2019</t>
  </si>
  <si>
    <t xml:space="preserve">421,03</t>
  </si>
  <si>
    <t xml:space="preserve">87354</t>
  </si>
  <si>
    <t xml:space="preserve">ARGAMASSA TRAÇO 1:3 (EM VOLUME DE CIMENTO E AREIA GROSSA ÚMIDA) PARA CHAPISCO CONVENCIONAL, PREPARO MECÂNICO COM MISTURADOR DE EIXO HORIZONTAL DE 600 KG. AF_08/2019</t>
  </si>
  <si>
    <t xml:space="preserve">398,81</t>
  </si>
  <si>
    <t xml:space="preserve">87355</t>
  </si>
  <si>
    <t xml:space="preserve">ARGAMASSA TRAÇO 1:4 (EM VOLUME DE CIMENTO E AREIA GROSSA ÚMIDA) PARA CHAPISCO CONVENCIONAL, PREPARO MECÂNICO COM MISTURADOR DE EIXO HORIZONTAL DE 160 KG. AF_08/2019</t>
  </si>
  <si>
    <t xml:space="preserve">399,09</t>
  </si>
  <si>
    <t xml:space="preserve">87356</t>
  </si>
  <si>
    <t xml:space="preserve">ARGAMASSA TRAÇO 1:4 (EM VOLUME DE CIMENTO E AREIA GROSSA ÚMIDA) PARA CHAPISCO CONVENCIONAL, PREPARO MECÂNICO COM MISTURADOR DE EIXO HORIZONTAL DE 300 KG. AF_08/2019</t>
  </si>
  <si>
    <t xml:space="preserve">364,88</t>
  </si>
  <si>
    <t xml:space="preserve">87357</t>
  </si>
  <si>
    <t xml:space="preserve">ARGAMASSA TRAÇO 1:4 (EM VOLUME DE CIMENTO E AREIA GROSSA ÚMIDA) PARA CHAPISCO CONVENCIONAL, PREPARO MECÂNICO COM MISTURADOR DE EIXO HORIZONTAL DE 600 KG. AF_08/2019</t>
  </si>
  <si>
    <t xml:space="preserve">348,51</t>
  </si>
  <si>
    <t xml:space="preserve">87358</t>
  </si>
  <si>
    <t xml:space="preserve">ARGAMASSA TRAÇO 1:5 (EM VOLUME DE CIMENTO E AREIA GROSSA ÚMIDA) COM ADIÇÃO DE EMULSÃO POLIMÉRICA PARA CHAPISCO ROLADO, PREPARO MECÂNICO COM MISTURADOR DE EIXO HORIZONTAL DE 300 KG. AF_08/2019</t>
  </si>
  <si>
    <t xml:space="preserve">2.461,18</t>
  </si>
  <si>
    <t xml:space="preserve">87359</t>
  </si>
  <si>
    <t xml:space="preserve">ARGAMASSA TRAÇO 1:5 (EM VOLUME DE CIMENTO E AREIA GROSSA ÚMIDA) COM ADIÇÃO DE EMULSÃO POLIMÉRICA PARA CHAPISCO ROLADO, PREPARO MECÂNICO COM MISTURADOR DE EIXO HORIZONTAL DE 600 KG. AF_08/2019</t>
  </si>
  <si>
    <t xml:space="preserve">2.442,92</t>
  </si>
  <si>
    <t xml:space="preserve">87360</t>
  </si>
  <si>
    <t xml:space="preserve">ARGAMASSA TRAÇO 1:3 (EM VOLUME DE CIMENTO E AREIA GROSSA ÚMIDA) COM ADIÇÃO DE EMULSÃO POLIMÉRICA PARA CHAPISCO ROLADO, PREPARO MECÂNICO COM MISTURADOR DE EIXO HORIZONTAL DE 160 KG. AF_08/2019</t>
  </si>
  <si>
    <t xml:space="preserve">2.547,20</t>
  </si>
  <si>
    <t xml:space="preserve">87361</t>
  </si>
  <si>
    <t xml:space="preserve">ARGAMASSA TRAÇO 1:3 (EM VOLUME DE CIMENTO E AREIA GROSSA ÚMIDA) COM ADIÇÃO DE EMULSÃO POLIMÉRICA PARA CHAPISCO ROLADO, PREPARO MECÂNICO COM MISTURADOR DE EIXO HORIZONTAL DE 300 KG. AF_08/2019</t>
  </si>
  <si>
    <t xml:space="preserve">2.518,81</t>
  </si>
  <si>
    <t xml:space="preserve">87362</t>
  </si>
  <si>
    <t xml:space="preserve">ARGAMASSA TRAÇO 1:3 (EM VOLUME DE CIMENTO E AREIA GROSSA ÚMIDA) COM ADIÇÃO DE EMULSÃO POLIMÉRICA PARA CHAPISCO ROLADO, PREPARO MECÂNICO COM MISTURADOR DE EIXO HORIZONTAL DE 600 KG. AF_08/2019</t>
  </si>
  <si>
    <t xml:space="preserve">2.519,44</t>
  </si>
  <si>
    <t xml:space="preserve">87363</t>
  </si>
  <si>
    <t xml:space="preserve">ARGAMASSA TRAÇO 1:4 (EM VOLUME DE CIMENTO E AREIA GROSSA ÚMIDA) COM ADIÇÃO DE EMULSÃO POLIMÉRICA PARA CHAPISCO ROLADO, PREPARO MECÂNICO COM MISTURADOR DE EIXO HORIZONTAL DE 300 KG. AF_08/2019</t>
  </si>
  <si>
    <t xml:space="preserve">2.492,27</t>
  </si>
  <si>
    <t xml:space="preserve">87364</t>
  </si>
  <si>
    <t xml:space="preserve">ARGAMASSA TRAÇO 1:4 (EM VOLUME DE CIMENTO E AREIA GROSSA ÚMIDA) COM ADIÇÃO DE EMULSÃO POLIMÉRICA PARA CHAPISCO ROLADO, PREPARO MECÂNICO COM MISTURADOR DE EIXO HORIZONTAL DE 600 KG. AF_08/2019</t>
  </si>
  <si>
    <t xml:space="preserve">2.475,10</t>
  </si>
  <si>
    <t xml:space="preserve">87365</t>
  </si>
  <si>
    <t xml:space="preserve">ARGAMASSA TRAÇO 1:7 (EM VOLUME DE CIMENTO E AREIA MÉDIA ÚMIDA) COM ADIÇÃO DE PLASTIFICANTE PARA EMBOÇO/MASSA ÚNICA/ASSENTAMENTO DE ALVENARIA DE VEDAÇÃO, PREPARO MANUAL. AF_08/2019</t>
  </si>
  <si>
    <t xml:space="preserve">425,72</t>
  </si>
  <si>
    <t xml:space="preserve">87366</t>
  </si>
  <si>
    <t xml:space="preserve">ARGAMASSA TRAÇO 1:6 (EM VOLUME DE CIMENTO E AREIA MÉDIA ÚMIDA) COM ADIÇÃO DE PLASTIFICANTE PARA EMBOÇO/MASSA ÚNICA/ASSENTAMENTO DE ALVENARIA DE VEDAÇÃO, PREPARO MANUAL. AF_08/2019</t>
  </si>
  <si>
    <t xml:space="preserve">451,10</t>
  </si>
  <si>
    <t xml:space="preserve">87367</t>
  </si>
  <si>
    <t xml:space="preserve">ARGAMASSA TRAÇO 1:1:6 (EM VOLUME DE CIMENTO, CAL E AREIA MÉDIA ÚMIDA) PARA EMBOÇO/MASSA ÚNICA/ASSENTAMENTO DE ALVENARIA DE VEDAÇÃO, PREPARO MANUAL. AF_08/2019</t>
  </si>
  <si>
    <t xml:space="preserve">537,05</t>
  </si>
  <si>
    <t xml:space="preserve">87368</t>
  </si>
  <si>
    <t xml:space="preserve">ARGAMASSA TRAÇO 1:1,5:7,5 (EM VOLUME DE CIMENTO, CAL E AREIA MÉDIA ÚMIDA) PARA EMBOÇO/MASSA ÚNICA/ASSENTAMENTO DE ALVENARIA DE VEDAÇÃO, PREPARO MANUAL. AF_08/2019</t>
  </si>
  <si>
    <t xml:space="preserve">522,86</t>
  </si>
  <si>
    <t xml:space="preserve">87369</t>
  </si>
  <si>
    <t xml:space="preserve">ARGAMASSA TRAÇO 1:2:8 (EM VOLUME DE CIMENTO, CAL E AREIA MÉDIA ÚMIDA) PARA EMBOÇO/MASSA ÚNICA/ASSENTAMENTO DE ALVENARIA DE VEDAÇÃO, PREPARO MANUAL. AF_08/2019</t>
  </si>
  <si>
    <t xml:space="preserve">536,99</t>
  </si>
  <si>
    <t xml:space="preserve">87370</t>
  </si>
  <si>
    <t xml:space="preserve">ARGAMASSA TRAÇO 1:2:9 (EM VOLUME DE CIMENTO, CAL E AREIA MÉDIA ÚMIDA) PARA EMBOÇO/MASSA ÚNICA/ASSENTAMENTO DE ALVENARIA DE VEDAÇÃO, PREPARO MANUAL. AF_08/2019</t>
  </si>
  <si>
    <t xml:space="preserve">515,35</t>
  </si>
  <si>
    <t xml:space="preserve">87371</t>
  </si>
  <si>
    <t xml:space="preserve">ARGAMASSA TRAÇO 1:3:12 (EM VOLUME DE CIMENTO, CAL E AREIA MÉDIA ÚMIDA) PARA EMBOÇO/MASSA ÚNICA/ASSENTAMENTO DE ALVENARIA DE VEDAÇÃO, PREPARO MANUAL. AF_08/2019</t>
  </si>
  <si>
    <t xml:space="preserve">504,84</t>
  </si>
  <si>
    <t xml:space="preserve">87372</t>
  </si>
  <si>
    <t xml:space="preserve">ARGAMASSA TRAÇO 1:3 (EM VOLUME DE CIMENTO E AREIA MÉDIA ÚMIDA) PARA CONTRAPISO, PREPARO MANUAL. AF_08/2019</t>
  </si>
  <si>
    <t xml:space="preserve">644,84</t>
  </si>
  <si>
    <t xml:space="preserve">87373</t>
  </si>
  <si>
    <t xml:space="preserve">ARGAMASSA TRAÇO 1:4 (EM VOLUME DE CIMENTO E AREIA MÉDIA ÚMIDA) PARA CONTRAPISO, PREPARO MANUAL. AF_08/2019</t>
  </si>
  <si>
    <t xml:space="preserve">571,55</t>
  </si>
  <si>
    <t xml:space="preserve">87374</t>
  </si>
  <si>
    <t xml:space="preserve">ARGAMASSA TRAÇO 1:5 (EM VOLUME DE CIMENTO E AREIA MÉDIA ÚMIDA) PARA CONTRAPISO, PREPARO MANUAL. AF_08/2019</t>
  </si>
  <si>
    <t xml:space="preserve">528,91</t>
  </si>
  <si>
    <t xml:space="preserve">87375</t>
  </si>
  <si>
    <t xml:space="preserve">ARGAMASSA TRAÇO 1:6 (EM VOLUME DE CIMENTO E AREIA MÉDIA ÚMIDA) PARA CONTRAPISO, PREPARO MANUAL. AF_08/2019</t>
  </si>
  <si>
    <t xml:space="preserve">500,97</t>
  </si>
  <si>
    <t xml:space="preserve">87376</t>
  </si>
  <si>
    <t xml:space="preserve">ARGAMASSA TRAÇO 1:5 (EM VOLUME DE CIMENTO E AREIA GROSSA ÚMIDA) PARA CHAPISCO CONVENCIONAL, PREPARO MANUAL. AF_08/2019</t>
  </si>
  <si>
    <t xml:space="preserve">427,85</t>
  </si>
  <si>
    <t xml:space="preserve">87377</t>
  </si>
  <si>
    <t xml:space="preserve">ARGAMASSA TRAÇO 1:3 (EM VOLUME DE CIMENTO E AREIA GROSSA ÚMIDA) PARA CHAPISCO CONVENCIONAL, PREPARO MANUAL. AF_08/2019</t>
  </si>
  <si>
    <t xml:space="preserve">512,96</t>
  </si>
  <si>
    <t xml:space="preserve">87378</t>
  </si>
  <si>
    <t xml:space="preserve">ARGAMASSA TRAÇO 1:4 (EM VOLUME DE CIMENTO E AREIA GROSSA ÚMIDA) PARA CHAPISCO CONVENCIONAL, PREPARO MANUAL. AF_08/2019</t>
  </si>
  <si>
    <t xml:space="preserve">458,61</t>
  </si>
  <si>
    <t xml:space="preserve">87379</t>
  </si>
  <si>
    <t xml:space="preserve">ARGAMASSA TRAÇO 1:5 (EM VOLUME DE CIMENTO E AREIA GROSSA ÚMIDA) COM ADIÇÃO DE EMULSÃO POLIMÉRICA PARA CHAPISCO ROLADO, PREPARO MANUAL. AF_08/2019</t>
  </si>
  <si>
    <t xml:space="preserve">2.564,92</t>
  </si>
  <si>
    <t xml:space="preserve">87380</t>
  </si>
  <si>
    <t xml:space="preserve">ARGAMASSA TRAÇO 1:3 (EM VOLUME DE CIMENTO E AREIA GROSSA ÚMIDA) COM ADIÇÃO DE EMULSÃO POLIMÉRICA PARA CHAPISCO ROLADO, PREPARO MANUAL. AF_08/2019</t>
  </si>
  <si>
    <t xml:space="preserve">2.644,36</t>
  </si>
  <si>
    <t xml:space="preserve">87381</t>
  </si>
  <si>
    <t xml:space="preserve">ARGAMASSA TRAÇO 1:4 (EM VOLUME DE CIMENTO E AREIA GROSSA ÚMIDA) COM ADIÇÃO DE EMULSÃO POLIMÉRICA PARA CHAPISCO ROLADO, PREPARO MANUAL. AF_08/2019</t>
  </si>
  <si>
    <t xml:space="preserve">2.593,23</t>
  </si>
  <si>
    <t xml:space="preserve">87382</t>
  </si>
  <si>
    <t xml:space="preserve">ARGAMASSA INDUSTRIALIZADA MULTIUSO PARA REVESTIMENTOS E ASSENTAMENTO DA ALVENARIA, PREPARO COM MISTURADOR DE EIXO HORIZONTAL DE 160 KG. AF_08/2019</t>
  </si>
  <si>
    <t xml:space="preserve">1.322,35</t>
  </si>
  <si>
    <t xml:space="preserve">87383</t>
  </si>
  <si>
    <t xml:space="preserve">ARGAMASSA INDUSTRIALIZADA MULTIUSO PARA REVESTIMENTOS E ASSENTAMENTO DA ALVENARIA, PREPARO COM MISTURADOR DE EIXO HORIZONTAL DE 300 KG. AF_08/2019</t>
  </si>
  <si>
    <t xml:space="preserve">1.320,76</t>
  </si>
  <si>
    <t xml:space="preserve">87384</t>
  </si>
  <si>
    <t xml:space="preserve">ARGAMASSA INDUSTRIALIZADA MULTIUSO PARA REVESTIMENTOS E ASSENTAMENTO DA ALVENARIA, PREPARO COM MISTURADOR DE EIXO HORIZONTAL DE 600 KG. AF_08/2019</t>
  </si>
  <si>
    <t xml:space="preserve">1.316,21</t>
  </si>
  <si>
    <t xml:space="preserve">87385</t>
  </si>
  <si>
    <t xml:space="preserve">ARGAMASSA PRONTA PARA CONTRAPISO, PREPARO COM MISTURADOR DE EIXO HORIZONTAL DE 160 KG. AF_08/2019</t>
  </si>
  <si>
    <t xml:space="preserve">1.549,76</t>
  </si>
  <si>
    <t xml:space="preserve">87386</t>
  </si>
  <si>
    <t xml:space="preserve">ARGAMASSA PRONTA PARA CONTRAPISO, PREPARO COM MISTURADOR DE EIXO HORIZONTAL DE 300 KG. AF_08/2019</t>
  </si>
  <si>
    <t xml:space="preserve">1.545,01</t>
  </si>
  <si>
    <t xml:space="preserve">87387</t>
  </si>
  <si>
    <t xml:space="preserve">ARGAMASSA PRONTA PARA CONTRAPISO, PREPARO COM MISTURADOR DE EIXO HORIZONTAL DE 600 KG. AF_08/2019</t>
  </si>
  <si>
    <t xml:space="preserve">1.542,29</t>
  </si>
  <si>
    <t xml:space="preserve">87388</t>
  </si>
  <si>
    <t xml:space="preserve">ARGAMASSA PARA REVESTIMENTO DECORATIVO MONOCAMADA (MONOCAPA), PREPARO COM MISTURADOR DE EIXO HORIZONTAL DE 160 KG. AF_08/2019</t>
  </si>
  <si>
    <t xml:space="preserve">3.720,51</t>
  </si>
  <si>
    <t xml:space="preserve">87389</t>
  </si>
  <si>
    <t xml:space="preserve">ARGAMASSA PARA REVESTIMENTO DECORATIVO MONOCAMADA (MONOCAPA), PREPARO COM MISTURADOR DE EIXO HORIZONTAL DE 300 KG. AF_08/2019</t>
  </si>
  <si>
    <t xml:space="preserve">3.736,07</t>
  </si>
  <si>
    <t xml:space="preserve">87390</t>
  </si>
  <si>
    <t xml:space="preserve">ARGAMASSA PARA REVESTIMENTO DECORATIVO MONOCAMADA (MONOCAPA), PREPARO COM MISTURADOR DE EIXO HORIZONTAL DE 600 KG. AF_08/2019</t>
  </si>
  <si>
    <t xml:space="preserve">3.756,22</t>
  </si>
  <si>
    <t xml:space="preserve">87391</t>
  </si>
  <si>
    <t xml:space="preserve">ARGAMASSA INDUSTRIALIZADA PARA CHAPISCO ROLADO, PREPARO COM MISTURADOR DE EIXO HORIZONTAL DE 160 KG. AF_08/2019</t>
  </si>
  <si>
    <t xml:space="preserve">4.139,96</t>
  </si>
  <si>
    <t xml:space="preserve">87393</t>
  </si>
  <si>
    <t xml:space="preserve">ARGAMASSA INDUSTRIALIZADA PARA CHAPISCO ROLADO, PREPARO COM MISTURADOR DE EIXO HORIZONTAL DE 300 KG. AF_08/2019</t>
  </si>
  <si>
    <t xml:space="preserve">4.178,16</t>
  </si>
  <si>
    <t xml:space="preserve">87394</t>
  </si>
  <si>
    <t xml:space="preserve">ARGAMASSA INDUSTRIALIZADA PARA CHAPISCO ROLADO, PREPARO COM MISTURADOR DE EIXO HORIZONTAL DE 600 KG. AF_08/2019</t>
  </si>
  <si>
    <t xml:space="preserve">4.216,17</t>
  </si>
  <si>
    <t xml:space="preserve">87395</t>
  </si>
  <si>
    <t xml:space="preserve">ARGAMASSA INDUSTRIALIZADA PARA CHAPISCO COLANTE, PREPARO COM MISTURADOR DE EIXO HORIZONTAL DE 160 KG. AF_08/2019</t>
  </si>
  <si>
    <t xml:space="preserve">2.595,54</t>
  </si>
  <si>
    <t xml:space="preserve">87396</t>
  </si>
  <si>
    <t xml:space="preserve">ARGAMASSA INDUSTRIALIZADA PARA CHAPISCO COLANTE, PREPARO COM MISTURADOR DE EIXO HORIZONTAL DE 300 KG. AF_08/2019</t>
  </si>
  <si>
    <t xml:space="preserve">2.612,99</t>
  </si>
  <si>
    <t xml:space="preserve">87397</t>
  </si>
  <si>
    <t xml:space="preserve">ARGAMASSA INDUSTRIALIZADA PARA CHAPISCO COLANTE, PREPARO COM MISTURADOR DE EIXO HORIZONTAL DE 600 KG. AF_08/2019</t>
  </si>
  <si>
    <t xml:space="preserve">2.631,18</t>
  </si>
  <si>
    <t xml:space="preserve">87398</t>
  </si>
  <si>
    <t xml:space="preserve">ARGAMASSA INDUSTRIALIZADA MULTIUSO PARA REVESTIMENTOS E ASSENTAMENTO DA ALVENARIA, PREPARO MANUAL. AF_08/2019</t>
  </si>
  <si>
    <t xml:space="preserve">1.472,03</t>
  </si>
  <si>
    <t xml:space="preserve">87399</t>
  </si>
  <si>
    <t xml:space="preserve">ARGAMASSA PRONTA PARA CONTRAPISO, PREPARO MANUAL. AF_08/2019</t>
  </si>
  <si>
    <t xml:space="preserve">1.702,28</t>
  </si>
  <si>
    <t xml:space="preserve">87401</t>
  </si>
  <si>
    <t xml:space="preserve">ARGAMASSA INDUSTRIALIZADA PARA CHAPISCO ROLADO, PREPARO MANUAL. AF_08/2019</t>
  </si>
  <si>
    <t xml:space="preserve">4.363,82</t>
  </si>
  <si>
    <t xml:space="preserve">87402</t>
  </si>
  <si>
    <t xml:space="preserve">ARGAMASSA INDUSTRIALIZADA PARA CHAPISCO COLANTE, PREPARO MANUAL. AF_08/2019</t>
  </si>
  <si>
    <t xml:space="preserve">2.787,77</t>
  </si>
  <si>
    <t xml:space="preserve">87404</t>
  </si>
  <si>
    <t xml:space="preserve">ARGAMASSA PARA REVESTIMENTO DECORATIVO MONOCAMADA (MONOCAPA), MISTURA E PROJEÇÃO DE 1,5 M3/H DE ARGAMASSA. AF_08/2019</t>
  </si>
  <si>
    <t xml:space="preserve">3.867,36</t>
  </si>
  <si>
    <t xml:space="preserve">87405</t>
  </si>
  <si>
    <t xml:space="preserve">ARGAMASSA PARA REVESTIMENTO DECORATIVO MONOCAMADA (MONOCAPA), MISTURA E PROJEÇÃO DE 2 M3/H DE ARGAMASSA. AF_06/2014</t>
  </si>
  <si>
    <t xml:space="preserve">3.877,71</t>
  </si>
  <si>
    <t xml:space="preserve">87407</t>
  </si>
  <si>
    <t xml:space="preserve">ARGAMASSA INDUSTRIALIZADA PARA REVESTIMENTOS, MISTURA E PROJEÇÃO DE 1,5 M³/H DE ARGAMASSA. AF_08/2019</t>
  </si>
  <si>
    <t xml:space="preserve">1.352,17</t>
  </si>
  <si>
    <t xml:space="preserve">87408</t>
  </si>
  <si>
    <t xml:space="preserve">ARGAMASSA INDUSTRIALIZADA PARA REVESTIMENTOS, MISTURA E PROJEÇÃO DE 2 M³/H DE ARGAMASSA. AF_06/2014</t>
  </si>
  <si>
    <t xml:space="preserve">1.343,70</t>
  </si>
  <si>
    <t xml:space="preserve">87410</t>
  </si>
  <si>
    <t xml:space="preserve">ARGAMASSA À BASE DE GESSO, MISTURA E PROJEÇÃO DE 1,5 M³/H DE ARGAMASSA. AF_08/2019</t>
  </si>
  <si>
    <t xml:space="preserve">691,34</t>
  </si>
  <si>
    <t xml:space="preserve">88626</t>
  </si>
  <si>
    <t xml:space="preserve">ARGAMASSA TRAÇO 1:0,5:4,5 (EM VOLUME DE CIMENTO, CAL E AREIA MÉDIA ÚMIDA), PREPARO MECÂNICO COM BETONEIRA 400 L. AF_08/2019</t>
  </si>
  <si>
    <t xml:space="preserve">441,73</t>
  </si>
  <si>
    <t xml:space="preserve">88627</t>
  </si>
  <si>
    <t xml:space="preserve">ARGAMASSA TRAÇO 1:0,5:4,5 (EM VOLUME DE CIMENTO, CAL E AREIA MÉDIA ÚMIDA) PARA ASSENTAMENTO DE ALVENARIA, PREPARO MANUAL. AF_08/2019</t>
  </si>
  <si>
    <t xml:space="preserve">512,75</t>
  </si>
  <si>
    <t xml:space="preserve">88628</t>
  </si>
  <si>
    <t xml:space="preserve">ARGAMASSA TRAÇO 1:3 (EM VOLUME DE CIMENTO E AREIA MÉDIA ÚMIDA), PREPARO MECÂNICO COM BETONEIRA 400 L. AF_08/2019</t>
  </si>
  <si>
    <t xml:space="preserve">457,11</t>
  </si>
  <si>
    <t xml:space="preserve">88629</t>
  </si>
  <si>
    <t xml:space="preserve">ARGAMASSA TRAÇO 1:3 (EM VOLUME DE CIMENTO E AREIA MÉDIA ÚMIDA), PREPARO MANUAL. AF_08/2019</t>
  </si>
  <si>
    <t xml:space="preserve">531,52</t>
  </si>
  <si>
    <t xml:space="preserve">88630</t>
  </si>
  <si>
    <t xml:space="preserve">ARGAMASSA TRAÇO 1:4 (CIMENTO E AREIA MÉDIA), PREPARO MECÂNICO COM BETONEIRA 400 L. AF_08/2014</t>
  </si>
  <si>
    <t xml:space="preserve">384,06</t>
  </si>
  <si>
    <t xml:space="preserve">88631</t>
  </si>
  <si>
    <t xml:space="preserve">ARGAMASSA TRAÇO 1:4 (EM VOLUME DE CIMENTO E AREIA MÉDIA ÚMIDA), PREPARO MANUAL. AF_08/2019</t>
  </si>
  <si>
    <t xml:space="preserve">472,11</t>
  </si>
  <si>
    <t xml:space="preserve">88715</t>
  </si>
  <si>
    <t xml:space="preserve">ARGAMASSA TRAÇO 1:2:9 (EM VOLUME DE CIMENTO, CAL E AREIA MÉDIA ÚMIDA) PARA EMBOÇO/MASSA ÚNICA/ASSENTAMENTO DE ALVENARIA DE VEDAÇÃO, PREPARO MECÂNICO COM BETONEIRA 400 L. AF_08/2019</t>
  </si>
  <si>
    <t xml:space="preserve">421,37</t>
  </si>
  <si>
    <t xml:space="preserve">95563</t>
  </si>
  <si>
    <t xml:space="preserve">ARGAMASSA TRAÇO 1:1,93 (EM VOLUME DE CIMENTO E AREIA MÉDIA ÚMIDA), FCK 20 MPA, PREPARO MECÂNICO COM MISTURADOR DUPLO HORIZONTAL DE ALTA TURBULÊNCIA. AF_03/2020</t>
  </si>
  <si>
    <t xml:space="preserve">666,58</t>
  </si>
  <si>
    <t xml:space="preserve">100464</t>
  </si>
  <si>
    <t xml:space="preserve">ARGAMASSA TRAÇO 1:0,5:4,5  (EM VOLUME DE CIMENTO, CAL E AREIA MÉDIA ÚMIDA), PREPARO MECÂNICO COM MISTURADOR DE EIXO HORIZONTAL DE 160 KG. AF_08/2019</t>
  </si>
  <si>
    <t xml:space="preserve">457,68</t>
  </si>
  <si>
    <t xml:space="preserve">100465</t>
  </si>
  <si>
    <t xml:space="preserve">ARGAMASSA TRAÇO 1:0,5:4,5  (EM VOLUME DE CIMENTO, CAL E AREIA MÉDIA ÚMIDA), PREPARO MECÂNICO COM MISTURADOR DE EIXO HORIZONTAL DE 300 KG. AF_08/2019</t>
  </si>
  <si>
    <t xml:space="preserve">432,60</t>
  </si>
  <si>
    <t xml:space="preserve">100466</t>
  </si>
  <si>
    <t xml:space="preserve">ARGAMASSA TRAÇO 1:0,5:4,5  (EM VOLUME DE CIMENTO, CAL E AREIA MÉDIA ÚMIDA), PREPARO MECÂNICO COM MISTURADOR DE EIXO HORIZONTAL DE 600 KG. AF_08/2019</t>
  </si>
  <si>
    <t xml:space="preserve">420,45</t>
  </si>
  <si>
    <t xml:space="preserve">100468</t>
  </si>
  <si>
    <t xml:space="preserve">ARGAMASSA TRAÇO 1:3 (EM VOLUME DE CIMENTO E AREIA MÉDIA ÚMIDA), PREPARO MECÂNICO COM MISTURADOR DE EIXO HORIZONTAL DE 160 KG. AF_08/2019</t>
  </si>
  <si>
    <t xml:space="preserve">537,33</t>
  </si>
  <si>
    <t xml:space="preserve">100469</t>
  </si>
  <si>
    <t xml:space="preserve">ARGAMASSA TRAÇO 1:3 (EM VOLUME DE CIMENTO E AREIA MÉDIA ÚMIDA), PREPARO MECÂNICO COM MISTURADOR DE EIXO HORIZONTAL DE 300 KG. AF_08/2019</t>
  </si>
  <si>
    <t xml:space="preserve">449,55</t>
  </si>
  <si>
    <t xml:space="preserve">100470</t>
  </si>
  <si>
    <t xml:space="preserve">ARGAMASSA TRAÇO 1:3 (EM VOLUME DE CIMENTO E AREIA MÉDIA ÚMIDA), PREPARO MECÂNICO COM MISTURADOR DE EIXO HORIZONTAL DE 600 KG. AF_08/2019</t>
  </si>
  <si>
    <t xml:space="preserve">398,41</t>
  </si>
  <si>
    <t xml:space="preserve">100472</t>
  </si>
  <si>
    <t xml:space="preserve">ARGAMASSA TRAÇO 1:4 (EM VOLUME DE CIMENTO E AREIA MÉDIA ÚMIDA), PREPARO MECÂNICO COM MISTURADOR DE EIXO HORIZONTAL DE 160 KG. AF_08/2019</t>
  </si>
  <si>
    <t xml:space="preserve">431,62</t>
  </si>
  <si>
    <t xml:space="preserve">100473</t>
  </si>
  <si>
    <t xml:space="preserve">ARGAMASSA TRAÇO 1:4 (EM VOLUME DE CIMENTO E AREIA MÉDIA ÚMIDA), PREPARO MECÂNICO COM MISTURADOR DE EIXO HORIZONTAL DE 300 KG. AF_08/2019</t>
  </si>
  <si>
    <t xml:space="preserve">399,31</t>
  </si>
  <si>
    <t xml:space="preserve">100474</t>
  </si>
  <si>
    <t xml:space="preserve">ARGAMASSA TRAÇO 1:4 (EM VOLUME DE CIMENTO E AREIA MÉDIA ÚMIDA), PREPARO MECÂNICO COM MISTURADOR DE EIXO HORIZONTAL DE 600 KG. AF_08/2019</t>
  </si>
  <si>
    <t xml:space="preserve">385,85</t>
  </si>
  <si>
    <t xml:space="preserve">100475</t>
  </si>
  <si>
    <t xml:space="preserve">ARGAMASSA TRAÇO 1:3 (EM VOLUME DE CIMENTO E AREIA MÉDIA ÚMIDA) COM ADIÇÃO DE IMPERMEABILIZANTE, PREPARO MECÂNICO COM BETONEIRA 400 L. AF_08/2019</t>
  </si>
  <si>
    <t xml:space="preserve">582,07</t>
  </si>
  <si>
    <t xml:space="preserve">100477</t>
  </si>
  <si>
    <t xml:space="preserve">ARGAMASSA TRAÇO 1:3 (EM VOLUME DE CIMENTO E AREIA MÉDIA ÚMIDA) COM ADIÇÃO DE IMPERMEABILIZANTE, PREPARO MECÂNICO COM MISTURADOR DE EIXO HORIZONTAL DE 160 KG. AF_08/2019</t>
  </si>
  <si>
    <t xml:space="preserve">620,97</t>
  </si>
  <si>
    <t xml:space="preserve">100478</t>
  </si>
  <si>
    <t xml:space="preserve">ARGAMASSA TRAÇO 1:3 (EM VOLUME DE CIMENTO E AREIA MÉDIA ÚMIDA) COM ADIÇÃO DE IMPERMEABILIZANTE, PREPARO MECÂNICO COM MISTURADOR DE EIXO HORIZONTAL DE 300 KG. AF_08/2019</t>
  </si>
  <si>
    <t xml:space="preserve">571,49</t>
  </si>
  <si>
    <t xml:space="preserve">100479</t>
  </si>
  <si>
    <t xml:space="preserve">ARGAMASSA TRAÇO 1:3 (EM VOLUME DE CIMENTO E AREIA MÉDIA ÚMIDA) COM ADIÇÃO DE IMPERMEABILIZANTE, PREPARO MECÂNICO COM MISTURADOR DE EIXO HORIZONTAL DE 600 KG. AF_08/2019</t>
  </si>
  <si>
    <t xml:space="preserve">561,58</t>
  </si>
  <si>
    <t xml:space="preserve">100480</t>
  </si>
  <si>
    <t xml:space="preserve">ARGAMASSA TRAÇO 1:3 (EM VOLUME DE CIMENTO E AREIA MÉDIA ÚMIDA) COM ADIÇÃO DE IMPERMEABILIZANTE, PREPARO MANUAL. AF_08/2019</t>
  </si>
  <si>
    <t xml:space="preserve">655,65</t>
  </si>
  <si>
    <t xml:space="preserve">100481</t>
  </si>
  <si>
    <t xml:space="preserve">ARGAMASSA TRAÇO 1:4 (EM VOLUME DE CIMENTO E AREIA MÉDIA ÚMIDA) COM ADIÇÃO DE IMPERMEABILIZANTE, PREPARO MECÂNICO COM BETONEIRA 400 L. AF_08/2019</t>
  </si>
  <si>
    <t xml:space="preserve">498,67</t>
  </si>
  <si>
    <t xml:space="preserve">100483</t>
  </si>
  <si>
    <t xml:space="preserve">ARGAMASSA TRAÇO 1:4 (EM VOLUME DE CIMENTO E AREIA MÉDIA ÚMIDA) COM ADIÇÃO DE IMPERMEABILIZANTE, PREPARO MECÂNICO COM MISTURADOR DE EIXO HORIZONTAL DE 160 KG. AF_08/2019</t>
  </si>
  <si>
    <t xml:space="preserve">527,95</t>
  </si>
  <si>
    <t xml:space="preserve">100484</t>
  </si>
  <si>
    <t xml:space="preserve">ARGAMASSA TRAÇO 1:4 (EM VOLUME DE CIMENTO E AREIA MÉDIA ÚMIDA) COM ADIÇÃO DE IMPERMEABILIZANTE, PREPARO MECÂNICO COM MISTURADOR DE EIXO HORIZONTAL DE 300 KG. AF_08/2019</t>
  </si>
  <si>
    <t xml:space="preserve">100485</t>
  </si>
  <si>
    <t xml:space="preserve">ARGAMASSA TRAÇO 1:4 (EM VOLUME DE CIMENTO E AREIA MÉDIA ÚMIDA) COM ADIÇÃO DE IMPERMEABILIZANTE, PREPARO MECÂNICO COM MISTURADOR DE EIXO HORIZONTAL DE 600 KG. AF_08/2019</t>
  </si>
  <si>
    <t xml:space="preserve">484,79</t>
  </si>
  <si>
    <t xml:space="preserve">100486</t>
  </si>
  <si>
    <t xml:space="preserve">ARGAMASSA TRAÇO 1:4 (EM VOLUME DE CIMENTO E AREIA MÉDIA ÚMIDA) COM ADIÇÃO DE IMPERMEABILIZANTE, PREPARO MANUAL. AF_08/2019</t>
  </si>
  <si>
    <t xml:space="preserve">576,53</t>
  </si>
  <si>
    <t xml:space="preserve">100487</t>
  </si>
  <si>
    <t xml:space="preserve">ARGAMASSA TRAÇO 1:2:9 (EM VOLUME DE CIMENTO, CAL E AREIA MÉDIA ÚMIDA) PARA EMBOÇO/MASSA ÚNICA/ASSENTAMENTO DE ALVENARIA DE VEDAÇÃO, PREPARO MECÂNICO COM MISTURADOR DE EIXO HORIZONTAL DE 600 KG. AF_08/2019</t>
  </si>
  <si>
    <t xml:space="preserve">404,06</t>
  </si>
  <si>
    <t xml:space="preserve">100488</t>
  </si>
  <si>
    <t xml:space="preserve">ARGAMASSA TRAÇO 1:0,5:4,5 (EM VOLUME DE CIMENTO, CAL E AREIA MÉDIA ÚMIDA), PREPARO MECÂNICO COM BETONEIRA 600 L. AF_08/2019</t>
  </si>
  <si>
    <t xml:space="preserve">437,07</t>
  </si>
  <si>
    <t xml:space="preserve">100489</t>
  </si>
  <si>
    <t xml:space="preserve">ARGAMASSA TRAÇO 1:3 (EM VOLUME DE CIMENTO E AREIA MÉDIA ÚMIDA), PREPARO MECÂNICO COM BETONEIRA 600 L. AF_08/2019</t>
  </si>
  <si>
    <t xml:space="preserve">456,63</t>
  </si>
  <si>
    <t xml:space="preserve">100490</t>
  </si>
  <si>
    <t xml:space="preserve">ARGAMASSA TRAÇO 1:4 (EM VOLUME DE CIMENTO E AREIA MÉDIA ÚMIDA), PREPARO MECÂNICO COM BETONEIRA 600 L. AF_08/2019</t>
  </si>
  <si>
    <t xml:space="preserve">399,16</t>
  </si>
  <si>
    <t xml:space="preserve">100491</t>
  </si>
  <si>
    <t xml:space="preserve">ARGAMASSA TRAÇO 1:3 (EM VOLUME DE CIMENTO E AREIA MÉDIA ÚMIDA) COM ADIÇÃO DE IMPERMEABILIZANTE, PREPARO MECÂNICO COM BETONEIRA 600 L. AF_08/2019</t>
  </si>
  <si>
    <t xml:space="preserve">582,45</t>
  </si>
  <si>
    <t xml:space="preserve">100492</t>
  </si>
  <si>
    <t xml:space="preserve">ARGAMASSA TRAÇO 1:4 (EM VOLUME DE CIMENTO E AREIA MÉDIA ÚMIDA) COM ADIÇÃO DE IMPERMEABILIZANTE, PREPARO MECÂNICO COM BETONEIRA 600 L. AF_08/2019</t>
  </si>
  <si>
    <t xml:space="preserve">499,57</t>
  </si>
  <si>
    <t xml:space="preserve">CARGA, DESCARGA E TRANSPORTE DE MATERIAIS</t>
  </si>
  <si>
    <t xml:space="preserve">0211</t>
  </si>
  <si>
    <t xml:space="preserve">92121</t>
  </si>
  <si>
    <t xml:space="preserve">PENEIRAMENTO DE AREIA COM PENEIRA ELÉTRICA. AF_11/2015</t>
  </si>
  <si>
    <t xml:space="preserve">21,48</t>
  </si>
  <si>
    <t xml:space="preserve">92122</t>
  </si>
  <si>
    <t xml:space="preserve">PENEIRAMENTO DE AREIA COM PENEIRA MANUAL. AF_11/2015</t>
  </si>
  <si>
    <t xml:space="preserve">35,58</t>
  </si>
  <si>
    <t xml:space="preserve">92123</t>
  </si>
  <si>
    <t xml:space="preserve">ENSACAMENTO DE AREIA. AF_11/2015</t>
  </si>
  <si>
    <t xml:space="preserve">38,61</t>
  </si>
  <si>
    <t xml:space="preserve">100195</t>
  </si>
  <si>
    <t xml:space="preserve">TRANSPORTE HORIZONTAL MANUAL, DE SACOS DE 50 KG (UNIDADE: KGXKM). AF_07/2019</t>
  </si>
  <si>
    <t xml:space="preserve">KGXKM</t>
  </si>
  <si>
    <t xml:space="preserve">100196</t>
  </si>
  <si>
    <t xml:space="preserve">TRANSPORTE HORIZONTAL MANUAL, DE SACOS DE 30 KG (UNIDADE: KGXKM). AF_07/2019</t>
  </si>
  <si>
    <t xml:space="preserve">100197</t>
  </si>
  <si>
    <t xml:space="preserve">TRANSPORTE HORIZONTAL MANUAL, DE SACOS DE 20 KG (UNIDADE: KGXKM). AF_07/2019</t>
  </si>
  <si>
    <t xml:space="preserve">100198</t>
  </si>
  <si>
    <t xml:space="preserve">TRANSPORTE HORIZONTAL COM CARRINHO PLATAFORMA, DE SACOS DE 50 KG (UNIDADE: KGXKM). AF_07/2019</t>
  </si>
  <si>
    <t xml:space="preserve">100199</t>
  </si>
  <si>
    <t xml:space="preserve">TRANSPORTE HORIZONTAL COM CARRINHO PLATAFORMA, DE SACOS DE 30 KG (UNIDADE: KGXKM). AF_07/2019</t>
  </si>
  <si>
    <t xml:space="preserve">100200</t>
  </si>
  <si>
    <t xml:space="preserve">TRANSPORTE HORIZONTAL COM CARRINHO PLATAFORMA, DE SACOS DE 20 KG (UNIDADE: KGXKM). AF_07/2019</t>
  </si>
  <si>
    <t xml:space="preserve">100201</t>
  </si>
  <si>
    <t xml:space="preserve">TRANSPORTE HORIZONTAL COM CARRINHO DE MÃO, DE SACOS DE 50 KG (UNIDADE: KGXKM). AF_07/2019</t>
  </si>
  <si>
    <t xml:space="preserve">100202</t>
  </si>
  <si>
    <t xml:space="preserve">TRANSPORTE HORIZONTAL COM CARRINHO DE MÃO, DE SACOS DE 30 KG (UNIDADE: KGXKM). AF_07/2019</t>
  </si>
  <si>
    <t xml:space="preserve">100203</t>
  </si>
  <si>
    <t xml:space="preserve">TRANSPORTE HORIZONTAL COM CARRINHO DE MÃO, DE SACOS DE 20 KG (UNIDADE: KGXKM). AF_07/2019</t>
  </si>
  <si>
    <t xml:space="preserve">100204</t>
  </si>
  <si>
    <t xml:space="preserve">TRANSPORTE HORIZONTAL COM MANIPULADOR TELESCÓPICO, DE PÁLETE DE SACOS (UNIDADE: KGXKM). AF_07/2019</t>
  </si>
  <si>
    <t xml:space="preserve">100205</t>
  </si>
  <si>
    <t xml:space="preserve">TRANSPORTE HORIZONTAL COM JERICA DE 60 L, DE MASSA/ GRANEL (UNIDADE: M3XKM). AF_07/2019</t>
  </si>
  <si>
    <t xml:space="preserve">M3XKM</t>
  </si>
  <si>
    <t xml:space="preserve">1.013,66</t>
  </si>
  <si>
    <t xml:space="preserve">100206</t>
  </si>
  <si>
    <t xml:space="preserve">TRANSPORTE HORIZONTAL COM JERICA DE 90 L, DE MASSA/ GRANEL (UNIDADE: M3XKM). AF_07/2019</t>
  </si>
  <si>
    <t xml:space="preserve">732,71</t>
  </si>
  <si>
    <t xml:space="preserve">100207</t>
  </si>
  <si>
    <t xml:space="preserve">TRANSPORTE HORIZONTAL COM CARREGADEIRA, DE MASSA/ GRANEL (UNIDADE: M3XKM). AF_07/2019</t>
  </si>
  <si>
    <t xml:space="preserve">277,77</t>
  </si>
  <si>
    <t xml:space="preserve">100208</t>
  </si>
  <si>
    <t xml:space="preserve">TRANSPORTE HORIZONTAL MANUAL, DE BLOCOS VAZADOS DE CONCRETO OU CERÂMICO DE 19X19X39CM (UNIDADE: BLOCOXKM). AF_07/2019</t>
  </si>
  <si>
    <t xml:space="preserve">UNXKM</t>
  </si>
  <si>
    <t xml:space="preserve">13,41</t>
  </si>
  <si>
    <t xml:space="preserve">100209</t>
  </si>
  <si>
    <t xml:space="preserve">TRANSPORTE HORIZONTAL MANUAL, DE BLOCOS CERÂMICOS FURADOS NA HORIZONTAL DE 9X19X19CM (UNIDADE: BLOCOXKM). AF_07/2019</t>
  </si>
  <si>
    <t xml:space="preserve">100210</t>
  </si>
  <si>
    <t xml:space="preserve">TRANSPORTE HORIZONTAL COM CARRINHO DE MÃO, DE BLOCOS VAZADOS DE CONCRETO OU CERÂMICO DE 19X19X39CM (UNIDADE: BLOCOXKM). AF_07/2019</t>
  </si>
  <si>
    <t xml:space="preserve">100211</t>
  </si>
  <si>
    <t xml:space="preserve">TRANSPORTE HORIZONTAL COM CARRINHO DE MÃO, DE BLOCOS CERÂMICOS FURADOS NA HORIZONTAL DE 9X19X19CM (UNIDADE: BLOCOXKM). AF_07/2019</t>
  </si>
  <si>
    <t xml:space="preserve">4,76</t>
  </si>
  <si>
    <t xml:space="preserve">100212</t>
  </si>
  <si>
    <t xml:space="preserve">TRANSPORTE HORIZONTAL COM CARRINHO PLATAFORMA, DE BLOCOS VAZADOS DE CONCRETO OU CERÂMICO DE 19X19X39CM (UNIDADE: BLOCOXKM). AF_07/2019</t>
  </si>
  <si>
    <t xml:space="preserve">5,26</t>
  </si>
  <si>
    <t xml:space="preserve">100213</t>
  </si>
  <si>
    <t xml:space="preserve">TRANSPORTE HORIZONTAL COM CARRINHO PLATAFORMA, DE BLOCOS CERÂMICOS FURADOS NA HORIZONTAL DE 9X19X19CM (UNIDADE: BLOCOXKM). AF_07/2019</t>
  </si>
  <si>
    <t xml:space="preserve">100214</t>
  </si>
  <si>
    <t xml:space="preserve">TRANSPORTE HORIZONTAL COM CARRINHO MINI PÁLETES, DE BLOCOS VAZADOS DE CONCRETO DE 19X19X39CM (UNIDADE: BLOCOXKM). AF_07/2019</t>
  </si>
  <si>
    <t xml:space="preserve">2,90</t>
  </si>
  <si>
    <t xml:space="preserve">100215</t>
  </si>
  <si>
    <t xml:space="preserve">TRANSPORTE HORIZONTAL COM CARRINHO MINI PÁLETES, DE BLOCOS CERÂMICOS FURADOS NA VERTICAL DE 19X19X39CM (UNIDADE: BLOCOXKM). AF_07/2019</t>
  </si>
  <si>
    <t xml:space="preserve">100216</t>
  </si>
  <si>
    <t xml:space="preserve">TRANSPORTE HORIZONTAL COM CARRINHO MINI PÁLETES, DE BLOCOS CERÂMICOS FURADOS NA HORIZONTAL DE 9X19X19CM (UNIDADE: BLOCOXKM). AF_07/2019</t>
  </si>
  <si>
    <t xml:space="preserve">100217</t>
  </si>
  <si>
    <t xml:space="preserve">TRANSPORTE HORIZONTAL COM MANIPULADOR TELESCÓPICO, DE BLOCOS VAZADOS DE CONCRETO DE 19X19X39CM (UNIDADE: BLOCOXKM). AF_07/2019</t>
  </si>
  <si>
    <t xml:space="preserve">100218</t>
  </si>
  <si>
    <t xml:space="preserve">TRANSPORTE HORIZONTAL COM MANIPULADOR TELESCÓPICO, DE BLOCOS CERÂMICOS FURADOS NA VERTICAL DE 19X19X39CM (UNIDADE: BLOCOXKM). AF_07/2019</t>
  </si>
  <si>
    <t xml:space="preserve">100219</t>
  </si>
  <si>
    <t xml:space="preserve">TRANSPORTE HORIZONTAL COM MANIPULADOR TELESCÓPICO, DE BLOCOS CERÂMICOS FURADOS NA HORIZONTAL DE 9X19X19CM (UNIDADE: BLOCOXKM). AF_07/2019</t>
  </si>
  <si>
    <t xml:space="preserve">100220</t>
  </si>
  <si>
    <t xml:space="preserve">TRANSPORTE HORIZONTAL MANUAL, DE CAIXA COM REVESTIMENTO CERÂMICO (UNIDADE: M2XKM). AF_07/2019</t>
  </si>
  <si>
    <t xml:space="preserve">M2XKM</t>
  </si>
  <si>
    <t xml:space="preserve">100221</t>
  </si>
  <si>
    <t xml:space="preserve">TRANSPORTE HORIZONTAL COM CARRINHO DE MÃO, DE CAIXA COM REVESTIMENTO CERÂMICO (UNIDADE: M2XKM). AF_07/2019</t>
  </si>
  <si>
    <t xml:space="preserve">100222</t>
  </si>
  <si>
    <t xml:space="preserve">TRANSPORTE HORIZONTAL COM CARRINHO PLATAFORMA, DE CAIXA COM REVESTIMENTO CERÂMICO (UNIDADE: M2XKM). AF_07/2019</t>
  </si>
  <si>
    <t xml:space="preserve">8,27</t>
  </si>
  <si>
    <t xml:space="preserve">100223</t>
  </si>
  <si>
    <t xml:space="preserve">TRANSPORTE HORIZONTAL COM CARRINHO MINI PÁLETES, DE CAIXA COM REVESTIMENTO CERÂMICO (UNIDADE: M2XKM). AF_07/2019</t>
  </si>
  <si>
    <t xml:space="preserve">100224</t>
  </si>
  <si>
    <t xml:space="preserve">TRANSPORTE HORIZONTAL COM MANIPULADOR TELESCÓPICO, DE CAIXA COM REVESTIMENTO CERÂMICO (UNIDADE: M2XKM). AF_07/2019</t>
  </si>
  <si>
    <t xml:space="preserve">100225</t>
  </si>
  <si>
    <t xml:space="preserve">TRANSPORTE HORIZONTAL MANUAL, DE LATA DE 18 LITROS (UNIDADE: LXKM). AF_07/2019</t>
  </si>
  <si>
    <t xml:space="preserve">LXKM</t>
  </si>
  <si>
    <t xml:space="preserve">100226</t>
  </si>
  <si>
    <t xml:space="preserve">TRANSPORTE HORIZONTAL COM CARRINHO PLATAFORMA, DE LATA DE 18 LITROS (UNIDADE: LXKM). AF_07/2019</t>
  </si>
  <si>
    <t xml:space="preserve">100227</t>
  </si>
  <si>
    <t xml:space="preserve">TRANSPORTE HORIZONTAL COM CARRINHO RACIONAL, DE LATA DE 18 LITROS (UNIDADE: LXKM). AF_07/2019</t>
  </si>
  <si>
    <t xml:space="preserve">100228</t>
  </si>
  <si>
    <t xml:space="preserve">TRANSPORTE HORIZONTAL COM MANIPULADOR TELESCÓPICO, DE LATA DE 18 LITROS (UNIDADE: LXKM). AF_07/2019</t>
  </si>
  <si>
    <t xml:space="preserve">100229</t>
  </si>
  <si>
    <t xml:space="preserve">TRANSPORTE VERTICAL MANUAL, 1 PAVIMENTO, DE SACOS DE 50 KG (UNIDADE: KG). AF_07/2019</t>
  </si>
  <si>
    <t xml:space="preserve">100230</t>
  </si>
  <si>
    <t xml:space="preserve">TRANSPORTE VERTICAL MANUAL, 1 PAVIMENTO, DE SACOS DE 30 KG (UNIDADE: KG). AF_07/2019</t>
  </si>
  <si>
    <t xml:space="preserve">100231</t>
  </si>
  <si>
    <t xml:space="preserve">TRANSPORTE VERTICAL MANUAL, 1 PAVIMENTO, DE SACOS DE 20 KG (UNIDADE: KG). AF_07/2019</t>
  </si>
  <si>
    <t xml:space="preserve">100232</t>
  </si>
  <si>
    <t xml:space="preserve">TRANSPORTE VERTICAL MANUAL, 1 PAVIMENTO, DE BLOCOS VAZADOS DE CONCRETO OU CERÂMICO DE 19X19X39CM (UNIDADE: BLOCO). AF_07/2019</t>
  </si>
  <si>
    <t xml:space="preserve">100233</t>
  </si>
  <si>
    <t xml:space="preserve">TRANSPORTE VERTICAL MANUAL, 1 PAVIMENTO, DE BLOCOS CERÂMICOS FURADOS NA HORIZONTAL DE 9X19X19CM (UNIDADE: BLOCO). AF_07/2019</t>
  </si>
  <si>
    <t xml:space="preserve">0,12</t>
  </si>
  <si>
    <t xml:space="preserve">100234</t>
  </si>
  <si>
    <t xml:space="preserve">TRANSPORTE VERTICAL MANUAL, 1 PAVIMENTO, DE CAIXA COM REVESTIMENTO CERÂMICO (UNIDADE: M2). AF_07/2019</t>
  </si>
  <si>
    <t xml:space="preserve">100235</t>
  </si>
  <si>
    <t xml:space="preserve">TRANSPORTE VERTICAL MANUAL, 1 PAVIMENTO, DE LATA DE 18 LITROS (UNIDADE: L). AF_07/2019</t>
  </si>
  <si>
    <t xml:space="preserve">L</t>
  </si>
  <si>
    <t xml:space="preserve">100236</t>
  </si>
  <si>
    <t xml:space="preserve">TRANSPORTE HORIZONTAL MANUAL, DE TUBO DE PVC SOLDÁVEL COM DIÂMETRO MENOR OU IGUAL A 60 MM (UNIDADE: MXKM). AF_07/2019</t>
  </si>
  <si>
    <t xml:space="preserve">MXKM</t>
  </si>
  <si>
    <t xml:space="preserve">100237</t>
  </si>
  <si>
    <t xml:space="preserve">TRANSPORTE HORIZONTAL MANUAL, DE TUBO DE PVC SOLDÁVEL COM DIÂMETRO MAIOR QUE 60 MM E MENOR OU IGUAL A 85 MM (UNIDADE: MXKM). AF_07/2019</t>
  </si>
  <si>
    <t xml:space="preserve">100238</t>
  </si>
  <si>
    <t xml:space="preserve">TRANSPORTE HORIZONTAL MANUAL, DE TUBO DE CPVC COM DIÂMETRO MENOR OU IGUAL A 73 MM (UNIDADE: MXKM). AF_07/2019</t>
  </si>
  <si>
    <t xml:space="preserve">100239</t>
  </si>
  <si>
    <t xml:space="preserve">TRANSPORTE HORIZONTAL MANUAL, DE TUBO DE CPVC COM DIÂMETRO MAIOR QUE 73 MM E MENOR OU IGUAL A 89 MM (UNIDADE: MXKM). AF_07/2019</t>
  </si>
  <si>
    <t xml:space="preserve">100240</t>
  </si>
  <si>
    <t xml:space="preserve">TRANSPORTE HORIZONTAL MANUAL, DE TUBO DE PPR - PN12 OU PN25 - COM DIÂMETRO MENOR OU IGUAL A 50 MM (UNIDADE: MXKM). AF_07/2019</t>
  </si>
  <si>
    <t xml:space="preserve">100241</t>
  </si>
  <si>
    <t xml:space="preserve">TRANSPORTE HORIZONTAL MANUAL, DE TUBO DE PPR - PN12 OU PN25 - COM DIÂMETRO MAIOR QUE 50 MM E MENOR OU IGUAL A 75 MM (UNIDADE: MXKM). AF_07/2019</t>
  </si>
  <si>
    <t xml:space="preserve">100242</t>
  </si>
  <si>
    <t xml:space="preserve">TRANSPORTE HORIZONTAL MANUAL, DE TUBO DE PPR - PN12 OU PN25 - COM DIÂMETRO MAIOR QUE 75 MM E MENOR OU IGUAL A 110 MM (UNIDADE: MXKM). AF_07/2019</t>
  </si>
  <si>
    <t xml:space="preserve">13,61</t>
  </si>
  <si>
    <t xml:space="preserve">100243</t>
  </si>
  <si>
    <t xml:space="preserve">TRANSPORTE HORIZONTAL MANUAL, DE TUBO DE COBRE - CLASSE E - COM DIÂMETRO MENOR OU IGUAL A 54 MM (UNIDADE: MXKM). AF_07/2019</t>
  </si>
  <si>
    <t xml:space="preserve">100244</t>
  </si>
  <si>
    <t xml:space="preserve">TRANSPORTE HORIZONTAL MANUAL, DE TUBO DE COBRE - CLASSE E - COM DIÂMETRO MAIOR QUE 54 MM E MENOR OU IGUAL A 79 MM (UNIDADE: MXKM). AF_07/2019</t>
  </si>
  <si>
    <t xml:space="preserve">100245</t>
  </si>
  <si>
    <t xml:space="preserve">TRANSPORTE HORIZONTAL MANUAL, DE TUBO DE COBRE - CLASSE E - COM DIÂMETRO MAIOR QUE 79 MM E MENOR OU IGUAL A 104 MM (UNIDADE: MXKM). AF_07/2019</t>
  </si>
  <si>
    <t xml:space="preserve">100246</t>
  </si>
  <si>
    <t xml:space="preserve">TRANSPORTE HORIZONTAL MANUAL, DE TUBO DE PVC SÉRIE NORMAL - ESGOTO PREDIAL, OU REFORÇADO PARA ESGOTO OU ÁGUAS PLUVIAIS PREDIAL, COM DIÂMETRO MENOR OU IGUAL A 75 MM (UNIDADE: MXKM). AF_07/2019</t>
  </si>
  <si>
    <t xml:space="preserve">100247</t>
  </si>
  <si>
    <t xml:space="preserve">TRANSPORTE HORIZONTAL MANUAL, DE TUBO DE PVC SÉRIE NORMAL - ESGOTO PREDIAL, OU REFORÇADO PARA ESGOTO OU ÁGUAS PLUVIAIS PREDIAL, COM DIÂMETRO MAIOR QUE 75 MM E MENOR OU IGUAL A 100 MM (UNIDADE: MXKM). AF_07/2019</t>
  </si>
  <si>
    <t xml:space="preserve">100248</t>
  </si>
  <si>
    <t xml:space="preserve">TRANSPORTE HORIZONTAL MANUAL, DE TUBO DE PVC SÉRIE NORMAL - ESGOTO PREDIAL, OU REFORÇADO PARA ESGOTO OU ÁGUAS PLUVIAIS PREDIAL, COM DIÂMETRO MAIOR QUE 100 MM E MENOR OU IGUAL A 150 MM (UNIDADE: MXKM). AF_07/2019</t>
  </si>
  <si>
    <t xml:space="preserve">100249</t>
  </si>
  <si>
    <t xml:space="preserve">TRANSPORTE HORIZONTAL MANUAL, DE TUBO DE AÇO CARBONO LEVE OU MÉDIO, PRETO OU GALVANIZADO, COM DIÂMETRO MENOR OU IGUAL A 20 MM (UNIDADE: MXKM). AF_07/2019</t>
  </si>
  <si>
    <t xml:space="preserve">100250</t>
  </si>
  <si>
    <t xml:space="preserve">TRANSPORTE HORIZONTAL MANUAL, DE TUBO DE AÇO CARBONO LEVE OU MÉDIO, PRETO OU GALVANIZADO, COM DIÂMETRO MAIOR QUE 20 MM E MENOR OU IGUAL A 32 MM (UNIDADE: MXKM). AF_07/2019</t>
  </si>
  <si>
    <t xml:space="preserve">3,07</t>
  </si>
  <si>
    <t xml:space="preserve">100251</t>
  </si>
  <si>
    <t xml:space="preserve">TRANSPORTE HORIZONTAL MANUAL, DE TUBO DE AÇO CARBONO LEVE OU MÉDIO, PRETO OU GALVANIZADO, COM DIÂMETRO MAIOR QUE 32 MM E MENOR OU IGUAL A 65 MM (UNIDADE: MXKM). AF_07/2019</t>
  </si>
  <si>
    <t xml:space="preserve">100252</t>
  </si>
  <si>
    <t xml:space="preserve">TRANSPORTE HORIZONTAL MANUAL, DE TUBO DE AÇO CARBONO LEVE OU MÉDIO, PRETO OU GALVANIZADO, COM DIÂMETRO MAIOR QUE 65 MM E MENOR OU IGUAL A 90 MM (UNIDADE: MXKM). AF_07/2019</t>
  </si>
  <si>
    <t xml:space="preserve">100253</t>
  </si>
  <si>
    <t xml:space="preserve">TRANSPORTE HORIZONTAL MANUAL, DE TUBO DE AÇO CARBONO LEVE OU MÉDIO, PRETO OU GALVANIZADO, COM DIÂMETRO MAIOR QUE 90 MM E MENOR OU IGUAL A 125 MM (UNIDADE: MXKM). AF_07/2019</t>
  </si>
  <si>
    <t xml:space="preserve">18,15</t>
  </si>
  <si>
    <t xml:space="preserve">100254</t>
  </si>
  <si>
    <t xml:space="preserve">TRANSPORTE HORIZONTAL MANUAL, DE TUBO DE AÇO CARBONO LEVE OU MÉDIO, PRETO OU GALVANIZADO, COM DIÂMETRO MAIOR QUE 125 MM E MENOR OU IGUAL A 150 MM (UNIDADE: MXKM). AF_07/2019</t>
  </si>
  <si>
    <t xml:space="preserve">27,23</t>
  </si>
  <si>
    <t xml:space="preserve">100255</t>
  </si>
  <si>
    <t xml:space="preserve">TRANSPORTE HORIZONTAL MANUAL, DE TÁBUAS DE MADEIRA COM SEÇÃO TRANSVERSAL DE 2,5 X 25 CM E 2,5 X 30 CM (UNIDADE: MXKM). AF_07/2019</t>
  </si>
  <si>
    <t xml:space="preserve">9,21</t>
  </si>
  <si>
    <t xml:space="preserve">100256</t>
  </si>
  <si>
    <t xml:space="preserve">TRANSPORTE HORIZONTAL MANUAL, DE CAIBROS DE MADEIRA COM SEÇÃO TRANSVERSAL DE 7,5 X 6 CM E 6 X 8 CM (UNIDADE: MXKM). AF_07/2019</t>
  </si>
  <si>
    <t xml:space="preserve">100257</t>
  </si>
  <si>
    <t xml:space="preserve">TRANSPORTE HORIZONTAL MANUAL, DE RIPAS DE MADEIRA COM SEÇÃO TRANSVERSAL DE 1 X 5 CM E 2 X 5 CM (UNIDADE: MXKM). AF_07/2019</t>
  </si>
  <si>
    <t xml:space="preserve">100258</t>
  </si>
  <si>
    <t xml:space="preserve">TRANSPORTE HORIZONTAL MANUAL, DE VIGAS DE MADEIRA COM SEÇÃO TRANSVERSAL DE 5 X 12 CM (UNIDADE: MXKM). AF_07/2019</t>
  </si>
  <si>
    <t xml:space="preserve">100259</t>
  </si>
  <si>
    <t xml:space="preserve">TRANSPORTE HORIZONTAL MANUAL, DE VIGAS DE MADEIRA COM SEÇÃO TRANSVERSAL DE 6 X 16 CM (UNIDADE: MXKM). AF_07/2019</t>
  </si>
  <si>
    <t xml:space="preserve">100260</t>
  </si>
  <si>
    <t xml:space="preserve">TRANSPORTE HORIZONTAL MANUAL, DE VERGALHÕES DE AÇO COM DIÂMETRO DE 5 MM (UNIDADE: KGXKM). AF_07/2019</t>
  </si>
  <si>
    <t xml:space="preserve">100261</t>
  </si>
  <si>
    <t xml:space="preserve">TRANSPORTE HORIZONTAL MANUAL, DE VERGALHÕES DE AÇO COM DIÂMETRO DE 6,3 MM (UNIDADE: KGXKM). AF_07/2019</t>
  </si>
  <si>
    <t xml:space="preserve">3,76</t>
  </si>
  <si>
    <t xml:space="preserve">100262</t>
  </si>
  <si>
    <t xml:space="preserve">TRANSPORTE HORIZONTAL MANUAL, DE VERGALHÕES DE AÇO COM DIÂMETRO DE 8 MM (UNIDADE: KGXKM). AF_07/2019</t>
  </si>
  <si>
    <t xml:space="preserve">100263</t>
  </si>
  <si>
    <t xml:space="preserve">TRANSPORTE HORIZONTAL MANUAL, DE VERGALHÕES DE AÇO COM DIÂMETRO DE 10 MM; 12,5 MM; 16 MM; 20 MM; 25 MM OU 32 MM (UNIDADE: KGXKM). AF_07/2019</t>
  </si>
  <si>
    <t xml:space="preserve">100264</t>
  </si>
  <si>
    <t xml:space="preserve">TRANSPORTE HORIZONTAL MANUAL, DE JANELA (UNIDADE: M2XKM). AF_07/2019</t>
  </si>
  <si>
    <t xml:space="preserve">27,19</t>
  </si>
  <si>
    <t xml:space="preserve">100265</t>
  </si>
  <si>
    <t xml:space="preserve">TRANSPORTE VERTICAL MANUAL, 1 PAVIMENTO, DE JANELA (UNIDADE: M2). AF_07/2019</t>
  </si>
  <si>
    <t xml:space="preserve">100266</t>
  </si>
  <si>
    <t xml:space="preserve">TRANSPORTE HORIZONTAL MANUAL, DE PORTA (UNIDADE: UNIDXKM). AF_07/2019</t>
  </si>
  <si>
    <t xml:space="preserve">100267</t>
  </si>
  <si>
    <t xml:space="preserve">TRANSPORTE VERTICAL MANUAL, 1 PAVIMENTO, DE PORTA (UNIDADE: UNID). AF_07/2019</t>
  </si>
  <si>
    <t xml:space="preserve">100268</t>
  </si>
  <si>
    <t xml:space="preserve">TRANSPORTE HORIZONTAL MANUAL, DE BANCADA DE MÁRMORE OU GRANITO PARA COZINHA/LAVATÓRIO OU MÁRMORE SINTÉTICO COM CUBA INTEGRADA (UNIDADE: UNIDXKM). AF_07/2019</t>
  </si>
  <si>
    <t xml:space="preserve">100269</t>
  </si>
  <si>
    <t xml:space="preserve">TRANSPORTE VERTICAL, BANCADA DE MÁRMORE OU GRANITO PARA COZINHA/LAVATÓRIO OU MÁRMORE SINTÉTICO COM CUBA INTEGRADA, MANUAL, 1 PAVIMENTO, (UNIDADE: UNID). AF_07/2019</t>
  </si>
  <si>
    <t xml:space="preserve">100270</t>
  </si>
  <si>
    <t xml:space="preserve">TRANSPORTE HORIZONTAL COM CARRINHO PLATAFORMA, DE BANCADA DE MÁRMORE OU GRANITO PARA COZINHA/LAVATÓRIO OU MÁRMORE SINTÉTICO COM CUBA INTEGRADA (UNIDADE: UNIDXKM). AF_07/2019</t>
  </si>
  <si>
    <t xml:space="preserve">43,32</t>
  </si>
  <si>
    <t xml:space="preserve">100271</t>
  </si>
  <si>
    <t xml:space="preserve">TRANSPORTE HORIZONTAL MANUAL, DE VIDRO (UNIDADE: M2XKM). AF_07/2019</t>
  </si>
  <si>
    <t xml:space="preserve">100272</t>
  </si>
  <si>
    <t xml:space="preserve">TRANSPORTE VERTICAL MANUAL, 1 PAVIMENTO, DE VIDRO (UNIDADE: M2). AF_07/2019</t>
  </si>
  <si>
    <t xml:space="preserve">100273</t>
  </si>
  <si>
    <t xml:space="preserve">TRANSPORTE HORIZONTAL MANUAL, DE TELA DE AÇO (UNIDADE: KGXKM). AF_07/2019</t>
  </si>
  <si>
    <t xml:space="preserve">100274</t>
  </si>
  <si>
    <t xml:space="preserve">TRANSPORTE HORIZONTAL MANUAL, DE COMPENSADO DE MADEIRA (UNIDADE: M2XKM). AF_07/2019</t>
  </si>
  <si>
    <t xml:space="preserve">19,27</t>
  </si>
  <si>
    <t xml:space="preserve">100275</t>
  </si>
  <si>
    <t xml:space="preserve">TRANSPORTE HORIZONTAL MANUAL, DE TELHA TERMOACÚSTICA OU TELHA DE AÇO ZINCADO (UNIDADE: M2XKM). AF_07/2019</t>
  </si>
  <si>
    <t xml:space="preserve">12,46</t>
  </si>
  <si>
    <t xml:space="preserve">100276</t>
  </si>
  <si>
    <t xml:space="preserve">TRANSPORTE HORIZONTAL MANUAL, DE TELHA DE FIBROCIMENTO OU TELHA ESTRUTURAL DE FIBROCIMENTO, CANALETE 90 OU KALHETÃO (UNIDADE: M2XKM). AF_07/2019</t>
  </si>
  <si>
    <t xml:space="preserve">100277</t>
  </si>
  <si>
    <t xml:space="preserve">TRANSPORTE HORIZONTAL COM MANIPULADOR TELESCÓPICO, DE TELHAS TERMOACÚSTICAS, FIBROCIMENTO, AÇO ZINCADO, FIBROCIMENTO ESTRUTURAL, CANALETE 90 OU KALHETÃO (UNIDADE: M2XKM). AF_07/2019</t>
  </si>
  <si>
    <t xml:space="preserve">1,30</t>
  </si>
  <si>
    <t xml:space="preserve">100278</t>
  </si>
  <si>
    <t xml:space="preserve">TRANSPORTE HORIZONTAL MANUAL, DE BACIA SANITÁRIA, CAIXA ACOPLADA, TANQUE OU PIA (UNIDADE: UNIDXKM). AF_07/2019</t>
  </si>
  <si>
    <t xml:space="preserve">100279</t>
  </si>
  <si>
    <t xml:space="preserve">TRANSPORTE VERTICAL MANUAL, 1 PAVIMENTO, DE BACIA SANITÁRIA, CAIXA ACOPLADA, TANQUE OU PIA (UNIDADE: UNID). AF_07/2019</t>
  </si>
  <si>
    <t xml:space="preserve">100280</t>
  </si>
  <si>
    <t xml:space="preserve">TRANSPORTE HORIZONTAL COM CARRINHO PLATAFORMA, DE BACIA SANITÁRIA, CAIXA ACOPLADA, TANQUE OU PIA (UNIDADE: UNIDXKM). AF_07/2019</t>
  </si>
  <si>
    <t xml:space="preserve">12,69</t>
  </si>
  <si>
    <t xml:space="preserve">100281</t>
  </si>
  <si>
    <t xml:space="preserve">TRANSPORTE HORIZONTAL COM MANIPULADOR TELESCÓPICO, DE BACIA SANITÁRIA, CAIXA ACOPLADA, TANQUE OU PIA (UNIDADE: UNIDXKM). AF_07/2019</t>
  </si>
  <si>
    <t xml:space="preserve">100282</t>
  </si>
  <si>
    <t xml:space="preserve">TRANSPORTE HORIZONTAL MANUAL, DE TELHA DE CONCRETO OU CERÂMICA (UNIDADE: M2XKM). AF_07/2019</t>
  </si>
  <si>
    <t xml:space="preserve">108,28</t>
  </si>
  <si>
    <t xml:space="preserve">100283</t>
  </si>
  <si>
    <t xml:space="preserve">TRANSPORTE HORIZONTAL COM CARRINHO PLATAFORMA, DE TELHA DE CONCRETO OU CERÂMICA (UNIDADE: M2XKM). AF_07/2019</t>
  </si>
  <si>
    <t xml:space="preserve">100284</t>
  </si>
  <si>
    <t xml:space="preserve">TRANSPORTE HORIZONTAL COM MANIPULADOR TELESCÓPICO, DE TELHA DE CONCRETO OU CERÂMICA (UNIDADE: M2XKM). AF_07/2019</t>
  </si>
  <si>
    <t xml:space="preserve">100285</t>
  </si>
  <si>
    <t xml:space="preserve">TRANSPORTE HORIZONTAL MANUAL, DE BARRAMENTO BLINDADO (UNIDADE: MXKM). AF_07/2019</t>
  </si>
  <si>
    <t xml:space="preserve">29,09</t>
  </si>
  <si>
    <t xml:space="preserve">100286</t>
  </si>
  <si>
    <t xml:space="preserve">TRANSPORTE HORIZONTAL COM CARRINHO PLATAFORMA, DE BARRAMENTO BLINDADO (UNIDADE: MXKM). AF_07/2019</t>
  </si>
  <si>
    <t xml:space="preserve">100287</t>
  </si>
  <si>
    <t xml:space="preserve">TRANSPORTE HORIZONTAL MANUAL, DE CALHA QUADRADA NÚMERO 24  CORTE 33 (UNIDADE: MXKM). AF_07/2019</t>
  </si>
  <si>
    <t xml:space="preserve">LIMPEZA E ARREMATES FINAIS</t>
  </si>
  <si>
    <t xml:space="preserve">0212</t>
  </si>
  <si>
    <t xml:space="preserve">99802</t>
  </si>
  <si>
    <t xml:space="preserve">LIMPEZA DE PISO CERÂMICO OU PORCELANATO COM VASSOURA A SECO. AF_04/2019</t>
  </si>
  <si>
    <t xml:space="preserve">99803</t>
  </si>
  <si>
    <t xml:space="preserve">LIMPEZA DE PISO CERÂMICO OU PORCELANATO COM PANO ÚMIDO. AF_04/2019</t>
  </si>
  <si>
    <t xml:space="preserve">1,43</t>
  </si>
  <si>
    <t xml:space="preserve">99805</t>
  </si>
  <si>
    <t xml:space="preserve">LIMPEZA DE PISO CERÂMICO OU COM PEDRAS RÚSTICAS UTILIZANDO ÁCIDO MURIÁTICO. AF_04/2019</t>
  </si>
  <si>
    <t xml:space="preserve">99806</t>
  </si>
  <si>
    <t xml:space="preserve">LIMPEZA DE REVESTIMENTO CERÂMICO EM PAREDE COM PANO ÚMIDO AF_04/2019</t>
  </si>
  <si>
    <t xml:space="preserve">0,59</t>
  </si>
  <si>
    <t xml:space="preserve">99808</t>
  </si>
  <si>
    <t xml:space="preserve">LIMPEZA DE REVESTIMENTO CERÂMICO EM PAREDE UTILIZANDO ÁCIDO MURIÁTICO. AF_04/2019</t>
  </si>
  <si>
    <t xml:space="preserve">99809</t>
  </si>
  <si>
    <t xml:space="preserve">LIMPEZA DE PISO DE LADRILHO HIDRÁULICO COM PANO ÚMIDO. AF_04/2019</t>
  </si>
  <si>
    <t xml:space="preserve">99811</t>
  </si>
  <si>
    <t xml:space="preserve">LIMPEZA DE CONTRAPISO COM VASSOURA A SECO. AF_04/2019</t>
  </si>
  <si>
    <t xml:space="preserve">2,44</t>
  </si>
  <si>
    <t xml:space="preserve">99812</t>
  </si>
  <si>
    <t xml:space="preserve">LIMPEZA DE LADRILHO HIDRÁULICO EM PAREDE COM PANO ÚMIDO. AF_04/2019</t>
  </si>
  <si>
    <t xml:space="preserve">99814</t>
  </si>
  <si>
    <t xml:space="preserve">LIMPEZA DE SUPERFÍCIE COM JATO DE ALTA PRESSÃO. AF_04/2019</t>
  </si>
  <si>
    <t xml:space="preserve">99822</t>
  </si>
  <si>
    <t xml:space="preserve">LIMPEZA DE PORTA DE MADEIRA. AF_04/2019</t>
  </si>
  <si>
    <t xml:space="preserve">0,69</t>
  </si>
  <si>
    <t xml:space="preserve">99826</t>
  </si>
  <si>
    <t xml:space="preserve">LIMPEZA DE FORRO REMOVÍVEL COM PANO ÚMIDO. AF_04/2019</t>
  </si>
  <si>
    <t xml:space="preserve">1,06</t>
  </si>
  <si>
    <t xml:space="preserve">OUTROS</t>
  </si>
  <si>
    <t xml:space="preserve">0318</t>
  </si>
  <si>
    <t xml:space="preserve">73361</t>
  </si>
  <si>
    <t xml:space="preserve">CONCRETO CICLOPICO FCK=10MPA 30% PEDRA DE MAO INCLUSIVE LANCAMENTO</t>
  </si>
  <si>
    <t xml:space="preserve">392,21</t>
  </si>
  <si>
    <t xml:space="preserve">97010</t>
  </si>
  <si>
    <t xml:space="preserve">GUARDA-CORPO FIXADO EM FÔRMA DE MADEIRA COM TRAVESSÕES EM MADEIRA PREGADA E FECHAMENTO EM TELA DE POLIPROPILENO PARA EDIFICAÇÕES COM ATÉ 2 PAVIMENTOS. AF_11/2017</t>
  </si>
  <si>
    <t xml:space="preserve">97011</t>
  </si>
  <si>
    <t xml:space="preserve">GUARDA-CORPO FIXADO EM FÔRMA DE MADEIRA COM TRAVESSÕES EM MADEIRA PREGADA E FECHAMENTO EM TELA DE POLIPROPILENO PARA EDIFICAÇÕES COM  3 PAVIMENTOS. AF_11/2017</t>
  </si>
  <si>
    <t xml:space="preserve">23,35</t>
  </si>
  <si>
    <t xml:space="preserve">97012</t>
  </si>
  <si>
    <t xml:space="preserve">GUARDA-CORPO FIXADO EM FÔRMA DE MADEIRA COM TRAVESSÕES EM MADEIRA PREGADA E FECHAMENTO EM TELA DE POLIPROPILENO PARA EDIFICAÇÕES COM ALTURA IGUAL OU SUPERIOR A 4 PAVIMENTOS. AF_11/2017</t>
  </si>
  <si>
    <t xml:space="preserve">20,77</t>
  </si>
  <si>
    <t xml:space="preserve">97013</t>
  </si>
  <si>
    <t xml:space="preserve">GUARDA-CORPO FIXADO EM FÔRMA DE MADEIRA COM TRAVESSÕES EM MADEIRA PREGADA E FECHAMENTO EM PAINEL COMPENSADO PARA EDIFICAÇÕES COM ATÉ 2 PAVIMENTOS. AF_11/2017</t>
  </si>
  <si>
    <t xml:space="preserve">55,05</t>
  </si>
  <si>
    <t xml:space="preserve">97014</t>
  </si>
  <si>
    <t xml:space="preserve">GUARDA-CORPO FIXADO EM FÔRMA DE MADEIRA COM TRAVESSÕES EM MADEIRA PREGADA E FECHAMENTO EM PAINEL COMPENSADO PARA EDIFICAÇÕES COM 3 PAVIMENTOS. AF_11/2017</t>
  </si>
  <si>
    <t xml:space="preserve">97015</t>
  </si>
  <si>
    <t xml:space="preserve">GUARDA-CORPO FIXADO EM FÔRMA DE MADEIRA COM TRAVESSÕES EM MADEIRA PREGADA E FECHAMENTO EM PAINEL COMPENSADO PARA EDIFICAÇÕES COM ALTURA IGUAL OU SUPERIOR A 4 PAVIMENTOS. AF_11/2017</t>
  </si>
  <si>
    <t xml:space="preserve">34,32</t>
  </si>
  <si>
    <t xml:space="preserve">97016</t>
  </si>
  <si>
    <t xml:space="preserve">GUARDA-CORPO FIXADO EM FÔRMA DE MADEIRA COM TRAVESSÕES EM MADEIRA PREGADA PRÉ-MONTADA E ENCAIXE NA FÔRMA. PARA EDIFICAÇÕES COM ATÉ 2 PAVIMENTOS. AF_11/2017</t>
  </si>
  <si>
    <t xml:space="preserve">23,98</t>
  </si>
  <si>
    <t xml:space="preserve">97017</t>
  </si>
  <si>
    <t xml:space="preserve">GUARDA-CORPO FIXADO EM FÔRMA DE MADEIRA COM TRAVESSÕES EM MADEIRA PREGADA PRÉ-MONTADA E ENCAIXE NA FÔRMA PARA EDIFICAÇÕES COM 3 PAVIMENTOS. AF_11/2017</t>
  </si>
  <si>
    <t xml:space="preserve">97018</t>
  </si>
  <si>
    <t xml:space="preserve">GUARDA-CORPO FIXADO EM FÔRMA DE MADEIRA COM TRAVESSÕES EM MADEIRA PREGADA PRÉ-MONTADA E ENCAIXE NA FÔRMA. PARA EDIFICAÇÕES COM ALTURA IGUAL OU SUPERIOR A 4 PAVIMENTOS. AF_11/2017</t>
  </si>
  <si>
    <t xml:space="preserve">16,34</t>
  </si>
  <si>
    <t xml:space="preserve">97031</t>
  </si>
  <si>
    <t xml:space="preserve">GUARDA-CORPO EM LAJE PÓS-DESFÔRMA, PARA ESTRUTURAS EM CONCRETO, COM ESCORAS DE MADEIRA ESTRONCADAS NA ESTRUTURA, TRAVESSÕES DE MADEIRA PREGADOS E FECHAMENTO EM TELA DE POLIPROPILENO PARA EDIFICAÇÕES COM ALTURA ATÉ 4 PAVIMENTOS (1 MONTAGEM POR OBRA). AF_11/2017</t>
  </si>
  <si>
    <t xml:space="preserve">97032</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</si>
  <si>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</si>
  <si>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27,07</t>
  </si>
  <si>
    <t xml:space="preserve">97033</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</si>
  <si>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</si>
  <si>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97034</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</si>
  <si>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</si>
  <si>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97039</t>
  </si>
  <si>
    <t xml:space="preserve">FECHAMENTO REMOVÍVEL DE VÃO DE PORTAS, EM MADEIRA (VÃO DO ELEVADOR)  1 MONTAGEM EM OBRA. AF_11/2017</t>
  </si>
  <si>
    <t xml:space="preserve">97040</t>
  </si>
  <si>
    <t xml:space="preserve">FECHAMENTO REMOVÍVEL DE ABERTURA DE CAIXILHO, EM MADEIRA  4 MONTAGENS EM OBRA. AF_11/2017</t>
  </si>
  <si>
    <t xml:space="preserve">97041</t>
  </si>
  <si>
    <t xml:space="preserve">FECHAMENTO REMOVÍVEL DE ABERTURA NO PISO, EM MADEIRA  1 MONTAGEM EM OBRA. AF_11/2017</t>
  </si>
  <si>
    <t xml:space="preserve">182,74</t>
  </si>
  <si>
    <t xml:space="preserve">97046</t>
  </si>
  <si>
    <t xml:space="preserve">PONTEIRAS DE PROTEÇÃO DE VERGALHÕES EXPOSTOS EM FUNDAÇÕES. AF_11/2017</t>
  </si>
  <si>
    <t xml:space="preserve">0,24</t>
  </si>
  <si>
    <t xml:space="preserve">97047</t>
  </si>
  <si>
    <t xml:space="preserve">PONTEIRAS DE PROTEÇÃO DE VERGALHÕES EXPOSTOS EM ESTRUTURAS DE CONCRETO ARMADO CONVENCIONAL. AF_11/2017</t>
  </si>
  <si>
    <t xml:space="preserve">97048</t>
  </si>
  <si>
    <t xml:space="preserve">PONTEIRAS DE PROTEÇÃO DE VERGALHÕES EXPOSTOS EM ALVENARIA ESTRUTURAL. AF_11/2017</t>
  </si>
  <si>
    <t xml:space="preserve">97051</t>
  </si>
  <si>
    <t xml:space="preserve">SINALIZAÇÃO COM FITA FIXADA NA ESTRUTURA. AF_11/2017</t>
  </si>
  <si>
    <t xml:space="preserve">2,15</t>
  </si>
  <si>
    <t xml:space="preserve">97053</t>
  </si>
  <si>
    <t xml:space="preserve">SINALIZAÇÃO COM FITA FIXADA EM CONE PLÁSTICO, INCLUINDO CONE. AF_11/2017</t>
  </si>
  <si>
    <t xml:space="preserve">97054</t>
  </si>
  <si>
    <t xml:space="preserve">INSTALAÇÃO DE SINALIZADOR NOTURNO LED. AF_11/2017</t>
  </si>
  <si>
    <t xml:space="preserve">97062</t>
  </si>
  <si>
    <t xml:space="preserve">COLOCAÇÃO DE TELA EM ANDAIME FACHADEIRO. AF_11/2017</t>
  </si>
  <si>
    <t xml:space="preserve">97063</t>
  </si>
  <si>
    <t xml:space="preserve">MONTAGEM E DESMONTAGEM DE ANDAIME MODULAR FACHADEIRO, COM PISO METÁLICO, PARA EDIFICAÇÕES COM MÚLTIPLOS PAVIMENTOS (EXCLUSIVE ANDAIME E LIMPEZA). AF_11/2017</t>
  </si>
  <si>
    <t xml:space="preserve">97064</t>
  </si>
  <si>
    <t xml:space="preserve">MONTAGEM E DESMONTAGEM DE ANDAIME TUBULAR TIPO TORRE (EXCLUSIVE ANDAIME E LIMPEZA). AF_11/2017</t>
  </si>
  <si>
    <t xml:space="preserve">12,81</t>
  </si>
  <si>
    <t xml:space="preserve">97065</t>
  </si>
  <si>
    <t xml:space="preserve">MONTAGEM E DESMONTAGEM DE ANDAIME MULTIDIRECIONAL (EXCLUSIVE ANDAIME E LIMPEZA). AF_11/2017</t>
  </si>
  <si>
    <t xml:space="preserve">97066</t>
  </si>
  <si>
    <t xml:space="preserve">COBERTURA PARA PROTEÇÃO DE PEDESTRES SOBRE ESTRUTURA DE ANDAIME, INCLUSIVE MONTAGEM E DESMONTAGEM. AF_11/2017</t>
  </si>
  <si>
    <t xml:space="preserve">64,54</t>
  </si>
  <si>
    <t xml:space="preserve">97067</t>
  </si>
  <si>
    <t xml:space="preserve">PLATAFORMA DE PROTEÇÃO PRINCIPAL PARA ALVENARIA ESTRUTURAL PARA SER APOIADA EM ANDAIME, INCLUSIVE MONTAGEM E DESMONTAGEM. AF_11/2017</t>
  </si>
  <si>
    <t xml:space="preserve">480,99</t>
  </si>
  <si>
    <t xml:space="preserve">SERVICOS PRELIMINARES</t>
  </si>
  <si>
    <t xml:space="preserve">SERP</t>
  </si>
  <si>
    <t xml:space="preserve">DEMOLICOES/RETIRADAS</t>
  </si>
  <si>
    <t xml:space="preserve">0014</t>
  </si>
  <si>
    <t xml:space="preserve">97621</t>
  </si>
  <si>
    <t xml:space="preserve">DEMOLIÇÃO DE ALVENARIA DE BLOCO FURADO, DE FORMA MANUAL, COM REAPROVEITAMENTO. AF_12/2017</t>
  </si>
  <si>
    <t xml:space="preserve">97622</t>
  </si>
  <si>
    <t xml:space="preserve">DEMOLIÇÃO DE ALVENARIA DE BLOCO FURADO, DE FORMA MANUAL, SEM REAPROVEITAMENTO. AF_12/2017</t>
  </si>
  <si>
    <t xml:space="preserve">97623</t>
  </si>
  <si>
    <t xml:space="preserve">DEMOLIÇÃO DE ALVENARIA DE TIJOLO MACIÇO, DE FORMA MANUAL, COM REAPROVEITAMENTO. AF_12/2017</t>
  </si>
  <si>
    <t xml:space="preserve">118,28</t>
  </si>
  <si>
    <t xml:space="preserve">97624</t>
  </si>
  <si>
    <t xml:space="preserve">DEMOLIÇÃO DE ALVENARIA DE TIJOLO MACIÇO, DE FORMA MANUAL, SEM REAPROVEITAMENTO. AF_12/2017</t>
  </si>
  <si>
    <t xml:space="preserve">72,59</t>
  </si>
  <si>
    <t xml:space="preserve">97625</t>
  </si>
  <si>
    <t xml:space="preserve">DEMOLIÇÃO DE ALVENARIA PARA QUALQUER TIPO DE BLOCO, DE FORMA MECANIZADA, SEM REAPROVEITAMENTO. AF_12/2017</t>
  </si>
  <si>
    <t xml:space="preserve">34,96</t>
  </si>
  <si>
    <t xml:space="preserve">97626</t>
  </si>
  <si>
    <t xml:space="preserve">DEMOLIÇÃO DE PILARES E VIGAS EM CONCRETO ARMADO, DE FORMA MANUAL, SEM REAPROVEITAMENTO. AF_12/2017</t>
  </si>
  <si>
    <t xml:space="preserve">412,52</t>
  </si>
  <si>
    <t xml:space="preserve">97627</t>
  </si>
  <si>
    <t xml:space="preserve">DEMOLIÇÃO DE PILARES E VIGAS EM CONCRETO ARMADO, DE FORMA MECANIZADA COM MARTELETE, SEM REAPROVEITAMENTO. AF_12/2017</t>
  </si>
  <si>
    <t xml:space="preserve">199,26</t>
  </si>
  <si>
    <t xml:space="preserve">97628</t>
  </si>
  <si>
    <t xml:space="preserve">DEMOLIÇÃO DE LAJES, DE FORMA MANUAL, SEM REAPROVEITAMENTO. AF_12/2017</t>
  </si>
  <si>
    <t xml:space="preserve">190,83</t>
  </si>
  <si>
    <t xml:space="preserve">97629</t>
  </si>
  <si>
    <t xml:space="preserve">DEMOLIÇÃO DE LAJES, DE FORMA MECANIZADA COM MARTELETE, SEM REAPROVEITAMENTO. AF_12/2017</t>
  </si>
  <si>
    <t xml:space="preserve">88,62</t>
  </si>
  <si>
    <t xml:space="preserve">97631</t>
  </si>
  <si>
    <t xml:space="preserve">DEMOLIÇÃO DE ARGAMASSAS, DE FORMA MANUAL, SEM REAPROVEITAMENTO. AF_12/2017</t>
  </si>
  <si>
    <t xml:space="preserve">2,24</t>
  </si>
  <si>
    <t xml:space="preserve">97632</t>
  </si>
  <si>
    <t xml:space="preserve">DEMOLIÇÃO DE RODAPÉ CERÂMICO, DE FORMA MANUAL, SEM REAPROVEITAMENTO. AF_12/2017</t>
  </si>
  <si>
    <t xml:space="preserve">97633</t>
  </si>
  <si>
    <t xml:space="preserve">DEMOLIÇÃO DE REVESTIMENTO CERÂMICO, DE FORMA MANUAL, SEM REAPROVEITAMENTO. AF_12/2017</t>
  </si>
  <si>
    <t xml:space="preserve">97634</t>
  </si>
  <si>
    <t xml:space="preserve">DEMOLIÇÃO DE REVESTIMENTO CERÂMICO, DE FORMA MECANIZADA COM MARTELETE, SEM REAPROVEITAMENTO. AF_12/2017</t>
  </si>
  <si>
    <t xml:space="preserve">97635</t>
  </si>
  <si>
    <t xml:space="preserve">DEMOLIÇÃO DE PAVIMENTO INTERTRAVADO, DE FORMA MANUAL, COM REAPROVEITAMENTO. AF_12/2017</t>
  </si>
  <si>
    <t xml:space="preserve">97636</t>
  </si>
  <si>
    <t xml:space="preserve">DEMOLIÇÃO PARCIAL DE PAVIMENTO ASFÁLTICO, DE FORMA MECANIZADA, SEM REAPROVEITAMENTO. AF_12/2017</t>
  </si>
  <si>
    <t xml:space="preserve">97637</t>
  </si>
  <si>
    <t xml:space="preserve">REMOÇÃO DE TAPUME/ CHAPAS METÁLICAS E DE MADEIRA, DE FORMA MANUAL, SEM REAPROVEITAMENTO. AF_12/2017</t>
  </si>
  <si>
    <t xml:space="preserve">1,80</t>
  </si>
  <si>
    <t xml:space="preserve">97638</t>
  </si>
  <si>
    <t xml:space="preserve">REMOÇÃO DE CHAPAS E PERFIS DE DRYWALL, DE FORMA MANUAL, SEM REAPROVEITAMENTO. AF_12/2017</t>
  </si>
  <si>
    <t xml:space="preserve">5,27</t>
  </si>
  <si>
    <t xml:space="preserve">97639</t>
  </si>
  <si>
    <t xml:space="preserve">REMOÇÃO DE PLACAS E PILARETES DE CONCRETO, DE FORMA MANUAL, SEM REAPROVEITAMENTO. AF_12/2017</t>
  </si>
  <si>
    <t xml:space="preserve">97640</t>
  </si>
  <si>
    <t xml:space="preserve">REMOÇÃO DE FORROS DE DRYWALL, PVC E FIBROMINERAL, DE FORMA MANUAL, SEM REAPROVEITAMENTO. AF_12/2017</t>
  </si>
  <si>
    <t xml:space="preserve">97641</t>
  </si>
  <si>
    <t xml:space="preserve">REMOÇÃO DE FORRO DE GESSO, DE FORMA MANUAL, SEM REAPROVEITAMENTO. AF_12/2017</t>
  </si>
  <si>
    <t xml:space="preserve">97642</t>
  </si>
  <si>
    <t xml:space="preserve">REMOÇÃO DE TRAMA METÁLICA OU DE MADEIRA PARA FORRO, DE FORMA MANUAL, SEM REAPROVEITAMENTO. AF_12/2017</t>
  </si>
  <si>
    <t xml:space="preserve">2,04</t>
  </si>
  <si>
    <t xml:space="preserve">97643</t>
  </si>
  <si>
    <t xml:space="preserve">REMOÇÃO DE PISO DE MADEIRA (ASSOALHO E BARROTE), DE FORMA MANUAL, SEM REAPROVEITAMENTO. AF_12/2017</t>
  </si>
  <si>
    <t xml:space="preserve">97644</t>
  </si>
  <si>
    <t xml:space="preserve">REMOÇÃO DE PORTAS, DE FORMA MANUAL, SEM REAPROVEITAMENTO. AF_12/2017</t>
  </si>
  <si>
    <t xml:space="preserve">97645</t>
  </si>
  <si>
    <t xml:space="preserve">REMOÇÃO DE JANELAS, DE FORMA MANUAL, SEM REAPROVEITAMENTO. AF_12/2017</t>
  </si>
  <si>
    <t xml:space="preserve">22,26</t>
  </si>
  <si>
    <t xml:space="preserve">97647</t>
  </si>
  <si>
    <t xml:space="preserve">REMOÇÃO DE TELHAS, DE FIBROCIMENTO, METÁLICA E CERÂMICA, DE FORMA MANUAL, SEM REAPROVEITAMENTO. AF_12/2017</t>
  </si>
  <si>
    <t xml:space="preserve">2,53</t>
  </si>
  <si>
    <t xml:space="preserve">97648</t>
  </si>
  <si>
    <t xml:space="preserve">REMOÇÃO DE PROTEÇÃO TÉRMICA PARA COBERTURA EM EPS, DE FORMA MANUAL, SEM REAPROVEITAMENTO. AF_12/2017</t>
  </si>
  <si>
    <t xml:space="preserve">97649</t>
  </si>
  <si>
    <t xml:space="preserve">REMOÇÃO DE TELHAS DE FIBROCIMENTO, METÁLICA E CERÂMICA, DE FORMA MECANIZADA, COM USO DE GUINDASTE, SEM REAPROVEITAMENTO. AF_12/2017</t>
  </si>
  <si>
    <t xml:space="preserve">97650</t>
  </si>
  <si>
    <t xml:space="preserve">REMOÇÃO DE TRAMA DE MADEIRA PARA COBERTURA, DE FORMA MANUAL, SEM REAPROVEITAMENTO. AF_12/2017</t>
  </si>
  <si>
    <t xml:space="preserve">97651</t>
  </si>
  <si>
    <t xml:space="preserve">REMOÇÃO DE TESOURAS DE MADEIRA, COM VÃO MENOR QUE 8M, DE FORMA MANUAL, SEM REAPROVEITAMENTO. AF_12/2017</t>
  </si>
  <si>
    <t xml:space="preserve">60,15</t>
  </si>
  <si>
    <t xml:space="preserve">97652</t>
  </si>
  <si>
    <t xml:space="preserve">REMOÇÃO DE TESOURAS DE MADEIRA, COM VÃO MAIOR OU IGUAL A 8M, DE FORMA MANUAL, SEM REAPROVEITAMENTO. AF_12/2017</t>
  </si>
  <si>
    <t xml:space="preserve">136,36</t>
  </si>
  <si>
    <t xml:space="preserve">97653</t>
  </si>
  <si>
    <t xml:space="preserve">REMOÇÃO DE TESOURAS DE MADEIRA, COM VÃO MENOR QUE 8M, DE FORMA MECANIZADA, COM REAPROVEITAMENTO. AF_12/2017</t>
  </si>
  <si>
    <t xml:space="preserve">88,50</t>
  </si>
  <si>
    <t xml:space="preserve">97654</t>
  </si>
  <si>
    <t xml:space="preserve">REMOÇÃO DE TESOURAS DE MADEIRA, COM VÃO MAIOR OU IGUAL A 8M, DE FORMA MECANIZADA, COM REAPROVEITAMENTO. AF_12/2017</t>
  </si>
  <si>
    <t xml:space="preserve">109,36</t>
  </si>
  <si>
    <t xml:space="preserve">97655</t>
  </si>
  <si>
    <t xml:space="preserve">REMOÇÃO DE TRAMA METÁLICA PARA COBERTURA, DE FORMA MANUAL, SEM REAPROVEITAMENTO. AF_12/2017</t>
  </si>
  <si>
    <t xml:space="preserve">16,13</t>
  </si>
  <si>
    <t xml:space="preserve">97656</t>
  </si>
  <si>
    <t xml:space="preserve">REMOÇÃO DE TESOURAS METÁLICAS, COM VÃO MENOR QUE 8M, DE FORMA MANUAL, SEM REAPROVEITAMENTO. AF_12/2017</t>
  </si>
  <si>
    <t xml:space="preserve">160,80</t>
  </si>
  <si>
    <t xml:space="preserve">97657</t>
  </si>
  <si>
    <t xml:space="preserve">REMOÇÃO DE TESOURAS METÁLICAS, COM VÃO MAIOR OU IGUAL A 8M, DE FORMA MANUAL, SEM REAPROVEITAMENTO. AF_12/2017</t>
  </si>
  <si>
    <t xml:space="preserve">318,71</t>
  </si>
  <si>
    <t xml:space="preserve">97658</t>
  </si>
  <si>
    <t xml:space="preserve">REMOÇÃO DE TESOURAS METÁLICAS, COM VÃO MENOR QUE 8M, DE FORMA MECANIZADA, COM REAPROVEITAMENTO. AF_12/2017</t>
  </si>
  <si>
    <t xml:space="preserve">127,56</t>
  </si>
  <si>
    <t xml:space="preserve">97659</t>
  </si>
  <si>
    <t xml:space="preserve">REMOÇÃO DE TESOURAS METÁLICAS, COM VÃO MAIOR OU IGUAL A 8M, DE FORMA MECANIZADA, COM REAPROVEITAMENTO. AF_12/2017</t>
  </si>
  <si>
    <t xml:space="preserve">172,60</t>
  </si>
  <si>
    <t xml:space="preserve">97660</t>
  </si>
  <si>
    <t xml:space="preserve">REMOÇÃO DE INTERRUPTORES/TOMADAS ELÉTRICAS, DE FORMA MANUAL, SEM REAPROVEITAMENTO. AF_12/2017</t>
  </si>
  <si>
    <t xml:space="preserve">97661</t>
  </si>
  <si>
    <t xml:space="preserve">REMOÇÃO DE CABOS ELÉTRICOS, DE FORMA MANUAL, SEM REAPROVEITAMENTO. AF_12/2017</t>
  </si>
  <si>
    <t xml:space="preserve">97662</t>
  </si>
  <si>
    <t xml:space="preserve">REMOÇÃO DE TUBULAÇÕES (TUBOS E CONEXÕES) DE ÁGUA FRIA, DE FORMA MANUAL, SEM REAPROVEITAMENTO. AF_12/2017</t>
  </si>
  <si>
    <t xml:space="preserve">97663</t>
  </si>
  <si>
    <t xml:space="preserve">REMOÇÃO DE LOUÇAS, DE FORMA MANUAL, SEM REAPROVEITAMENTO. AF_12/2017</t>
  </si>
  <si>
    <t xml:space="preserve">97664</t>
  </si>
  <si>
    <t xml:space="preserve">REMOÇÃO DE ACESSÓRIOS, DE FORMA MANUAL, SEM REAPROVEITAMENTO. AF_12/2017</t>
  </si>
  <si>
    <t xml:space="preserve">97665</t>
  </si>
  <si>
    <t xml:space="preserve">REMOÇÃO DE LUMINÁRIAS, DE FORMA MANUAL, SEM REAPROVEITAMENTO. AF_12/2017</t>
  </si>
  <si>
    <t xml:space="preserve">0,93</t>
  </si>
  <si>
    <t xml:space="preserve">97666</t>
  </si>
  <si>
    <t xml:space="preserve">REMOÇÃO DE METAIS SANITÁRIOS, DE FORMA MANUAL, SEM REAPROVEITAMENTO. AF_12/2017</t>
  </si>
  <si>
    <t xml:space="preserve">SERVICOS TECNICOS</t>
  </si>
  <si>
    <t xml:space="preserve">SERT</t>
  </si>
  <si>
    <t xml:space="preserve">CONTROLE TECNOLOGICO</t>
  </si>
  <si>
    <t xml:space="preserve">0006</t>
  </si>
  <si>
    <t xml:space="preserve">95967</t>
  </si>
  <si>
    <t xml:space="preserve">SERVIÇOS TÉCNICOS ESPECIALIZADOS PARA ACOMPANHAMENTO DE EXECUÇÃO DE FUNDAÇÕES PROFUNDAS E ESTRUTURAS DE CONTENÇÃO</t>
  </si>
  <si>
    <t xml:space="preserve">126,88</t>
  </si>
  <si>
    <t xml:space="preserve">LOCACAO</t>
  </si>
  <si>
    <t xml:space="preserve">0008</t>
  </si>
  <si>
    <t xml:space="preserve">99058</t>
  </si>
  <si>
    <t xml:space="preserve">LOCAÇÃO DE PONTO PARA REFERÊNCIA TOPOGRÁFICA. AF_10/2018</t>
  </si>
  <si>
    <t xml:space="preserve">99059</t>
  </si>
  <si>
    <t xml:space="preserve">LOCACAO CONVENCIONAL DE OBRA, UTILIZANDO GABARITO DE TÁBUAS CORRIDAS PONTALETADAS A CADA 2,00M -  2 UTILIZAÇÕES. AF_10/2018</t>
  </si>
  <si>
    <t xml:space="preserve">42,13</t>
  </si>
  <si>
    <t xml:space="preserve">99060</t>
  </si>
  <si>
    <t xml:space="preserve">LOCAÇÃO COM CAVALETE COM ALTURA DE 1,00 M - 2 UTILIZAÇÕES. AF_10/2018</t>
  </si>
  <si>
    <t xml:space="preserve">99061</t>
  </si>
  <si>
    <t xml:space="preserve">LOCAÇÃO COM CAVALETE COM ALTURA DE 0,50 M - 2 UTILIZAÇÕES. AF_10/2018</t>
  </si>
  <si>
    <t xml:space="preserve">99062</t>
  </si>
  <si>
    <t xml:space="preserve">MARCAÇÃO DE PONTOS EM GABARITO OU CAVALETE. AF_10/2018</t>
  </si>
  <si>
    <t xml:space="preserve">99063</t>
  </si>
  <si>
    <t xml:space="preserve">LOCAÇÃO DE REDE DE ÁGUA OU ESGOTO. AF_10/2018</t>
  </si>
  <si>
    <t xml:space="preserve">99064</t>
  </si>
  <si>
    <t xml:space="preserve">LOCAÇÃO DE PAVIMENTAÇÃO. AF_10/2018</t>
  </si>
  <si>
    <t xml:space="preserve">TRANPORTES, CARGAS E DESCARGAS</t>
  </si>
  <si>
    <t xml:space="preserve">TRAN</t>
  </si>
  <si>
    <t xml:space="preserve">TRANSPORTE COMERCIAL</t>
  </si>
  <si>
    <t xml:space="preserve">0332</t>
  </si>
  <si>
    <t xml:space="preserve">93588</t>
  </si>
  <si>
    <t xml:space="preserve">TRANSPORTE COM CAMINHÃO BASCULANTE DE 10 M³, EM VIA URBANA EM LEITO NATURAL (UNIDADE: M3XKM). AF_07/2020</t>
  </si>
  <si>
    <t xml:space="preserve">93589</t>
  </si>
  <si>
    <t xml:space="preserve">TRANSPORTE COM CAMINHÃO BASCULANTE DE 10 M³, EM VIA URBANA EM REVESTIMENTO PRIMÁRIO (UNIDADE: M3XKM). AF_07/2020</t>
  </si>
  <si>
    <t xml:space="preserve">1,57</t>
  </si>
  <si>
    <t xml:space="preserve">93590</t>
  </si>
  <si>
    <t xml:space="preserve">TRANSPORTE COM CAMINHÃO BASCULANTE DE 10 M³, EM VIA URBANA PAVIMENTADA, ADICIONAL PARA DMT EXCEDENTE A 30 KM (UNIDADE: M3XKM). AF_07/2020</t>
  </si>
  <si>
    <t xml:space="preserve">93591</t>
  </si>
  <si>
    <t xml:space="preserve">TRANSPORTE COM CAMINHÃO BASCULANTE DE 14 M³, EM VIA URBANA EM LEITO NATURAL (UNIDADE: M3XKM). AF_07/2020</t>
  </si>
  <si>
    <t xml:space="preserve">1,60</t>
  </si>
  <si>
    <t xml:space="preserve">93592</t>
  </si>
  <si>
    <t xml:space="preserve">TRANSPORTE COM CAMINHÃO BASCULANTE DE 14 M³, EM VIA URBANA EM REVESTIMENTO PRIMÁRIO (UNIDADE: M3XKM). AF_07/2020</t>
  </si>
  <si>
    <t xml:space="preserve">93593</t>
  </si>
  <si>
    <t xml:space="preserve">TRANSPORTE COM CAMINHÃO BASCULANTE DE 14 M³, EM VIA URBANA PAVIMENTADA, ADICIONAL PARA DMT EXCEDENTE A 30 KM (UNIDADE: M3XKM). AF_07/2020</t>
  </si>
  <si>
    <t xml:space="preserve">0,51</t>
  </si>
  <si>
    <t xml:space="preserve">93594</t>
  </si>
  <si>
    <t xml:space="preserve">TRANSPORTE COM CAMINHÃO BASCULANTE DE 10 M³, EM VIA URBANA EM LEITO NATURAL (UNIDADE: TXKM). AF_07/2020</t>
  </si>
  <si>
    <t xml:space="preserve">93595</t>
  </si>
  <si>
    <t xml:space="preserve">TRANSPORTE COM CAMINHÃO BASCULANTE DE 10 M³, EM VIA URBANA EM REVESTIMENTO PRIMÁRIO (UNIDADE: TXKM). AF_07/2020</t>
  </si>
  <si>
    <t xml:space="preserve">93596</t>
  </si>
  <si>
    <t xml:space="preserve">TRANSPORTE COM CAMINHÃO BASCULANTE DE 10 M³, EM VIA URBANA PAVIMENTADA, ADICIONAL PARA DMT EXCEDENTE A 30 KM (UNIDADE: TXKM). AF_07/2020</t>
  </si>
  <si>
    <t xml:space="preserve">93597</t>
  </si>
  <si>
    <t xml:space="preserve">TRANSPORTE COM CAMINHÃO BASCULANTE DE 14 M³, EM VIA URBANA EM LEITO NATURAL (UNIDADE: TXKM). AF_07/2020</t>
  </si>
  <si>
    <t xml:space="preserve">93598</t>
  </si>
  <si>
    <t xml:space="preserve">TRANSPORTE COM CAMINHÃO BASCULANTE DE 14 M³, EM VIA URBANA EM REVESTIMENTO PRIMÁRIO (UNIDADE: TXKM). AF_07/2020</t>
  </si>
  <si>
    <t xml:space="preserve">93599</t>
  </si>
  <si>
    <t xml:space="preserve">TRANSPORTE COM CAMINHÃO BASCULANTE DE 14 M³, EM VIA URBANA PAVIMENTADA, ADICIONAL PARA DMT EXCEDENTE A 30 KM (UNIDADE: TXKM). AF_07/2020</t>
  </si>
  <si>
    <t xml:space="preserve">0,33</t>
  </si>
  <si>
    <t xml:space="preserve">95425</t>
  </si>
  <si>
    <t xml:space="preserve">TRANSPORTE COM CAMINHÃO BASCULANTE DE 18 M³, EM VIA URBANA EM LEITO NATURAL (UNIDADE: M3XKM). AF_07/2020</t>
  </si>
  <si>
    <t xml:space="preserve">95426</t>
  </si>
  <si>
    <t xml:space="preserve">TRANSPORTE COM CAMINHÃO BASCULANTE DE 18 M³, EM VIA URBANA EM REVESTIMENTO PRIMÁRIO (UNIDADE: M3XKM). AF_07/2020</t>
  </si>
  <si>
    <t xml:space="preserve">95427</t>
  </si>
  <si>
    <t xml:space="preserve">TRANSPORTE COM CAMINHÃO BASCULANTE DE 18 M³, EM VIA URBANA PAVIMENTADA, ADICIONAL PARA DMT EXCEDENTE A 30 KM (UNIDADE: M3XKM). AF_07/2020</t>
  </si>
  <si>
    <t xml:space="preserve">95428</t>
  </si>
  <si>
    <t xml:space="preserve">TRANSPORTE COM CAMINHÃO BASCULANTE DE 18 M³, EM VIA URBANA EM LEITO NATURAL (UNIDADE: TXKM). AF_07/2020</t>
  </si>
  <si>
    <t xml:space="preserve">95429</t>
  </si>
  <si>
    <t xml:space="preserve">TRANSPORTE COM CAMINHÃO BASCULANTE DE 18 M³, EM VIA URBANA EM REVESTIMENTO PRIMÁRIO (UNIDADE: TXKM). AF_07/2020</t>
  </si>
  <si>
    <t xml:space="preserve">95430</t>
  </si>
  <si>
    <t xml:space="preserve">TRANSPORTE COM CAMINHÃO BASCULANTE DE 18 M³, EM VIA URBANA PAVIMENTADA, ADICIONAL PARA DMT EXCEDENTE A 30 KM (UNIDADE: TXKM). AF_07/2020</t>
  </si>
  <si>
    <t xml:space="preserve">95875</t>
  </si>
  <si>
    <t xml:space="preserve">TRANSPORTE COM CAMINHÃO BASCULANTE DE 10 M³, EM VIA URBANA PAVIMENTADA, DMT ATÉ 30 KM (UNIDADE: M3XKM). AF_07/2020</t>
  </si>
  <si>
    <t xml:space="preserve">95876</t>
  </si>
  <si>
    <t xml:space="preserve">TRANSPORTE COM CAMINHÃO BASCULANTE DE 14 M³, EM VIA URBANA PAVIMENTADA, DMT ATÉ 30 KM (UNIDADE: M3XKM). AF_07/2020</t>
  </si>
  <si>
    <t xml:space="preserve">95877</t>
  </si>
  <si>
    <t xml:space="preserve">TRANSPORTE COM CAMINHÃO BASCULANTE DE 18 M³, EM VIA URBANA PAVIMENTADA, DMT ATÉ 30 KM (UNIDADE: M3XKM). AF_07/2020</t>
  </si>
  <si>
    <t xml:space="preserve">95878</t>
  </si>
  <si>
    <t xml:space="preserve">TRANSPORTE COM CAMINHÃO BASCULANTE DE 10 M³, EM VIA URBANA PAVIMENTADA, DMT ATÉ 30 KM (UNIDADE: TXKM). AF_07/2020</t>
  </si>
  <si>
    <t xml:space="preserve">0,97</t>
  </si>
  <si>
    <t xml:space="preserve">95879</t>
  </si>
  <si>
    <t xml:space="preserve">TRANSPORTE COM CAMINHÃO BASCULANTE DE 14 M³, EM VIA URBANA PAVIMENTADA, DMT ATÉ 30 KM (UNIDADE: TXKM). AF_07/2020</t>
  </si>
  <si>
    <t xml:space="preserve">95880</t>
  </si>
  <si>
    <t xml:space="preserve">TRANSPORTE COM CAMINHÃO BASCULANTE DE 18 M³, EM VIA URBANA PAVIMENTADA, DMT ATÉ 30 KM (UNIDADE: TXKM). AF_07/2020</t>
  </si>
  <si>
    <t xml:space="preserve">97912</t>
  </si>
  <si>
    <t xml:space="preserve">TRANSPORTE COM CAMINHÃO BASCULANTE DE 6 M³, EM VIA URBANA EM LEITO NATURAL (UNIDADE: M3XKM). AF_07/2020</t>
  </si>
  <si>
    <t xml:space="preserve">2,19</t>
  </si>
  <si>
    <t xml:space="preserve">97913</t>
  </si>
  <si>
    <t xml:space="preserve">TRANSPORTE COM CAMINHÃO BASCULANTE DE 6 M³, EM VIA URBANA EM REVESTIMENTO PRIMÁRIO (UNIDADE: M3XKM). AF_07/2020</t>
  </si>
  <si>
    <t xml:space="preserve">97914</t>
  </si>
  <si>
    <t xml:space="preserve">TRANSPORTE COM CAMINHÃO BASCULANTE DE 6 M³, EM VIA URBANA PAVIMENTADA, DMT ATÉ 30 KM (UNIDADE: M3XKM). AF_07/2020</t>
  </si>
  <si>
    <t xml:space="preserve">1,74</t>
  </si>
  <si>
    <t xml:space="preserve">97915</t>
  </si>
  <si>
    <t xml:space="preserve">TRANSPORTE COM CAMINHÃO BASCULANTE DE 6 M³, EM VIA URBANA PAVIMENTADA, ADICIONAL PARA DMT EXCEDENTE A 30 KM (UNIDADE: M3XKM). AF_07/2020</t>
  </si>
  <si>
    <t xml:space="preserve">100937</t>
  </si>
  <si>
    <t xml:space="preserve">TRANSPORTE COM CAMINHÃO BASCULANTE DE 6 M³, EM VIA INTERNA (DENTRO DO CANTEIRO - UNIDADE: M3XKM). AF_07/2020</t>
  </si>
  <si>
    <t xml:space="preserve">100938</t>
  </si>
  <si>
    <t xml:space="preserve">TRANSPORTE COM CAMINHÃO BASCULANTE DE 10 M³, EM VIA INTERNA (DENTRO DO CANTEIRO - UNIDADE: M3XKM). AF_07/2020</t>
  </si>
  <si>
    <t xml:space="preserve">4,36</t>
  </si>
  <si>
    <t xml:space="preserve">100939</t>
  </si>
  <si>
    <t xml:space="preserve">TRANSPORTE COM CAMINHÃO BASCULANTE DE 14 M³, EM VIA INTERNA (DENTRO DO CANTEIRO - UNIDADE:M3XKM). AF_07/2020</t>
  </si>
  <si>
    <t xml:space="preserve">100940</t>
  </si>
  <si>
    <t xml:space="preserve">TRANSPORTE COM CAMINHÃO BASCULANTE DE 18 M³, EM VIA INTERNA (DENTRO DO CANTEIRO - UNIDADE: M3XKM). AF_07/2020</t>
  </si>
  <si>
    <t xml:space="preserve">3,29</t>
  </si>
  <si>
    <t xml:space="preserve">100941</t>
  </si>
  <si>
    <t xml:space="preserve">TRANSPORTE COM CAMINHÃO BASCULANTE DE 6 M³, EM VIA INTERNA (DENTRO DO CANTEIRO - UNIDADE: TXKM). AF_07/2020</t>
  </si>
  <si>
    <t xml:space="preserve">100942</t>
  </si>
  <si>
    <t xml:space="preserve">TRANSPORTE COM CAMINHÃO BASCULANTE DE 10 M³, EM VIA INTERNA A OBRA (UNIDADE: TXKM). AF_07/2020</t>
  </si>
  <si>
    <t xml:space="preserve">100943</t>
  </si>
  <si>
    <t xml:space="preserve">TRANSPORTE COM CAMINHÃO BASCULANTE DE 14 M³, EM VIA INTERNA (DENTRO DO CANTEIRO - UNIDADE: TXKM). AF_07/2020</t>
  </si>
  <si>
    <t xml:space="preserve">100944</t>
  </si>
  <si>
    <t xml:space="preserve">TRANSPORTE COM CAMINHÃO BASCULANTE DE 18 M³, EM VIA INTERNA (DENTRO DO CANTEIRO - UNIDADE: TXKM). AF_07/2020</t>
  </si>
  <si>
    <t xml:space="preserve">100945</t>
  </si>
  <si>
    <t xml:space="preserve">TRANSPORTE COM CAMINHÃO CARROCERIA 9T, EM VIA URBANA EM LEITO NATURAL (UNIDADE: TXKM). AF_07/2020</t>
  </si>
  <si>
    <t xml:space="preserve">100946</t>
  </si>
  <si>
    <t xml:space="preserve">TRANSPORTE COM CAMINHÃO CARROCERIA 9T, EM VIA URBANA EM REVESTIMENTO PRIMÁRIO (UNIDADE: TXKM). AF_07/2020</t>
  </si>
  <si>
    <t xml:space="preserve">1,32</t>
  </si>
  <si>
    <t xml:space="preserve">100947</t>
  </si>
  <si>
    <t xml:space="preserve">TRANSPORTE COM CAMINHÃO CARROCERIA 9T, EM VIA URBANA PAVIMENTADA, DMT ATÉ 30KM (UNIDADE: TXKM). AF_07/2020</t>
  </si>
  <si>
    <t xml:space="preserve">100948</t>
  </si>
  <si>
    <t xml:space="preserve">TRANSPORTE COM CAMINHÃO CARROCERIA 9T, EM VIA URBANA PAVIMENTADA, ADICIONAL PARA DMT EXCEDENTE A 30 KM (UNIDADE: TXKM). AF_07/2020</t>
  </si>
  <si>
    <t xml:space="preserve">100949</t>
  </si>
  <si>
    <t xml:space="preserve">TRANSPORTE COM CAMINHÃO CARROCERIA 9T, EM VIA INTERNA (DENTRO DO CANTEIRO - UNIDADE: TXKM). AF_07/2020</t>
  </si>
  <si>
    <t xml:space="preserve">100950</t>
  </si>
  <si>
    <t xml:space="preserve">TRANSPORTE COM CAMINHÃO CARROCERIA COM GUINDAUTO (MUNCK),  MOMENTO MÁXIMO DE CARGA 11,7 TM, EM VIA URBANA EM LEITO NATURAL (UNIDADE: TXKM). AF_07/2020</t>
  </si>
  <si>
    <t xml:space="preserve">1,94</t>
  </si>
  <si>
    <t xml:space="preserve">100951</t>
  </si>
  <si>
    <t xml:space="preserve">TRANSPORTE COM CAMINHÃO CARROCERIA COM GUINDAUTO (MUNCK),  MOMENTO MÁXIMO DE CARGA 11,7 TM, EM VIA URBANA EM REVESTIMENTO PRIMÁRIO (UNIDADE: TXKM). AF_07/2020</t>
  </si>
  <si>
    <t xml:space="preserve">100952</t>
  </si>
  <si>
    <t xml:space="preserve">TRANSPORTE COM CAMINHÃO CARROCERIA COM GUINDAUTO (MUNCK),  MOMENTO MÁXIMO DE CARGA 11,7 TM, EM VIA URBANA PAVIMENTADA, DMT ATÉ 30KM (UNIDADE: TXKM). AF_07/2020</t>
  </si>
  <si>
    <t xml:space="preserve">1,55</t>
  </si>
  <si>
    <t xml:space="preserve">100953</t>
  </si>
  <si>
    <t xml:space="preserve">TRANSPORTE COM CAMINHÃO CARROCERIA COM GUINDAUTO (MUNCK),  MOMENTO MÁXIMO DE CARGA 11,7 TM, EM VIA URBANA PAVIMENTADA, ADICIONAL PARA DMT EXCEDENTE A 30 KM (UNIDADE: TXKM). AF_07/2020</t>
  </si>
  <si>
    <t xml:space="preserve">100954</t>
  </si>
  <si>
    <t xml:space="preserve">TRANSPORTE COM CAMINHÃO CARROCERIA COM GUINDAUTO (MUNCK),  MOMENTO MÁXIMO DE CARGA 11,7 TM, EM VIA INTERNA (DENTRO DO CANTEIRO - UNIDADE: TXKM). AF_07/2020</t>
  </si>
  <si>
    <t xml:space="preserve">4,63</t>
  </si>
  <si>
    <t xml:space="preserve">100955</t>
  </si>
  <si>
    <t xml:space="preserve">TRANSPORTE COM CAMINHÃO PIPA DE 6 M³, EM VIA URBANA EM LEITO NATURAL (UNIDADE: M3XKM). AF_07/2020</t>
  </si>
  <si>
    <t xml:space="preserve">100956</t>
  </si>
  <si>
    <t xml:space="preserve">TRANSPORTE COM CAMINHÃO PIPA DE 6 M³, EM VIA URBANA EM REVESTIMENTO PRIMÁRIO (UNIDADE: M3XKM). AF_07/2020</t>
  </si>
  <si>
    <t xml:space="preserve">100957</t>
  </si>
  <si>
    <t xml:space="preserve">TRANSPORTE COM CAMINHÃO PIPA DE 6 M³, EM VIA URBANA PAVIMENTADA, DMT ATÉ 30KM (UNIDADE: M3XKM). AF_07/2020</t>
  </si>
  <si>
    <t xml:space="preserve">100958</t>
  </si>
  <si>
    <t xml:space="preserve">TRANSPORTE COM CAMINHÃO PIPA DE 6 M³, EM VIA URBANA PAVIMENTADA, ADICIONAL PARA DMT EXCEDENTE A 30 KM (UNIDADE: M3XKM). AF_07/2020</t>
  </si>
  <si>
    <t xml:space="preserve">100959</t>
  </si>
  <si>
    <t xml:space="preserve">TRANSPORTE COM CAMINHÃO PIPA DE 6 M³, EM VIA INTERNA (DENTRO DO CANTEIRO - UNIDADE: M3XKM). AF_07/2020</t>
  </si>
  <si>
    <t xml:space="preserve">6,96</t>
  </si>
  <si>
    <t xml:space="preserve">100960</t>
  </si>
  <si>
    <t xml:space="preserve">TRANSPORTE COM CAMINHÃO PIPA DE 10 M³, EM VIA URBANA EM LEITO NATURAL (UNIDADE: M3XKM). AF_07/2020</t>
  </si>
  <si>
    <t xml:space="preserve">2,10</t>
  </si>
  <si>
    <t xml:space="preserve">100961</t>
  </si>
  <si>
    <t xml:space="preserve">TRANSPORTE COM CAMINHÃO PIPA DE 10 M³, EM VIA URBANA EM REVESTIMENTO PRIMÁRIO (UNIDADE: M3XKM). AF_07/2020</t>
  </si>
  <si>
    <t xml:space="preserve">1,82</t>
  </si>
  <si>
    <t xml:space="preserve">100962</t>
  </si>
  <si>
    <t xml:space="preserve">TRANSPORTE COM CAMINHÃO PIPA DE 10 M³, EM VIA URBANA PAVIMENTADA, DMT ATÉ 30KM (UNIDADE: M3XKM). AF_07/2020</t>
  </si>
  <si>
    <t xml:space="preserve">1,66</t>
  </si>
  <si>
    <t xml:space="preserve">100963</t>
  </si>
  <si>
    <t xml:space="preserve">TRANSPORTE COM CAMINHÃO PIPA DE 10 M³, EM VIA URBANA PAVIMENTADA, ADICIONAL PARA DMT EXCEDENTE A 30 KM (UNIDADE: M3XKM). AF_07/2020</t>
  </si>
  <si>
    <t xml:space="preserve">0,65</t>
  </si>
  <si>
    <t xml:space="preserve">100964</t>
  </si>
  <si>
    <t xml:space="preserve">TRANSPORTE COM CAMINHÃO PIPA DE 10 M³, EM VIA INTERNA (DENTRO DO CANTEIRO - UNIDADE: M3XKM). AF_07/2020</t>
  </si>
  <si>
    <t xml:space="preserve">5,05</t>
  </si>
  <si>
    <t xml:space="preserve">100973</t>
  </si>
  <si>
    <t xml:space="preserve">CARGA, MANOBRA E DESCARGA DE SOLOS E MATERIAIS GRANULARES EM CAMINHÃO BASCULANTE 6 M³ - CARGA COM PÁ CARREGADEIRA (CAÇAMBA DE 1,7 A 2,8 M³ / 128 HP) E DESCARGA LIVRE (UNIDADE: M3). AF_07/2020</t>
  </si>
  <si>
    <t xml:space="preserve">100974</t>
  </si>
  <si>
    <t xml:space="preserve">CARGA, MANOBRA E DESCARGA DE SOLOS E MATERIAIS GRANULARES EM CAMINHÃO BASCULANTE 10 M³ - CARGA COM PÁ CARREGADEIRA (CAÇAMBA DE 1,7 A 2,8 M³ / 128 HP) E DESCARGA LIVRE (UNIDADE: M3). AF_07/2020</t>
  </si>
  <si>
    <t xml:space="preserve">5,07</t>
  </si>
  <si>
    <t xml:space="preserve">100975</t>
  </si>
  <si>
    <t xml:space="preserve">CARGA, MANOBRA E DESCARGA DE SOLOS E MATERIAIS GRANULARES EM CAMINHÃO BASCULANTE 14 M³ - CARGA COM PÁ CARREGADEIRA (CAÇAMBA DE 1,7 A 2,8 M³ / 128 HP) E DESCARGA LIVRE (UNIDADE: M3). AF_07/2020</t>
  </si>
  <si>
    <t xml:space="preserve">5,13</t>
  </si>
  <si>
    <t xml:space="preserve">TRANSPORTE MATERIAIS BETUMINOSOS</t>
  </si>
  <si>
    <t xml:space="preserve">0333</t>
  </si>
  <si>
    <t xml:space="preserve">93176</t>
  </si>
  <si>
    <t xml:space="preserve">TRANSPORTE DE MATERIAL ASFALTICO, COM CAMINHÃO COM CAPACIDADE DE 30000 L EM RODOVIA PAVIMENTADA PARA DISTÂNCIAS MÉDIAS DE TRANSPORTE SUPERIORES A 100 KM. AF_02/2016</t>
  </si>
  <si>
    <t xml:space="preserve">93177</t>
  </si>
  <si>
    <t xml:space="preserve">TRANSPORTE DE MATERIAL ASFALTICO, COM CAMINHÃO COM CAPACIDADE DE 20000 L EM RODOVIA PAVIMENTADA PARA DISTÂNCIAS MÉDIAS DE TRANSPORTE IGUAL OU INFERIOR A 100 KM. AF_02/2016</t>
  </si>
  <si>
    <t xml:space="preserve">1,77</t>
  </si>
  <si>
    <t xml:space="preserve">93178</t>
  </si>
  <si>
    <t xml:space="preserve">TRANSPORTE DE MATERIAL ASFALTICO, COM CAMINHÃO COM CAPACIDADE DE 30000 L EM RODOVIA NÃO PAVIMENTADA PARA DISTÂNCIAS MÉDIAS DE TRANSPORTE SUPERIORES A 100 KM. AF_02/2016</t>
  </si>
  <si>
    <t xml:space="preserve">93179</t>
  </si>
  <si>
    <t xml:space="preserve">TRANSPORTE DE MATERIAL ASFALTICO, COM CAMINHÃO COM CAPACIDADE DE 20000 L EM RODOVIA NÃO PAVIMENTADA PARA DISTÂNCIAS MÉDIAS DE TRANSPORTE IGUAL OU INFERIOR A 100 KM. AF_02/2016</t>
  </si>
  <si>
    <t xml:space="preserve">100965</t>
  </si>
  <si>
    <t xml:space="preserve">TRANSPORTE COM CAMINHÃO TANQUE DE TRANSPORTE DE MATERIAL ASFÁLTICO DE 30000 L, EM VIA URBANA EM  LEITO NATURAL (UNIDADE: TXKM). AF_07/2020</t>
  </si>
  <si>
    <t xml:space="preserve">1,05</t>
  </si>
  <si>
    <t xml:space="preserve">100966</t>
  </si>
  <si>
    <t xml:space="preserve">TRANSPORTE COM CAMINHÃO TANQUE DE TRANSPORTE DE MATERIAL ASFÁLTICO DE 30000 L, EM VIA URBANA EM  REVESTIMENTO PRIMÁRIO (UNIDADE: TXKM). AF_07/2020</t>
  </si>
  <si>
    <t xml:space="preserve">100967</t>
  </si>
  <si>
    <t xml:space="preserve">TRANSPORTE COM CAMINHÃO TANQUE DE TRANSPORTE DE MATERIAL ASFÁLTICO DE 30000 L, EM VIA URBANA PAVIMENTADA, DMT ATÉ 30KM (UNIDADE: TXKM). AF_07/2020</t>
  </si>
  <si>
    <t xml:space="preserve">0,84</t>
  </si>
  <si>
    <t xml:space="preserve">100968</t>
  </si>
  <si>
    <t xml:space="preserve">TRANSPORTE COM CAMINHÃO TANQUE DE TRANSPORTE DE MATERIAL ASFÁLTICO DE 30000 L, EM VIA URBANA PAVIMENTADA, ADICIONAL PARA DMT EXCEDENTE A 30 KM (UNIDADE: TXKM). AF_07/2020</t>
  </si>
  <si>
    <t xml:space="preserve">100969</t>
  </si>
  <si>
    <t xml:space="preserve">TRANSPORTE COM CAMINHÃO TANQUE DE TRANSPORTE DE MATERIAL ASFÁLTICO DE 20000 L, EM VIA URBANA EM LEITO NATURAL (UNIDADE: TXKM). AF_07/2020</t>
  </si>
  <si>
    <t xml:space="preserve">1,40</t>
  </si>
  <si>
    <t xml:space="preserve">100970</t>
  </si>
  <si>
    <t xml:space="preserve">TRANSPORTE COM CAMINHÃO TANQUE DE TRANSPORTE DE MATERIAL ASFÁLTICO DE 20000 L, EM VIA URBANA EM  REVESTIMENTO PRIMÁRIO (UNIDADE: TXKM). AF_07/2020</t>
  </si>
  <si>
    <t xml:space="preserve">100971</t>
  </si>
  <si>
    <t xml:space="preserve">TRANSPORTE COM CAMINHÃO TANQUE DE TRANSPORTE DE MATERIAL ASFÁLTICO DE 20000 L, EM VIA URBANA PAVIMENTADA, DMT ATÉ 30KM (UNIDADE: TXKM). AF_07/2020</t>
  </si>
  <si>
    <t xml:space="preserve">100972</t>
  </si>
  <si>
    <t xml:space="preserve">TRANSPORTE COM CAMINHÃO TANQUE DE TRANSPORTE DE MATERIAL ASFÁLTICO DE 20000 L, EM VIA URBANA PAVIMENTADA, ADICIONAL PARA DMT EXCEDENTE A 30 KM (UNIDADE: TXKM). AF_07/2020</t>
  </si>
  <si>
    <t xml:space="preserve">CARGA, MANOBRA E DESCARGA (MANUAL)</t>
  </si>
  <si>
    <t xml:space="preserve">0334</t>
  </si>
  <si>
    <t xml:space="preserve">101019</t>
  </si>
  <si>
    <t xml:space="preserve">CARGA, MANOBRA E DESCARGA MANUAL DE TUBOS PLÁSTICOS, DN MENOR OU IGUAL A 100 MM, EM CAMINHÃO CARROCERIA 9T. AF_07/2020</t>
  </si>
  <si>
    <t xml:space="preserve">491,10</t>
  </si>
  <si>
    <t xml:space="preserve">101479</t>
  </si>
  <si>
    <t xml:space="preserve">CARGA, MANOBRA E DESCARGA MANUAL DE TUBOS PLÁSTICOS, DN 200 MM, EM CAMINHÃO CARROCERIA 9T. AF_07/2020</t>
  </si>
  <si>
    <t xml:space="preserve">98,04</t>
  </si>
  <si>
    <t xml:space="preserve">CARGA, MANOBRA E DESCARGA (MECANICA)</t>
  </si>
  <si>
    <t xml:space="preserve">0335</t>
  </si>
  <si>
    <t xml:space="preserve">100976</t>
  </si>
  <si>
    <t xml:space="preserve">CARGA, MANOBRA E DESCARGA DE SOLOS E MATERIAIS GRANULARES EM CAMINHÃO BASCULANTE 18 M³ - CARGA COM PÁ CARREGADEIRA (CAÇAMBA DE 1,7 A 2,8 M³ / 128 HP) E DESCARGA LIVRE (UNIDADE: M3). AF_07/2020</t>
  </si>
  <si>
    <t xml:space="preserve">100977</t>
  </si>
  <si>
    <t xml:space="preserve">CARGA, MANOBRA E DESCARGA DE SOLOS E MATERIAIS GRANULARES EM CAMINHÃO BASCULANTE 6 M³ - CARGA COM ESCAVADEIRA HIDRÁULICA (CAÇAMBA DE 1,20 M³ / 155 HP) E DESCARGA LIVRE (UNIDADE: M3). AF_07/2020</t>
  </si>
  <si>
    <t xml:space="preserve">100978</t>
  </si>
  <si>
    <t xml:space="preserve">CARGA, MANOBRA E DESCARGA DE SOLOS E MATERIAIS GRANULARES EM CAMINHÃO BASCULANTE 10 M³ - CARGA COM ESCAVADEIRA HIDRÁULICA (CAÇAMBA DE 1,20 M³ / 155 HP) E DESCARGA LIVRE (UNIDADE: M3). AF_07/2020</t>
  </si>
  <si>
    <t xml:space="preserve">100979</t>
  </si>
  <si>
    <t xml:space="preserve">CARGA, MANOBRA E DESCARGA DE SOLOS E MATERIAIS GRANULARES EM CAMINHÃO BASCULANTE 14 M³ - CARGA COM ESCAVADEIRA HIDRÁULICA (CAÇAMBA DE 1,20 M³ / 155 HP) E DESCARGA LIVRE (UNIDADE: M3). AF_07/2020</t>
  </si>
  <si>
    <t xml:space="preserve">100980</t>
  </si>
  <si>
    <t xml:space="preserve">CARGA, MANOBRA E DESCARGA DE SOLOS E MATERIAIS GRANULARES EM CAMINHÃO BASCULANTE 18 M³ - CARGA COM ESCAVADEIRA HIDRÁULICA (CAÇAMBA DE 1,20 M³ / 155 HP) E DESCARGA LIVRE (UNIDADE: M3). AF_07/2020</t>
  </si>
  <si>
    <t xml:space="preserve">100981</t>
  </si>
  <si>
    <t xml:space="preserve">CARGA, MANOBRA E DESCARGA DE ENTULHO EM CAMINHÃO BASCULANTE 6 M³ - CARGA COM ESCAVADEIRA HIDRÁULICA  (CAÇAMBA DE 0,80 M³ / 111 HP) E DESCARGA LIVRE (UNIDADE: M3). AF_07/2020</t>
  </si>
  <si>
    <t xml:space="preserve">100982</t>
  </si>
  <si>
    <t xml:space="preserve">CARGA, MANOBRA E DESCARGA DE ENTULHO EM CAMINHÃO BASCULANTE 10 M³ - CARGA COM ESCAVADEIRA HIDRÁULICA  (CAÇAMBA DE 0,80 M³ / 111 HP) E DESCARGA LIVRE (UNIDADE: M3). AF_07/2020</t>
  </si>
  <si>
    <t xml:space="preserve">5,22</t>
  </si>
  <si>
    <t xml:space="preserve">100983</t>
  </si>
  <si>
    <t xml:space="preserve">CARGA, MANOBRA E DESCARGA DE ENTULHO EM CAMINHÃO BASCULANTE 14 M³ - CARGA COM ESCAVADEIRA HIDRÁULICA  (CAÇAMBA DE 0,80 M³ / 111 HP) E DESCARGA LIVRE (UNIDADE: M3). AF_07/2020</t>
  </si>
  <si>
    <t xml:space="preserve">100984</t>
  </si>
  <si>
    <t xml:space="preserve">CARGA, MANOBRA E DESCARGA DE ENTULHO EM CAMINHÃO BASCULANTE 18 M³ - CARGA COM ESCAVADEIRA HIDRÁULICA  (CAÇAMBA DE 0,80 M³ / 111 HP) E DESCARGA LIVRE (UNIDADE: M3). AF_07/2020</t>
  </si>
  <si>
    <t xml:space="preserve">5,17</t>
  </si>
  <si>
    <t xml:space="preserve">100985</t>
  </si>
  <si>
    <t xml:space="preserve">CARGA DE MISTURA ASFÁLTICA EM CAMINHÃO BASCULANTE 6 M³ (UNIDADE: M3). AF_07/2020</t>
  </si>
  <si>
    <t xml:space="preserve">100986</t>
  </si>
  <si>
    <t xml:space="preserve">CARGA DE MISTURA ASFÁLTICA EM CAMINHÃO BASCULANTE 10 M³ (UNIDADE: M3). AF_07/2020</t>
  </si>
  <si>
    <t xml:space="preserve">100987</t>
  </si>
  <si>
    <t xml:space="preserve">CARGA DE MISTURA ASFÁLTICA EM CAMINHÃO BASCULANTE 14 M³ (UNIDADE: M3). AF_07/2020</t>
  </si>
  <si>
    <t xml:space="preserve">6,05</t>
  </si>
  <si>
    <t xml:space="preserve">100988</t>
  </si>
  <si>
    <t xml:space="preserve">CARGA DE MISTURA ASFÁLTICA EM CAMINHÃO BASCULANTE 18 M³ (UNIDADE: M3). AF_07/2020</t>
  </si>
  <si>
    <t xml:space="preserve">100989</t>
  </si>
  <si>
    <t xml:space="preserve">CARGA, MANOBRA E DESCARGA DE SOLOS E MATERIAIS GRANULARES EM CAMINHÃO BASCULANTE 6 M³ - CARGA COM PÁ CARREGADEIRA (CAÇAMBA DE 1,7 A 2,8 M³ / 128 HP) E DESCARGA LIVRE (UNIDADE: T). AF_07/2020</t>
  </si>
  <si>
    <t xml:space="preserve">100990</t>
  </si>
  <si>
    <t xml:space="preserve">CARGA, MANOBRA E DESCARGA DE SOLOS E MATERIAIS GRANULARES EM CAMINHÃO BASCULANTE 10 M³ - CARGA COM PÁ CARREGADEIRA (CAÇAMBA DE 1,7 A 2,8 M³ / 128 HP) E DESCARGA LIVRE (UNIDADE: T). AF_07/2020</t>
  </si>
  <si>
    <t xml:space="preserve">100991</t>
  </si>
  <si>
    <t xml:space="preserve">CARGA, MANOBRA E DESCARGA DE SOLOS E MATERIAIS GRANULARES EM CAMINHÃO BASCULANTE 14 M³ - CARGA COM PÁ CARREGADEIRA (CAÇAMBA DE 1,7 A 2,8 M³ / 128 HP) E DESCARGA LIVRE (UNIDADE: T). AF_07/2020</t>
  </si>
  <si>
    <t xml:space="preserve">100992</t>
  </si>
  <si>
    <t xml:space="preserve">CARGA, MANOBRA E DESCARGA DE SOLOS E MATERIAIS GRANULARES EM CAMINHÃO BASCULANTE 18 M³ - CARGA COM PÁ CARREGADEIRA (CAÇAMBA DE 1,7 A 2,8 M³ / 128 HP) E DESCARGA LIVRE (UNIDADE: T). AF_07/2020</t>
  </si>
  <si>
    <t xml:space="preserve">3,37</t>
  </si>
  <si>
    <t xml:space="preserve">100993</t>
  </si>
  <si>
    <t xml:space="preserve">CARGA, MANOBRA E DESCARGA DE SOLOS E MATERIAIS GRANULARES EM CAMINHÃO BASCULANTE 6 M³ - CARGA COM ESCAVADEIRA HIDRÁULICA (CAÇAMBA DE 1,20 M³ / 155 HP) E DESCARGA LIVRE (UNIDADE: T). AF_07/2020</t>
  </si>
  <si>
    <t xml:space="preserve">100994</t>
  </si>
  <si>
    <t xml:space="preserve">CARGA, MANOBRA E DESCARGA DE SOLOS E MATERIAIS GRANULARES EM CAMINHÃO BASCULANTE 10 M³ - CARGA COM ESCAVADEIRA HIDRÁULICA (CAÇAMBA DE 1,20 M³ / 155 HP) E DESCARGA LIVRE (UNIDADE: T). AF_07/2020</t>
  </si>
  <si>
    <t xml:space="preserve">100995</t>
  </si>
  <si>
    <t xml:space="preserve">CARGA, MANOBRA E DESCARGA DE SOLOS E MATERIAIS GRANULARES EM CAMINHÃO BASCULANTE 14 M³ - CARGA COM ESCAVADEIRA HIDRÁULICA (CAÇAMBA DE 1,20 M³ / 155 HP) E DESCARGA LIVRE (UNIDADE: T). AF_07/2020</t>
  </si>
  <si>
    <t xml:space="preserve">2,59</t>
  </si>
  <si>
    <t xml:space="preserve">100996</t>
  </si>
  <si>
    <t xml:space="preserve">CARGA, MANOBRA E DESCARGA DE SOLOS E MATERIAIS GRANULARES EM CAMINHÃO BASCULANTE 18 M³ - CARGA COM ESCAVADEIRA HIDRÁULICA (CAÇAMBA DE 1,20 M³ / 155 HP) E DESCARGA LIVRE (UNIDADE: T). AF_07/2020</t>
  </si>
  <si>
    <t xml:space="preserve">2,45</t>
  </si>
  <si>
    <t xml:space="preserve">100997</t>
  </si>
  <si>
    <t xml:space="preserve">CARGA, MANOBRA E DESCARGA DE ENTULHO EM CAMINHÃO BASCULANTE 6 M³ - CARGA COM ESCAVADEIRA HIDRÁULICA  (CAÇAMBA DE 0,80 M³ / 111 HP) E DESCARGA LIVRE (UNIDADE: T). AF_07/2020</t>
  </si>
  <si>
    <t xml:space="preserve">3,65</t>
  </si>
  <si>
    <t xml:space="preserve">100998</t>
  </si>
  <si>
    <t xml:space="preserve">CARGA, MANOBRA E DESCARGA DE ENTULHO EM CAMINHÃO BASCULANTE 10 M³ - CARGA COM ESCAVADEIRA HIDRÁULICA  (CAÇAMBA DE 0,80 M³ / 111 HP) E DESCARGA LIVRE (UNIDADE: T). AF_07/2020</t>
  </si>
  <si>
    <t xml:space="preserve">3,49</t>
  </si>
  <si>
    <t xml:space="preserve">100999</t>
  </si>
  <si>
    <t xml:space="preserve">CARGA, MANOBRA E DESCARGA DE ENTULHO EM CAMINHÃO BASCULANTE 14 M³ - CARGA COM ESCAVADEIRA HIDRÁULICA  (CAÇAMBA DE 0,80 M³ / 111 HP) E DESCARGA LIVRE (UNIDADE: T). AF_07/2020</t>
  </si>
  <si>
    <t xml:space="preserve">101000</t>
  </si>
  <si>
    <t xml:space="preserve">CARGA, MANOBRA E DESCARGA DE ENTULHO EM CAMINHÃO BASCULANTE 18 M³ - CARGA COM ESCAVADEIRA HIDRÁULICA  (CAÇAMBA DE 0,80 M³ / 111 HP) E DESCARGA LIVRE (UNIDADE: T). AF_07/2020</t>
  </si>
  <si>
    <t xml:space="preserve">101001</t>
  </si>
  <si>
    <t xml:space="preserve">CARGA DE MISTURA ASFÁLTICA EM CAMINHÃO BASCULANTE 6 M³ (UNIDADE: T). AF_07/2020</t>
  </si>
  <si>
    <t xml:space="preserve">2,92</t>
  </si>
  <si>
    <t xml:space="preserve">101002</t>
  </si>
  <si>
    <t xml:space="preserve">CARGA DE MISTURA ASFÁLTICA EM CAMINHÃO BASCULANTE 10 M³ (UNIDADE: T). AF_07/2020</t>
  </si>
  <si>
    <t xml:space="preserve">101003</t>
  </si>
  <si>
    <t xml:space="preserve">CARGA DE MISTURA ASFÁLTICA EM CAMINHÃO BASCULANTE 14 M³ (UNIDADE: T). AF_07/2020</t>
  </si>
  <si>
    <t xml:space="preserve">4,02</t>
  </si>
  <si>
    <t xml:space="preserve">101004</t>
  </si>
  <si>
    <t xml:space="preserve">CARGA DE MISTURA ASFÁLTICA EM CAMINHÃO BASCULANTE 18 M³ (UNIDADE: T). AF_07/2020</t>
  </si>
  <si>
    <t xml:space="preserve">4,30</t>
  </si>
  <si>
    <t xml:space="preserve">101005</t>
  </si>
  <si>
    <t xml:space="preserve">CARGA, MANOBRA E DESCARGA DE ÁGUA EM CAMINHÃO PIPA 6 M³. AF_07/2020</t>
  </si>
  <si>
    <t xml:space="preserve">11,11</t>
  </si>
  <si>
    <t xml:space="preserve">101006</t>
  </si>
  <si>
    <t xml:space="preserve">CARGA, MANOBRA E DESCARGA DE ÁGUA EM CAMINHÃO PIPA 10 M³. AF_07/2020</t>
  </si>
  <si>
    <t xml:space="preserve">101007</t>
  </si>
  <si>
    <t xml:space="preserve">CARGA DE ÁGUA EM CAMINHÃO PIPA 6 M³. AF_07/2020</t>
  </si>
  <si>
    <t xml:space="preserve">101008</t>
  </si>
  <si>
    <t xml:space="preserve">CARGA DE ÁGUA EM CAMINHÃO PIPA 10 M³. AF_07/2020</t>
  </si>
  <si>
    <t xml:space="preserve">3,17</t>
  </si>
  <si>
    <t xml:space="preserve">101009</t>
  </si>
  <si>
    <t xml:space="preserve">CARGA, MANOBRA E DESCARGA DE POSTE DE CONCRETO EM CAMINHÃO CARROCERIA COM GUINDAUTO (MUNCK) 11,7 TM. AF_07/2020</t>
  </si>
  <si>
    <t xml:space="preserve">23,46</t>
  </si>
  <si>
    <t xml:space="preserve">101010</t>
  </si>
  <si>
    <t xml:space="preserve">CARGA, MANOBRA E DESCARGA DE PERFIL METÁLICO EM CAMINHÃO CARROCERIA COM GUINDAUTO (MUNCK) 11,7 TM. AF_07/2020</t>
  </si>
  <si>
    <t xml:space="preserve">14,78</t>
  </si>
  <si>
    <t xml:space="preserve">101013</t>
  </si>
  <si>
    <t xml:space="preserve">CARGA, MANOBRA E DESCARGA DE TUBOS DE CONCRETO, DN MENOR OU IGUAL A 300 MM, EM CAMINHÃO CARROCERIA COM GUINDAUTO (MUNCK) 11,7 TM. AF_07/2020</t>
  </si>
  <si>
    <t xml:space="preserve">25,70</t>
  </si>
  <si>
    <t xml:space="preserve">101014</t>
  </si>
  <si>
    <t xml:space="preserve">CARGA, MANOBRA E DESCARGA DE TUBOS DE CONCRETO, DN 400 MM, EM CAMINHÃO CARROCERIA COM GUINDAUTO (MUNCK) 11,7 TM. AF_07/2020</t>
  </si>
  <si>
    <t xml:space="preserve">23,55</t>
  </si>
  <si>
    <t xml:space="preserve">101015</t>
  </si>
  <si>
    <t xml:space="preserve">CARGA, MANOBRA E DESCARGA DE TUBOS DE CONCRETO, DN 500 MM, EM CAMINHÃO CARROCERIA COM GUINDAUTO (MUNCK) 11,7 TM. AF_07/2020</t>
  </si>
  <si>
    <t xml:space="preserve">101016</t>
  </si>
  <si>
    <t xml:space="preserve">CARGA, MANOBRA E DESCARGA DE TUBOS METÁLICOS, DN MENOR OU IGUAL A 150 MM, EM CAMINHÃO CARROCERIA COM GUINDAUTO (MUNCK) 11,7 TM. AF_07/2020</t>
  </si>
  <si>
    <t xml:space="preserve">22,39</t>
  </si>
  <si>
    <t xml:space="preserve">101017</t>
  </si>
  <si>
    <t xml:space="preserve">CARGA, MANOBRA E DESCARGA DE TUBOS METÁLICOS, DN 200 MM, EM CAMINHÃO CARROCERIA COM GUINDAUTO (MUNCK) 11,7 TM. AF_07/2020</t>
  </si>
  <si>
    <t xml:space="preserve">16,98</t>
  </si>
  <si>
    <t xml:space="preserve">101018</t>
  </si>
  <si>
    <t xml:space="preserve">CARGA, MANOBRA E DESCARGA DE TUBOS METÁLICOS, DN 250 MM, EM CAMINHÃO CARROCERIA COM GUINDAUTO (MUNCK) 11,7 TM. AF_07/2020</t>
  </si>
  <si>
    <t xml:space="preserve">101463</t>
  </si>
  <si>
    <t xml:space="preserve">CARGA, MANOBRA E DESCARGA DE TUBOS DE CONCRETO, DN 600 MM, EM CAMINHÃO CARROCERIA COM GUINDAUTO (MUNCK) 11,7 TM. AF_07/2020</t>
  </si>
  <si>
    <t xml:space="preserve">25,78</t>
  </si>
  <si>
    <t xml:space="preserve">101464</t>
  </si>
  <si>
    <t xml:space="preserve">CARGA, MANOBRA E DESCARGA DE TUBOS DE CONCRETO, DN 700 MM, EM CAMINHÃO CARROCERIA COM GUINDAUTO (MUNCK) 11,7 TM. AF_07/2020</t>
  </si>
  <si>
    <t xml:space="preserve">19,80</t>
  </si>
  <si>
    <t xml:space="preserve">101465</t>
  </si>
  <si>
    <t xml:space="preserve">CARGA, MANOBRA E DESCARGA DE TUBOS DE CONCRETO, DN 800 MM, EM CAMINHÃO CARROCERIA COM GUINDAUTO (MUNCK) 11,7 TM. AF_07/2020</t>
  </si>
  <si>
    <t xml:space="preserve">101466</t>
  </si>
  <si>
    <t xml:space="preserve">CARGA, MANOBRA E DESCARGA DE TUBOS DE CONCRETO, DN 900 MM, EM CAMINHÃO CARROCERIA COM GUINDAUTO (MUNCK) 11,7 TM. AF_07/2020</t>
  </si>
  <si>
    <t xml:space="preserve">101467</t>
  </si>
  <si>
    <t xml:space="preserve">CARGA, MANOBRA E DESCARGA DE TUBOS DE CONCRETO, DN 1000 MM, EM CAMINHÃO CARROCERIA COM GUINDAUTO (MUNCK) 11,7 TM. AF_07/2020</t>
  </si>
  <si>
    <t xml:space="preserve">101468</t>
  </si>
  <si>
    <t xml:space="preserve">CARGA, MANOBRA E DESCARGA DE TUBOS DE CONCRETO, DN 1200 MM, EM CAMINHÃO CARROCERIA COM GUINDAUTO (MUNCK) 11,7 TM. AF_07/2020</t>
  </si>
  <si>
    <t xml:space="preserve">101469</t>
  </si>
  <si>
    <t xml:space="preserve">CARGA, MANOBRA E DESCARGA DE TUBOS METÁLICOS, DN 300 MM, EM CAMINHÃO CARROCERIA COM GUINDAUTO (MUNCK) 11,7 TM. AF_07/2020</t>
  </si>
  <si>
    <t xml:space="preserve">21,10</t>
  </si>
  <si>
    <t xml:space="preserve">101470</t>
  </si>
  <si>
    <t xml:space="preserve">CARGA, MANOBRA E DESCARGA DE TUBOS METÁLICOS, DN 350 MM, EM CAMINHÃO CARROCERIA COM GUINDAUTO (MUNCK) 11,7 TM. AF_07/2020</t>
  </si>
  <si>
    <t xml:space="preserve">101471</t>
  </si>
  <si>
    <t xml:space="preserve">CARGA, MANOBRA E DESCARGA DE TUBOS METÁLICOS, DN 400 MM, EM CAMINHÃO CARROCERIA COM GUINDAUTO (MUNCK) 11,7 TM. AF_07/2020</t>
  </si>
  <si>
    <t xml:space="preserve">14,36</t>
  </si>
  <si>
    <t xml:space="preserve">101472</t>
  </si>
  <si>
    <t xml:space="preserve">CARGA, MANOBRA E DESCARGA DE TUBOS METÁLICOS, DN 500 MM, EM CAMINHÃO CARROCERIA COM GUINDAUTO (MUNCK) 11,7 TM. AF_07/2020</t>
  </si>
  <si>
    <t xml:space="preserve">101473</t>
  </si>
  <si>
    <t xml:space="preserve">CARGA, MANOBRA E DESCARGA DE TUBOS METÁLICOS, DN 600 MM, EM CAMINHÃO CARROCERIA COM GUINDAUTO (MUNCK) 11,7 TM. AF_07/2020</t>
  </si>
  <si>
    <t xml:space="preserve">16,10</t>
  </si>
  <si>
    <t xml:space="preserve">101474</t>
  </si>
  <si>
    <t xml:space="preserve">CARGA, MANOBRA E DESCARGA DE TUBOS METÁLICOS, DN 700 MM, EM CAMINHÃO CARROCERIA COM GUINDAUTO (MUNCK) 11,7 TM. AF_07/2020</t>
  </si>
  <si>
    <t xml:space="preserve">101475</t>
  </si>
  <si>
    <t xml:space="preserve">CARGA, MANOBRA E DESCARGA DE TUBOS METÁLICOS, DN 800 MM, EM CAMINHÃO CARROCERIA COM GUINDAUTO (MUNCK) 11,7 TM. AF_07/2020</t>
  </si>
  <si>
    <t xml:space="preserve">101476</t>
  </si>
  <si>
    <t xml:space="preserve">CARGA, MANOBRA E DESCARGA DE TUBOS METÁLICOS, DN 900 MM, EM CAMINHÃO CARROCERIA COM GUINDAUTO (MUNCK) 11,7 TM. AF_07/2020</t>
  </si>
  <si>
    <t xml:space="preserve">101477</t>
  </si>
  <si>
    <t xml:space="preserve">CARGA, MANOBRA E DESCARGA DE TUBOS METÁLICOS, DN 1000 MM, EM CAMINHÃO CARROCERIA COM GUINDAUTO (MUNCK) 11,7 TM. AF_07/2020</t>
  </si>
  <si>
    <t xml:space="preserve">101478</t>
  </si>
  <si>
    <t xml:space="preserve">CARGA, MANOBRA E DESCARGA DE TUBOS METÁLICOS, DN 1200 MM, EM CAMINHÃO CARROCERIA COM GUINDAUTO (MUNCK) 11,7 TM. AF_07/2020</t>
  </si>
  <si>
    <t xml:space="preserve">101480</t>
  </si>
  <si>
    <t xml:space="preserve">CARGA, MANOBRA E DESCARGA DE TUBOS PLÁSTICOS, DN 250 MM, EM CAMINHÃO CARROCERIA COM GUINDAUTO (MUNCK) 11,7 TM. AF_07/2020</t>
  </si>
  <si>
    <t xml:space="preserve">101481</t>
  </si>
  <si>
    <t xml:space="preserve">CARGA, MANOBRA E DESCARGA DE TUBOS PLÁSTICOS, DN 300 MM, EM CAMINHÃO CARROCERIA COM GUINDAUTO (MUNCK) 11,7 TM. AF_07/2020</t>
  </si>
  <si>
    <t xml:space="preserve">27,25</t>
  </si>
  <si>
    <t xml:space="preserve">101482</t>
  </si>
  <si>
    <t xml:space="preserve">CARGA, MANOBRA E DESCARGA DE TUBOS PLÁSTICOS, DN 400 MM, EM CAMINHÃO CARROCERIA COM GUINDAUTO (MUNCK) 11,7 TM. AF_07/20</t>
  </si>
  <si>
    <t xml:space="preserve">20,37</t>
  </si>
  <si>
    <t xml:space="preserve">101483</t>
  </si>
  <si>
    <t xml:space="preserve">CARGA, MANOBRA E DESCARGA DE TUBOS PLÁSTICOS, DN 500 MM, EM CAMINHÃO CARROCERIA COM GUINDAUTO (MUNCK) 11,7 TM. AF_07/2020</t>
  </si>
  <si>
    <t xml:space="preserve">101484</t>
  </si>
  <si>
    <t xml:space="preserve">CARGA, MANOBRA E DESCARGA DE TUBOS PLÁSTICOS, DN 600 MM, EM CAMINHÃO CARROCERIA COM GUINDAUTO (MUNCK) 11,7 TM. AF_07/2020</t>
  </si>
  <si>
    <t xml:space="preserve">109,59</t>
  </si>
  <si>
    <t xml:space="preserve">101485</t>
  </si>
  <si>
    <t xml:space="preserve">CARGA, MANOBRA E DESCARGA DE TUBOS PLÁSTICOS, DN 750 MM, EM CAMINHÃO CARROCERIA COM GUINDAUTO (MUNCK) 11,7 TM. AF_07/2020</t>
  </si>
  <si>
    <t xml:space="preserve">101486</t>
  </si>
  <si>
    <t xml:space="preserve">CARGA, MANOBRA E DESCARGA DE TUBOS PLÁSTICOS, DN 900 MM, EM CAMINHÃO CARROCERIA COM GUINDAUTO (MUNCK) 11,7 TM. AF_07/2020</t>
  </si>
  <si>
    <t xml:space="preserve">75,77</t>
  </si>
  <si>
    <t xml:space="preserve">101487</t>
  </si>
  <si>
    <t xml:space="preserve">CARGA, MANOBRA E DESCARGA DE TUBOS PLÁSTICOS, DN 1000 MM, EM CAMINHÃO CARROCERIA COM GUINDAUTO (MUNCK) 11,7 TM. AF_07/2020</t>
  </si>
  <si>
    <t xml:space="preserve">55,47</t>
  </si>
  <si>
    <t xml:space="preserve">101488</t>
  </si>
  <si>
    <t xml:space="preserve">CARGA, MANOBRA E DESCARGA DE TUBOS PLÁSTICOS, DN 1200 MM, EM CAMINHÃO CARROCERIA COM GUINDAUTO (MUNCK) 11,7 TM. AF_07/2020</t>
  </si>
  <si>
    <t xml:space="preserve">48,00</t>
  </si>
  <si>
    <t xml:space="preserve">URBANIZACAO</t>
  </si>
  <si>
    <t xml:space="preserve">URBA</t>
  </si>
  <si>
    <t xml:space="preserve">CERCA/PROTETORES</t>
  </si>
  <si>
    <t xml:space="preserve">0202</t>
  </si>
  <si>
    <t xml:space="preserve">101188</t>
  </si>
  <si>
    <t xml:space="preserve">RECOMPOSIÇÃO PARCIAL DE ARAME FARPADO Nº 14 CLASSE 250, FIXADO EM CERCA COM MOURÕES DE CONCRETO - FORNECIMENTO E INSTALAÇÃO. AF_05/2020</t>
  </si>
  <si>
    <t xml:space="preserve">101189</t>
  </si>
  <si>
    <t xml:space="preserve">CERCA COM MOURÕES DE CONCRETO, RETO, H=3,00 M, ESPAÇAMENTO DE 2,5 M, CRAVADOS 0,5 M, COM 4 FIOS DE ARAME FARPADO Nº 14 CLASSE 250 - FORNECIMENTO E INSTALAÇÃO. AF_05/2020</t>
  </si>
  <si>
    <t xml:space="preserve">101190</t>
  </si>
  <si>
    <t xml:space="preserve">CERCA COM MOURÕES DE CONCRETO, RETO, H=3,00 M, ESPAÇAMENTO DE 2,5 M, CRAVADOS 0,5 M, COM 4 FIOS DE ARAME DE AÇO OVALADO 15X17 - FORNECIMENTO E INSTALAÇÃO. AF_05/2020</t>
  </si>
  <si>
    <t xml:space="preserve">101191</t>
  </si>
  <si>
    <t xml:space="preserve">CERCA COM MOURÕES DE CONCRETO, RETO, H=3,00 M, ESPAÇAMENTO DE 2,5 M, CRAVADOS 0,5 M, COM 4 FIOS DE ARAME MISTO - FORNECIMENTO E INSTALAÇÃO. AF_05/2020</t>
  </si>
  <si>
    <t xml:space="preserve">50,54</t>
  </si>
  <si>
    <t xml:space="preserve">101192</t>
  </si>
  <si>
    <t xml:space="preserve">CERCA COM MOURÕES DE CONCRETO, RETO, H=2,30 M, ESPAÇAMENTO DE 2,5 M, CRAVADOS 0,5 M, COM 4 FIOS DE ARAME FARPADO Nº 14 CLASSE 250 - FORNECIMENTO E INSTALAÇÃO. AF_05/2020</t>
  </si>
  <si>
    <t xml:space="preserve">50,18</t>
  </si>
  <si>
    <t xml:space="preserve">101193</t>
  </si>
  <si>
    <t xml:space="preserve">CERCA COM MOURÕES DE CONCRETO, RETO, H=2,30 M, ESPAÇAMENTO DE 2,5 M, CRAVADOS 0,5 M, COM 4 FIOS DE ARAME DE AÇO OVALADO 15X17 - FORNECIMENTO E INSTALAÇÃO. AF_05/2020</t>
  </si>
  <si>
    <t xml:space="preserve">45,57</t>
  </si>
  <si>
    <t xml:space="preserve">101194</t>
  </si>
  <si>
    <t xml:space="preserve">CERCA COM MOURÕES DE CONCRETO, RETO, H=2,30 M, ESPAÇAMENTO DE 2,5 M, CRAVADOS 0,5 M, COM 4 FIOS DE ARAME MISTO - FORNECIMENTO E INSTALAÇÃO. AF_05/2020</t>
  </si>
  <si>
    <t xml:space="preserve">101197</t>
  </si>
  <si>
    <t xml:space="preserve">CERCA COM MOURÕES DE CONCRETO, SEÇÃO "T" PONTA INCLINADA, 10X10 CM, ESPAÇAMENTO DE 2,5 M, CRAVADOS 0,5 M, COM 11 FIOS DE ARAME FARPADO Nº 14 - FORNECIMENTO E INSTALAÇÃO. AF_05/2020</t>
  </si>
  <si>
    <t xml:space="preserve">93,21</t>
  </si>
  <si>
    <t xml:space="preserve">101198</t>
  </si>
  <si>
    <t xml:space="preserve">CERCA COM MOURÕES DE CONCRETO, SEÇÃO "T" PONTA INCLINADA, 10X10 CM, ESPAÇAMENTO DE 2,5 M, CRAVADOS 0,5 M, COM 11 FIOS DE ARAME DE AÇO OVALADO 15X17 - FORNECIMENTO E INSTALAÇÃO. AF_05/2020</t>
  </si>
  <si>
    <t xml:space="preserve">67,20</t>
  </si>
  <si>
    <t xml:space="preserve">101199</t>
  </si>
  <si>
    <t xml:space="preserve">CERCA COM MOURÕES DE CONCRETO, SEÇÃO "T" PONTA INCLINADA, 10X10CM, ESPAÇAMENTO DE 2,5M, CRAVADOS 0,5M, COM 11 FIOS DE ARAME MISTO - FORNECIMENTO E INSTALAÇÃO. AF_05/2020</t>
  </si>
  <si>
    <t xml:space="preserve">67,78</t>
  </si>
  <si>
    <t xml:space="preserve">101200</t>
  </si>
  <si>
    <t xml:space="preserve">CERCA COM MOURÕES DE MADEIRA, 7,5X7,5 CM, ESPAÇAMENTO DE 2,5 M, ALTURA LIVRE DE 2 M, CRAVADOS 0,5 M, COM 4 FIOS DE ARAME FARPADO Nº 14 CLASSE 250 - FORNECIMENTO E INSTALAÇÃO. AF_05/2020</t>
  </si>
  <si>
    <t xml:space="preserve">101201</t>
  </si>
  <si>
    <t xml:space="preserve">CERCA COM MOURÕES DE MADEIRA, 7,5X7,5 CM, ESPAÇAMENTO DE 2,5 M, ALTURA LIVRE DE 2 M, CRAVADOS 0,5 M, COM 8 FIOS DE ARAME FARPADO Nº 14 CLASSE 250 - FORNECIMENTO E INSTALAÇÃO. AF_05/2020</t>
  </si>
  <si>
    <t xml:space="preserve">46,95</t>
  </si>
  <si>
    <t xml:space="preserve">101202</t>
  </si>
  <si>
    <t xml:space="preserve">CERCA COM MOURÕES DE MADEIRA ROLIÇA, DIÂMETRO 11 CM, ESPAÇAMENTO DE 2,5 M, ALTURA LIVRE DE 1,7 M, CRAVADOS 0,5 M, COM 5 FIOS DE ARAME FARPADO Nº 14 CLASSE 250 - FORNECIMENTO E INSTALAÇÃO. AF_05/2020</t>
  </si>
  <si>
    <t xml:space="preserve">101203</t>
  </si>
  <si>
    <t xml:space="preserve">CERCA COM MOURÕES DE MADEIRA ROLIÇA, DIÂMETRO 11 CM, ESPAÇAMENTO DE 2,5 M, ALTURA LIVRE DE 1,7 M, CRAVADOS 0,5 M, COM 5 FIOS DE ARAME DE AÇO OVALADO 15X17 - FORNECIMENTO E INSTALAÇÃO. AF_05/2020</t>
  </si>
  <si>
    <t xml:space="preserve">101204</t>
  </si>
  <si>
    <t xml:space="preserve">CERCA COM MOURÕES DE MADEIRA ROLIÇA, DIÂMETRO 11 CM, ESPAÇAMENTO DE 2,5 M, ALTURA LIVRE DE 1,7 M, CRAVADOS 0,5 M, COM 5 FIOS DE ARAME MISTO - FORNECIMENTO E INSTALAÇÃO. AF_05/2020</t>
  </si>
  <si>
    <t xml:space="preserve">28,10</t>
  </si>
  <si>
    <t xml:space="preserve">101205</t>
  </si>
  <si>
    <t xml:space="preserve">PORTÃO COM MOURÕES DE MADEIRA ROLIÇA, DIÂMETRO 11 CM, COM 5 FIOS DE ARAME FARPADO Nº 14 CLASSE 250, SEM DOBRADIÇAS - FORNECIMENTO E INSTALAÇÃO. AF_05/2020</t>
  </si>
  <si>
    <t xml:space="preserve">ALAMBRADO</t>
  </si>
  <si>
    <t xml:space="preserve">0204</t>
  </si>
  <si>
    <t xml:space="preserve">ALAMBRADO PARA QUADRA POLIESPORTIVA</t>
  </si>
  <si>
    <t xml:space="preserve">74244/1</t>
  </si>
  <si>
    <t xml:space="preserve">ALAMBRADO PARA QUADRA POLIESPORTIVA, ESTRUTURADO POR TUBOS DE ACO GALVANIZADO, COM COSTURA, DIN 2440, DIAMETRO 2", COM TELA DE ARAME GALVANIZADO, FIO 14 BWG E MALHA QUADRADA 5X5CM</t>
  </si>
  <si>
    <t xml:space="preserve">165,63</t>
  </si>
  <si>
    <t xml:space="preserve">ARBORIZACAO, INCLUSIVE PREPARO DO SOLO</t>
  </si>
  <si>
    <t xml:space="preserve">0205</t>
  </si>
  <si>
    <t xml:space="preserve">98509</t>
  </si>
  <si>
    <t xml:space="preserve">PLANTIO DE ARBUSTO OU  CERCA VIVA. AF_05/2018</t>
  </si>
  <si>
    <t xml:space="preserve">55,40</t>
  </si>
  <si>
    <t xml:space="preserve">98510</t>
  </si>
  <si>
    <t xml:space="preserve">PLANTIO DE ÁRVORE ORNAMENTAL COM ALTURA DE MUDA MENOR OU IGUAL A 2,00 M. AF_05/2018</t>
  </si>
  <si>
    <t xml:space="preserve">77,79</t>
  </si>
  <si>
    <t xml:space="preserve">98511</t>
  </si>
  <si>
    <t xml:space="preserve">PLANTIO DE ÁRVORE ORNAMENTAL COM ALTURA DE MUDA MAIOR QUE 2,00 M E MENOR OU IGUAL A 4,00 M. AF_05/2018</t>
  </si>
  <si>
    <t xml:space="preserve">98516</t>
  </si>
  <si>
    <t xml:space="preserve">PLANTIO DE PALMEIRA COM ALTURA DE MUDA MENOR OU IGUAL A 2,00 M. AF_05/2018</t>
  </si>
  <si>
    <t xml:space="preserve">289,84</t>
  </si>
  <si>
    <t xml:space="preserve">98519</t>
  </si>
  <si>
    <t xml:space="preserve">REVOLVIMENTO E LIMPEZA MANUAL DE SOLO. AF_05/2018</t>
  </si>
  <si>
    <t xml:space="preserve">98520</t>
  </si>
  <si>
    <t xml:space="preserve">APLICAÇÃO DE ADUBO EM SOLO. AF_05/2018</t>
  </si>
  <si>
    <t xml:space="preserve">98521</t>
  </si>
  <si>
    <t xml:space="preserve">APLICAÇÃO DE CALCÁRIO PARA CORREÇÃO DO PH DO SOLO. AF_05/2018</t>
  </si>
  <si>
    <t xml:space="preserve">98522</t>
  </si>
  <si>
    <t xml:space="preserve">ALAMBRADO EM MOURÕES DE CONCRETO, COM TELA DE ARAME GALVANIZADO (INCLUSIVE MURETA EM CONCRETO). AF_05/2018</t>
  </si>
  <si>
    <t xml:space="preserve">113,84</t>
  </si>
  <si>
    <t xml:space="preserve">98524</t>
  </si>
  <si>
    <t xml:space="preserve">LIMPEZA MANUAL DE VEGETAÇÃO EM TERRENO COM ENXADA.AF_05/2018</t>
  </si>
  <si>
    <t xml:space="preserve">GRAMA, INCLUSIVE PREPARO DO SOLO</t>
  </si>
  <si>
    <t xml:space="preserve">0206</t>
  </si>
  <si>
    <t xml:space="preserve">98503</t>
  </si>
  <si>
    <t xml:space="preserve">PLANTIO DE GRAMA EM PAVIMENTO CONCREGRAMA. AF_05/2018</t>
  </si>
  <si>
    <t xml:space="preserve">98504</t>
  </si>
  <si>
    <t xml:space="preserve">PLANTIO DE GRAMA EM PLACAS. AF_05/2018</t>
  </si>
  <si>
    <t xml:space="preserve">98505</t>
  </si>
  <si>
    <t xml:space="preserve">PLANTIO DE FORRAÇÃO. AF_05/2018</t>
  </si>
  <si>
    <t xml:space="preserve">79,06</t>
  </si>
  <si>
    <t xml:space="preserve">MANUTENCAO E LIMPEZA DE AREAS VERDES</t>
  </si>
  <si>
    <t xml:space="preserve">0277</t>
  </si>
  <si>
    <t xml:space="preserve">98525</t>
  </si>
  <si>
    <t xml:space="preserve">LIMPEZA MECANIZADA DE CAMADA VEGETAL, VEGETAÇÃO E PEQUENAS ÁRVORES (DIÂMETRO DE TRONCO MENOR QUE 0,20 M), COM TRATOR DE ESTEIRAS.AF_05/2018</t>
  </si>
  <si>
    <t xml:space="preserve">98526</t>
  </si>
  <si>
    <t xml:space="preserve">REMOÇÃO DE RAÍZES REMANESCENTES DE TRONCO DE ÁRVORE COM DIÂMETRO MAIOR OU IGUAL A 0,20 M E MENOR QUE 0,40 M.AF_05/2018</t>
  </si>
  <si>
    <t xml:space="preserve">53,56</t>
  </si>
  <si>
    <t xml:space="preserve">98527</t>
  </si>
  <si>
    <t xml:space="preserve">REMOÇÃO DE RAÍZES REMANESCENTES DE TRONCO DE ÁRVORE COM DIÂMETRO MAIOR OU IGUAL A 0,40 M E MENOR QUE 0,60 M.AF_05/2018</t>
  </si>
  <si>
    <t xml:space="preserve">115,29</t>
  </si>
  <si>
    <t xml:space="preserve">98528</t>
  </si>
  <si>
    <t xml:space="preserve">REMOÇÃO DE RAÍZES REMANESCENTES DE TRONCO DE ÁRVORE COM DIÂMETRO MAIOR OU IGUAL A 0,60 M.AF_05/2018</t>
  </si>
  <si>
    <t xml:space="preserve">98529</t>
  </si>
  <si>
    <t xml:space="preserve">CORTE RASO E RECORTE DE ÁRVORE COM DIÂMETRO DE TRONCO MAIOR OU IGUAL A 0,20 M E MENOR QUE 0,40 M.AF_05/2018</t>
  </si>
  <si>
    <t xml:space="preserve">50,19</t>
  </si>
  <si>
    <t xml:space="preserve">98530</t>
  </si>
  <si>
    <t xml:space="preserve">CORTE RASO E RECORTE DE ÁRVORE COM DIÂMETRO DE TRONCO MAIOR OU IGUAL A 0,40 M E MENOR QUE 0,60 M.AF_05/2018</t>
  </si>
  <si>
    <t xml:space="preserve">89,43</t>
  </si>
  <si>
    <t xml:space="preserve">98531</t>
  </si>
  <si>
    <t xml:space="preserve">CORTE RASO E RECORTE DE ÁRVORE COM DIÂMETRO DE TRONCO MAIOR OU IGUAL A 0,60 M.AF_05/2018</t>
  </si>
  <si>
    <t xml:space="preserve">181,32</t>
  </si>
  <si>
    <t xml:space="preserve">98532</t>
  </si>
  <si>
    <t xml:space="preserve">PODA EM ALTURA DE ÁRVORE COM DIÂMETRO DE TRONCO MENOR QUE 0,20 M.AF_05/2018</t>
  </si>
  <si>
    <t xml:space="preserve">98533</t>
  </si>
  <si>
    <t xml:space="preserve">PODA EM ALTURA DE ÁRVORE COM DIÂMETRO DE TRONCO MAIOR OU IGUAL A 0,20 M E MENOR QUE 0,40 M.AF_05/2018</t>
  </si>
  <si>
    <t xml:space="preserve">186,32</t>
  </si>
  <si>
    <t xml:space="preserve">98534</t>
  </si>
  <si>
    <t xml:space="preserve">PODA EM ALTURA DE ÁRVORE COM DIÂMETRO DE TRONCO MAIOR OU IGUAL A 0,40 M E MENOR QUE 0,60 M.AF_05/2018</t>
  </si>
  <si>
    <t xml:space="preserve">479,74</t>
  </si>
  <si>
    <t xml:space="preserve">98535</t>
  </si>
  <si>
    <t xml:space="preserve">PODA EM ALTURA DE ÁRVORE COM DIÂMETRO DE TRONCO MAIOR OU IGUAL A 0,60 M.AF_05/2018</t>
  </si>
  <si>
    <t xml:space="preserve">755,19</t>
  </si>
  <si>
    <t xml:space="preserve">88238</t>
  </si>
  <si>
    <t xml:space="preserve">AJUDANTE DE ARMADOR COM ENCARGOS COMPLEMENTARES</t>
  </si>
  <si>
    <t xml:space="preserve">ENCARGOS COMPLEMENTARES REFERENCIAL</t>
  </si>
  <si>
    <t xml:space="preserve">88239</t>
  </si>
  <si>
    <t xml:space="preserve">AJUDANTE DE CARPINTEIRO COM ENCARGOS COMPLEMENTARES</t>
  </si>
  <si>
    <t xml:space="preserve">88240</t>
  </si>
  <si>
    <t xml:space="preserve">AJUDANTE DE ESTRUTURA METÁLICA COM ENCARGOS COMPLEMENTARES</t>
  </si>
  <si>
    <t xml:space="preserve">88241</t>
  </si>
  <si>
    <t xml:space="preserve">AJUDANTE DE OPERAÇÃO EM GERAL COM ENCARGOS COMPLEMENTARES</t>
  </si>
  <si>
    <t xml:space="preserve">88242</t>
  </si>
  <si>
    <t xml:space="preserve">AJUDANTE DE PEDREIRO COM ENCARGOS COMPLEMENTARES</t>
  </si>
  <si>
    <t xml:space="preserve">88243</t>
  </si>
  <si>
    <t xml:space="preserve">AJUDANTE ESPECIALIZADO COM ENCARGOS COMPLEMENTARES</t>
  </si>
  <si>
    <t xml:space="preserve">17,95</t>
  </si>
  <si>
    <t xml:space="preserve">88245</t>
  </si>
  <si>
    <t xml:space="preserve">ARMADOR COM ENCARGOS COMPLEMENTARES</t>
  </si>
  <si>
    <t xml:space="preserve">18,21</t>
  </si>
  <si>
    <t xml:space="preserve">88246</t>
  </si>
  <si>
    <t xml:space="preserve">ASSENTADOR DE TUBOS COM ENCARGOS COMPLEMENTARES</t>
  </si>
  <si>
    <t xml:space="preserve">88247</t>
  </si>
  <si>
    <t xml:space="preserve">AUXILIAR DE ELETRICISTA COM ENCARGOS COMPLEMENTARES</t>
  </si>
  <si>
    <t xml:space="preserve">88248</t>
  </si>
  <si>
    <t xml:space="preserve">AUXILIAR DE ENCANADOR OU BOMBEIRO HIDRÁULICO COM ENCARGOS COMPLEMENTARES</t>
  </si>
  <si>
    <t xml:space="preserve">88249</t>
  </si>
  <si>
    <t xml:space="preserve">AUXILIAR DE LABORATÓRIO COM ENCARGOS COMPLEMENTARES</t>
  </si>
  <si>
    <t xml:space="preserve">18,56</t>
  </si>
  <si>
    <t xml:space="preserve">88250</t>
  </si>
  <si>
    <t xml:space="preserve">AUXILIAR DE MECÂNICO COM ENCARGOS COMPLEMENTARES</t>
  </si>
  <si>
    <t xml:space="preserve">13,62</t>
  </si>
  <si>
    <t xml:space="preserve">88251</t>
  </si>
  <si>
    <t xml:space="preserve">AUXILIAR DE SERRALHEIRO COM ENCARGOS COMPLEMENTARES</t>
  </si>
  <si>
    <t xml:space="preserve">88252</t>
  </si>
  <si>
    <t xml:space="preserve">AUXILIAR DE SERVIÇOS GERAIS COM ENCARGOS COMPLEMENTARES</t>
  </si>
  <si>
    <t xml:space="preserve">88253</t>
  </si>
  <si>
    <t xml:space="preserve">AUXILIAR DE TOPÓGRAFO COM ENCARGOS COMPLEMENTARES</t>
  </si>
  <si>
    <t xml:space="preserve">12,79</t>
  </si>
  <si>
    <t xml:space="preserve">88255</t>
  </si>
  <si>
    <t xml:space="preserve">AUXILIAR TÉCNICO DE ENGENHARIA COM ENCARGOS COMPLEMENTARES</t>
  </si>
  <si>
    <t xml:space="preserve">88256</t>
  </si>
  <si>
    <t xml:space="preserve">AZULEJISTA OU LADRILHISTA COM ENCARGOS COMPLEMENTARES</t>
  </si>
  <si>
    <t xml:space="preserve">22,21</t>
  </si>
  <si>
    <t xml:space="preserve">88257</t>
  </si>
  <si>
    <t xml:space="preserve">BLASTER, DINAMITADOR OU CABO DE FOGO COM ENCARGOS COMPLEMENTARES</t>
  </si>
  <si>
    <t xml:space="preserve">16,09</t>
  </si>
  <si>
    <t xml:space="preserve">88258</t>
  </si>
  <si>
    <t xml:space="preserve">CADASTRISTA DE REDES DE AGUA E ESGOTO COM ENCARGOS COMPLEMENTARES</t>
  </si>
  <si>
    <t xml:space="preserve">88259</t>
  </si>
  <si>
    <t xml:space="preserve">CALAFETADOR/CALAFATE COM ENCARGOS COMPLEMENTARES</t>
  </si>
  <si>
    <t xml:space="preserve">21,30</t>
  </si>
  <si>
    <t xml:space="preserve">88260</t>
  </si>
  <si>
    <t xml:space="preserve">CALCETEIRO COM ENCARGOS COMPLEMENTARES</t>
  </si>
  <si>
    <t xml:space="preserve">18,68</t>
  </si>
  <si>
    <t xml:space="preserve">88261</t>
  </si>
  <si>
    <t xml:space="preserve">CARPINTEIRO DE ESQUADRIA COM ENCARGOS COMPLEMENTARES</t>
  </si>
  <si>
    <t xml:space="preserve">18,14</t>
  </si>
  <si>
    <t xml:space="preserve">88262</t>
  </si>
  <si>
    <t xml:space="preserve">CARPINTEIRO DE FORMAS COM ENCARGOS COMPLEMENTARES</t>
  </si>
  <si>
    <t xml:space="preserve">88263</t>
  </si>
  <si>
    <t xml:space="preserve">CAVOUQUEIRO OU OPERADOR PERFURATRIZ/ROMPEDOR COM ENCARGOS COMPLEMENTARES</t>
  </si>
  <si>
    <t xml:space="preserve">88264</t>
  </si>
  <si>
    <t xml:space="preserve">ELETRICISTA COM ENCARGOS COMPLEMENTARES</t>
  </si>
  <si>
    <t xml:space="preserve">22,23</t>
  </si>
  <si>
    <t xml:space="preserve">88265</t>
  </si>
  <si>
    <t xml:space="preserve">ELETRICISTA INDUSTRIAL COM ENCARGOS COMPLEMENTARES</t>
  </si>
  <si>
    <t xml:space="preserve">88266</t>
  </si>
  <si>
    <t xml:space="preserve">ELETROTÉCNICO COM ENCARGOS COMPLEMENTARES</t>
  </si>
  <si>
    <t xml:space="preserve">88267</t>
  </si>
  <si>
    <t xml:space="preserve">ENCANADOR OU BOMBEIRO HIDRÁULICO COM ENCARGOS COMPLEMENTARES</t>
  </si>
  <si>
    <t xml:space="preserve">21,54</t>
  </si>
  <si>
    <t xml:space="preserve">88268</t>
  </si>
  <si>
    <t xml:space="preserve">ESTUCADOR COM ENCARGOS COMPLEMENTARES</t>
  </si>
  <si>
    <t xml:space="preserve">18,90</t>
  </si>
  <si>
    <t xml:space="preserve">88269</t>
  </si>
  <si>
    <t xml:space="preserve">GESSEIRO COM ENCARGOS COMPLEMENTARES</t>
  </si>
  <si>
    <t xml:space="preserve">14,89</t>
  </si>
  <si>
    <t xml:space="preserve">88270</t>
  </si>
  <si>
    <t xml:space="preserve">IMPERMEABILIZADOR COM ENCARGOS COMPLEMENTARES</t>
  </si>
  <si>
    <t xml:space="preserve">19,32</t>
  </si>
  <si>
    <t xml:space="preserve">88272</t>
  </si>
  <si>
    <t xml:space="preserve">MACARIQUEIRO COM ENCARGOS COMPLEMENTARES</t>
  </si>
  <si>
    <t xml:space="preserve">88273</t>
  </si>
  <si>
    <t xml:space="preserve">MARCENEIRO COM ENCARGOS COMPLEMENTARES</t>
  </si>
  <si>
    <t xml:space="preserve">88274</t>
  </si>
  <si>
    <t xml:space="preserve">MARMORISTA/GRANITEIRO COM ENCARGOS COMPLEMENTARES</t>
  </si>
  <si>
    <t xml:space="preserve">88275</t>
  </si>
  <si>
    <t xml:space="preserve">MECÃNICO DE EQUIPAMENTOS PESADOS COM ENCARGOS COMPLEMENTARES</t>
  </si>
  <si>
    <t xml:space="preserve">88277</t>
  </si>
  <si>
    <t xml:space="preserve">MONTADOR (TUBO AÇO/EQUIPAMENTOS) COM ENCARGOS COMPLEMENTARES</t>
  </si>
  <si>
    <t xml:space="preserve">23,67</t>
  </si>
  <si>
    <t xml:space="preserve">88278</t>
  </si>
  <si>
    <t xml:space="preserve">MONTADOR DE ESTRUTURA METÁLICA COM ENCARGOS COMPLEMENTARES</t>
  </si>
  <si>
    <t xml:space="preserve">88279</t>
  </si>
  <si>
    <t xml:space="preserve">MONTADOR ELETROMECÃNICO COM ENCARGOS COMPLEMENTARES</t>
  </si>
  <si>
    <t xml:space="preserve">88281</t>
  </si>
  <si>
    <t xml:space="preserve">MOTORISTA DE BASCULANTE COM ENCARGOS COMPLEMENTARES</t>
  </si>
  <si>
    <t xml:space="preserve">15,61</t>
  </si>
  <si>
    <t xml:space="preserve">88282</t>
  </si>
  <si>
    <t xml:space="preserve">MOTORISTA DE CAMINHÃO COM ENCARGOS COMPLEMENTARES</t>
  </si>
  <si>
    <t xml:space="preserve">16,35</t>
  </si>
  <si>
    <t xml:space="preserve">88283</t>
  </si>
  <si>
    <t xml:space="preserve">MOTORISTA DE CAMINHÃO E CARRETA COM ENCARGOS COMPLEMENTARES</t>
  </si>
  <si>
    <t xml:space="preserve">88284</t>
  </si>
  <si>
    <t xml:space="preserve">MOTORISTA DE VEIÍCULO LEVE COM ENCARGOS COMPLEMENTARES</t>
  </si>
  <si>
    <t xml:space="preserve">16,59</t>
  </si>
  <si>
    <t xml:space="preserve">88285</t>
  </si>
  <si>
    <t xml:space="preserve">MOTORISTA DE VEÍCULO PESADO COM ENCARGOS COMPLEMENTARES</t>
  </si>
  <si>
    <t xml:space="preserve">88286</t>
  </si>
  <si>
    <t xml:space="preserve">MOTORISTA OPERADOR DE MUNCK COM ENCARGOS COMPLEMENTARES</t>
  </si>
  <si>
    <t xml:space="preserve">88288</t>
  </si>
  <si>
    <t xml:space="preserve">NIVELADOR COM ENCARGOS COMPLEMENTARES</t>
  </si>
  <si>
    <t xml:space="preserve">88291</t>
  </si>
  <si>
    <t xml:space="preserve">OPERADOR DE BETONEIRA (CAMINHÃO) COM ENCARGOS COMPLEMENTARES</t>
  </si>
  <si>
    <t xml:space="preserve">15,09</t>
  </si>
  <si>
    <t xml:space="preserve">88292</t>
  </si>
  <si>
    <t xml:space="preserve">OPERADOR DE COMPRESSOR OU COMPRESSORISTA COM ENCARGOS COMPLEMENTARES</t>
  </si>
  <si>
    <t xml:space="preserve">88293</t>
  </si>
  <si>
    <t xml:space="preserve">OPERADOR DE DEMARCADORA DE FAIXAS COM ENCARGOS COMPLEMENTARES</t>
  </si>
  <si>
    <t xml:space="preserve">88294</t>
  </si>
  <si>
    <t xml:space="preserve">OPERADOR DE ESCAVADEIRA COM ENCARGOS COMPLEMENTARES</t>
  </si>
  <si>
    <t xml:space="preserve">19,28</t>
  </si>
  <si>
    <t xml:space="preserve">88295</t>
  </si>
  <si>
    <t xml:space="preserve">OPERADOR DE GUINCHO COM ENCARGOS COMPLEMENTARES</t>
  </si>
  <si>
    <t xml:space="preserve">88296</t>
  </si>
  <si>
    <t xml:space="preserve">OPERADOR DE GUINDASTE COM ENCARGOS COMPLEMENTARES</t>
  </si>
  <si>
    <t xml:space="preserve">13,98</t>
  </si>
  <si>
    <t xml:space="preserve">88297</t>
  </si>
  <si>
    <t xml:space="preserve">OPERADOR DE MÁQUINAS E EQUIPAMENTOS COM ENCARGOS COMPLEMENTARES</t>
  </si>
  <si>
    <t xml:space="preserve">88298</t>
  </si>
  <si>
    <t xml:space="preserve">OPERADOR DE MARTELETE OU MARTELETEIRO COM ENCARGOS COMPLEMENTARES</t>
  </si>
  <si>
    <t xml:space="preserve">15,85</t>
  </si>
  <si>
    <t xml:space="preserve">88299</t>
  </si>
  <si>
    <t xml:space="preserve">OPERADOR DE MOTO-ESCREIPER COM ENCARGOS COMPLEMENTARES</t>
  </si>
  <si>
    <t xml:space="preserve">88300</t>
  </si>
  <si>
    <t xml:space="preserve">OPERADOR DE MOTONIVELADORA COM ENCARGOS COMPLEMENTARES</t>
  </si>
  <si>
    <t xml:space="preserve">21,45</t>
  </si>
  <si>
    <t xml:space="preserve">88301</t>
  </si>
  <si>
    <t xml:space="preserve">OPERADOR DE PÁ CARREGADEIRA COM ENCARGOS COMPLEMENTARES</t>
  </si>
  <si>
    <t xml:space="preserve">88302</t>
  </si>
  <si>
    <t xml:space="preserve">OPERADOR DE PAVIMENTADORA COM ENCARGOS COMPLEMENTARES</t>
  </si>
  <si>
    <t xml:space="preserve">88303</t>
  </si>
  <si>
    <t xml:space="preserve">OPERADOR DE ROLO COMPACTADOR COM ENCARGOS COMPLEMENTARES</t>
  </si>
  <si>
    <t xml:space="preserve">88304</t>
  </si>
  <si>
    <t xml:space="preserve">OPERADOR DE USINA DE ASFALTO, DE SOLOS OU DE CONCRETO COM ENCARGOS COMPLEMENTARES</t>
  </si>
  <si>
    <t xml:space="preserve">16,41</t>
  </si>
  <si>
    <t xml:space="preserve">88306</t>
  </si>
  <si>
    <t xml:space="preserve">OPERADOR JATO DE AREIA OU JATISTA COM ENCARGOS COMPLEMENTARES</t>
  </si>
  <si>
    <t xml:space="preserve">17,58</t>
  </si>
  <si>
    <t xml:space="preserve">88307</t>
  </si>
  <si>
    <t xml:space="preserve">OPERADOR PARA BATE ESTACAS COM ENCARGOS COMPLEMENTARES</t>
  </si>
  <si>
    <t xml:space="preserve">19,24</t>
  </si>
  <si>
    <t xml:space="preserve">88308</t>
  </si>
  <si>
    <t xml:space="preserve">PASTILHEIRO COM ENCARGOS COMPLEMENTARES</t>
  </si>
  <si>
    <t xml:space="preserve">88309</t>
  </si>
  <si>
    <t xml:space="preserve">PEDREIRO COM ENCARGOS COMPLEMENTARES</t>
  </si>
  <si>
    <t xml:space="preserve">18,31</t>
  </si>
  <si>
    <t xml:space="preserve">88310</t>
  </si>
  <si>
    <t xml:space="preserve">PINTOR COM ENCARGOS COMPLEMENTARES</t>
  </si>
  <si>
    <t xml:space="preserve">19,31</t>
  </si>
  <si>
    <t xml:space="preserve">88311</t>
  </si>
  <si>
    <t xml:space="preserve">PINTOR DE LETREIROS COM ENCARGOS COMPLEMENTARES</t>
  </si>
  <si>
    <t xml:space="preserve">23,06</t>
  </si>
  <si>
    <t xml:space="preserve">88312</t>
  </si>
  <si>
    <t xml:space="preserve">PINTOR PARA TINTA EPÓXI COM ENCARGOS COMPLEMENTARES</t>
  </si>
  <si>
    <t xml:space="preserve">88313</t>
  </si>
  <si>
    <t xml:space="preserve">POCEIRO COM ENCARGOS COMPLEMENTARES</t>
  </si>
  <si>
    <t xml:space="preserve">15,31</t>
  </si>
  <si>
    <t xml:space="preserve">88314</t>
  </si>
  <si>
    <t xml:space="preserve">RASTELEIRO COM ENCARGOS COMPLEMENTARES</t>
  </si>
  <si>
    <t xml:space="preserve">88315</t>
  </si>
  <si>
    <t xml:space="preserve">SERRALHEIRO COM ENCARGOS COMPLEMENTARES</t>
  </si>
  <si>
    <t xml:space="preserve">88316</t>
  </si>
  <si>
    <t xml:space="preserve">SERVENTE COM ENCARGOS COMPLEMENTARES</t>
  </si>
  <si>
    <t xml:space="preserve">14,84</t>
  </si>
  <si>
    <t xml:space="preserve">88317</t>
  </si>
  <si>
    <t xml:space="preserve">SOLDADOR COM ENCARGOS COMPLEMENTARES</t>
  </si>
  <si>
    <t xml:space="preserve">88318</t>
  </si>
  <si>
    <t xml:space="preserve">SOLDADOR A (PARA SOLDA A SER TESTADA COM RAIOS "X") COM ENCARGOS COMPLEMENTARES</t>
  </si>
  <si>
    <t xml:space="preserve">24,31</t>
  </si>
  <si>
    <t xml:space="preserve">88320</t>
  </si>
  <si>
    <t xml:space="preserve">TAQUEADOR OU TAQUEIRO COM ENCARGOS COMPLEMENTARES</t>
  </si>
  <si>
    <t xml:space="preserve">88321</t>
  </si>
  <si>
    <t xml:space="preserve">TÉCNICO DE LABORATÓRIO COM ENCARGOS COMPLEMENTARES</t>
  </si>
  <si>
    <t xml:space="preserve">23,74</t>
  </si>
  <si>
    <t xml:space="preserve">88322</t>
  </si>
  <si>
    <t xml:space="preserve">TÉCNICO DE SONDAGEM COM ENCARGOS COMPLEMENTARES</t>
  </si>
  <si>
    <t xml:space="preserve">17,53</t>
  </si>
  <si>
    <t xml:space="preserve">88323</t>
  </si>
  <si>
    <t xml:space="preserve">TELHADISTA COM ENCARGOS COMPLEMENTARES</t>
  </si>
  <si>
    <t xml:space="preserve">88324</t>
  </si>
  <si>
    <t xml:space="preserve">TRATORISTA COM ENCARGOS COMPLEMENTARES</t>
  </si>
  <si>
    <t xml:space="preserve">88325</t>
  </si>
  <si>
    <t xml:space="preserve">VIDRACEIRO COM ENCARGOS COMPLEMENTARES</t>
  </si>
  <si>
    <t xml:space="preserve">88326</t>
  </si>
  <si>
    <t xml:space="preserve">VIGIA NOTURNO COM ENCARGOS COMPLEMENTARES</t>
  </si>
  <si>
    <t xml:space="preserve">88377</t>
  </si>
  <si>
    <t xml:space="preserve">OPERADOR DE BETONEIRA ESTACIONÁRIA/MISTURADOR COM ENCARGOS COMPLEMENTARES</t>
  </si>
  <si>
    <t xml:space="preserve">88441</t>
  </si>
  <si>
    <t xml:space="preserve">JARDINEIRO COM ENCARGOS COMPLEMENTARES</t>
  </si>
  <si>
    <t xml:space="preserve">88597</t>
  </si>
  <si>
    <t xml:space="preserve">DESENHISTA DETALHISTA COM ENCARGOS COMPLEMENTARES</t>
  </si>
  <si>
    <t xml:space="preserve">39,36</t>
  </si>
  <si>
    <t xml:space="preserve">90766</t>
  </si>
  <si>
    <t xml:space="preserve">ALMOXARIFE COM ENCARGOS COMPLEMENTARES</t>
  </si>
  <si>
    <t xml:space="preserve">90767</t>
  </si>
  <si>
    <t xml:space="preserve">APONTADOR OU APROPRIADOR COM ENCARGOS COMPLEMENTARES</t>
  </si>
  <si>
    <t xml:space="preserve">17,81</t>
  </si>
  <si>
    <t xml:space="preserve">90768</t>
  </si>
  <si>
    <t xml:space="preserve">ARQUITETO DE OBRA JUNIOR COM ENCARGOS COMPLEMENTARES</t>
  </si>
  <si>
    <t xml:space="preserve">68,59</t>
  </si>
  <si>
    <t xml:space="preserve">90769</t>
  </si>
  <si>
    <t xml:space="preserve">ARQUITETO DE OBRA PLENO COM ENCARGOS COMPLEMENTARES</t>
  </si>
  <si>
    <t xml:space="preserve">96,95</t>
  </si>
  <si>
    <t xml:space="preserve">90770</t>
  </si>
  <si>
    <t xml:space="preserve">ARQUITETO DE OBRA SENIOR COM ENCARGOS COMPLEMENTARES</t>
  </si>
  <si>
    <t xml:space="preserve">127,79</t>
  </si>
  <si>
    <t xml:space="preserve">90771</t>
  </si>
  <si>
    <t xml:space="preserve">AUXILIAR DE DESENHISTA COM ENCARGOS COMPLEMENTARES</t>
  </si>
  <si>
    <t xml:space="preserve">90772</t>
  </si>
  <si>
    <t xml:space="preserve">AUXILIAR DE ESCRITORIO COM ENCARGOS COMPLEMENTARES</t>
  </si>
  <si>
    <t xml:space="preserve">90773</t>
  </si>
  <si>
    <t xml:space="preserve">DESENHISTA COPISTA COM ENCARGOS COMPLEMENTARES</t>
  </si>
  <si>
    <t xml:space="preserve">16,96</t>
  </si>
  <si>
    <t xml:space="preserve">90775</t>
  </si>
  <si>
    <t xml:space="preserve">DESENHISTA PROJETISTA COM ENCARGOS COMPLEMENTARES</t>
  </si>
  <si>
    <t xml:space="preserve">90776</t>
  </si>
  <si>
    <t xml:space="preserve">ENCARREGADO GERAL COM ENCARGOS COMPLEMENTARES</t>
  </si>
  <si>
    <t xml:space="preserve">90777</t>
  </si>
  <si>
    <t xml:space="preserve">ENGENHEIRO CIVIL DE OBRA JUNIOR COM ENCARGOS COMPLEMENTARES</t>
  </si>
  <si>
    <t xml:space="preserve">93,07</t>
  </si>
  <si>
    <t xml:space="preserve">90778</t>
  </si>
  <si>
    <t xml:space="preserve">ENGENHEIRO CIVIL DE OBRA PLENO COM ENCARGOS COMPLEMENTARES</t>
  </si>
  <si>
    <t xml:space="preserve">105,77</t>
  </si>
  <si>
    <t xml:space="preserve">90779</t>
  </si>
  <si>
    <t xml:space="preserve">ENGENHEIRO CIVIL DE OBRA SENIOR COM ENCARGOS COMPLEMENTARES</t>
  </si>
  <si>
    <t xml:space="preserve">144,15</t>
  </si>
  <si>
    <t xml:space="preserve">90780</t>
  </si>
  <si>
    <t xml:space="preserve">MESTRE DE OBRAS COM ENCARGOS COMPLEMENTARES</t>
  </si>
  <si>
    <t xml:space="preserve">31,18</t>
  </si>
  <si>
    <t xml:space="preserve">90781</t>
  </si>
  <si>
    <t xml:space="preserve">TOPOGRAFO COM ENCARGOS COMPLEMENTARES</t>
  </si>
  <si>
    <t xml:space="preserve">91677</t>
  </si>
  <si>
    <t xml:space="preserve">ENGENHEIRO ELETRICISTA COM ENCARGOS COMPLEMENTARES</t>
  </si>
  <si>
    <t xml:space="preserve">89,04</t>
  </si>
  <si>
    <t xml:space="preserve">91678</t>
  </si>
  <si>
    <t xml:space="preserve">ENGENHEIRO SANITARISTA COM ENCARGOS COMPLEMENTARES</t>
  </si>
  <si>
    <t xml:space="preserve">87,36</t>
  </si>
  <si>
    <t xml:space="preserve">93558</t>
  </si>
  <si>
    <t xml:space="preserve">MOTORISTA DE CAMINHAO COM ENCARGOS COMPLEMENTARES</t>
  </si>
  <si>
    <t xml:space="preserve">MES</t>
  </si>
  <si>
    <t xml:space="preserve">2.909,40</t>
  </si>
  <si>
    <t xml:space="preserve">93559</t>
  </si>
  <si>
    <t xml:space="preserve">6.903,27</t>
  </si>
  <si>
    <t xml:space="preserve">93560</t>
  </si>
  <si>
    <t xml:space="preserve">2.984,01</t>
  </si>
  <si>
    <t xml:space="preserve">93561</t>
  </si>
  <si>
    <t xml:space="preserve">4.328,49</t>
  </si>
  <si>
    <t xml:space="preserve">93562</t>
  </si>
  <si>
    <t xml:space="preserve">5.082,34</t>
  </si>
  <si>
    <t xml:space="preserve">93563</t>
  </si>
  <si>
    <t xml:space="preserve">3.246,03</t>
  </si>
  <si>
    <t xml:space="preserve">93564</t>
  </si>
  <si>
    <t xml:space="preserve">3.125,71</t>
  </si>
  <si>
    <t xml:space="preserve">93565</t>
  </si>
  <si>
    <t xml:space="preserve">16.267,82</t>
  </si>
  <si>
    <t xml:space="preserve">93566</t>
  </si>
  <si>
    <t xml:space="preserve">2.709,15</t>
  </si>
  <si>
    <t xml:space="preserve">93567</t>
  </si>
  <si>
    <t xml:space="preserve">18.485,78</t>
  </si>
  <si>
    <t xml:space="preserve">93568</t>
  </si>
  <si>
    <t xml:space="preserve">25.188,95</t>
  </si>
  <si>
    <t xml:space="preserve">93569</t>
  </si>
  <si>
    <t xml:space="preserve">ARQUITETO JUNIOR COM ENCARGOS COMPLEMENTARES</t>
  </si>
  <si>
    <t xml:space="preserve">12.007,69</t>
  </si>
  <si>
    <t xml:space="preserve">93570</t>
  </si>
  <si>
    <t xml:space="preserve">ARQUITETO PLENO COM ENCARGOS COMPLEMENTARES</t>
  </si>
  <si>
    <t xml:space="preserve">16.963,58</t>
  </si>
  <si>
    <t xml:space="preserve">93571</t>
  </si>
  <si>
    <t xml:space="preserve">ARQUITETO SENIOR COM ENCARGOS COMPLEMENTARES</t>
  </si>
  <si>
    <t xml:space="preserve">22.356,62</t>
  </si>
  <si>
    <t xml:space="preserve">93572</t>
  </si>
  <si>
    <t xml:space="preserve">ENCARREGADO GERAL DE OBRAS COM ENCARGOS COMPLEMENTARES</t>
  </si>
  <si>
    <t xml:space="preserve">3.706,87</t>
  </si>
  <si>
    <t xml:space="preserve">94295</t>
  </si>
  <si>
    <t xml:space="preserve">5.467,13</t>
  </si>
  <si>
    <t xml:space="preserve">94296</t>
  </si>
  <si>
    <t xml:space="preserve">5.198,04</t>
  </si>
  <si>
    <t xml:space="preserve">95308</t>
  </si>
  <si>
    <t xml:space="preserve">CURSO DE CAPACITAÇÃO PARA AJUDANTE DE ARMADOR (ENCARGOS COMPLEMENTARES) - HORISTA</t>
  </si>
  <si>
    <t xml:space="preserve">95309</t>
  </si>
  <si>
    <t xml:space="preserve">CURSO DE CAPACITAÇÃO PARA AJUDANTE DE CARPINTEIRO (ENCARGOS COMPLEMENTARES) - HORISTA</t>
  </si>
  <si>
    <t xml:space="preserve">95310</t>
  </si>
  <si>
    <t xml:space="preserve">CURSO DE CAPACITAÇÃO PARA AJUDANTE DE ESTRUTURA METÁLICA (ENCARGOS COMPLEMENTARES) - HORISTA</t>
  </si>
  <si>
    <t xml:space="preserve">95311</t>
  </si>
  <si>
    <t xml:space="preserve">CURSO DE CAPACITAÇÃO PARA AJUDANTE DE OPERAÇÃO EM GERAL (ENCARGOS COMPLEMENTARES) - HORISTA</t>
  </si>
  <si>
    <t xml:space="preserve">95312</t>
  </si>
  <si>
    <t xml:space="preserve">CURSO DE CAPACITAÇÃO PARA AJUDANTE DE PEDREIRO (ENCARGOS COMPLEMENTARES) - HORISTA</t>
  </si>
  <si>
    <t xml:space="preserve">95313</t>
  </si>
  <si>
    <t xml:space="preserve">CURSO DE CAPACITAÇÃO PARA AJUDANTE ESPECIALIZADO (ENCARGOS COMPLEMENTARES) - HORISTA</t>
  </si>
  <si>
    <t xml:space="preserve">95314</t>
  </si>
  <si>
    <t xml:space="preserve">CURSO DE CAPACITAÇÃO PARA ARMADOR (ENCARGOS COMPLEMENTARES) - HORISTA</t>
  </si>
  <si>
    <t xml:space="preserve">95315</t>
  </si>
  <si>
    <t xml:space="preserve">CURSO DE CAPACITAÇÃO PARA ASSENTADOR DE TUBOS (ENCARGOS COMPLEMENTARES) - HORISTA</t>
  </si>
  <si>
    <t xml:space="preserve">95316</t>
  </si>
  <si>
    <t xml:space="preserve">CURSO DE CAPACITAÇÃO PARA AUXILIAR DE ELETRICISTA (ENCARGOS COMPLEMENTARES) - HORISTA</t>
  </si>
  <si>
    <t xml:space="preserve">95317</t>
  </si>
  <si>
    <t xml:space="preserve">CURSO DE CAPACITAÇÃO PARA AUXILIAR DE ENCANADOR OU BOMBEIRO HIDRÁULICO (ENCARGOS COMPLEMENTARES) - HORISTA</t>
  </si>
  <si>
    <t xml:space="preserve">95318</t>
  </si>
  <si>
    <t xml:space="preserve">CURSO DE CAPACITAÇÃO PARA AUXILIAR DE LABORATÓRIO (ENCARGOS COMPLEMENTARES) - HORISTA</t>
  </si>
  <si>
    <t xml:space="preserve">95319</t>
  </si>
  <si>
    <t xml:space="preserve">CURSO DE CAPACITAÇÃO PARA AUXILIAR DE MECÂNICO (ENCARGOS COMPLEMENTARES) - HORISTA</t>
  </si>
  <si>
    <t xml:space="preserve">95320</t>
  </si>
  <si>
    <t xml:space="preserve">CURSO DE CAPACITAÇÃO PARA AUXILIAR DE SERRALHEIRO (ENCARGOS COMPLEMENTARES) - HORISTA</t>
  </si>
  <si>
    <t xml:space="preserve">95321</t>
  </si>
  <si>
    <t xml:space="preserve">CURSO DE CAPACITAÇÃO PARA AUXILIAR DE SERVIÇOS GERAIS (ENCARGOS COMPLEMENTARES) - HORISTA</t>
  </si>
  <si>
    <t xml:space="preserve">95322</t>
  </si>
  <si>
    <t xml:space="preserve">CURSO DE CAPACITAÇÃO PARA AUXILIAR DE TOPÓGRAFO (ENCARGOS COMPLEMENTARES) - HORISTA</t>
  </si>
  <si>
    <t xml:space="preserve">95323</t>
  </si>
  <si>
    <t xml:space="preserve">CURSO DE CAPACITAÇÃO PARA AUXILIAR TÉCNICO DE ENGENHARIA (ENCARGOS COMPLEMENTARES) - HORISTA</t>
  </si>
  <si>
    <t xml:space="preserve">95324</t>
  </si>
  <si>
    <t xml:space="preserve">CURSO DE CAPACITAÇÃO PARA AZULEJISTA OU LADRILHISTA (ENCARGOS COMPLEMENTARES) - HORISTA</t>
  </si>
  <si>
    <t xml:space="preserve">95325</t>
  </si>
  <si>
    <t xml:space="preserve">CURSO DE CAPACITAÇÃO PARA BLASTER, DINAMITADOR OU CABO DE FOGO (ENCARGOS COMPLEMENTARES) - HORISTA</t>
  </si>
  <si>
    <t xml:space="preserve">95326</t>
  </si>
  <si>
    <t xml:space="preserve">CURSO DE CAPACITAÇÃO PARA CADASTRISTA DE REDES DE AGUA E ESGOTO (ENCARGOS COMPLEMENTARES) - HORISTA</t>
  </si>
  <si>
    <t xml:space="preserve">95327</t>
  </si>
  <si>
    <t xml:space="preserve">CURSO DE CAPACITAÇÃO PARA CALAFETADOR/CALAFATE (ENCARGOS COMPLEMENTARES) - HORISTA</t>
  </si>
  <si>
    <t xml:space="preserve">95328</t>
  </si>
  <si>
    <t xml:space="preserve">CURSO DE CAPACITAÇÃO PARA CALCETEIRO (ENCARGOS COMPLEMENTARES) - HORISTA</t>
  </si>
  <si>
    <t xml:space="preserve">95329</t>
  </si>
  <si>
    <t xml:space="preserve">CURSO DE CAPACITAÇÃO PARA CARPINTEIRO DE ESQUADRIA (ENCARGOS COMPLEMENTARES) - HORISTA</t>
  </si>
  <si>
    <t xml:space="preserve">95330</t>
  </si>
  <si>
    <t xml:space="preserve">CURSO DE CAPACITAÇÃO PARA CARPINTEIRO DE FÔRMAS (ENCARGOS COMPLEMENTARES) - HORISTA</t>
  </si>
  <si>
    <t xml:space="preserve">95331</t>
  </si>
  <si>
    <t xml:space="preserve">CURSO DE CAPACITAÇÃO PARA CAVOUQUEIRO OU OPERADOR PERFURATRIZ/ROMPEDOR (ENCARGOS COMPLEMENTARES) - HORISTA</t>
  </si>
  <si>
    <t xml:space="preserve">95332</t>
  </si>
  <si>
    <t xml:space="preserve">CURSO DE CAPACITAÇÃO PARA ELETRICISTA (ENCARGOS COMPLEMENTARES) - HORISTA</t>
  </si>
  <si>
    <t xml:space="preserve">95333</t>
  </si>
  <si>
    <t xml:space="preserve">CURSO DE CAPACITAÇÃO PARA ELETRICISTA INDUSTRIAL (ENCARGOS COMPLEMENTARES) - HORISTA</t>
  </si>
  <si>
    <t xml:space="preserve">95334</t>
  </si>
  <si>
    <t xml:space="preserve">CURSO DE CAPACITAÇÃO PARA ELETROTÉCNICO (ENCARGOS COMPLEMENTARES) - HORISTA</t>
  </si>
  <si>
    <t xml:space="preserve">95335</t>
  </si>
  <si>
    <t xml:space="preserve">CURSO DE CAPACITAÇÃO PARA ENCANADOR OU BOMBEIRO HIDRÁULICO (ENCARGOS COMPLEMENTARES) - HORISTA</t>
  </si>
  <si>
    <t xml:space="preserve">95336</t>
  </si>
  <si>
    <t xml:space="preserve">CURSO DE CAPACITAÇÃO PARA ESTUCADOR (ENCARGOS COMPLEMENTARES) - HORISTA</t>
  </si>
  <si>
    <t xml:space="preserve">95337</t>
  </si>
  <si>
    <t xml:space="preserve">CURSO DE CAPACITAÇÃO PARA GESSEIRO (ENCARGOS COMPLEMENTARES) - HORISTA</t>
  </si>
  <si>
    <t xml:space="preserve">95338</t>
  </si>
  <si>
    <t xml:space="preserve">CURSO DE CAPACITAÇÃO PARA IMPERMEABILIZADOR (ENCARGOS COMPLEMENTARES) - HORISTA</t>
  </si>
  <si>
    <t xml:space="preserve">95339</t>
  </si>
  <si>
    <t xml:space="preserve">CURSO DE CAPACITAÇÃO PARA MAÇARIQUEIRO (ENCARGOS COMPLEMENTARES) - HORISTA</t>
  </si>
  <si>
    <t xml:space="preserve">95340</t>
  </si>
  <si>
    <t xml:space="preserve">CURSO DE CAPACITAÇÃO PARA MARCENEIRO (ENCARGOS COMPLEMENTARES) - HORISTA</t>
  </si>
  <si>
    <t xml:space="preserve">95341</t>
  </si>
  <si>
    <t xml:space="preserve">CURSO DE CAPACITAÇÃO PARA MARMORISTA/GRANITEIRO (ENCARGOS COMPLEMENTARES) - HORISTA</t>
  </si>
  <si>
    <t xml:space="preserve">95342</t>
  </si>
  <si>
    <t xml:space="preserve">CURSO DE CAPACITAÇÃO PARA MECÂNICO DE EQUIPAMENTOS PESADOS (ENCARGOS COMPLEMENTARES) - HORISTA</t>
  </si>
  <si>
    <t xml:space="preserve">95343</t>
  </si>
  <si>
    <t xml:space="preserve">CURSO DE CAPACITAÇÃO PARA MONTADOR  DE TUBO AÇO/EQUIPAMENTOS (ENCARGOS COMPLEMENTARES) - HORISTA</t>
  </si>
  <si>
    <t xml:space="preserve">95344</t>
  </si>
  <si>
    <t xml:space="preserve">CURSO DE CAPACITAÇÃO PARA MONTADOR DE ESTRUTURA METÁLICA (ENCARGOS COMPLEMENTARES) - HORISTA</t>
  </si>
  <si>
    <t xml:space="preserve">95345</t>
  </si>
  <si>
    <t xml:space="preserve">CURSO DE CAPACITAÇÃO PARA MONTADOR ELETROMECÂNICO (ENCARGOS COMPLEMENTARES) - HORISTA</t>
  </si>
  <si>
    <t xml:space="preserve">95346</t>
  </si>
  <si>
    <t xml:space="preserve">CURSO DE CAPACITAÇÃO PARA MOTORISTA DE BASCULANTE (ENCARGOS COMPLEMENTARES) - HORISTA</t>
  </si>
  <si>
    <t xml:space="preserve">95347</t>
  </si>
  <si>
    <t xml:space="preserve">CURSO DE CAPACITAÇÃO PARA MOTORISTA DE CAMINHÃO (ENCARGOS COMPLEMENTARES) - HORISTA</t>
  </si>
  <si>
    <t xml:space="preserve">95348</t>
  </si>
  <si>
    <t xml:space="preserve">CURSO DE CAPACITAÇÃO PARA MOTORISTA DE CAMINHÃO E CARRETA (ENCARGOS COMPLEMENTARES) - HORISTA</t>
  </si>
  <si>
    <t xml:space="preserve">95349</t>
  </si>
  <si>
    <t xml:space="preserve">CURSO DE CAPACITAÇÃO PARA MOTORISTA DE VEÍCULO LEVE (ENCARGOS COMPLEMENTARES) - HORISTA</t>
  </si>
  <si>
    <t xml:space="preserve">95350</t>
  </si>
  <si>
    <t xml:space="preserve">CURSO DE CAPACITAÇÃO PARA MOTORISTA DE VEÍCULO PESADO (ENCARGOS COMPLEMENTARES) - HORISTA</t>
  </si>
  <si>
    <t xml:space="preserve">95351</t>
  </si>
  <si>
    <t xml:space="preserve">CURSO DE CAPACITAÇÃO PARA MOTORISTA OPERADOR DE MUNCK (ENCARGOS COMPLEMENTARES) - HORISTA</t>
  </si>
  <si>
    <t xml:space="preserve">95352</t>
  </si>
  <si>
    <t xml:space="preserve">CURSO DE CAPACITAÇÃO PARA NIVELADOR (ENCARGOS COMPLEMENTARES) - HORISTA</t>
  </si>
  <si>
    <t xml:space="preserve">95354</t>
  </si>
  <si>
    <t xml:space="preserve">CURSO DE CAPACITAÇÃO PARA OPERADOR DE BETONEIRA (CAMINHÃO) (ENCARGOS COMPLEMENTARES) - HORISTA</t>
  </si>
  <si>
    <t xml:space="preserve">95355</t>
  </si>
  <si>
    <t xml:space="preserve">CURSO DE CAPACITAÇÃO PARA OPERADOR DE COMPRESSOR OU COMPRESSORISTA (ENCARGOS COMPLEMENTARES) - HORISTA</t>
  </si>
  <si>
    <t xml:space="preserve">95356</t>
  </si>
  <si>
    <t xml:space="preserve">CURSO DE CAPACITAÇÃO PARA OPERADOR DE DEMARCADORA DE FAIXAS (ENCARGOS COMPLEMENTARES) - HORISTA</t>
  </si>
  <si>
    <t xml:space="preserve">95357</t>
  </si>
  <si>
    <t xml:space="preserve">CURSO DE CAPACITAÇÃO PARA OPERADOR DE ESCAVADEIRA (ENCARGOS COMPLEMENTARES) - HORISTA</t>
  </si>
  <si>
    <t xml:space="preserve">95358</t>
  </si>
  <si>
    <t xml:space="preserve">CURSO DE CAPACITAÇÃO PARA OPERADOR DE GUINCHO (ENCARGOS COMPLEMENTARES) - HORISTA</t>
  </si>
  <si>
    <t xml:space="preserve">95359</t>
  </si>
  <si>
    <t xml:space="preserve">CURSO DE CAPACITAÇÃO PARA OPERADOR DE GUINDASTE (ENCARGOS COMPLEMENTARES) - HORISTA</t>
  </si>
  <si>
    <t xml:space="preserve">95360</t>
  </si>
  <si>
    <t xml:space="preserve">CURSO DE CAPACITAÇÃO PARA OPERADOR DE MÁQUINAS E EQUIPAMENTOS (ENCARGOS COMPLEMENTARES) - HORISTA</t>
  </si>
  <si>
    <t xml:space="preserve">95361</t>
  </si>
  <si>
    <t xml:space="preserve">CURSO DE CAPACITAÇÃO PARA OPERADOR DE MARTELETE OU MARTELETEIRO (ENCARGOS COMPLEMENTARES) - HORISTA</t>
  </si>
  <si>
    <t xml:space="preserve">95362</t>
  </si>
  <si>
    <t xml:space="preserve">CURSO DE CAPACITAÇÃO PARA OPERADOR DE MOTO-ESCREIPER (ENCARGOS COMPLEMENTARES) - HORISTA</t>
  </si>
  <si>
    <t xml:space="preserve">95363</t>
  </si>
  <si>
    <t xml:space="preserve">CURSO DE CAPACITAÇÃO PARA OPERADOR DE MOTONIVELADORA (ENCARGOS COMPLEMENTARES) - HORISTA</t>
  </si>
  <si>
    <t xml:space="preserve">95364</t>
  </si>
  <si>
    <t xml:space="preserve">CURSO DE CAPACITAÇÃO PARA OPERADOR DE PÁ CARREGADEIRA (ENCARGOS COMPLEMENTARES) - HORISTA</t>
  </si>
  <si>
    <t xml:space="preserve">95365</t>
  </si>
  <si>
    <t xml:space="preserve">CURSO DE CAPACITAÇÃO PARA OPERADOR DE PAVIMENTADORA (ENCARGOS COMPLEMENTARES) - HORISTA</t>
  </si>
  <si>
    <t xml:space="preserve">95366</t>
  </si>
  <si>
    <t xml:space="preserve">CURSO DE CAPACITAÇÃO PARA OPERADOR DE ROLO COMPACTADOR (ENCARGOS COMPLEMENTARES) - HORISTA</t>
  </si>
  <si>
    <t xml:space="preserve">95367</t>
  </si>
  <si>
    <t xml:space="preserve">CURSO DE CAPACITAÇÃO PARA OPERADOR DE USINA DE ASFALTO, DE SOLOS OU DE CONCRETO (ENCARGOS COMPLEMENTARES) - HORISTA</t>
  </si>
  <si>
    <t xml:space="preserve">95368</t>
  </si>
  <si>
    <t xml:space="preserve">CURSO DE CAPACITAÇÃO PARA OPERADOR JATO DE AREIA OU JATISTA (ENCARGOS COMPLEMENTARES) - HORISTA</t>
  </si>
  <si>
    <t xml:space="preserve">95369</t>
  </si>
  <si>
    <t xml:space="preserve">CURSO DE CAPACITAÇÃO PARA OPERADOR PARA BATE ESTACAS (ENCARGOS COMPLEMENTARES) - HORISTA</t>
  </si>
  <si>
    <t xml:space="preserve">95370</t>
  </si>
  <si>
    <t xml:space="preserve">CURSO DE CAPACITAÇÃO PARA PASTILHEIRO (ENCARGOS COMPLEMENTARES) - HORISTA</t>
  </si>
  <si>
    <t xml:space="preserve">95371</t>
  </si>
  <si>
    <t xml:space="preserve">CURSO DE CAPACITAÇÃO PARA PEDREIRO (ENCARGOS COMPLEMENTARES) - HORISTA</t>
  </si>
  <si>
    <t xml:space="preserve">95372</t>
  </si>
  <si>
    <t xml:space="preserve">CURSO DE CAPACITAÇÃO PARA PINTOR (ENCARGOS COMPLEMENTARES) - HORISTA</t>
  </si>
  <si>
    <t xml:space="preserve">95373</t>
  </si>
  <si>
    <t xml:space="preserve">CURSO DE CAPACITAÇÃO PARA PINTOR DE LETREIROS (ENCARGOS COMPLEMENTARES) - HORISTA</t>
  </si>
  <si>
    <t xml:space="preserve">95374</t>
  </si>
  <si>
    <t xml:space="preserve">CURSO DE CAPACITAÇÃO PARA PINTOR PARA TINTA EPÓXI (ENCARGOS COMPLEMENTARES) - HORISTA</t>
  </si>
  <si>
    <t xml:space="preserve">95375</t>
  </si>
  <si>
    <t xml:space="preserve">CURSO DE CAPACITAÇÃO PARA POCEIRO (ENCARGOS COMPLEMENTARES) - HORISTA</t>
  </si>
  <si>
    <t xml:space="preserve">95376</t>
  </si>
  <si>
    <t xml:space="preserve">CURSO DE CAPACITAÇÃO PARA RASTELEIRO (ENCARGOS COMPLEMENTARES) - HORISTA</t>
  </si>
  <si>
    <t xml:space="preserve">95377</t>
  </si>
  <si>
    <t xml:space="preserve">CURSO DE CAPACITAÇÃO PARA SERRALHEIRO (ENCARGOS COMPLEMENTARES) - HORISTA</t>
  </si>
  <si>
    <t xml:space="preserve">95378</t>
  </si>
  <si>
    <t xml:space="preserve">CURSO DE CAPACITAÇÃO PARA SERVENTE (ENCARGOS COMPLEMENTARES) - HORISTA</t>
  </si>
  <si>
    <t xml:space="preserve">95379</t>
  </si>
  <si>
    <t xml:space="preserve">CURSO DE CAPACITAÇÃO PARA SOLDADOR (ENCARGOS COMPLEMENTARES) - HORISTA</t>
  </si>
  <si>
    <t xml:space="preserve">95380</t>
  </si>
  <si>
    <t xml:space="preserve">CURSO DE CAPACITAÇÃO PARA SOLDADOR A (PARA SOLDA A SER TESTADA COM RAIOS  X ) (ENCARGOS COMPLEMENTARES) - HORISTA</t>
  </si>
  <si>
    <t xml:space="preserve">95382</t>
  </si>
  <si>
    <t xml:space="preserve">CURSO DE CAPACITAÇÃO PARA TAQUEADOR OU TAQUEIRO (ENCARGOS COMPLEMENTARES) - HORISTA</t>
  </si>
  <si>
    <t xml:space="preserve">95383</t>
  </si>
  <si>
    <t xml:space="preserve">CURSO DE CAPACITAÇÃO PARA TÉCNICO DE LABORATÓRIO (ENCARGOS COMPLEMENTARES) - HORISTA</t>
  </si>
  <si>
    <t xml:space="preserve">95384</t>
  </si>
  <si>
    <t xml:space="preserve">CURSO DE CAPACITAÇÃO PARA TÉCNICO DE SONDAGEM (ENCARGOS COMPLEMENTARES) - HORISTA</t>
  </si>
  <si>
    <t xml:space="preserve">95385</t>
  </si>
  <si>
    <t xml:space="preserve">CURSO DE CAPACITAÇÃO PARA TELHADISTA (ENCARGOS COMPLEMENTARES) - HORISTA</t>
  </si>
  <si>
    <t xml:space="preserve">95386</t>
  </si>
  <si>
    <t xml:space="preserve">CURSO DE CAPACITAÇÃO PARA TRATORISTA (ENCARGOS COMPLEMENTARES) - HORISTA</t>
  </si>
  <si>
    <t xml:space="preserve">95387</t>
  </si>
  <si>
    <t xml:space="preserve">CURSO DE CAPACITAÇÃO PARA VIDRACEIRO (ENCARGOS COMPLEMENTARES) - HORISTA</t>
  </si>
  <si>
    <t xml:space="preserve">95388</t>
  </si>
  <si>
    <t xml:space="preserve">CURSO DE CAPACITAÇÃO PARA VIGIA NOTURNO (ENCARGOS COMPLEMENTARES) - HORISTA</t>
  </si>
  <si>
    <t xml:space="preserve">95389</t>
  </si>
  <si>
    <t xml:space="preserve">CURSO DE CAPACITAÇÃO PARA OPERADOR DE BETONEIRA ESTACIONÁRIA/MISTURADOR (ENCARGOS COMPLEMENTARES) - HORISTA</t>
  </si>
  <si>
    <t xml:space="preserve">95390</t>
  </si>
  <si>
    <t xml:space="preserve">CURSO DE CAPACITAÇÃO PARA JARDINEIRO (ENCARGOS COMPLEMENTARES) - HORISTA</t>
  </si>
  <si>
    <t xml:space="preserve">95391</t>
  </si>
  <si>
    <t xml:space="preserve">CURSO DE CAPACITAÇÃO PARA DESENHISTA DETALHISTA (ENCARGOS COMPLEMENTARES) - HORISTA</t>
  </si>
  <si>
    <t xml:space="preserve">95392</t>
  </si>
  <si>
    <t xml:space="preserve">CURSO DE CAPACITAÇÃO PARA ALMOXARIFE (ENCARGOS COMPLEMENTARES) - HORISTA</t>
  </si>
  <si>
    <t xml:space="preserve">95393</t>
  </si>
  <si>
    <t xml:space="preserve">CURSO DE CAPACITAÇÃO PARA APONTADOR OU APROPRIADOR (ENCARGOS COMPLEMENTARES) - HORISTA</t>
  </si>
  <si>
    <t xml:space="preserve">95394</t>
  </si>
  <si>
    <t xml:space="preserve">CURSO DE CAPACITAÇÃO PARA ARQUITETO DE OBRA JÚNIOR (ENCARGOS COMPLEMENTARES) - HORISTA</t>
  </si>
  <si>
    <t xml:space="preserve">95395</t>
  </si>
  <si>
    <t xml:space="preserve">CURSO DE CAPACITAÇÃO PARA ARQUITETO DE OBRA PLENO (ENCARGOS COMPLEMENTARES) - HORISTA</t>
  </si>
  <si>
    <t xml:space="preserve">95396</t>
  </si>
  <si>
    <t xml:space="preserve">CURSO DE CAPACITAÇÃO PARA ARQUITETO DE OBRA SÊNIOR (ENCARGOS COMPLEMENTARES) - HORISTA</t>
  </si>
  <si>
    <t xml:space="preserve">0,74</t>
  </si>
  <si>
    <t xml:space="preserve">95397</t>
  </si>
  <si>
    <t xml:space="preserve">CURSO DE CAPACITAÇÃO PARA AUXILIAR DE DESENHISTA (ENCARGOS COMPLEMENTARES) - HORISTA</t>
  </si>
  <si>
    <t xml:space="preserve">95398</t>
  </si>
  <si>
    <t xml:space="preserve">CURSO DE CAPACITAÇÃO PARA AUXILIAR DE ESCRITÓRIO (ENCARGOS COMPLEMENTARES) - HORISTA</t>
  </si>
  <si>
    <t xml:space="preserve">95399</t>
  </si>
  <si>
    <t xml:space="preserve">CURSO DE CAPACITAÇÃO PARA DESENHISTA COPISTA (ENCARGOS COMPLEMENTARES) - HORISTA</t>
  </si>
  <si>
    <t xml:space="preserve">95400</t>
  </si>
  <si>
    <t xml:space="preserve">CURSO DE CAPACITAÇÃO PARA DESENHISTA PROJETISTA (ENCARGOS COMPLEMENTARES) - HORISTA</t>
  </si>
  <si>
    <t xml:space="preserve">95401</t>
  </si>
  <si>
    <t xml:space="preserve">CURSO DE CAPACITAÇÃO PARA ENCARREGADO GERAL (ENCARGOS COMPLEMENTARES) - HORISTA</t>
  </si>
  <si>
    <t xml:space="preserve">95402</t>
  </si>
  <si>
    <t xml:space="preserve">CURSO DE CAPACITAÇÃO PARA ENGENHEIRO CIVIL DE OBRA JÚNIOR (ENCARGOS COMPLEMENTARES) - HORISTA</t>
  </si>
  <si>
    <t xml:space="preserve">0,95</t>
  </si>
  <si>
    <t xml:space="preserve">95403</t>
  </si>
  <si>
    <t xml:space="preserve">CURSO DE CAPACITAÇÃO PARA ENGENHEIRO CIVIL DE OBRA PLENO (ENCARGOS COMPLEMENTARES) - HORISTA</t>
  </si>
  <si>
    <t xml:space="preserve">95404</t>
  </si>
  <si>
    <t xml:space="preserve">CURSO DE CAPACITAÇÃO PARA ENGENHEIRO CIVIL DE OBRA SÊNIOR (ENCARGOS COMPLEMENTARES) - HORISTA</t>
  </si>
  <si>
    <t xml:space="preserve">1,48</t>
  </si>
  <si>
    <t xml:space="preserve">95405</t>
  </si>
  <si>
    <t xml:space="preserve">CURSO DE CAPACITAÇÃO PARA MESTRE DE OBRAS (ENCARGOS COMPLEMENTARES) - HORISTA</t>
  </si>
  <si>
    <t xml:space="preserve">95406</t>
  </si>
  <si>
    <t xml:space="preserve">CURSO DE CAPACITAÇÃO PARA TOPÓGRAFO (ENCARGOS COMPLEMENTARES) - HORISTA</t>
  </si>
  <si>
    <t xml:space="preserve">95407</t>
  </si>
  <si>
    <t xml:space="preserve">CURSO DE CAPACITAÇÃO PARA ENGENHEIRO ELETRICISTA (ENCARGOS COMPLEMENTARES) - HORISTA</t>
  </si>
  <si>
    <t xml:space="preserve">2,08</t>
  </si>
  <si>
    <t xml:space="preserve">95408</t>
  </si>
  <si>
    <t xml:space="preserve">CURSO DE CAPACITAÇÃO  PARA MOTORISTA DE CAMINHÃO (ENCARGOS COMPLEMENTARES) - MENSALISTA</t>
  </si>
  <si>
    <t xml:space="preserve">95409</t>
  </si>
  <si>
    <t xml:space="preserve">CURSO DE CAPACITAÇÃO PARA DESENHISTA DETALHISTA (ENCARGOS COMPLEMENTARES) - MENSALISTA</t>
  </si>
  <si>
    <t xml:space="preserve">95410</t>
  </si>
  <si>
    <t xml:space="preserve">CURSO DE CAPACITAÇÃO PARA DESENHISTA COPISTA (ENCARGOS COMPLEMENTARES) - MENSALISTA</t>
  </si>
  <si>
    <t xml:space="preserve">7,70</t>
  </si>
  <si>
    <t xml:space="preserve">95411</t>
  </si>
  <si>
    <t xml:space="preserve">CURSO DE CAPACITAÇÃO PARA DESENHISTA PROJETISTA (ENCARGOS COMPLEMENTARES) - MENSALISTA</t>
  </si>
  <si>
    <t xml:space="preserve">95412</t>
  </si>
  <si>
    <t xml:space="preserve">CURSO DE CAPACITAÇÃO PARA AUXILIAR DE DESENHISTA (ENCARGOS COMPLEMENTARES) - MENSALISTA</t>
  </si>
  <si>
    <t xml:space="preserve">95413</t>
  </si>
  <si>
    <t xml:space="preserve">CURSO DE CAPACITAÇÃO PARA ALMOXARIFE (ENCARGOS COMPLEMENTARES) - MENSALISTA</t>
  </si>
  <si>
    <t xml:space="preserve">95414</t>
  </si>
  <si>
    <t xml:space="preserve">CURSO DE CAPACITAÇÃO PARA APONTADOR OU APROPRIADOR (ENCARGOS COMPLEMENTARES) - MENSALISTA</t>
  </si>
  <si>
    <t xml:space="preserve">95415</t>
  </si>
  <si>
    <t xml:space="preserve">CURSO DE CAPACITAÇÃO PARA ENGENHEIRO CIVIL DE OBRA JÚNIOR (ENCARGOS COMPLEMENTARES) - MENSALISTA</t>
  </si>
  <si>
    <t xml:space="preserve">128,94</t>
  </si>
  <si>
    <t xml:space="preserve">95416</t>
  </si>
  <si>
    <t xml:space="preserve">CURSO DE CAPACITAÇÃO PARA AUXILIAR DE ESCRITÓRIO (ENCARGOS COMPLEMENTARES) - MENSALISTA</t>
  </si>
  <si>
    <t xml:space="preserve">95417</t>
  </si>
  <si>
    <t xml:space="preserve">CURSO DE CAPACITAÇÃO PARA ENGENHEIRO CIVIL DE OBRA PLENO (ENCARGOS COMPLEMENTARES) - MENSALISTA</t>
  </si>
  <si>
    <t xml:space="preserve">146,76</t>
  </si>
  <si>
    <t xml:space="preserve">95418</t>
  </si>
  <si>
    <t xml:space="preserve">CURSO DE CAPACITAÇÃO PARA ENGENHEIRO CIVIL DE OBRA SÊNIOR (ENCARGOS COMPLEMENTARES) - MENSALISTA</t>
  </si>
  <si>
    <t xml:space="preserve">200,62</t>
  </si>
  <si>
    <t xml:space="preserve">95419</t>
  </si>
  <si>
    <t xml:space="preserve">CURSO DE CAPACITAÇÃO PARA ARQUITETO JÚNIOR (ENCARGOS COMPLEMENTARES) - MENSALISTA</t>
  </si>
  <si>
    <t xml:space="preserve">53,97</t>
  </si>
  <si>
    <t xml:space="preserve">95420</t>
  </si>
  <si>
    <t xml:space="preserve">CURSO DE CAPACITAÇÃO PARA ARQUITETO PLENO (ENCARGOS COMPLEMENTARES) - MENSALISTA</t>
  </si>
  <si>
    <t xml:space="preserve">95421</t>
  </si>
  <si>
    <t xml:space="preserve">CURSO DE CAPACITAÇÃO PARA ARQUITETO SÊNIOR (ENCARGOS COMPLEMENTARES) - MENSALISTA</t>
  </si>
  <si>
    <t xml:space="preserve">101,36</t>
  </si>
  <si>
    <t xml:space="preserve">95422</t>
  </si>
  <si>
    <t xml:space="preserve">CURSO DE CAPACITAÇÃO PARA ENCARREGADO GERAL DE OBRAS (ENCARGOS COMPLEMENTARES) - MENSALISTA</t>
  </si>
  <si>
    <t xml:space="preserve">38,98</t>
  </si>
  <si>
    <t xml:space="preserve">95423</t>
  </si>
  <si>
    <t xml:space="preserve">CURSO DE CAPACITAÇÃO PARA MESTRE DE OBRAS (ENCARGOS COMPLEMENTARES) - MENSALISTA</t>
  </si>
  <si>
    <t xml:space="preserve">59,17</t>
  </si>
  <si>
    <t xml:space="preserve">95424</t>
  </si>
  <si>
    <t xml:space="preserve">CURSO DE CAPACITAÇÃO PARA TOPÓGRAFO (ENCARGOS COMPLEMENTARES) - MENSALISTA</t>
  </si>
  <si>
    <t xml:space="preserve">22,77</t>
  </si>
  <si>
    <t xml:space="preserve">100288</t>
  </si>
  <si>
    <t xml:space="preserve">CURSO DE CAPACITAÇÃO PARA VIGIA DIURNO (ENCARGOS COMPLEMENTARES) - HORISTA</t>
  </si>
  <si>
    <t xml:space="preserve">100289</t>
  </si>
  <si>
    <t xml:space="preserve">VIGIA DIURNO COM ENCARGOS COMPLEMENTARES</t>
  </si>
  <si>
    <t xml:space="preserve">100290</t>
  </si>
  <si>
    <t xml:space="preserve">CURSO DE CAPACITAÇÃO PARA AUXILIAR DE ALMOXARIFE (ENCARGOS COMPLEMENTARES) - HORISTA</t>
  </si>
  <si>
    <t xml:space="preserve">100291</t>
  </si>
  <si>
    <t xml:space="preserve">CURSO DE CAPACITAÇÃO PARA AJUDANTE DE PINTOR (ENCARGOS COMPLEMENTARES) - HORISTA</t>
  </si>
  <si>
    <t xml:space="preserve">100292</t>
  </si>
  <si>
    <t xml:space="preserve">CURSO DE CAPACITAÇÃO PARA COORDENADOR/GERENTE DE OBRA (ENCARGOS COMPLEMENTARES) - HORISTA</t>
  </si>
  <si>
    <t xml:space="preserve">100293</t>
  </si>
  <si>
    <t xml:space="preserve">CURSO DE CAPACITAÇÃO PARA AUXILIAR DE AZULEJISTA (ENCARGOS COMPLEMENTARES) - HORISTA</t>
  </si>
  <si>
    <t xml:space="preserve">100294</t>
  </si>
  <si>
    <t xml:space="preserve">CURSO DE CAPACITAÇÃO PARA ARQUITETO PAISAGISTA (ENCARGOS COMPLEMENTARES) - HORISTA</t>
  </si>
  <si>
    <t xml:space="preserve">100295</t>
  </si>
  <si>
    <t xml:space="preserve">CURSO DE CAPACITAÇÃO PARA MONTADOR DE ELETROELETRONICOS (ENCARGOS COMPLEMENTARES) - HORISTA</t>
  </si>
  <si>
    <t xml:space="preserve">100296</t>
  </si>
  <si>
    <t xml:space="preserve">CURSO DE CAPACITAÇÃO PARA ENGENHEIRO CIVIL JUNIOR (ENCARGOS COMPLEMENTARES) - HORISTA</t>
  </si>
  <si>
    <t xml:space="preserve">100297</t>
  </si>
  <si>
    <t xml:space="preserve">CURSO DE CAPACITAÇÃO PARA ENGENHEIRO CIVIL PLENO (ENCARGOS COMPLEMENTARES) - HORISTA</t>
  </si>
  <si>
    <t xml:space="preserve">100298</t>
  </si>
  <si>
    <t xml:space="preserve">CURSO DE CAPACITAÇÃO PARA MECÂNICO DE REFRIGERAÇÃO (ENCARGOS COMPLEMENTARES) - HORISTA</t>
  </si>
  <si>
    <t xml:space="preserve">100299</t>
  </si>
  <si>
    <t xml:space="preserve">CURSO DE CAPACITAÇÃO PARA TÉCNICO EM SEGURANÇA DO TRABALHO (ENCARGOS COMPLEMENTARES) - HORISTA</t>
  </si>
  <si>
    <t xml:space="preserve">100300</t>
  </si>
  <si>
    <t xml:space="preserve">AUXILIAR DE ALMOXARIFE COM ENCARGOS COMPLEMENTARES</t>
  </si>
  <si>
    <t xml:space="preserve">14,41</t>
  </si>
  <si>
    <t xml:space="preserve">100301</t>
  </si>
  <si>
    <t xml:space="preserve">AJUDANTE DE PINTOR COM ENCARGOS COMPLEMENTARES</t>
  </si>
  <si>
    <t xml:space="preserve">15,37</t>
  </si>
  <si>
    <t xml:space="preserve">100302</t>
  </si>
  <si>
    <t xml:space="preserve">COORDENADOR/GERENTE DE OBRA COM ENCARGOS COMPLEMENTARES</t>
  </si>
  <si>
    <t xml:space="preserve">134,96</t>
  </si>
  <si>
    <t xml:space="preserve">100303</t>
  </si>
  <si>
    <t xml:space="preserve">AUXILIAR DE AZULEJISTA COM ENCARGOS COMPLEMENTARES</t>
  </si>
  <si>
    <t xml:space="preserve">14,40</t>
  </si>
  <si>
    <t xml:space="preserve">100304</t>
  </si>
  <si>
    <t xml:space="preserve">ARQUITETO PAISAGISTA COM ENCARGOS COMPLEMENTARES</t>
  </si>
  <si>
    <t xml:space="preserve">64,69</t>
  </si>
  <si>
    <t xml:space="preserve">100305</t>
  </si>
  <si>
    <t xml:space="preserve">ENGENHEIRO CIVIL JUNIOR COM ENCARGOS COMPLEMENTARES</t>
  </si>
  <si>
    <t xml:space="preserve">94,19</t>
  </si>
  <si>
    <t xml:space="preserve">100306</t>
  </si>
  <si>
    <t xml:space="preserve">ENGENHEIRO CIVIL PLENO COM ENCARGOS COMPLEMENTARES</t>
  </si>
  <si>
    <t xml:space="preserve">106,11</t>
  </si>
  <si>
    <t xml:space="preserve">100307</t>
  </si>
  <si>
    <t xml:space="preserve">MONTADOR DE ELETROELETRÔNICOS COM ENCARGOS COMPLEMENTARES</t>
  </si>
  <si>
    <t xml:space="preserve">100308</t>
  </si>
  <si>
    <t xml:space="preserve">MECÂNICO DE REFRIGERAÇÃO COM ENCARGOS COMPLEMENTARES</t>
  </si>
  <si>
    <t xml:space="preserve">100309</t>
  </si>
  <si>
    <t xml:space="preserve">TÉCNICO EM SEGURANÇA DO TRABALHO COM ENCARGOS COMPLEMENTARES</t>
  </si>
  <si>
    <t xml:space="preserve">20,84</t>
  </si>
  <si>
    <t xml:space="preserve">100310</t>
  </si>
  <si>
    <t xml:space="preserve">CURSO DE CAPACITAÇÃO PARA AUXILIAR DE ALMOXARIFE (ENCARGOS COMPLEMENTARES) - MENSALISTA</t>
  </si>
  <si>
    <t xml:space="preserve">6,44</t>
  </si>
  <si>
    <t xml:space="preserve">100311</t>
  </si>
  <si>
    <t xml:space="preserve">CURSO DE CAPACITAÇÃO PARA COORDENADOR/GERENTE DE OBRA (ENCARGOS COMPLEMENTARES) - MENSALISTA</t>
  </si>
  <si>
    <t xml:space="preserve">100312</t>
  </si>
  <si>
    <t xml:space="preserve">CURSO DE CAPACITAÇÃO PARA ARQUITETO PAISAGISTA (ENCARGOS COMPLEMENTARES) - MENSALISTA</t>
  </si>
  <si>
    <t xml:space="preserve">79,77</t>
  </si>
  <si>
    <t xml:space="preserve">100313</t>
  </si>
  <si>
    <t xml:space="preserve">CURSO DE CAPACITAÇÃO PARA ENGENHEIRO CIVIL JUNIOR (ENCARGOS COMPLEMENTARES) - MENSALISTA</t>
  </si>
  <si>
    <t xml:space="preserve">101,75</t>
  </si>
  <si>
    <t xml:space="preserve">100314</t>
  </si>
  <si>
    <t xml:space="preserve">CURSO DE CAPACITAÇÃO PARA ENGENHEIRO CIVIL PLENO (ENCARGOS COMPLEMENTARES) - MENSALISTA</t>
  </si>
  <si>
    <t xml:space="preserve">114,79</t>
  </si>
  <si>
    <t xml:space="preserve">100315</t>
  </si>
  <si>
    <t xml:space="preserve">CURSO DE CAPACITAÇÃO PARA TÉCNICO EM SEGURANÇA DO TRABALHO (ENCARGOS COMPLEMENTARES) - MENSALISTA</t>
  </si>
  <si>
    <t xml:space="preserve">100316</t>
  </si>
  <si>
    <t xml:space="preserve">2.541,37</t>
  </si>
  <si>
    <t xml:space="preserve">100317</t>
  </si>
  <si>
    <t xml:space="preserve">COORDENADOR / GERENTE DE OBRA COM ENCARGOS COMPLEMENTARES</t>
  </si>
  <si>
    <t xml:space="preserve">23.621,13</t>
  </si>
  <si>
    <t xml:space="preserve">100318</t>
  </si>
  <si>
    <t xml:space="preserve">11.379,23</t>
  </si>
  <si>
    <t xml:space="preserve">100319</t>
  </si>
  <si>
    <t xml:space="preserve">16.472,85</t>
  </si>
  <si>
    <t xml:space="preserve">100320</t>
  </si>
  <si>
    <t xml:space="preserve">18.556,48</t>
  </si>
  <si>
    <t xml:space="preserve">100321</t>
  </si>
  <si>
    <t xml:space="preserve">3.658,74</t>
  </si>
  <si>
    <t xml:space="preserve">100533</t>
  </si>
  <si>
    <t xml:space="preserve">TECNICO DE EDIFICACOES COM ENCARGOS COMPLEMENTARES</t>
  </si>
  <si>
    <t xml:space="preserve">100534</t>
  </si>
  <si>
    <t xml:space="preserve">5.001,24</t>
  </si>
  <si>
    <t xml:space="preserve">100535</t>
  </si>
  <si>
    <t xml:space="preserve">CURSO DE CAPACITAÇÃO PARA TECNICO DE EDIFICACOES (ENCARGOS COMPLEMENTARES) - HORISTA</t>
  </si>
  <si>
    <t xml:space="preserve">100536</t>
  </si>
  <si>
    <t xml:space="preserve">CURSO DE CAPACITAÇÃO PARA TECNICO DE EDIFICACOES (ENCARGOS COMPLEMENTARES) - MENSALISTA</t>
  </si>
  <si>
    <t xml:space="preserve">46,28</t>
  </si>
  <si>
    <t xml:space="preserve">101284</t>
  </si>
  <si>
    <t xml:space="preserve">CURSO DE CAPACITAÇÃO PARA ENGENHEIRO CIVIL SENIOR (ENCARGOS COMPLEMENTARES) - HORISTA</t>
  </si>
  <si>
    <t xml:space="preserve">1,16</t>
  </si>
  <si>
    <t xml:space="preserve">101285</t>
  </si>
  <si>
    <t xml:space="preserve">CURSO DE CAPACITAÇÃO PARA ENGENHEIRO SANITARISTA (ENCARGOS COMPLEMENTARES) - HORISTA</t>
  </si>
  <si>
    <t xml:space="preserve">101286</t>
  </si>
  <si>
    <t xml:space="preserve">CURSO DE CAPACITAÇÃO PARA AJUDANTE DE ARMADOR (ENCARGOS COMPLEMENTARES) - MENSALISTA</t>
  </si>
  <si>
    <t xml:space="preserve">101287</t>
  </si>
  <si>
    <t xml:space="preserve">CURSO DE CAPACITAÇÃO PARA AJUDANTE DE ELETRICISTA (ENCARGOS COMPLEMENTARES) - MENSALISTA</t>
  </si>
  <si>
    <t xml:space="preserve">44,31</t>
  </si>
  <si>
    <t xml:space="preserve">101288</t>
  </si>
  <si>
    <t xml:space="preserve">CURSO DE CAPACITAÇÃO PARA AJUDANTE DE ESTRUTURAS METÁLICAS(ENCARGOS COMPLEMENTARES) - MENSALISTA</t>
  </si>
  <si>
    <t xml:space="preserve">101289</t>
  </si>
  <si>
    <t xml:space="preserve">CURSO DE CAPACITAÇÃO PARA AJUDANTE DE OPERAÇÃO EM GERAL (ENCARGOS COMPLEMENTARES) - MENSALISTA</t>
  </si>
  <si>
    <t xml:space="preserve">11,12</t>
  </si>
  <si>
    <t xml:space="preserve">101290</t>
  </si>
  <si>
    <t xml:space="preserve">CURSO DE CAPACITAÇÃO PARA AJUDANTE DE PINTOR (ENCARGOS COMPLEMENTARES) - MENSALISTA</t>
  </si>
  <si>
    <t xml:space="preserve">14,30</t>
  </si>
  <si>
    <t xml:space="preserve">101291</t>
  </si>
  <si>
    <t xml:space="preserve">CURSO DE CAPACITAÇÃO PARA AJUDANTE DE SERRALHEIRO (ENCARGOS COMPLEMENTARES) - MENSALISTA</t>
  </si>
  <si>
    <t xml:space="preserve">101292</t>
  </si>
  <si>
    <t xml:space="preserve">CURSO DE CAPACITAÇÃO PARA AJUDANTE ESPECIALIZADO (ENCARGOS COMPLEMENTARES) - MENSALISTA</t>
  </si>
  <si>
    <t xml:space="preserve">101293</t>
  </si>
  <si>
    <t xml:space="preserve">CURSO DE CAPACITAÇÃO PARA ARMADOR (ENCARGOS COMPLEMENTARES) - MENSALISTA</t>
  </si>
  <si>
    <t xml:space="preserve">101294</t>
  </si>
  <si>
    <t xml:space="preserve">CURSO DE CAPACITAÇÃO PARA ASSENTADOR DE MANILHA (ENCARGOS COMPLEMENTARES) - MENSALISTA</t>
  </si>
  <si>
    <t xml:space="preserve">18,35</t>
  </si>
  <si>
    <t xml:space="preserve">101295</t>
  </si>
  <si>
    <t xml:space="preserve">CURSO DE CAPACITAÇÃO PARA AUXILIAR DE AZULEJISTA (ENCARGOS COMPLEMENTARES) - MENSALISTA</t>
  </si>
  <si>
    <t xml:space="preserve">14,44</t>
  </si>
  <si>
    <t xml:space="preserve">101296</t>
  </si>
  <si>
    <t xml:space="preserve">CURSO DE CAPACITAÇÃO PARA AUXILIAR DE ENCANADOR OU BOMBEIRO HIDRÁULICO (ENCARGOS COMPLEMENTARES) - MENSALISTA</t>
  </si>
  <si>
    <t xml:space="preserve">101297</t>
  </si>
  <si>
    <t xml:space="preserve">CURSO DE CAPACITAÇÃO PARA AUXILIAR DE LABORATORISTA (ENCARGOS COMPLEMENTARES) - MENSALISTA</t>
  </si>
  <si>
    <t xml:space="preserve">101298</t>
  </si>
  <si>
    <t xml:space="preserve">CURSO DE CAPACITAÇÃO PARA AUXILIAR DE MECANICO (ENCARGOS COMPLEMENTARES) - MENSALISTA</t>
  </si>
  <si>
    <t xml:space="preserve">11,37</t>
  </si>
  <si>
    <t xml:space="preserve">101299</t>
  </si>
  <si>
    <t xml:space="preserve">CURSO DE CAPACITAÇÃO PARA AUXILIAR DE PEDREIRO (ENCARGOS COMPLEMENTARES) - MENSALISTA</t>
  </si>
  <si>
    <t xml:space="preserve">101300</t>
  </si>
  <si>
    <t xml:space="preserve">CURSO DE CAPACITAÇÃO PARA AUXILIAR DE SERVIÇOS GERAIS (ENCARGOS COMPLEMENTARES) - MENSALISTA</t>
  </si>
  <si>
    <t xml:space="preserve">12,66</t>
  </si>
  <si>
    <t xml:space="preserve">101301</t>
  </si>
  <si>
    <t xml:space="preserve">CURSO DE CAPACITAÇÃO PARA AUXILIAR DE TOPÓGRAFO (ENCARGOS COMPLEMENTARES) - MENSALISTA</t>
  </si>
  <si>
    <t xml:space="preserve">101302</t>
  </si>
  <si>
    <t xml:space="preserve">CURSO DE CAPACITAÇÃO PARA AUXILIAR TÉCNICO DE ENGENHARIA (ENCARGOS COMPLEMENTARES) - MENSALISTA</t>
  </si>
  <si>
    <t xml:space="preserve">101303</t>
  </si>
  <si>
    <t xml:space="preserve">CURSO DE CAPACITAÇÃO PARA MONTADOR DE ELETROELETRONICOS(ENCARGOS COMPLEMENTARES) - MENSALISTA</t>
  </si>
  <si>
    <t xml:space="preserve">45,85</t>
  </si>
  <si>
    <t xml:space="preserve">101304</t>
  </si>
  <si>
    <t xml:space="preserve">CURSO DE CAPACITAÇÃO PARA AZULEJISTA OU LADRILHISTA (ENCARGOS COMPLEMENTARES) - MENSALISTA</t>
  </si>
  <si>
    <t xml:space="preserve">25,38</t>
  </si>
  <si>
    <t xml:space="preserve">101305</t>
  </si>
  <si>
    <t xml:space="preserve">CURSO DE CAPACITAÇÃO PARA BLASTER, DINAMITADOR OU CABO DE FORÇA (ENCARGOS COMPLEMENTARES) - MENSALISTA</t>
  </si>
  <si>
    <t xml:space="preserve">101306</t>
  </si>
  <si>
    <t xml:space="preserve">CURSO DE CAPACITAÇÃO PARA CALAFETADOR (ENCARGOS COMPLEMENTARES) - MENSALISTA</t>
  </si>
  <si>
    <t xml:space="preserve">101307</t>
  </si>
  <si>
    <t xml:space="preserve">CURSO DE CAPACITAÇÃO PARA CALCETEIRO (ENCARGOS COMPLEMENTARES) - MENSALISTA</t>
  </si>
  <si>
    <t xml:space="preserve">15,93</t>
  </si>
  <si>
    <t xml:space="preserve">101308</t>
  </si>
  <si>
    <t xml:space="preserve">CURSO DE CAPACITAÇÃO PARA MONTADOR DE ESTRUTURAS METALICAS (ENCARGOS COMPLEMENTARES) - MENSALISTA</t>
  </si>
  <si>
    <t xml:space="preserve">101309</t>
  </si>
  <si>
    <t xml:space="preserve">CURSO DE CAPACITAÇÃO PARA CARPINTEIRO AUXILIAR (ENCARGOS COMPLEMENTARES) - MENSALISTA</t>
  </si>
  <si>
    <t xml:space="preserve">15,60</t>
  </si>
  <si>
    <t xml:space="preserve">101310</t>
  </si>
  <si>
    <t xml:space="preserve">CURSO DE CAPACITAÇÃO PARA CARPINTEIRO DE ESQUADRIAS (ENCARGOS COMPLEMENTARES) - MENSALISTA</t>
  </si>
  <si>
    <t xml:space="preserve">19,81</t>
  </si>
  <si>
    <t xml:space="preserve">101311</t>
  </si>
  <si>
    <t xml:space="preserve">CURSO DE CAPACITAÇÃO PARA CARPINTEIRO DE FORMAS (ENCARGOS COMPLEMENTARES) - MENSALISTA</t>
  </si>
  <si>
    <t xml:space="preserve">101312</t>
  </si>
  <si>
    <t xml:space="preserve">CURSO DE CAPACITAÇÃO PARA CAVOUQUEIRO OU OPERADOR DE PERFURATRIZ (ENCARGOS COMPLEMENTARES) - MENSALISTA</t>
  </si>
  <si>
    <t xml:space="preserve">101313</t>
  </si>
  <si>
    <t xml:space="preserve">CURSO DE CAPACITAÇÃO PARA ELETRICISTA (ENCARGOS COMPLEMENTARES) - MENSALISTA</t>
  </si>
  <si>
    <t xml:space="preserve">63,00</t>
  </si>
  <si>
    <t xml:space="preserve">101314</t>
  </si>
  <si>
    <t xml:space="preserve">CURSO DE CAPACITAÇÃO PARA ELETRICISTA DE MANUTENÇÃO INDUSTRIAL (ENCARGOS COMPLEMENTARES) - MENSALISTA</t>
  </si>
  <si>
    <t xml:space="preserve">41,19</t>
  </si>
  <si>
    <t xml:space="preserve">101315</t>
  </si>
  <si>
    <t xml:space="preserve">CURSO DE CAPACITAÇÃO PARA ELETROTÉCNICO (ENCARGOS COMPLEMENTARES) - MENSALISTA</t>
  </si>
  <si>
    <t xml:space="preserve">66,92</t>
  </si>
  <si>
    <t xml:space="preserve">101316</t>
  </si>
  <si>
    <t xml:space="preserve">CURSO DE CAPACITAÇÃO PARA ENCANADOR OU BOMBEIRO HIDRÁULICO (ENCARGOS COMPLEMENTARES) - MENSALISTA</t>
  </si>
  <si>
    <t xml:space="preserve">30,26</t>
  </si>
  <si>
    <t xml:space="preserve">101317</t>
  </si>
  <si>
    <t xml:space="preserve">CURSO DE CAPACITAÇÃO PARA ENGENHEIRO CIVIL SENIOR (ENCARGOS COMPLEMENTARES) - MENSALISTA</t>
  </si>
  <si>
    <t xml:space="preserve">157,32</t>
  </si>
  <si>
    <t xml:space="preserve">101318</t>
  </si>
  <si>
    <t xml:space="preserve">CURSO DE CAPACITAÇÃO PARA ENGENHEIRO ELETRICISTA (ENCARGOS COMPLEMENTARES) - MENSALISTA</t>
  </si>
  <si>
    <t xml:space="preserve">280,85</t>
  </si>
  <si>
    <t xml:space="preserve">101319</t>
  </si>
  <si>
    <t xml:space="preserve">CURSO DE CAPACITAÇÃO PARA ENGENHEIRO SANITARISTA (ENCARGOS COMPLEMENTARES) - MENSALISTA</t>
  </si>
  <si>
    <t xml:space="preserve">42,09</t>
  </si>
  <si>
    <t xml:space="preserve">101320</t>
  </si>
  <si>
    <t xml:space="preserve">CURSO DE CAPACITAÇÃO PARA MONTADOR DE MAQUINAS (ENCARGOS COMPLEMENTARES) - MENSALISTA</t>
  </si>
  <si>
    <t xml:space="preserve">101321</t>
  </si>
  <si>
    <t xml:space="preserve">CURSO DE CAPACITAÇÃO PARA ESTUCADOR (ENCARGOS COMPLEMENTARES) - MENSALISTA</t>
  </si>
  <si>
    <t xml:space="preserve">101322</t>
  </si>
  <si>
    <t xml:space="preserve">CURSO DE CAPACITAÇÃO PARA GESSEIRO (ENCARGOS COMPLEMENTARES) - MENSALISTA</t>
  </si>
  <si>
    <t xml:space="preserve">101323</t>
  </si>
  <si>
    <t xml:space="preserve">CURSO DE CAPACITAÇÃO PARA IMPERMEABILIZADOR (ENCARGOS COMPLEMENTARES) - MENSALISTA</t>
  </si>
  <si>
    <t xml:space="preserve">101324</t>
  </si>
  <si>
    <t xml:space="preserve">CURSO DE CAPACITAÇÃO PARA MOTORISTA DE CAMINHAO-BASCULANTE (ENCARGOS COMPLEMENTARES) - MENSALISTA</t>
  </si>
  <si>
    <t xml:space="preserve">101325</t>
  </si>
  <si>
    <t xml:space="preserve">CURSO DE CAPACITAÇÃO PARA INSTALADOR DE TUBULAÇÕES (ENCARGOS COMPLEMENTARES) - MENSALISTA</t>
  </si>
  <si>
    <t xml:space="preserve">101326</t>
  </si>
  <si>
    <t xml:space="preserve">CURSO DE CAPACITAÇÃO PARA JARDINEIRO (ENCARGOS COMPLEMENTARES) - MENSALISTA</t>
  </si>
  <si>
    <t xml:space="preserve">101327</t>
  </si>
  <si>
    <t xml:space="preserve">CURSO DE CAPACITAÇÃO PARA LEITURISTA OU CADASTRISTA DE REDES DE ÁGUA (ENCARGOS COMPLEMENTARES) - MENSALISTA</t>
  </si>
  <si>
    <t xml:space="preserve">101328</t>
  </si>
  <si>
    <t xml:space="preserve">CURSO DE CAPACITAÇÃO PARA MOTORISTA DE CAMINHAO-CARRETA (ENCARGOS COMPLEMENTARES) - MENSALISTA</t>
  </si>
  <si>
    <t xml:space="preserve">8,56</t>
  </si>
  <si>
    <t xml:space="preserve">101329</t>
  </si>
  <si>
    <t xml:space="preserve">CURSO DE CAPACITAÇÃO PARA MAÇARIQUEIRO (ENCARGOS COMPLEMENTARES) - MENSALISTA</t>
  </si>
  <si>
    <t xml:space="preserve">24,54</t>
  </si>
  <si>
    <t xml:space="preserve">101330</t>
  </si>
  <si>
    <t xml:space="preserve">CURSO DE CAPACITAÇÃO PARA MARCENEIRO (ENCARGOS COMPLEMENTARES) - MENSALISTA</t>
  </si>
  <si>
    <t xml:space="preserve">101331</t>
  </si>
  <si>
    <t xml:space="preserve">CURSO DE CAPACITAÇÃO PARA MARMORISTA / GRANITEIRO (ENCARGOS COMPLEMENTARES) - MENSALISTA</t>
  </si>
  <si>
    <t xml:space="preserve">22,86</t>
  </si>
  <si>
    <t xml:space="preserve">101332</t>
  </si>
  <si>
    <t xml:space="preserve">CURSO DE CAPACITAÇÃO PARA MOTORISTA DE CARRO DE PASSEIO (ENCARGOS COMPLEMENTARES) - MENSALISTA</t>
  </si>
  <si>
    <t xml:space="preserve">6,52</t>
  </si>
  <si>
    <t xml:space="preserve">101333</t>
  </si>
  <si>
    <t xml:space="preserve">CURSO DE CAPACITAÇÃO PARA MECÂNICO DE EQUIPAMENTOS PESADOS (ENCARGOS COMPLEMENTARES) - MENSALISTA</t>
  </si>
  <si>
    <t xml:space="preserve">101334</t>
  </si>
  <si>
    <t xml:space="preserve">CURSO DE CAPACITAÇÃO PARA MECÂNICO DE REFRIGERAÇÃO (ENCARGOS COMPLEMENTARES) - MENSALISTA</t>
  </si>
  <si>
    <t xml:space="preserve">101335</t>
  </si>
  <si>
    <t xml:space="preserve">CURSO DE CAPACITAÇÃO PARA MOTORISTA DE ONIBUS / MICRO-ONIBUS (ENCARGOS COMPLEMENTARES) - MENSALISTA</t>
  </si>
  <si>
    <t xml:space="preserve">8,51</t>
  </si>
  <si>
    <t xml:space="preserve">101336</t>
  </si>
  <si>
    <t xml:space="preserve">CURSO DE CAPACITAÇÃO PARA MOTORISTA OPERADOR DE CAMINHAO COM MUNCK (ENCARGOS COMPLEMENTARES) - MENSALISTA</t>
  </si>
  <si>
    <t xml:space="preserve">101337</t>
  </si>
  <si>
    <t xml:space="preserve">CURSO DE CAPACITAÇÃO PARA NIVELADOR (ENCARGOS COMPLEMENTARES) - MENSALISTA</t>
  </si>
  <si>
    <t xml:space="preserve">101338</t>
  </si>
  <si>
    <t xml:space="preserve">CURSO DE CAPACITAÇÃO PARA OPERADOR DE BATE-ESTACAS (ENCARGOS COMPLEMENTARES) - MENSALISTA</t>
  </si>
  <si>
    <t xml:space="preserve">12,82</t>
  </si>
  <si>
    <t xml:space="preserve">101339</t>
  </si>
  <si>
    <t xml:space="preserve">CURSO DE CAPACITAÇÃO PARA OPERADOR DE BETONEIRA (ENCARGOS COMPLEMENTARES) - MENSALISTA</t>
  </si>
  <si>
    <t xml:space="preserve">101340</t>
  </si>
  <si>
    <t xml:space="preserve">CURSO DE CAPACITAÇÃO PARA OPERADOR DE BETONEIRA ESTACIONARIA / MISTURADOR (ENCARGOS COMPLEMENTARES) - MENSALISTA</t>
  </si>
  <si>
    <t xml:space="preserve">101341</t>
  </si>
  <si>
    <t xml:space="preserve">CURSO DE CAPACITAÇÃO PARA OPERADOR DE COMPRESSOR DE AR OU COMPRESSORISTA (ENCARGOS COMPLEMENTARES) - MENSALISTA</t>
  </si>
  <si>
    <t xml:space="preserve">101342</t>
  </si>
  <si>
    <t xml:space="preserve">CURSO DE CAPACITAÇÃO PARA OPERADOR DE DEMARCADORA DE FAIXAS DE TRAFEGO (ENCARGOS COMPLEMENTARES) - MENSALISTA</t>
  </si>
  <si>
    <t xml:space="preserve">101343</t>
  </si>
  <si>
    <t xml:space="preserve">CURSO DE CAPACITAÇÃO PARA OPERADOR DE ESCAVADEIRA (ENCARGOS COMPLEMENTARES) - MENSALISTA</t>
  </si>
  <si>
    <t xml:space="preserve">101344</t>
  </si>
  <si>
    <t xml:space="preserve">CURSO DE CAPACITAÇÃO PARA OPERADOR DE GUINCHO OU GUINCHEIRO (ENCARGOS COMPLEMENTARES) - MENSALISTA</t>
  </si>
  <si>
    <t xml:space="preserve">101345</t>
  </si>
  <si>
    <t xml:space="preserve">CURSO DE CAPACITAÇÃO PARA OPERADOR DE GUINDASTE (ENCARGOS COMPLEMENTARES) - MENSALISTA</t>
  </si>
  <si>
    <t xml:space="preserve">101346</t>
  </si>
  <si>
    <t xml:space="preserve">CURSO DE CAPACITAÇÃO PARA OPERADOR DE JATO ABRASIVO OU JATISTA (ENCARGOS COMPLEMENTARES) - MENSALISTA</t>
  </si>
  <si>
    <t xml:space="preserve">101347</t>
  </si>
  <si>
    <t xml:space="preserve">CURSO DE CAPACITAÇÃO PARA OPERADOR DE MAQUINAS E TRATORES DIVERSOS (ENCARGOS COMPLEMENTARES) - MENSALISTA</t>
  </si>
  <si>
    <t xml:space="preserve">101348</t>
  </si>
  <si>
    <t xml:space="preserve">CURSO DE CAPACITAÇÃO PARA OPERADOR DE MARTELETE OU MARTELETEIRO (ENCARGOS COMPLEMENTARES) - MENSALISTA</t>
  </si>
  <si>
    <t xml:space="preserve">10,11</t>
  </si>
  <si>
    <t xml:space="preserve">101349</t>
  </si>
  <si>
    <t xml:space="preserve">CURSO DE CAPACITAÇÃO PARA OPERADOR DE MOTO SCRAPER (ENCARGOS COMPLEMENTARES) - MENSALISTA</t>
  </si>
  <si>
    <t xml:space="preserve">101350</t>
  </si>
  <si>
    <t xml:space="preserve">CURSO DE CAPACITAÇÃO PARA OPERADOR DE MOTONIVELADORA (ENCARGOS COMPLEMENTARES) - MENSALISTA</t>
  </si>
  <si>
    <t xml:space="preserve">101351</t>
  </si>
  <si>
    <t xml:space="preserve">CURSO DE CAPACITAÇÃO PARA OPERADOR DE PA CARREGADEIRA (ENCARGOS COMPLEMENTARES) - MENSALISTA</t>
  </si>
  <si>
    <t xml:space="preserve">10,69</t>
  </si>
  <si>
    <t xml:space="preserve">101352</t>
  </si>
  <si>
    <t xml:space="preserve">CURSO DE CAPACITAÇÃO PARA OPERADOR DE PAVIMENTADORA / MESA VIBROACABADORA (ENCARGOS COMPLEMENTARES) - MENSALISTA</t>
  </si>
  <si>
    <t xml:space="preserve">101353</t>
  </si>
  <si>
    <t xml:space="preserve">CURSO DE CAPACITAÇÃO PARA OPERADOR DE ROLO COMPACTADOR (ENCARGOS COMPLEMENTARES) - MENSALISTA</t>
  </si>
  <si>
    <t xml:space="preserve">13,39</t>
  </si>
  <si>
    <t xml:space="preserve">101354</t>
  </si>
  <si>
    <t xml:space="preserve">CURSO DE CAPACITAÇÃO PARA OPERADOR DE TRATOR - EXCLUSIVE AGROPECUARIA (ENCARGOS COMPLEMENTARES) - MENSALISTA</t>
  </si>
  <si>
    <t xml:space="preserve">101355</t>
  </si>
  <si>
    <t xml:space="preserve">CURSO DE CAPACITAÇÃO PARA OPERADOR DE USINA DE ASFALTO, DE SOLOS OU DE CONCRETO (ENCARGOS COMPLEMENTARES) - MENSALISTA</t>
  </si>
  <si>
    <t xml:space="preserve">101356</t>
  </si>
  <si>
    <t xml:space="preserve">CURSO DE CAPACITAÇÃO PARA PASTILHEIRO (ENCARGOS COMPLEMENTARES) - MENSALISTA</t>
  </si>
  <si>
    <t xml:space="preserve">101357</t>
  </si>
  <si>
    <t xml:space="preserve">CURSO DE CAPACITAÇÃO PARA PEDREIRO (ENCARGOS COMPLEMENTARES) - MENSALISTA</t>
  </si>
  <si>
    <t xml:space="preserve">28,37</t>
  </si>
  <si>
    <t xml:space="preserve">101358</t>
  </si>
  <si>
    <t xml:space="preserve">CURSO DE CAPACITAÇÃO PARA PINTOR (ENCARGOS COMPLEMENTARES) - MENSALISTA</t>
  </si>
  <si>
    <t xml:space="preserve">101359</t>
  </si>
  <si>
    <t xml:space="preserve">CURSO DE CAPACITAÇÃO PARA PINTOR DE LETREIROS (ENCARGOS COMPLEMENTARES) - MENSALISTA</t>
  </si>
  <si>
    <t xml:space="preserve">101360</t>
  </si>
  <si>
    <t xml:space="preserve">CURSO DE CAPACITAÇÃO PARA PINTOR PARA TINTA EPOXI (ENCARGOS COMPLEMENTARES) - MENSALISTA</t>
  </si>
  <si>
    <t xml:space="preserve">101361</t>
  </si>
  <si>
    <t xml:space="preserve">CURSO DE CAPACITAÇÃO PARA POCEIRO / ESCAVADOR DE VALAS E TUBULOES (ENCARGOS COMPLEMENTARES) - MENSALISTA</t>
  </si>
  <si>
    <t xml:space="preserve">24,21</t>
  </si>
  <si>
    <t xml:space="preserve">101362</t>
  </si>
  <si>
    <t xml:space="preserve">CURSO DE CAPACITAÇÃO PARA RASTELEIRO (ENCARGOS COMPLEMENTARES) - MENSALISTA</t>
  </si>
  <si>
    <t xml:space="preserve">101363</t>
  </si>
  <si>
    <t xml:space="preserve">CURSO DE CAPACITAÇÃO PARA SERRALHEIRO (ENCARGOS COMPLEMENTARES) - MENSALISTA</t>
  </si>
  <si>
    <t xml:space="preserve">101364</t>
  </si>
  <si>
    <t xml:space="preserve">CURSO DE CAPACITAÇÃO PARA SERVENTE DE OBRAS (ENCARGOS COMPLEMENTARES) - MENSALISTA</t>
  </si>
  <si>
    <t xml:space="preserve">21,65</t>
  </si>
  <si>
    <t xml:space="preserve">101365</t>
  </si>
  <si>
    <t xml:space="preserve">CURSO DE CAPACITAÇÃO PARA SOLDADOR (ENCARGOS COMPLEMENTARES) - MENSALISTA</t>
  </si>
  <si>
    <t xml:space="preserve">101366</t>
  </si>
  <si>
    <t xml:space="preserve">CURSO DE CAPACITAÇÃO PARA SOLDADOR ELETRICO (ENCARGOS COMPLEMENTARES) - MENSALISTA</t>
  </si>
  <si>
    <t xml:space="preserve">21,37</t>
  </si>
  <si>
    <t xml:space="preserve">101367</t>
  </si>
  <si>
    <t xml:space="preserve">CURSO DE CAPACITAÇÃO PARA TAQUEADOR OU TAQUEIRO (ENCARGOS COMPLEMENTARES) - MENSALISTA</t>
  </si>
  <si>
    <t xml:space="preserve">101368</t>
  </si>
  <si>
    <t xml:space="preserve">CURSO DE CAPACITAÇÃO PARA TECNICO EM LABORATORIO E CAMPO DE CONSTRUCAO CIVIL (ENCARGOS COMPLEMENTARES) - MENSALISTA</t>
  </si>
  <si>
    <t xml:space="preserve">18,03</t>
  </si>
  <si>
    <t xml:space="preserve">101369</t>
  </si>
  <si>
    <t xml:space="preserve">CURSO DE CAPACITAÇÃO PARA TECNICO EM SONDAGEM (ENCARGOS COMPLEMENTARES) - MENSALISTA</t>
  </si>
  <si>
    <t xml:space="preserve">101370</t>
  </si>
  <si>
    <t xml:space="preserve">CURSO DE CAPACITAÇÃO PARA TELHADOR (ENCARGOS COMPLEMENTARES) - MENSALISTA</t>
  </si>
  <si>
    <t xml:space="preserve">19,74</t>
  </si>
  <si>
    <t xml:space="preserve">101371</t>
  </si>
  <si>
    <t xml:space="preserve">CURSO DE CAPACITAÇÃO PARA VIDRACEIRO (ENCARGOS COMPLEMENTARES) - MENSALISTA</t>
  </si>
  <si>
    <t xml:space="preserve">101372</t>
  </si>
  <si>
    <t xml:space="preserve">CURSO DE CAPACITAÇÃO PARA VIGIA DIURNO (ENCARGOS COMPLEMENTARES) - MENSALISTA</t>
  </si>
  <si>
    <t xml:space="preserve">101373</t>
  </si>
  <si>
    <t xml:space="preserve">ENGENHEIRO CIVIL SENIOR COM ENCARGOS COMPLEMENTARES</t>
  </si>
  <si>
    <t xml:space="preserve">145,00</t>
  </si>
  <si>
    <t xml:space="preserve">101374</t>
  </si>
  <si>
    <t xml:space="preserve">2.497,51</t>
  </si>
  <si>
    <t xml:space="preserve">101375</t>
  </si>
  <si>
    <t xml:space="preserve">AJUDANTE DE ELETRICISTA COM ENCARGOS COMPLEMENTARES</t>
  </si>
  <si>
    <t xml:space="preserve">2.997,86</t>
  </si>
  <si>
    <t xml:space="preserve">101376</t>
  </si>
  <si>
    <t xml:space="preserve">AJUDANTE DE ESTRUTURAS METÁLICAS COM ENCARGOS COMPLEMENTARES</t>
  </si>
  <si>
    <t xml:space="preserve">2.417,97</t>
  </si>
  <si>
    <t xml:space="preserve">101377</t>
  </si>
  <si>
    <t xml:space="preserve">2.557,22</t>
  </si>
  <si>
    <t xml:space="preserve">101378</t>
  </si>
  <si>
    <t xml:space="preserve">2.762,10</t>
  </si>
  <si>
    <t xml:space="preserve">101379</t>
  </si>
  <si>
    <t xml:space="preserve">AJUDANTE DE SERRALHEIRO COM ENCARGOS COMPLEMENTARES</t>
  </si>
  <si>
    <t xml:space="preserve">2.622,17</t>
  </si>
  <si>
    <t xml:space="preserve">101380</t>
  </si>
  <si>
    <t xml:space="preserve">3.198,66</t>
  </si>
  <si>
    <t xml:space="preserve">101381</t>
  </si>
  <si>
    <t xml:space="preserve">3.241,90</t>
  </si>
  <si>
    <t xml:space="preserve">101382</t>
  </si>
  <si>
    <t xml:space="preserve">ASSENTADOR DE MANILHAS COM ENCARGOS COMPLEMENTARES</t>
  </si>
  <si>
    <t xml:space="preserve">2.895,36</t>
  </si>
  <si>
    <t xml:space="preserve">101383</t>
  </si>
  <si>
    <t xml:space="preserve">2.577,97</t>
  </si>
  <si>
    <t xml:space="preserve">101384</t>
  </si>
  <si>
    <t xml:space="preserve">2.907,51</t>
  </si>
  <si>
    <t xml:space="preserve">101385</t>
  </si>
  <si>
    <t xml:space="preserve">AUXILIAR DE LABORATORISTA DE SOLOS E DE CONCRETO COM ENCARGOS COMPLEMENTARES</t>
  </si>
  <si>
    <t xml:space="preserve">3.265,07</t>
  </si>
  <si>
    <t xml:space="preserve">101386</t>
  </si>
  <si>
    <t xml:space="preserve">2.428,87</t>
  </si>
  <si>
    <t xml:space="preserve">101387</t>
  </si>
  <si>
    <t xml:space="preserve">AUXILIAR DE PEDREIRO COM ENCARGOS COMPLEMENTARES</t>
  </si>
  <si>
    <t xml:space="preserve">2.534,27</t>
  </si>
  <si>
    <t xml:space="preserve">101388</t>
  </si>
  <si>
    <t xml:space="preserve">2.782,91</t>
  </si>
  <si>
    <t xml:space="preserve">101389</t>
  </si>
  <si>
    <t xml:space="preserve">2.255,60</t>
  </si>
  <si>
    <t xml:space="preserve">101390</t>
  </si>
  <si>
    <t xml:space="preserve">AUXILIAR TÉCNICO / ASSISTENTE DE ENGENHARIA COM ENCARGOS COMPLEMENTARES</t>
  </si>
  <si>
    <t xml:space="preserve">4.059,99</t>
  </si>
  <si>
    <t xml:space="preserve">101391</t>
  </si>
  <si>
    <t xml:space="preserve">AZULEJISTA OU LADRILHEIRO COM ENCARGOS COMPLEMENTARES</t>
  </si>
  <si>
    <t xml:space="preserve">3.940,16</t>
  </si>
  <si>
    <t xml:space="preserve">101392</t>
  </si>
  <si>
    <t xml:space="preserve">BLASTER, DINAMITADOR OU CABO DE FORÇA COM ENCARGOS COMPLEMENTARES</t>
  </si>
  <si>
    <t xml:space="preserve">2.855,71</t>
  </si>
  <si>
    <t xml:space="preserve">101393</t>
  </si>
  <si>
    <t xml:space="preserve">CALAFETADOR / CALAFATE COM ENCARGOS COMPLEMENTARES</t>
  </si>
  <si>
    <t xml:space="preserve">3.784,48</t>
  </si>
  <si>
    <t xml:space="preserve">101394</t>
  </si>
  <si>
    <t xml:space="preserve">3.326,50</t>
  </si>
  <si>
    <t xml:space="preserve">101395</t>
  </si>
  <si>
    <t xml:space="preserve">CARPINTEIRO AUXILIAR COM ENCARGOS COMPLEMENTARES</t>
  </si>
  <si>
    <t xml:space="preserve">2.703,12</t>
  </si>
  <si>
    <t xml:space="preserve">101396</t>
  </si>
  <si>
    <t xml:space="preserve">CARPINTEIRO DE ESQUADRIAS COM ENCARGOS COMPLEMENTARES</t>
  </si>
  <si>
    <t xml:space="preserve">3.226,23</t>
  </si>
  <si>
    <t xml:space="preserve">101397</t>
  </si>
  <si>
    <t xml:space="preserve">3.221,82</t>
  </si>
  <si>
    <t xml:space="preserve">101398</t>
  </si>
  <si>
    <t xml:space="preserve">CAVOUQUEIRO OU OPERADOR DE PERFURATRIZ COM ENCARGOS COMPLEMENTARES</t>
  </si>
  <si>
    <t xml:space="preserve">2.608,43</t>
  </si>
  <si>
    <t xml:space="preserve">101399</t>
  </si>
  <si>
    <t xml:space="preserve">3.932,38</t>
  </si>
  <si>
    <t xml:space="preserve">101400</t>
  </si>
  <si>
    <t xml:space="preserve">ELETRICISTA DE MANUTENÇÃO INDUSTRIAL COM ENCARGOS COMPLEMENTARES</t>
  </si>
  <si>
    <t xml:space="preserve">2.841,52</t>
  </si>
  <si>
    <t xml:space="preserve">101401</t>
  </si>
  <si>
    <t xml:space="preserve">4.808,29</t>
  </si>
  <si>
    <t xml:space="preserve">101402</t>
  </si>
  <si>
    <t xml:space="preserve">3.815,04</t>
  </si>
  <si>
    <t xml:space="preserve">101403</t>
  </si>
  <si>
    <t xml:space="preserve">25.348,55</t>
  </si>
  <si>
    <t xml:space="preserve">101404</t>
  </si>
  <si>
    <t xml:space="preserve">15.519,24</t>
  </si>
  <si>
    <t xml:space="preserve">101405</t>
  </si>
  <si>
    <t xml:space="preserve">15.296,56</t>
  </si>
  <si>
    <t xml:space="preserve">101406</t>
  </si>
  <si>
    <t xml:space="preserve">3.363,02</t>
  </si>
  <si>
    <t xml:space="preserve">101407</t>
  </si>
  <si>
    <t xml:space="preserve">2.665,71</t>
  </si>
  <si>
    <t xml:space="preserve">101408</t>
  </si>
  <si>
    <t xml:space="preserve">3.435,95</t>
  </si>
  <si>
    <t xml:space="preserve">101409</t>
  </si>
  <si>
    <t xml:space="preserve">INSTALADOR DE TUBULAÇÕES COM ENCARGOS COMPLEMENTARES</t>
  </si>
  <si>
    <t xml:space="preserve">4.183,28</t>
  </si>
  <si>
    <t xml:space="preserve">101410</t>
  </si>
  <si>
    <t xml:space="preserve">3.154,60</t>
  </si>
  <si>
    <t xml:space="preserve">101411</t>
  </si>
  <si>
    <t xml:space="preserve">LEITURISTA OU CADASTRISTA DE REDES DE ÁGUA COM ENCARGOS COMPLEMENTARES</t>
  </si>
  <si>
    <t xml:space="preserve">2.158,36</t>
  </si>
  <si>
    <t xml:space="preserve">101412</t>
  </si>
  <si>
    <t xml:space="preserve">MAÇARIQUEIRO COM ENCARGOS COMPLEMENTARES</t>
  </si>
  <si>
    <t xml:space="preserve">3.432,35</t>
  </si>
  <si>
    <t xml:space="preserve">101413</t>
  </si>
  <si>
    <t xml:space="preserve">3.280,82</t>
  </si>
  <si>
    <t xml:space="preserve">101414</t>
  </si>
  <si>
    <t xml:space="preserve">MARMORISTA / GRANITEIRO COM ENCARGOS COMPLEMENTARES</t>
  </si>
  <si>
    <t xml:space="preserve">3.734,31</t>
  </si>
  <si>
    <t xml:space="preserve">101415</t>
  </si>
  <si>
    <t xml:space="preserve">MECÂNICO DE EQUIPAMENTOS PESADOS COM ENCARGOS COMPLEMENTARES</t>
  </si>
  <si>
    <t xml:space="preserve">3.783,00</t>
  </si>
  <si>
    <t xml:space="preserve">101416</t>
  </si>
  <si>
    <t xml:space="preserve">2.889,59</t>
  </si>
  <si>
    <t xml:space="preserve">101417</t>
  </si>
  <si>
    <t xml:space="preserve">MONTADOR DE ELETROELETRÔNICO COM ENCARGOS COMPLEMENTARES</t>
  </si>
  <si>
    <t xml:space="preserve">3.540,50</t>
  </si>
  <si>
    <t xml:space="preserve">101418</t>
  </si>
  <si>
    <t xml:space="preserve">MONTADOR DE ESTRUTURAS METÁLICAS COM ENCARGOS COMPLEMENTARES</t>
  </si>
  <si>
    <t xml:space="preserve">2.735,86</t>
  </si>
  <si>
    <t xml:space="preserve">101419</t>
  </si>
  <si>
    <t xml:space="preserve">MONTADOR DE MÁQUINAS COM ENCARGOS COMPLEMENTARES</t>
  </si>
  <si>
    <t xml:space="preserve">4.863,13</t>
  </si>
  <si>
    <t xml:space="preserve">101420</t>
  </si>
  <si>
    <t xml:space="preserve">MOTORISTA DE CAMINHÃO BASCULANTE COM ENCARGOS COMPLEMENTARES</t>
  </si>
  <si>
    <t xml:space="preserve">2.779,01</t>
  </si>
  <si>
    <t xml:space="preserve">101421</t>
  </si>
  <si>
    <t xml:space="preserve">MOTORISTA DE CAMINHÃO CARRETA COM ENCARGOS COMPLEMENTARES</t>
  </si>
  <si>
    <t xml:space="preserve">3.680,24</t>
  </si>
  <si>
    <t xml:space="preserve">101422</t>
  </si>
  <si>
    <t xml:space="preserve">MOTORISTA DE CARRO DE PASSEIO COM ENCARGOS COMPLEMENTARES</t>
  </si>
  <si>
    <t xml:space="preserve">2.948,49</t>
  </si>
  <si>
    <t xml:space="preserve">101423</t>
  </si>
  <si>
    <t xml:space="preserve">MOTORISTA DE ÔNIBUS / MICRO-ÔNIBUS COM ENCARGOS COMPLEMENTARES</t>
  </si>
  <si>
    <t xml:space="preserve">3.661,08</t>
  </si>
  <si>
    <t xml:space="preserve">101424</t>
  </si>
  <si>
    <t xml:space="preserve">MOTORISTA OPERADOR DE CAMINHÃO COM MUNCK COM ENCARGOS COMPLEMENTARES</t>
  </si>
  <si>
    <t xml:space="preserve">2.894,29</t>
  </si>
  <si>
    <t xml:space="preserve">101425</t>
  </si>
  <si>
    <t xml:space="preserve">NIVELADOR  COM ENCARGOS COMPLEMENTARES</t>
  </si>
  <si>
    <t xml:space="preserve">2.783,39</t>
  </si>
  <si>
    <t xml:space="preserve">101426</t>
  </si>
  <si>
    <t xml:space="preserve">OPERADOR DE BATE-ESTACA COM ENCARGOS COMPLEMENTARES</t>
  </si>
  <si>
    <t xml:space="preserve">3.412,97</t>
  </si>
  <si>
    <t xml:space="preserve">101427</t>
  </si>
  <si>
    <t xml:space="preserve">2.687,10</t>
  </si>
  <si>
    <t xml:space="preserve">101428</t>
  </si>
  <si>
    <t xml:space="preserve">OPERADOR DE BETONEIRA ESTACIONÁRIA COM ENCARGOS COMPLEMENTARES</t>
  </si>
  <si>
    <t xml:space="preserve">2.614,51</t>
  </si>
  <si>
    <t xml:space="preserve">101429</t>
  </si>
  <si>
    <t xml:space="preserve">OPERADOR DE COMPRESSOR DE AR OU COMPRESSORISTA COM ENCARGOS COMPLEMENTARES</t>
  </si>
  <si>
    <t xml:space="preserve">3.138,42</t>
  </si>
  <si>
    <t xml:space="preserve">101430</t>
  </si>
  <si>
    <t xml:space="preserve">OPERADOR DE DEMARCADORA DE FAIXAS DE TRÁFEGO COM ENCARGOS COMPLEMENTARES</t>
  </si>
  <si>
    <t xml:space="preserve">3.166,10</t>
  </si>
  <si>
    <t xml:space="preserve">101431</t>
  </si>
  <si>
    <t xml:space="preserve">3.414,71</t>
  </si>
  <si>
    <t xml:space="preserve">101432</t>
  </si>
  <si>
    <t xml:space="preserve">OPERADOR DE GUINCHO OU GUINCHEIRO COM ENCARGOS COMPLEMENTARES</t>
  </si>
  <si>
    <t xml:space="preserve">2.585,54</t>
  </si>
  <si>
    <t xml:space="preserve">101433</t>
  </si>
  <si>
    <t xml:space="preserve">2.491,54</t>
  </si>
  <si>
    <t xml:space="preserve">101434</t>
  </si>
  <si>
    <t xml:space="preserve">OPERADOR DE JATO ABRASIVO OU JATISTA COM ENCARGOS COMPLEMENTARES</t>
  </si>
  <si>
    <t xml:space="preserve">3.120,98</t>
  </si>
  <si>
    <t xml:space="preserve">101435</t>
  </si>
  <si>
    <t xml:space="preserve">OPERADOR DE MÁQUINAS E TRATORES DIVERSOS COM ENCARGOS COMPLEMENTARES</t>
  </si>
  <si>
    <t xml:space="preserve">3.126,14</t>
  </si>
  <si>
    <t xml:space="preserve">101436</t>
  </si>
  <si>
    <t xml:space="preserve">2.819,41</t>
  </si>
  <si>
    <t xml:space="preserve">101437</t>
  </si>
  <si>
    <t xml:space="preserve">OPERADOR DE MOTO SCRAPER COM ENCARGOS COMPLEMENTARES</t>
  </si>
  <si>
    <t xml:space="preserve">3.209,64</t>
  </si>
  <si>
    <t xml:space="preserve">101438</t>
  </si>
  <si>
    <t xml:space="preserve">3.798,98</t>
  </si>
  <si>
    <t xml:space="preserve">101439</t>
  </si>
  <si>
    <t xml:space="preserve">2.948,12</t>
  </si>
  <si>
    <t xml:space="preserve">101440</t>
  </si>
  <si>
    <t xml:space="preserve">OPERADOR DE PAVIMENTADORA / MESA VIBROACABADORA COM ENCARGOS COMPLEMENTARES</t>
  </si>
  <si>
    <t xml:space="preserve">3.293,84</t>
  </si>
  <si>
    <t xml:space="preserve">101441</t>
  </si>
  <si>
    <t xml:space="preserve">3.536,70</t>
  </si>
  <si>
    <t xml:space="preserve">101442</t>
  </si>
  <si>
    <t xml:space="preserve">OPERADOR DE TRATOR - EXCLUSIVE AGROPECUÁRIA COM ENCARGOS COMPLEMENTARES</t>
  </si>
  <si>
    <t xml:space="preserve">3.310,40</t>
  </si>
  <si>
    <t xml:space="preserve">101443</t>
  </si>
  <si>
    <t xml:space="preserve">2.914,98</t>
  </si>
  <si>
    <t xml:space="preserve">101444</t>
  </si>
  <si>
    <t xml:space="preserve">101445</t>
  </si>
  <si>
    <t xml:space="preserve">3.254,87</t>
  </si>
  <si>
    <t xml:space="preserve">101446</t>
  </si>
  <si>
    <t xml:space="preserve">3.448,01</t>
  </si>
  <si>
    <t xml:space="preserve">101447</t>
  </si>
  <si>
    <t xml:space="preserve">4.105,26</t>
  </si>
  <si>
    <t xml:space="preserve">101448</t>
  </si>
  <si>
    <t xml:space="preserve">3.634,41</t>
  </si>
  <si>
    <t xml:space="preserve">101449</t>
  </si>
  <si>
    <t xml:space="preserve">POCEIRO / ESCAVADOR DE VALAS COM ENCARGOS COMPLEMENTARES</t>
  </si>
  <si>
    <t xml:space="preserve">2.723,02</t>
  </si>
  <si>
    <t xml:space="preserve">101450</t>
  </si>
  <si>
    <t xml:space="preserve">2.422,55</t>
  </si>
  <si>
    <t xml:space="preserve">101451</t>
  </si>
  <si>
    <t xml:space="preserve">101452</t>
  </si>
  <si>
    <t xml:space="preserve">SERVENTE DE OBRAS COM ENCARGOS COMPLEMENTARES</t>
  </si>
  <si>
    <t xml:space="preserve">2.648,90</t>
  </si>
  <si>
    <t xml:space="preserve">101453</t>
  </si>
  <si>
    <t xml:space="preserve">3.710,78</t>
  </si>
  <si>
    <t xml:space="preserve">101454</t>
  </si>
  <si>
    <t xml:space="preserve">SOLDADOR ELÉTRICO COM ENCARGOS COMPLEMENTARES</t>
  </si>
  <si>
    <t xml:space="preserve">4.318,47</t>
  </si>
  <si>
    <t xml:space="preserve">101455</t>
  </si>
  <si>
    <t xml:space="preserve">3.780,89</t>
  </si>
  <si>
    <t xml:space="preserve">101456</t>
  </si>
  <si>
    <t xml:space="preserve">TÉCNICO DE LABORATÓRIO E CAMPO DE CONSTRUÇÃO COM ENCARGOS COMPLEMENTARES</t>
  </si>
  <si>
    <t xml:space="preserve">4.169,21</t>
  </si>
  <si>
    <t xml:space="preserve">101457</t>
  </si>
  <si>
    <t xml:space="preserve">TÉCNICO EM SONDAGEM COM ENCARGOS COMPLEMENTARES</t>
  </si>
  <si>
    <t xml:space="preserve">3.458,91</t>
  </si>
  <si>
    <t xml:space="preserve">101458</t>
  </si>
  <si>
    <t xml:space="preserve">TELHADOR COM ENCARGOS COMPLEMENTARES</t>
  </si>
  <si>
    <t xml:space="preserve">3.914,44</t>
  </si>
  <si>
    <t xml:space="preserve">101459</t>
  </si>
  <si>
    <t xml:space="preserve">2.797,32</t>
  </si>
  <si>
    <t xml:space="preserve">101460</t>
  </si>
  <si>
    <t xml:space="preserve">2.712,13</t>
  </si>
  <si>
    <t xml:space="preserve">DADOS INICIAIS</t>
  </si>
  <si>
    <t xml:space="preserve">Mês de referência:</t>
  </si>
  <si>
    <t xml:space="preserve">Obra:</t>
  </si>
  <si>
    <t xml:space="preserve">Obras e Serviços </t>
  </si>
  <si>
    <t xml:space="preserve">Rodovia:</t>
  </si>
  <si>
    <t xml:space="preserve">Trecho</t>
  </si>
  <si>
    <t xml:space="preserve">Trecho:</t>
  </si>
  <si>
    <t xml:space="preserve">Recuperação da Pavimentação Asfáltica do Vale da Perucaba no Município de Arapiraca/AL</t>
  </si>
  <si>
    <t xml:space="preserve">Extensão:</t>
  </si>
  <si>
    <t xml:space="preserve">BDI:</t>
  </si>
  <si>
    <t xml:space="preserve">BDI diferenciado:</t>
  </si>
  <si>
    <t xml:space="preserve">PREÇO DA PASSAGEM (R$)</t>
  </si>
  <si>
    <t xml:space="preserve">http://www.arsal.al.gov.br/tarifas/transporte/</t>
  </si>
  <si>
    <t xml:space="preserve">CMCC - Sinapi/IBGE</t>
  </si>
  <si>
    <t xml:space="preserve">cbicdados.com.br</t>
  </si>
  <si>
    <t xml:space="preserve">https://www.ibge.gov.br/estatisticas/economicas/precos-e-custos</t>
  </si>
  <si>
    <t xml:space="preserve">Taxa de juros:</t>
  </si>
  <si>
    <t xml:space="preserve">Salário mínimo:</t>
  </si>
  <si>
    <t xml:space="preserve">Empresa:</t>
  </si>
  <si>
    <t xml:space="preserve">DEPARTAMENTO DE ESTRADAS DE RODAGEM DE ALAGOAS - DER/AL</t>
  </si>
  <si>
    <t xml:space="preserve">Natureza da obra:</t>
  </si>
  <si>
    <t xml:space="preserve">Construção Rodoviária</t>
  </si>
  <si>
    <t xml:space="preserve">Construção</t>
  </si>
  <si>
    <t xml:space="preserve">Porte da obra:</t>
  </si>
  <si>
    <t xml:space="preserve">Pequeno Porte</t>
  </si>
  <si>
    <t xml:space="preserve">Pequeno</t>
  </si>
  <si>
    <t xml:space="preserve">Tipo de Canteiro:</t>
  </si>
  <si>
    <t xml:space="preserve">Provisório</t>
  </si>
  <si>
    <t xml:space="preserve">DMT rod</t>
  </si>
  <si>
    <t xml:space="preserve">12,40km</t>
  </si>
  <si>
    <t xml:space="preserve">DMT fluvial</t>
  </si>
  <si>
    <t xml:space="preserve">ITEM</t>
  </si>
  <si>
    <t xml:space="preserve">DISCRIMINAÇÃO</t>
  </si>
  <si>
    <t xml:space="preserve">DMT (km)</t>
  </si>
  <si>
    <t xml:space="preserve">UNID.</t>
  </si>
  <si>
    <t xml:space="preserve">QUANTIDADE</t>
  </si>
  <si>
    <t xml:space="preserve">SERVIÇOS PRELIMINARES</t>
  </si>
  <si>
    <t xml:space="preserve">1.1</t>
  </si>
  <si>
    <t xml:space="preserve">Administração local</t>
  </si>
  <si>
    <t xml:space="preserve">und</t>
  </si>
  <si>
    <t xml:space="preserve">1.2</t>
  </si>
  <si>
    <t xml:space="preserve">Mobilização e desmobilização de equipamentos e pessoal</t>
  </si>
  <si>
    <t xml:space="preserve">1.3</t>
  </si>
  <si>
    <t xml:space="preserve">Instalação do canteiro de obras e acampamento</t>
  </si>
  <si>
    <t xml:space="preserve">1.4</t>
  </si>
  <si>
    <t xml:space="preserve">Detalhamento de Projeto</t>
  </si>
  <si>
    <t xml:space="preserve">1.5</t>
  </si>
  <si>
    <t xml:space="preserve">Placa de obra em chapa de aço galvanizado</t>
  </si>
  <si>
    <t xml:space="preserve">SERVIÇOS DE TERRAPLENAGEM</t>
  </si>
  <si>
    <t xml:space="preserve">2.1</t>
  </si>
  <si>
    <t xml:space="preserve">2.2</t>
  </si>
  <si>
    <t xml:space="preserve">2.3</t>
  </si>
  <si>
    <t xml:space="preserve">2.4</t>
  </si>
  <si>
    <t xml:space="preserve">2.5</t>
  </si>
  <si>
    <t xml:space="preserve">2.6</t>
  </si>
  <si>
    <t xml:space="preserve">2.7</t>
  </si>
  <si>
    <t xml:space="preserve">2.8</t>
  </si>
  <si>
    <t xml:space="preserve">2.9</t>
  </si>
  <si>
    <t xml:space="preserve">2.10</t>
  </si>
  <si>
    <t xml:space="preserve">2.11</t>
  </si>
  <si>
    <t xml:space="preserve">2.12</t>
  </si>
  <si>
    <t xml:space="preserve">2.13</t>
  </si>
  <si>
    <t xml:space="preserve">SERVIÇOS DE PAVIMENTAÇÃO</t>
  </si>
  <si>
    <t xml:space="preserve">3.1</t>
  </si>
  <si>
    <t xml:space="preserve">3.2</t>
  </si>
  <si>
    <t xml:space="preserve">3.3</t>
  </si>
  <si>
    <t xml:space="preserve">3.4</t>
  </si>
  <si>
    <t xml:space="preserve">3.5</t>
  </si>
  <si>
    <t xml:space="preserve">3.6</t>
  </si>
  <si>
    <t xml:space="preserve">3.7</t>
  </si>
  <si>
    <t xml:space="preserve">3.8</t>
  </si>
  <si>
    <t xml:space="preserve">3.9</t>
  </si>
  <si>
    <t xml:space="preserve">3.10</t>
  </si>
  <si>
    <t xml:space="preserve">3.11</t>
  </si>
  <si>
    <t xml:space="preserve">3.12</t>
  </si>
  <si>
    <t xml:space="preserve">AQUISIÇÃO DE MATERIAL BETUMINOSO</t>
  </si>
  <si>
    <t xml:space="preserve">3.13</t>
  </si>
  <si>
    <t xml:space="preserve">Asfalto diluído CM-30 </t>
  </si>
  <si>
    <t xml:space="preserve">3.14</t>
  </si>
  <si>
    <t xml:space="preserve">Emulssão asfáltica RR-1C</t>
  </si>
  <si>
    <t xml:space="preserve">3.15</t>
  </si>
  <si>
    <t xml:space="preserve">Cimento asfáltico CAP-50/70</t>
  </si>
  <si>
    <t xml:space="preserve">TRANSPORTE DE MATERIAL BETUMINOSO</t>
  </si>
  <si>
    <t xml:space="preserve">3.16</t>
  </si>
  <si>
    <t xml:space="preserve">3.17</t>
  </si>
  <si>
    <t xml:space="preserve">3.18</t>
  </si>
  <si>
    <t xml:space="preserve">SERVIÇOS DE DRENAGEM </t>
  </si>
  <si>
    <t xml:space="preserve">4.1</t>
  </si>
  <si>
    <t xml:space="preserve">Meio fio de concreto - MFC 05 - areia e brita comerciais - fôrma de madeira</t>
  </si>
  <si>
    <t xml:space="preserve">4.2</t>
  </si>
  <si>
    <t xml:space="preserve">Execução de sarjeta de concreto usinado, moldado in loco em trecho reto, 30 cm base x 10 cm altura. AF_06/2016</t>
  </si>
  <si>
    <t xml:space="preserve">4.3</t>
  </si>
  <si>
    <t xml:space="preserve">Execução de sarjeta de concreto usinado, moldado in loco em trecho curvo, 30 cm base x 10 cm altura. AF_06/2016</t>
  </si>
  <si>
    <t xml:space="preserve">4.4</t>
  </si>
  <si>
    <t xml:space="preserve">4.5</t>
  </si>
  <si>
    <t xml:space="preserve">4.6</t>
  </si>
  <si>
    <t xml:space="preserve">4.7</t>
  </si>
  <si>
    <t xml:space="preserve">Dissipador de energia - DEB 01 - areia e pedra de mão comerciais</t>
  </si>
  <si>
    <t xml:space="preserve">4.8</t>
  </si>
  <si>
    <t xml:space="preserve">4.9</t>
  </si>
  <si>
    <t xml:space="preserve">4.10</t>
  </si>
  <si>
    <t xml:space="preserve">4.11</t>
  </si>
  <si>
    <t xml:space="preserve">Corpo de BSTC D = 0,80 m CA1 - areia, brita e pedra de mão comerciais</t>
  </si>
  <si>
    <t xml:space="preserve">4.12</t>
  </si>
  <si>
    <t xml:space="preserve">Corpo de BSTC D = 1,00 m CA1 - areia, brita e pedra de mão comerciais</t>
  </si>
  <si>
    <t xml:space="preserve">4.13</t>
  </si>
  <si>
    <t xml:space="preserve">Corpo de BDTC D = 1,20 m CA1 - areia, brita e pedra de mão comerciais</t>
  </si>
  <si>
    <t xml:space="preserve">4.14</t>
  </si>
  <si>
    <t xml:space="preserve">Boca BSTC D = 0,80 m - esconsidade 0° - areia e brita comerciais - alas esconsas</t>
  </si>
  <si>
    <t xml:space="preserve">4.15</t>
  </si>
  <si>
    <t xml:space="preserve">Boca BSTC D = 1,00 m - esconsidade 0° - areia e brita comerciais - alas esconsas</t>
  </si>
  <si>
    <t xml:space="preserve">4.16</t>
  </si>
  <si>
    <t xml:space="preserve">Boca BDTC D = 1,20 m - esconsidade 0° - areia e brita comerciais - alas esconsas</t>
  </si>
  <si>
    <t xml:space="preserve">4.17</t>
  </si>
  <si>
    <t xml:space="preserve">SERVIÇOS DE SINALIZAÇÃO</t>
  </si>
  <si>
    <t xml:space="preserve">5.1</t>
  </si>
  <si>
    <t xml:space="preserve">Pintura de faixa - termoplástico por aspersão - espessura de 1,5 mm</t>
  </si>
  <si>
    <t xml:space="preserve">5.2</t>
  </si>
  <si>
    <t xml:space="preserve">Pintura de setas e zebrados - termoplástico por extrusão - espessura de 3,0 mm</t>
  </si>
  <si>
    <t xml:space="preserve">5.3</t>
  </si>
  <si>
    <t xml:space="preserve">5.4</t>
  </si>
  <si>
    <t xml:space="preserve">5.5</t>
  </si>
  <si>
    <t xml:space="preserve">Fornecimento e implantação de placa de regulamentação em aço D = 1,00 m - película retrorrefletiva tipo I + SI</t>
  </si>
  <si>
    <t xml:space="preserve">5.6</t>
  </si>
  <si>
    <t xml:space="preserve">Fornecimento e implantação de placa de regulamentação em aço, R2 lado 1,00 m - película retrorrefletiva tipo I + SI</t>
  </si>
  <si>
    <t xml:space="preserve">5.7</t>
  </si>
  <si>
    <t xml:space="preserve">Fornecimento e implantação de placa de advertência em aço, lado de 1,00 m - película retrorrefletiva tipo I + SI</t>
  </si>
  <si>
    <t xml:space="preserve">5.8</t>
  </si>
  <si>
    <t xml:space="preserve">Fornecimento e implantação de placa em aço, modulada - 2,00 x 1,00 m - película retrorrefletiva tipo I + III</t>
  </si>
  <si>
    <t xml:space="preserve">5.9</t>
  </si>
  <si>
    <t xml:space="preserve">Confecção de placa em aço nº 16 galvanizado, com película retrorrefletiva tipo I + III</t>
  </si>
  <si>
    <t xml:space="preserve">5.10</t>
  </si>
  <si>
    <t xml:space="preserve">Fornecimento e implantação de suporte e travessa para placa de sinalização em madeira de lei tratada 8 x 8 cm</t>
  </si>
  <si>
    <t xml:space="preserve">5.11</t>
  </si>
  <si>
    <t xml:space="preserve">Placa para sinalização de obras montada em cavalete metálico - 1,00 x 1,00 m</t>
  </si>
  <si>
    <t xml:space="preserve">5.12</t>
  </si>
  <si>
    <t xml:space="preserve">Placa de regulamentação para sinalização de obras montada em suporte metálico móvel - D = 1,00 m</t>
  </si>
  <si>
    <t xml:space="preserve">5.13</t>
  </si>
  <si>
    <t xml:space="preserve">Barreira de sinalização tipo I de direcionamento ou bloqueio - utilização de 10 vezes</t>
  </si>
  <si>
    <t xml:space="preserve">5.14</t>
  </si>
  <si>
    <t xml:space="preserve">Cone plástico para canalização de trânsito - utilização de 150 ciclos - fornecimento, implantação e retirada</t>
  </si>
  <si>
    <t xml:space="preserve">undia</t>
  </si>
  <si>
    <t xml:space="preserve">SERVIÇOS DE OBRAS COMPLEMENTARES</t>
  </si>
  <si>
    <t xml:space="preserve">6.1</t>
  </si>
  <si>
    <t xml:space="preserve">6.2</t>
  </si>
  <si>
    <t xml:space="preserve">Remoção de cerca</t>
  </si>
  <si>
    <t xml:space="preserve">6.3</t>
  </si>
  <si>
    <t xml:space="preserve">Caiação com fixador de cal</t>
  </si>
  <si>
    <t xml:space="preserve">6.4</t>
  </si>
  <si>
    <t xml:space="preserve">6.5</t>
  </si>
  <si>
    <t xml:space="preserve">6.6</t>
  </si>
  <si>
    <t xml:space="preserve">6.7</t>
  </si>
  <si>
    <t xml:space="preserve">6.8</t>
  </si>
  <si>
    <t xml:space="preserve">Reassentamento de paralelepipedo sobre colchao de po de pedra espessura 10cm, rejuntado com argamassa traco 1:3 (cimento e areia), considerando aproveitamento do paralelepipedo</t>
  </si>
  <si>
    <t xml:space="preserve">6.9</t>
  </si>
  <si>
    <t xml:space="preserve">Portico de concreto</t>
  </si>
  <si>
    <t xml:space="preserve">6.10</t>
  </si>
  <si>
    <t xml:space="preserve">Recomposição de jazida </t>
  </si>
  <si>
    <t xml:space="preserve">6.11</t>
  </si>
  <si>
    <t xml:space="preserve">Remoção de rede eletrica </t>
  </si>
  <si>
    <t xml:space="preserve">07.</t>
  </si>
  <si>
    <t xml:space="preserve">SERVIÇOS DE URBANIZAÇÃO</t>
  </si>
  <si>
    <t xml:space="preserve">7.1</t>
  </si>
  <si>
    <t xml:space="preserve">VEGETAÇÃO</t>
  </si>
  <si>
    <t xml:space="preserve">7.1.1</t>
  </si>
  <si>
    <t xml:space="preserve">7.1.2</t>
  </si>
  <si>
    <t xml:space="preserve">Plantio de árvores ornamentais com porte de 100 a 200 cm em covas de 50 x 50 x 60 cm</t>
  </si>
  <si>
    <t xml:space="preserve">7.2</t>
  </si>
  <si>
    <t xml:space="preserve">7.2.1</t>
  </si>
  <si>
    <t xml:space="preserve">Execução de passeio em piso intertravado, com bloco retangular colorido de 20 x 10 cm, espessura 6 cm. Af_12/2015</t>
  </si>
  <si>
    <t xml:space="preserve">7.2.2</t>
  </si>
  <si>
    <t xml:space="preserve">7.2.3</t>
  </si>
  <si>
    <t xml:space="preserve">Execução de passeio (calçada) ou piso de concreto com concreto moldado in loco, feito em obra, acabamento convencional, espessura 6 cm, armado. Af_07/2016</t>
  </si>
  <si>
    <t xml:space="preserve">7.3</t>
  </si>
  <si>
    <t xml:space="preserve">MOBILIÁRIO URBANO</t>
  </si>
  <si>
    <t xml:space="preserve">7.3.1</t>
  </si>
  <si>
    <t xml:space="preserve">Banco com encosto em eucalipto tratado</t>
  </si>
  <si>
    <t xml:space="preserve">unid</t>
  </si>
  <si>
    <t xml:space="preserve">7.5</t>
  </si>
  <si>
    <t xml:space="preserve">DIVERSOS</t>
  </si>
  <si>
    <t xml:space="preserve">7.5.1</t>
  </si>
  <si>
    <t xml:space="preserve">7.5.2</t>
  </si>
  <si>
    <t xml:space="preserve">7.5.3</t>
  </si>
  <si>
    <t xml:space="preserve">7.5.4</t>
  </si>
  <si>
    <t xml:space="preserve">Demolição manual de meio fio de concreto</t>
  </si>
  <si>
    <t xml:space="preserve">PREFEITURA MUNICIPAL DE ARAPIRACA</t>
  </si>
  <si>
    <t xml:space="preserve">SECRETARIA MUNICIPAL DE INFRAESTRUTUTURA</t>
  </si>
  <si>
    <t xml:space="preserve">Obras e Serviços de Recuperação da Pavimentação Asfáltica do Vale da Perucaba no Município de Arapiraca/AL</t>
  </si>
  <si>
    <r>
      <rPr>
        <b val="true"/>
        <sz val="9"/>
        <rFont val="Calibri"/>
        <family val="2"/>
        <charset val="1"/>
      </rPr>
      <t xml:space="preserve">RODOVIA: </t>
    </r>
    <r>
      <rPr>
        <sz val="9"/>
        <rFont val="Calibri"/>
        <family val="2"/>
        <charset val="1"/>
      </rPr>
      <t xml:space="preserve">Trecho</t>
    </r>
  </si>
  <si>
    <t xml:space="preserve">TRECHO: -</t>
  </si>
  <si>
    <r>
      <rPr>
        <b val="true"/>
        <sz val="9"/>
        <rFont val="Calibri"/>
        <family val="2"/>
        <charset val="1"/>
      </rPr>
      <t xml:space="preserve">EXTENSÃO:</t>
    </r>
    <r>
      <rPr>
        <sz val="9"/>
        <rFont val="Calibri"/>
        <family val="2"/>
        <charset val="1"/>
      </rPr>
      <t xml:space="preserve"> 11,585km</t>
    </r>
  </si>
  <si>
    <r>
      <rPr>
        <b val="true"/>
        <sz val="9"/>
        <rFont val="Calibri"/>
        <family val="2"/>
        <charset val="1"/>
      </rPr>
      <t xml:space="preserve">DATA BASE:</t>
    </r>
    <r>
      <rPr>
        <sz val="9"/>
        <rFont val="Calibri"/>
        <family val="2"/>
        <charset val="1"/>
      </rPr>
      <t xml:space="preserve"> Abril/2021</t>
    </r>
  </si>
  <si>
    <t xml:space="preserve"> </t>
  </si>
  <si>
    <t xml:space="preserve">PLANILHA RESUMO</t>
  </si>
  <si>
    <t xml:space="preserve">VALORES EM R$</t>
  </si>
  <si>
    <t xml:space="preserve">1 - SERVIÇOS PRELIMINARES</t>
  </si>
  <si>
    <t xml:space="preserve">2 - SERVIÇOS DE TERRAPLENAGEM</t>
  </si>
  <si>
    <t xml:space="preserve">3 - SERVIÇO DE PAVIMENTAÇÃO</t>
  </si>
  <si>
    <t xml:space="preserve">4 - SERVIÇO DE SINALIZAÇÃO</t>
  </si>
  <si>
    <t xml:space="preserve">TOTAL GERAL DO ORÇAMENTO COM BDI DE 21,35%</t>
  </si>
  <si>
    <t xml:space="preserve">OBSERVAÇÕES: </t>
  </si>
  <si>
    <t xml:space="preserve">1. EM ATENDIMENTO AO MEMORANDO CIRCULAR N.º 03/2016-DIREX, DE 06 DE FEVEREIRO DE 2016, DO DNIT, APLICOU-SE UM BDI DIFERENCIADO DE 15,28% PARA AQUISIÇÃO E TRANSPORTE DE MATERIAL BETUMINOSO.</t>
  </si>
  <si>
    <t xml:space="preserve">2. O ITEM 1. ADMINISTRAÇÃO LOCAL DA OBRA E MANUTENÇÃO DO CANTEIRO SERÁ MEDIDO DE ACORDO COM OS PERCENTUAIS DOS SERVIÇOS TOTAIS DO REFERENTE MÊS. CONFORME O ACORDÃO TC 025.990/2008-2, SERÁ PAGO PROPORCIONALMENTE AO ANDAMENTO DA OBRA</t>
  </si>
  <si>
    <t xml:space="preserve">3. AS COMPOSIÇÕES DE PREÇOS UNITARIOS DOS SERVIÇOS APRESENTADOS PELAS LICITANTES DEVEM REPRESENTAR O SERVIÇO EFETIVAMENTE COMPOSTO DA PLANILHA ORÇAMENTARIA</t>
  </si>
  <si>
    <t xml:space="preserve">4. OS ITENS DE FORNECIMENTO SÓ SERÃO MEDIDOS CONFORME SUAS RESPECTIVAS INSTALAÇÕES E/OU APLICAÇÃO E/OU ASSENTAMENTO</t>
  </si>
  <si>
    <t xml:space="preserve">PREFEITURA MUNICIPAL DE CACIMBINHAS</t>
  </si>
  <si>
    <t xml:space="preserve">SECRETARIA MUNICIPAL DE OBRAS E INFRAESTRUTURA</t>
  </si>
  <si>
    <t xml:space="preserve">SERVIÇOS:</t>
  </si>
  <si>
    <t xml:space="preserve">RODOVIA:</t>
  </si>
  <si>
    <t xml:space="preserve">EXTENSÃO:</t>
  </si>
  <si>
    <t xml:space="preserve">BDI Serviços:</t>
  </si>
  <si>
    <t xml:space="preserve">TRECHO: </t>
  </si>
  <si>
    <t xml:space="preserve">DATA BASE:</t>
  </si>
  <si>
    <t xml:space="preserve">BDI Material Asfáltico:</t>
  </si>
  <si>
    <t xml:space="preserve">CRONOGRAMA FÍSICO-FINANCEIRO</t>
  </si>
  <si>
    <t xml:space="preserve">DESCRIÇÃO</t>
  </si>
  <si>
    <t xml:space="preserve">DIAS</t>
  </si>
  <si>
    <t xml:space="preserve">VALOR (R$)</t>
  </si>
  <si>
    <t xml:space="preserve"> TERRAPLENAGEM</t>
  </si>
  <si>
    <t xml:space="preserve">SUBSTITUIÇÃO DE REDE EXISTENTE DE ABASTECIMENTO DE ÁGUA</t>
  </si>
  <si>
    <t xml:space="preserve">DRENAGEM</t>
  </si>
  <si>
    <t xml:space="preserve">PAVIMENTAÇÃO</t>
  </si>
  <si>
    <t xml:space="preserve">SINALIZAÇÃO</t>
  </si>
  <si>
    <t xml:space="preserve">TOTAL PARCIAL</t>
  </si>
  <si>
    <t xml:space="preserve">TOTAL ACUMULADO</t>
  </si>
  <si>
    <t xml:space="preserve">SERVIÇOS: </t>
  </si>
  <si>
    <t xml:space="preserve">RODOVIA: </t>
  </si>
  <si>
    <t xml:space="preserve">EXTENSÃO: </t>
  </si>
  <si>
    <t xml:space="preserve">SECRETARIA MUNICIPAL DE INFRAESTRUTURA</t>
  </si>
  <si>
    <t xml:space="preserve">PLANILHA DE QUANTIDADES</t>
  </si>
  <si>
    <t xml:space="preserve">01.</t>
  </si>
  <si>
    <t xml:space="preserve">Instalação provisória de energia elétrica, aérea, trifásica, em poste galvanizado, exclusive fornecimento do medidor</t>
  </si>
  <si>
    <t xml:space="preserve">Execução de reservatório elevado de água (1000 litros) em canteiro de obra, apoiado em estrutura de madeira. af_02/2016</t>
  </si>
  <si>
    <t xml:space="preserve">1.6</t>
  </si>
  <si>
    <t xml:space="preserve">Mobilização de equipamentos e pessoal</t>
  </si>
  <si>
    <t xml:space="preserve">1.7</t>
  </si>
  <si>
    <t xml:space="preserve">Desmobilização de equipamentos e pessoal</t>
  </si>
  <si>
    <t xml:space="preserve">02.</t>
  </si>
  <si>
    <t xml:space="preserve">Escavação horizontal em solo de 1a categoria com trator de esteiras (100hp/lâmina: 2,19m3).</t>
  </si>
  <si>
    <t xml:space="preserve">Carga, manobra e descarga de solos e materiais granulares em caminhão basculante 14 m³ - carga com pá carregadeira (caçamba de 1,7 a 2,8 m³ / 128 hp) e descarga livre.</t>
  </si>
  <si>
    <t xml:space="preserve">m3</t>
  </si>
  <si>
    <t xml:space="preserve">Transporte com caminhão basculante de 14 m³, em via urbana pavimentada, adicional para dmt excedente a 30 km </t>
  </si>
  <si>
    <t xml:space="preserve">m³xkm</t>
  </si>
  <si>
    <t xml:space="preserve">Espalhamento de materuial em bota-fora</t>
  </si>
  <si>
    <t xml:space="preserve">03.</t>
  </si>
  <si>
    <t xml:space="preserve">SERVIÇO DE PAVIMENTAÇÃO</t>
  </si>
  <si>
    <t xml:space="preserve">Demolição de meio-fio granítico ou pre-moldado</t>
  </si>
  <si>
    <t xml:space="preserve">Demolição de pavimentação asfáltica, exclusive transporte do material retirado</t>
  </si>
  <si>
    <t xml:space="preserve">txkm</t>
  </si>
  <si>
    <t xml:space="preserve">Assentamento de guia (meio-fio) em trecho reto, confeccionada em concreto pré-fabricado, dimensões 100x15x13x30 cm (comprimento x base inferior x base superior x altura), para vias urbanas (uso viário). af_06/2016</t>
  </si>
  <si>
    <t xml:space="preserve">Execução de sarjeta de concreto usinado, moldada in loco em trecho reto, 30 cm base x 10 cm altura. af_06/2016</t>
  </si>
  <si>
    <t xml:space="preserve">Sub-base estabilizada granulometricamente c/mistura de solo selecionado na pista (material de jazida).  cbr&gt; 25%  - esp= 20cm</t>
  </si>
  <si>
    <t xml:space="preserve">Concreto asfáltico - faixa c - areia e brita comerciais </t>
  </si>
  <si>
    <t xml:space="preserve">Transporte com caminhão basculante de 10 m³ - rodovia pavimentada (massa - cbuq)</t>
  </si>
  <si>
    <t xml:space="preserve">Emulsão asfáltica RR-1C</t>
  </si>
  <si>
    <t xml:space="preserve">3.19</t>
  </si>
  <si>
    <t xml:space="preserve">3.20</t>
  </si>
  <si>
    <t xml:space="preserve">04.</t>
  </si>
  <si>
    <t xml:space="preserve">Pintura de faixa - tinta base acrílica - espessura de 0,6 mm</t>
  </si>
  <si>
    <t xml:space="preserve">Valor Não Desonerado</t>
  </si>
  <si>
    <t xml:space="preserve">CURVA ABC</t>
  </si>
  <si>
    <t xml:space="preserve">CÓDIGO</t>
  </si>
  <si>
    <t xml:space="preserve">PREÇO UNITÁRIO (R$)</t>
  </si>
  <si>
    <t xml:space="preserve">PREÇO (R$) TOTAL</t>
  </si>
  <si>
    <t xml:space="preserve">BDI ADOTADO</t>
  </si>
  <si>
    <t xml:space="preserve">INC %</t>
  </si>
  <si>
    <t xml:space="preserve">AC %</t>
  </si>
  <si>
    <t xml:space="preserve">CTG.</t>
  </si>
  <si>
    <t xml:space="preserve">M1943</t>
  </si>
  <si>
    <t xml:space="preserve">CPU04</t>
  </si>
  <si>
    <t xml:space="preserve">M0104</t>
  </si>
  <si>
    <t xml:space="preserve">CPU03</t>
  </si>
  <si>
    <t xml:space="preserve">M1946</t>
  </si>
  <si>
    <t xml:space="preserve">CPU02</t>
  </si>
  <si>
    <t xml:space="preserve">CPU01</t>
  </si>
  <si>
    <t xml:space="preserve">TOTAL DESTA PLANILHA ORÇAMENTÁRIA COM BDI DE 21,35%</t>
  </si>
  <si>
    <t xml:space="preserve">PLANILHA ORÇAMENTÁRIA</t>
  </si>
  <si>
    <t xml:space="preserve">PREÇO (R$)</t>
  </si>
  <si>
    <t xml:space="preserve">OBSERVAÇÃO</t>
  </si>
  <si>
    <t xml:space="preserve">DIRETO</t>
  </si>
  <si>
    <t xml:space="preserve">BDI</t>
  </si>
  <si>
    <t xml:space="preserve">TOTAL</t>
  </si>
  <si>
    <t xml:space="preserve">PARCIAL</t>
  </si>
  <si>
    <t xml:space="preserve">CPU</t>
  </si>
  <si>
    <t xml:space="preserve">Composição</t>
  </si>
  <si>
    <t xml:space="preserve">SINAPI/AL</t>
  </si>
  <si>
    <t xml:space="preserve">SICRO/AL</t>
  </si>
  <si>
    <t xml:space="preserve">COMPOSIÇÃO</t>
  </si>
  <si>
    <t xml:space="preserve">Portaria n.º 1.078, de 11/08/2015</t>
  </si>
  <si>
    <t xml:space="preserve">4.0</t>
  </si>
  <si>
    <t xml:space="preserve">TRECHO:</t>
  </si>
  <si>
    <t xml:space="preserve">DATA BASE: </t>
  </si>
  <si>
    <t xml:space="preserve">DMT rodpav:</t>
  </si>
  <si>
    <t xml:space="preserve">PLANILHA DE SERVIÇOS</t>
  </si>
  <si>
    <t xml:space="preserve">RELAÇÃO DE EQUIPAMENTOS</t>
  </si>
  <si>
    <t xml:space="preserve">SERVIÇO</t>
  </si>
  <si>
    <t xml:space="preserve">PRODUÇÃO</t>
  </si>
  <si>
    <t xml:space="preserve">EQUIPAMENTO</t>
  </si>
  <si>
    <t xml:space="preserve">RESUMO</t>
  </si>
  <si>
    <t xml:space="preserve">MECÂNICA</t>
  </si>
  <si>
    <t xml:space="preserve">EQUIPAMENTO E MÃO DE OBRA</t>
  </si>
  <si>
    <t xml:space="preserve">UTILIZAÇÃO (hs)</t>
  </si>
  <si>
    <t xml:space="preserve">PERÍODO (m)</t>
  </si>
  <si>
    <t xml:space="preserve">UTIL./PERÍODO</t>
  </si>
  <si>
    <t xml:space="preserve">HORAS/ANO</t>
  </si>
  <si>
    <t xml:space="preserve">PESO</t>
  </si>
  <si>
    <t xml:space="preserve">Transp</t>
  </si>
  <si>
    <t xml:space="preserve">Denominação</t>
  </si>
  <si>
    <t xml:space="preserve">Total</t>
  </si>
  <si>
    <t xml:space="preserve">TERRAPLENAGEM</t>
  </si>
  <si>
    <t xml:space="preserve">Pedreiro com encargos complentares</t>
  </si>
  <si>
    <t xml:space="preserve">Servente com encargos complementares</t>
  </si>
  <si>
    <t xml:space="preserve">Sub-base estabilizada granulometricamente c/mistura de solo selecionado na pista (material de jazida).  cbr&gt; 25%  - esp= 17cm</t>
  </si>
  <si>
    <t xml:space="preserve">Pintura de Ligação</t>
  </si>
  <si>
    <t xml:space="preserve">E9681</t>
  </si>
  <si>
    <t xml:space="preserve">Rolo compactador liso também vibratório autopropelido de 10,40t - 82 kW</t>
  </si>
  <si>
    <t xml:space="preserve">Fornecimento e implantação de placa em aço - película I+III</t>
  </si>
  <si>
    <t xml:space="preserve">Total de mão de obra ordinária</t>
  </si>
  <si>
    <t xml:space="preserve">Rolo compactador liso também vibratório autopropelido de 10,40t - 82 Kw</t>
  </si>
  <si>
    <t xml:space="preserve">OBJETO</t>
  </si>
  <si>
    <t xml:space="preserve">CRONOGRAMA</t>
  </si>
  <si>
    <t xml:space="preserve">DESCRIÇÃO DOS SERVIÇOS</t>
  </si>
  <si>
    <t xml:space="preserve">VALORES TOTAIS</t>
  </si>
  <si>
    <t xml:space="preserve">VALORES MENSAIS DOS SERVIÇOS</t>
  </si>
  <si>
    <t xml:space="preserve">30 dias</t>
  </si>
  <si>
    <t xml:space="preserve">60 dias</t>
  </si>
  <si>
    <t xml:space="preserve">90 dias</t>
  </si>
  <si>
    <t xml:space="preserve">120 dias</t>
  </si>
  <si>
    <t xml:space="preserve">R$</t>
  </si>
  <si>
    <t xml:space="preserve">%</t>
  </si>
  <si>
    <t xml:space="preserve">VALOR TOTAL SIMPLES</t>
  </si>
  <si>
    <t xml:space="preserve">VALOR TOTAL ACUMULADO</t>
  </si>
  <si>
    <t xml:space="preserve">OBSERVAÇÕES:</t>
  </si>
  <si>
    <t xml:space="preserve">1. O ITEM DE ADMINISTRAÇÃO LOCAL DA OBRA SERÁ MEDIDO DE ACORDO COM OS PERCENTUAIS DOS SERVIÇOS TOTAIS DO REFERENTE MÊS. CONFORME O ACORDÃO TC 025.990/2008-2, SERÁ PAGO PROPORCIONALMENTE AO ANDAMENTO DA OBRA.</t>
  </si>
  <si>
    <t xml:space="preserve">2. AS COMPOSIÇÕES DE PREÇOS UNITÁRIOS DOS SERVIÇOS APRESENTADOS PELAS LICITANTES DEVEM REPRESENTAR O SERVIÇO EFETIVAMENTE COMPOSTO DA PLANILHA ORÇAMENTÁRIA.</t>
  </si>
  <si>
    <t xml:space="preserve">3. OS ITENS DE FORNECIMENTO SÓ SERÃO MEDIDOS CONFORME SUAS RESPECTIVAS INSTALAÇÕES E/OU APLICAÇÃO E/OU ASSENTAMENTO.</t>
  </si>
  <si>
    <t xml:space="preserve">CRUVA ABC</t>
  </si>
  <si>
    <t xml:space="preserve">Sub-base estabilizada granulometricamente c/mistura de solo selecionado na pista (material de jazida).  cbr&gt; 25%  - esp= 38cm</t>
  </si>
  <si>
    <t xml:space="preserve">5.20</t>
  </si>
  <si>
    <t xml:space="preserve">Tubo pead com paredes estruturadas para drenagem - d = 450 mm</t>
  </si>
  <si>
    <t xml:space="preserve">Execução de pavimento em paralelepípedos, rejuntamento com argamassa traço 1:3 (cimento e areia). af_05/2020</t>
  </si>
  <si>
    <t xml:space="preserve">Demolição de pavimentação em paralelepípedo sem reaproveitamento</t>
  </si>
  <si>
    <t xml:space="preserve">5.18</t>
  </si>
  <si>
    <t xml:space="preserve">Tubo pead com paredes estruturadas para drenagem - d = 400 mm</t>
  </si>
  <si>
    <t xml:space="preserve">3.1.7</t>
  </si>
  <si>
    <t xml:space="preserve">Tubo pvc pba jei, classe 12, dn 75 mm, para rede de agua (nbr 5647)</t>
  </si>
  <si>
    <t xml:space="preserve">Boca de lobo simples - grelha de concreto - blsg 01 - areia e brita comerciais</t>
  </si>
  <si>
    <t xml:space="preserve">Poço de visita - pvi 02 - areia e brita comerciais</t>
  </si>
  <si>
    <t xml:space="preserve">3.2.3</t>
  </si>
  <si>
    <t xml:space="preserve">Tubo pvc, soldavel, dn 25 mm, agua fria (nbr-5648)</t>
  </si>
  <si>
    <t xml:space="preserve">3.1.8</t>
  </si>
  <si>
    <t xml:space="preserve">Cap, pvc pba, je, dn 75 / de 85 mm, para rede de agua (nbr 10351)</t>
  </si>
  <si>
    <t xml:space="preserve">3.2.5</t>
  </si>
  <si>
    <t xml:space="preserve">Kit cavalete para medição de água - entrada individualizada, em pvc dn 25 (¾), para 1 medidor fornecimento e instalação (exclusive hidrômetro). af_11/2016</t>
  </si>
  <si>
    <t xml:space="preserve">Escavação, carga e transporte de material de 3ª categoria - dmt de 600 a 800 m - caminho de serviço pavimentado - com caminhão basculante de 12 m³</t>
  </si>
  <si>
    <t xml:space="preserve">Reaterro manual de valas com compactação mecanizada. af_04/2016</t>
  </si>
  <si>
    <t xml:space="preserve">5.23</t>
  </si>
  <si>
    <t xml:space="preserve">Escavação, carga e transporte de material de 1ª categoria - dmt de 600 a 800 m - caminho de serviço em leito natural – com escavadeira e caminhão basculante de 14 m³</t>
  </si>
  <si>
    <t xml:space="preserve">3.1.6</t>
  </si>
  <si>
    <t xml:space="preserve">Tubo pvc pba jei, classe 12, dn 50 mm, para rede de agua (nbr 5647)</t>
  </si>
  <si>
    <t xml:space="preserve">3.1.2</t>
  </si>
  <si>
    <t xml:space="preserve">Preparo de fundo de vala com largura maior ou igual a 1,5 m e menor que 2,5 m, com camada de areia, lançamento mecanizado. af_08/2020</t>
  </si>
  <si>
    <t xml:space="preserve">3.1.3</t>
  </si>
  <si>
    <t xml:space="preserve">3.2.4</t>
  </si>
  <si>
    <t xml:space="preserve">Caixa para proteção de hidrômetro pre-moldada em concreto, para ligaçoes domiciliares, fornecimento e assentamento</t>
  </si>
  <si>
    <t xml:space="preserve">Escoramento de vala, tipo pontaleteamento, com profundidade de 1,5 a 3,0 m, largura menor que 1,5 m. af_08/2020</t>
  </si>
  <si>
    <t xml:space="preserve">5.16</t>
  </si>
  <si>
    <t xml:space="preserve">Tampão de ferro fundido para águas pluviais td 600</t>
  </si>
  <si>
    <t xml:space="preserve">Escavação mecanizada de vala com prof. até 1,5 m (média entre montante e jusante/uma composição por trecho), com escavadeira hidráulica (0,8 m3), larg. de 1,5 m a 2,5 m, em solo de 1a categoria, em locais com alto nível de interferência. af_01/2015</t>
  </si>
  <si>
    <t xml:space="preserve">Sinalização noturna com tela tapume pvc, balde plástico fiação e lâmpada, reutilização 7 vezes</t>
  </si>
  <si>
    <t xml:space="preserve">5.21</t>
  </si>
  <si>
    <t xml:space="preserve">Escoramento de vala, tipo pontaleteamento, com profundidade de 0 a 1,5m, largura menor que 1,5 m. af_08/2020</t>
  </si>
  <si>
    <t xml:space="preserve">3.1.1</t>
  </si>
  <si>
    <t xml:space="preserve">Escavação mecanizada de vala com prof. até 1,5 m(média entre montante e jusante/uma composição por trecho), com escavadeira hidráulica (0,8m3), larg. de 1,5m a 2,5 m, em solo de 1a categoria, locais com baixo
nível de interferência. af_02/2021</t>
  </si>
  <si>
    <t xml:space="preserve">Transporte com caminhão basculante de 6 m³, em via urbana pavimentada, m3xkm dmt até 30 km (unidade: m3xkm). af_07/2020</t>
  </si>
  <si>
    <t xml:space="preserve">4.18</t>
  </si>
  <si>
    <t xml:space="preserve">Boca bstc d = 0,60 m - esconsidade 0° - areia e brita comerciais - alas esconsas</t>
  </si>
  <si>
    <t xml:space="preserve">5.17</t>
  </si>
  <si>
    <t xml:space="preserve">Concreto ciclopico fck=10mpa 30% pedra de mao inclusive lancamento</t>
  </si>
  <si>
    <t xml:space="preserve">3.2.1</t>
  </si>
  <si>
    <t xml:space="preserve">Colar tomada pvc, com travas, saida com rosca, de 75 mm x 1/2" ou 75 mm x 3/4", para ligacao predial de agua</t>
  </si>
  <si>
    <t xml:space="preserve">3.2.2</t>
  </si>
  <si>
    <t xml:space="preserve">Colar tomada pvc, com travas, saida com rosca, de 85 mm x 1/2" ou 85 mm x 3/4", para ligacao predial de agua</t>
  </si>
  <si>
    <t xml:space="preserve">5.15</t>
  </si>
  <si>
    <t xml:space="preserve">Pintuar de Ligação</t>
  </si>
  <si>
    <t xml:space="preserve">4.19</t>
  </si>
  <si>
    <t xml:space="preserve">Chaminé dos poços de visita - cpv 01 - areia e brita comercial</t>
  </si>
  <si>
    <t xml:space="preserve">5.19</t>
  </si>
  <si>
    <t xml:space="preserve">3.1.4</t>
  </si>
  <si>
    <t xml:space="preserve">Assentamento de tubo de pvc pba para rede de água, dn 75 mm, junta elástica integrada, instalado em local com nível baixo de interferências (não inclui fornecimento). af_11/2017</t>
  </si>
  <si>
    <t xml:space="preserve">Dissipador de energia tipo deb-01</t>
  </si>
  <si>
    <t xml:space="preserve">3.1.5</t>
  </si>
  <si>
    <t xml:space="preserve">Assentamento de tubo de pvc pba para rede de água, dn 50 mm, junta elástica integrada, instalado em local com nível baixo de interferências (não inclui fornecimento). af_11/2017</t>
  </si>
  <si>
    <t xml:space="preserve">Assentamento de tampão de ferro fundido dn 600mm para poços de visita</t>
  </si>
  <si>
    <t xml:space="preserve">Escavação manual de vala com profundidade menor ou igual a 1,30 m. af_02/2021</t>
  </si>
  <si>
    <t xml:space="preserve">3.1.9</t>
  </si>
  <si>
    <t xml:space="preserve">Curva pvc pba, je, pb, 22 graus, dn 75 / de 85 mm, para rede agua (nbr 10351)</t>
  </si>
  <si>
    <t xml:space="preserve">3.1.10</t>
  </si>
  <si>
    <t xml:space="preserve">Te, pvc pba, bbb, 90 graus, dn 75 / de 85 mm, para rede agua (nbr 10351)</t>
  </si>
  <si>
    <t xml:space="preserve">5.22</t>
  </si>
  <si>
    <t xml:space="preserve">3.1.11</t>
  </si>
  <si>
    <t xml:space="preserve">Curva pvc pba, je, pb, 90 graus, dn 75 / de 85 mm, para rede agua (nbr 10351)</t>
  </si>
  <si>
    <t xml:space="preserve">3.1.14</t>
  </si>
  <si>
    <t xml:space="preserve">Curva pvc pba, je, pb, 22 graus, dn 50 / de 60 mm, para rede agua (nbr 10351)</t>
  </si>
  <si>
    <t xml:space="preserve">3.1.15</t>
  </si>
  <si>
    <t xml:space="preserve">Curva pvc pba, je, pb, 90 graus, dn 50 / de 60 mm, para rede agua (nbr 10351)</t>
  </si>
  <si>
    <t xml:space="preserve">Escavação e carga de material de jazida com trator de 127 kw e carregadeira de 3,4 m³</t>
  </si>
  <si>
    <t xml:space="preserve">3.1.12</t>
  </si>
  <si>
    <t xml:space="preserve">Luva simples, pvc pba, je, dn 50 / de 60 mm, para rede agua (nbr 10351)</t>
  </si>
  <si>
    <t xml:space="preserve">3.1.13</t>
  </si>
  <si>
    <t xml:space="preserve">Te, pvc pba, bbb, 90 graus, dn 50 / de 60 mm, para rede agua (nbr 10351)</t>
  </si>
  <si>
    <t xml:space="preserve">3.1.17</t>
  </si>
  <si>
    <t xml:space="preserve">Assentamento de conexões de pvc, junta elástica, ponta e bolsa, diam.= 75 mm</t>
  </si>
  <si>
    <t xml:space="preserve">3.1.16</t>
  </si>
  <si>
    <t xml:space="preserve">Assentamento de conexões de pvc, junta elástica, ponta e bolsa, diam.= 50 mm</t>
  </si>
  <si>
    <t xml:space="preserve">M1097</t>
  </si>
  <si>
    <t xml:space="preserve">M1673</t>
  </si>
  <si>
    <t xml:space="preserve">M0192</t>
  </si>
  <si>
    <t xml:space="preserve">DISCRIMINAÇÃO DOS SERVIÇOS</t>
  </si>
  <si>
    <t xml:space="preserve">QUANT.</t>
  </si>
  <si>
    <t xml:space="preserve">Argamassa 1:4</t>
  </si>
  <si>
    <t xml:space="preserve">Concr. cicl. 20 MPa</t>
  </si>
  <si>
    <t xml:space="preserve">Formas de tábuas</t>
  </si>
  <si>
    <t xml:space="preserve">Argamassa 1:3</t>
  </si>
  <si>
    <t xml:space="preserve">Aço CA50</t>
  </si>
  <si>
    <t xml:space="preserve">Concreto 20 MPa</t>
  </si>
  <si>
    <t xml:space="preserve">Concreto magro</t>
  </si>
  <si>
    <t xml:space="preserve">Escoramento</t>
  </si>
  <si>
    <t xml:space="preserve">Forma comp 14mm</t>
  </si>
  <si>
    <t xml:space="preserve">Escav. Mecânica</t>
  </si>
  <si>
    <t xml:space="preserve">Apiloamento</t>
  </si>
  <si>
    <t xml:space="preserve">Escav. Manual</t>
  </si>
  <si>
    <t xml:space="preserve">Guia mad 2,5 x 8,0</t>
  </si>
  <si>
    <t xml:space="preserve">Concreto 25 MPa</t>
  </si>
  <si>
    <t xml:space="preserve">Pedra argam 1:3</t>
  </si>
  <si>
    <t xml:space="preserve">Pedra de mão</t>
  </si>
  <si>
    <t xml:space="preserve">Aço CA60</t>
  </si>
  <si>
    <t xml:space="preserve">Tubo PVC 4"</t>
  </si>
  <si>
    <t xml:space="preserve">Brita</t>
  </si>
  <si>
    <t xml:space="preserve">TOTAIS</t>
  </si>
  <si>
    <t xml:space="preserve">TRANSPORTES</t>
  </si>
  <si>
    <t xml:space="preserve">Cimento CP-320</t>
  </si>
  <si>
    <t xml:space="preserve">Areia</t>
  </si>
  <si>
    <t xml:space="preserve">Madeira</t>
  </si>
  <si>
    <t xml:space="preserve">Tubo de PVC rosvável de 4"</t>
  </si>
  <si>
    <t xml:space="preserve">RESUMO DOS TRANSPORTES DE INSUMOS DOS SERVIÇOS DE DRENAGEM</t>
  </si>
  <si>
    <t xml:space="preserve">Discriminação dos Serviços</t>
  </si>
  <si>
    <t xml:space="preserve">DMT</t>
  </si>
  <si>
    <t xml:space="preserve">Quantidade</t>
  </si>
  <si>
    <t xml:space="preserve">Transporte c/ cam basc de 10 m³ - rod c/ revest primário - areia</t>
  </si>
  <si>
    <t xml:space="preserve">Transporte c/cam basc 10 m³ - rod. pavimentada - areia</t>
  </si>
  <si>
    <t xml:space="preserve">Transporte c/ cam basc de 10 m³ - rod c/ revest primário - brita</t>
  </si>
  <si>
    <t xml:space="preserve">Transporte c/cam basc 10 m³ - rod. pavimentada - brita</t>
  </si>
  <si>
    <t xml:space="preserve">Transporte com caminhão carroceria de 15 t - rodovia c/ revestimento primário (madeira)</t>
  </si>
  <si>
    <t xml:space="preserve">Transporte com caminhão carroceria de 15 t - rodovia pavimentada (madeira)</t>
  </si>
  <si>
    <t xml:space="preserve">Transporte com caminhão carroceria de 15 t - rodovia c/ revestimento primário (cimento Portland CP-32)</t>
  </si>
  <si>
    <t xml:space="preserve">Transporte com caminhão carroceria de 15 t - rodovia pavimentada (cimento Portland CP-32)</t>
  </si>
  <si>
    <t xml:space="preserve">Transporte com caminhão carroceria de 15 t - rodovia c/ revestimento primário (tubo PVC roscável 4")</t>
  </si>
  <si>
    <t xml:space="preserve">Transporte com caminhão carroceria de 15 t - rodovia pavimentada (tubo PVC roscável 4")</t>
  </si>
  <si>
    <t xml:space="preserve">GOVERNO DO ESTADO DE ALAGOAS</t>
  </si>
  <si>
    <t xml:space="preserve">SECRETARIA DE ESTADO DE TRANSPORTE E DESENVOLVIMENTO URBANO</t>
  </si>
  <si>
    <t xml:space="preserve">UNITÁRIO</t>
  </si>
  <si>
    <t xml:space="preserve">CPU 03</t>
  </si>
  <si>
    <t xml:space="preserve">FORNECIMENTO E ASSENTAMENTO DE POSTE DE CONCRETO ARMADO 300 DAN - 11M  TIPO DT</t>
  </si>
  <si>
    <t xml:space="preserve">27,39</t>
  </si>
  <si>
    <t xml:space="preserve">SERVIÇO DE REMOÇÃO DE POSTE COM ESTRUTURA  DE MEDIA TENSÃO TRIFÁSICA CONVENCIONAL E ESTRUTURA DE BAIXA TENSÃO</t>
  </si>
  <si>
    <t xml:space="preserve">73790/4</t>
  </si>
  <si>
    <t xml:space="preserve">FORNECIMENTO E IMPLANTAÇÃO DE ESTRUTURA DE MEDIA TENSÃO TIPO N2</t>
  </si>
  <si>
    <t xml:space="preserve">FORNECIMENTO E IMPLANTAÇÃO DE ESTRUTURA DE MEDIA TENSÃO TIPO N1 </t>
  </si>
  <si>
    <t xml:space="preserve">56,91</t>
  </si>
  <si>
    <t xml:space="preserve">FORNECIMENTO E IMPLANTAÇÃO DE ESTRUTURA DE MEDIA TENSÃO TIPO N4</t>
  </si>
  <si>
    <t xml:space="preserve">FORNECIMENTO E INSTALAÇÃO DE ESTRUTURA SECUNDÁRIA  S4 </t>
  </si>
  <si>
    <t xml:space="preserve">FORNECIMENTO E IMPLANTAÇÃO DE ESTRUTURA DE MEDIA TENSÃO TIPO N3</t>
  </si>
  <si>
    <t xml:space="preserve">Pintura de faixa - tinta base acrílica emulsionada em água - espessura de 0,3 mm</t>
  </si>
  <si>
    <t xml:space="preserve">Execução de passeio (calçada) ou piso de concreto com concreto moldado in loco, feito em obra, acabamento convencional, não armado. Af_07/2016</t>
  </si>
  <si>
    <t xml:space="preserve">545,79</t>
  </si>
  <si>
    <t xml:space="preserve">FORNECIMENTO E ASSENTAMENTO DE POSTE DE CONCRETO ARMADO 300 DAN - 9M  TIPO DT</t>
  </si>
  <si>
    <t xml:space="preserve">SERVIÇO DE REMOÇÃO DE POSTE COM ESTRUTURA DE BAIXA TENSÃO</t>
  </si>
  <si>
    <t xml:space="preserve">FORNECIMENTO E INSTALAÇÃO DE ESTRUTURA SECUNDÁRIA  SI (S1I, S3I e S4I)</t>
  </si>
  <si>
    <t xml:space="preserve">PLANILHA ORÇAMENTÁRIA DA MOBILIZAÇÃO E DESMOBILIZAÇÃO DE EQUIPAMENTOS E MÃO DE OBRA</t>
  </si>
  <si>
    <t xml:space="preserve">DMrodoviária:</t>
  </si>
  <si>
    <t xml:space="preserve">K</t>
  </si>
  <si>
    <t xml:space="preserve">FU/PESO</t>
  </si>
  <si>
    <t xml:space="preserve">EQUIPAMENTO TRANSPORTADOR</t>
  </si>
  <si>
    <t xml:space="preserve">VELOCIDADE</t>
  </si>
  <si>
    <t xml:space="preserve">CUSTO (R$)</t>
  </si>
  <si>
    <t xml:space="preserve">PRAZO</t>
  </si>
  <si>
    <t xml:space="preserve">Itens Relevantes</t>
  </si>
  <si>
    <t xml:space="preserve">BDI=</t>
  </si>
  <si>
    <t xml:space="preserve">Quant.</t>
  </si>
  <si>
    <t xml:space="preserve">Exigências</t>
  </si>
  <si>
    <t xml:space="preserve">MOBILIZAÇÃO DE EQUIPAMENTOS - TRANSPORTE RODOVIÁRIO</t>
  </si>
  <si>
    <t xml:space="preserve">Veículos Leves e Caminhões Comuns</t>
  </si>
  <si>
    <t xml:space="preserve">1.1.1</t>
  </si>
  <si>
    <t xml:space="preserve">1.1.2</t>
  </si>
  <si>
    <t xml:space="preserve">1.1.3</t>
  </si>
  <si>
    <t xml:space="preserve">1.1.7</t>
  </si>
  <si>
    <t xml:space="preserve">1.1.8</t>
  </si>
  <si>
    <t xml:space="preserve">1.1.4</t>
  </si>
  <si>
    <t xml:space="preserve">1.1.5</t>
  </si>
  <si>
    <t xml:space="preserve">Equipamentos de Grande Porte</t>
  </si>
  <si>
    <t xml:space="preserve">1.2.1</t>
  </si>
  <si>
    <t xml:space="preserve">1.2.2</t>
  </si>
  <si>
    <t xml:space="preserve">1.2.3</t>
  </si>
  <si>
    <t xml:space="preserve">1.2.4</t>
  </si>
  <si>
    <t xml:space="preserve">1.2.5</t>
  </si>
  <si>
    <t xml:space="preserve">1.2.6</t>
  </si>
  <si>
    <t xml:space="preserve">1.2.7</t>
  </si>
  <si>
    <t xml:space="preserve">1.2.8</t>
  </si>
  <si>
    <t xml:space="preserve">1.2.9</t>
  </si>
  <si>
    <t xml:space="preserve">1.2.10</t>
  </si>
  <si>
    <t xml:space="preserve">1.2.11</t>
  </si>
  <si>
    <t xml:space="preserve">Equipamentos de Pequeno Porte Porte</t>
  </si>
  <si>
    <t xml:space="preserve">1.3.1</t>
  </si>
  <si>
    <t xml:space="preserve">5914479 Transporte com caminhão carroceria de 15 t em rodovia pavimentada</t>
  </si>
  <si>
    <t xml:space="preserve">1.3.2</t>
  </si>
  <si>
    <t xml:space="preserve">1.3.3</t>
  </si>
  <si>
    <t xml:space="preserve">1.3.4</t>
  </si>
  <si>
    <t xml:space="preserve">1.3.5</t>
  </si>
  <si>
    <t xml:space="preserve">1.3.6</t>
  </si>
  <si>
    <t xml:space="preserve">1.3.7</t>
  </si>
  <si>
    <t xml:space="preserve">1.3.8</t>
  </si>
  <si>
    <t xml:space="preserve">1.3.9</t>
  </si>
  <si>
    <t xml:space="preserve">1.3.10</t>
  </si>
  <si>
    <t xml:space="preserve">1.3.11</t>
  </si>
  <si>
    <t xml:space="preserve">1.3.12</t>
  </si>
  <si>
    <t xml:space="preserve">1.3.13</t>
  </si>
  <si>
    <t xml:space="preserve">1.3.14</t>
  </si>
  <si>
    <t xml:space="preserve">1.3.15</t>
  </si>
  <si>
    <t xml:space="preserve">1.3.16</t>
  </si>
  <si>
    <t xml:space="preserve">1.3.17</t>
  </si>
  <si>
    <t xml:space="preserve">1.3.19</t>
  </si>
  <si>
    <t xml:space="preserve">1.3.20</t>
  </si>
  <si>
    <t xml:space="preserve">1.3.21</t>
  </si>
  <si>
    <t xml:space="preserve">1.3.22</t>
  </si>
  <si>
    <t xml:space="preserve">1.3.23</t>
  </si>
  <si>
    <t xml:space="preserve">1.3.24</t>
  </si>
  <si>
    <t xml:space="preserve">MOBILIZAÇÃO DE PESSOAL- TRANSPORTE RODOVIÁRIO</t>
  </si>
  <si>
    <t xml:space="preserve">Mão de Obra Ordinária</t>
  </si>
  <si>
    <t xml:space="preserve">2.1.1</t>
  </si>
  <si>
    <t xml:space="preserve">Custo da passagem de ônibus Arapiraca - Cacimbinhas</t>
  </si>
  <si>
    <t xml:space="preserve">2.1.2</t>
  </si>
  <si>
    <t xml:space="preserve">2.1.3</t>
  </si>
  <si>
    <t xml:space="preserve">2.1.4</t>
  </si>
  <si>
    <t xml:space="preserve">2.1.5</t>
  </si>
  <si>
    <t xml:space="preserve">2.1.6</t>
  </si>
  <si>
    <t xml:space="preserve">2.1.7</t>
  </si>
  <si>
    <t xml:space="preserve">2.1.8</t>
  </si>
  <si>
    <t xml:space="preserve">2.1.9</t>
  </si>
  <si>
    <t xml:space="preserve">2.1.10</t>
  </si>
  <si>
    <t xml:space="preserve">2.1.11</t>
  </si>
  <si>
    <t xml:space="preserve">2.1.12</t>
  </si>
  <si>
    <t xml:space="preserve">2.1.13</t>
  </si>
  <si>
    <t xml:space="preserve">Parcela Fixa da Administração Local</t>
  </si>
  <si>
    <t xml:space="preserve">Parcela Vinculada da Administração Local</t>
  </si>
  <si>
    <t xml:space="preserve">Parcela Variável da Administração Local</t>
  </si>
  <si>
    <t xml:space="preserve">CUSTO TOTAL PARA MOBILIZAÇÃO DE EQUIPAMENTOS E MÃO DE OBRA</t>
  </si>
  <si>
    <t xml:space="preserve">PREFEITURA MUNICIAPAL DE ARAPIRACA</t>
  </si>
  <si>
    <t xml:space="preserve">INSTALAÇÃO DO CANTEIRO DE OBRAS</t>
  </si>
  <si>
    <t xml:space="preserve">Natureza da Obra:</t>
  </si>
  <si>
    <t xml:space="preserve">Porte da Obra:</t>
  </si>
  <si>
    <t xml:space="preserve">UNID</t>
  </si>
  <si>
    <t xml:space="preserve">QUANT</t>
  </si>
  <si>
    <t xml:space="preserve">Número de funcionários da mão de obra ordinária</t>
  </si>
  <si>
    <r>
      <rPr>
        <sz val="8"/>
        <color rgb="FF000000"/>
        <rFont val="Calibri"/>
        <family val="2"/>
        <charset val="1"/>
      </rPr>
      <t xml:space="preserve">Número de funcionários da mão de obra ordinária no mês de pico - N</t>
    </r>
    <r>
      <rPr>
        <vertAlign val="subscript"/>
        <sz val="8"/>
        <color rgb="FF000000"/>
        <rFont val="Calibri"/>
        <family val="2"/>
        <charset val="1"/>
      </rPr>
      <t xml:space="preserve">MO</t>
    </r>
  </si>
  <si>
    <t xml:space="preserve">Número de funcionários da parcela variável</t>
  </si>
  <si>
    <r>
      <rPr>
        <sz val="8"/>
        <color rgb="FF000000"/>
        <rFont val="Calibri"/>
        <family val="2"/>
        <charset val="1"/>
      </rPr>
      <t xml:space="preserve">Número de funcionários da parcela variável no mês de pico - N</t>
    </r>
    <r>
      <rPr>
        <vertAlign val="subscript"/>
        <sz val="8"/>
        <color rgb="FF000000"/>
        <rFont val="Calibri"/>
        <family val="2"/>
        <charset val="1"/>
      </rPr>
      <t xml:space="preserve">PV</t>
    </r>
  </si>
  <si>
    <r>
      <rPr>
        <sz val="8"/>
        <color rgb="FF000000"/>
        <rFont val="Calibri"/>
        <family val="2"/>
        <charset val="1"/>
      </rPr>
      <t xml:space="preserve">Número de funcionários da parcela fixa - N</t>
    </r>
    <r>
      <rPr>
        <vertAlign val="subscript"/>
        <sz val="8"/>
        <color rgb="FF000000"/>
        <rFont val="Calibri"/>
        <family val="2"/>
        <charset val="1"/>
      </rPr>
      <t xml:space="preserve">PF</t>
    </r>
  </si>
  <si>
    <t xml:space="preserve">Número de funcionários da parcela vinculada</t>
  </si>
  <si>
    <r>
      <rPr>
        <sz val="8"/>
        <color rgb="FF000000"/>
        <rFont val="Calibri"/>
        <family val="2"/>
        <charset val="1"/>
      </rPr>
      <t xml:space="preserve">Número de funcionários da parcela fixa e vinculada - N</t>
    </r>
    <r>
      <rPr>
        <vertAlign val="subscript"/>
        <sz val="8"/>
        <color rgb="FF000000"/>
        <rFont val="Calibri"/>
        <family val="2"/>
        <charset val="1"/>
      </rPr>
      <t xml:space="preserve">PF-V</t>
    </r>
  </si>
  <si>
    <r>
      <rPr>
        <sz val="8"/>
        <color rgb="FF000000"/>
        <rFont val="Calibri"/>
        <family val="2"/>
        <charset val="1"/>
      </rPr>
      <t xml:space="preserve">Número de funcionários alojados no canteiro - N</t>
    </r>
    <r>
      <rPr>
        <vertAlign val="subscript"/>
        <sz val="8"/>
        <color rgb="FF000000"/>
        <rFont val="Calibri"/>
        <family val="2"/>
        <charset val="1"/>
      </rPr>
      <t xml:space="preserve">FA</t>
    </r>
  </si>
  <si>
    <r>
      <rPr>
        <sz val="8"/>
        <color rgb="FF000000"/>
        <rFont val="Calibri"/>
        <family val="2"/>
        <charset val="1"/>
      </rPr>
      <t xml:space="preserve">Número de máximo de funcionários - N</t>
    </r>
    <r>
      <rPr>
        <vertAlign val="subscript"/>
        <sz val="8"/>
        <color rgb="FF000000"/>
        <rFont val="Calibri"/>
        <family val="2"/>
        <charset val="1"/>
      </rPr>
      <t xml:space="preserve">MAX</t>
    </r>
  </si>
  <si>
    <r>
      <rPr>
        <sz val="8"/>
        <color rgb="FF000000"/>
        <rFont val="Calibri"/>
        <family val="2"/>
        <charset val="1"/>
      </rPr>
      <t xml:space="preserve">Fator do Padrão de Construção k</t>
    </r>
    <r>
      <rPr>
        <vertAlign val="subscript"/>
        <sz val="8"/>
        <color rgb="FF000000"/>
        <rFont val="Calibri"/>
        <family val="2"/>
        <charset val="1"/>
      </rPr>
      <t xml:space="preserve">1</t>
    </r>
  </si>
  <si>
    <r>
      <rPr>
        <sz val="8"/>
        <color rgb="FF000000"/>
        <rFont val="Calibri"/>
        <family val="2"/>
        <charset val="1"/>
      </rPr>
      <t xml:space="preserve">Fator de Mobiliário e Aparelhagem k</t>
    </r>
    <r>
      <rPr>
        <vertAlign val="subscript"/>
        <sz val="8"/>
        <color rgb="FF000000"/>
        <rFont val="Calibri"/>
        <family val="2"/>
        <charset val="1"/>
      </rPr>
      <t xml:space="preserve">2</t>
    </r>
  </si>
  <si>
    <r>
      <rPr>
        <sz val="8"/>
        <color rgb="FF000000"/>
        <rFont val="Calibri"/>
        <family val="2"/>
        <charset val="1"/>
      </rPr>
      <t xml:space="preserve">Fator de Distância do Canteiro ao Centro Fornecedor k</t>
    </r>
    <r>
      <rPr>
        <vertAlign val="subscript"/>
        <sz val="8"/>
        <color rgb="FF000000"/>
        <rFont val="Calibri"/>
        <family val="2"/>
        <charset val="1"/>
      </rPr>
      <t xml:space="preserve">3</t>
    </r>
  </si>
  <si>
    <t xml:space="preserve">Custo Médio da Construção Civil (CMCC) - Sinapi/IBGE</t>
  </si>
  <si>
    <t xml:space="preserve">DIMENSIONAMENTO DAS ÁREAS VARIÁVEIS</t>
  </si>
  <si>
    <t xml:space="preserve">ÁREA</t>
  </si>
  <si>
    <t xml:space="preserve">Escritório e seção técnica</t>
  </si>
  <si>
    <t xml:space="preserve">Refeitório e cozinha</t>
  </si>
  <si>
    <t xml:space="preserve">Alojamentos</t>
  </si>
  <si>
    <t xml:space="preserve">Banheiros e vestiário</t>
  </si>
  <si>
    <t xml:space="preserve">Ambulatório</t>
  </si>
  <si>
    <t xml:space="preserve">Área de recreação</t>
  </si>
  <si>
    <t xml:space="preserve">Residências</t>
  </si>
  <si>
    <t xml:space="preserve">ÁREAS FIXAS DE REFERÊNCIA DO CANTEIRO PRINCIPAL</t>
  </si>
  <si>
    <t xml:space="preserve">Almoxarifado</t>
  </si>
  <si>
    <t xml:space="preserve">Oficina</t>
  </si>
  <si>
    <t xml:space="preserve">Topografia</t>
  </si>
  <si>
    <t xml:space="preserve">Guarita</t>
  </si>
  <si>
    <t xml:space="preserve">ÁREAS COBERTAS DO CANTEIRO PRINCIPAL</t>
  </si>
  <si>
    <t xml:space="preserve">Área de Referência</t>
  </si>
  <si>
    <t xml:space="preserve">FEAC (%)</t>
  </si>
  <si>
    <t xml:space="preserve">Áreas Equivalentes</t>
  </si>
  <si>
    <t xml:space="preserve">Relação entre as áreas cobertas edificadas e das áreas totais do terreno</t>
  </si>
  <si>
    <t xml:space="preserve">Médio</t>
  </si>
  <si>
    <t xml:space="preserve">Grande</t>
  </si>
  <si>
    <t xml:space="preserve">Área total de referência do terreno</t>
  </si>
  <si>
    <t xml:space="preserve">Áreas descobertas</t>
  </si>
  <si>
    <t xml:space="preserve">FEAD - Fator de Equivalência de Áreas Descobertas</t>
  </si>
  <si>
    <t xml:space="preserve">Custo de Instalação do Canteiro de Obras - CCO</t>
  </si>
  <si>
    <t xml:space="preserve">PLANILHA DE COMPOSIÇÃO DE PREÇO UNITÁRIO</t>
  </si>
  <si>
    <t xml:space="preserve">Código:</t>
  </si>
  <si>
    <t xml:space="preserve">Serviço:</t>
  </si>
  <si>
    <t xml:space="preserve">Unidade:</t>
  </si>
  <si>
    <t xml:space="preserve">Custo Unitário:</t>
  </si>
  <si>
    <t xml:space="preserve">CPU001</t>
  </si>
  <si>
    <t xml:space="preserve">Placa de obra</t>
  </si>
  <si>
    <t xml:space="preserve">Mês:</t>
  </si>
  <si>
    <t xml:space="preserve">A - EQUIPAMENTOS</t>
  </si>
  <si>
    <t xml:space="preserve">Utilização</t>
  </si>
  <si>
    <t xml:space="preserve">Custo Operacional</t>
  </si>
  <si>
    <t xml:space="preserve">Custo Horário</t>
  </si>
  <si>
    <t xml:space="preserve">( A ) Custo Horário Total de Equipamentos</t>
  </si>
  <si>
    <t xml:space="preserve">B - MÃO DE OBRA</t>
  </si>
  <si>
    <t xml:space="preserve">Salário Hora</t>
  </si>
  <si>
    <t xml:space="preserve">( B ) Custo Horário Total da Mão de Obra</t>
  </si>
  <si>
    <t xml:space="preserve">Produção de Equipe</t>
  </si>
  <si>
    <t xml:space="preserve">Custo Horário Total ( A + B )</t>
  </si>
  <si>
    <t xml:space="preserve">Custo Unitário de Execução </t>
  </si>
  <si>
    <t xml:space="preserve">Custo do FIC</t>
  </si>
  <si>
    <t xml:space="preserve">Custo do FIT</t>
  </si>
  <si>
    <t xml:space="preserve">C - MATERIAL</t>
  </si>
  <si>
    <t xml:space="preserve">Preço Unitário</t>
  </si>
  <si>
    <t xml:space="preserve">Custo Unitário</t>
  </si>
  <si>
    <t xml:space="preserve">SARRAFO DE MADEIRA NAO APARELHADA *2,5 X 7* CM, MACARANDUBA, ANGELIM OU EQUIVALENTE DA REGIÃO</t>
  </si>
  <si>
    <t xml:space="preserve">PONTALETE DE MADEIRA NAO APARELHADA *7,5 X 7,5* CM (3 X 3") PINUS, MISTA OU EQUIVALENTE DA REGIÃO</t>
  </si>
  <si>
    <t xml:space="preserve">PLACA DE OBRA (PARA CONSTRUCAO CIVIL) EM CHAPA GALVANIZADA *N. 22*, ADESIVADA, DE *2,0 X 1,125* M</t>
  </si>
  <si>
    <t xml:space="preserve">PREGO DE ACO POLIDO COM CABECA 18 X 30 (2 3/4 X 10) </t>
  </si>
  <si>
    <t xml:space="preserve">( C ) Custo Unitário Total de Material</t>
  </si>
  <si>
    <t xml:space="preserve">D - ATIVIDADEDES AUXILIARES</t>
  </si>
  <si>
    <t xml:space="preserve">E - TEMPO FIXO</t>
  </si>
  <si>
    <t xml:space="preserve">( E ) Custo Unitário Total de Tempo Fixo</t>
  </si>
  <si>
    <t xml:space="preserve">F - MOMENTO DE TRANSPORTE</t>
  </si>
  <si>
    <t xml:space="preserve">( F ) Custo Unitário Total de Transporte</t>
  </si>
  <si>
    <t xml:space="preserve">Custo Unitário Total</t>
  </si>
  <si>
    <t xml:space="preserve">Bonificação</t>
  </si>
  <si>
    <t xml:space="preserve">Preço Unitário Total</t>
  </si>
  <si>
    <t xml:space="preserve">PREFEITURA MUNICIPAL DE ARAPIRACA </t>
  </si>
  <si>
    <t xml:space="preserve">CPU002</t>
  </si>
  <si>
    <t xml:space="preserve">unid.</t>
  </si>
  <si>
    <t xml:space="preserve">208/ORSE</t>
  </si>
  <si>
    <t xml:space="preserve">Arruela de alumínio p/eletroduto d=1 "</t>
  </si>
  <si>
    <t xml:space="preserve">313/ORSE</t>
  </si>
  <si>
    <t xml:space="preserve">Bucha alumínio p/eletroduto d=1 "</t>
  </si>
  <si>
    <t xml:space="preserve">414/ORSE</t>
  </si>
  <si>
    <t xml:space="preserve">Cabo cobre rígido, isolado, 16mm2 - 450/750v / 70º</t>
  </si>
  <si>
    <t xml:space="preserve">436/ORSE</t>
  </si>
  <si>
    <t xml:space="preserve">Caixa de medicao bi ou trifásica, em noril (policarbonato)</t>
  </si>
  <si>
    <t xml:space="preserve">2645/ORSE</t>
  </si>
  <si>
    <t xml:space="preserve">Poste de ferro galvanizado, 3" x 6m, completo, para entrada de energia</t>
  </si>
  <si>
    <t xml:space="preserve">3331/ORSE</t>
  </si>
  <si>
    <t xml:space="preserve">Cabo de cobre nú 16 mm2 - 4AWG</t>
  </si>
  <si>
    <t xml:space="preserve">4676/ORSE</t>
  </si>
  <si>
    <t xml:space="preserve">Fita em aço 1/2" Fusimec ou similar</t>
  </si>
  <si>
    <t xml:space="preserve">4786/ORSE</t>
  </si>
  <si>
    <t xml:space="preserve">Parafuso cabeça sextavada 5/8" x 6"</t>
  </si>
  <si>
    <t xml:space="preserve">cj</t>
  </si>
  <si>
    <t xml:space="preserve">420/SINAPI</t>
  </si>
  <si>
    <t xml:space="preserve">Cinta circular em aco galvanizado de 150 mm de diametro para fixacao de caixa medicao, inclui parafusos e porcas</t>
  </si>
  <si>
    <t xml:space="preserve">1892/SINAPI</t>
  </si>
  <si>
    <t xml:space="preserve">Luva em pvc rigido roscavel, de 1", para eletroduto</t>
  </si>
  <si>
    <t xml:space="preserve">2392/SINAPI</t>
  </si>
  <si>
    <t xml:space="preserve">Disjuntor tipo nema, tripolar 10 ate 50a, tensao maxima de 415 v</t>
  </si>
  <si>
    <t xml:space="preserve">2685/SINAPI</t>
  </si>
  <si>
    <t xml:space="preserve">Eletroduto de pvc rigido roscavel de 1 ", sem luva</t>
  </si>
  <si>
    <t xml:space="preserve">3379/SINAPI</t>
  </si>
  <si>
    <t xml:space="preserve">!em processo de desativacao! haste de aterramento em aco com 3,00 m de comprimento e dn = 5/8", revestida com baixa camada de cobre, sem conector</t>
  </si>
  <si>
    <t xml:space="preserve">3398/SINAPI</t>
  </si>
  <si>
    <t xml:space="preserve">Isolador de porcelana, tipo roldana, dimensoes de *72* x *72* mm, para uso em baixa tensao</t>
  </si>
  <si>
    <t xml:space="preserve">( D )  Custo Unitário Total de Material</t>
  </si>
  <si>
    <t xml:space="preserve">Demolição de pavimentação asfáltica, exclusive transporte de material retirado</t>
  </si>
  <si>
    <t xml:space="preserve">Rompedor 56,0 pcm / 1150 ipm (atlas copco -tex 11 ou equivalente)</t>
  </si>
  <si>
    <t xml:space="preserve">Compressor 250 pcm (atlas copco - xa-120dd - 94,0 hp ou equivalente)</t>
  </si>
  <si>
    <t xml:space="preserve">Retroescavadeira pneus (Massey Ferguson MF - 86 HF ou equivalente)</t>
  </si>
  <si>
    <t xml:space="preserve">PORTE DA OBRA:</t>
  </si>
  <si>
    <t xml:space="preserve">NATUREZA:</t>
  </si>
  <si>
    <t xml:space="preserve">PLANILHA RESUMO DAS PARCELAS DE ADMINISTRAÇÃO LOCAL</t>
  </si>
  <si>
    <t xml:space="preserve">CUSTO</t>
  </si>
  <si>
    <t xml:space="preserve"> UNITÁRIO (R$)</t>
  </si>
  <si>
    <t xml:space="preserve">TOTAL (R$)</t>
  </si>
  <si>
    <t xml:space="preserve">Parcela Fixa</t>
  </si>
  <si>
    <t xml:space="preserve">Mão de obra</t>
  </si>
  <si>
    <t xml:space="preserve">Veículos</t>
  </si>
  <si>
    <t xml:space="preserve">Subtotal do Item 1</t>
  </si>
  <si>
    <t xml:space="preserve">Parcela Vinculada</t>
  </si>
  <si>
    <t xml:space="preserve">Equipe de produção de terraplenagem</t>
  </si>
  <si>
    <t xml:space="preserve">Equipe de produção de pavimentação</t>
  </si>
  <si>
    <t xml:space="preserve">Equipe de topografia</t>
  </si>
  <si>
    <t xml:space="preserve">Equipe de medicina e segurança do trabalho</t>
  </si>
  <si>
    <t xml:space="preserve">Subtotal do Item 2</t>
  </si>
  <si>
    <t xml:space="preserve">Parcela Variável</t>
  </si>
  <si>
    <t xml:space="preserve">Equipes de frente de serviço</t>
  </si>
  <si>
    <t xml:space="preserve">equipe x mês</t>
  </si>
  <si>
    <t xml:space="preserve">Laboratório de solos</t>
  </si>
  <si>
    <t xml:space="preserve">Laboratório de asfaltos</t>
  </si>
  <si>
    <t xml:space="preserve">Laboratório de Concreto</t>
  </si>
  <si>
    <t xml:space="preserve">Subtotal do Item 3</t>
  </si>
  <si>
    <t xml:space="preserve">Manutenção dos Canteiros de Obras e Acampamentos</t>
  </si>
  <si>
    <t xml:space="preserve">Equipe de manutenção</t>
  </si>
  <si>
    <t xml:space="preserve">Subtotal do Item 4</t>
  </si>
  <si>
    <t xml:space="preserve">Subtotal do Item 1 + 2 + 3 + 4</t>
  </si>
  <si>
    <t xml:space="preserve">Despesas diversas</t>
  </si>
  <si>
    <t xml:space="preserve">Total da Administração Local</t>
  </si>
  <si>
    <t xml:space="preserve">-</t>
  </si>
  <si>
    <t xml:space="preserve">Prazo</t>
  </si>
  <si>
    <t xml:space="preserve">Mão de obra ordinária</t>
  </si>
  <si>
    <t xml:space="preserve">COMPOSIÇÃO DE CUSTO DA PARCELA FIXA DA ADMINISTRAÇÃO LOCAL</t>
  </si>
  <si>
    <t xml:space="preserve">Unid.</t>
  </si>
  <si>
    <t xml:space="preserve">Custo Horário (R$)</t>
  </si>
  <si>
    <t xml:space="preserve">Custo Total (R$)</t>
  </si>
  <si>
    <t xml:space="preserve">Mão de Obra</t>
  </si>
  <si>
    <t xml:space="preserve">Gerência Técnica</t>
  </si>
  <si>
    <t xml:space="preserve">Geral</t>
  </si>
  <si>
    <t xml:space="preserve">Subtotal do Item 1.1.1</t>
  </si>
  <si>
    <t xml:space="preserve">Auxiliar</t>
  </si>
  <si>
    <t xml:space="preserve">1 MOTORISTA</t>
  </si>
  <si>
    <t xml:space="preserve">Subtotal do Item 1.1.2</t>
  </si>
  <si>
    <t xml:space="preserve">Subtotal do Item 1.1</t>
  </si>
  <si>
    <t xml:space="preserve">Gerência Administrativa</t>
  </si>
  <si>
    <t xml:space="preserve">Subtotal do Item 1.2.1</t>
  </si>
  <si>
    <t xml:space="preserve">Subtotal do Item 1.2.2</t>
  </si>
  <si>
    <t xml:space="preserve">Subtotal do Item 1.2</t>
  </si>
  <si>
    <t xml:space="preserve">Total de Mão de Obra da Parcela Fixa</t>
  </si>
  <si>
    <t xml:space="preserve">Produtiva</t>
  </si>
  <si>
    <t xml:space="preserve">Improdutiva</t>
  </si>
  <si>
    <t xml:space="preserve">2.2.1</t>
  </si>
  <si>
    <t xml:space="preserve">Subtotal do Item 2.1.1</t>
  </si>
  <si>
    <t xml:space="preserve">2.2.2</t>
  </si>
  <si>
    <t xml:space="preserve">Subtotal do Item 2.2.2</t>
  </si>
  <si>
    <t xml:space="preserve">Total de Veículos da Parcela Fixa</t>
  </si>
  <si>
    <t xml:space="preserve">Número de funcionários da parcela fixa</t>
  </si>
  <si>
    <t xml:space="preserve">Número de funcionários da parcela fixa e vinculada</t>
  </si>
  <si>
    <t xml:space="preserve">Mão de Obra a ser mobilizada</t>
  </si>
  <si>
    <t xml:space="preserve">Preço da passagem de ônibus (R$)</t>
  </si>
  <si>
    <t xml:space="preserve">Custo Total para mobilização da mão de obra (R$)</t>
  </si>
  <si>
    <t xml:space="preserve">MANUTENÇÃO DO CANTEIRO DE OBRAS E ACAMPAMENTOS</t>
  </si>
  <si>
    <t xml:space="preserve">ACP representa a área das instalações cobertas previstas em projeto</t>
  </si>
  <si>
    <t xml:space="preserve">ACR representa a área das instalações cobertas referenciais</t>
  </si>
  <si>
    <t xml:space="preserve">CAC representa o coeficiente de proporcionalidade de áreas cobertas</t>
  </si>
  <si>
    <t xml:space="preserve">COMPOSIÇÃO DE CUSTO DA PARCELA VINCULADA DA ADMINISTRAÇÃO LOCAL</t>
  </si>
  <si>
    <t xml:space="preserve">Equipe de Produção de Terraplenagem</t>
  </si>
  <si>
    <t xml:space="preserve">Total da Equipe de Produção de Terraplenagem</t>
  </si>
  <si>
    <t xml:space="preserve">Equipe de Produção de Pavimentação</t>
  </si>
  <si>
    <t xml:space="preserve">Subtotal do Item 2.1</t>
  </si>
  <si>
    <t xml:space="preserve">Subtotal do Item 2.2</t>
  </si>
  <si>
    <t xml:space="preserve">Total da Equipe de Produção de Pavimentação</t>
  </si>
  <si>
    <t xml:space="preserve">Equipe de Produção de Topografia</t>
  </si>
  <si>
    <t xml:space="preserve">Subtotal do Item 3.1</t>
  </si>
  <si>
    <t xml:space="preserve">Subtotal do Item 3.2</t>
  </si>
  <si>
    <t xml:space="preserve">Total da Equipe de Produção de Topografia</t>
  </si>
  <si>
    <t xml:space="preserve">Setor de Medicina e Segurança do Trabalho</t>
  </si>
  <si>
    <t xml:space="preserve">Total do Setor de Medicina e Segurança do Trabalho</t>
  </si>
  <si>
    <t xml:space="preserve">COMPOSIÇÃO DE CUSTO DA PARCELA VARIÁVEL DA ADMINISTRAÇÃO LOCAL</t>
  </si>
  <si>
    <t xml:space="preserve">Acompanhamento das Frentes de Serviço</t>
  </si>
  <si>
    <t xml:space="preserve">1.1.</t>
  </si>
  <si>
    <t xml:space="preserve">Total do Cutos de Acompanhamento das Frentes de Serviço</t>
  </si>
  <si>
    <t xml:space="preserve">EQUIPES DE ACOMPANHAMENTO DAS FRENTES DE SERVIÇOS</t>
  </si>
  <si>
    <t xml:space="preserve">Produção Horária</t>
  </si>
  <si>
    <r>
      <rPr>
        <b val="true"/>
        <sz val="9"/>
        <rFont val="Calibri"/>
        <family val="2"/>
        <charset val="1"/>
      </rPr>
      <t xml:space="preserve">E</t>
    </r>
    <r>
      <rPr>
        <b val="true"/>
        <vertAlign val="subscript"/>
        <sz val="9"/>
        <rFont val="Calibri"/>
        <family val="2"/>
        <charset val="1"/>
      </rPr>
      <t xml:space="preserve">fs</t>
    </r>
  </si>
  <si>
    <t xml:space="preserve">Frente de serviço para pavimentação</t>
  </si>
  <si>
    <t xml:space="preserve">Frente de serviço para drenagem</t>
  </si>
  <si>
    <t xml:space="preserve">Frente de serviço para sinalização</t>
  </si>
  <si>
    <t xml:space="preserve">Forneciemnto e implantação de placa em aço - película I + III</t>
  </si>
  <si>
    <t xml:space="preserve">Total das Equipes de Acompanhamento das Frentes de Serviço</t>
  </si>
  <si>
    <t xml:space="preserve">Composição de Custo da Equipe de Frente de Serviço</t>
  </si>
  <si>
    <t xml:space="preserve">Equipe de Frente de Serviço</t>
  </si>
  <si>
    <t xml:space="preserve">Valor por Equipe de Acompanhamento das Frentes de Serviço</t>
  </si>
  <si>
    <t xml:space="preserve">SECRETARIA MUNICIPAL DE INFRAESTRUTRA</t>
  </si>
  <si>
    <t xml:space="preserve">CONTROLE TECNOLÓGICO</t>
  </si>
  <si>
    <t xml:space="preserve">Custo Total</t>
  </si>
  <si>
    <t xml:space="preserve">Sub-total Item 1.1</t>
  </si>
  <si>
    <t xml:space="preserve">Prod</t>
  </si>
  <si>
    <t xml:space="preserve">Imp</t>
  </si>
  <si>
    <t xml:space="preserve">Sub-total Item 1.2</t>
  </si>
  <si>
    <t xml:space="preserve">Total Item 1 - Laboratório de Solos</t>
  </si>
  <si>
    <t xml:space="preserve">Laboratório de asfalto</t>
  </si>
  <si>
    <t xml:space="preserve">Sub-total Item 2.1</t>
  </si>
  <si>
    <t xml:space="preserve">Sub-total Item 2.2</t>
  </si>
  <si>
    <t xml:space="preserve">Total Item 2 - Laboratório de Asfalto</t>
  </si>
  <si>
    <t xml:space="preserve">Laboratório de concreto</t>
  </si>
  <si>
    <t xml:space="preserve">Sub-total Item 3.1</t>
  </si>
  <si>
    <t xml:space="preserve">Sub-total Item 3.2</t>
  </si>
  <si>
    <t xml:space="preserve">Total Item 3 - Laboratório de Concreto</t>
  </si>
  <si>
    <r>
      <rPr>
        <b val="true"/>
        <sz val="8"/>
        <rFont val="Calibri"/>
        <family val="2"/>
        <charset val="1"/>
      </rPr>
      <t xml:space="preserve">Q</t>
    </r>
    <r>
      <rPr>
        <b val="true"/>
        <vertAlign val="subscript"/>
        <sz val="8"/>
        <rFont val="Calibri"/>
        <family val="2"/>
        <charset val="1"/>
      </rPr>
      <t xml:space="preserve">E</t>
    </r>
  </si>
  <si>
    <r>
      <rPr>
        <b val="true"/>
        <sz val="8"/>
        <rFont val="Calibri"/>
        <family val="2"/>
        <charset val="1"/>
      </rPr>
      <t xml:space="preserve">E</t>
    </r>
    <r>
      <rPr>
        <b val="true"/>
        <vertAlign val="subscript"/>
        <sz val="8"/>
        <rFont val="Calibri"/>
        <family val="2"/>
        <charset val="1"/>
      </rPr>
      <t xml:space="preserve">LS</t>
    </r>
  </si>
  <si>
    <t xml:space="preserve">Equipes de Laboratório de Solos para Terraplenagem</t>
  </si>
  <si>
    <t xml:space="preserve">Total de Equipes de Laboratório de Solos para Terraplenagem</t>
  </si>
  <si>
    <t xml:space="preserve">Equipes de Laboratório de Solos para Pavimentação</t>
  </si>
  <si>
    <t xml:space="preserve">Total de Equipes de Laboratório de Solos para Pavimentação</t>
  </si>
  <si>
    <t xml:space="preserve">Equipes de Laboratório de Asfalto</t>
  </si>
  <si>
    <t xml:space="preserve">Total de Equipes de Laboratório de Asfalto</t>
  </si>
  <si>
    <t xml:space="preserve">Equipes de Laboratório de Concreto</t>
  </si>
  <si>
    <t xml:space="preserve">Total de Equipes de Laboratório de Concreto</t>
  </si>
  <si>
    <t xml:space="preserve">COMPOSIÇÃO DE CUSTO DA MANUTENÇÃO DO CANTEIRO DE OBRAS E ACAMPAMENTOS</t>
  </si>
  <si>
    <t xml:space="preserve">CUSTO UNITÁRIO (R$)</t>
  </si>
  <si>
    <t xml:space="preserve">CUSTO TOTAL (R$)</t>
  </si>
  <si>
    <t xml:space="preserve">CUSTO PRODUTIVO (R$)</t>
  </si>
  <si>
    <t xml:space="preserve">Equipamentos</t>
  </si>
  <si>
    <t xml:space="preserve">TOTAL DO CUSTO DA MANUTENÇÃO DO CANTEIRO DE OBRAS E ACAMPAMENTOS (R$)</t>
  </si>
  <si>
    <t xml:space="preserve">04889/ORSE</t>
  </si>
  <si>
    <t xml:space="preserve">SECRETARIA DE ESTADO DO TRANSPORTE E DESENVOLVIMENTO URBANO</t>
  </si>
  <si>
    <t xml:space="preserve">DEPARTAMENTO DE ESTRADAS DE RODAGEM</t>
  </si>
  <si>
    <t xml:space="preserve">RELAÇÃO DE EQUIPAMENTO MÍNIMO</t>
  </si>
  <si>
    <t xml:space="preserve">EQUIPAMENTOS</t>
  </si>
  <si>
    <t xml:space="preserve">MEMÓRIA DE CÁLCULO DO MATERIAL BETUMINOSO - PORTARIA N. 1.977 DE 25 DE OUTUBRO DE 2017</t>
  </si>
  <si>
    <t xml:space="preserve">BINÔMIO AQUISIÇÃO + TRANSPORTE</t>
  </si>
  <si>
    <t xml:space="preserve">CM-30</t>
  </si>
  <si>
    <t xml:space="preserve">Candeias/BA</t>
  </si>
  <si>
    <t xml:space="preserve">Maracanau/CE</t>
  </si>
  <si>
    <t xml:space="preserve">Betim/MG</t>
  </si>
  <si>
    <t xml:space="preserve">São Paulo/SP</t>
  </si>
  <si>
    <t xml:space="preserve">AQUISIÇÃO</t>
  </si>
  <si>
    <t xml:space="preserve">TRANSPORTE</t>
  </si>
  <si>
    <t xml:space="preserve">CAP 50/70</t>
  </si>
  <si>
    <t xml:space="preserve">RR-1C</t>
  </si>
  <si>
    <t xml:space="preserve">AQUISIÇÃO DE MATERIAL BETUMINOSO PAULÍNEA/SP</t>
  </si>
  <si>
    <t xml:space="preserve">PIS/COFINS</t>
  </si>
  <si>
    <t xml:space="preserve">ICMS</t>
  </si>
  <si>
    <t xml:space="preserve">Ligante</t>
  </si>
  <si>
    <t xml:space="preserve">Custo (R$)</t>
  </si>
  <si>
    <t xml:space="preserve">Custo por tonelada incluindo  ICMS (R$)</t>
  </si>
  <si>
    <t xml:space="preserve">OBSERVAÇÕES</t>
  </si>
  <si>
    <t xml:space="preserve">Custo p/litro</t>
  </si>
  <si>
    <t xml:space="preserve">INVERSO</t>
  </si>
  <si>
    <t xml:space="preserve">CAP-50/70</t>
  </si>
  <si>
    <t xml:space="preserve">AQUISIÇÃO DE MATERIAL BETUMINOSO MARACANAU/CE</t>
  </si>
  <si>
    <t xml:space="preserve">AQUISIÇÃO DE MATERIAL BETUMINOSO BETIM/MG</t>
  </si>
  <si>
    <t xml:space="preserve">AQUISIÇÃO DE MATERIAL BETUMINOSO CANDEIAS/BA</t>
  </si>
  <si>
    <t xml:space="preserve">TRANSPORTE DE MATERIAL BETUMINOSO - PAULÍNEA/SP</t>
  </si>
  <si>
    <t xml:space="preserve">RODOVIA PAVIMENTADA</t>
  </si>
  <si>
    <t xml:space="preserve">Pavimentação (Jul/2014)</t>
  </si>
  <si>
    <t xml:space="preserve">Pavimentação (Fev /2020)</t>
  </si>
  <si>
    <t xml:space="preserve">Indice Atualizado</t>
  </si>
  <si>
    <t xml:space="preserve">LDI</t>
  </si>
  <si>
    <t xml:space="preserve">Natureza do Transporte</t>
  </si>
  <si>
    <t xml:space="preserve">Distância (km)</t>
  </si>
  <si>
    <t xml:space="preserve">Equação Tarifária</t>
  </si>
  <si>
    <t xml:space="preserve">CM-30 e Emulsão asfáltica RR-1C</t>
  </si>
  <si>
    <t xml:space="preserve">Rodovia pavimentada</t>
  </si>
  <si>
    <t xml:space="preserve">(26,939 + 0,253 * D)</t>
  </si>
  <si>
    <t xml:space="preserve">Rodovia revestimento primário</t>
  </si>
  <si>
    <t xml:space="preserve">(26,939 + 0,299 * D)</t>
  </si>
  <si>
    <t xml:space="preserve">Rodovia leito natural</t>
  </si>
  <si>
    <t xml:space="preserve">(26,939 + 0,412 * D)</t>
  </si>
  <si>
    <t xml:space="preserve">TRANSPORTE DE MATERIAL BETUMINOSO - MARACANAU/CE</t>
  </si>
  <si>
    <t xml:space="preserve">TRANSPORTE DE MATERIAL BETUMINOSO - BETIM/MG</t>
  </si>
  <si>
    <t xml:space="preserve">TRANSPORTE DE MATERIAL BETUMINOSO -CANDEIAS /BA</t>
  </si>
  <si>
    <t xml:space="preserve">Pavimentação (Outubro/2021)</t>
  </si>
  <si>
    <t xml:space="preserve">ICMS </t>
  </si>
  <si>
    <r>
      <rPr>
        <sz val="11"/>
        <color rgb="FF000000"/>
        <rFont val="Times New Roman"/>
        <family val="1"/>
        <charset val="1"/>
      </rPr>
      <t xml:space="preserve">Equação Tarifária =&gt; (26,939 + 0,253 * D</t>
    </r>
    <r>
      <rPr>
        <sz val="9"/>
        <color rgb="FF000000"/>
        <rFont val="Times New Roman"/>
        <family val="1"/>
        <charset val="1"/>
      </rPr>
      <t xml:space="preserve">p</t>
    </r>
    <r>
      <rPr>
        <sz val="11"/>
        <color rgb="FF000000"/>
        <rFont val="Times New Roman"/>
        <family val="1"/>
        <charset val="1"/>
      </rPr>
      <t xml:space="preserve"> + 0,299 * D</t>
    </r>
    <r>
      <rPr>
        <sz val="9"/>
        <color rgb="FF000000"/>
        <rFont val="Times New Roman"/>
        <family val="1"/>
        <charset val="1"/>
      </rPr>
      <t xml:space="preserve">r</t>
    </r>
    <r>
      <rPr>
        <sz val="11"/>
        <color rgb="FF000000"/>
        <rFont val="Times New Roman"/>
        <family val="1"/>
        <charset val="1"/>
      </rPr>
      <t xml:space="preserve"> + 0,412 * D</t>
    </r>
    <r>
      <rPr>
        <sz val="9"/>
        <color rgb="FF000000"/>
        <rFont val="Times New Roman"/>
        <family val="1"/>
        <charset val="1"/>
      </rPr>
      <t xml:space="preserve">l</t>
    </r>
  </si>
  <si>
    <r>
      <rPr>
        <sz val="10"/>
        <color rgb="FF000000"/>
        <rFont val="Times New Roman"/>
        <family val="1"/>
        <charset val="1"/>
      </rPr>
      <t xml:space="preserve">D</t>
    </r>
    <r>
      <rPr>
        <sz val="8"/>
        <color rgb="FF000000"/>
        <rFont val="Times New Roman"/>
        <family val="1"/>
        <charset val="1"/>
      </rPr>
      <t xml:space="preserve">p</t>
    </r>
  </si>
  <si>
    <r>
      <rPr>
        <sz val="10"/>
        <color rgb="FF000000"/>
        <rFont val="Times New Roman"/>
        <family val="1"/>
        <charset val="1"/>
      </rPr>
      <t xml:space="preserve">D</t>
    </r>
    <r>
      <rPr>
        <sz val="8"/>
        <color rgb="FF000000"/>
        <rFont val="Times New Roman"/>
        <family val="1"/>
        <charset val="1"/>
      </rPr>
      <t xml:space="preserve">r</t>
    </r>
  </si>
  <si>
    <r>
      <rPr>
        <sz val="10"/>
        <color rgb="FF000000"/>
        <rFont val="Times New Roman"/>
        <family val="1"/>
        <charset val="1"/>
      </rPr>
      <t xml:space="preserve">D</t>
    </r>
    <r>
      <rPr>
        <sz val="8"/>
        <color rgb="FF000000"/>
        <rFont val="Times New Roman"/>
        <family val="1"/>
        <charset val="1"/>
      </rPr>
      <t xml:space="preserve">l</t>
    </r>
  </si>
  <si>
    <t xml:space="preserve">TRANSPORTE DE MATERIAL BETUMINOSO - CANDEIAS/BA</t>
  </si>
  <si>
    <t xml:space="preserve">Dp (Rodovia pavimentada)</t>
  </si>
  <si>
    <t xml:space="preserve">Dr (Rodovia revestimento primário)</t>
  </si>
  <si>
    <t xml:space="preserve">(</t>
  </si>
  <si>
    <t xml:space="preserve">+</t>
  </si>
  <si>
    <t xml:space="preserve">x</t>
  </si>
  <si>
    <r>
      <rPr>
        <sz val="11"/>
        <color rgb="FF000000"/>
        <rFont val="Times New Roman"/>
        <family val="1"/>
        <charset val="1"/>
      </rPr>
      <t xml:space="preserve">D</t>
    </r>
    <r>
      <rPr>
        <sz val="8"/>
        <color rgb="FF000000"/>
        <rFont val="Times New Roman"/>
        <family val="1"/>
        <charset val="1"/>
      </rPr>
      <t xml:space="preserve">p</t>
    </r>
  </si>
  <si>
    <r>
      <rPr>
        <sz val="11"/>
        <color rgb="FF000000"/>
        <rFont val="Times New Roman"/>
        <family val="1"/>
        <charset val="1"/>
      </rPr>
      <t xml:space="preserve">D</t>
    </r>
    <r>
      <rPr>
        <sz val="8"/>
        <color rgb="FF000000"/>
        <rFont val="Times New Roman"/>
        <family val="1"/>
        <charset val="1"/>
      </rPr>
      <t xml:space="preserve">r</t>
    </r>
  </si>
  <si>
    <t xml:space="preserve">)</t>
  </si>
  <si>
    <t xml:space="preserve">Dl (Rodovia leito natural)</t>
  </si>
  <si>
    <t xml:space="preserve">Equação Tarifária =&gt; (26,939 + 0,253 * Dp + 0,299 * Dr + 0,412 * Dl</t>
  </si>
  <si>
    <t xml:space="preserve">26,94 + 0,253 *</t>
  </si>
  <si>
    <t xml:space="preserve">+ 0,299 * </t>
  </si>
  <si>
    <t xml:space="preserve">+ 0,412 *</t>
  </si>
  <si>
    <t xml:space="preserve">Custo Total (R$) =</t>
  </si>
  <si>
    <t xml:space="preserve">Custo Total (R$) reajustado + ICMS =</t>
  </si>
  <si>
    <t xml:space="preserve">TRANSPORTE DE MATERIAL BETUMINOSO - SÃO PAULO/SP</t>
  </si>
  <si>
    <t xml:space="preserve">Distancia (km)</t>
  </si>
  <si>
    <t xml:space="preserve">Custo p/ l (R$)</t>
  </si>
  <si>
    <t xml:space="preserve">Custo por tonelada incluindo ICMS (R$)</t>
  </si>
  <si>
    <t xml:space="preserve">Custo p/t</t>
  </si>
  <si>
    <t xml:space="preserve">M101</t>
  </si>
  <si>
    <t xml:space="preserve">M103</t>
  </si>
  <si>
    <t xml:space="preserve">Asfalto diluído CM-30</t>
  </si>
  <si>
    <t xml:space="preserve">M104</t>
  </si>
  <si>
    <t xml:space="preserve">EMULSÕES ASFÁLTICAS RR-1C</t>
  </si>
  <si>
    <t xml:space="preserve">M105</t>
  </si>
  <si>
    <t xml:space="preserve">Emulsão asfáltica RR-2C</t>
  </si>
  <si>
    <t xml:space="preserve">M107</t>
  </si>
  <si>
    <t xml:space="preserve">Emulsão asfáltica RM-1C</t>
  </si>
  <si>
    <t xml:space="preserve">M108</t>
  </si>
  <si>
    <t xml:space="preserve">Emulsão asfáltica RM-1C c/ polímero</t>
  </si>
  <si>
    <t xml:space="preserve">M109</t>
  </si>
  <si>
    <t xml:space="preserve">Emulsão asfáltica RL-1C</t>
  </si>
  <si>
    <t xml:space="preserve">Emulsão asfáltica RC-1C E</t>
  </si>
  <si>
    <t xml:space="preserve">AQUISIÇÃO DE MATERIAL BETUMINOSO SÃO PAULO/SP</t>
  </si>
  <si>
    <t xml:space="preserve">CIMENTOS ASFÁLTICOS CAP-50-70</t>
  </si>
  <si>
    <t xml:space="preserve">Bahia</t>
  </si>
  <si>
    <t xml:space="preserve">ASFALTOS DILUÍDOS CM-30</t>
  </si>
  <si>
    <t xml:space="preserve">Ceará</t>
  </si>
  <si>
    <t xml:space="preserve">Minas Gerais</t>
  </si>
  <si>
    <t xml:space="preserve">O BDI ADOTADO SEGUE OS PARAMETROS DAS FAIXAS DE REFERÊNCIA CONSTANTES DO ACORDÃO 2622/2013 </t>
  </si>
  <si>
    <t xml:space="preserve">DETALHAMENTO DO BDI REFERENCIAL CONFORME ACÓRDÃO TCU 2622/2013 </t>
  </si>
  <si>
    <t xml:space="preserve">DETALHAMENTO DO BDI DIFERENCIADO PARA ITENS DE MERO FORNECIMENTO DE MATERIAIS E EQUIPAMENTOS CONFORME ACÓRDÃO TCU 2622/2013 TCU 036.076/2011-2</t>
  </si>
  <si>
    <t xml:space="preserve">TIPO DE OBRAS: CONSTRUÇAO DE RODOVIAS E FERROVIAS - NÃO DESONERADO</t>
  </si>
  <si>
    <t xml:space="preserve">TIPO DE OBRAS: MERO FORNECIMENTO DE MATERIAIS E EQUIPAMENTOS - NÃO DESONERADO</t>
  </si>
  <si>
    <t xml:space="preserve">Item</t>
  </si>
  <si>
    <t xml:space="preserve">Mínimo</t>
  </si>
  <si>
    <t xml:space="preserve">Máximo</t>
  </si>
  <si>
    <t xml:space="preserve">Seguro  +  Garantia - S + G</t>
  </si>
  <si>
    <t xml:space="preserve">Risco - R</t>
  </si>
  <si>
    <t xml:space="preserve">Despesas Financeiras - DF</t>
  </si>
  <si>
    <t xml:space="preserve">Administração Central - AC</t>
  </si>
  <si>
    <t xml:space="preserve">Lucro - L</t>
  </si>
  <si>
    <t xml:space="preserve"> Taxa da somatória das despesas indiretas (AC + S + G + R)</t>
  </si>
  <si>
    <t xml:space="preserve">Seguro + Garantia:</t>
  </si>
  <si>
    <t xml:space="preserve">Risco:</t>
  </si>
  <si>
    <t xml:space="preserve">Administração Central:</t>
  </si>
  <si>
    <t xml:space="preserve"> Taxa representativa das despesas financeiras DF:</t>
  </si>
  <si>
    <t xml:space="preserve">Despesas Financeiras adotada:</t>
  </si>
  <si>
    <t xml:space="preserve"> Taxa representativa do lucro L:</t>
  </si>
  <si>
    <t xml:space="preserve"> Lucro adotado:</t>
  </si>
  <si>
    <t xml:space="preserve">        </t>
  </si>
  <si>
    <t xml:space="preserve">0-[</t>
  </si>
  <si>
    <t xml:space="preserve"> Taxa representativa da incidência de impostos I:</t>
  </si>
  <si>
    <t xml:space="preserve">   </t>
  </si>
  <si>
    <t xml:space="preserve">CPRB:</t>
  </si>
  <si>
    <t xml:space="preserve">ISS:</t>
  </si>
  <si>
    <t xml:space="preserve">COFINS:</t>
  </si>
  <si>
    <t xml:space="preserve">PIS:</t>
  </si>
  <si>
    <t xml:space="preserve">BDI =</t>
  </si>
  <si>
    <r>
      <rPr>
        <u val="single"/>
        <sz val="12"/>
        <rFont val="Times New Roman"/>
        <family val="1"/>
        <charset val="1"/>
      </rPr>
      <t xml:space="preserve">[ (1 + (AC + S + G + R) x ))x ( 1 + DF)x ( 1+ L) </t>
    </r>
    <r>
      <rPr>
        <sz val="12"/>
        <rFont val="Times New Roman"/>
        <family val="1"/>
        <charset val="1"/>
      </rPr>
      <t xml:space="preserve"> -1]  x 100</t>
    </r>
  </si>
  <si>
    <t xml:space="preserve">( 1 - I ) </t>
  </si>
  <si>
    <t xml:space="preserve">Portanto arredondando para 02 casas decimais, foi Adotado BDI=21,35%</t>
  </si>
  <si>
    <t xml:space="preserve">Portanto arredondando para 02 casas decimais, foi Adotado BDI=15,28%</t>
  </si>
  <si>
    <t xml:space="preserve">OBSERVAÇÃO: O BDI É COMPOSTO APENAS DAS DESPESAS DE TAXA DE RATEIO DA ADMINISTRAÇÃO CENTRAL; PERCENTUAIS DE TRIBUTOS INCIDENTES SOBRE O PREÇO DO SERVIÇO, EXCLUÍDOS AQUELES DE NATUREZA DIRETA E PERSONALÍSTICA QUE ONERAM O CONTRATO; TAXA DE RISCO, SEGURO E GARANTIA DO EMPREENDIMENTO; DESPESAS FINANCEIRAS; E TAXA DE LUCRO.</t>
  </si>
  <si>
    <t xml:space="preserve">COMPOSIÇÃO DAS PARCELAS DE BDI E BDI DIFERENCIADO</t>
  </si>
  <si>
    <t xml:space="preserve">TRECHO:  </t>
  </si>
  <si>
    <t xml:space="preserve">O BDI ADOTADO SEGUE OS PARÂMETROS DAS FAIXAS DE REFERÊNCIA CONSTANTES DO ACORDÃO 2622/2013 </t>
  </si>
  <si>
    <t xml:space="preserve">DETALHAMENTO DO BDI PARA SERVIÇOS DE OBRAS RODOVIÁRIAS, CONFORME ACÓRDÃO TCU 2622/2013 TCU 036.076/2011-2</t>
  </si>
  <si>
    <r>
      <rPr>
        <b val="true"/>
        <sz val="10"/>
        <rFont val="Calibri"/>
        <family val="2"/>
        <charset val="1"/>
      </rPr>
      <t xml:space="preserve">DETALHAMENTO DO</t>
    </r>
    <r>
      <rPr>
        <b val="true"/>
        <u val="single"/>
        <sz val="10"/>
        <rFont val="Calibri"/>
        <family val="2"/>
        <charset val="1"/>
      </rPr>
      <t xml:space="preserve"> BDI DIFERENCIADO</t>
    </r>
    <r>
      <rPr>
        <b val="true"/>
        <sz val="10"/>
        <rFont val="Calibri"/>
        <family val="2"/>
        <charset val="1"/>
      </rPr>
      <t xml:space="preserve"> PARA ITENS DE MERO FORNECIMENTO DE MATERIAIS E EQUIPAMENTOS, CONFORME ACÓRDÃO TCU 2622/2013 TCU 036.076/2011-2</t>
    </r>
  </si>
  <si>
    <t xml:space="preserve">TIPO DE OBRAS: CONSTRUÇÃO DE RODOVIAS E FERROVIAS - NÃO DESONERADO</t>
  </si>
  <si>
    <t xml:space="preserve">Parâmetro referenciais das rubricas que compõem o BDI (Fonte Acordão 2.622/2013 – Plenário)</t>
  </si>
  <si>
    <r>
      <rPr>
        <u val="single"/>
        <sz val="11"/>
        <rFont val="Calibri"/>
        <family val="2"/>
        <charset val="1"/>
      </rPr>
      <t xml:space="preserve">[ (1 + (AC + S + G + R) x ))x ( 1 + DF)x ( 1+ L) </t>
    </r>
    <r>
      <rPr>
        <sz val="11"/>
        <rFont val="Calibri"/>
        <family val="2"/>
        <charset val="1"/>
      </rPr>
      <t xml:space="preserve"> -1]  x 100</t>
    </r>
  </si>
  <si>
    <t xml:space="preserve">BDI DIFERENCIADO =</t>
  </si>
  <si>
    <t xml:space="preserve">Portanto arredondando para 02 casas decimais, foi Adotado BDI=</t>
  </si>
  <si>
    <t xml:space="preserve">Portanto arredondando para 02 casas decimais, foi Adotado BDI DIFERENCIADO=</t>
  </si>
  <si>
    <r>
      <rPr>
        <b val="true"/>
        <sz val="14"/>
        <rFont val="Calibri"/>
        <family val="2"/>
        <charset val="1"/>
      </rPr>
      <t xml:space="preserve">SERVIÇOS:  </t>
    </r>
    <r>
      <rPr>
        <sz val="14"/>
        <rFont val="Calibri"/>
        <family val="2"/>
        <charset val="1"/>
      </rPr>
      <t xml:space="preserve">Pavimentação de Rodovia Acesso</t>
    </r>
  </si>
  <si>
    <r>
      <rPr>
        <b val="true"/>
        <sz val="14"/>
        <rFont val="Calibri"/>
        <family val="2"/>
        <charset val="1"/>
      </rPr>
      <t xml:space="preserve">RODOVIA: </t>
    </r>
    <r>
      <rPr>
        <sz val="14"/>
        <rFont val="Calibri"/>
        <family val="2"/>
        <charset val="1"/>
      </rPr>
      <t xml:space="preserve">Acesso</t>
    </r>
  </si>
  <si>
    <r>
      <rPr>
        <b val="true"/>
        <sz val="14"/>
        <rFont val="Calibri"/>
        <family val="2"/>
        <charset val="1"/>
      </rPr>
      <t xml:space="preserve">TRECHO: </t>
    </r>
    <r>
      <rPr>
        <sz val="14"/>
        <rFont val="Calibri"/>
        <family val="2"/>
        <charset val="1"/>
      </rPr>
      <t xml:space="preserve">Entr. BR-316 (Atalaia) / Distrito de Porangaba</t>
    </r>
  </si>
  <si>
    <r>
      <rPr>
        <b val="true"/>
        <sz val="14"/>
        <rFont val="Calibri"/>
        <family val="2"/>
        <charset val="1"/>
      </rPr>
      <t xml:space="preserve">EXTENSÃO:</t>
    </r>
    <r>
      <rPr>
        <sz val="14"/>
        <rFont val="Calibri"/>
        <family val="2"/>
        <charset val="1"/>
      </rPr>
      <t xml:space="preserve"> 1,56 km</t>
    </r>
  </si>
  <si>
    <r>
      <rPr>
        <b val="true"/>
        <sz val="14"/>
        <rFont val="Calibri"/>
        <family val="2"/>
        <charset val="1"/>
      </rPr>
      <t xml:space="preserve">DATA BASE:</t>
    </r>
    <r>
      <rPr>
        <sz val="14"/>
        <rFont val="Calibri"/>
        <family val="2"/>
        <charset val="1"/>
      </rPr>
      <t xml:space="preserve"> Julho/2020</t>
    </r>
  </si>
  <si>
    <t xml:space="preserve">MAPA DE COTAÇÕES</t>
  </si>
  <si>
    <t xml:space="preserve">BASE</t>
  </si>
  <si>
    <t xml:space="preserve">DESCRIÇÃO DO INSUMO</t>
  </si>
  <si>
    <t xml:space="preserve">UND</t>
  </si>
  <si>
    <t xml:space="preserve">EMPRESA
CUSTO (R$)</t>
  </si>
  <si>
    <t xml:space="preserve">CUSTO MÉDIO (R$)</t>
  </si>
  <si>
    <t xml:space="preserve">COTAÇÃO</t>
  </si>
  <si>
    <t xml:space="preserve">Banco com encosto com base em Eucalipto Tratado, mais ripas em pinus – ( 2.00 X 0.43 )</t>
  </si>
  <si>
    <t xml:space="preserve">D.B.ARAÚJO</t>
  </si>
  <si>
    <t xml:space="preserve">MACEIÓ D'QUIOSQUE</t>
  </si>
  <si>
    <t xml:space="preserve">AMARU</t>
  </si>
  <si>
    <t xml:space="preserve">M V QUIOSQUES</t>
  </si>
  <si>
    <t xml:space="preserve">NOVA AMÉRICA</t>
  </si>
  <si>
    <t xml:space="preserve">RESOLVE</t>
  </si>
  <si>
    <t xml:space="preserve">ELO ENGENHARIA</t>
  </si>
  <si>
    <t xml:space="preserve">ELO ENGENHARIA </t>
  </si>
  <si>
    <t xml:space="preserve">LED SINALIZAÇÃO E ENGENHARIA</t>
  </si>
  <si>
    <t xml:space="preserve">RELEVO</t>
  </si>
  <si>
    <t xml:space="preserve">ANA MADEIRAS</t>
  </si>
  <si>
    <t xml:space="preserve">SERRARIA FALCÃO</t>
  </si>
  <si>
    <t xml:space="preserve">MEMÓRIA DE CÁLCULO DO MATERIAL BETUMINOSO - PORTARIA N. 11 DE AGOSTO DE 2015</t>
  </si>
  <si>
    <t xml:space="preserve">São Paulo</t>
  </si>
  <si>
    <t xml:space="preserve">CUSTO HORÁRIO DE EQUIPAMENTOS</t>
  </si>
  <si>
    <t xml:space="preserve">VIDA </t>
  </si>
  <si>
    <t xml:space="preserve">HORAS</t>
  </si>
  <si>
    <t xml:space="preserve">Sal. Mínimo</t>
  </si>
  <si>
    <t xml:space="preserve">(tipo ou função, marca,</t>
  </si>
  <si>
    <t xml:space="preserve">POTÊNCIA</t>
  </si>
  <si>
    <t xml:space="preserve">ÚTIL</t>
  </si>
  <si>
    <t xml:space="preserve">POR</t>
  </si>
  <si>
    <t xml:space="preserve">Velocidade</t>
  </si>
  <si>
    <t xml:space="preserve">Consumo</t>
  </si>
  <si>
    <t xml:space="preserve">modelo, capacidade</t>
  </si>
  <si>
    <t xml:space="preserve">(kW)</t>
  </si>
  <si>
    <t xml:space="preserve">(anos)</t>
  </si>
  <si>
    <t xml:space="preserve">ANO</t>
  </si>
  <si>
    <t xml:space="preserve">(t)</t>
  </si>
  <si>
    <t xml:space="preserve">(km/h)</t>
  </si>
  <si>
    <t xml:space="preserve">(l/kWh)</t>
  </si>
  <si>
    <t xml:space="preserve">(l)</t>
  </si>
  <si>
    <t xml:space="preserve">Custo de </t>
  </si>
  <si>
    <t xml:space="preserve">e/ou potência)</t>
  </si>
  <si>
    <t xml:space="preserve">(h)</t>
  </si>
  <si>
    <t xml:space="preserve">Unid</t>
  </si>
  <si>
    <t xml:space="preserve">Aquisição</t>
  </si>
  <si>
    <t xml:space="preserve">E9104</t>
  </si>
  <si>
    <t xml:space="preserve">Embarcação empurradora multipropósito - 2 x 150 HP</t>
  </si>
  <si>
    <t xml:space="preserve">E9608</t>
  </si>
  <si>
    <t xml:space="preserve">Lancha de apoio - 40 HP</t>
  </si>
  <si>
    <t xml:space="preserve">Draga hopper com capacidade de 10.000 m³ 4</t>
  </si>
  <si>
    <t xml:space="preserve">Draga hopper com capacidade de 15.000 m³ 6</t>
  </si>
  <si>
    <t xml:space="preserve">Draga hopper com capacidade de 20.000 m³ 9</t>
  </si>
  <si>
    <t xml:space="preserve">00.176.512,9591</t>
  </si>
  <si>
    <t xml:space="preserve">E9711</t>
  </si>
  <si>
    <t xml:space="preserve">Socadora automática de chave - 370 kW</t>
  </si>
  <si>
    <t xml:space="preserve">E9688</t>
  </si>
  <si>
    <t xml:space="preserve">Usina móvel de lama asfáltica montada sobre chassi com capacidade de 5 m³ - 25 kW/188 kW</t>
  </si>
  <si>
    <t xml:space="preserve">A9312</t>
  </si>
  <si>
    <t xml:space="preserve">Caminhão plataforma 6 x 2, PBT 24.100 kg e distância entre eixos 4,8 m - 188 kW - Motorista de veículo especial</t>
  </si>
  <si>
    <t xml:space="preserve">A9366</t>
  </si>
  <si>
    <t xml:space="preserve">Usina de lama asfáltica montada sobre chassi com capacidade de 5 m³</t>
  </si>
</sst>
</file>

<file path=xl/styles.xml><?xml version="1.0" encoding="utf-8"?>
<styleSheet xmlns="http://schemas.openxmlformats.org/spreadsheetml/2006/main">
  <numFmts count="53">
    <numFmt numFmtId="164" formatCode="General"/>
    <numFmt numFmtId="165" formatCode="#,##0.00_);\(#,##0.00\)"/>
    <numFmt numFmtId="166" formatCode="#,##0"/>
    <numFmt numFmtId="167" formatCode="\$#,##0.00_);&quot;($&quot;#,##0.00\)"/>
    <numFmt numFmtId="168" formatCode="\$#,##0_);&quot;($&quot;#,##0\)"/>
    <numFmt numFmtId="169" formatCode="MMMM\ D&quot;, &quot;YYYY"/>
    <numFmt numFmtId="170" formatCode="[$€]#,##0.00_);[RED]\([$€]#,##0.00\)"/>
    <numFmt numFmtId="171" formatCode="0.00"/>
    <numFmt numFmtId="172" formatCode="0.0000"/>
    <numFmt numFmtId="173" formatCode="_(&quot;R$ &quot;* #,##0.00_);_(&quot;R$ &quot;* \(#,##0.00\);_(&quot;R$ &quot;* \-??_);_(@_)"/>
    <numFmt numFmtId="174" formatCode="_-&quot;R$ &quot;* #,##0.00_-;&quot;-R$ &quot;* #,##0.00_-;_-&quot;R$ &quot;* \-??_-;_-@_-"/>
    <numFmt numFmtId="175" formatCode="_(&quot;Cr$&quot;* #,##0.00_);_(&quot;Cr$&quot;* \(#,##0.00\);_(&quot;Cr$&quot;* \-??_);_(@_)"/>
    <numFmt numFmtId="176" formatCode="General_)"/>
    <numFmt numFmtId="177" formatCode="0.00%"/>
    <numFmt numFmtId="178" formatCode="#."/>
    <numFmt numFmtId="179" formatCode="0%"/>
    <numFmt numFmtId="180" formatCode="&quot;R$ &quot;#,##0_);[RED]&quot;(R$ &quot;#,##0\)"/>
    <numFmt numFmtId="181" formatCode="_-* #,##0.00_-;\-* #,##0.00_-;_-* \-??_-;_-@_-"/>
    <numFmt numFmtId="182" formatCode="_(* #,##0.00_);_(* \(#,##0.00\);_(* \-??_);_(@_)"/>
    <numFmt numFmtId="183" formatCode="#,##0.00\ _$;[RED]\-#,##0.00\ _$"/>
    <numFmt numFmtId="184" formatCode="#,##0.00_);[RED]\(#,##0.00\)"/>
    <numFmt numFmtId="185" formatCode="\$#,##0\ ;&quot;($&quot;#,##0\)"/>
    <numFmt numFmtId="186" formatCode="#,##0.0000_);\(#,##0.0000\)"/>
    <numFmt numFmtId="187" formatCode="#,##0.00"/>
    <numFmt numFmtId="188" formatCode="#,##0.000"/>
    <numFmt numFmtId="189" formatCode="#,##0.0000"/>
    <numFmt numFmtId="190" formatCode="0.0000%"/>
    <numFmt numFmtId="191" formatCode="MMM/YY"/>
    <numFmt numFmtId="192" formatCode="#,##0.000&quot; km&quot;"/>
    <numFmt numFmtId="193" formatCode="&quot;R$&quot;#,##0.00;&quot;-R$&quot;#,##0.00"/>
    <numFmt numFmtId="194" formatCode="#,##0.00&quot; km&quot;"/>
    <numFmt numFmtId="195" formatCode="#,##0.00&quot; milhas náuticas&quot;"/>
    <numFmt numFmtId="196" formatCode="@"/>
    <numFmt numFmtId="197" formatCode="MMMM\-YY;@"/>
    <numFmt numFmtId="198" formatCode="#,##0&quot; meses&quot;"/>
    <numFmt numFmtId="199" formatCode="0.0%"/>
    <numFmt numFmtId="200" formatCode="00000"/>
    <numFmt numFmtId="201" formatCode="0.000"/>
    <numFmt numFmtId="202" formatCode="#,##0.00000"/>
    <numFmt numFmtId="203" formatCode="_-* #,##0.0000_-;\-* #,##0.0000_-;_-* \-??_-;_-@_-"/>
    <numFmt numFmtId="204" formatCode="# ?/?"/>
    <numFmt numFmtId="205" formatCode="&quot;R$&quot;#,##0.00"/>
    <numFmt numFmtId="206" formatCode="0"/>
    <numFmt numFmtId="207" formatCode="&quot;R$ &quot;#,##0.00"/>
    <numFmt numFmtId="208" formatCode="MMM\/YY;@"/>
    <numFmt numFmtId="209" formatCode="000"/>
    <numFmt numFmtId="210" formatCode="0000"/>
    <numFmt numFmtId="211" formatCode="0.00000"/>
    <numFmt numFmtId="212" formatCode="0.000%"/>
    <numFmt numFmtId="213" formatCode="_-* #,##0.0000_-;\-* #,##0.0000_-;_-* \-????_-;_-@_-"/>
    <numFmt numFmtId="214" formatCode="0.0000000000"/>
    <numFmt numFmtId="215" formatCode="_(* #,##0.0000_);_(* \(#,##0.0000\);_(* \-??_);_(@_)"/>
    <numFmt numFmtId="216" formatCode="_(* #,##0.000_);_(* \(#,##0.000\);_(* \-??_);_(@_)"/>
  </numFmts>
  <fonts count="121">
    <font>
      <sz val="10"/>
      <name val="Arial"/>
      <family val="0"/>
      <charset val="1"/>
    </font>
    <font>
      <sz val="10"/>
      <name val="Arial"/>
      <family val="0"/>
    </font>
    <font>
      <sz val="10"/>
      <name val="Arial"/>
      <family val="0"/>
    </font>
    <font>
      <sz val="10"/>
      <name val="Arial"/>
      <family val="0"/>
    </font>
    <font>
      <b val="true"/>
      <sz val="24"/>
      <color rgb="FF000000"/>
      <name val="Arial"/>
      <family val="0"/>
      <charset val="1"/>
    </font>
    <font>
      <sz val="18"/>
      <color rgb="FF000000"/>
      <name val="Arial"/>
      <family val="0"/>
      <charset val="1"/>
    </font>
    <font>
      <sz val="12"/>
      <color rgb="FF000000"/>
      <name val="Arial"/>
      <family val="0"/>
      <charset val="1"/>
    </font>
    <font>
      <sz val="10"/>
      <color rgb="FF333333"/>
      <name val="Arial"/>
      <family val="0"/>
      <charset val="1"/>
    </font>
    <font>
      <i val="true"/>
      <sz val="10"/>
      <color rgb="FF808080"/>
      <name val="Arial"/>
      <family val="0"/>
      <charset val="1"/>
    </font>
    <font>
      <sz val="10"/>
      <color rgb="FF006600"/>
      <name val="Arial"/>
      <family val="0"/>
      <charset val="1"/>
    </font>
    <font>
      <sz val="10"/>
      <color rgb="FF996600"/>
      <name val="Arial"/>
      <family val="0"/>
      <charset val="1"/>
    </font>
    <font>
      <sz val="10"/>
      <color rgb="FFCC0000"/>
      <name val="Arial"/>
      <family val="0"/>
      <charset val="1"/>
    </font>
    <font>
      <b val="true"/>
      <sz val="10"/>
      <color rgb="FFFFFFFF"/>
      <name val="Arial"/>
      <family val="0"/>
      <charset val="1"/>
    </font>
    <font>
      <b val="true"/>
      <sz val="10"/>
      <color rgb="FF000000"/>
      <name val="Arial"/>
      <family val="0"/>
      <charset val="1"/>
    </font>
    <font>
      <sz val="10"/>
      <color rgb="FFFFFFFF"/>
      <name val="Arial"/>
      <family val="0"/>
      <charset val="1"/>
    </font>
    <font>
      <sz val="10"/>
      <name val="Arial"/>
      <family val="2"/>
      <charset val="1"/>
    </font>
    <font>
      <sz val="11"/>
      <color rgb="FF000000"/>
      <name val="Calibri"/>
      <family val="2"/>
      <charset val="1"/>
    </font>
    <font>
      <sz val="11"/>
      <color rgb="FFFFFFFF"/>
      <name val="Calibri"/>
      <family val="2"/>
      <charset val="1"/>
    </font>
    <font>
      <sz val="11"/>
      <color rgb="FF008000"/>
      <name val="Calibri"/>
      <family val="2"/>
      <charset val="1"/>
    </font>
    <font>
      <b val="true"/>
      <sz val="16"/>
      <color rgb="FF9999FF"/>
      <name val="Arial"/>
      <family val="2"/>
      <charset val="1"/>
    </font>
    <font>
      <b val="true"/>
      <sz val="12"/>
      <color rgb="FF9999FF"/>
      <name val="Arial"/>
      <family val="2"/>
      <charset val="1"/>
    </font>
    <font>
      <b val="true"/>
      <sz val="11"/>
      <color rgb="FFFF0000"/>
      <name val="Calibri"/>
      <family val="2"/>
      <charset val="1"/>
    </font>
    <font>
      <b val="true"/>
      <sz val="11"/>
      <color rgb="FFFFFFFF"/>
      <name val="Calibri"/>
      <family val="2"/>
      <charset val="1"/>
    </font>
    <font>
      <sz val="11"/>
      <color rgb="FFFF0000"/>
      <name val="Calibri"/>
      <family val="2"/>
      <charset val="1"/>
    </font>
    <font>
      <sz val="11"/>
      <color rgb="FF333399"/>
      <name val="Calibri"/>
      <family val="2"/>
      <charset val="1"/>
    </font>
    <font>
      <sz val="11"/>
      <color rgb="FF800080"/>
      <name val="Calibri"/>
      <family val="2"/>
      <charset val="1"/>
    </font>
    <font>
      <sz val="10"/>
      <name val="Courier New"/>
      <family val="3"/>
      <charset val="1"/>
    </font>
    <font>
      <sz val="11"/>
      <color rgb="FF808000"/>
      <name val="Calibri"/>
      <family val="2"/>
      <charset val="1"/>
    </font>
    <font>
      <sz val="10"/>
      <name val="MS Sans Serif"/>
      <family val="2"/>
      <charset val="1"/>
    </font>
    <font>
      <sz val="10"/>
      <name val="Comic Sans MS"/>
      <family val="4"/>
      <charset val="1"/>
    </font>
    <font>
      <sz val="10"/>
      <color rgb="FF000000"/>
      <name val="Arial"/>
      <family val="2"/>
      <charset val="1"/>
    </font>
    <font>
      <sz val="10"/>
      <color rgb="FF000000"/>
      <name val="Times New Roman"/>
      <family val="1"/>
      <charset val="1"/>
    </font>
    <font>
      <sz val="10"/>
      <name val="Times New Roman"/>
      <family val="1"/>
      <charset val="1"/>
    </font>
    <font>
      <sz val="8"/>
      <color rgb="FF000000"/>
      <name val="Arial"/>
      <family val="2"/>
      <charset val="1"/>
    </font>
    <font>
      <sz val="1"/>
      <color rgb="FF800000"/>
      <name val="Courier New"/>
      <family val="3"/>
      <charset val="1"/>
    </font>
    <font>
      <b val="true"/>
      <sz val="11"/>
      <color rgb="FF333333"/>
      <name val="Calibri"/>
      <family val="2"/>
      <charset val="1"/>
    </font>
    <font>
      <sz val="1"/>
      <color rgb="FF000080"/>
      <name val="Courier New"/>
      <family val="3"/>
      <charset val="1"/>
    </font>
    <font>
      <i val="true"/>
      <sz val="11"/>
      <color rgb="FF808080"/>
      <name val="Calibri"/>
      <family val="2"/>
      <charset val="1"/>
    </font>
    <font>
      <b val="true"/>
      <sz val="1"/>
      <color rgb="FF800000"/>
      <name val="Courier New"/>
      <family val="3"/>
      <charset val="1"/>
    </font>
    <font>
      <b val="true"/>
      <sz val="11"/>
      <color rgb="FF000000"/>
      <name val="Calibri"/>
      <family val="2"/>
      <charset val="1"/>
    </font>
    <font>
      <b val="true"/>
      <sz val="15"/>
      <color rgb="FF333399"/>
      <name val="Calibri"/>
      <family val="2"/>
      <charset val="1"/>
    </font>
    <font>
      <b val="true"/>
      <sz val="13"/>
      <color rgb="FF333399"/>
      <name val="Calibri"/>
      <family val="2"/>
      <charset val="1"/>
    </font>
    <font>
      <b val="true"/>
      <sz val="11"/>
      <color rgb="FF333399"/>
      <name val="Calibri"/>
      <family val="2"/>
      <charset val="1"/>
    </font>
    <font>
      <b val="true"/>
      <sz val="18"/>
      <color rgb="FF333399"/>
      <name val="Cambria"/>
      <family val="2"/>
      <charset val="1"/>
    </font>
    <font>
      <b val="true"/>
      <sz val="12"/>
      <name val="Calibri"/>
      <family val="2"/>
      <charset val="1"/>
    </font>
    <font>
      <b val="true"/>
      <sz val="11"/>
      <name val="Calibri"/>
      <family val="2"/>
      <charset val="1"/>
    </font>
    <font>
      <sz val="7"/>
      <color rgb="FF000000"/>
      <name val="Arial"/>
      <family val="2"/>
      <charset val="1"/>
    </font>
    <font>
      <sz val="9"/>
      <color rgb="FF000000"/>
      <name val="Calibri"/>
      <family val="2"/>
      <charset val="1"/>
    </font>
    <font>
      <b val="true"/>
      <sz val="9"/>
      <color rgb="FF000000"/>
      <name val="Calibri"/>
      <family val="2"/>
      <charset val="1"/>
    </font>
    <font>
      <sz val="9"/>
      <name val="Calibri"/>
      <family val="2"/>
      <charset val="1"/>
    </font>
    <font>
      <sz val="8"/>
      <color rgb="FF000000"/>
      <name val="Calirbi"/>
      <family val="0"/>
      <charset val="1"/>
    </font>
    <font>
      <b val="true"/>
      <sz val="8"/>
      <color rgb="FF000000"/>
      <name val="Arial"/>
      <family val="2"/>
      <charset val="1"/>
    </font>
    <font>
      <b val="true"/>
      <sz val="8"/>
      <color rgb="FF000000"/>
      <name val="Calirbi"/>
      <family val="0"/>
      <charset val="1"/>
    </font>
    <font>
      <sz val="10"/>
      <name val="Arial Narrow"/>
      <family val="2"/>
      <charset val="1"/>
    </font>
    <font>
      <b val="true"/>
      <sz val="12"/>
      <name val="Arial Narrow"/>
      <family val="2"/>
      <charset val="1"/>
    </font>
    <font>
      <sz val="9"/>
      <name val="Arial Narrow"/>
      <family val="2"/>
      <charset val="1"/>
    </font>
    <font>
      <sz val="9"/>
      <color rgb="FFFF0000"/>
      <name val="Arial Narrow"/>
      <family val="2"/>
      <charset val="1"/>
    </font>
    <font>
      <u val="single"/>
      <sz val="10"/>
      <color rgb="FF0000FF"/>
      <name val="Arial"/>
      <family val="2"/>
      <charset val="1"/>
    </font>
    <font>
      <sz val="10"/>
      <name val="Calibri"/>
      <family val="2"/>
      <charset val="1"/>
    </font>
    <font>
      <b val="true"/>
      <sz val="10"/>
      <name val="Times New Roman"/>
      <family val="1"/>
      <charset val="1"/>
    </font>
    <font>
      <sz val="7"/>
      <name val="Calibri"/>
      <family val="2"/>
      <charset val="1"/>
    </font>
    <font>
      <sz val="8"/>
      <name val="Calibri"/>
      <family val="2"/>
      <charset val="1"/>
    </font>
    <font>
      <sz val="10"/>
      <color rgb="FFC00000"/>
      <name val="Times New Roman"/>
      <family val="1"/>
      <charset val="1"/>
    </font>
    <font>
      <b val="true"/>
      <sz val="14"/>
      <name val="Calibri"/>
      <family val="2"/>
      <charset val="1"/>
    </font>
    <font>
      <b val="true"/>
      <sz val="10"/>
      <name val="Calibri"/>
      <family val="2"/>
      <charset val="1"/>
    </font>
    <font>
      <b val="true"/>
      <sz val="9"/>
      <name val="Calibri"/>
      <family val="2"/>
      <charset val="1"/>
    </font>
    <font>
      <b val="true"/>
      <sz val="8"/>
      <name val="Calibri"/>
      <family val="2"/>
      <charset val="1"/>
    </font>
    <font>
      <sz val="10"/>
      <color rgb="FF404040"/>
      <name val="Calibri"/>
      <family val="2"/>
      <charset val="1"/>
    </font>
    <font>
      <sz val="9"/>
      <color rgb="FF404040"/>
      <name val="Calibri"/>
      <family val="2"/>
      <charset val="1"/>
    </font>
    <font>
      <sz val="12"/>
      <name val="Calibri"/>
      <family val="2"/>
      <charset val="1"/>
    </font>
    <font>
      <sz val="10"/>
      <color rgb="FF984807"/>
      <name val="Calibri"/>
      <family val="2"/>
      <charset val="1"/>
    </font>
    <font>
      <b val="true"/>
      <sz val="8"/>
      <color rgb="FF984807"/>
      <name val="Calibri"/>
      <family val="2"/>
      <charset val="1"/>
    </font>
    <font>
      <b val="true"/>
      <sz val="10"/>
      <color rgb="FF984807"/>
      <name val="Calibri"/>
      <family val="2"/>
      <charset val="1"/>
    </font>
    <font>
      <b val="true"/>
      <sz val="14"/>
      <color rgb="FF984807"/>
      <name val="Calibri"/>
      <family val="2"/>
      <charset val="1"/>
    </font>
    <font>
      <sz val="8"/>
      <color rgb="FF984807"/>
      <name val="Calibri"/>
      <family val="2"/>
      <charset val="1"/>
    </font>
    <font>
      <sz val="8"/>
      <color rgb="FF000000"/>
      <name val="Calibri"/>
      <family val="2"/>
      <charset val="1"/>
    </font>
    <font>
      <b val="true"/>
      <sz val="9"/>
      <name val="Calibri"/>
      <family val="2"/>
    </font>
    <font>
      <sz val="8"/>
      <color rgb="FF404040"/>
      <name val="Calibri"/>
      <family val="2"/>
      <charset val="1"/>
    </font>
    <font>
      <b val="true"/>
      <sz val="8"/>
      <color rgb="FF404040"/>
      <name val="Calibri"/>
      <family val="2"/>
      <charset val="1"/>
    </font>
    <font>
      <b val="true"/>
      <sz val="10"/>
      <color rgb="FF404040"/>
      <name val="Calibri"/>
      <family val="2"/>
      <charset val="1"/>
    </font>
    <font>
      <sz val="10"/>
      <color rgb="FF000000"/>
      <name val="Calibri"/>
      <family val="2"/>
      <charset val="1"/>
    </font>
    <font>
      <b val="true"/>
      <sz val="10.5"/>
      <name val="Calibri"/>
      <family val="2"/>
      <charset val="1"/>
    </font>
    <font>
      <b val="true"/>
      <sz val="10.5"/>
      <color rgb="FF000000"/>
      <name val="Calibri"/>
      <family val="2"/>
      <charset val="1"/>
    </font>
    <font>
      <sz val="10.5"/>
      <name val="Calibri"/>
      <family val="2"/>
      <charset val="1"/>
    </font>
    <font>
      <b val="true"/>
      <sz val="10.5"/>
      <color rgb="FFFF0000"/>
      <name val="Calibri"/>
      <family val="2"/>
      <charset val="1"/>
    </font>
    <font>
      <sz val="10.5"/>
      <color rgb="FF000000"/>
      <name val="Calibri"/>
      <family val="2"/>
      <charset val="1"/>
    </font>
    <font>
      <sz val="10.5"/>
      <color rgb="FFFF0000"/>
      <name val="Calibri"/>
      <family val="2"/>
      <charset val="1"/>
    </font>
    <font>
      <sz val="10.5"/>
      <color rgb="FFC00000"/>
      <name val="Calibri"/>
      <family val="2"/>
      <charset val="1"/>
    </font>
    <font>
      <b val="true"/>
      <u val="single"/>
      <sz val="10.5"/>
      <name val="Calibri"/>
      <family val="2"/>
      <charset val="1"/>
    </font>
    <font>
      <sz val="8"/>
      <color rgb="FFFF0000"/>
      <name val="Calibri"/>
      <family val="2"/>
      <charset val="1"/>
    </font>
    <font>
      <sz val="12"/>
      <name val="Times New Roman"/>
      <family val="1"/>
      <charset val="1"/>
    </font>
    <font>
      <b val="true"/>
      <sz val="12"/>
      <color rgb="FF000000"/>
      <name val="Times New Roman"/>
      <family val="1"/>
      <charset val="1"/>
    </font>
    <font>
      <sz val="12"/>
      <color rgb="FF000000"/>
      <name val="Times New Roman"/>
      <family val="1"/>
      <charset val="1"/>
    </font>
    <font>
      <b val="true"/>
      <sz val="12"/>
      <name val="Times New Roman"/>
      <family val="1"/>
      <charset val="1"/>
    </font>
    <font>
      <b val="true"/>
      <sz val="12"/>
      <color rgb="FFFFFFFF"/>
      <name val="Times New Roman"/>
      <family val="1"/>
      <charset val="1"/>
    </font>
    <font>
      <sz val="12"/>
      <color rgb="FFFFFFFF"/>
      <name val="Times New Roman"/>
      <family val="1"/>
      <charset val="1"/>
    </font>
    <font>
      <b val="true"/>
      <sz val="9"/>
      <color rgb="FF404040"/>
      <name val="Calibri"/>
      <family val="2"/>
      <charset val="1"/>
    </font>
    <font>
      <sz val="11"/>
      <color rgb="FF404040"/>
      <name val="Calibri"/>
      <family val="2"/>
      <charset val="1"/>
    </font>
    <font>
      <b val="true"/>
      <sz val="12"/>
      <color rgb="FF000000"/>
      <name val="Calibri"/>
      <family val="2"/>
      <charset val="1"/>
    </font>
    <font>
      <sz val="9"/>
      <name val="Arial"/>
      <family val="2"/>
      <charset val="1"/>
    </font>
    <font>
      <b val="true"/>
      <sz val="8"/>
      <color rgb="FF000000"/>
      <name val="Calibri"/>
      <family val="2"/>
      <charset val="1"/>
    </font>
    <font>
      <sz val="8"/>
      <name val="Arial"/>
      <family val="2"/>
      <charset val="1"/>
    </font>
    <font>
      <b val="true"/>
      <sz val="8"/>
      <color rgb="FF000000"/>
      <name val="Arial Narrow"/>
      <family val="2"/>
      <charset val="1"/>
    </font>
    <font>
      <vertAlign val="subscript"/>
      <sz val="8"/>
      <color rgb="FF000000"/>
      <name val="Calibri"/>
      <family val="2"/>
      <charset val="1"/>
    </font>
    <font>
      <sz val="9"/>
      <color rgb="FFFF0000"/>
      <name val="Calibri"/>
      <family val="2"/>
      <charset val="1"/>
    </font>
    <font>
      <b val="true"/>
      <sz val="9"/>
      <color rgb="FFFF0000"/>
      <name val="Calibri"/>
      <family val="2"/>
      <charset val="1"/>
    </font>
    <font>
      <b val="true"/>
      <sz val="10"/>
      <color rgb="FF000000"/>
      <name val="Calibri"/>
      <family val="2"/>
      <charset val="1"/>
    </font>
    <font>
      <b val="true"/>
      <vertAlign val="subscript"/>
      <sz val="9"/>
      <name val="Calibri"/>
      <family val="2"/>
      <charset val="1"/>
    </font>
    <font>
      <b val="true"/>
      <vertAlign val="subscript"/>
      <sz val="8"/>
      <name val="Calibri"/>
      <family val="2"/>
      <charset val="1"/>
    </font>
    <font>
      <sz val="11"/>
      <color rgb="FF000000"/>
      <name val="Times New Roman"/>
      <family val="1"/>
      <charset val="1"/>
    </font>
    <font>
      <b val="true"/>
      <sz val="11"/>
      <color rgb="FF000000"/>
      <name val="Times New Roman"/>
      <family val="1"/>
      <charset val="1"/>
    </font>
    <font>
      <b val="true"/>
      <sz val="10"/>
      <color rgb="FF000000"/>
      <name val="Times New Roman"/>
      <family val="1"/>
      <charset val="1"/>
    </font>
    <font>
      <sz val="9"/>
      <color rgb="FF000000"/>
      <name val="Times New Roman"/>
      <family val="1"/>
      <charset val="1"/>
    </font>
    <font>
      <sz val="8"/>
      <color rgb="FF000000"/>
      <name val="Times New Roman"/>
      <family val="1"/>
      <charset val="1"/>
    </font>
    <font>
      <u val="single"/>
      <sz val="12"/>
      <name val="Times New Roman"/>
      <family val="1"/>
      <charset val="1"/>
    </font>
    <font>
      <b val="true"/>
      <u val="single"/>
      <sz val="10"/>
      <name val="Calibri"/>
      <family val="2"/>
      <charset val="1"/>
    </font>
    <font>
      <sz val="11"/>
      <name val="Calibri"/>
      <family val="2"/>
      <charset val="1"/>
    </font>
    <font>
      <u val="single"/>
      <sz val="11"/>
      <name val="Calibri"/>
      <family val="2"/>
      <charset val="1"/>
    </font>
    <font>
      <sz val="14"/>
      <name val="Calibri"/>
      <family val="2"/>
      <charset val="1"/>
    </font>
    <font>
      <b val="true"/>
      <sz val="14"/>
      <name val="Times New Roman"/>
      <family val="1"/>
      <charset val="1"/>
    </font>
    <font>
      <sz val="12"/>
      <color rgb="FFFF0000"/>
      <name val="Times New Roman"/>
      <family val="1"/>
      <charset val="1"/>
    </font>
  </fonts>
  <fills count="28">
    <fill>
      <patternFill patternType="none"/>
    </fill>
    <fill>
      <patternFill patternType="gray125"/>
    </fill>
    <fill>
      <patternFill patternType="solid">
        <fgColor rgb="FFFFFFCC"/>
        <bgColor rgb="FFFFFFFF"/>
      </patternFill>
    </fill>
    <fill>
      <patternFill patternType="solid">
        <fgColor rgb="FFCCFFCC"/>
        <bgColor rgb="FFCCFFFF"/>
      </patternFill>
    </fill>
    <fill>
      <patternFill patternType="solid">
        <fgColor rgb="FFFFCCCC"/>
        <bgColor rgb="FFFFCC99"/>
      </patternFill>
    </fill>
    <fill>
      <patternFill patternType="solid">
        <fgColor rgb="FFCC0000"/>
        <bgColor rgb="FFC00000"/>
      </patternFill>
    </fill>
    <fill>
      <patternFill patternType="solid">
        <fgColor rgb="FF000000"/>
        <bgColor rgb="FF000080"/>
      </patternFill>
    </fill>
    <fill>
      <patternFill patternType="solid">
        <fgColor rgb="FF808080"/>
        <bgColor rgb="FF969696"/>
      </patternFill>
    </fill>
    <fill>
      <patternFill patternType="solid">
        <fgColor rgb="FFDDDDDD"/>
        <bgColor rgb="FFDFDFDF"/>
      </patternFill>
    </fill>
    <fill>
      <patternFill patternType="solid">
        <fgColor rgb="FF99CCFF"/>
        <bgColor rgb="FFC0C0C0"/>
      </patternFill>
    </fill>
    <fill>
      <patternFill patternType="solid">
        <fgColor rgb="FFFF8080"/>
        <bgColor rgb="FFFF99CC"/>
      </patternFill>
    </fill>
    <fill>
      <patternFill patternType="solid">
        <fgColor rgb="FFFFCC99"/>
        <bgColor rgb="FFFFCCCC"/>
      </patternFill>
    </fill>
    <fill>
      <patternFill patternType="solid">
        <fgColor rgb="FFCCFFFF"/>
        <bgColor rgb="FFCCFFCC"/>
      </patternFill>
    </fill>
    <fill>
      <patternFill patternType="solid">
        <fgColor rgb="FFFFFF99"/>
        <bgColor rgb="FFFFFFCC"/>
      </patternFill>
    </fill>
    <fill>
      <patternFill patternType="solid">
        <fgColor rgb="FFFF99CC"/>
        <bgColor rgb="FFFF8080"/>
      </patternFill>
    </fill>
    <fill>
      <patternFill patternType="solid">
        <fgColor rgb="FFFF6600"/>
        <bgColor rgb="FFFF8080"/>
      </patternFill>
    </fill>
    <fill>
      <patternFill patternType="solid">
        <fgColor rgb="FFFFCC00"/>
        <bgColor rgb="FFFFC000"/>
      </patternFill>
    </fill>
    <fill>
      <patternFill patternType="solid">
        <fgColor rgb="FFFFFFFF"/>
        <bgColor rgb="FFF2F2F2"/>
      </patternFill>
    </fill>
    <fill>
      <patternFill patternType="solid">
        <fgColor rgb="FF969696"/>
        <bgColor rgb="FFA6A6A6"/>
      </patternFill>
    </fill>
    <fill>
      <patternFill patternType="solid">
        <fgColor rgb="FFCC99FF"/>
        <bgColor rgb="FF9999FF"/>
      </patternFill>
    </fill>
    <fill>
      <patternFill patternType="solid">
        <fgColor rgb="FFFFFF00"/>
        <bgColor rgb="FFFFCC00"/>
      </patternFill>
    </fill>
    <fill>
      <patternFill patternType="solid">
        <fgColor rgb="FFBFBFBF"/>
        <bgColor rgb="FFC0C0C0"/>
      </patternFill>
    </fill>
    <fill>
      <patternFill patternType="solid">
        <fgColor rgb="FFDCE6F2"/>
        <bgColor rgb="FFDFDFDF"/>
      </patternFill>
    </fill>
    <fill>
      <patternFill patternType="solid">
        <fgColor rgb="FFF2F2F2"/>
        <bgColor rgb="FFFFFFFF"/>
      </patternFill>
    </fill>
    <fill>
      <patternFill patternType="solid">
        <fgColor rgb="FF92D050"/>
        <bgColor rgb="FFA6A6A6"/>
      </patternFill>
    </fill>
    <fill>
      <patternFill patternType="solid">
        <fgColor rgb="FFD9D9D9"/>
        <bgColor rgb="FFDDDDDD"/>
      </patternFill>
    </fill>
    <fill>
      <patternFill patternType="solid">
        <fgColor rgb="FFDFDFDF"/>
        <bgColor rgb="FFDDDDDD"/>
      </patternFill>
    </fill>
    <fill>
      <patternFill patternType="solid">
        <fgColor rgb="FFA6A6A6"/>
        <bgColor rgb="FF969696"/>
      </patternFill>
    </fill>
  </fills>
  <borders count="120">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 diagonalUp="false" diagonalDown="false">
      <left style="double">
        <color rgb="FF333333"/>
      </left>
      <right style="double">
        <color rgb="FF333333"/>
      </right>
      <top style="double">
        <color rgb="FF333333"/>
      </top>
      <bottom style="double">
        <color rgb="FF333333"/>
      </bottom>
      <diagonal/>
    </border>
    <border diagonalUp="false" diagonalDown="false">
      <left/>
      <right/>
      <top/>
      <bottom style="double">
        <color rgb="FFFF0000"/>
      </bottom>
      <diagonal/>
    </border>
    <border diagonalUp="false" diagonalDown="false">
      <left style="thin"/>
      <right style="thin"/>
      <top style="thin"/>
      <bottom style="thin"/>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style="thin"/>
      <right style="thin"/>
      <top/>
      <bottom/>
      <diagonal/>
    </border>
    <border diagonalUp="false" diagonalDown="false">
      <left style="thin"/>
      <right style="thin"/>
      <top/>
      <bottom style="thin"/>
      <diagonal/>
    </border>
    <border diagonalUp="false" diagonalDown="false">
      <left style="medium"/>
      <right style="medium"/>
      <top style="medium"/>
      <bottom/>
      <diagonal/>
    </border>
    <border diagonalUp="false" diagonalDown="false">
      <left style="medium"/>
      <right style="medium"/>
      <top/>
      <bottom/>
      <diagonal/>
    </border>
    <border diagonalUp="false" diagonalDown="false">
      <left style="medium"/>
      <right/>
      <top/>
      <bottom/>
      <diagonal/>
    </border>
    <border diagonalUp="false" diagonalDown="false">
      <left/>
      <right style="medium"/>
      <top/>
      <bottom/>
      <diagonal/>
    </border>
    <border diagonalUp="false" diagonalDown="false">
      <left style="medium"/>
      <right style="medium"/>
      <top style="thin"/>
      <bottom style="thin"/>
      <diagonal/>
    </border>
    <border diagonalUp="false" diagonalDown="false">
      <left style="medium"/>
      <right style="thin"/>
      <top style="thin"/>
      <bottom style="thin"/>
      <diagonal/>
    </border>
    <border diagonalUp="false" diagonalDown="false">
      <left style="thin"/>
      <right style="medium"/>
      <top style="thin"/>
      <bottom style="thin"/>
      <diagonal/>
    </border>
    <border diagonalUp="false" diagonalDown="false">
      <left style="medium"/>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 diagonalUp="false" diagonalDown="false">
      <left style="medium"/>
      <right style="thin"/>
      <top/>
      <bottom/>
      <diagonal/>
    </border>
    <border diagonalUp="false" diagonalDown="false">
      <left style="thin"/>
      <right style="medium"/>
      <top/>
      <bottom/>
      <diagonal/>
    </border>
    <border diagonalUp="false" diagonalDown="false">
      <left style="medium"/>
      <right/>
      <top style="medium"/>
      <bottom/>
      <diagonal/>
    </border>
    <border diagonalUp="false" diagonalDown="false">
      <left/>
      <right/>
      <top style="medium"/>
      <bottom/>
      <diagonal/>
    </border>
    <border diagonalUp="false" diagonalDown="false">
      <left/>
      <right style="medium"/>
      <top style="medium"/>
      <bottom/>
      <diagonal/>
    </border>
    <border diagonalUp="false" diagonalDown="false">
      <left style="medium"/>
      <right style="medium"/>
      <top/>
      <bottom style="medium"/>
      <diagonal/>
    </border>
    <border diagonalUp="false" diagonalDown="false">
      <left/>
      <right/>
      <top style="thin"/>
      <botto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medium"/>
      <right style="medium"/>
      <top style="medium"/>
      <bottom style="medium"/>
      <diagonal/>
    </border>
    <border diagonalUp="false" diagonalDown="false">
      <left style="medium"/>
      <right/>
      <top style="medium"/>
      <bottom style="medium"/>
      <diagonal/>
    </border>
    <border diagonalUp="false" diagonalDown="false">
      <left style="medium"/>
      <right style="thin"/>
      <top style="medium"/>
      <bottom style="medium"/>
      <diagonal/>
    </border>
    <border diagonalUp="false" diagonalDown="false">
      <left style="thin"/>
      <right style="thin"/>
      <top style="medium"/>
      <bottom style="medium"/>
      <diagonal/>
    </border>
    <border diagonalUp="false" diagonalDown="false">
      <left style="medium"/>
      <right/>
      <top style="medium"/>
      <bottom style="thin"/>
      <diagonal/>
    </border>
    <border diagonalUp="false" diagonalDown="false">
      <left style="medium"/>
      <right style="medium"/>
      <top style="medium"/>
      <bottom style="thin"/>
      <diagonal/>
    </border>
    <border diagonalUp="false" diagonalDown="false">
      <left style="thin"/>
      <right style="thin"/>
      <top style="thin"/>
      <bottom/>
      <diagonal/>
    </border>
    <border diagonalUp="false" diagonalDown="false">
      <left style="medium"/>
      <right/>
      <top/>
      <bottom style="thin"/>
      <diagonal/>
    </border>
    <border diagonalUp="false" diagonalDown="false">
      <left style="medium"/>
      <right style="thin"/>
      <top style="thin"/>
      <bottom/>
      <diagonal/>
    </border>
    <border diagonalUp="false" diagonalDown="false">
      <left style="thin"/>
      <right/>
      <top style="thin"/>
      <bottom/>
      <diagonal/>
    </border>
    <border diagonalUp="false" diagonalDown="false">
      <left style="medium"/>
      <right style="thin"/>
      <top/>
      <bottom style="thin"/>
      <diagonal/>
    </border>
    <border diagonalUp="false" diagonalDown="false">
      <left style="medium"/>
      <right/>
      <top style="thin"/>
      <bottom/>
      <diagonal/>
    </border>
    <border diagonalUp="false" diagonalDown="false">
      <left/>
      <right/>
      <top style="medium"/>
      <bottom style="thin"/>
      <diagonal/>
    </border>
    <border diagonalUp="false" diagonalDown="false">
      <left style="medium"/>
      <right style="medium"/>
      <top style="thin"/>
      <bottom style="medium"/>
      <diagonal/>
    </border>
    <border diagonalUp="false" diagonalDown="false">
      <left style="medium"/>
      <right style="medium"/>
      <top/>
      <bottom style="thin"/>
      <diagonal/>
    </border>
    <border diagonalUp="false" diagonalDown="false">
      <left style="thin"/>
      <right/>
      <top style="thin"/>
      <bottom style="thin"/>
      <diagonal/>
    </border>
    <border diagonalUp="false" diagonalDown="false">
      <left style="thin"/>
      <right/>
      <top style="thin"/>
      <bottom style="medium"/>
      <diagonal/>
    </border>
    <border diagonalUp="false" diagonalDown="false">
      <left style="thin"/>
      <right style="medium"/>
      <top style="thin"/>
      <bottom/>
      <diagonal/>
    </border>
    <border diagonalUp="false" diagonalDown="false">
      <left style="medium"/>
      <right style="thin"/>
      <top style="thin"/>
      <bottom style="medium"/>
      <diagonal/>
    </border>
    <border diagonalUp="false" diagonalDown="false">
      <left style="thin"/>
      <right style="thin"/>
      <top style="thin"/>
      <bottom style="medium"/>
      <diagonal/>
    </border>
    <border diagonalUp="false" diagonalDown="false">
      <left/>
      <right style="medium"/>
      <top style="medium"/>
      <bottom style="medium"/>
      <diagonal/>
    </border>
    <border diagonalUp="false" diagonalDown="false">
      <left style="medium"/>
      <right style="thin"/>
      <top/>
      <bottom style="medium"/>
      <diagonal/>
    </border>
    <border diagonalUp="false" diagonalDown="false">
      <left style="thin"/>
      <right style="thin"/>
      <top/>
      <bottom style="medium"/>
      <diagonal/>
    </border>
    <border diagonalUp="false" diagonalDown="false">
      <left style="thin"/>
      <right style="medium"/>
      <top/>
      <bottom style="medium"/>
      <diagonal/>
    </border>
    <border diagonalUp="false" diagonalDown="false">
      <left style="medium"/>
      <right style="thin"/>
      <top style="medium"/>
      <bottom/>
      <diagonal/>
    </border>
    <border diagonalUp="false" diagonalDown="false">
      <left style="thin"/>
      <right style="thin"/>
      <top style="medium"/>
      <bottom/>
      <diagonal/>
    </border>
    <border diagonalUp="false" diagonalDown="false">
      <left style="thin"/>
      <right style="medium"/>
      <top style="medium"/>
      <bottom/>
      <diagonal/>
    </border>
    <border diagonalUp="false" diagonalDown="false">
      <left/>
      <right style="hair"/>
      <top/>
      <bottom/>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thin"/>
      <right/>
      <top style="medium"/>
      <bottom style="thin"/>
      <diagonal/>
    </border>
    <border diagonalUp="false" diagonalDown="false">
      <left/>
      <right style="medium"/>
      <top/>
      <bottom style="thin"/>
      <diagonal/>
    </border>
    <border diagonalUp="false" diagonalDown="false">
      <left/>
      <right style="medium"/>
      <top style="thin"/>
      <bottom style="thin"/>
      <diagonal/>
    </border>
    <border diagonalUp="false" diagonalDown="false">
      <left/>
      <right/>
      <top style="medium"/>
      <bottom style="medium"/>
      <diagonal/>
    </border>
    <border diagonalUp="false" diagonalDown="false">
      <left style="thin"/>
      <right style="medium"/>
      <top style="medium"/>
      <bottom style="medium"/>
      <diagonal/>
    </border>
    <border diagonalUp="false" diagonalDown="false">
      <left/>
      <right style="thin"/>
      <top style="medium"/>
      <bottom style="thin"/>
      <diagonal/>
    </border>
    <border diagonalUp="false" diagonalDown="false">
      <left style="medium"/>
      <right style="medium"/>
      <top style="medium"/>
      <bottom style="double"/>
      <diagonal/>
    </border>
    <border diagonalUp="false" diagonalDown="false">
      <left style="medium"/>
      <right/>
      <top style="double"/>
      <bottom/>
      <diagonal/>
    </border>
    <border diagonalUp="false" diagonalDown="false">
      <left style="thin"/>
      <right/>
      <top style="double"/>
      <bottom/>
      <diagonal/>
    </border>
    <border diagonalUp="false" diagonalDown="false">
      <left/>
      <right/>
      <top style="double"/>
      <bottom/>
      <diagonal/>
    </border>
    <border diagonalUp="false" diagonalDown="false">
      <left/>
      <right style="medium"/>
      <top style="thin"/>
      <bottom/>
      <diagonal/>
    </border>
    <border diagonalUp="false" diagonalDown="false">
      <left style="thin"/>
      <right style="medium"/>
      <top/>
      <bottom style="thin"/>
      <diagonal/>
    </border>
    <border diagonalUp="false" diagonalDown="false">
      <left/>
      <right style="thin"/>
      <top style="thin"/>
      <bottom/>
      <diagonal/>
    </border>
    <border diagonalUp="false" diagonalDown="false">
      <left/>
      <right/>
      <top/>
      <bottom style="double"/>
      <diagonal/>
    </border>
    <border diagonalUp="false" diagonalDown="false">
      <left style="thin"/>
      <right style="thin"/>
      <top style="double"/>
      <bottom/>
      <diagonal/>
    </border>
    <border diagonalUp="false" diagonalDown="false">
      <left/>
      <right style="thin"/>
      <top style="double"/>
      <bottom/>
      <diagonal/>
    </border>
    <border diagonalUp="false" diagonalDown="false">
      <left/>
      <right style="medium"/>
      <top style="double"/>
      <bottom/>
      <diagonal/>
    </border>
    <border diagonalUp="false" diagonalDown="false">
      <left style="thin"/>
      <right/>
      <top style="medium"/>
      <bottom style="medium"/>
      <diagonal/>
    </border>
    <border diagonalUp="false" diagonalDown="false">
      <left style="thin"/>
      <right/>
      <top/>
      <bottom style="medium"/>
      <diagonal/>
    </border>
    <border diagonalUp="false" diagonalDown="false">
      <left/>
      <right style="thin"/>
      <top style="medium"/>
      <bottom style="medium"/>
      <diagonal/>
    </border>
    <border diagonalUp="false" diagonalDown="false">
      <left style="thin"/>
      <right/>
      <top style="medium"/>
      <bottom/>
      <diagonal/>
    </border>
    <border diagonalUp="false" diagonalDown="false">
      <left/>
      <right style="thin"/>
      <top style="medium"/>
      <bottom/>
      <diagonal/>
    </border>
    <border diagonalUp="false" diagonalDown="false">
      <left/>
      <right style="thin"/>
      <top/>
      <bottom style="medium"/>
      <diagonal/>
    </border>
    <border diagonalUp="false" diagonalDown="false">
      <left style="medium"/>
      <right style="hair"/>
      <top/>
      <bottom/>
      <diagonal/>
    </border>
    <border diagonalUp="false" diagonalDown="false">
      <left/>
      <right style="medium"/>
      <top style="medium"/>
      <bottom style="thin"/>
      <diagonal/>
    </border>
    <border diagonalUp="false" diagonalDown="false">
      <left/>
      <right style="medium"/>
      <top style="thin"/>
      <bottom style="medium"/>
      <diagonal/>
    </border>
    <border diagonalUp="false" diagonalDown="false">
      <left style="hair"/>
      <right style="hair"/>
      <top style="hair"/>
      <bottom style="hair"/>
      <diagonal/>
    </border>
    <border diagonalUp="false" diagonalDown="false">
      <left style="double"/>
      <right style="double"/>
      <top style="double"/>
      <bottom style="double"/>
      <diagonal/>
    </border>
    <border diagonalUp="false" diagonalDown="false">
      <left style="double"/>
      <right/>
      <top style="double"/>
      <bottom/>
      <diagonal/>
    </border>
    <border diagonalUp="false" diagonalDown="false">
      <left/>
      <right style="double"/>
      <top style="double"/>
      <bottom/>
      <diagonal/>
    </border>
    <border diagonalUp="false" diagonalDown="false">
      <left style="double"/>
      <right style="double"/>
      <top style="double"/>
      <bottom/>
      <diagonal/>
    </border>
    <border diagonalUp="false" diagonalDown="false">
      <left style="double"/>
      <right style="double"/>
      <top/>
      <bottom style="double"/>
      <diagonal/>
    </border>
    <border diagonalUp="false" diagonalDown="false">
      <left style="double"/>
      <right style="thin"/>
      <top/>
      <bottom style="thin"/>
      <diagonal/>
    </border>
    <border diagonalUp="false" diagonalDown="false">
      <left style="thin"/>
      <right style="double"/>
      <top/>
      <bottom style="thin"/>
      <diagonal/>
    </border>
    <border diagonalUp="false" diagonalDown="false">
      <left style="double"/>
      <right style="thin"/>
      <top style="thin"/>
      <bottom style="thin"/>
      <diagonal/>
    </border>
    <border diagonalUp="false" diagonalDown="false">
      <left style="thin"/>
      <right style="double"/>
      <top style="thin"/>
      <bottom style="thin"/>
      <diagonal/>
    </border>
    <border diagonalUp="false" diagonalDown="false">
      <left style="double"/>
      <right/>
      <top/>
      <bottom/>
      <diagonal/>
    </border>
    <border diagonalUp="false" diagonalDown="false">
      <left/>
      <right style="double"/>
      <top/>
      <bottom/>
      <diagonal/>
    </border>
    <border diagonalUp="false" diagonalDown="false">
      <left style="double"/>
      <right/>
      <top/>
      <bottom style="thin"/>
      <diagonal/>
    </border>
    <border diagonalUp="false" diagonalDown="false">
      <left/>
      <right style="double"/>
      <top/>
      <bottom style="thin"/>
      <diagonal/>
    </border>
    <border diagonalUp="false" diagonalDown="false">
      <left style="double"/>
      <right/>
      <top style="thin"/>
      <bottom/>
      <diagonal/>
    </border>
    <border diagonalUp="false" diagonalDown="false">
      <left/>
      <right style="double"/>
      <top style="thin"/>
      <bottom/>
      <diagonal/>
    </border>
    <border diagonalUp="false" diagonalDown="false">
      <left style="double"/>
      <right/>
      <top style="double"/>
      <bottom style="double"/>
      <diagonal/>
    </border>
    <border diagonalUp="false" diagonalDown="false">
      <left/>
      <right style="double"/>
      <top style="double"/>
      <bottom style="double"/>
      <diagonal/>
    </border>
    <border diagonalUp="false" diagonalDown="false">
      <left style="thin"/>
      <right style="dashDotDot"/>
      <top style="thin"/>
      <bottom style="medium"/>
      <diagonal/>
    </border>
    <border diagonalUp="false" diagonalDown="false">
      <left style="dashDotDot"/>
      <right style="dashDotDot"/>
      <top style="thin"/>
      <bottom style="medium"/>
      <diagonal/>
    </border>
    <border diagonalUp="false" diagonalDown="false">
      <left style="dashDotDot"/>
      <right style="thin"/>
      <top style="thin"/>
      <bottom style="medium"/>
      <diagonal/>
    </border>
    <border diagonalUp="false" diagonalDown="false">
      <left style="thin"/>
      <right style="hair"/>
      <top style="hair"/>
      <bottom style="hair"/>
      <diagonal/>
    </border>
    <border diagonalUp="false" diagonalDown="false">
      <left style="hair"/>
      <right style="thin"/>
      <top style="hair"/>
      <bottom style="hair"/>
      <diagonal/>
    </border>
    <border diagonalUp="false" diagonalDown="false">
      <left style="thin"/>
      <right style="hair"/>
      <top style="hair"/>
      <bottom style="thin"/>
      <diagonal/>
    </border>
    <border diagonalUp="false" diagonalDown="false">
      <left style="hair"/>
      <right style="hair"/>
      <top style="hair"/>
      <bottom style="thin"/>
      <diagonal/>
    </border>
    <border diagonalUp="false" diagonalDown="false">
      <left style="hair"/>
      <right style="thin"/>
      <top style="hair"/>
      <bottom style="thin"/>
      <diagonal/>
    </border>
    <border diagonalUp="false" diagonalDown="false">
      <left style="hair"/>
      <right style="hair"/>
      <top/>
      <bottom style="hair"/>
      <diagonal/>
    </border>
  </borders>
  <cellStyleXfs count="1557">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81"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179" fontId="0" fillId="0" borderId="0" applyFont="true" applyBorder="false" applyAlignment="true" applyProtection="false">
      <alignment horizontal="general" vertical="bottom" textRotation="0" wrapText="false" indent="0" shrinkToFit="false"/>
    </xf>
    <xf numFmtId="164" fontId="57"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5" fillId="0" borderId="0" applyFont="true" applyBorder="false" applyAlignment="true" applyProtection="false">
      <alignment horizontal="general" vertical="bottom" textRotation="0" wrapText="false" indent="0" shrinkToFit="false"/>
    </xf>
    <xf numFmtId="164" fontId="6"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7" fillId="2" borderId="1" applyFont="true" applyBorder="true" applyAlignment="true" applyProtection="false">
      <alignment horizontal="general" vertical="bottom" textRotation="0" wrapText="false" indent="0" shrinkToFit="false"/>
    </xf>
    <xf numFmtId="164" fontId="8"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9" fillId="3" borderId="0" applyFont="true" applyBorder="false" applyAlignment="true" applyProtection="false">
      <alignment horizontal="general" vertical="bottom" textRotation="0" wrapText="false" indent="0" shrinkToFit="false"/>
    </xf>
    <xf numFmtId="164" fontId="10" fillId="2" borderId="0" applyFont="true" applyBorder="false" applyAlignment="true" applyProtection="false">
      <alignment horizontal="general" vertical="bottom" textRotation="0" wrapText="false" indent="0" shrinkToFit="false"/>
    </xf>
    <xf numFmtId="164" fontId="11" fillId="4" borderId="0" applyFont="true" applyBorder="false" applyAlignment="true" applyProtection="false">
      <alignment horizontal="general" vertical="bottom" textRotation="0" wrapText="false" indent="0" shrinkToFit="false"/>
    </xf>
    <xf numFmtId="164" fontId="11" fillId="0" borderId="0" applyFont="true" applyBorder="false" applyAlignment="true" applyProtection="false">
      <alignment horizontal="general" vertical="bottom" textRotation="0" wrapText="false" indent="0" shrinkToFit="false"/>
    </xf>
    <xf numFmtId="164" fontId="12" fillId="5" borderId="0" applyFont="true" applyBorder="false" applyAlignment="true" applyProtection="false">
      <alignment horizontal="general" vertical="bottom" textRotation="0" wrapText="false" indent="0" shrinkToFit="false"/>
    </xf>
    <xf numFmtId="164" fontId="13" fillId="0" borderId="0" applyFont="true" applyBorder="false" applyAlignment="true" applyProtection="false">
      <alignment horizontal="general" vertical="bottom" textRotation="0" wrapText="false" indent="0" shrinkToFit="false"/>
    </xf>
    <xf numFmtId="164" fontId="14" fillId="6" borderId="0" applyFont="true" applyBorder="false" applyAlignment="true" applyProtection="false">
      <alignment horizontal="general" vertical="bottom" textRotation="0" wrapText="false" indent="0" shrinkToFit="false"/>
    </xf>
    <xf numFmtId="164" fontId="14" fillId="7" borderId="0" applyFont="true" applyBorder="false" applyAlignment="true" applyProtection="false">
      <alignment horizontal="general" vertical="bottom" textRotation="0" wrapText="false" indent="0" shrinkToFit="false"/>
    </xf>
    <xf numFmtId="164" fontId="13" fillId="8" borderId="0" applyFont="true" applyBorder="false" applyAlignment="true" applyProtection="false">
      <alignment horizontal="general" vertical="bottom" textRotation="0" wrapText="false" indent="0" shrinkToFit="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9" borderId="0" applyFont="true" applyBorder="false" applyAlignment="true" applyProtection="false">
      <alignment horizontal="general" vertical="bottom" textRotation="0" wrapText="false" indent="0" shrinkToFit="false"/>
    </xf>
    <xf numFmtId="164" fontId="16" fillId="10" borderId="0" applyFont="true" applyBorder="false" applyAlignment="true" applyProtection="false">
      <alignment horizontal="general" vertical="bottom" textRotation="0" wrapText="false" indent="0" shrinkToFit="false"/>
    </xf>
    <xf numFmtId="164" fontId="16" fillId="2" borderId="0" applyFont="true" applyBorder="false" applyAlignment="true" applyProtection="false">
      <alignment horizontal="general" vertical="bottom" textRotation="0" wrapText="false" indent="0" shrinkToFit="false"/>
    </xf>
    <xf numFmtId="164" fontId="16" fillId="11" borderId="0" applyFont="true" applyBorder="false" applyAlignment="true" applyProtection="false">
      <alignment horizontal="general" vertical="bottom" textRotation="0" wrapText="false" indent="0" shrinkToFit="false"/>
    </xf>
    <xf numFmtId="164" fontId="16" fillId="12" borderId="0" applyFont="true" applyBorder="false" applyAlignment="true" applyProtection="false">
      <alignment horizontal="general" vertical="bottom" textRotation="0" wrapText="false" indent="0" shrinkToFit="false"/>
    </xf>
    <xf numFmtId="164" fontId="16" fillId="2" borderId="0" applyFont="true" applyBorder="false" applyAlignment="true" applyProtection="false">
      <alignment horizontal="general" vertical="bottom" textRotation="0" wrapText="false" indent="0" shrinkToFit="false"/>
    </xf>
    <xf numFmtId="164" fontId="16" fillId="12" borderId="0" applyFont="true" applyBorder="false" applyAlignment="true" applyProtection="false">
      <alignment horizontal="general" vertical="bottom" textRotation="0" wrapText="false" indent="0" shrinkToFit="false"/>
    </xf>
    <xf numFmtId="164" fontId="16" fillId="10" borderId="0" applyFont="true" applyBorder="false" applyAlignment="true" applyProtection="false">
      <alignment horizontal="general" vertical="bottom" textRotation="0" wrapText="false" indent="0" shrinkToFit="false"/>
    </xf>
    <xf numFmtId="164" fontId="16" fillId="13" borderId="0" applyFont="true" applyBorder="false" applyAlignment="true" applyProtection="false">
      <alignment horizontal="general" vertical="bottom" textRotation="0" wrapText="false" indent="0" shrinkToFit="false"/>
    </xf>
    <xf numFmtId="164" fontId="16" fillId="14" borderId="0" applyFont="true" applyBorder="false" applyAlignment="true" applyProtection="false">
      <alignment horizontal="general" vertical="bottom" textRotation="0" wrapText="false" indent="0" shrinkToFit="false"/>
    </xf>
    <xf numFmtId="164" fontId="16" fillId="12" borderId="0" applyFont="true" applyBorder="false" applyAlignment="true" applyProtection="false">
      <alignment horizontal="general" vertical="bottom" textRotation="0" wrapText="false" indent="0" shrinkToFit="false"/>
    </xf>
    <xf numFmtId="164" fontId="16" fillId="2" borderId="0" applyFont="true" applyBorder="false" applyAlignment="true" applyProtection="false">
      <alignment horizontal="general" vertical="bottom" textRotation="0" wrapText="false" indent="0" shrinkToFit="false"/>
    </xf>
    <xf numFmtId="164" fontId="17" fillId="12" borderId="0" applyFont="true" applyBorder="false" applyAlignment="true" applyProtection="false">
      <alignment horizontal="general" vertical="bottom" textRotation="0" wrapText="false" indent="0" shrinkToFit="false"/>
    </xf>
    <xf numFmtId="164" fontId="17" fillId="15" borderId="0" applyFont="true" applyBorder="false" applyAlignment="true" applyProtection="false">
      <alignment horizontal="general" vertical="bottom" textRotation="0" wrapText="false" indent="0" shrinkToFit="false"/>
    </xf>
    <xf numFmtId="164" fontId="17" fillId="16" borderId="0" applyFont="true" applyBorder="false" applyAlignment="true" applyProtection="false">
      <alignment horizontal="general" vertical="bottom" textRotation="0" wrapText="false" indent="0" shrinkToFit="false"/>
    </xf>
    <xf numFmtId="164" fontId="17" fillId="14" borderId="0" applyFont="true" applyBorder="false" applyAlignment="true" applyProtection="false">
      <alignment horizontal="general" vertical="bottom" textRotation="0" wrapText="false" indent="0" shrinkToFit="false"/>
    </xf>
    <xf numFmtId="164" fontId="17" fillId="12" borderId="0" applyFont="true" applyBorder="false" applyAlignment="true" applyProtection="false">
      <alignment horizontal="general" vertical="bottom" textRotation="0" wrapText="false" indent="0" shrinkToFit="false"/>
    </xf>
    <xf numFmtId="164" fontId="17" fillId="10" borderId="0" applyFont="true" applyBorder="false" applyAlignment="true" applyProtection="false">
      <alignment horizontal="general" vertical="bottom" textRotation="0" wrapText="false" indent="0" shrinkToFit="false"/>
    </xf>
    <xf numFmtId="164" fontId="18" fillId="12" borderId="0" applyFont="true" applyBorder="false" applyAlignment="true" applyProtection="false">
      <alignment horizontal="general" vertical="bottom" textRotation="0" wrapText="false" indent="0" shrinkToFit="false"/>
    </xf>
    <xf numFmtId="164" fontId="19" fillId="0" borderId="0" applyFont="true" applyBorder="false" applyAlignment="true" applyProtection="false">
      <alignment horizontal="general" vertical="bottom" textRotation="0" wrapText="false" indent="0" shrinkToFit="false"/>
    </xf>
    <xf numFmtId="164" fontId="20" fillId="0" borderId="0" applyFont="true" applyBorder="false" applyAlignment="true" applyProtection="false">
      <alignment horizontal="general" vertical="bottom" textRotation="0" wrapText="false" indent="0" shrinkToFit="false"/>
    </xf>
    <xf numFmtId="165" fontId="15" fillId="0" borderId="0" applyFont="true" applyBorder="false" applyAlignment="true" applyProtection="false">
      <alignment horizontal="general" vertical="bottom" textRotation="0" wrapText="false" indent="0" shrinkToFit="false"/>
    </xf>
    <xf numFmtId="165" fontId="15"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7" fontId="15" fillId="0" borderId="0" applyFont="true" applyBorder="false" applyAlignment="true" applyProtection="false">
      <alignment horizontal="general" vertical="bottom" textRotation="0" wrapText="false" indent="0" shrinkToFit="false"/>
    </xf>
    <xf numFmtId="167" fontId="15" fillId="0" borderId="0" applyFont="true" applyBorder="false" applyAlignment="true" applyProtection="false">
      <alignment horizontal="general" vertical="bottom" textRotation="0" wrapText="false" indent="0" shrinkToFit="false"/>
    </xf>
    <xf numFmtId="168" fontId="15" fillId="0" borderId="0" applyFont="true" applyBorder="false" applyAlignment="true" applyProtection="false">
      <alignment horizontal="general" vertical="bottom" textRotation="0" wrapText="false" indent="0" shrinkToFit="false"/>
    </xf>
    <xf numFmtId="168" fontId="15" fillId="0" borderId="0" applyFont="true" applyBorder="false" applyAlignment="true" applyProtection="false">
      <alignment horizontal="general" vertical="bottom" textRotation="0" wrapText="false" indent="0" shrinkToFit="false"/>
    </xf>
    <xf numFmtId="164" fontId="21" fillId="17" borderId="1" applyFont="true" applyBorder="true" applyAlignment="true" applyProtection="false">
      <alignment horizontal="general" vertical="bottom" textRotation="0" wrapText="false" indent="0" shrinkToFit="false"/>
    </xf>
    <xf numFmtId="164" fontId="22" fillId="18" borderId="2" applyFont="true" applyBorder="true" applyAlignment="true" applyProtection="false">
      <alignment horizontal="general" vertical="bottom" textRotation="0" wrapText="false" indent="0" shrinkToFit="false"/>
    </xf>
    <xf numFmtId="164" fontId="23" fillId="0" borderId="3" applyFont="true" applyBorder="true" applyAlignment="true" applyProtection="false">
      <alignment horizontal="general" vertical="bottom" textRotation="0" wrapText="false" indent="0" shrinkToFit="false"/>
    </xf>
    <xf numFmtId="164" fontId="15" fillId="0" borderId="0" applyFont="true" applyBorder="true" applyAlignment="true" applyProtection="false">
      <alignment horizontal="general" vertical="top" textRotation="0" wrapText="false" indent="0" shrinkToFit="false"/>
    </xf>
    <xf numFmtId="164" fontId="15" fillId="0" borderId="0" applyFont="true" applyBorder="true" applyAlignment="true" applyProtection="false">
      <alignment horizontal="general" vertical="top" textRotation="0" wrapText="false" indent="0" shrinkToFit="false"/>
    </xf>
    <xf numFmtId="169" fontId="15" fillId="0" borderId="0" applyFont="true" applyBorder="false" applyAlignment="true" applyProtection="false">
      <alignment horizontal="general" vertical="bottom" textRotation="0" wrapText="false" indent="0" shrinkToFit="false"/>
    </xf>
    <xf numFmtId="169" fontId="15" fillId="0" borderId="0" applyFont="true" applyBorder="false" applyAlignment="true" applyProtection="false">
      <alignment horizontal="general" vertical="bottom" textRotation="0" wrapText="false" indent="0" shrinkToFit="false"/>
    </xf>
    <xf numFmtId="164" fontId="24" fillId="13" borderId="1" applyFont="true" applyBorder="tru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1" fontId="15" fillId="0" borderId="0" applyFont="true" applyBorder="false" applyAlignment="true" applyProtection="false">
      <alignment horizontal="general" vertical="bottom" textRotation="0" wrapText="false" indent="0" shrinkToFit="false"/>
    </xf>
    <xf numFmtId="171" fontId="15" fillId="0" borderId="0" applyFont="true" applyBorder="false" applyAlignment="true" applyProtection="false">
      <alignment horizontal="general" vertical="bottom" textRotation="0" wrapText="false" indent="0" shrinkToFit="false"/>
    </xf>
    <xf numFmtId="171" fontId="15" fillId="0" borderId="0" applyFont="true" applyBorder="true" applyAlignment="true" applyProtection="false">
      <alignment horizontal="general" vertical="top" textRotation="0" wrapText="false" indent="0" shrinkToFit="false"/>
    </xf>
    <xf numFmtId="171" fontId="15" fillId="0" borderId="0" applyFont="true" applyBorder="true" applyAlignment="true" applyProtection="false">
      <alignment horizontal="general" vertical="top" textRotation="0" wrapText="false" indent="0" shrinkToFit="false"/>
    </xf>
    <xf numFmtId="164" fontId="25" fillId="19" borderId="0" applyFont="true" applyBorder="false" applyAlignment="true" applyProtection="false">
      <alignment horizontal="general" vertical="bottom" textRotation="0" wrapText="false" indent="0" shrinkToFit="false"/>
    </xf>
    <xf numFmtId="164" fontId="26" fillId="0" borderId="0" applyFont="true" applyBorder="true" applyAlignment="true" applyProtection="true">
      <alignment horizontal="general" vertical="bottom" textRotation="0" wrapText="false" indent="0" shrinkToFit="false"/>
      <protection locked="true" hidden="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74"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4" fontId="0" fillId="0" borderId="0" applyFont="true" applyBorder="false" applyAlignment="true" applyProtection="false">
      <alignment horizontal="general" vertical="bottom" textRotation="0" wrapText="false" indent="0" shrinkToFit="false"/>
    </xf>
    <xf numFmtId="174"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66" fontId="15" fillId="0" borderId="0" applyFont="true" applyBorder="false" applyAlignment="true" applyProtection="false">
      <alignment horizontal="general" vertical="bottom" textRotation="0" wrapText="false" indent="0" shrinkToFit="false"/>
    </xf>
    <xf numFmtId="166" fontId="15" fillId="0" borderId="0" applyFont="true" applyBorder="false" applyAlignment="true" applyProtection="false">
      <alignment horizontal="general" vertical="bottom" textRotation="0" wrapText="false" indent="0" shrinkToFit="false"/>
    </xf>
    <xf numFmtId="175" fontId="0" fillId="0" borderId="0" applyFont="true" applyBorder="false" applyAlignment="true" applyProtection="false">
      <alignment horizontal="general" vertical="bottom" textRotation="0" wrapText="false" indent="0" shrinkToFit="false"/>
    </xf>
    <xf numFmtId="175" fontId="0" fillId="0" borderId="0" applyFont="true" applyBorder="false" applyAlignment="true" applyProtection="false">
      <alignment horizontal="general" vertical="bottom" textRotation="0" wrapText="false" indent="0" shrinkToFit="false"/>
    </xf>
    <xf numFmtId="164" fontId="27" fillId="13" borderId="0" applyFont="true" applyBorder="false" applyAlignment="true" applyProtection="false">
      <alignment horizontal="general" vertical="bottom" textRotation="0" wrapText="false" indent="0" shrinkToFit="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28"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28"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29"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29"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xf numFmtId="164" fontId="16" fillId="0" borderId="0" applyFont="true" applyBorder="true" applyAlignment="true" applyProtection="true">
      <alignment horizontal="general" vertical="bottom" textRotation="0" wrapText="false" indent="0" shrinkToFit="false"/>
      <protection locked="true" hidden="false"/>
    </xf>
  </cellStyleXfs>
  <cellXfs count="1962">
    <xf numFmtId="164" fontId="0" fillId="0" borderId="0" xfId="0" applyFont="false" applyBorder="false" applyAlignment="false" applyProtection="false">
      <alignment horizontal="general" vertical="bottom" textRotation="0" wrapText="false" indent="0" shrinkToFit="false"/>
      <protection locked="true" hidden="false"/>
    </xf>
    <xf numFmtId="164" fontId="16" fillId="0" borderId="0" xfId="0" applyFont="false" applyBorder="false" applyAlignment="true" applyProtection="false">
      <alignment horizontal="general" vertical="center" textRotation="0" wrapText="false" indent="0" shrinkToFit="false"/>
      <protection locked="true" hidden="false"/>
    </xf>
    <xf numFmtId="164" fontId="44" fillId="0" borderId="0" xfId="0" applyFont="true" applyBorder="true" applyAlignment="true" applyProtection="false">
      <alignment horizontal="center" vertical="center" textRotation="0" wrapText="false" indent="0" shrinkToFit="false"/>
      <protection locked="true" hidden="false"/>
    </xf>
    <xf numFmtId="187" fontId="0" fillId="0" borderId="0" xfId="0" applyFont="false" applyBorder="false" applyAlignment="false" applyProtection="false">
      <alignment horizontal="general" vertical="bottom" textRotation="0" wrapText="false" indent="0" shrinkToFit="false"/>
      <protection locked="true" hidden="false"/>
    </xf>
    <xf numFmtId="164" fontId="45" fillId="0" borderId="0" xfId="0" applyFont="true" applyBorder="false" applyAlignment="true" applyProtection="false">
      <alignment horizontal="general" vertical="center" textRotation="0" wrapText="false" indent="0" shrinkToFit="false"/>
      <protection locked="true" hidden="false"/>
    </xf>
    <xf numFmtId="164" fontId="45" fillId="0" borderId="0" xfId="0" applyFont="true" applyBorder="false" applyAlignment="true" applyProtection="false">
      <alignment horizontal="general" vertical="center" textRotation="0" wrapText="true" indent="0" shrinkToFit="false"/>
      <protection locked="true" hidden="false"/>
    </xf>
    <xf numFmtId="164" fontId="45" fillId="0" borderId="0" xfId="0" applyFont="true" applyBorder="false" applyAlignment="true" applyProtection="false">
      <alignment horizontal="center" vertical="center" textRotation="0" wrapText="false" indent="0" shrinkToFit="false"/>
      <protection locked="true" hidden="false"/>
    </xf>
    <xf numFmtId="187" fontId="39" fillId="0" borderId="0" xfId="0" applyFont="true" applyBorder="false" applyAlignment="false" applyProtection="false">
      <alignment horizontal="general" vertical="bottom" textRotation="0" wrapText="false" indent="0" shrinkToFit="false"/>
      <protection locked="true" hidden="false"/>
    </xf>
    <xf numFmtId="164" fontId="46" fillId="0" borderId="0" xfId="0" applyFont="true" applyBorder="false" applyAlignment="true" applyProtection="false">
      <alignment horizontal="center" vertical="center" textRotation="0" wrapText="false" indent="0" shrinkToFit="false"/>
      <protection locked="true" hidden="false"/>
    </xf>
    <xf numFmtId="164" fontId="46" fillId="0" borderId="0" xfId="0" applyFont="true" applyBorder="false" applyAlignment="true" applyProtection="false">
      <alignment horizontal="left" vertical="center" textRotation="0" wrapText="true" indent="0" shrinkToFit="false"/>
      <protection locked="true" hidden="false"/>
    </xf>
    <xf numFmtId="164" fontId="46" fillId="0" borderId="0" xfId="0" applyFont="true" applyBorder="false" applyAlignment="true" applyProtection="false">
      <alignment horizontal="center" vertical="center" textRotation="0" wrapText="false" indent="0" shrinkToFit="false"/>
      <protection locked="true" hidden="false"/>
    </xf>
    <xf numFmtId="187" fontId="46" fillId="0" borderId="0" xfId="0" applyFont="true" applyBorder="false" applyAlignment="true" applyProtection="false">
      <alignment horizontal="right" vertical="center" textRotation="0" wrapText="false" indent="0" shrinkToFit="false"/>
      <protection locked="true" hidden="false"/>
    </xf>
    <xf numFmtId="164" fontId="47" fillId="0" borderId="0" xfId="0" applyFont="true" applyBorder="false" applyAlignment="true" applyProtection="false">
      <alignment horizontal="center" vertical="center" textRotation="0" wrapText="false" indent="0" shrinkToFit="false"/>
      <protection locked="true" hidden="false"/>
    </xf>
    <xf numFmtId="164" fontId="47" fillId="0" borderId="0" xfId="0" applyFont="true" applyBorder="false" applyAlignment="true" applyProtection="false">
      <alignment horizontal="left" vertical="center" textRotation="0" wrapText="false" indent="0" shrinkToFit="false"/>
      <protection locked="true" hidden="false"/>
    </xf>
    <xf numFmtId="187" fontId="47" fillId="0" borderId="0" xfId="0" applyFont="true" applyBorder="false" applyAlignment="true" applyProtection="false">
      <alignment horizontal="left" vertical="center" textRotation="0" wrapText="false" indent="0" shrinkToFit="false"/>
      <protection locked="true" hidden="false"/>
    </xf>
    <xf numFmtId="187" fontId="47" fillId="0" borderId="0" xfId="0" applyFont="true" applyBorder="false" applyAlignment="true" applyProtection="false">
      <alignment horizontal="center" vertical="center" textRotation="0" wrapText="false" indent="0" shrinkToFit="false"/>
      <protection locked="true" hidden="false"/>
    </xf>
    <xf numFmtId="188" fontId="47" fillId="0" borderId="0" xfId="0" applyFont="true" applyBorder="false" applyAlignment="true" applyProtection="false">
      <alignment horizontal="center" vertical="center" textRotation="0" wrapText="false" indent="0" shrinkToFit="false"/>
      <protection locked="true" hidden="false"/>
    </xf>
    <xf numFmtId="164" fontId="48" fillId="0" borderId="0" xfId="0" applyFont="true" applyBorder="false" applyAlignment="true" applyProtection="false">
      <alignment horizontal="center" vertical="center" textRotation="0" wrapText="false" indent="0" shrinkToFit="false"/>
      <protection locked="true" hidden="false"/>
    </xf>
    <xf numFmtId="187" fontId="48" fillId="0" borderId="0" xfId="0" applyFont="true" applyBorder="false" applyAlignment="true" applyProtection="false">
      <alignment horizontal="center" vertical="center" textRotation="0" wrapText="false" indent="0" shrinkToFit="false"/>
      <protection locked="true" hidden="false"/>
    </xf>
    <xf numFmtId="188" fontId="48" fillId="0" borderId="0" xfId="0" applyFont="true" applyBorder="false" applyAlignment="true" applyProtection="false">
      <alignment horizontal="center" vertical="center" textRotation="0" wrapText="false" indent="0" shrinkToFit="false"/>
      <protection locked="true" hidden="false"/>
    </xf>
    <xf numFmtId="164" fontId="49" fillId="0" borderId="0" xfId="0" applyFont="true" applyBorder="false" applyAlignment="true" applyProtection="false">
      <alignment horizontal="center" vertical="center" textRotation="0" wrapText="true" indent="0" shrinkToFit="false"/>
      <protection locked="true" hidden="false"/>
    </xf>
    <xf numFmtId="187" fontId="47" fillId="0" borderId="0" xfId="0" applyFont="true" applyBorder="false" applyAlignment="true" applyProtection="false">
      <alignment horizontal="general" vertical="center" textRotation="0" wrapText="false" indent="0" shrinkToFit="false"/>
      <protection locked="true" hidden="false"/>
    </xf>
    <xf numFmtId="166" fontId="47" fillId="0" borderId="0" xfId="0" applyFont="true" applyBorder="false" applyAlignment="true" applyProtection="false">
      <alignment horizontal="right" vertical="center" textRotation="0" wrapText="false" indent="0" shrinkToFit="false"/>
      <protection locked="true" hidden="false"/>
    </xf>
    <xf numFmtId="164" fontId="49" fillId="20" borderId="0" xfId="0" applyFont="true" applyBorder="false" applyAlignment="true" applyProtection="false">
      <alignment horizontal="center" vertical="center" textRotation="0" wrapText="true" indent="0" shrinkToFit="false"/>
      <protection locked="true" hidden="false"/>
    </xf>
    <xf numFmtId="164" fontId="49" fillId="0" borderId="0" xfId="0" applyFont="true" applyBorder="false" applyAlignment="true" applyProtection="false">
      <alignment horizontal="left" vertical="center" textRotation="0" wrapText="true" indent="0" shrinkToFit="false"/>
      <protection locked="true" hidden="false"/>
    </xf>
    <xf numFmtId="164" fontId="50" fillId="0" borderId="0" xfId="0" applyFont="true" applyBorder="false" applyAlignment="true" applyProtection="false">
      <alignment horizontal="center" vertical="center" textRotation="0" wrapText="false" indent="0" shrinkToFit="false"/>
      <protection locked="true" hidden="false"/>
    </xf>
    <xf numFmtId="164" fontId="50" fillId="0" borderId="0" xfId="0" applyFont="true" applyBorder="false" applyAlignment="true" applyProtection="false">
      <alignment horizontal="general" vertical="center" textRotation="0" wrapText="false" indent="0" shrinkToFit="false"/>
      <protection locked="true" hidden="false"/>
    </xf>
    <xf numFmtId="189" fontId="50" fillId="0" borderId="0" xfId="0" applyFont="true" applyBorder="false" applyAlignment="true" applyProtection="false">
      <alignment horizontal="general" vertical="center" textRotation="0" wrapText="false" indent="0" shrinkToFit="false"/>
      <protection locked="true" hidden="false"/>
    </xf>
    <xf numFmtId="190" fontId="50" fillId="0" borderId="0" xfId="0" applyFont="true" applyBorder="false" applyAlignment="true" applyProtection="false">
      <alignment horizontal="general" vertical="center" textRotation="0" wrapText="false" indent="0" shrinkToFit="false"/>
      <protection locked="true" hidden="false"/>
    </xf>
    <xf numFmtId="172" fontId="50" fillId="0" borderId="0" xfId="0" applyFont="true" applyBorder="false" applyAlignment="true" applyProtection="false">
      <alignment horizontal="general" vertical="center" textRotation="0" wrapText="false" indent="0" shrinkToFit="false"/>
      <protection locked="true" hidden="false"/>
    </xf>
    <xf numFmtId="164" fontId="51" fillId="0" borderId="0" xfId="0" applyFont="true" applyBorder="true" applyAlignment="true" applyProtection="false">
      <alignment horizontal="center" vertical="center" textRotation="0" wrapText="false" indent="0" shrinkToFit="false"/>
      <protection locked="true" hidden="false"/>
    </xf>
    <xf numFmtId="164" fontId="33" fillId="0" borderId="0" xfId="0" applyFont="true" applyBorder="false" applyAlignment="true" applyProtection="false">
      <alignment horizontal="center" vertical="center" textRotation="0" wrapText="false" indent="0" shrinkToFit="false"/>
      <protection locked="true" hidden="false"/>
    </xf>
    <xf numFmtId="164" fontId="33" fillId="0" borderId="0" xfId="0" applyFont="true" applyBorder="false" applyAlignment="true" applyProtection="false">
      <alignment horizontal="general" vertical="center" textRotation="0" wrapText="false" indent="0" shrinkToFit="false"/>
      <protection locked="true" hidden="false"/>
    </xf>
    <xf numFmtId="189" fontId="33" fillId="0" borderId="0" xfId="0" applyFont="true" applyBorder="false" applyAlignment="true" applyProtection="false">
      <alignment horizontal="general" vertical="center" textRotation="0" wrapText="false" indent="0" shrinkToFit="false"/>
      <protection locked="true" hidden="false"/>
    </xf>
    <xf numFmtId="190" fontId="33" fillId="0" borderId="0" xfId="0" applyFont="true" applyBorder="false" applyAlignment="true" applyProtection="false">
      <alignment horizontal="general" vertical="center" textRotation="0" wrapText="false" indent="0" shrinkToFit="false"/>
      <protection locked="true" hidden="false"/>
    </xf>
    <xf numFmtId="164" fontId="51" fillId="0" borderId="0" xfId="0" applyFont="true" applyBorder="false" applyAlignment="true" applyProtection="false">
      <alignment horizontal="center" vertical="center" textRotation="0" wrapText="false" indent="0" shrinkToFit="false"/>
      <protection locked="true" hidden="false"/>
    </xf>
    <xf numFmtId="189" fontId="51" fillId="0" borderId="0" xfId="0" applyFont="true" applyBorder="false" applyAlignment="true" applyProtection="false">
      <alignment horizontal="center" vertical="center" textRotation="0" wrapText="false" indent="0" shrinkToFit="false"/>
      <protection locked="true" hidden="false"/>
    </xf>
    <xf numFmtId="190" fontId="51" fillId="0" borderId="0" xfId="0" applyFont="true" applyBorder="false" applyAlignment="true" applyProtection="false">
      <alignment horizontal="center" vertical="center" textRotation="0" wrapText="false" indent="0" shrinkToFit="false"/>
      <protection locked="true" hidden="false"/>
    </xf>
    <xf numFmtId="164" fontId="51" fillId="0" borderId="0" xfId="0" applyFont="true" applyBorder="false" applyAlignment="true" applyProtection="false">
      <alignment horizontal="center" vertical="center" textRotation="0" wrapText="true" indent="0" shrinkToFit="false"/>
      <protection locked="true" hidden="false"/>
    </xf>
    <xf numFmtId="164" fontId="52" fillId="0" borderId="0" xfId="0" applyFont="true" applyBorder="false" applyAlignment="true" applyProtection="false">
      <alignment horizontal="center" vertical="center" textRotation="0" wrapText="false" indent="0" shrinkToFit="false"/>
      <protection locked="true" hidden="false"/>
    </xf>
    <xf numFmtId="189" fontId="52" fillId="0" borderId="0" xfId="0" applyFont="true" applyBorder="false" applyAlignment="true" applyProtection="false">
      <alignment horizontal="center" vertical="center" textRotation="0" wrapText="false" indent="0" shrinkToFit="false"/>
      <protection locked="true" hidden="false"/>
    </xf>
    <xf numFmtId="190" fontId="52" fillId="0" borderId="0" xfId="0" applyFont="true" applyBorder="false" applyAlignment="true" applyProtection="false">
      <alignment horizontal="center" vertical="center" textRotation="0" wrapText="false" indent="0" shrinkToFit="false"/>
      <protection locked="true" hidden="false"/>
    </xf>
    <xf numFmtId="171" fontId="33" fillId="0" borderId="0" xfId="0" applyFont="true" applyBorder="false" applyAlignment="true" applyProtection="false">
      <alignment horizontal="center" vertical="bottom" textRotation="0" wrapText="false" indent="0" shrinkToFit="false"/>
      <protection locked="true" hidden="false"/>
    </xf>
    <xf numFmtId="164" fontId="33" fillId="0" borderId="0" xfId="0" applyFont="true" applyBorder="false" applyAlignment="false" applyProtection="false">
      <alignment horizontal="general" vertical="bottom" textRotation="0" wrapText="false" indent="0" shrinkToFit="false"/>
      <protection locked="true" hidden="false"/>
    </xf>
    <xf numFmtId="164" fontId="33" fillId="0" borderId="0" xfId="0" applyFont="true" applyBorder="false" applyAlignment="true" applyProtection="false">
      <alignment horizontal="center" vertical="bottom" textRotation="0" wrapText="false" indent="0" shrinkToFit="false"/>
      <protection locked="true" hidden="false"/>
    </xf>
    <xf numFmtId="189" fontId="33" fillId="0" borderId="0" xfId="0" applyFont="true" applyBorder="false" applyAlignment="true" applyProtection="false">
      <alignment horizontal="right" vertical="bottom" textRotation="0" wrapText="false" indent="0" shrinkToFit="false"/>
      <protection locked="true" hidden="false"/>
    </xf>
    <xf numFmtId="190" fontId="33" fillId="0" borderId="0" xfId="0" applyFont="true" applyBorder="false" applyAlignment="true" applyProtection="false">
      <alignment horizontal="center" vertical="bottom" textRotation="0" wrapText="false" indent="0" shrinkToFit="false"/>
      <protection locked="true" hidden="false"/>
    </xf>
    <xf numFmtId="187" fontId="50" fillId="0" borderId="0" xfId="0" applyFont="true" applyBorder="false" applyAlignment="true" applyProtection="false">
      <alignment horizontal="general" vertical="center" textRotation="0" wrapText="false" indent="0" shrinkToFit="false"/>
      <protection locked="true" hidden="false"/>
    </xf>
    <xf numFmtId="164" fontId="26" fillId="0" borderId="0" xfId="0" applyFont="true" applyBorder="true" applyAlignment="true" applyProtection="false">
      <alignment horizontal="left" vertical="bottom" textRotation="0" wrapText="true" indent="0" shrinkToFit="false"/>
      <protection locked="true" hidden="false"/>
    </xf>
    <xf numFmtId="164" fontId="26" fillId="0" borderId="0" xfId="0" applyFont="true" applyBorder="false" applyAlignment="true" applyProtection="false">
      <alignment horizontal="left" vertical="bottom" textRotation="0" wrapText="false" indent="0" shrinkToFit="false"/>
      <protection locked="true" hidden="false"/>
    </xf>
    <xf numFmtId="164" fontId="26" fillId="0" borderId="0" xfId="0" applyFont="true" applyBorder="false" applyAlignment="true" applyProtection="false">
      <alignment horizontal="right" vertical="bottom" textRotation="0" wrapText="false" indent="0" shrinkToFit="false"/>
      <protection locked="true" hidden="false"/>
    </xf>
    <xf numFmtId="164" fontId="53" fillId="0" borderId="0" xfId="0" applyFont="true" applyBorder="false" applyAlignment="true" applyProtection="false">
      <alignment horizontal="general" vertical="center" textRotation="0" wrapText="false" indent="0" shrinkToFit="false"/>
      <protection locked="true" hidden="false"/>
    </xf>
    <xf numFmtId="187" fontId="53" fillId="0" borderId="0" xfId="0" applyFont="true" applyBorder="false" applyAlignment="true" applyProtection="false">
      <alignment horizontal="general" vertical="center" textRotation="0" wrapText="false" indent="0" shrinkToFit="false"/>
      <protection locked="true" hidden="false"/>
    </xf>
    <xf numFmtId="164" fontId="16" fillId="0" borderId="0" xfId="0" applyFont="false" applyBorder="false" applyAlignment="false" applyProtection="false">
      <alignment horizontal="general" vertical="bottom" textRotation="0" wrapText="false" indent="0" shrinkToFit="false"/>
      <protection locked="true" hidden="false"/>
    </xf>
    <xf numFmtId="164" fontId="54" fillId="0" borderId="4" xfId="0" applyFont="true" applyBorder="true" applyAlignment="true" applyProtection="false">
      <alignment horizontal="center" vertical="center" textRotation="0" wrapText="false" indent="0" shrinkToFit="false"/>
      <protection locked="true" hidden="false"/>
    </xf>
    <xf numFmtId="164" fontId="55" fillId="0" borderId="5" xfId="0" applyFont="true" applyBorder="true" applyAlignment="true" applyProtection="false">
      <alignment horizontal="general" vertical="center" textRotation="0" wrapText="false" indent="0" shrinkToFit="false"/>
      <protection locked="true" hidden="false"/>
    </xf>
    <xf numFmtId="164" fontId="55" fillId="0" borderId="0" xfId="0" applyFont="true" applyBorder="true" applyAlignment="true" applyProtection="false">
      <alignment horizontal="general" vertical="center" textRotation="0" wrapText="false" indent="0" shrinkToFit="false"/>
      <protection locked="true" hidden="false"/>
    </xf>
    <xf numFmtId="187" fontId="55" fillId="0" borderId="0" xfId="0" applyFont="true" applyBorder="true" applyAlignment="true" applyProtection="false">
      <alignment horizontal="general" vertical="center" textRotation="0" wrapText="false" indent="0" shrinkToFit="false"/>
      <protection locked="true" hidden="false"/>
    </xf>
    <xf numFmtId="164" fontId="16" fillId="0" borderId="0" xfId="0" applyFont="false" applyBorder="true" applyAlignment="false" applyProtection="false">
      <alignment horizontal="general" vertical="bottom" textRotation="0" wrapText="false" indent="0" shrinkToFit="false"/>
      <protection locked="true" hidden="false"/>
    </xf>
    <xf numFmtId="164" fontId="16" fillId="0" borderId="6" xfId="0" applyFont="false" applyBorder="true" applyAlignment="false" applyProtection="false">
      <alignment horizontal="general" vertical="bottom" textRotation="0" wrapText="false" indent="0" shrinkToFit="false"/>
      <protection locked="true" hidden="false"/>
    </xf>
    <xf numFmtId="191" fontId="55" fillId="0" borderId="0" xfId="0" applyFont="true" applyBorder="true" applyAlignment="true" applyProtection="false">
      <alignment horizontal="general" vertical="center" textRotation="0" wrapText="false" indent="0" shrinkToFit="false"/>
      <protection locked="true" hidden="false"/>
    </xf>
    <xf numFmtId="164" fontId="56" fillId="0" borderId="0" xfId="0" applyFont="true" applyBorder="true" applyAlignment="true" applyProtection="false">
      <alignment horizontal="general" vertical="center" textRotation="0" wrapText="false" indent="0" shrinkToFit="false"/>
      <protection locked="true" hidden="false"/>
    </xf>
    <xf numFmtId="164" fontId="55" fillId="0" borderId="5" xfId="0" applyFont="true" applyBorder="true" applyAlignment="true" applyProtection="false">
      <alignment horizontal="general" vertical="center" textRotation="0" wrapText="false" indent="0" shrinkToFit="false"/>
      <protection locked="true" hidden="false"/>
    </xf>
    <xf numFmtId="192" fontId="55" fillId="0" borderId="0" xfId="0" applyFont="true" applyBorder="true" applyAlignment="true" applyProtection="false">
      <alignment horizontal="general" vertical="center" textRotation="0" wrapText="false" indent="0" shrinkToFit="false"/>
      <protection locked="true" hidden="false"/>
    </xf>
    <xf numFmtId="177" fontId="55" fillId="0" borderId="0" xfId="0" applyFont="true" applyBorder="true" applyAlignment="true" applyProtection="false">
      <alignment horizontal="general" vertical="center" textRotation="0" wrapText="false" indent="0" shrinkToFit="false"/>
      <protection locked="true" hidden="false"/>
    </xf>
    <xf numFmtId="177" fontId="55" fillId="0" borderId="0" xfId="0" applyFont="true" applyBorder="true" applyAlignment="true" applyProtection="false">
      <alignment horizontal="general" vertical="center" textRotation="0" wrapText="false" indent="0" shrinkToFit="false"/>
      <protection locked="true" hidden="false"/>
    </xf>
    <xf numFmtId="164" fontId="55" fillId="0" borderId="0" xfId="0" applyFont="true" applyBorder="true" applyAlignment="true" applyProtection="false">
      <alignment horizontal="general" vertical="center" textRotation="0" wrapText="false" indent="0" shrinkToFit="false"/>
      <protection locked="true" hidden="false"/>
    </xf>
    <xf numFmtId="164" fontId="55" fillId="17" borderId="5" xfId="0" applyFont="true" applyBorder="true" applyAlignment="true" applyProtection="false">
      <alignment horizontal="general" vertical="center" textRotation="0" wrapText="false" indent="0" shrinkToFit="false"/>
      <protection locked="true" hidden="false"/>
    </xf>
    <xf numFmtId="193" fontId="55" fillId="0" borderId="0" xfId="0" applyFont="true" applyBorder="true" applyAlignment="true" applyProtection="false">
      <alignment horizontal="general" vertical="center" textRotation="0" wrapText="false" indent="0" shrinkToFit="false"/>
      <protection locked="true" hidden="false"/>
    </xf>
    <xf numFmtId="187" fontId="57" fillId="0" borderId="0" xfId="20" applyFont="true" applyBorder="true" applyAlignment="true" applyProtection="true">
      <alignment horizontal="general" vertical="center" textRotation="0" wrapText="false" indent="0" shrinkToFit="false"/>
      <protection locked="true" hidden="false"/>
    </xf>
    <xf numFmtId="193" fontId="55" fillId="17" borderId="0" xfId="0" applyFont="true" applyBorder="true" applyAlignment="true" applyProtection="false">
      <alignment horizontal="general" vertical="center" textRotation="0" wrapText="false" indent="0" shrinkToFit="false"/>
      <protection locked="true" hidden="false"/>
    </xf>
    <xf numFmtId="164" fontId="57" fillId="0" borderId="0" xfId="20" applyFont="true" applyBorder="true" applyAlignment="true" applyProtection="true">
      <alignment horizontal="general" vertical="center" textRotation="0" wrapText="false" indent="0" shrinkToFit="false"/>
      <protection locked="true" hidden="false"/>
    </xf>
    <xf numFmtId="194" fontId="55" fillId="0" borderId="0" xfId="0" applyFont="true" applyBorder="true" applyAlignment="true" applyProtection="false">
      <alignment horizontal="left" vertical="center" textRotation="0" wrapText="false" indent="0" shrinkToFit="false"/>
      <protection locked="true" hidden="false"/>
    </xf>
    <xf numFmtId="195" fontId="55" fillId="0" borderId="0" xfId="0" applyFont="true" applyBorder="true" applyAlignment="true" applyProtection="false">
      <alignment horizontal="general" vertical="center" textRotation="0" wrapText="false" indent="0" shrinkToFit="false"/>
      <protection locked="true" hidden="false"/>
    </xf>
    <xf numFmtId="164" fontId="56" fillId="0" borderId="7" xfId="0" applyFont="true" applyBorder="true" applyAlignment="true" applyProtection="false">
      <alignment horizontal="general" vertical="center" textRotation="0" wrapText="false" indent="0" shrinkToFit="false"/>
      <protection locked="true" hidden="false"/>
    </xf>
    <xf numFmtId="164" fontId="56" fillId="0" borderId="8" xfId="0" applyFont="true" applyBorder="true" applyAlignment="true" applyProtection="false">
      <alignment horizontal="general" vertical="center" textRotation="0" wrapText="false" indent="0" shrinkToFit="false"/>
      <protection locked="true" hidden="false"/>
    </xf>
    <xf numFmtId="187" fontId="55" fillId="0" borderId="8" xfId="0" applyFont="true" applyBorder="true" applyAlignment="true" applyProtection="false">
      <alignment horizontal="general" vertical="center" textRotation="0" wrapText="false" indent="0" shrinkToFit="false"/>
      <protection locked="true" hidden="false"/>
    </xf>
    <xf numFmtId="164" fontId="16" fillId="0" borderId="8" xfId="0" applyFont="false" applyBorder="true" applyAlignment="false" applyProtection="false">
      <alignment horizontal="general" vertical="bottom" textRotation="0" wrapText="false" indent="0" shrinkToFit="false"/>
      <protection locked="true" hidden="false"/>
    </xf>
    <xf numFmtId="164" fontId="16" fillId="0" borderId="9" xfId="0" applyFont="false" applyBorder="true" applyAlignment="false" applyProtection="false">
      <alignment horizontal="general" vertical="bottom" textRotation="0" wrapText="false" indent="0" shrinkToFit="false"/>
      <protection locked="true" hidden="false"/>
    </xf>
    <xf numFmtId="164" fontId="58" fillId="0" borderId="0" xfId="160" applyFont="true" applyBorder="false" applyAlignment="true" applyProtection="false">
      <alignment horizontal="general" vertical="center" textRotation="0" wrapText="false" indent="0" shrinkToFit="false"/>
      <protection locked="true" hidden="false"/>
    </xf>
    <xf numFmtId="164" fontId="32" fillId="0" borderId="0" xfId="160" applyFont="true" applyBorder="false" applyAlignment="true" applyProtection="false">
      <alignment horizontal="general" vertical="center" textRotation="0" wrapText="false" indent="0" shrinkToFit="false"/>
      <protection locked="true" hidden="false"/>
    </xf>
    <xf numFmtId="187" fontId="32" fillId="0" borderId="0" xfId="160" applyFont="true" applyBorder="false" applyAlignment="true" applyProtection="false">
      <alignment horizontal="center" vertical="center" textRotation="0" wrapText="false" indent="0" shrinkToFit="false"/>
      <protection locked="true" hidden="false"/>
    </xf>
    <xf numFmtId="188" fontId="32" fillId="0" borderId="0" xfId="160" applyFont="true" applyBorder="false" applyAlignment="true" applyProtection="false">
      <alignment horizontal="center" vertical="center" textRotation="0" wrapText="false" indent="0" shrinkToFit="false"/>
      <protection locked="true" hidden="false"/>
    </xf>
    <xf numFmtId="164" fontId="59" fillId="17" borderId="9" xfId="0" applyFont="true" applyBorder="true" applyAlignment="true" applyProtection="false">
      <alignment horizontal="center" vertical="center" textRotation="0" wrapText="false" indent="0" shrinkToFit="false"/>
      <protection locked="true" hidden="false"/>
    </xf>
    <xf numFmtId="164" fontId="60" fillId="0" borderId="0" xfId="160" applyFont="true" applyBorder="false" applyAlignment="true" applyProtection="false">
      <alignment horizontal="general" vertical="center" textRotation="0" wrapText="false" indent="0" shrinkToFit="false"/>
      <protection locked="true" hidden="false"/>
    </xf>
    <xf numFmtId="164" fontId="59" fillId="21" borderId="4" xfId="0" applyFont="true" applyBorder="true" applyAlignment="true" applyProtection="false">
      <alignment horizontal="center" vertical="center" textRotation="0" wrapText="false" indent="0" shrinkToFit="false"/>
      <protection locked="true" hidden="false"/>
    </xf>
    <xf numFmtId="188" fontId="59" fillId="21" borderId="4" xfId="0" applyFont="true" applyBorder="true" applyAlignment="true" applyProtection="false">
      <alignment horizontal="center" vertical="center" textRotation="0" wrapText="true" indent="0" shrinkToFit="false"/>
      <protection locked="true" hidden="false"/>
    </xf>
    <xf numFmtId="164" fontId="59" fillId="21" borderId="4" xfId="0" applyFont="true" applyBorder="true" applyAlignment="true" applyProtection="false">
      <alignment horizontal="center" vertical="center" textRotation="0" wrapText="false" indent="0" shrinkToFit="false"/>
      <protection locked="true" hidden="false"/>
    </xf>
    <xf numFmtId="187" fontId="59" fillId="21" borderId="4" xfId="0" applyFont="true" applyBorder="true" applyAlignment="true" applyProtection="false">
      <alignment horizontal="center" vertical="center" textRotation="0" wrapText="false" indent="0" shrinkToFit="false"/>
      <protection locked="true" hidden="false"/>
    </xf>
    <xf numFmtId="164" fontId="61" fillId="0" borderId="0" xfId="160" applyFont="true" applyBorder="false" applyAlignment="true" applyProtection="false">
      <alignment horizontal="general" vertical="center" textRotation="0" wrapText="false" indent="0" shrinkToFit="false"/>
      <protection locked="true" hidden="false"/>
    </xf>
    <xf numFmtId="164" fontId="59" fillId="17" borderId="10" xfId="0" applyFont="true" applyBorder="true" applyAlignment="true" applyProtection="false">
      <alignment horizontal="center" vertical="center" textRotation="0" wrapText="false" indent="0" shrinkToFit="false"/>
      <protection locked="true" hidden="false"/>
    </xf>
    <xf numFmtId="164" fontId="59" fillId="17" borderId="10" xfId="0" applyFont="true" applyBorder="true" applyAlignment="true" applyProtection="false">
      <alignment horizontal="left" vertical="center" textRotation="0" wrapText="false" indent="0" shrinkToFit="false"/>
      <protection locked="true" hidden="false"/>
    </xf>
    <xf numFmtId="188" fontId="59" fillId="17" borderId="10" xfId="0" applyFont="true" applyBorder="true" applyAlignment="true" applyProtection="false">
      <alignment horizontal="center" vertical="center" textRotation="0" wrapText="false" indent="0" shrinkToFit="false"/>
      <protection locked="true" hidden="false"/>
    </xf>
    <xf numFmtId="187" fontId="59" fillId="17" borderId="10" xfId="0" applyFont="true" applyBorder="true" applyAlignment="true" applyProtection="false">
      <alignment horizontal="right" vertical="center" textRotation="0" wrapText="false" indent="0" shrinkToFit="false"/>
      <protection locked="true" hidden="false"/>
    </xf>
    <xf numFmtId="164" fontId="32" fillId="17" borderId="5" xfId="0" applyFont="true" applyBorder="true" applyAlignment="true" applyProtection="false">
      <alignment horizontal="center" vertical="center" textRotation="0" wrapText="false" indent="0" shrinkToFit="false"/>
      <protection locked="true" hidden="false"/>
    </xf>
    <xf numFmtId="164" fontId="32" fillId="17" borderId="10" xfId="0" applyFont="true" applyBorder="true" applyAlignment="true" applyProtection="false">
      <alignment horizontal="left" vertical="center" textRotation="0" wrapText="false" indent="0" shrinkToFit="false"/>
      <protection locked="true" hidden="false"/>
    </xf>
    <xf numFmtId="188" fontId="32" fillId="17" borderId="10" xfId="0" applyFont="true" applyBorder="true" applyAlignment="true" applyProtection="false">
      <alignment horizontal="center" vertical="center" textRotation="0" wrapText="false" indent="0" shrinkToFit="false"/>
      <protection locked="true" hidden="false"/>
    </xf>
    <xf numFmtId="187" fontId="32" fillId="17" borderId="10" xfId="0" applyFont="true" applyBorder="true" applyAlignment="true" applyProtection="false">
      <alignment horizontal="center" vertical="center" textRotation="0" wrapText="false" indent="0" shrinkToFit="false"/>
      <protection locked="true" hidden="false"/>
    </xf>
    <xf numFmtId="187" fontId="32" fillId="17" borderId="10" xfId="0" applyFont="true" applyBorder="true" applyAlignment="true" applyProtection="false">
      <alignment horizontal="right" vertical="center" textRotation="0" wrapText="false" indent="0" shrinkToFit="false"/>
      <protection locked="true" hidden="false"/>
    </xf>
    <xf numFmtId="164" fontId="32" fillId="17" borderId="10" xfId="0" applyFont="true" applyBorder="true" applyAlignment="true" applyProtection="false">
      <alignment horizontal="left" vertical="center" textRotation="0" wrapText="true" indent="0" shrinkToFit="false"/>
      <protection locked="true" hidden="false"/>
    </xf>
    <xf numFmtId="188" fontId="32" fillId="17" borderId="10" xfId="0" applyFont="true" applyBorder="true" applyAlignment="true" applyProtection="false">
      <alignment horizontal="center" vertical="center" textRotation="0" wrapText="true" indent="0" shrinkToFit="false"/>
      <protection locked="true" hidden="false"/>
    </xf>
    <xf numFmtId="187" fontId="32" fillId="17" borderId="10" xfId="0" applyFont="true" applyBorder="true" applyAlignment="true" applyProtection="false">
      <alignment horizontal="center" vertical="center" textRotation="0" wrapText="true" indent="0" shrinkToFit="false"/>
      <protection locked="true" hidden="false"/>
    </xf>
    <xf numFmtId="187" fontId="32" fillId="0" borderId="10" xfId="0" applyFont="true" applyBorder="true" applyAlignment="true" applyProtection="false">
      <alignment horizontal="general" vertical="center" textRotation="0" wrapText="false" indent="0" shrinkToFit="false"/>
      <protection locked="true" hidden="false"/>
    </xf>
    <xf numFmtId="164" fontId="59" fillId="17" borderId="10" xfId="0" applyFont="true" applyBorder="true" applyAlignment="true" applyProtection="false">
      <alignment horizontal="general" vertical="center" textRotation="0" wrapText="false" indent="0" shrinkToFit="false"/>
      <protection locked="true" hidden="false"/>
    </xf>
    <xf numFmtId="164" fontId="32" fillId="0" borderId="10" xfId="0" applyFont="true" applyBorder="true" applyAlignment="true" applyProtection="false">
      <alignment horizontal="right" vertical="center" textRotation="0" wrapText="false" indent="0" shrinkToFit="false"/>
      <protection locked="true" hidden="false"/>
    </xf>
    <xf numFmtId="164" fontId="59" fillId="0" borderId="10" xfId="0" applyFont="true" applyBorder="true" applyAlignment="true" applyProtection="false">
      <alignment horizontal="center" vertical="center" textRotation="0" wrapText="false" indent="0" shrinkToFit="false"/>
      <protection locked="true" hidden="false"/>
    </xf>
    <xf numFmtId="164" fontId="59" fillId="0" borderId="10" xfId="0" applyFont="true" applyBorder="true" applyAlignment="true" applyProtection="false">
      <alignment horizontal="general" vertical="center" textRotation="0" wrapText="false" indent="0" shrinkToFit="false"/>
      <protection locked="true" hidden="false"/>
    </xf>
    <xf numFmtId="188" fontId="59" fillId="0" borderId="10" xfId="0" applyFont="true" applyBorder="true" applyAlignment="true" applyProtection="false">
      <alignment horizontal="center" vertical="center" textRotation="0" wrapText="false" indent="0" shrinkToFit="false"/>
      <protection locked="true" hidden="false"/>
    </xf>
    <xf numFmtId="187" fontId="62" fillId="0" borderId="10" xfId="0" applyFont="true" applyBorder="true" applyAlignment="true" applyProtection="false">
      <alignment horizontal="general" vertical="center" textRotation="0" wrapText="false" indent="0" shrinkToFit="false"/>
      <protection locked="true" hidden="false"/>
    </xf>
    <xf numFmtId="164" fontId="32" fillId="17" borderId="10" xfId="0" applyFont="true" applyBorder="true" applyAlignment="true" applyProtection="false">
      <alignment horizontal="center" vertical="center" textRotation="0" wrapText="false" indent="0" shrinkToFit="false"/>
      <protection locked="true" hidden="false"/>
    </xf>
    <xf numFmtId="164" fontId="32" fillId="17" borderId="10" xfId="0" applyFont="true" applyBorder="true" applyAlignment="true" applyProtection="false">
      <alignment horizontal="general" vertical="center" textRotation="0" wrapText="true" indent="0" shrinkToFit="false"/>
      <protection locked="true" hidden="false"/>
    </xf>
    <xf numFmtId="187" fontId="32" fillId="0" borderId="10" xfId="0" applyFont="true" applyBorder="true" applyAlignment="true" applyProtection="false">
      <alignment horizontal="general" vertical="center" textRotation="0" wrapText="false" indent="0" shrinkToFit="false"/>
      <protection locked="true" hidden="false"/>
    </xf>
    <xf numFmtId="164" fontId="49" fillId="0" borderId="0" xfId="160" applyFont="true" applyBorder="false" applyAlignment="true" applyProtection="false">
      <alignment horizontal="general" vertical="center" textRotation="0" wrapText="false" indent="0" shrinkToFit="false"/>
      <protection locked="true" hidden="false"/>
    </xf>
    <xf numFmtId="187" fontId="32" fillId="0" borderId="10" xfId="0" applyFont="true" applyBorder="true" applyAlignment="true" applyProtection="false">
      <alignment horizontal="general" vertical="bottom" textRotation="0" wrapText="false" indent="0" shrinkToFit="false"/>
      <protection locked="true" hidden="false"/>
    </xf>
    <xf numFmtId="188" fontId="32" fillId="0" borderId="10" xfId="0" applyFont="true" applyBorder="true" applyAlignment="true" applyProtection="false">
      <alignment horizontal="center" vertical="center" textRotation="0" wrapText="true" indent="0" shrinkToFit="false"/>
      <protection locked="true" hidden="false"/>
    </xf>
    <xf numFmtId="187" fontId="32" fillId="0" borderId="10" xfId="0" applyFont="true" applyBorder="true" applyAlignment="true" applyProtection="false">
      <alignment horizontal="general" vertical="center" textRotation="0" wrapText="false" indent="0" shrinkToFit="false"/>
      <protection locked="true" hidden="false"/>
    </xf>
    <xf numFmtId="164" fontId="59" fillId="17" borderId="10" xfId="0" applyFont="true" applyBorder="true" applyAlignment="true" applyProtection="false">
      <alignment horizontal="general" vertical="center" textRotation="0" wrapText="true" indent="0" shrinkToFit="false"/>
      <protection locked="true" hidden="false"/>
    </xf>
    <xf numFmtId="188" fontId="32" fillId="17" borderId="10" xfId="0" applyFont="true" applyBorder="true" applyAlignment="true" applyProtection="false">
      <alignment horizontal="center" vertical="center" textRotation="0" wrapText="true" indent="0" shrinkToFit="false"/>
      <protection locked="true" hidden="false"/>
    </xf>
    <xf numFmtId="188" fontId="32" fillId="17" borderId="10" xfId="0" applyFont="true" applyBorder="true" applyAlignment="true" applyProtection="false">
      <alignment horizontal="center" vertical="center" textRotation="0" wrapText="false" indent="0" shrinkToFit="false"/>
      <protection locked="true" hidden="false"/>
    </xf>
    <xf numFmtId="187" fontId="32" fillId="0" borderId="10" xfId="0" applyFont="true" applyBorder="true" applyAlignment="true" applyProtection="false">
      <alignment horizontal="right" vertical="center" textRotation="0" wrapText="false" indent="0" shrinkToFit="false"/>
      <protection locked="true" hidden="false"/>
    </xf>
    <xf numFmtId="164" fontId="32" fillId="17" borderId="11" xfId="0" applyFont="true" applyBorder="true" applyAlignment="true" applyProtection="false">
      <alignment horizontal="center" vertical="center" textRotation="0" wrapText="false" indent="0" shrinkToFit="false"/>
      <protection locked="true" hidden="false"/>
    </xf>
    <xf numFmtId="164" fontId="32" fillId="17" borderId="11" xfId="0" applyFont="true" applyBorder="true" applyAlignment="true" applyProtection="false">
      <alignment horizontal="general" vertical="center" textRotation="0" wrapText="true" indent="0" shrinkToFit="false"/>
      <protection locked="true" hidden="false"/>
    </xf>
    <xf numFmtId="188" fontId="32" fillId="17" borderId="11" xfId="0" applyFont="true" applyBorder="true" applyAlignment="true" applyProtection="false">
      <alignment horizontal="center" vertical="center" textRotation="0" wrapText="false" indent="0" shrinkToFit="false"/>
      <protection locked="true" hidden="false"/>
    </xf>
    <xf numFmtId="187" fontId="32" fillId="0" borderId="11" xfId="0" applyFont="true" applyBorder="true" applyAlignment="true" applyProtection="false">
      <alignment horizontal="general" vertical="center" textRotation="0" wrapText="false" indent="0" shrinkToFit="false"/>
      <protection locked="true" hidden="false"/>
    </xf>
    <xf numFmtId="164" fontId="32" fillId="17" borderId="10" xfId="0" applyFont="true" applyBorder="true" applyAlignment="true" applyProtection="false">
      <alignment horizontal="general" vertical="center" textRotation="0" wrapText="false" indent="0" shrinkToFit="false"/>
      <protection locked="true" hidden="false"/>
    </xf>
    <xf numFmtId="164" fontId="32" fillId="17" borderId="10" xfId="0" applyFont="true" applyBorder="true" applyAlignment="true" applyProtection="false">
      <alignment horizontal="center" vertical="center" textRotation="0" wrapText="false" indent="0" shrinkToFit="false"/>
      <protection locked="true" hidden="false"/>
    </xf>
    <xf numFmtId="164" fontId="32" fillId="17" borderId="10" xfId="0" applyFont="true" applyBorder="true" applyAlignment="true" applyProtection="false">
      <alignment horizontal="general" vertical="center" textRotation="0" wrapText="false" indent="0" shrinkToFit="false"/>
      <protection locked="true" hidden="false"/>
    </xf>
    <xf numFmtId="187" fontId="32" fillId="17" borderId="10" xfId="0" applyFont="true" applyBorder="true" applyAlignment="true" applyProtection="false">
      <alignment horizontal="general" vertical="center" textRotation="0" wrapText="false" indent="0" shrinkToFit="false"/>
      <protection locked="true" hidden="false"/>
    </xf>
    <xf numFmtId="187" fontId="32" fillId="17" borderId="10" xfId="0" applyFont="true" applyBorder="true" applyAlignment="true" applyProtection="false">
      <alignment horizontal="general" vertical="center" textRotation="0" wrapText="false" indent="0" shrinkToFit="false"/>
      <protection locked="true" hidden="false"/>
    </xf>
    <xf numFmtId="164" fontId="32" fillId="0" borderId="10" xfId="0" applyFont="true" applyBorder="true" applyAlignment="true" applyProtection="false">
      <alignment horizontal="center" vertical="center" textRotation="0" wrapText="false" indent="0" shrinkToFit="false"/>
      <protection locked="true" hidden="false"/>
    </xf>
    <xf numFmtId="164" fontId="32" fillId="0" borderId="10" xfId="0" applyFont="true" applyBorder="true" applyAlignment="true" applyProtection="false">
      <alignment horizontal="general" vertical="center" textRotation="0" wrapText="true" indent="0" shrinkToFit="false"/>
      <protection locked="true" hidden="false"/>
    </xf>
    <xf numFmtId="188" fontId="32" fillId="0" borderId="10" xfId="0" applyFont="true" applyBorder="true" applyAlignment="true" applyProtection="false">
      <alignment horizontal="center" vertical="center" textRotation="0" wrapText="false" indent="0" shrinkToFit="false"/>
      <protection locked="true" hidden="false"/>
    </xf>
    <xf numFmtId="164" fontId="32" fillId="17" borderId="10" xfId="0" applyFont="true" applyBorder="true" applyAlignment="true" applyProtection="false">
      <alignment horizontal="center" vertical="top" textRotation="0" wrapText="false" indent="0" shrinkToFit="false"/>
      <protection locked="true" hidden="false"/>
    </xf>
    <xf numFmtId="164" fontId="59" fillId="17" borderId="10" xfId="0" applyFont="true" applyBorder="true" applyAlignment="true" applyProtection="false">
      <alignment horizontal="general" vertical="center" textRotation="0" wrapText="false" indent="0" shrinkToFit="false"/>
      <protection locked="true" hidden="false"/>
    </xf>
    <xf numFmtId="188" fontId="32" fillId="0" borderId="0" xfId="0" applyFont="true" applyBorder="true" applyAlignment="true" applyProtection="false">
      <alignment horizontal="center" vertical="center" textRotation="0" wrapText="false" indent="0" shrinkToFit="false"/>
      <protection locked="true" hidden="false"/>
    </xf>
    <xf numFmtId="187" fontId="32" fillId="17" borderId="10" xfId="0" applyFont="true" applyBorder="true" applyAlignment="true" applyProtection="false">
      <alignment horizontal="center" vertical="center" textRotation="0" wrapText="false" indent="0" shrinkToFit="false"/>
      <protection locked="true" hidden="false"/>
    </xf>
    <xf numFmtId="164" fontId="32" fillId="0" borderId="10" xfId="0" applyFont="true" applyBorder="true" applyAlignment="true" applyProtection="false">
      <alignment horizontal="center" vertical="center" textRotation="0" wrapText="false" indent="0" shrinkToFit="false"/>
      <protection locked="true" hidden="false"/>
    </xf>
    <xf numFmtId="196" fontId="32" fillId="0" borderId="10" xfId="0" applyFont="true" applyBorder="true" applyAlignment="true" applyProtection="false">
      <alignment horizontal="general" vertical="center" textRotation="0" wrapText="false" indent="0" shrinkToFit="false"/>
      <protection locked="true" hidden="false"/>
    </xf>
    <xf numFmtId="188" fontId="32" fillId="0" borderId="10" xfId="0" applyFont="true" applyBorder="true" applyAlignment="true" applyProtection="false">
      <alignment horizontal="center" vertical="center" textRotation="0" wrapText="false" indent="0" shrinkToFit="false"/>
      <protection locked="true" hidden="false"/>
    </xf>
    <xf numFmtId="196" fontId="59" fillId="0" borderId="10" xfId="0" applyFont="true" applyBorder="true" applyAlignment="true" applyProtection="false">
      <alignment horizontal="general" vertical="center" textRotation="0" wrapText="false" indent="0" shrinkToFit="false"/>
      <protection locked="true" hidden="false"/>
    </xf>
    <xf numFmtId="187" fontId="32" fillId="0" borderId="10" xfId="0" applyFont="true" applyBorder="true" applyAlignment="true" applyProtection="false">
      <alignment horizontal="right" vertical="bottom" textRotation="0" wrapText="false" indent="0" shrinkToFit="false"/>
      <protection locked="true" hidden="false"/>
    </xf>
    <xf numFmtId="188" fontId="32" fillId="17" borderId="0" xfId="0" applyFont="true" applyBorder="true" applyAlignment="true" applyProtection="false">
      <alignment horizontal="center" vertical="center" textRotation="0" wrapText="true" indent="0" shrinkToFit="false"/>
      <protection locked="true" hidden="false"/>
    </xf>
    <xf numFmtId="164" fontId="49" fillId="0" borderId="0" xfId="160" applyFont="true" applyBorder="false" applyAlignment="true" applyProtection="false">
      <alignment horizontal="general" vertical="center" textRotation="0" wrapText="false" indent="0" shrinkToFit="false"/>
      <protection locked="true" hidden="false"/>
    </xf>
    <xf numFmtId="164" fontId="32" fillId="0" borderId="11" xfId="0" applyFont="true" applyBorder="true" applyAlignment="true" applyProtection="false">
      <alignment horizontal="center" vertical="center" textRotation="0" wrapText="false" indent="0" shrinkToFit="false"/>
      <protection locked="true" hidden="false"/>
    </xf>
    <xf numFmtId="188" fontId="32" fillId="17" borderId="8" xfId="0" applyFont="true" applyBorder="true" applyAlignment="true" applyProtection="false">
      <alignment horizontal="center" vertical="center" textRotation="0" wrapText="true" indent="0" shrinkToFit="false"/>
      <protection locked="true" hidden="false"/>
    </xf>
    <xf numFmtId="187" fontId="32" fillId="17" borderId="11" xfId="0" applyFont="true" applyBorder="true" applyAlignment="true" applyProtection="false">
      <alignment horizontal="center" vertical="center" textRotation="0" wrapText="true" indent="0" shrinkToFit="false"/>
      <protection locked="true" hidden="false"/>
    </xf>
    <xf numFmtId="187" fontId="32" fillId="0" borderId="11" xfId="0" applyFont="true" applyBorder="true" applyAlignment="true" applyProtection="false">
      <alignment horizontal="right" vertical="bottom" textRotation="0" wrapText="false" indent="0" shrinkToFit="false"/>
      <protection locked="true" hidden="false"/>
    </xf>
    <xf numFmtId="164" fontId="58" fillId="0" borderId="0" xfId="0" applyFont="true" applyBorder="false" applyAlignment="false" applyProtection="false">
      <alignment horizontal="general" vertical="bottom" textRotation="0" wrapText="false" indent="0" shrinkToFit="false"/>
      <protection locked="false" hidden="false"/>
    </xf>
    <xf numFmtId="164" fontId="58" fillId="0" borderId="0" xfId="0" applyFont="true" applyBorder="false" applyAlignment="true" applyProtection="false">
      <alignment horizontal="center" vertical="bottom" textRotation="0" wrapText="false" indent="0" shrinkToFit="false"/>
      <protection locked="false" hidden="false"/>
    </xf>
    <xf numFmtId="187" fontId="44" fillId="0" borderId="12" xfId="0" applyFont="true" applyBorder="true" applyAlignment="true" applyProtection="false">
      <alignment horizontal="center" vertical="center" textRotation="0" wrapText="false" indent="0" shrinkToFit="false"/>
      <protection locked="true" hidden="false"/>
    </xf>
    <xf numFmtId="187" fontId="63" fillId="0" borderId="0" xfId="0" applyFont="true" applyBorder="false" applyAlignment="true" applyProtection="false">
      <alignment horizontal="general" vertical="center" textRotation="0" wrapText="false" indent="0" shrinkToFit="false"/>
      <protection locked="true" hidden="false"/>
    </xf>
    <xf numFmtId="187" fontId="63" fillId="0" borderId="0" xfId="0" applyFont="true" applyBorder="false" applyAlignment="true" applyProtection="false">
      <alignment horizontal="center" vertical="center" textRotation="0" wrapText="false" indent="0" shrinkToFit="false"/>
      <protection locked="true" hidden="false"/>
    </xf>
    <xf numFmtId="187" fontId="64" fillId="17" borderId="13" xfId="0" applyFont="true" applyBorder="true" applyAlignment="true" applyProtection="false">
      <alignment horizontal="center" vertical="center" textRotation="0" wrapText="false" indent="0" shrinkToFit="false"/>
      <protection locked="true" hidden="false"/>
    </xf>
    <xf numFmtId="187" fontId="44" fillId="17" borderId="0" xfId="0" applyFont="true" applyBorder="false" applyAlignment="true" applyProtection="false">
      <alignment horizontal="general" vertical="center" textRotation="0" wrapText="false" indent="0" shrinkToFit="false"/>
      <protection locked="true" hidden="false"/>
    </xf>
    <xf numFmtId="187" fontId="44" fillId="17" borderId="0" xfId="0" applyFont="true" applyBorder="false" applyAlignment="true" applyProtection="false">
      <alignment horizontal="center" vertical="center" textRotation="0" wrapText="false" indent="0" shrinkToFit="false"/>
      <protection locked="true" hidden="false"/>
    </xf>
    <xf numFmtId="164" fontId="65" fillId="0" borderId="14" xfId="0" applyFont="true" applyBorder="true" applyAlignment="true" applyProtection="false">
      <alignment horizontal="general" vertical="center" textRotation="0" wrapText="false" indent="0" shrinkToFit="false"/>
      <protection locked="false" hidden="false"/>
    </xf>
    <xf numFmtId="164" fontId="49" fillId="0" borderId="0" xfId="0" applyFont="true" applyBorder="true" applyAlignment="true" applyProtection="false">
      <alignment horizontal="left" vertical="center" textRotation="0" wrapText="false" indent="0" shrinkToFit="false"/>
      <protection locked="false" hidden="false"/>
    </xf>
    <xf numFmtId="164" fontId="49" fillId="0" borderId="0" xfId="0" applyFont="true" applyBorder="false" applyAlignment="false" applyProtection="false">
      <alignment horizontal="general" vertical="bottom" textRotation="0" wrapText="false" indent="0" shrinkToFit="false"/>
      <protection locked="false" hidden="false"/>
    </xf>
    <xf numFmtId="164" fontId="49" fillId="0" borderId="15" xfId="0" applyFont="true" applyBorder="true" applyAlignment="false" applyProtection="false">
      <alignment horizontal="general" vertical="bottom" textRotation="0" wrapText="false" indent="0" shrinkToFit="false"/>
      <protection locked="false" hidden="false"/>
    </xf>
    <xf numFmtId="164" fontId="49" fillId="0" borderId="0" xfId="0" applyFont="true" applyBorder="false" applyAlignment="true" applyProtection="false">
      <alignment horizontal="center" vertical="bottom" textRotation="0" wrapText="false" indent="0" shrinkToFit="false"/>
      <protection locked="false" hidden="false"/>
    </xf>
    <xf numFmtId="164" fontId="49" fillId="0" borderId="13" xfId="0" applyFont="true" applyBorder="true" applyAlignment="true" applyProtection="false">
      <alignment horizontal="left" vertical="center" textRotation="0" wrapText="false" indent="0" shrinkToFit="false"/>
      <protection locked="false" hidden="false"/>
    </xf>
    <xf numFmtId="164" fontId="65" fillId="0" borderId="13" xfId="0" applyFont="true" applyBorder="true" applyAlignment="true" applyProtection="false">
      <alignment horizontal="left" vertical="center" textRotation="0" wrapText="false" indent="0" shrinkToFit="false"/>
      <protection locked="false" hidden="false"/>
    </xf>
    <xf numFmtId="164" fontId="65" fillId="0" borderId="0" xfId="0" applyFont="true" applyBorder="false" applyAlignment="true" applyProtection="false">
      <alignment horizontal="general" vertical="center" textRotation="0" wrapText="false" indent="0" shrinkToFit="false"/>
      <protection locked="false" hidden="false"/>
    </xf>
    <xf numFmtId="164" fontId="65" fillId="0" borderId="15" xfId="0" applyFont="true" applyBorder="true" applyAlignment="true" applyProtection="false">
      <alignment horizontal="general" vertical="center" textRotation="0" wrapText="false" indent="0" shrinkToFit="false"/>
      <protection locked="false" hidden="false"/>
    </xf>
    <xf numFmtId="164" fontId="49" fillId="0" borderId="0" xfId="0" applyFont="true" applyBorder="false" applyAlignment="true" applyProtection="false">
      <alignment horizontal="center" vertical="center" textRotation="0" wrapText="false" indent="0" shrinkToFit="false"/>
      <protection locked="false" hidden="false"/>
    </xf>
    <xf numFmtId="164" fontId="49" fillId="0" borderId="0" xfId="0" applyFont="true" applyBorder="false" applyAlignment="true" applyProtection="false">
      <alignment horizontal="general" vertical="center" textRotation="0" wrapText="false" indent="0" shrinkToFit="false"/>
      <protection locked="false" hidden="false"/>
    </xf>
    <xf numFmtId="164" fontId="64" fillId="21" borderId="16" xfId="0" applyFont="true" applyBorder="true" applyAlignment="true" applyProtection="false">
      <alignment horizontal="center" vertical="center" textRotation="0" wrapText="false" indent="0" shrinkToFit="false"/>
      <protection locked="false" hidden="false"/>
    </xf>
    <xf numFmtId="164" fontId="58" fillId="0" borderId="0" xfId="0" applyFont="true" applyBorder="false" applyAlignment="true" applyProtection="false">
      <alignment horizontal="general" vertical="center" textRotation="0" wrapText="false" indent="0" shrinkToFit="false"/>
      <protection locked="false" hidden="false"/>
    </xf>
    <xf numFmtId="164" fontId="58" fillId="0" borderId="0" xfId="0" applyFont="true" applyBorder="false" applyAlignment="true" applyProtection="false">
      <alignment horizontal="center" vertical="center" textRotation="0" wrapText="false" indent="0" shrinkToFit="false"/>
      <protection locked="false" hidden="false"/>
    </xf>
    <xf numFmtId="164" fontId="58" fillId="0" borderId="14" xfId="0" applyFont="true" applyBorder="true" applyAlignment="false" applyProtection="false">
      <alignment horizontal="general" vertical="bottom" textRotation="0" wrapText="false" indent="0" shrinkToFit="false"/>
      <protection locked="false" hidden="false"/>
    </xf>
    <xf numFmtId="164" fontId="58" fillId="0" borderId="15" xfId="0" applyFont="true" applyBorder="true" applyAlignment="false" applyProtection="false">
      <alignment horizontal="general" vertical="bottom" textRotation="0" wrapText="false" indent="0" shrinkToFit="false"/>
      <protection locked="false" hidden="false"/>
    </xf>
    <xf numFmtId="164" fontId="64" fillId="21" borderId="17" xfId="0" applyFont="true" applyBorder="true" applyAlignment="true" applyProtection="false">
      <alignment horizontal="center" vertical="center" textRotation="0" wrapText="false" indent="0" shrinkToFit="false"/>
      <protection locked="false" hidden="false"/>
    </xf>
    <xf numFmtId="164" fontId="64" fillId="21" borderId="18" xfId="0" applyFont="true" applyBorder="true" applyAlignment="true" applyProtection="false">
      <alignment horizontal="center" vertical="center" textRotation="0" wrapText="false" indent="0" shrinkToFit="false"/>
      <protection locked="false" hidden="false"/>
    </xf>
    <xf numFmtId="164" fontId="58" fillId="0" borderId="19" xfId="0" applyFont="true" applyBorder="true" applyAlignment="true" applyProtection="false">
      <alignment horizontal="general" vertical="center" textRotation="0" wrapText="false" indent="0" shrinkToFit="false"/>
      <protection locked="false" hidden="false"/>
    </xf>
    <xf numFmtId="164" fontId="58" fillId="0" borderId="20" xfId="0" applyFont="true" applyBorder="true" applyAlignment="true" applyProtection="false">
      <alignment horizontal="general" vertical="center" textRotation="0" wrapText="false" indent="0" shrinkToFit="false"/>
      <protection locked="false" hidden="false"/>
    </xf>
    <xf numFmtId="164" fontId="58" fillId="0" borderId="21" xfId="0" applyFont="true" applyBorder="true" applyAlignment="true" applyProtection="false">
      <alignment horizontal="general" vertical="center" textRotation="0" wrapText="false" indent="0" shrinkToFit="false"/>
      <protection locked="false" hidden="false"/>
    </xf>
    <xf numFmtId="182" fontId="58" fillId="0" borderId="18" xfId="0" applyFont="true" applyBorder="true" applyAlignment="true" applyProtection="true">
      <alignment horizontal="general" vertical="center" textRotation="0" wrapText="false" indent="0" shrinkToFit="false"/>
      <protection locked="true" hidden="false"/>
    </xf>
    <xf numFmtId="177" fontId="58" fillId="0" borderId="0" xfId="0" applyFont="true" applyBorder="false" applyAlignment="true" applyProtection="false">
      <alignment horizontal="center" vertical="center" textRotation="0" wrapText="false" indent="0" shrinkToFit="false"/>
      <protection locked="false" hidden="false"/>
    </xf>
    <xf numFmtId="164" fontId="58" fillId="0" borderId="17" xfId="0" applyFont="true" applyBorder="true" applyAlignment="true" applyProtection="false">
      <alignment horizontal="left" vertical="center" textRotation="0" wrapText="false" indent="0" shrinkToFit="false"/>
      <protection locked="false" hidden="false"/>
    </xf>
    <xf numFmtId="182" fontId="58" fillId="0" borderId="0" xfId="0" applyFont="true" applyBorder="true" applyAlignment="true" applyProtection="true">
      <alignment horizontal="general" vertical="center" textRotation="0" wrapText="false" indent="0" shrinkToFit="false"/>
      <protection locked="false" hidden="false"/>
    </xf>
    <xf numFmtId="164" fontId="58" fillId="0" borderId="22" xfId="0" applyFont="true" applyBorder="true" applyAlignment="true" applyProtection="false">
      <alignment horizontal="general" vertical="center" textRotation="0" wrapText="false" indent="0" shrinkToFit="false"/>
      <protection locked="false" hidden="false"/>
    </xf>
    <xf numFmtId="164" fontId="58" fillId="0" borderId="23" xfId="0" applyFont="true" applyBorder="true" applyAlignment="true" applyProtection="false">
      <alignment horizontal="general" vertical="center" textRotation="0" wrapText="false" indent="0" shrinkToFit="false"/>
      <protection locked="false" hidden="false"/>
    </xf>
    <xf numFmtId="164" fontId="58" fillId="0" borderId="24" xfId="0" applyFont="true" applyBorder="true" applyAlignment="true" applyProtection="false">
      <alignment horizontal="general" vertical="center" textRotation="0" wrapText="false" indent="0" shrinkToFit="false"/>
      <protection locked="false" hidden="false"/>
    </xf>
    <xf numFmtId="182" fontId="58" fillId="0" borderId="25" xfId="0" applyFont="true" applyBorder="true" applyAlignment="true" applyProtection="true">
      <alignment horizontal="general" vertical="center" textRotation="0" wrapText="false" indent="0" shrinkToFit="false"/>
      <protection locked="true" hidden="false"/>
    </xf>
    <xf numFmtId="187" fontId="58" fillId="0" borderId="0" xfId="0" applyFont="true" applyBorder="false" applyAlignment="true" applyProtection="false">
      <alignment horizontal="center" vertical="center" textRotation="0" wrapText="false" indent="0" shrinkToFit="false"/>
      <protection locked="false" hidden="false"/>
    </xf>
    <xf numFmtId="164" fontId="64" fillId="21" borderId="26" xfId="0" applyFont="true" applyBorder="true" applyAlignment="true" applyProtection="false">
      <alignment horizontal="center" vertical="center" textRotation="0" wrapText="false" indent="0" shrinkToFit="false"/>
      <protection locked="false" hidden="false"/>
    </xf>
    <xf numFmtId="182" fontId="64" fillId="21" borderId="27" xfId="0" applyFont="true" applyBorder="true" applyAlignment="true" applyProtection="true">
      <alignment horizontal="general" vertical="center" textRotation="0" wrapText="false" indent="0" shrinkToFit="false"/>
      <protection locked="true" hidden="false"/>
    </xf>
    <xf numFmtId="164" fontId="65" fillId="17" borderId="28" xfId="0" applyFont="true" applyBorder="true" applyAlignment="true" applyProtection="false">
      <alignment horizontal="left" vertical="center" textRotation="0" wrapText="false" indent="0" shrinkToFit="false"/>
      <protection locked="true" hidden="false"/>
    </xf>
    <xf numFmtId="164" fontId="65" fillId="17" borderId="29" xfId="0" applyFont="true" applyBorder="true" applyAlignment="true" applyProtection="false">
      <alignment horizontal="left" vertical="center" textRotation="0" wrapText="false" indent="0" shrinkToFit="false"/>
      <protection locked="true" hidden="false"/>
    </xf>
    <xf numFmtId="164" fontId="65" fillId="17" borderId="30" xfId="0" applyFont="true" applyBorder="true" applyAlignment="true" applyProtection="false">
      <alignment horizontal="left" vertical="center" textRotation="0" wrapText="false" indent="0" shrinkToFit="false"/>
      <protection locked="true" hidden="false"/>
    </xf>
    <xf numFmtId="164" fontId="58" fillId="0" borderId="13" xfId="0" applyFont="true" applyBorder="true" applyAlignment="true" applyProtection="false">
      <alignment horizontal="left" vertical="center" textRotation="0" wrapText="true" indent="0" shrinkToFit="false"/>
      <protection locked="false" hidden="false"/>
    </xf>
    <xf numFmtId="164" fontId="66" fillId="0" borderId="0" xfId="0" applyFont="true" applyBorder="false" applyAlignment="false" applyProtection="false">
      <alignment horizontal="general" vertical="bottom" textRotation="0" wrapText="false" indent="0" shrinkToFit="false"/>
      <protection locked="false" hidden="false"/>
    </xf>
    <xf numFmtId="164" fontId="66" fillId="0" borderId="0" xfId="0" applyFont="true" applyBorder="false" applyAlignment="true" applyProtection="false">
      <alignment horizontal="center" vertical="bottom" textRotation="0" wrapText="false" indent="0" shrinkToFit="false"/>
      <protection locked="false" hidden="false"/>
    </xf>
    <xf numFmtId="164" fontId="58" fillId="0" borderId="0" xfId="0" applyFont="true" applyBorder="false" applyAlignment="true" applyProtection="false">
      <alignment horizontal="left" vertical="bottom" textRotation="0" wrapText="false" indent="0" shrinkToFit="false"/>
      <protection locked="false" hidden="false"/>
    </xf>
    <xf numFmtId="164" fontId="58" fillId="0" borderId="31" xfId="0" applyFont="true" applyBorder="true" applyAlignment="true" applyProtection="false">
      <alignment horizontal="left" vertical="center" textRotation="0" wrapText="true" indent="0" shrinkToFit="false"/>
      <protection locked="false" hidden="false"/>
    </xf>
    <xf numFmtId="164" fontId="58" fillId="0" borderId="0" xfId="0" applyFont="true" applyBorder="false" applyAlignment="true" applyProtection="false">
      <alignment horizontal="general" vertical="bottom" textRotation="0" wrapText="true" indent="0" shrinkToFit="false"/>
      <protection locked="false" hidden="false"/>
    </xf>
    <xf numFmtId="187" fontId="64" fillId="0" borderId="0" xfId="0" applyFont="true" applyBorder="false" applyAlignment="false" applyProtection="false">
      <alignment horizontal="general" vertical="bottom" textRotation="0" wrapText="false" indent="0" shrinkToFit="false"/>
      <protection locked="false" hidden="false"/>
    </xf>
    <xf numFmtId="164" fontId="64" fillId="0" borderId="0" xfId="0" applyFont="true" applyBorder="false" applyAlignment="true" applyProtection="false">
      <alignment horizontal="right" vertical="bottom" textRotation="0" wrapText="false" indent="0" shrinkToFit="false"/>
      <protection locked="false" hidden="false"/>
    </xf>
    <xf numFmtId="181" fontId="64" fillId="0" borderId="0" xfId="0" applyFont="true" applyBorder="false" applyAlignment="false" applyProtection="false">
      <alignment horizontal="general" vertical="bottom" textRotation="0" wrapText="false" indent="0" shrinkToFit="false"/>
      <protection locked="false" hidden="false"/>
    </xf>
    <xf numFmtId="164" fontId="58" fillId="0" borderId="0" xfId="0" applyFont="true" applyBorder="false" applyAlignment="false" applyProtection="false">
      <alignment horizontal="general" vertical="bottom" textRotation="0" wrapText="false" indent="0" shrinkToFit="false"/>
      <protection locked="true" hidden="false"/>
    </xf>
    <xf numFmtId="187" fontId="58" fillId="0" borderId="0" xfId="0" applyFont="true" applyBorder="false" applyAlignment="false" applyProtection="false">
      <alignment horizontal="general" vertical="bottom" textRotation="0" wrapText="false" indent="0" shrinkToFit="false"/>
      <protection locked="true" hidden="false"/>
    </xf>
    <xf numFmtId="187" fontId="63" fillId="17" borderId="12" xfId="0" applyFont="true" applyBorder="true" applyAlignment="true" applyProtection="false">
      <alignment horizontal="center" vertical="center" textRotation="0" wrapText="false" indent="0" shrinkToFit="false"/>
      <protection locked="true" hidden="false"/>
    </xf>
    <xf numFmtId="187" fontId="63" fillId="17" borderId="32" xfId="0" applyFont="true" applyBorder="true" applyAlignment="true" applyProtection="false">
      <alignment horizontal="general" vertical="center" textRotation="0" wrapText="false" indent="0" shrinkToFit="false"/>
      <protection locked="true" hidden="false"/>
    </xf>
    <xf numFmtId="187" fontId="67" fillId="0" borderId="0" xfId="0" applyFont="true" applyBorder="false" applyAlignment="true" applyProtection="false">
      <alignment horizontal="general" vertical="center" textRotation="0" wrapText="false" indent="0" shrinkToFit="false"/>
      <protection locked="true" hidden="false"/>
    </xf>
    <xf numFmtId="177" fontId="67" fillId="0" borderId="0" xfId="0" applyFont="true" applyBorder="false" applyAlignment="true" applyProtection="false">
      <alignment horizontal="general" vertical="center" textRotation="0" wrapText="false" indent="0" shrinkToFit="false"/>
      <protection locked="true" hidden="false"/>
    </xf>
    <xf numFmtId="164" fontId="67" fillId="0" borderId="0" xfId="0" applyFont="true" applyBorder="false" applyAlignment="true" applyProtection="false">
      <alignment horizontal="general" vertical="center"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87" fontId="44" fillId="17" borderId="13" xfId="0" applyFont="true" applyBorder="true" applyAlignment="true" applyProtection="false">
      <alignment horizontal="center" vertical="center" textRotation="0" wrapText="false" indent="0" shrinkToFit="false"/>
      <protection locked="true" hidden="false"/>
    </xf>
    <xf numFmtId="187" fontId="44" fillId="17" borderId="0" xfId="0" applyFont="true" applyBorder="true" applyAlignment="true" applyProtection="false">
      <alignment horizontal="general" vertical="center" textRotation="0" wrapText="false" indent="0" shrinkToFit="false"/>
      <protection locked="true" hidden="false"/>
    </xf>
    <xf numFmtId="164" fontId="65" fillId="17" borderId="14" xfId="0" applyFont="true" applyBorder="true" applyAlignment="true" applyProtection="false">
      <alignment horizontal="center" vertical="center" textRotation="0" wrapText="false" indent="0" shrinkToFit="false"/>
      <protection locked="true" hidden="false"/>
    </xf>
    <xf numFmtId="164" fontId="49" fillId="17" borderId="0" xfId="0" applyFont="true" applyBorder="true" applyAlignment="true" applyProtection="false">
      <alignment horizontal="left" vertical="center" textRotation="0" wrapText="false" indent="0" shrinkToFit="false"/>
      <protection locked="true" hidden="false"/>
    </xf>
    <xf numFmtId="188" fontId="49" fillId="17" borderId="0" xfId="0" applyFont="true" applyBorder="true" applyAlignment="true" applyProtection="false">
      <alignment horizontal="left" vertical="center" textRotation="0" wrapText="false" indent="0" shrinkToFit="false"/>
      <protection locked="true" hidden="false"/>
    </xf>
    <xf numFmtId="164" fontId="49" fillId="0" borderId="0" xfId="0" applyFont="true" applyBorder="true" applyAlignment="true" applyProtection="false">
      <alignment horizontal="general" vertical="center" textRotation="0" wrapText="false" indent="0" shrinkToFit="false"/>
      <protection locked="true" hidden="false"/>
    </xf>
    <xf numFmtId="164" fontId="65" fillId="17" borderId="15" xfId="0" applyFont="true" applyBorder="true" applyAlignment="true" applyProtection="false">
      <alignment horizontal="general" vertical="center" textRotation="0" wrapText="fals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187" fontId="68" fillId="0" borderId="0" xfId="0" applyFont="true" applyBorder="false" applyAlignment="true" applyProtection="false">
      <alignment horizontal="general" vertical="center" textRotation="0" wrapText="false" indent="0" shrinkToFit="false"/>
      <protection locked="true" hidden="false"/>
    </xf>
    <xf numFmtId="177" fontId="68" fillId="0" borderId="0" xfId="0" applyFont="true" applyBorder="false" applyAlignment="true" applyProtection="false">
      <alignment horizontal="general" vertical="center" textRotation="0" wrapText="false" indent="0" shrinkToFit="false"/>
      <protection locked="true" hidden="false"/>
    </xf>
    <xf numFmtId="164" fontId="68" fillId="0" borderId="0" xfId="0" applyFont="true" applyBorder="false" applyAlignment="true" applyProtection="false">
      <alignment horizontal="general" vertical="center" textRotation="0" wrapText="false" indent="0" shrinkToFit="false"/>
      <protection locked="true" hidden="false"/>
    </xf>
    <xf numFmtId="164" fontId="49" fillId="17" borderId="0" xfId="0" applyFont="true" applyBorder="true" applyAlignment="true" applyProtection="false">
      <alignment horizontal="left" vertical="center" textRotation="0" wrapText="false" indent="0" shrinkToFit="false"/>
      <protection locked="true" hidden="false"/>
    </xf>
    <xf numFmtId="164" fontId="65" fillId="17" borderId="0" xfId="0" applyFont="true" applyBorder="true" applyAlignment="true" applyProtection="false">
      <alignment horizontal="right" vertical="center" textRotation="0" wrapText="false" indent="0" shrinkToFit="false"/>
      <protection locked="true" hidden="false"/>
    </xf>
    <xf numFmtId="192" fontId="47" fillId="0" borderId="0" xfId="0" applyFont="true" applyBorder="true" applyAlignment="true" applyProtection="false">
      <alignment horizontal="left" vertical="center" textRotation="0" wrapText="false" indent="0" shrinkToFit="false"/>
      <protection locked="true" hidden="false"/>
    </xf>
    <xf numFmtId="177" fontId="49" fillId="0" borderId="15" xfId="0" applyFont="true" applyBorder="true" applyAlignment="true" applyProtection="false">
      <alignment horizontal="left" vertical="center" textRotation="0" wrapText="false" indent="0" shrinkToFit="false"/>
      <protection locked="true" hidden="false"/>
    </xf>
    <xf numFmtId="197" fontId="49" fillId="17" borderId="0" xfId="0" applyFont="true" applyBorder="true" applyAlignment="true" applyProtection="false">
      <alignment horizontal="left" vertical="center" textRotation="0" wrapText="false" indent="0" shrinkToFit="false"/>
      <protection locked="true" hidden="false"/>
    </xf>
    <xf numFmtId="187" fontId="49" fillId="17" borderId="0" xfId="0" applyFont="true" applyBorder="true" applyAlignment="true" applyProtection="false">
      <alignment horizontal="center" vertical="center" textRotation="0" wrapText="false" indent="0" shrinkToFit="false"/>
      <protection locked="true" hidden="false"/>
    </xf>
    <xf numFmtId="164" fontId="58" fillId="0" borderId="33" xfId="0" applyFont="true" applyBorder="true" applyAlignment="false" applyProtection="false">
      <alignment horizontal="general" vertical="bottom" textRotation="0" wrapText="false" indent="0" shrinkToFit="false"/>
      <protection locked="true" hidden="false"/>
    </xf>
    <xf numFmtId="164" fontId="58" fillId="0" borderId="34" xfId="0" applyFont="true" applyBorder="true" applyAlignment="false" applyProtection="false">
      <alignment horizontal="general" vertical="bottom" textRotation="0" wrapText="false" indent="0" shrinkToFit="false"/>
      <protection locked="true" hidden="false"/>
    </xf>
    <xf numFmtId="187" fontId="58" fillId="0" borderId="35" xfId="0" applyFont="true" applyBorder="true" applyAlignment="true" applyProtection="false">
      <alignment horizontal="general" vertical="bottom" textRotation="0" wrapText="false" indent="0" shrinkToFit="false"/>
      <protection locked="true" hidden="false"/>
    </xf>
    <xf numFmtId="164" fontId="44" fillId="0" borderId="36" xfId="0" applyFont="true" applyBorder="true" applyAlignment="true" applyProtection="false">
      <alignment horizontal="center" vertical="center" textRotation="0" wrapText="false" indent="0" shrinkToFit="false"/>
      <protection locked="true" hidden="false"/>
    </xf>
    <xf numFmtId="164" fontId="69" fillId="0" borderId="0" xfId="0" applyFont="true" applyBorder="false" applyAlignment="true" applyProtection="false">
      <alignment horizontal="general" vertical="center" textRotation="0" wrapText="false" indent="0" shrinkToFit="false"/>
      <protection locked="true" hidden="false"/>
    </xf>
    <xf numFmtId="164" fontId="66" fillId="21" borderId="36" xfId="0" applyFont="true" applyBorder="true" applyAlignment="true" applyProtection="false">
      <alignment horizontal="center" vertical="center" textRotation="0" wrapText="false" indent="0" shrinkToFit="false"/>
      <protection locked="true" hidden="false"/>
    </xf>
    <xf numFmtId="164" fontId="66" fillId="21" borderId="37" xfId="0" applyFont="true" applyBorder="true" applyAlignment="true" applyProtection="false">
      <alignment horizontal="center" vertical="center" textRotation="0" wrapText="false" indent="0" shrinkToFit="false"/>
      <protection locked="true" hidden="false"/>
    </xf>
    <xf numFmtId="187" fontId="66" fillId="21" borderId="36" xfId="0" applyFont="true" applyBorder="true" applyAlignment="true" applyProtection="false">
      <alignment horizontal="center"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6" fillId="21" borderId="38" xfId="0" applyFont="true" applyBorder="true" applyAlignment="true" applyProtection="false">
      <alignment horizontal="center" vertical="center" textRotation="0" wrapText="false" indent="0" shrinkToFit="false"/>
      <protection locked="true" hidden="false"/>
    </xf>
    <xf numFmtId="164" fontId="66" fillId="21" borderId="39" xfId="0" applyFont="true" applyBorder="true" applyAlignment="true" applyProtection="false">
      <alignment horizontal="center" vertical="center" textRotation="0" wrapText="false" indent="0" shrinkToFit="false"/>
      <protection locked="true" hidden="false"/>
    </xf>
    <xf numFmtId="164" fontId="61" fillId="0" borderId="40" xfId="0" applyFont="true" applyBorder="true" applyAlignment="true" applyProtection="false">
      <alignment horizontal="center" vertical="center" textRotation="0" wrapText="false" indent="0" shrinkToFit="false"/>
      <protection locked="true" hidden="false"/>
    </xf>
    <xf numFmtId="164" fontId="61" fillId="0" borderId="41" xfId="0" applyFont="true" applyBorder="true" applyAlignment="true" applyProtection="false">
      <alignment horizontal="justify" vertical="center" textRotation="0" wrapText="false" indent="0" shrinkToFit="false"/>
      <protection locked="true" hidden="false"/>
    </xf>
    <xf numFmtId="177" fontId="61" fillId="0" borderId="28" xfId="0" applyFont="true" applyBorder="true" applyAlignment="true" applyProtection="false">
      <alignment horizontal="center" vertical="center" textRotation="0" wrapText="false" indent="0" shrinkToFit="false"/>
      <protection locked="true" hidden="false"/>
    </xf>
    <xf numFmtId="177" fontId="61" fillId="0" borderId="42" xfId="0" applyFont="true" applyBorder="true" applyAlignment="true" applyProtection="false">
      <alignment horizontal="center" vertical="center" textRotation="0" wrapText="false" indent="0" shrinkToFit="false"/>
      <protection locked="true" hidden="false"/>
    </xf>
    <xf numFmtId="187" fontId="66" fillId="0" borderId="41" xfId="0" applyFont="true" applyBorder="true" applyAlignment="true" applyProtection="false">
      <alignment horizontal="center" vertical="center" textRotation="0" wrapText="false" indent="0" shrinkToFit="false"/>
      <protection locked="true" hidden="false"/>
    </xf>
    <xf numFmtId="177" fontId="61" fillId="0" borderId="0" xfId="0" applyFont="true" applyBorder="false" applyAlignment="false" applyProtection="false">
      <alignment horizontal="general" vertical="bottom" textRotation="0" wrapText="false" indent="0" shrinkToFit="false"/>
      <protection locked="true" hidden="false"/>
    </xf>
    <xf numFmtId="164" fontId="61" fillId="0" borderId="0" xfId="0" applyFont="true" applyBorder="false" applyAlignment="false" applyProtection="false">
      <alignment horizontal="general" vertical="bottom" textRotation="0" wrapText="false" indent="0" shrinkToFit="false"/>
      <protection locked="true" hidden="false"/>
    </xf>
    <xf numFmtId="187" fontId="61" fillId="0" borderId="0" xfId="0" applyFont="true" applyBorder="false" applyAlignment="false" applyProtection="false">
      <alignment horizontal="general" vertical="bottom" textRotation="0" wrapText="false" indent="0" shrinkToFit="false"/>
      <protection locked="true" hidden="false"/>
    </xf>
    <xf numFmtId="177" fontId="61" fillId="18" borderId="14" xfId="0" applyFont="true" applyBorder="true" applyAlignment="true" applyProtection="false">
      <alignment horizontal="center" vertical="center" textRotation="0" wrapText="false" indent="0" shrinkToFit="false"/>
      <protection locked="true" hidden="false"/>
    </xf>
    <xf numFmtId="177" fontId="61" fillId="18" borderId="10" xfId="0" applyFont="true" applyBorder="true" applyAlignment="true" applyProtection="false">
      <alignment horizontal="center" vertical="center" textRotation="0" wrapText="false" indent="0" shrinkToFit="false"/>
      <protection locked="true" hidden="false"/>
    </xf>
    <xf numFmtId="177" fontId="61" fillId="0" borderId="43" xfId="0" applyFont="true" applyBorder="true" applyAlignment="true" applyProtection="false">
      <alignment horizontal="center" vertical="center" textRotation="0" wrapText="false" indent="0" shrinkToFit="false"/>
      <protection locked="true" hidden="false"/>
    </xf>
    <xf numFmtId="177" fontId="61" fillId="0" borderId="7" xfId="0" applyFont="true" applyBorder="true" applyAlignment="true" applyProtection="false">
      <alignment horizontal="center" vertical="center" textRotation="0" wrapText="false" indent="0" shrinkToFit="false"/>
      <protection locked="true" hidden="false"/>
    </xf>
    <xf numFmtId="177" fontId="61" fillId="0" borderId="11" xfId="0" applyFont="true" applyBorder="true" applyAlignment="true" applyProtection="false">
      <alignment horizontal="center" vertical="center" textRotation="0" wrapText="false" indent="0" shrinkToFit="false"/>
      <protection locked="true" hidden="false"/>
    </xf>
    <xf numFmtId="164" fontId="61" fillId="0" borderId="19" xfId="0" applyFont="true" applyBorder="true" applyAlignment="true" applyProtection="false">
      <alignment horizontal="center" vertical="center" textRotation="0" wrapText="false" indent="0" shrinkToFit="false"/>
      <protection locked="true" hidden="false"/>
    </xf>
    <xf numFmtId="164" fontId="61" fillId="0" borderId="16" xfId="0" applyFont="true" applyBorder="true" applyAlignment="true" applyProtection="false">
      <alignment horizontal="justify" vertical="center" textRotation="0" wrapText="false" indent="0" shrinkToFit="false"/>
      <protection locked="true" hidden="false"/>
    </xf>
    <xf numFmtId="177" fontId="61" fillId="0" borderId="44" xfId="0" applyFont="true" applyBorder="true" applyAlignment="true" applyProtection="false">
      <alignment horizontal="center" vertical="center" textRotation="0" wrapText="false" indent="0" shrinkToFit="false"/>
      <protection locked="true" hidden="false"/>
    </xf>
    <xf numFmtId="177" fontId="61" fillId="0" borderId="45" xfId="0" applyFont="true" applyBorder="true" applyAlignment="true" applyProtection="false">
      <alignment horizontal="center" vertical="center" textRotation="0" wrapText="false" indent="0" shrinkToFit="false"/>
      <protection locked="true" hidden="false"/>
    </xf>
    <xf numFmtId="187" fontId="66" fillId="0" borderId="16" xfId="0" applyFont="true" applyBorder="true" applyAlignment="true" applyProtection="false">
      <alignment horizontal="center" vertical="center" textRotation="0" wrapText="false" indent="0" shrinkToFit="false"/>
      <protection locked="true" hidden="false"/>
    </xf>
    <xf numFmtId="177" fontId="61" fillId="18" borderId="5" xfId="0" applyFont="true" applyBorder="true" applyAlignment="true" applyProtection="false">
      <alignment horizontal="center" vertical="center" textRotation="0" wrapText="false" indent="0" shrinkToFit="false"/>
      <protection locked="true" hidden="false"/>
    </xf>
    <xf numFmtId="177" fontId="61" fillId="17" borderId="5" xfId="0" applyFont="true" applyBorder="true" applyAlignment="true" applyProtection="false">
      <alignment horizontal="center" vertical="center" textRotation="0" wrapText="false" indent="0" shrinkToFit="false"/>
      <protection locked="true" hidden="false"/>
    </xf>
    <xf numFmtId="177" fontId="61" fillId="0" borderId="46" xfId="0" applyFont="true" applyBorder="true" applyAlignment="true" applyProtection="false">
      <alignment horizontal="center" vertical="center" textRotation="0" wrapText="false" indent="0" shrinkToFit="false"/>
      <protection locked="true" hidden="false"/>
    </xf>
    <xf numFmtId="177" fontId="61" fillId="17" borderId="42" xfId="0" applyFont="true" applyBorder="true" applyAlignment="true" applyProtection="false">
      <alignment horizontal="center" vertical="center" textRotation="0" wrapText="false" indent="0" shrinkToFit="false"/>
      <protection locked="true" hidden="false"/>
    </xf>
    <xf numFmtId="177" fontId="61" fillId="17" borderId="10" xfId="0" applyFont="true" applyBorder="true" applyAlignment="true" applyProtection="false">
      <alignment horizontal="center" vertical="center" textRotation="0" wrapText="false" indent="0" shrinkToFit="false"/>
      <protection locked="true" hidden="false"/>
    </xf>
    <xf numFmtId="177" fontId="61" fillId="17" borderId="7" xfId="0" applyFont="true" applyBorder="true" applyAlignment="true" applyProtection="false">
      <alignment horizontal="center" vertical="center" textRotation="0" wrapText="false" indent="0" shrinkToFit="false"/>
      <protection locked="true" hidden="false"/>
    </xf>
    <xf numFmtId="177" fontId="61" fillId="17" borderId="11" xfId="0" applyFont="true" applyBorder="true" applyAlignment="true" applyProtection="false">
      <alignment horizontal="center" vertical="center" textRotation="0" wrapText="false" indent="0" shrinkToFit="false"/>
      <protection locked="true" hidden="false"/>
    </xf>
    <xf numFmtId="177" fontId="61" fillId="0" borderId="26" xfId="0" applyFont="true" applyBorder="true" applyAlignment="true" applyProtection="false">
      <alignment horizontal="center" vertical="center" textRotation="0" wrapText="false" indent="0" shrinkToFit="false"/>
      <protection locked="true" hidden="false"/>
    </xf>
    <xf numFmtId="164" fontId="61" fillId="0" borderId="16" xfId="0" applyFont="true" applyBorder="true" applyAlignment="true" applyProtection="false">
      <alignment horizontal="center" vertical="center" textRotation="0" wrapText="false" indent="0" shrinkToFit="false"/>
      <protection locked="true" hidden="false"/>
    </xf>
    <xf numFmtId="177" fontId="61" fillId="0" borderId="47" xfId="0" applyFont="true" applyBorder="true" applyAlignment="true" applyProtection="false">
      <alignment horizontal="center" vertical="center" textRotation="0" wrapText="false" indent="0" shrinkToFit="false"/>
      <protection locked="true" hidden="false"/>
    </xf>
    <xf numFmtId="177" fontId="61" fillId="0" borderId="14" xfId="0" applyFont="true" applyBorder="true" applyAlignment="true" applyProtection="false">
      <alignment horizontal="center" vertical="center" textRotation="0" wrapText="false" indent="0" shrinkToFit="false"/>
      <protection locked="true" hidden="false"/>
    </xf>
    <xf numFmtId="177" fontId="61" fillId="0" borderId="10" xfId="0" applyFont="true" applyBorder="true" applyAlignment="true" applyProtection="false">
      <alignment horizontal="center" vertical="center" textRotation="0" wrapText="false" indent="0" shrinkToFit="false"/>
      <protection locked="true" hidden="false"/>
    </xf>
    <xf numFmtId="177" fontId="61" fillId="0" borderId="5" xfId="0" applyFont="true" applyBorder="true" applyAlignment="true" applyProtection="false">
      <alignment horizontal="center" vertical="center" textRotation="0" wrapText="false" indent="0" shrinkToFit="false"/>
      <protection locked="true" hidden="false"/>
    </xf>
    <xf numFmtId="164" fontId="66" fillId="0" borderId="41" xfId="0" applyFont="true" applyBorder="true" applyAlignment="true" applyProtection="false">
      <alignment horizontal="center" vertical="center" textRotation="0" wrapText="false" indent="0" shrinkToFit="false"/>
      <protection locked="true" hidden="false"/>
    </xf>
    <xf numFmtId="187" fontId="66" fillId="0" borderId="40" xfId="0" applyFont="true" applyBorder="true" applyAlignment="true" applyProtection="false">
      <alignment horizontal="center" vertical="center" textRotation="0" wrapText="false" indent="0" shrinkToFit="false"/>
      <protection locked="true" hidden="false"/>
    </xf>
    <xf numFmtId="187" fontId="66" fillId="0" borderId="48" xfId="0" applyFont="true" applyBorder="true" applyAlignment="true" applyProtection="false">
      <alignment horizontal="center" vertical="center" textRotation="0" wrapText="false" indent="0" shrinkToFit="false"/>
      <protection locked="true" hidden="false"/>
    </xf>
    <xf numFmtId="187" fontId="66" fillId="0" borderId="36" xfId="0" applyFont="true" applyBorder="true" applyAlignment="true" applyProtection="false">
      <alignment horizontal="center" vertical="center" textRotation="0" wrapText="false" indent="0" shrinkToFit="false"/>
      <protection locked="true" hidden="false"/>
    </xf>
    <xf numFmtId="164" fontId="66" fillId="0" borderId="31" xfId="0" applyFont="true" applyBorder="true" applyAlignment="true" applyProtection="false">
      <alignment horizontal="center" vertical="center" textRotation="0" wrapText="false" indent="0" shrinkToFit="false"/>
      <protection locked="true" hidden="false"/>
    </xf>
    <xf numFmtId="187" fontId="66" fillId="0" borderId="22" xfId="0" applyFont="true" applyBorder="true" applyAlignment="true" applyProtection="false">
      <alignment horizontal="center" vertical="center" textRotation="0" wrapText="false" indent="0" shrinkToFit="false"/>
      <protection locked="true" hidden="false"/>
    </xf>
    <xf numFmtId="187" fontId="66" fillId="0" borderId="49" xfId="0" applyFont="true" applyBorder="true" applyAlignment="true" applyProtection="false">
      <alignment horizontal="center" vertical="center" textRotation="0" wrapText="false" indent="0" shrinkToFit="false"/>
      <protection locked="true" hidden="false"/>
    </xf>
    <xf numFmtId="187" fontId="66" fillId="0" borderId="23" xfId="0" applyFont="true" applyBorder="true" applyAlignment="true" applyProtection="false">
      <alignment horizontal="center" vertical="center" textRotation="0" wrapText="false" indent="0" shrinkToFit="false"/>
      <protection locked="true" hidden="false"/>
    </xf>
    <xf numFmtId="164" fontId="65" fillId="17" borderId="28" xfId="0" applyFont="true" applyBorder="true" applyAlignment="true" applyProtection="false">
      <alignment horizontal="general" vertical="center" textRotation="0" wrapText="false" indent="0" shrinkToFit="false"/>
      <protection locked="true" hidden="false"/>
    </xf>
    <xf numFmtId="164" fontId="49" fillId="17" borderId="30" xfId="0" applyFont="true" applyBorder="true" applyAlignment="true" applyProtection="false">
      <alignment horizontal="left" vertical="center" textRotation="0" wrapText="true" indent="0" shrinkToFit="false"/>
      <protection locked="true" hidden="false"/>
    </xf>
    <xf numFmtId="164" fontId="49" fillId="17" borderId="28" xfId="0" applyFont="true" applyBorder="true" applyAlignment="true" applyProtection="false">
      <alignment horizontal="center" vertical="center" textRotation="0" wrapText="false" indent="0" shrinkToFit="false"/>
      <protection locked="true" hidden="false"/>
    </xf>
    <xf numFmtId="164" fontId="49" fillId="17" borderId="29" xfId="0" applyFont="true" applyBorder="true" applyAlignment="true" applyProtection="false">
      <alignment horizontal="center" vertical="center" textRotation="0" wrapText="false" indent="0" shrinkToFit="false"/>
      <protection locked="true" hidden="false"/>
    </xf>
    <xf numFmtId="164" fontId="49" fillId="17" borderId="30" xfId="0" applyFont="true" applyBorder="true" applyAlignment="true" applyProtection="false">
      <alignment horizontal="center" vertical="center" textRotation="0" wrapText="fals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164" fontId="65" fillId="17" borderId="14" xfId="0" applyFont="true" applyBorder="true" applyAlignment="true" applyProtection="false">
      <alignment horizontal="left" vertical="center" textRotation="0" wrapText="false" indent="0" shrinkToFit="false"/>
      <protection locked="true" hidden="false"/>
    </xf>
    <xf numFmtId="164" fontId="49" fillId="17" borderId="0" xfId="0" applyFont="true" applyBorder="true" applyAlignment="true" applyProtection="false">
      <alignment horizontal="left" vertical="center" textRotation="0" wrapText="false" indent="0" shrinkToFit="false"/>
      <protection locked="true" hidden="false"/>
    </xf>
    <xf numFmtId="164" fontId="65" fillId="17" borderId="0" xfId="0" applyFont="true" applyBorder="true" applyAlignment="true" applyProtection="false">
      <alignment horizontal="left" vertical="center" textRotation="0" wrapText="false" indent="0" shrinkToFit="false"/>
      <protection locked="true" hidden="false"/>
    </xf>
    <xf numFmtId="187" fontId="65" fillId="0" borderId="0" xfId="0" applyFont="true" applyBorder="false" applyAlignment="true" applyProtection="false">
      <alignment horizontal="general" vertical="center" textRotation="0" wrapText="false" indent="0" shrinkToFit="false"/>
      <protection locked="true" hidden="false"/>
    </xf>
    <xf numFmtId="194" fontId="49" fillId="0" borderId="0" xfId="0" applyFont="true" applyBorder="true" applyAlignment="true" applyProtection="false">
      <alignment horizontal="left" vertical="center" textRotation="0" wrapText="false" indent="0" shrinkToFit="false"/>
      <protection locked="true" hidden="false"/>
    </xf>
    <xf numFmtId="164" fontId="65" fillId="0" borderId="0" xfId="0" applyFont="true" applyBorder="false" applyAlignment="false" applyProtection="false">
      <alignment horizontal="general" vertical="bottom" textRotation="0" wrapText="false" indent="0" shrinkToFit="false"/>
      <protection locked="true" hidden="false"/>
    </xf>
    <xf numFmtId="164" fontId="65" fillId="17" borderId="33" xfId="0" applyFont="true" applyBorder="true" applyAlignment="true" applyProtection="false">
      <alignment horizontal="general" vertical="center" textRotation="0" wrapText="false" indent="0" shrinkToFit="false"/>
      <protection locked="true" hidden="false"/>
    </xf>
    <xf numFmtId="191" fontId="49" fillId="17" borderId="34" xfId="0" applyFont="true" applyBorder="true" applyAlignment="true" applyProtection="false">
      <alignment horizontal="left" vertical="center" textRotation="0" wrapText="false" indent="0" shrinkToFit="false"/>
      <protection locked="true" hidden="false"/>
    </xf>
    <xf numFmtId="164" fontId="65" fillId="17" borderId="34" xfId="0" applyFont="true" applyBorder="true" applyAlignment="true" applyProtection="false">
      <alignment horizontal="general" vertical="center" textRotation="0" wrapText="false" indent="0" shrinkToFit="false"/>
      <protection locked="true" hidden="false"/>
    </xf>
    <xf numFmtId="197" fontId="49" fillId="17" borderId="33" xfId="0" applyFont="true" applyBorder="true" applyAlignment="true" applyProtection="false">
      <alignment horizontal="general" vertical="center" textRotation="0" wrapText="false" indent="0" shrinkToFit="false"/>
      <protection locked="true" hidden="false"/>
    </xf>
    <xf numFmtId="197" fontId="49" fillId="17" borderId="34" xfId="0" applyFont="true" applyBorder="true" applyAlignment="true" applyProtection="false">
      <alignment horizontal="general" vertical="center" textRotation="0" wrapText="false" indent="0" shrinkToFit="false"/>
      <protection locked="true" hidden="false"/>
    </xf>
    <xf numFmtId="197" fontId="49" fillId="17" borderId="35" xfId="0" applyFont="true" applyBorder="true" applyAlignment="true" applyProtection="false">
      <alignment horizontal="general" vertical="center" textRotation="0" wrapText="false" indent="0" shrinkToFit="false"/>
      <protection locked="true" hidden="false"/>
    </xf>
    <xf numFmtId="164" fontId="58" fillId="0" borderId="13" xfId="0" applyFont="true" applyBorder="true" applyAlignment="true" applyProtection="false">
      <alignment horizontal="left" vertical="bottom" textRotation="0" wrapText="true" indent="0" shrinkToFit="false"/>
      <protection locked="false" hidden="false"/>
    </xf>
    <xf numFmtId="164" fontId="49" fillId="0" borderId="0" xfId="0" applyFont="true" applyBorder="false" applyAlignment="false" applyProtection="false">
      <alignment horizontal="general" vertical="bottom" textRotation="0" wrapText="false" indent="0" shrinkToFit="false"/>
      <protection locked="true" hidden="false"/>
    </xf>
    <xf numFmtId="164" fontId="58" fillId="0" borderId="31" xfId="0" applyFont="true" applyBorder="true" applyAlignment="true" applyProtection="false">
      <alignment horizontal="left" vertical="bottom" textRotation="0" wrapText="true" indent="0" shrinkToFit="false"/>
      <protection locked="false" hidden="false"/>
    </xf>
    <xf numFmtId="179" fontId="58" fillId="0" borderId="0" xfId="19" applyFont="true" applyBorder="true" applyAlignment="true" applyProtection="true">
      <alignment horizontal="general" vertical="bottom" textRotation="0" wrapText="false" indent="0" shrinkToFit="false"/>
      <protection locked="true" hidden="false"/>
    </xf>
    <xf numFmtId="188" fontId="58" fillId="0" borderId="0" xfId="0" applyFont="true" applyBorder="false" applyAlignment="true" applyProtection="false">
      <alignment horizontal="general" vertical="center" textRotation="0" wrapText="false" indent="0" shrinkToFit="false"/>
      <protection locked="true" hidden="false"/>
    </xf>
    <xf numFmtId="187" fontId="58" fillId="0" borderId="0" xfId="0" applyFont="true" applyBorder="false" applyAlignment="true" applyProtection="false">
      <alignment horizontal="general" vertical="center" textRotation="0" wrapText="false" indent="0" shrinkToFit="false"/>
      <protection locked="true" hidden="false"/>
    </xf>
    <xf numFmtId="187" fontId="63" fillId="17" borderId="28" xfId="0" applyFont="true" applyBorder="true" applyAlignment="true" applyProtection="false">
      <alignment horizontal="center" vertical="center" textRotation="0" wrapText="false" indent="0" shrinkToFit="false"/>
      <protection locked="true" hidden="false"/>
    </xf>
    <xf numFmtId="164" fontId="70" fillId="0" borderId="0" xfId="0" applyFont="true" applyBorder="false" applyAlignment="true" applyProtection="false">
      <alignment horizontal="general" vertical="center" textRotation="0" wrapText="false" indent="0" shrinkToFit="false"/>
      <protection locked="true" hidden="false"/>
    </xf>
    <xf numFmtId="177" fontId="71"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true" applyAlignment="true" applyProtection="false">
      <alignment horizontal="general" vertical="center" textRotation="0" wrapText="false" indent="0" shrinkToFit="false"/>
      <protection locked="true" hidden="false"/>
    </xf>
    <xf numFmtId="187" fontId="44" fillId="17" borderId="14" xfId="0" applyFont="true" applyBorder="true" applyAlignment="true" applyProtection="false">
      <alignment horizontal="center" vertical="center" textRotation="0" wrapText="false" indent="0" shrinkToFit="false"/>
      <protection locked="true" hidden="false"/>
    </xf>
    <xf numFmtId="187" fontId="72" fillId="17" borderId="0" xfId="0" applyFont="true" applyBorder="false" applyAlignment="true" applyProtection="false">
      <alignment horizontal="general" vertical="center" textRotation="0" wrapText="false" indent="0" shrinkToFit="false"/>
      <protection locked="true" hidden="false"/>
    </xf>
    <xf numFmtId="164" fontId="65" fillId="17" borderId="14" xfId="0" applyFont="true" applyBorder="true" applyAlignment="true" applyProtection="false">
      <alignment horizontal="left" vertical="center" textRotation="0" wrapText="false" indent="0" shrinkToFit="false"/>
      <protection locked="true" hidden="false"/>
    </xf>
    <xf numFmtId="164" fontId="73" fillId="0" borderId="0" xfId="0" applyFont="true" applyBorder="false" applyAlignment="true" applyProtection="false">
      <alignment horizontal="general" vertical="center" textRotation="0" wrapText="false" indent="0" shrinkToFit="false"/>
      <protection locked="true" hidden="false"/>
    </xf>
    <xf numFmtId="164" fontId="73" fillId="0" borderId="0" xfId="0" applyFont="true" applyBorder="true" applyAlignment="true" applyProtection="false">
      <alignment horizontal="general" vertical="center" textRotation="0" wrapText="false" indent="0" shrinkToFit="false"/>
      <protection locked="true" hidden="false"/>
    </xf>
    <xf numFmtId="177" fontId="66" fillId="21" borderId="0" xfId="0" applyFont="true" applyBorder="true" applyAlignment="true" applyProtection="true">
      <alignment horizontal="center" vertical="center" textRotation="0" wrapText="false" indent="0" shrinkToFit="false"/>
      <protection locked="true" hidden="false"/>
    </xf>
    <xf numFmtId="187" fontId="74" fillId="0" borderId="0" xfId="0" applyFont="true" applyBorder="false" applyAlignment="true" applyProtection="false">
      <alignment horizontal="general" vertical="center" textRotation="0" wrapText="false" indent="0" shrinkToFit="false"/>
      <protection locked="true" hidden="false"/>
    </xf>
    <xf numFmtId="164" fontId="65" fillId="17" borderId="43" xfId="0" applyFont="true" applyBorder="true" applyAlignment="true" applyProtection="false">
      <alignment horizontal="center" vertical="center" textRotation="0" wrapText="false" indent="0" shrinkToFit="false"/>
      <protection locked="true" hidden="false"/>
    </xf>
    <xf numFmtId="164" fontId="66" fillId="21" borderId="4" xfId="0" applyFont="true" applyBorder="true" applyAlignment="true" applyProtection="false">
      <alignment horizontal="center" vertical="center" textRotation="0" wrapText="false" indent="0" shrinkToFit="false"/>
      <protection locked="true" hidden="false"/>
    </xf>
    <xf numFmtId="164" fontId="66" fillId="21" borderId="4" xfId="0" applyFont="true" applyBorder="true" applyAlignment="true" applyProtection="false">
      <alignment horizontal="center" vertical="center" textRotation="0" wrapText="false" indent="0" shrinkToFit="false"/>
      <protection locked="true" hidden="false"/>
    </xf>
    <xf numFmtId="187" fontId="66" fillId="21" borderId="4" xfId="0" applyFont="true" applyBorder="true" applyAlignment="true" applyProtection="false">
      <alignment horizontal="center" vertical="center" textRotation="0" wrapText="false" indent="0" shrinkToFit="false"/>
      <protection locked="true" hidden="false"/>
    </xf>
    <xf numFmtId="187" fontId="70"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6" fillId="17" borderId="10" xfId="0" applyFont="true" applyBorder="true" applyAlignment="true" applyProtection="false">
      <alignment horizontal="center" vertical="center" textRotation="0" wrapText="false" indent="0" shrinkToFit="false"/>
      <protection locked="true" hidden="false"/>
    </xf>
    <xf numFmtId="164" fontId="66" fillId="17" borderId="10" xfId="0" applyFont="true" applyBorder="true" applyAlignment="true" applyProtection="false">
      <alignment horizontal="left" vertical="center" textRotation="0" wrapText="true" indent="0" shrinkToFit="false"/>
      <protection locked="true" hidden="false"/>
    </xf>
    <xf numFmtId="187" fontId="66" fillId="17" borderId="10" xfId="0" applyFont="true" applyBorder="true" applyAlignment="true" applyProtection="false">
      <alignment horizontal="center" vertical="center" textRotation="0" wrapText="false" indent="0" shrinkToFit="false"/>
      <protection locked="true" hidden="false"/>
    </xf>
    <xf numFmtId="164" fontId="61" fillId="17" borderId="5"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left" vertical="center" textRotation="0" wrapText="true" indent="0" shrinkToFit="false"/>
      <protection locked="true" hidden="false"/>
    </xf>
    <xf numFmtId="187" fontId="61" fillId="17"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left" vertical="center" textRotation="0" wrapText="true" indent="0" shrinkToFit="false"/>
      <protection locked="true" hidden="false"/>
    </xf>
    <xf numFmtId="187" fontId="61" fillId="17" borderId="10" xfId="0" applyFont="true" applyBorder="true" applyAlignment="true" applyProtection="false">
      <alignment horizontal="center" vertical="center" textRotation="0" wrapText="true" indent="0" shrinkToFit="false"/>
      <protection locked="true" hidden="false"/>
    </xf>
    <xf numFmtId="187" fontId="75" fillId="17" borderId="10" xfId="0" applyFont="true" applyBorder="true" applyAlignment="true" applyProtection="false">
      <alignment horizontal="center" vertical="center" textRotation="0" wrapText="false" indent="0" shrinkToFit="false"/>
      <protection locked="true" hidden="false"/>
    </xf>
    <xf numFmtId="187" fontId="75" fillId="0" borderId="10" xfId="0" applyFont="true" applyBorder="true" applyAlignment="true" applyProtection="false">
      <alignment horizontal="center" vertical="center" textRotation="0" wrapText="false" indent="0" shrinkToFit="false"/>
      <protection locked="true" hidden="false"/>
    </xf>
    <xf numFmtId="164" fontId="75" fillId="17" borderId="5" xfId="0" applyFont="true" applyBorder="true" applyAlignment="true" applyProtection="false">
      <alignment horizontal="center" vertical="center" textRotation="0" wrapText="false" indent="0" shrinkToFit="false"/>
      <protection locked="true" hidden="false"/>
    </xf>
    <xf numFmtId="164" fontId="75" fillId="17" borderId="10" xfId="0" applyFont="true" applyBorder="true" applyAlignment="true" applyProtection="false">
      <alignment horizontal="left" vertical="center" textRotation="0" wrapText="true" indent="0" shrinkToFit="false"/>
      <protection locked="true" hidden="false"/>
    </xf>
    <xf numFmtId="187" fontId="75" fillId="17" borderId="10" xfId="0" applyFont="true" applyBorder="true" applyAlignment="true" applyProtection="false">
      <alignment horizontal="center" vertical="center" textRotation="0" wrapText="tru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64" fontId="66" fillId="0" borderId="10" xfId="0" applyFont="true" applyBorder="true" applyAlignment="true" applyProtection="false">
      <alignment horizontal="center" vertical="center" textRotation="0" wrapText="false" indent="0" shrinkToFit="false"/>
      <protection locked="true" hidden="false"/>
    </xf>
    <xf numFmtId="164" fontId="66" fillId="0" borderId="10" xfId="0" applyFont="true" applyBorder="true" applyAlignment="true" applyProtection="false">
      <alignment horizontal="general" vertical="center" textRotation="0" wrapText="tru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6" fillId="17" borderId="5" xfId="0" applyFont="true" applyBorder="true" applyAlignment="true" applyProtection="false">
      <alignment horizontal="center" vertical="center" textRotation="0" wrapText="false" indent="0" shrinkToFit="false"/>
      <protection locked="true" hidden="false"/>
    </xf>
    <xf numFmtId="164" fontId="66" fillId="17" borderId="10" xfId="0" applyFont="true" applyBorder="true" applyAlignment="true" applyProtection="false">
      <alignment horizontal="left" vertical="center" textRotation="0" wrapText="true" indent="0" shrinkToFit="false"/>
      <protection locked="true" hidden="false"/>
    </xf>
    <xf numFmtId="164" fontId="61" fillId="17"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left" vertical="center" textRotation="0" wrapText="true" indent="0" shrinkToFit="false"/>
      <protection locked="true" hidden="false"/>
    </xf>
    <xf numFmtId="187" fontId="61" fillId="17" borderId="10" xfId="0" applyFont="true" applyBorder="true" applyAlignment="true" applyProtection="false">
      <alignment horizontal="center" vertical="center" textRotation="0" wrapText="tru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64" fontId="61" fillId="17" borderId="0" xfId="0" applyFont="true" applyBorder="false" applyAlignment="true" applyProtection="false">
      <alignment horizontal="general" vertical="center" textRotation="0" wrapText="false" indent="0" shrinkToFit="false"/>
      <protection locked="true" hidden="false"/>
    </xf>
    <xf numFmtId="164" fontId="61" fillId="0" borderId="10" xfId="0" applyFont="true" applyBorder="true" applyAlignment="true" applyProtection="false">
      <alignment horizontal="general" vertical="center" textRotation="0" wrapText="tru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general" vertical="center" textRotation="0" wrapText="true" indent="0" shrinkToFit="false"/>
      <protection locked="true" hidden="false"/>
    </xf>
    <xf numFmtId="164" fontId="66" fillId="17" borderId="10" xfId="0" applyFont="true" applyBorder="true" applyAlignment="true" applyProtection="false">
      <alignment horizontal="general" vertical="center" textRotation="0" wrapText="true" indent="0" shrinkToFit="false"/>
      <protection locked="true" hidden="false"/>
    </xf>
    <xf numFmtId="164" fontId="61" fillId="17"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general" vertical="center" textRotation="0" wrapText="true" indent="0" shrinkToFit="false"/>
      <protection locked="true" hidden="false"/>
    </xf>
    <xf numFmtId="187" fontId="75" fillId="17" borderId="10" xfId="0" applyFont="true" applyBorder="true" applyAlignment="true" applyProtection="false">
      <alignment horizontal="center" vertical="center" textRotation="0" wrapText="false" indent="0" shrinkToFit="false"/>
      <protection locked="true" hidden="false"/>
    </xf>
    <xf numFmtId="164" fontId="75" fillId="17" borderId="10" xfId="0" applyFont="true" applyBorder="true" applyAlignment="true" applyProtection="false">
      <alignment horizontal="general" vertical="center" textRotation="0" wrapText="true" indent="0" shrinkToFit="false"/>
      <protection locked="true" hidden="false"/>
    </xf>
    <xf numFmtId="164" fontId="75" fillId="17" borderId="10" xfId="0" applyFont="true" applyBorder="true" applyAlignment="true" applyProtection="false">
      <alignment horizontal="center" vertical="center" textRotation="0" wrapText="fals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96" fontId="61" fillId="0" borderId="10" xfId="0" applyFont="true" applyBorder="true" applyAlignment="true" applyProtection="false">
      <alignment horizontal="general" vertical="center" textRotation="0" wrapText="fals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87" fontId="63" fillId="17" borderId="13" xfId="0" applyFont="true" applyBorder="true" applyAlignment="true" applyProtection="false">
      <alignment horizontal="center" vertical="center" textRotation="0" wrapText="false" indent="0" shrinkToFit="false"/>
      <protection locked="true" hidden="false"/>
    </xf>
    <xf numFmtId="192" fontId="47" fillId="17" borderId="0" xfId="0" applyFont="true" applyBorder="true" applyAlignment="true" applyProtection="false">
      <alignment horizontal="left" vertical="center" textRotation="0" wrapText="false" indent="0" shrinkToFit="false"/>
      <protection locked="true" hidden="false"/>
    </xf>
    <xf numFmtId="177" fontId="49" fillId="0" borderId="0" xfId="0" applyFont="true" applyBorder="true" applyAlignment="true" applyProtection="false">
      <alignment horizontal="left" vertical="center" textRotation="0" wrapText="false" indent="0" shrinkToFit="false"/>
      <protection locked="true" hidden="false"/>
    </xf>
    <xf numFmtId="164" fontId="68" fillId="0" borderId="0" xfId="160" applyFont="true" applyBorder="false" applyAlignment="true" applyProtection="false">
      <alignment horizontal="right" vertical="center" textRotation="0" wrapText="false" indent="0" shrinkToFit="false"/>
      <protection locked="true" hidden="false"/>
    </xf>
    <xf numFmtId="187" fontId="68" fillId="0" borderId="0" xfId="160" applyFont="true" applyBorder="false" applyAlignment="true" applyProtection="false">
      <alignment horizontal="center" vertical="center" textRotation="0" wrapText="false" indent="0" shrinkToFit="false"/>
      <protection locked="true" hidden="false"/>
    </xf>
    <xf numFmtId="188" fontId="49" fillId="17" borderId="0" xfId="0" applyFont="true" applyBorder="true" applyAlignment="true" applyProtection="false">
      <alignment horizontal="left" vertical="center" textRotation="0" wrapText="false" indent="0" shrinkToFit="false"/>
      <protection locked="true" hidden="false"/>
    </xf>
    <xf numFmtId="188" fontId="49" fillId="17" borderId="0" xfId="0" applyFont="true" applyBorder="true" applyAlignment="true" applyProtection="false">
      <alignment horizontal="center" vertical="center" textRotation="0" wrapText="false" indent="0" shrinkToFit="false"/>
      <protection locked="true" hidden="false"/>
    </xf>
    <xf numFmtId="187" fontId="49" fillId="17" borderId="0" xfId="0" applyFont="true" applyBorder="true" applyAlignment="true" applyProtection="false">
      <alignment horizontal="general" vertical="center" textRotation="0" wrapText="false" indent="0" shrinkToFit="false"/>
      <protection locked="true" hidden="false"/>
    </xf>
    <xf numFmtId="187" fontId="49" fillId="0" borderId="0" xfId="0" applyFont="true" applyBorder="true" applyAlignment="true" applyProtection="false">
      <alignment horizontal="general" vertical="center" textRotation="0" wrapText="false" indent="0" shrinkToFit="false"/>
      <protection locked="true" hidden="false"/>
    </xf>
    <xf numFmtId="164" fontId="65" fillId="17" borderId="0" xfId="0" applyFont="true" applyBorder="true" applyAlignment="true" applyProtection="false">
      <alignment horizontal="general" vertical="center" textRotation="0" wrapText="false" indent="0" shrinkToFit="false"/>
      <protection locked="true" hidden="false"/>
    </xf>
    <xf numFmtId="187" fontId="76" fillId="17" borderId="0" xfId="0" applyFont="true" applyBorder="true" applyAlignment="true" applyProtection="false">
      <alignment horizontal="center" vertical="center" textRotation="0" wrapText="false" indent="0" shrinkToFit="false"/>
      <protection locked="true" hidden="false"/>
    </xf>
    <xf numFmtId="164" fontId="65" fillId="17" borderId="0" xfId="0" applyFont="true" applyBorder="true" applyAlignment="true" applyProtection="false">
      <alignment horizontal="left" vertical="center" textRotation="0" wrapText="false" indent="0" shrinkToFit="false"/>
      <protection locked="true" hidden="false"/>
    </xf>
    <xf numFmtId="164" fontId="65" fillId="17" borderId="15" xfId="0" applyFont="true" applyBorder="true" applyAlignment="true" applyProtection="false">
      <alignment horizontal="left" vertical="center" textRotation="0" wrapText="false" indent="0" shrinkToFit="false"/>
      <protection locked="true" hidden="false"/>
    </xf>
    <xf numFmtId="164" fontId="65" fillId="17" borderId="50" xfId="0" applyFont="true" applyBorder="true" applyAlignment="true" applyProtection="false">
      <alignment horizontal="center" vertical="center" textRotation="0" wrapText="false" indent="0" shrinkToFit="false"/>
      <protection locked="true" hidden="false"/>
    </xf>
    <xf numFmtId="188" fontId="66" fillId="21" borderId="4" xfId="0" applyFont="true" applyBorder="true" applyAlignment="true" applyProtection="false">
      <alignment horizontal="center" vertical="center" textRotation="0" wrapText="true" indent="0" shrinkToFit="false"/>
      <protection locked="true" hidden="false"/>
    </xf>
    <xf numFmtId="164" fontId="66" fillId="21" borderId="51" xfId="0" applyFont="true" applyBorder="true" applyAlignment="true" applyProtection="false">
      <alignment horizontal="general" vertical="center" textRotation="0" wrapText="false" indent="0" shrinkToFit="false"/>
      <protection locked="true" hidden="false"/>
    </xf>
    <xf numFmtId="164" fontId="66" fillId="21" borderId="20" xfId="0" applyFont="true" applyBorder="true" applyAlignment="true" applyProtection="false">
      <alignment horizontal="general" vertical="center" textRotation="0" wrapText="false" indent="0" shrinkToFit="false"/>
      <protection locked="true" hidden="false"/>
    </xf>
    <xf numFmtId="164" fontId="66" fillId="21" borderId="21" xfId="0" applyFont="true" applyBorder="true" applyAlignment="true" applyProtection="false">
      <alignment horizontal="general" vertical="center" textRotation="0" wrapText="false" indent="0" shrinkToFit="false"/>
      <protection locked="true" hidden="false"/>
    </xf>
    <xf numFmtId="164" fontId="66" fillId="21" borderId="51" xfId="0" applyFont="true" applyBorder="true" applyAlignment="true" applyProtection="false">
      <alignment horizontal="center" vertical="center" textRotation="0" wrapText="true" indent="0" shrinkToFit="false"/>
      <protection locked="true" hidden="false"/>
    </xf>
    <xf numFmtId="164" fontId="66" fillId="21" borderId="4" xfId="0" applyFont="true" applyBorder="true" applyAlignment="true" applyProtection="false">
      <alignment horizontal="center" vertical="center" textRotation="0" wrapText="true" indent="0" shrinkToFit="false"/>
      <protection locked="true" hidden="false"/>
    </xf>
    <xf numFmtId="164" fontId="66" fillId="21" borderId="42" xfId="0" applyFont="true" applyBorder="true" applyAlignment="true" applyProtection="false">
      <alignment horizontal="center" vertical="center" textRotation="0" wrapText="false" indent="0" shrinkToFit="false"/>
      <protection locked="true" hidden="false"/>
    </xf>
    <xf numFmtId="164" fontId="77" fillId="0" borderId="0" xfId="0" applyFont="true" applyBorder="false" applyAlignment="true" applyProtection="false">
      <alignment horizontal="general" vertical="center" textRotation="0" wrapText="false" indent="0" shrinkToFit="false"/>
      <protection locked="true" hidden="false"/>
    </xf>
    <xf numFmtId="164" fontId="78" fillId="22" borderId="0" xfId="0" applyFont="true" applyBorder="false" applyAlignment="true" applyProtection="false">
      <alignment horizontal="center" vertical="center" textRotation="0" wrapText="false" indent="0" shrinkToFit="false"/>
      <protection locked="true" hidden="false"/>
    </xf>
    <xf numFmtId="198" fontId="77" fillId="0" borderId="0" xfId="0" applyFont="true" applyBorder="false" applyAlignment="true" applyProtection="false">
      <alignment horizontal="general" vertical="center" textRotation="0" wrapText="false" indent="0" shrinkToFit="false"/>
      <protection locked="true" hidden="false"/>
    </xf>
    <xf numFmtId="187" fontId="78" fillId="22" borderId="0" xfId="0" applyFont="true" applyBorder="true" applyAlignment="true" applyProtection="false">
      <alignment horizontal="center" vertical="center" textRotation="0" wrapText="false" indent="0" shrinkToFit="false"/>
      <protection locked="true" hidden="false"/>
    </xf>
    <xf numFmtId="164" fontId="58" fillId="17" borderId="14" xfId="0" applyFont="true" applyBorder="true" applyAlignment="true" applyProtection="false">
      <alignment horizontal="center" vertical="center" textRotation="0" wrapText="false" indent="0" shrinkToFit="false"/>
      <protection locked="true" hidden="false"/>
    </xf>
    <xf numFmtId="164" fontId="58" fillId="17" borderId="5" xfId="0" applyFont="true" applyBorder="tru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general" vertical="center" textRotation="0" wrapText="true" indent="0" shrinkToFit="false"/>
      <protection locked="true" hidden="false"/>
    </xf>
    <xf numFmtId="188" fontId="58" fillId="17" borderId="10" xfId="0" applyFont="true" applyBorder="tru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center" vertical="center" textRotation="0" wrapText="false" indent="0" shrinkToFit="false"/>
      <protection locked="true" hidden="false"/>
    </xf>
    <xf numFmtId="187" fontId="58" fillId="17" borderId="10" xfId="0" applyFont="true" applyBorder="true" applyAlignment="true" applyProtection="false">
      <alignment horizontal="center" vertical="center" textRotation="0" wrapText="false" indent="0" shrinkToFit="false"/>
      <protection locked="true" hidden="false"/>
    </xf>
    <xf numFmtId="187" fontId="58" fillId="0" borderId="10" xfId="0" applyFont="true" applyBorder="true" applyAlignment="true" applyProtection="false">
      <alignment horizontal="general" vertical="center" textRotation="0" wrapText="false" indent="0" shrinkToFit="false"/>
      <protection locked="true" hidden="false"/>
    </xf>
    <xf numFmtId="187" fontId="58" fillId="17" borderId="10" xfId="0" applyFont="true" applyBorder="true" applyAlignment="true" applyProtection="false">
      <alignment horizontal="right" vertical="center" textRotation="0" wrapText="false" indent="0" shrinkToFit="false"/>
      <protection locked="true" hidden="false"/>
    </xf>
    <xf numFmtId="177" fontId="58" fillId="17" borderId="45" xfId="0" applyFont="true" applyBorder="true" applyAlignment="true" applyProtection="true">
      <alignment horizontal="center" vertical="center" textRotation="0" wrapText="true" indent="0" shrinkToFit="false"/>
      <protection locked="true" hidden="false"/>
    </xf>
    <xf numFmtId="177" fontId="58" fillId="17" borderId="42" xfId="0" applyFont="true" applyBorder="true" applyAlignment="true" applyProtection="true">
      <alignment horizontal="center" vertical="center" textRotation="0" wrapText="true" indent="0" shrinkToFit="false"/>
      <protection locked="true" hidden="false"/>
    </xf>
    <xf numFmtId="177" fontId="67" fillId="0" borderId="0" xfId="0" applyFont="true" applyBorder="true" applyAlignment="true" applyProtection="false">
      <alignment horizontal="center" vertical="center" textRotation="0" wrapText="false" indent="0" shrinkToFit="false"/>
      <protection locked="true" hidden="false"/>
    </xf>
    <xf numFmtId="164" fontId="79" fillId="23" borderId="27" xfId="0" applyFont="true" applyBorder="true" applyAlignment="true" applyProtection="false">
      <alignment horizontal="center" vertical="center" textRotation="0" wrapText="false" indent="0" shrinkToFit="false"/>
      <protection locked="true" hidden="false"/>
    </xf>
    <xf numFmtId="177" fontId="77" fillId="0" borderId="0" xfId="0" applyFont="true" applyBorder="false" applyAlignment="true" applyProtection="false">
      <alignment horizontal="general" vertical="center" textRotation="0" wrapText="false" indent="0" shrinkToFit="false"/>
      <protection locked="true" hidden="false"/>
    </xf>
    <xf numFmtId="187" fontId="78" fillId="22" borderId="0" xfId="0" applyFont="true" applyBorder="false" applyAlignment="true" applyProtection="false">
      <alignment horizontal="center" vertical="center" textRotation="0" wrapText="false" indent="0" shrinkToFit="false"/>
      <protection locked="true" hidden="false"/>
    </xf>
    <xf numFmtId="177" fontId="78" fillId="22" borderId="0" xfId="0" applyFont="true" applyBorder="fals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general" vertical="center" textRotation="0" wrapText="true" indent="0" shrinkToFit="false"/>
      <protection locked="true" hidden="false"/>
    </xf>
    <xf numFmtId="188" fontId="58" fillId="17" borderId="10" xfId="0" applyFont="true" applyBorder="true" applyAlignment="true" applyProtection="false">
      <alignment horizontal="center" vertical="center" textRotation="0" wrapText="false" indent="0" shrinkToFit="false"/>
      <protection locked="true" hidden="false"/>
    </xf>
    <xf numFmtId="187" fontId="58" fillId="0" borderId="10" xfId="0" applyFont="true" applyBorder="true" applyAlignment="true" applyProtection="false">
      <alignment horizontal="center" vertical="center" textRotation="0" wrapText="false" indent="0" shrinkToFit="false"/>
      <protection locked="true" hidden="false"/>
    </xf>
    <xf numFmtId="187" fontId="58" fillId="0" borderId="10" xfId="0" applyFont="true" applyBorder="true" applyAlignment="true" applyProtection="false">
      <alignment horizontal="center" vertical="center" textRotation="0" wrapText="false" indent="0" shrinkToFit="false"/>
      <protection locked="true" hidden="false"/>
    </xf>
    <xf numFmtId="187" fontId="58" fillId="17" borderId="10" xfId="0" applyFont="true" applyBorder="true" applyAlignment="true" applyProtection="false">
      <alignment horizontal="general" vertical="center" textRotation="0" wrapText="false" indent="0" shrinkToFit="false"/>
      <protection locked="true" hidden="false"/>
    </xf>
    <xf numFmtId="177" fontId="58" fillId="17" borderId="5" xfId="0" applyFont="true" applyBorder="true" applyAlignment="true" applyProtection="true">
      <alignment horizontal="center" vertical="center" textRotation="0" wrapText="true" indent="0" shrinkToFit="false"/>
      <protection locked="true" hidden="false"/>
    </xf>
    <xf numFmtId="177" fontId="58" fillId="17" borderId="10" xfId="0" applyFont="true" applyBorder="true" applyAlignment="true" applyProtection="true">
      <alignment horizontal="center" vertical="center" textRotation="0" wrapText="true" indent="0" shrinkToFit="false"/>
      <protection locked="true" hidden="false"/>
    </xf>
    <xf numFmtId="177" fontId="67" fillId="0" borderId="5" xfId="0" applyFont="true" applyBorder="true" applyAlignment="true" applyProtection="false">
      <alignment horizontal="center" vertical="center" textRotation="0" wrapText="false" indent="0" shrinkToFit="false"/>
      <protection locked="true" hidden="false"/>
    </xf>
    <xf numFmtId="187" fontId="77" fillId="0" borderId="0" xfId="0" applyFont="true" applyBorder="false" applyAlignment="true" applyProtection="false">
      <alignment horizontal="general" vertical="center" textRotation="0" wrapText="false" indent="0" shrinkToFit="false"/>
      <protection locked="true" hidden="false"/>
    </xf>
    <xf numFmtId="164" fontId="58" fillId="17" borderId="14" xfId="0" applyFont="true" applyBorder="tru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left" vertical="center" textRotation="0" wrapText="true" indent="0" shrinkToFit="false"/>
      <protection locked="true" hidden="false"/>
    </xf>
    <xf numFmtId="188" fontId="58" fillId="17" borderId="10" xfId="0" applyFont="true" applyBorder="true" applyAlignment="true" applyProtection="false">
      <alignment horizontal="center" vertical="center" textRotation="0" wrapText="true" indent="0" shrinkToFit="false"/>
      <protection locked="true" hidden="false"/>
    </xf>
    <xf numFmtId="187" fontId="58" fillId="17" borderId="10" xfId="0" applyFont="true" applyBorder="true" applyAlignment="true" applyProtection="false">
      <alignment horizontal="center" vertical="center" textRotation="0" wrapText="true" indent="0" shrinkToFit="false"/>
      <protection locked="true" hidden="false"/>
    </xf>
    <xf numFmtId="187" fontId="58" fillId="0" borderId="10" xfId="0" applyFont="true" applyBorder="true" applyAlignment="true" applyProtection="false">
      <alignment horizontal="center" vertical="center" textRotation="0" wrapText="false" indent="0" shrinkToFit="false"/>
      <protection locked="true" hidden="false"/>
    </xf>
    <xf numFmtId="187" fontId="58" fillId="17" borderId="10" xfId="0" applyFont="true" applyBorder="true" applyAlignment="true" applyProtection="false">
      <alignment horizontal="center" vertical="center" textRotation="0" wrapText="false" indent="0" shrinkToFit="false"/>
      <protection locked="true" hidden="false"/>
    </xf>
    <xf numFmtId="177" fontId="78" fillId="0" borderId="0" xfId="19" applyFont="true" applyBorder="true" applyAlignment="true" applyProtection="true">
      <alignment horizontal="right" vertical="center" textRotation="0" wrapText="false" indent="0" shrinkToFit="false"/>
      <protection locked="true" hidden="false"/>
    </xf>
    <xf numFmtId="164" fontId="64" fillId="17" borderId="14" xfId="0" applyFont="true" applyBorder="tru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left" vertical="center" textRotation="0" wrapText="true" indent="0" shrinkToFit="false"/>
      <protection locked="true" hidden="false"/>
    </xf>
    <xf numFmtId="164" fontId="77" fillId="0" borderId="0" xfId="0" applyFont="true" applyBorder="false" applyAlignment="true" applyProtection="false">
      <alignment horizontal="right" vertical="center" textRotation="0" wrapText="false" indent="0" shrinkToFit="false"/>
      <protection locked="true" hidden="false"/>
    </xf>
    <xf numFmtId="177" fontId="58" fillId="0" borderId="5" xfId="0" applyFont="true" applyBorder="true" applyAlignment="true" applyProtection="true">
      <alignment horizontal="center" vertical="center" textRotation="0" wrapText="true" indent="0" shrinkToFit="false"/>
      <protection locked="true" hidden="false"/>
    </xf>
    <xf numFmtId="187" fontId="80" fillId="0" borderId="10" xfId="0" applyFont="true" applyBorder="true" applyAlignment="true" applyProtection="false">
      <alignment horizontal="center" vertical="center" textRotation="0" wrapText="false" indent="0" shrinkToFit="false"/>
      <protection locked="true" hidden="false"/>
    </xf>
    <xf numFmtId="164" fontId="77" fillId="0" borderId="0" xfId="0" applyFont="true" applyBorder="false" applyAlignment="true" applyProtection="false">
      <alignment horizontal="right" vertical="center" textRotation="0" wrapText="false" indent="0" shrinkToFit="false"/>
      <protection locked="true" hidden="false"/>
    </xf>
    <xf numFmtId="164" fontId="77" fillId="0" borderId="0" xfId="160" applyFont="true" applyBorder="false" applyAlignment="true" applyProtection="false">
      <alignment horizontal="center" vertical="center" textRotation="0" wrapText="false" indent="0" shrinkToFit="false"/>
      <protection locked="true" hidden="false"/>
    </xf>
    <xf numFmtId="164" fontId="77" fillId="0" borderId="0" xfId="0" applyFont="true" applyBorder="false" applyAlignment="true" applyProtection="false">
      <alignment horizontal="general" vertical="center" textRotation="0" wrapText="false" indent="0" shrinkToFit="false"/>
      <protection locked="true" hidden="false"/>
    </xf>
    <xf numFmtId="187" fontId="77" fillId="0" borderId="0" xfId="0" applyFont="true" applyBorder="false" applyAlignment="true" applyProtection="false">
      <alignment horizontal="general" vertical="center" textRotation="0" wrapText="false" indent="0" shrinkToFit="false"/>
      <protection locked="true" hidden="false"/>
    </xf>
    <xf numFmtId="177" fontId="77" fillId="0" borderId="0" xfId="0" applyFont="true" applyBorder="false" applyAlignment="true" applyProtection="false">
      <alignment horizontal="general" vertical="center" textRotation="0" wrapText="false" indent="0" shrinkToFit="false"/>
      <protection locked="true" hidden="false"/>
    </xf>
    <xf numFmtId="164" fontId="77" fillId="0" borderId="0" xfId="1012" applyFont="true" applyBorder="false" applyAlignment="true" applyProtection="false">
      <alignment horizontal="right" vertical="bottom" textRotation="0" wrapText="false" indent="0" shrinkToFit="false"/>
      <protection locked="true" hidden="false"/>
    </xf>
    <xf numFmtId="164" fontId="80" fillId="17" borderId="14" xfId="0" applyFont="true" applyBorder="true" applyAlignment="true" applyProtection="false">
      <alignment horizontal="center" vertical="center" textRotation="0" wrapText="false" indent="0" shrinkToFit="false"/>
      <protection locked="true" hidden="false"/>
    </xf>
    <xf numFmtId="164" fontId="80" fillId="17" borderId="10" xfId="0" applyFont="true" applyBorder="true" applyAlignment="true" applyProtection="false">
      <alignment horizontal="general" vertical="center" textRotation="0" wrapText="true" indent="0" shrinkToFit="false"/>
      <protection locked="true" hidden="false"/>
    </xf>
    <xf numFmtId="188" fontId="80" fillId="17" borderId="10" xfId="0" applyFont="true" applyBorder="true" applyAlignment="true" applyProtection="false">
      <alignment horizontal="center" vertical="center" textRotation="0" wrapText="false" indent="0" shrinkToFit="false"/>
      <protection locked="true" hidden="false"/>
    </xf>
    <xf numFmtId="164" fontId="80" fillId="17" borderId="10" xfId="0" applyFont="true" applyBorder="true" applyAlignment="true" applyProtection="false">
      <alignment horizontal="center" vertical="center" textRotation="0" wrapText="false" indent="0" shrinkToFit="false"/>
      <protection locked="true" hidden="false"/>
    </xf>
    <xf numFmtId="187" fontId="80" fillId="17" borderId="10" xfId="0" applyFont="true" applyBorder="true" applyAlignment="true" applyProtection="false">
      <alignment horizontal="center" vertical="center" textRotation="0" wrapText="false" indent="0" shrinkToFit="false"/>
      <protection locked="true" hidden="false"/>
    </xf>
    <xf numFmtId="164" fontId="58" fillId="17" borderId="14" xfId="0" applyFont="true" applyBorder="true" applyAlignment="true" applyProtection="false">
      <alignment horizontal="center" vertical="center" textRotation="0" wrapText="false" indent="0" shrinkToFit="false"/>
      <protection locked="true" hidden="false"/>
    </xf>
    <xf numFmtId="164" fontId="58" fillId="17" borderId="10" xfId="0" applyFont="true" applyBorder="true" applyAlignment="true" applyProtection="false">
      <alignment horizontal="left" vertical="center" textRotation="0" wrapText="true" indent="0" shrinkToFit="false"/>
      <protection locked="true" hidden="false"/>
    </xf>
    <xf numFmtId="188" fontId="58" fillId="17" borderId="10" xfId="0" applyFont="true" applyBorder="true" applyAlignment="true" applyProtection="false">
      <alignment horizontal="center" vertical="center" textRotation="0" wrapText="true" indent="0" shrinkToFit="false"/>
      <protection locked="true" hidden="false"/>
    </xf>
    <xf numFmtId="187" fontId="58" fillId="17" borderId="10" xfId="0" applyFont="true" applyBorder="true" applyAlignment="true" applyProtection="false">
      <alignment horizontal="center" vertical="center" textRotation="0" wrapText="true" indent="0" shrinkToFit="false"/>
      <protection locked="true" hidden="false"/>
    </xf>
    <xf numFmtId="187" fontId="58" fillId="0" borderId="10" xfId="0" applyFont="true" applyBorder="true" applyAlignment="true" applyProtection="false">
      <alignment horizontal="center" vertical="center" textRotation="0" wrapText="false" indent="0" shrinkToFit="false"/>
      <protection locked="true" hidden="false"/>
    </xf>
    <xf numFmtId="187" fontId="77" fillId="0" borderId="0" xfId="1012" applyFont="true" applyBorder="false" applyAlignment="false" applyProtection="false">
      <alignment horizontal="general" vertical="bottom" textRotation="0" wrapText="false" indent="0" shrinkToFit="false"/>
      <protection locked="true" hidden="false"/>
    </xf>
    <xf numFmtId="164" fontId="77" fillId="0" borderId="0" xfId="0" applyFont="true" applyBorder="false" applyAlignment="true" applyProtection="false">
      <alignment horizontal="center" vertical="center" textRotation="0" wrapText="false" indent="0" shrinkToFit="false"/>
      <protection locked="true" hidden="false"/>
    </xf>
    <xf numFmtId="177" fontId="77" fillId="20" borderId="0" xfId="0" applyFont="true" applyBorder="false" applyAlignment="true" applyProtection="false">
      <alignment horizontal="general" vertical="center" textRotation="0" wrapText="false" indent="0" shrinkToFit="false"/>
      <protection locked="true" hidden="false"/>
    </xf>
    <xf numFmtId="164" fontId="58" fillId="0" borderId="14" xfId="0" applyFont="true" applyBorder="true" applyAlignment="true" applyProtection="false">
      <alignment horizontal="center" vertical="center" textRotation="0" wrapText="false" indent="0" shrinkToFit="false"/>
      <protection locked="true" hidden="false"/>
    </xf>
    <xf numFmtId="164" fontId="58" fillId="0" borderId="10" xfId="0" applyFont="true" applyBorder="true" applyAlignment="true" applyProtection="false">
      <alignment horizontal="left" vertical="center" textRotation="0" wrapText="true" indent="0" shrinkToFit="false"/>
      <protection locked="true" hidden="false"/>
    </xf>
    <xf numFmtId="188" fontId="58" fillId="0" borderId="10" xfId="0" applyFont="true" applyBorder="true" applyAlignment="true" applyProtection="false">
      <alignment horizontal="center" vertical="center" textRotation="0" wrapText="true" indent="0" shrinkToFit="false"/>
      <protection locked="true" hidden="false"/>
    </xf>
    <xf numFmtId="187" fontId="58" fillId="0" borderId="10" xfId="0" applyFont="true" applyBorder="true" applyAlignment="true" applyProtection="false">
      <alignment horizontal="center" vertical="center" textRotation="0" wrapText="true" indent="0" shrinkToFit="false"/>
      <protection locked="true" hidden="false"/>
    </xf>
    <xf numFmtId="187" fontId="58" fillId="0" borderId="10" xfId="0" applyFont="true" applyBorder="true" applyAlignment="true" applyProtection="false">
      <alignment horizontal="right" vertical="center" textRotation="0" wrapText="false" indent="0" shrinkToFit="false"/>
      <protection locked="true" hidden="false"/>
    </xf>
    <xf numFmtId="164" fontId="58" fillId="17" borderId="26" xfId="0" applyFont="true" applyBorder="true" applyAlignment="true" applyProtection="false">
      <alignment horizontal="center" vertical="center" textRotation="0" wrapText="false" indent="0" shrinkToFit="false"/>
      <protection locked="true" hidden="false"/>
    </xf>
    <xf numFmtId="164" fontId="77" fillId="17" borderId="0" xfId="0" applyFont="true" applyBorder="false" applyAlignment="true" applyProtection="false">
      <alignment horizontal="general" vertical="center" textRotation="0" wrapText="false" indent="0" shrinkToFit="false"/>
      <protection locked="true" hidden="false"/>
    </xf>
    <xf numFmtId="164" fontId="58" fillId="17" borderId="10" xfId="0" applyFont="true" applyBorder="true" applyAlignment="true" applyProtection="false">
      <alignment horizontal="center" vertical="center" textRotation="0" wrapText="false" indent="0" shrinkToFit="false"/>
      <protection locked="true" hidden="false"/>
    </xf>
    <xf numFmtId="164" fontId="58" fillId="0" borderId="26" xfId="0" applyFont="true" applyBorder="true" applyAlignment="true" applyProtection="false">
      <alignment horizontal="center" vertical="center" textRotation="0" wrapText="false" indent="0" shrinkToFit="false"/>
      <protection locked="true" hidden="false"/>
    </xf>
    <xf numFmtId="164" fontId="58" fillId="0" borderId="10" xfId="0" applyFont="true" applyBorder="true" applyAlignment="true" applyProtection="false">
      <alignment horizontal="general" vertical="center" textRotation="0" wrapText="true" indent="0" shrinkToFit="false"/>
      <protection locked="true" hidden="false"/>
    </xf>
    <xf numFmtId="188" fontId="58" fillId="0" borderId="10" xfId="0" applyFont="true" applyBorder="true" applyAlignment="true" applyProtection="false">
      <alignment horizontal="center" vertical="center" textRotation="0" wrapText="false" indent="0" shrinkToFit="false"/>
      <protection locked="true" hidden="false"/>
    </xf>
    <xf numFmtId="164" fontId="58" fillId="0" borderId="10" xfId="0" applyFont="true" applyBorder="true" applyAlignment="true" applyProtection="false">
      <alignment horizontal="center" vertical="center" textRotation="0" wrapText="false" indent="0" shrinkToFit="false"/>
      <protection locked="true" hidden="false"/>
    </xf>
    <xf numFmtId="187" fontId="77" fillId="17" borderId="0" xfId="0" applyFont="true" applyBorder="false" applyAlignment="true" applyProtection="false">
      <alignment horizontal="general" vertical="center" textRotation="0" wrapText="false" indent="0" shrinkToFit="false"/>
      <protection locked="true" hidden="false"/>
    </xf>
    <xf numFmtId="177" fontId="77" fillId="17" borderId="0" xfId="0" applyFont="true" applyBorder="false" applyAlignment="true" applyProtection="false">
      <alignment horizontal="general" vertical="center" textRotation="0" wrapText="false" indent="0" shrinkToFit="false"/>
      <protection locked="true" hidden="false"/>
    </xf>
    <xf numFmtId="164" fontId="58" fillId="17" borderId="26" xfId="0" applyFont="true" applyBorder="true" applyAlignment="true" applyProtection="false">
      <alignment horizontal="center" vertical="center" textRotation="0" wrapText="false" indent="0" shrinkToFit="false"/>
      <protection locked="true" hidden="false"/>
    </xf>
    <xf numFmtId="164" fontId="80" fillId="17" borderId="26" xfId="0" applyFont="true" applyBorder="true" applyAlignment="true" applyProtection="false">
      <alignment horizontal="center" vertical="center" textRotation="0" wrapText="false" indent="0" shrinkToFit="false"/>
      <protection locked="true" hidden="false"/>
    </xf>
    <xf numFmtId="164" fontId="80" fillId="17" borderId="10" xfId="0" applyFont="true" applyBorder="true" applyAlignment="true" applyProtection="false">
      <alignment horizontal="center" vertical="center" textRotation="0" wrapText="false" indent="0" shrinkToFit="false"/>
      <protection locked="true" hidden="false"/>
    </xf>
    <xf numFmtId="188" fontId="80" fillId="17" borderId="10" xfId="0" applyFont="true" applyBorder="true" applyAlignment="true" applyProtection="false">
      <alignment horizontal="center" vertical="center" textRotation="0" wrapText="true" indent="0" shrinkToFit="false"/>
      <protection locked="true" hidden="false"/>
    </xf>
    <xf numFmtId="187" fontId="80" fillId="17" borderId="10" xfId="0" applyFont="true" applyBorder="true" applyAlignment="true" applyProtection="false">
      <alignment horizontal="center" vertical="center" textRotation="0" wrapText="false" indent="0" shrinkToFit="false"/>
      <protection locked="true" hidden="false"/>
    </xf>
    <xf numFmtId="187" fontId="80" fillId="17" borderId="10" xfId="0" applyFont="true" applyBorder="true" applyAlignment="true" applyProtection="false">
      <alignment horizontal="general" vertical="center" textRotation="0" wrapText="false" indent="0" shrinkToFit="false"/>
      <protection locked="true" hidden="false"/>
    </xf>
    <xf numFmtId="187" fontId="80" fillId="17" borderId="10" xfId="0" applyFont="true" applyBorder="true" applyAlignment="true" applyProtection="false">
      <alignment horizontal="right" vertical="center" textRotation="0" wrapText="false" indent="0" shrinkToFit="false"/>
      <protection locked="true" hidden="false"/>
    </xf>
    <xf numFmtId="164" fontId="80" fillId="17" borderId="10" xfId="0" applyFont="true" applyBorder="true" applyAlignment="true" applyProtection="false">
      <alignment horizontal="left" vertical="center" textRotation="0" wrapText="true" indent="0" shrinkToFit="false"/>
      <protection locked="true" hidden="false"/>
    </xf>
    <xf numFmtId="187" fontId="80" fillId="17" borderId="10" xfId="0" applyFont="true" applyBorder="true" applyAlignment="true" applyProtection="false">
      <alignment horizontal="center" vertical="center" textRotation="0" wrapText="true" indent="0" shrinkToFit="false"/>
      <protection locked="true" hidden="false"/>
    </xf>
    <xf numFmtId="164" fontId="58" fillId="0" borderId="10" xfId="0" applyFont="true" applyBorder="true" applyAlignment="true" applyProtection="false">
      <alignment horizontal="center" vertical="center" textRotation="0" wrapText="false" indent="0" shrinkToFit="false"/>
      <protection locked="true" hidden="false"/>
    </xf>
    <xf numFmtId="196" fontId="58" fillId="0" borderId="10" xfId="0" applyFont="true" applyBorder="true" applyAlignment="true" applyProtection="false">
      <alignment horizontal="general" vertical="center" textRotation="0" wrapText="false" indent="0" shrinkToFit="false"/>
      <protection locked="true" hidden="false"/>
    </xf>
    <xf numFmtId="188" fontId="58" fillId="0" borderId="10" xfId="0" applyFont="true" applyBorder="true" applyAlignment="true" applyProtection="false">
      <alignment horizontal="center" vertical="center" textRotation="0" wrapText="false" indent="0" shrinkToFit="false"/>
      <protection locked="true" hidden="false"/>
    </xf>
    <xf numFmtId="187" fontId="58" fillId="0" borderId="10" xfId="0" applyFont="true" applyBorder="true" applyAlignment="true" applyProtection="false">
      <alignment horizontal="general" vertical="center" textRotation="0" wrapText="false" indent="0" shrinkToFit="false"/>
      <protection locked="true" hidden="false"/>
    </xf>
    <xf numFmtId="177" fontId="58" fillId="17" borderId="7" xfId="0" applyFont="true" applyBorder="true" applyAlignment="true" applyProtection="true">
      <alignment horizontal="center" vertical="center" textRotation="0" wrapText="true" indent="0" shrinkToFit="false"/>
      <protection locked="true" hidden="false"/>
    </xf>
    <xf numFmtId="187" fontId="58" fillId="0" borderId="11" xfId="0" applyFont="true" applyBorder="true" applyAlignment="true" applyProtection="false">
      <alignment horizontal="general" vertical="center" textRotation="0" wrapText="false" indent="0" shrinkToFit="false"/>
      <protection locked="true" hidden="false"/>
    </xf>
    <xf numFmtId="177" fontId="58" fillId="17" borderId="27" xfId="0" applyFont="true" applyBorder="true" applyAlignment="true" applyProtection="true">
      <alignment horizontal="center" vertical="center" textRotation="0" wrapText="true" indent="0" shrinkToFit="false"/>
      <protection locked="true" hidden="false"/>
    </xf>
    <xf numFmtId="164" fontId="64" fillId="21" borderId="22" xfId="0" applyFont="true" applyBorder="true" applyAlignment="true" applyProtection="false">
      <alignment horizontal="general" vertical="center" textRotation="0" wrapText="false" indent="0" shrinkToFit="false"/>
      <protection locked="true" hidden="false"/>
    </xf>
    <xf numFmtId="164" fontId="64" fillId="21" borderId="23" xfId="0" applyFont="true" applyBorder="true" applyAlignment="true" applyProtection="false">
      <alignment horizontal="general" vertical="center" textRotation="0" wrapText="false" indent="0" shrinkToFit="false"/>
      <protection locked="true" hidden="false"/>
    </xf>
    <xf numFmtId="187" fontId="64" fillId="21" borderId="23" xfId="0" applyFont="true" applyBorder="true" applyAlignment="true" applyProtection="false">
      <alignment horizontal="general" vertical="center" textRotation="0" wrapText="false" indent="0" shrinkToFit="false"/>
      <protection locked="true" hidden="false"/>
    </xf>
    <xf numFmtId="177" fontId="58" fillId="21" borderId="52" xfId="0" applyFont="true" applyBorder="true" applyAlignment="true" applyProtection="true">
      <alignment horizontal="general" vertical="center" textRotation="0" wrapText="true" indent="0" shrinkToFit="false"/>
      <protection locked="true" hidden="false"/>
    </xf>
    <xf numFmtId="187" fontId="58" fillId="21" borderId="4" xfId="0" applyFont="true" applyBorder="true" applyAlignment="true" applyProtection="false">
      <alignment horizontal="general" vertical="center" textRotation="0" wrapText="false" indent="0" shrinkToFit="false"/>
      <protection locked="true" hidden="false"/>
    </xf>
    <xf numFmtId="164" fontId="58" fillId="21" borderId="4" xfId="0" applyFont="true" applyBorder="true" applyAlignment="true" applyProtection="false">
      <alignment horizontal="general" vertical="center" textRotation="0" wrapText="false" indent="0" shrinkToFit="false"/>
      <protection locked="true" hidden="false"/>
    </xf>
    <xf numFmtId="199" fontId="64" fillId="21" borderId="25" xfId="0" applyFont="true" applyBorder="true" applyAlignment="true" applyProtection="true">
      <alignment horizontal="center" vertical="center" textRotation="0" wrapText="true" indent="0" shrinkToFit="false"/>
      <protection locked="true" hidden="false"/>
    </xf>
    <xf numFmtId="188" fontId="70" fillId="0" borderId="0" xfId="0" applyFont="true" applyBorder="false" applyAlignment="true" applyProtection="false">
      <alignment horizontal="general" vertical="center" textRotation="0" wrapText="false" indent="0" shrinkToFit="false"/>
      <protection locked="true" hidden="false"/>
    </xf>
    <xf numFmtId="187" fontId="65" fillId="0" borderId="0" xfId="0" applyFont="true" applyBorder="true" applyAlignment="true" applyProtection="false">
      <alignment horizontal="center" vertical="center" textRotation="0" wrapText="false" indent="0" shrinkToFit="false"/>
      <protection locked="true" hidden="false"/>
    </xf>
    <xf numFmtId="164" fontId="66" fillId="21" borderId="17" xfId="0" applyFont="true" applyBorder="true" applyAlignment="true" applyProtection="false">
      <alignment horizontal="center" vertical="center" textRotation="0" wrapText="false" indent="0" shrinkToFit="false"/>
      <protection locked="true" hidden="false"/>
    </xf>
    <xf numFmtId="164" fontId="66" fillId="21" borderId="18" xfId="0" applyFont="true" applyBorder="true" applyAlignment="true" applyProtection="false">
      <alignment horizontal="center" vertical="center" textRotation="0" wrapText="false" indent="0" shrinkToFit="false"/>
      <protection locked="true" hidden="false"/>
    </xf>
    <xf numFmtId="164" fontId="66" fillId="21" borderId="7" xfId="0" applyFont="true" applyBorder="true" applyAlignment="true" applyProtection="false">
      <alignment horizontal="center" vertical="center" textRotation="0" wrapText="false" indent="0" shrinkToFit="false"/>
      <protection locked="true" hidden="false"/>
    </xf>
    <xf numFmtId="164" fontId="66" fillId="21" borderId="11" xfId="0" applyFont="true" applyBorder="true" applyAlignment="true" applyProtection="false">
      <alignment horizontal="center" vertical="center" textRotation="0" wrapText="false" indent="0" shrinkToFit="false"/>
      <protection locked="true" hidden="false"/>
    </xf>
    <xf numFmtId="164" fontId="81" fillId="17" borderId="26" xfId="0" applyFont="true" applyBorder="true" applyAlignment="true" applyProtection="false">
      <alignment horizontal="center" vertical="center" textRotation="0" wrapText="false" indent="0" shrinkToFit="false"/>
      <protection locked="true" hidden="false"/>
    </xf>
    <xf numFmtId="164" fontId="81" fillId="17" borderId="10" xfId="0" applyFont="true" applyBorder="true" applyAlignment="true" applyProtection="false">
      <alignment horizontal="center" vertical="center" textRotation="0" wrapText="false" indent="0" shrinkToFit="false"/>
      <protection locked="true" hidden="false"/>
    </xf>
    <xf numFmtId="164" fontId="81" fillId="17" borderId="10" xfId="0" applyFont="true" applyBorder="true" applyAlignment="true" applyProtection="false">
      <alignment horizontal="left" vertical="center" textRotation="0" wrapText="true" indent="0" shrinkToFit="false"/>
      <protection locked="true" hidden="false"/>
    </xf>
    <xf numFmtId="188" fontId="81" fillId="17" borderId="10" xfId="0" applyFont="true" applyBorder="true" applyAlignment="true" applyProtection="false">
      <alignment horizontal="center" vertical="center" textRotation="0" wrapText="false" indent="0" shrinkToFit="false"/>
      <protection locked="true" hidden="false"/>
    </xf>
    <xf numFmtId="187" fontId="81" fillId="17" borderId="10" xfId="0" applyFont="true" applyBorder="true" applyAlignment="true" applyProtection="false">
      <alignment horizontal="right" vertical="center" textRotation="0" wrapText="false" indent="0" shrinkToFit="false"/>
      <protection locked="true" hidden="false"/>
    </xf>
    <xf numFmtId="187" fontId="81" fillId="17" borderId="10" xfId="0" applyFont="true" applyBorder="true" applyAlignment="true" applyProtection="false">
      <alignment horizontal="center" vertical="center" textRotation="0" wrapText="true" indent="0" shrinkToFit="false"/>
      <protection locked="true" hidden="false"/>
    </xf>
    <xf numFmtId="187" fontId="81" fillId="17" borderId="45" xfId="0" applyFont="true" applyBorder="true" applyAlignment="true" applyProtection="false">
      <alignment horizontal="right" vertical="center" textRotation="0" wrapText="false" indent="0" shrinkToFit="false"/>
      <protection locked="true" hidden="false"/>
    </xf>
    <xf numFmtId="177" fontId="82" fillId="17" borderId="53" xfId="0" applyFont="true" applyBorder="true" applyAlignment="true" applyProtection="true">
      <alignment horizontal="center" vertical="center" textRotation="0" wrapText="false" indent="0" shrinkToFit="false"/>
      <protection locked="true" hidden="false"/>
    </xf>
    <xf numFmtId="164" fontId="81" fillId="17" borderId="14" xfId="0" applyFont="true" applyBorder="true" applyAlignment="true" applyProtection="false">
      <alignment horizontal="center" vertical="center" textRotation="0" wrapText="false" indent="0" shrinkToFit="false"/>
      <protection locked="true" hidden="false"/>
    </xf>
    <xf numFmtId="164" fontId="83" fillId="17" borderId="5"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left" vertical="center" textRotation="0" wrapText="true" indent="0" shrinkToFit="false"/>
      <protection locked="true" hidden="false"/>
    </xf>
    <xf numFmtId="188" fontId="83" fillId="17" borderId="10" xfId="0" applyFont="true" applyBorder="true" applyAlignment="true" applyProtection="false">
      <alignment horizontal="center" vertical="center" textRotation="0" wrapText="false" indent="0" shrinkToFit="false"/>
      <protection locked="true" hidden="false"/>
    </xf>
    <xf numFmtId="187" fontId="83" fillId="17" borderId="10" xfId="0" applyFont="true" applyBorder="true" applyAlignment="true" applyProtection="false">
      <alignment horizontal="center" vertical="center" textRotation="0" wrapText="false" indent="0" shrinkToFit="false"/>
      <protection locked="true" hidden="false"/>
    </xf>
    <xf numFmtId="187" fontId="83" fillId="17" borderId="10" xfId="0" applyFont="true" applyBorder="true" applyAlignment="true" applyProtection="false">
      <alignment horizontal="general" vertical="center" textRotation="0" wrapText="false" indent="0" shrinkToFit="false"/>
      <protection locked="true" hidden="false"/>
    </xf>
    <xf numFmtId="187" fontId="83" fillId="17" borderId="10" xfId="0" applyFont="true" applyBorder="true" applyAlignment="true" applyProtection="false">
      <alignment horizontal="right" vertical="center" textRotation="0" wrapText="false" indent="0" shrinkToFit="false"/>
      <protection locked="true" hidden="false"/>
    </xf>
    <xf numFmtId="187" fontId="84" fillId="17" borderId="10" xfId="0" applyFont="true" applyBorder="true" applyAlignment="true" applyProtection="false">
      <alignment horizontal="right" vertical="center" textRotation="0" wrapText="false" indent="0" shrinkToFit="false"/>
      <protection locked="true" hidden="false"/>
    </xf>
    <xf numFmtId="187" fontId="83" fillId="17" borderId="6" xfId="0" applyFont="true" applyBorder="true" applyAlignment="true" applyProtection="false">
      <alignment horizontal="center" vertical="center" textRotation="0" wrapText="true" indent="0" shrinkToFit="false"/>
      <protection locked="true" hidden="false"/>
    </xf>
    <xf numFmtId="177" fontId="83" fillId="17" borderId="5" xfId="0" applyFont="true" applyBorder="true" applyAlignment="true" applyProtection="true">
      <alignment horizontal="center" vertical="center" textRotation="0" wrapText="true" indent="0" shrinkToFit="false"/>
      <protection locked="true" hidden="false"/>
    </xf>
    <xf numFmtId="177" fontId="83" fillId="17" borderId="27" xfId="0" applyFont="true" applyBorder="true" applyAlignment="true" applyProtection="true">
      <alignment horizontal="center" vertical="center" textRotation="0" wrapText="true" indent="0" shrinkToFit="false"/>
      <protection locked="true" hidden="false"/>
    </xf>
    <xf numFmtId="164" fontId="83" fillId="17" borderId="14"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left" vertical="center" textRotation="0" wrapText="true" indent="0" shrinkToFit="false"/>
      <protection locked="true" hidden="false"/>
    </xf>
    <xf numFmtId="188" fontId="83" fillId="17" borderId="10" xfId="0" applyFont="true" applyBorder="true" applyAlignment="true" applyProtection="false">
      <alignment horizontal="center" vertical="center" textRotation="0" wrapText="true" indent="0" shrinkToFit="false"/>
      <protection locked="true" hidden="false"/>
    </xf>
    <xf numFmtId="187" fontId="83" fillId="17" borderId="10" xfId="0" applyFont="true" applyBorder="true" applyAlignment="true" applyProtection="false">
      <alignment horizontal="center" vertical="center" textRotation="0" wrapText="true" indent="0" shrinkToFit="false"/>
      <protection locked="true" hidden="false"/>
    </xf>
    <xf numFmtId="187" fontId="85" fillId="17" borderId="10" xfId="0" applyFont="true" applyBorder="true" applyAlignment="true" applyProtection="false">
      <alignment horizontal="center" vertical="center" textRotation="0" wrapText="false" indent="0" shrinkToFit="false"/>
      <protection locked="true" hidden="false"/>
    </xf>
    <xf numFmtId="187" fontId="81" fillId="17" borderId="10" xfId="0" applyFont="true" applyBorder="true" applyAlignment="true" applyProtection="false">
      <alignment horizontal="center" vertical="center" textRotation="0" wrapText="false" indent="0" shrinkToFit="false"/>
      <protection locked="true" hidden="false"/>
    </xf>
    <xf numFmtId="187" fontId="85" fillId="0" borderId="10"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general" vertical="center" textRotation="0" wrapText="false" indent="0" shrinkToFit="false"/>
      <protection locked="true" hidden="false"/>
    </xf>
    <xf numFmtId="187" fontId="85" fillId="17" borderId="10" xfId="0" applyFont="true" applyBorder="true" applyAlignment="true" applyProtection="false">
      <alignment horizontal="center" vertical="center" textRotation="0" wrapText="false" indent="0" shrinkToFit="false"/>
      <protection locked="true" hidden="false"/>
    </xf>
    <xf numFmtId="187" fontId="83" fillId="0" borderId="6" xfId="0" applyFont="true" applyBorder="true" applyAlignment="true" applyProtection="false">
      <alignment horizontal="center" vertical="center" textRotation="0" wrapText="true" indent="0" shrinkToFit="false"/>
      <protection locked="true" hidden="false"/>
    </xf>
    <xf numFmtId="164" fontId="85" fillId="17" borderId="14" xfId="0" applyFont="true" applyBorder="true" applyAlignment="true" applyProtection="false">
      <alignment horizontal="center" vertical="center" textRotation="0" wrapText="false" indent="0" shrinkToFit="false"/>
      <protection locked="true" hidden="false"/>
    </xf>
    <xf numFmtId="164" fontId="85" fillId="17" borderId="5" xfId="0" applyFont="true" applyBorder="true" applyAlignment="true" applyProtection="false">
      <alignment horizontal="center" vertical="center" textRotation="0" wrapText="false" indent="0" shrinkToFit="false"/>
      <protection locked="true" hidden="false"/>
    </xf>
    <xf numFmtId="164" fontId="85" fillId="17" borderId="10" xfId="0" applyFont="true" applyBorder="true" applyAlignment="true" applyProtection="false">
      <alignment horizontal="left" vertical="center" textRotation="0" wrapText="true" indent="0" shrinkToFit="false"/>
      <protection locked="true" hidden="false"/>
    </xf>
    <xf numFmtId="188" fontId="85" fillId="17" borderId="10" xfId="0" applyFont="true" applyBorder="true" applyAlignment="true" applyProtection="false">
      <alignment horizontal="center" vertical="center" textRotation="0" wrapText="true" indent="0" shrinkToFit="false"/>
      <protection locked="true" hidden="false"/>
    </xf>
    <xf numFmtId="187" fontId="85" fillId="17" borderId="10" xfId="0" applyFont="true" applyBorder="true" applyAlignment="true" applyProtection="false">
      <alignment horizontal="center" vertical="center" textRotation="0" wrapText="true" indent="0" shrinkToFit="false"/>
      <protection locked="true" hidden="false"/>
    </xf>
    <xf numFmtId="187" fontId="83" fillId="0" borderId="10" xfId="0" applyFont="true" applyBorder="true" applyAlignment="true" applyProtection="false">
      <alignment horizontal="center" vertical="center" textRotation="0" wrapText="false" indent="0" shrinkToFit="false"/>
      <protection locked="true" hidden="false"/>
    </xf>
    <xf numFmtId="187" fontId="85" fillId="17" borderId="10" xfId="0" applyFont="true" applyBorder="true" applyAlignment="true" applyProtection="false">
      <alignment horizontal="general" vertical="center" textRotation="0" wrapText="false" indent="0" shrinkToFit="false"/>
      <protection locked="true" hidden="false"/>
    </xf>
    <xf numFmtId="187" fontId="85" fillId="17" borderId="10" xfId="0" applyFont="true" applyBorder="true" applyAlignment="true" applyProtection="false">
      <alignment horizontal="right" vertical="center" textRotation="0" wrapText="false" indent="0" shrinkToFit="false"/>
      <protection locked="true" hidden="false"/>
    </xf>
    <xf numFmtId="164" fontId="85" fillId="17" borderId="10" xfId="0" applyFont="true" applyBorder="true" applyAlignment="true" applyProtection="false">
      <alignment horizontal="general" vertical="center" textRotation="0" wrapText="false" indent="0" shrinkToFit="false"/>
      <protection locked="true" hidden="false"/>
    </xf>
    <xf numFmtId="187" fontId="85" fillId="17" borderId="6" xfId="0" applyFont="true" applyBorder="true" applyAlignment="true" applyProtection="false">
      <alignment horizontal="center" vertical="center" textRotation="0" wrapText="true" indent="0" shrinkToFit="false"/>
      <protection locked="true" hidden="false"/>
    </xf>
    <xf numFmtId="187" fontId="83" fillId="0" borderId="10" xfId="0" applyFont="true" applyBorder="true" applyAlignment="true" applyProtection="false">
      <alignment horizontal="general" vertical="center" textRotation="0" wrapText="false" indent="0" shrinkToFit="false"/>
      <protection locked="true" hidden="false"/>
    </xf>
    <xf numFmtId="177" fontId="86" fillId="17" borderId="5" xfId="0" applyFont="true" applyBorder="true" applyAlignment="true" applyProtection="true">
      <alignment horizontal="general" vertical="center" textRotation="0" wrapText="true" indent="0" shrinkToFit="false"/>
      <protection locked="true" hidden="false"/>
    </xf>
    <xf numFmtId="177" fontId="85" fillId="17" borderId="27" xfId="0" applyFont="true" applyBorder="true" applyAlignment="true" applyProtection="true">
      <alignment horizontal="center" vertical="center" textRotation="0" wrapText="true" indent="0" shrinkToFit="false"/>
      <protection locked="true" hidden="false"/>
    </xf>
    <xf numFmtId="164" fontId="81" fillId="0" borderId="26" xfId="0" applyFont="true" applyBorder="true" applyAlignment="true" applyProtection="false">
      <alignment horizontal="center" vertical="center" textRotation="0" wrapText="false" indent="0" shrinkToFit="false"/>
      <protection locked="true" hidden="false"/>
    </xf>
    <xf numFmtId="164" fontId="81" fillId="0" borderId="10" xfId="0" applyFont="true" applyBorder="true" applyAlignment="true" applyProtection="false">
      <alignment horizontal="center" vertical="center" textRotation="0" wrapText="false" indent="0" shrinkToFit="false"/>
      <protection locked="true" hidden="false"/>
    </xf>
    <xf numFmtId="164" fontId="81" fillId="0" borderId="10" xfId="0" applyFont="true" applyBorder="true" applyAlignment="true" applyProtection="false">
      <alignment horizontal="general" vertical="center" textRotation="0" wrapText="true" indent="0" shrinkToFit="false"/>
      <protection locked="true" hidden="false"/>
    </xf>
    <xf numFmtId="188" fontId="81" fillId="0" borderId="10" xfId="0" applyFont="true" applyBorder="true" applyAlignment="true" applyProtection="false">
      <alignment horizontal="center" vertical="center" textRotation="0" wrapText="false" indent="0" shrinkToFit="false"/>
      <protection locked="true" hidden="false"/>
    </xf>
    <xf numFmtId="187" fontId="87" fillId="0" borderId="10" xfId="0" applyFont="true" applyBorder="true" applyAlignment="true" applyProtection="false">
      <alignment horizontal="general" vertical="center" textRotation="0" wrapText="false" indent="0" shrinkToFit="false"/>
      <protection locked="true" hidden="false"/>
    </xf>
    <xf numFmtId="187" fontId="81" fillId="17" borderId="10" xfId="0" applyFont="true" applyBorder="true" applyAlignment="true" applyProtection="false">
      <alignment horizontal="general" vertical="center" textRotation="0" wrapText="false" indent="0" shrinkToFit="false"/>
      <protection locked="true" hidden="false"/>
    </xf>
    <xf numFmtId="187" fontId="88" fillId="17" borderId="10" xfId="0" applyFont="true" applyBorder="true" applyAlignment="true" applyProtection="false">
      <alignment horizontal="general" vertical="center" textRotation="0" wrapText="false" indent="0" shrinkToFit="false"/>
      <protection locked="true" hidden="false"/>
    </xf>
    <xf numFmtId="187" fontId="88" fillId="17" borderId="10" xfId="0" applyFont="true" applyBorder="true" applyAlignment="true" applyProtection="false">
      <alignment horizontal="center" vertical="center" textRotation="0" wrapText="true" indent="0" shrinkToFit="false"/>
      <protection locked="true" hidden="false"/>
    </xf>
    <xf numFmtId="177" fontId="83" fillId="17" borderId="5" xfId="0" applyFont="true" applyBorder="true" applyAlignment="true" applyProtection="true">
      <alignment horizontal="general" vertical="center" textRotation="0" wrapText="true" indent="0" shrinkToFit="false"/>
      <protection locked="true" hidden="false"/>
    </xf>
    <xf numFmtId="177" fontId="82" fillId="17" borderId="10" xfId="0" applyFont="true" applyBorder="true" applyAlignment="true" applyProtection="true">
      <alignment horizontal="center" vertical="center" textRotation="0" wrapText="false" indent="0" shrinkToFit="false"/>
      <protection locked="true" hidden="false"/>
    </xf>
    <xf numFmtId="187" fontId="83" fillId="0" borderId="10" xfId="0" applyFont="true" applyBorder="true" applyAlignment="true" applyProtection="false">
      <alignment horizontal="center" vertical="center" textRotation="0" wrapText="false" indent="0" shrinkToFit="false"/>
      <protection locked="true" hidden="false"/>
    </xf>
    <xf numFmtId="187" fontId="83" fillId="17" borderId="10" xfId="0" applyFont="true" applyBorder="true" applyAlignment="true" applyProtection="false">
      <alignment horizontal="center" vertical="center" textRotation="0" wrapText="false" indent="0" shrinkToFit="false"/>
      <protection locked="true" hidden="false"/>
    </xf>
    <xf numFmtId="177" fontId="82" fillId="17" borderId="27" xfId="0" applyFont="true" applyBorder="true" applyAlignment="true" applyProtection="true">
      <alignment horizontal="center" vertical="center" textRotation="0" wrapText="false" indent="0" shrinkToFit="false"/>
      <protection locked="true" hidden="false"/>
    </xf>
    <xf numFmtId="164" fontId="81" fillId="17" borderId="14" xfId="0" applyFont="true" applyBorder="true" applyAlignment="true" applyProtection="false">
      <alignment horizontal="center" vertical="center" textRotation="0" wrapText="false" indent="0" shrinkToFit="false"/>
      <protection locked="true" hidden="false"/>
    </xf>
    <xf numFmtId="164" fontId="81" fillId="17" borderId="10" xfId="0" applyFont="true" applyBorder="true" applyAlignment="true" applyProtection="false">
      <alignment horizontal="left" vertical="center" textRotation="0" wrapText="true" indent="0" shrinkToFit="false"/>
      <protection locked="true" hidden="false"/>
    </xf>
    <xf numFmtId="164" fontId="83" fillId="0" borderId="14" xfId="0" applyFont="true" applyBorder="true" applyAlignment="true" applyProtection="false">
      <alignment horizontal="center" vertical="center" textRotation="0" wrapText="false" indent="0" shrinkToFit="false"/>
      <protection locked="true" hidden="false"/>
    </xf>
    <xf numFmtId="164" fontId="83" fillId="0" borderId="10" xfId="0" applyFont="true" applyBorder="true" applyAlignment="true" applyProtection="false">
      <alignment horizontal="left" vertical="center" textRotation="0" wrapText="true" indent="0" shrinkToFit="false"/>
      <protection locked="true" hidden="false"/>
    </xf>
    <xf numFmtId="188" fontId="83" fillId="0" borderId="10" xfId="0" applyFont="true" applyBorder="true" applyAlignment="true" applyProtection="false">
      <alignment horizontal="center" vertical="center" textRotation="0" wrapText="true" indent="0" shrinkToFit="false"/>
      <protection locked="true" hidden="false"/>
    </xf>
    <xf numFmtId="187" fontId="83" fillId="0" borderId="10" xfId="0" applyFont="true" applyBorder="true" applyAlignment="true" applyProtection="false">
      <alignment horizontal="center" vertical="center" textRotation="0" wrapText="true" indent="0" shrinkToFit="false"/>
      <protection locked="true" hidden="false"/>
    </xf>
    <xf numFmtId="187" fontId="83" fillId="0" borderId="10" xfId="0" applyFont="true" applyBorder="true" applyAlignment="true" applyProtection="false">
      <alignment horizontal="general" vertical="center" textRotation="0" wrapText="false" indent="0" shrinkToFit="false"/>
      <protection locked="true" hidden="false"/>
    </xf>
    <xf numFmtId="187" fontId="83" fillId="0" borderId="10" xfId="0" applyFont="true" applyBorder="true" applyAlignment="true" applyProtection="false">
      <alignment horizontal="right" vertical="center" textRotation="0" wrapText="false" indent="0" shrinkToFit="false"/>
      <protection locked="true" hidden="false"/>
    </xf>
    <xf numFmtId="187" fontId="81" fillId="0" borderId="10" xfId="0" applyFont="true" applyBorder="true" applyAlignment="true" applyProtection="false">
      <alignment horizontal="right" vertical="center" textRotation="0" wrapText="false" indent="0" shrinkToFit="false"/>
      <protection locked="true" hidden="false"/>
    </xf>
    <xf numFmtId="177" fontId="83" fillId="0" borderId="5" xfId="0" applyFont="true" applyBorder="true" applyAlignment="true" applyProtection="true">
      <alignment horizontal="center" vertical="center" textRotation="0" wrapText="true" indent="0" shrinkToFit="false"/>
      <protection locked="true" hidden="false"/>
    </xf>
    <xf numFmtId="177" fontId="83" fillId="0" borderId="27" xfId="0" applyFont="true" applyBorder="true" applyAlignment="true" applyProtection="true">
      <alignment horizontal="center" vertical="center" textRotation="0" wrapText="true" indent="0" shrinkToFit="false"/>
      <protection locked="true" hidden="false"/>
    </xf>
    <xf numFmtId="164" fontId="83" fillId="17" borderId="14"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left" vertical="center" textRotation="0" wrapText="true" indent="0" shrinkToFit="false"/>
      <protection locked="true" hidden="false"/>
    </xf>
    <xf numFmtId="188" fontId="83" fillId="17" borderId="10" xfId="0" applyFont="true" applyBorder="true" applyAlignment="true" applyProtection="false">
      <alignment horizontal="center" vertical="center" textRotation="0" wrapText="true" indent="0" shrinkToFit="false"/>
      <protection locked="true" hidden="false"/>
    </xf>
    <xf numFmtId="187" fontId="83" fillId="17" borderId="10" xfId="0" applyFont="true" applyBorder="true" applyAlignment="true" applyProtection="false">
      <alignment horizontal="center" vertical="center" textRotation="0" wrapText="true" indent="0" shrinkToFit="false"/>
      <protection locked="true" hidden="false"/>
    </xf>
    <xf numFmtId="187" fontId="83" fillId="0" borderId="10" xfId="0" applyFont="true" applyBorder="true" applyAlignment="true" applyProtection="false">
      <alignment horizontal="center" vertical="center" textRotation="0" wrapText="false" indent="0" shrinkToFit="false"/>
      <protection locked="true" hidden="false"/>
    </xf>
    <xf numFmtId="187" fontId="83" fillId="17" borderId="6" xfId="0" applyFont="true" applyBorder="true" applyAlignment="true" applyProtection="false">
      <alignment horizontal="center" vertical="center" textRotation="0" wrapText="true" indent="0" shrinkToFit="false"/>
      <protection locked="true" hidden="false"/>
    </xf>
    <xf numFmtId="164" fontId="83" fillId="17" borderId="26"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general" vertical="center" textRotation="0" wrapText="true" indent="0" shrinkToFit="false"/>
      <protection locked="true" hidden="false"/>
    </xf>
    <xf numFmtId="188" fontId="83" fillId="17" borderId="10" xfId="0" applyFont="true" applyBorder="true" applyAlignment="true" applyProtection="false">
      <alignment horizontal="center" vertical="center" textRotation="0" wrapText="false" indent="0" shrinkToFit="false"/>
      <protection locked="true" hidden="false"/>
    </xf>
    <xf numFmtId="164" fontId="83" fillId="17" borderId="10" xfId="0" applyFont="true" applyBorder="true" applyAlignment="true" applyProtection="false">
      <alignment horizontal="center" vertical="center" textRotation="0" wrapText="false" indent="0" shrinkToFit="false"/>
      <protection locked="true" hidden="false"/>
    </xf>
    <xf numFmtId="187" fontId="81" fillId="17" borderId="0" xfId="0" applyFont="true" applyBorder="true" applyAlignment="true" applyProtection="false">
      <alignment horizontal="general" vertical="center" textRotation="0" wrapText="false" indent="0" shrinkToFit="false"/>
      <protection locked="true" hidden="false"/>
    </xf>
    <xf numFmtId="164" fontId="83" fillId="17" borderId="10" xfId="0" applyFont="true" applyBorder="true" applyAlignment="true" applyProtection="false">
      <alignment horizontal="center" vertical="center" textRotation="0" wrapText="true" indent="0" shrinkToFit="false"/>
      <protection locked="true" hidden="false"/>
    </xf>
    <xf numFmtId="164" fontId="83" fillId="17" borderId="10" xfId="0" applyFont="true" applyBorder="true" applyAlignment="true" applyProtection="false">
      <alignment horizontal="center" vertical="center" textRotation="0" wrapText="false" indent="0" shrinkToFit="false"/>
      <protection locked="true" hidden="false"/>
    </xf>
    <xf numFmtId="187" fontId="83" fillId="0" borderId="10" xfId="0" applyFont="true" applyBorder="true" applyAlignment="true" applyProtection="false">
      <alignment horizontal="center" vertical="center" textRotation="0" wrapText="false" indent="0" shrinkToFit="false"/>
      <protection locked="true" hidden="false"/>
    </xf>
    <xf numFmtId="164" fontId="81" fillId="17" borderId="10" xfId="0" applyFont="true" applyBorder="true" applyAlignment="true" applyProtection="false">
      <alignment horizontal="general" vertical="center" textRotation="0" wrapText="true" indent="0" shrinkToFit="false"/>
      <protection locked="true" hidden="false"/>
    </xf>
    <xf numFmtId="188" fontId="81" fillId="17" borderId="10" xfId="0" applyFont="true" applyBorder="true" applyAlignment="true" applyProtection="false">
      <alignment horizontal="center" vertical="center" textRotation="0" wrapText="true" indent="0" shrinkToFit="false"/>
      <protection locked="true" hidden="false"/>
    </xf>
    <xf numFmtId="164" fontId="83" fillId="17" borderId="10" xfId="0" applyFont="true" applyBorder="true" applyAlignment="true" applyProtection="false">
      <alignment horizontal="general" vertical="center" textRotation="0" wrapText="true" indent="0" shrinkToFit="false"/>
      <protection locked="true" hidden="false"/>
    </xf>
    <xf numFmtId="164" fontId="83" fillId="17" borderId="0" xfId="0" applyFont="true" applyBorder="true" applyAlignment="true" applyProtection="false">
      <alignment horizontal="general" vertical="center" textRotation="0" wrapText="false" indent="0" shrinkToFit="false"/>
      <protection locked="true" hidden="false"/>
    </xf>
    <xf numFmtId="164" fontId="85" fillId="17" borderId="26" xfId="0" applyFont="true" applyBorder="true" applyAlignment="true" applyProtection="false">
      <alignment horizontal="center" vertical="center" textRotation="0" wrapText="false" indent="0" shrinkToFit="false"/>
      <protection locked="true" hidden="false"/>
    </xf>
    <xf numFmtId="164" fontId="85" fillId="17" borderId="10" xfId="0" applyFont="true" applyBorder="true" applyAlignment="true" applyProtection="false">
      <alignment horizontal="general" vertical="center" textRotation="0" wrapText="true" indent="0" shrinkToFit="false"/>
      <protection locked="true" hidden="false"/>
    </xf>
    <xf numFmtId="188" fontId="85" fillId="17" borderId="10" xfId="0" applyFont="true" applyBorder="true" applyAlignment="true" applyProtection="false">
      <alignment horizontal="center" vertical="center" textRotation="0" wrapText="false" indent="0" shrinkToFit="false"/>
      <protection locked="true" hidden="false"/>
    </xf>
    <xf numFmtId="164" fontId="85" fillId="17" borderId="10" xfId="0" applyFont="true" applyBorder="true" applyAlignment="true" applyProtection="false">
      <alignment horizontal="center" vertical="center" textRotation="0" wrapText="false" indent="0" shrinkToFit="false"/>
      <protection locked="true" hidden="false"/>
    </xf>
    <xf numFmtId="164" fontId="81" fillId="17" borderId="5" xfId="0" applyFont="true" applyBorder="true" applyAlignment="true" applyProtection="false">
      <alignment horizontal="center" vertical="center" textRotation="0" wrapText="false" indent="0" shrinkToFit="false"/>
      <protection locked="true" hidden="false"/>
    </xf>
    <xf numFmtId="164" fontId="83" fillId="0" borderId="10" xfId="0" applyFont="true" applyBorder="true" applyAlignment="true" applyProtection="false">
      <alignment horizontal="center" vertical="center" textRotation="0" wrapText="true" indent="0" shrinkToFit="false"/>
      <protection locked="true" hidden="false"/>
    </xf>
    <xf numFmtId="177" fontId="83" fillId="0" borderId="5" xfId="0" applyFont="true" applyBorder="true" applyAlignment="true" applyProtection="true">
      <alignment horizontal="general" vertical="center" textRotation="0" wrapText="true" indent="0" shrinkToFit="false"/>
      <protection locked="true" hidden="false"/>
    </xf>
    <xf numFmtId="177" fontId="85" fillId="0" borderId="27" xfId="0" applyFont="true" applyBorder="true" applyAlignment="true" applyProtection="true">
      <alignment horizontal="center" vertical="center" textRotation="0" wrapText="true" indent="0" shrinkToFit="false"/>
      <protection locked="true" hidden="false"/>
    </xf>
    <xf numFmtId="164" fontId="83" fillId="0" borderId="26" xfId="0" applyFont="true" applyBorder="true" applyAlignment="true" applyProtection="false">
      <alignment horizontal="center" vertical="center" textRotation="0" wrapText="false" indent="0" shrinkToFit="false"/>
      <protection locked="true" hidden="false"/>
    </xf>
    <xf numFmtId="164" fontId="83" fillId="0" borderId="10" xfId="0" applyFont="true" applyBorder="true" applyAlignment="true" applyProtection="false">
      <alignment horizontal="general" vertical="center" textRotation="0" wrapText="true" indent="0" shrinkToFit="false"/>
      <protection locked="true" hidden="false"/>
    </xf>
    <xf numFmtId="188" fontId="83" fillId="0" borderId="10" xfId="0" applyFont="true" applyBorder="true" applyAlignment="true" applyProtection="false">
      <alignment horizontal="center" vertical="center" textRotation="0" wrapText="false" indent="0" shrinkToFit="false"/>
      <protection locked="true" hidden="false"/>
    </xf>
    <xf numFmtId="164" fontId="83" fillId="0" borderId="10" xfId="0" applyFont="true" applyBorder="true" applyAlignment="true" applyProtection="false">
      <alignment horizontal="center" vertical="center" textRotation="0" wrapText="false" indent="0" shrinkToFit="false"/>
      <protection locked="true" hidden="false"/>
    </xf>
    <xf numFmtId="164" fontId="83" fillId="0" borderId="10" xfId="0" applyFont="true" applyBorder="true" applyAlignment="true" applyProtection="false">
      <alignment horizontal="center" vertical="center" textRotation="0" wrapText="false" indent="0" shrinkToFit="false"/>
      <protection locked="true" hidden="false"/>
    </xf>
    <xf numFmtId="196" fontId="83" fillId="0" borderId="10" xfId="0" applyFont="true" applyBorder="true" applyAlignment="true" applyProtection="false">
      <alignment horizontal="general" vertical="center" textRotation="0" wrapText="false" indent="0" shrinkToFit="false"/>
      <protection locked="true" hidden="false"/>
    </xf>
    <xf numFmtId="188" fontId="83" fillId="0" borderId="10" xfId="0" applyFont="true" applyBorder="true" applyAlignment="true" applyProtection="false">
      <alignment horizontal="center" vertical="center" textRotation="0" wrapText="false" indent="0" shrinkToFit="false"/>
      <protection locked="true" hidden="false"/>
    </xf>
    <xf numFmtId="187" fontId="83" fillId="0" borderId="10" xfId="0" applyFont="true" applyBorder="true" applyAlignment="true" applyProtection="false">
      <alignment horizontal="general" vertical="center" textRotation="0" wrapText="false" indent="0" shrinkToFit="false"/>
      <protection locked="true" hidden="false"/>
    </xf>
    <xf numFmtId="187" fontId="81" fillId="0" borderId="10" xfId="0" applyFont="true" applyBorder="true" applyAlignment="true" applyProtection="false">
      <alignment horizontal="general" vertical="center" textRotation="0" wrapText="false" indent="0" shrinkToFit="false"/>
      <protection locked="true" hidden="false"/>
    </xf>
    <xf numFmtId="164" fontId="83" fillId="0" borderId="10" xfId="0" applyFont="true" applyBorder="true" applyAlignment="true" applyProtection="false">
      <alignment horizontal="general" vertical="center" textRotation="0" wrapText="false" indent="0" shrinkToFit="false"/>
      <protection locked="true" hidden="false"/>
    </xf>
    <xf numFmtId="164" fontId="81" fillId="21" borderId="54" xfId="0" applyFont="true" applyBorder="true" applyAlignment="true" applyProtection="false">
      <alignment horizontal="center" vertical="center" textRotation="0" wrapText="false" indent="0" shrinkToFit="false"/>
      <protection locked="true" hidden="false"/>
    </xf>
    <xf numFmtId="187" fontId="81" fillId="21" borderId="23" xfId="0" applyFont="true" applyBorder="true" applyAlignment="true" applyProtection="false">
      <alignment horizontal="general" vertical="center" textRotation="0" wrapText="false" indent="0" shrinkToFit="false"/>
      <protection locked="true" hidden="false"/>
    </xf>
    <xf numFmtId="187" fontId="81" fillId="21" borderId="55" xfId="0" applyFont="true" applyBorder="true" applyAlignment="true" applyProtection="false">
      <alignment horizontal="center" vertical="center" textRotation="0" wrapText="false" indent="0" shrinkToFit="false"/>
      <protection locked="true" hidden="false"/>
    </xf>
    <xf numFmtId="177" fontId="83" fillId="21" borderId="52" xfId="0" applyFont="true" applyBorder="true" applyAlignment="true" applyProtection="true">
      <alignment horizontal="general" vertical="center" textRotation="0" wrapText="true" indent="0" shrinkToFit="false"/>
      <protection locked="true" hidden="false"/>
    </xf>
    <xf numFmtId="199" fontId="81" fillId="21" borderId="25" xfId="0" applyFont="true" applyBorder="true" applyAlignment="true" applyProtection="true">
      <alignment horizontal="center" vertical="center" textRotation="0" wrapText="true" indent="0" shrinkToFit="false"/>
      <protection locked="true" hidden="false"/>
    </xf>
    <xf numFmtId="164" fontId="58" fillId="0" borderId="0" xfId="0" applyFont="true" applyBorder="false" applyAlignment="true" applyProtection="false">
      <alignment horizontal="center" vertical="center" textRotation="0" wrapText="false" indent="0" shrinkToFit="false"/>
      <protection locked="true" hidden="false"/>
    </xf>
    <xf numFmtId="189" fontId="58"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200" fontId="58" fillId="0" borderId="0" xfId="0" applyFont="true" applyBorder="false" applyAlignment="true" applyProtection="false">
      <alignment horizontal="center" vertical="center" textRotation="0" wrapText="false" indent="0" shrinkToFit="false"/>
      <protection locked="true" hidden="false"/>
    </xf>
    <xf numFmtId="187" fontId="58" fillId="0" borderId="0" xfId="0" applyFont="true" applyBorder="false" applyAlignment="true" applyProtection="false">
      <alignment horizontal="general" vertical="center" textRotation="0" wrapText="false" indent="0" shrinkToFit="false"/>
      <protection locked="true" hidden="false"/>
    </xf>
    <xf numFmtId="187" fontId="61"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center" vertical="center" textRotation="0" wrapText="false" indent="0" shrinkToFit="false"/>
      <protection locked="true" hidden="false"/>
    </xf>
    <xf numFmtId="166" fontId="61" fillId="0" borderId="0" xfId="0" applyFont="true" applyBorder="false" applyAlignment="true" applyProtection="false">
      <alignment horizontal="center" vertical="center" textRotation="0" wrapText="false" indent="0" shrinkToFit="false"/>
      <protection locked="true" hidden="false"/>
    </xf>
    <xf numFmtId="188" fontId="61" fillId="0" borderId="0" xfId="0" applyFont="true" applyBorder="false" applyAlignment="true" applyProtection="false">
      <alignment horizontal="center" vertical="center" textRotation="0" wrapText="false" indent="0" shrinkToFit="false"/>
      <protection locked="true" hidden="false"/>
    </xf>
    <xf numFmtId="164" fontId="49" fillId="0" borderId="0" xfId="0" applyFont="true" applyBorder="false" applyAlignment="true" applyProtection="false">
      <alignment horizontal="center" vertical="center"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87" fontId="63" fillId="17" borderId="12" xfId="0" applyFont="true" applyBorder="true" applyAlignment="true" applyProtection="false">
      <alignment horizontal="center" vertical="center" textRotation="0" wrapText="false" indent="0" shrinkToFit="false"/>
      <protection locked="true" hidden="false"/>
    </xf>
    <xf numFmtId="187" fontId="63" fillId="17" borderId="30" xfId="0" applyFont="true" applyBorder="true" applyAlignment="true" applyProtection="false">
      <alignment horizontal="center" vertical="center" textRotation="0" wrapText="false" indent="0" shrinkToFit="false"/>
      <protection locked="true" hidden="false"/>
    </xf>
    <xf numFmtId="187" fontId="44" fillId="17" borderId="13" xfId="0" applyFont="true" applyBorder="true" applyAlignment="true" applyProtection="false">
      <alignment horizontal="center" vertical="center" textRotation="0" wrapText="false" indent="0" shrinkToFit="false"/>
      <protection locked="true" hidden="false"/>
    </xf>
    <xf numFmtId="187" fontId="44" fillId="17" borderId="15" xfId="0" applyFont="true" applyBorder="true" applyAlignment="true" applyProtection="false">
      <alignment horizontal="center" vertical="center" textRotation="0" wrapText="false" indent="0" shrinkToFit="false"/>
      <protection locked="true" hidden="false"/>
    </xf>
    <xf numFmtId="164" fontId="44" fillId="17" borderId="13" xfId="0" applyFont="true" applyBorder="true" applyAlignment="true" applyProtection="false">
      <alignment horizontal="center" vertical="center" textRotation="0" wrapText="false" indent="0" shrinkToFit="false"/>
      <protection locked="true" hidden="false"/>
    </xf>
    <xf numFmtId="164" fontId="44" fillId="17" borderId="15" xfId="0" applyFont="true" applyBorder="true" applyAlignment="true" applyProtection="false">
      <alignment horizontal="center" vertical="center" textRotation="0" wrapText="false" indent="0" shrinkToFit="false"/>
      <protection locked="true" hidden="false"/>
    </xf>
    <xf numFmtId="164" fontId="66" fillId="17" borderId="14" xfId="0" applyFont="true" applyBorder="true" applyAlignment="true" applyProtection="false">
      <alignment horizontal="center" vertical="center" textRotation="0" wrapText="false" indent="0" shrinkToFit="false"/>
      <protection locked="true" hidden="false"/>
    </xf>
    <xf numFmtId="164" fontId="61" fillId="17" borderId="0" xfId="0" applyFont="true" applyBorder="true" applyAlignment="true" applyProtection="false">
      <alignment horizontal="left" vertical="center" textRotation="0" wrapText="false" indent="0" shrinkToFit="false"/>
      <protection locked="true" hidden="false"/>
    </xf>
    <xf numFmtId="164" fontId="66" fillId="17" borderId="0" xfId="0" applyFont="true" applyBorder="false" applyAlignment="true" applyProtection="false">
      <alignment horizontal="general" vertical="center" textRotation="0" wrapText="false" indent="0" shrinkToFit="false"/>
      <protection locked="true" hidden="false"/>
    </xf>
    <xf numFmtId="200" fontId="66" fillId="17" borderId="0" xfId="0" applyFont="true" applyBorder="false" applyAlignment="true" applyProtection="false">
      <alignment horizontal="general" vertical="center" textRotation="0" wrapText="false" indent="0" shrinkToFit="false"/>
      <protection locked="true" hidden="false"/>
    </xf>
    <xf numFmtId="164" fontId="66" fillId="17" borderId="0" xfId="0" applyFont="true" applyBorder="false" applyAlignment="true" applyProtection="false">
      <alignment horizontal="right" vertical="center" textRotation="0" wrapText="false" indent="0" shrinkToFit="false"/>
      <protection locked="true" hidden="false"/>
    </xf>
    <xf numFmtId="164" fontId="61" fillId="17" borderId="0" xfId="0" applyFont="true" applyBorder="false" applyAlignment="true" applyProtection="false">
      <alignment horizontal="left" vertical="center" textRotation="0" wrapText="false" indent="0" shrinkToFit="false"/>
      <protection locked="true" hidden="false"/>
    </xf>
    <xf numFmtId="164" fontId="66" fillId="17" borderId="15" xfId="0" applyFont="true" applyBorder="true" applyAlignment="true" applyProtection="false">
      <alignment horizontal="general" vertical="center" textRotation="0" wrapText="false" indent="0" shrinkToFit="false"/>
      <protection locked="true" hidden="false"/>
    </xf>
    <xf numFmtId="188" fontId="66" fillId="17" borderId="15" xfId="0" applyFont="true" applyBorder="true" applyAlignment="true" applyProtection="false">
      <alignment horizontal="center" vertical="center" textRotation="0" wrapText="false" indent="0" shrinkToFit="false"/>
      <protection locked="true" hidden="false"/>
    </xf>
    <xf numFmtId="192" fontId="61" fillId="17" borderId="0" xfId="0" applyFont="true" applyBorder="true" applyAlignment="true" applyProtection="false">
      <alignment horizontal="left" vertical="center" textRotation="0" wrapText="false" indent="0" shrinkToFit="false"/>
      <protection locked="true" hidden="false"/>
    </xf>
    <xf numFmtId="197" fontId="61" fillId="17" borderId="0" xfId="0" applyFont="true" applyBorder="false" applyAlignment="true" applyProtection="false">
      <alignment horizontal="left" vertical="center" textRotation="0" wrapText="false" indent="0" shrinkToFit="false"/>
      <protection locked="true" hidden="false"/>
    </xf>
    <xf numFmtId="164" fontId="66" fillId="17" borderId="0" xfId="0" applyFont="true" applyBorder="false" applyAlignment="true" applyProtection="false">
      <alignment horizontal="center" vertical="center" textRotation="0" wrapText="false" indent="0" shrinkToFit="false"/>
      <protection locked="true" hidden="false"/>
    </xf>
    <xf numFmtId="189" fontId="61" fillId="17" borderId="0" xfId="0" applyFont="true" applyBorder="false" applyAlignment="true" applyProtection="false">
      <alignment horizontal="general" vertical="center" textRotation="0" wrapText="false" indent="0" shrinkToFit="false"/>
      <protection locked="true" hidden="false"/>
    </xf>
    <xf numFmtId="194" fontId="61" fillId="17" borderId="0" xfId="0" applyFont="true" applyBorder="false" applyAlignment="true" applyProtection="false">
      <alignment horizontal="left" vertical="center" textRotation="0" wrapText="false" indent="0" shrinkToFit="false"/>
      <protection locked="true" hidden="false"/>
    </xf>
    <xf numFmtId="187" fontId="61" fillId="17" borderId="0" xfId="0" applyFont="true" applyBorder="false" applyAlignment="true" applyProtection="false">
      <alignment horizontal="general" vertical="center" textRotation="0" wrapText="false" indent="0" shrinkToFit="false"/>
      <protection locked="true" hidden="false"/>
    </xf>
    <xf numFmtId="164" fontId="61" fillId="17" borderId="0" xfId="0" applyFont="true" applyBorder="false" applyAlignment="true" applyProtection="false">
      <alignment horizontal="general" vertical="center" textRotation="0" wrapText="false" indent="0" shrinkToFit="false"/>
      <protection locked="true" hidden="false"/>
    </xf>
    <xf numFmtId="164" fontId="61" fillId="17" borderId="15" xfId="0" applyFont="true" applyBorder="true" applyAlignment="true" applyProtection="false">
      <alignment horizontal="center" vertical="center" textRotation="0" wrapText="false" indent="0" shrinkToFit="false"/>
      <protection locked="true" hidden="false"/>
    </xf>
    <xf numFmtId="189" fontId="61" fillId="17" borderId="0" xfId="0" applyFont="true" applyBorder="false" applyAlignment="true" applyProtection="false">
      <alignment horizontal="center" vertical="center" textRotation="0" wrapText="false" indent="0" shrinkToFit="false"/>
      <protection locked="true" hidden="false"/>
    </xf>
    <xf numFmtId="164" fontId="65" fillId="17" borderId="31" xfId="0" applyFont="true" applyBorder="true" applyAlignment="true" applyProtection="false">
      <alignment horizontal="center" vertical="center" textRotation="0" wrapText="false" indent="0" shrinkToFit="false"/>
      <protection locked="true" hidden="false"/>
    </xf>
    <xf numFmtId="164" fontId="65" fillId="17" borderId="15" xfId="0" applyFont="true" applyBorder="true" applyAlignment="true" applyProtection="false">
      <alignment horizontal="center" vertical="center" textRotation="0" wrapText="false" indent="0" shrinkToFit="false"/>
      <protection locked="true" hidden="false"/>
    </xf>
    <xf numFmtId="164" fontId="65" fillId="17" borderId="13" xfId="0" applyFont="true" applyBorder="true" applyAlignment="true" applyProtection="false">
      <alignment horizontal="center" vertical="center" textRotation="0" wrapText="false" indent="0" shrinkToFit="false"/>
      <protection locked="true" hidden="false"/>
    </xf>
    <xf numFmtId="164" fontId="65" fillId="17" borderId="0" xfId="0" applyFont="true" applyBorder="false" applyAlignment="true" applyProtection="false">
      <alignment horizontal="general" vertical="center" textRotation="0" wrapText="fals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164" fontId="66" fillId="21" borderId="36" xfId="0" applyFont="true" applyBorder="true" applyAlignment="true" applyProtection="false">
      <alignment horizontal="center" vertical="center" textRotation="0" wrapText="false" indent="0" shrinkToFit="false"/>
      <protection locked="true" hidden="false"/>
    </xf>
    <xf numFmtId="189" fontId="66" fillId="21" borderId="30" xfId="0" applyFont="true" applyBorder="true" applyAlignment="true" applyProtection="false">
      <alignment horizontal="center" vertical="center" textRotation="0" wrapText="false" indent="0" shrinkToFit="false"/>
      <protection locked="true" hidden="false"/>
    </xf>
    <xf numFmtId="164" fontId="66" fillId="21" borderId="56" xfId="0" applyFont="true" applyBorder="true" applyAlignment="true" applyProtection="false">
      <alignment horizontal="center" vertical="center" textRotation="0" wrapText="false" indent="0" shrinkToFit="false"/>
      <protection locked="true" hidden="false"/>
    </xf>
    <xf numFmtId="164" fontId="66" fillId="21" borderId="37" xfId="0" applyFont="true" applyBorder="true" applyAlignment="true" applyProtection="false">
      <alignment horizontal="center" vertical="center" textRotation="0" wrapText="false" indent="0" shrinkToFit="false"/>
      <protection locked="true" hidden="false"/>
    </xf>
    <xf numFmtId="189" fontId="66" fillId="21" borderId="35" xfId="0" applyFont="true" applyBorder="true" applyAlignment="true" applyProtection="false">
      <alignment horizontal="center" vertical="center" textRotation="0" wrapText="false" indent="0" shrinkToFit="false"/>
      <protection locked="true" hidden="false"/>
    </xf>
    <xf numFmtId="200" fontId="66" fillId="21" borderId="36" xfId="0" applyFont="true" applyBorder="true" applyAlignment="true" applyProtection="false">
      <alignment horizontal="center" vertical="center" textRotation="0" wrapText="false" indent="0" shrinkToFit="false"/>
      <protection locked="true" hidden="false"/>
    </xf>
    <xf numFmtId="187" fontId="66" fillId="21" borderId="36" xfId="0" applyFont="true" applyBorder="true" applyAlignment="true" applyProtection="false">
      <alignment horizontal="center" vertical="center" textRotation="0" wrapText="false" indent="0" shrinkToFit="false"/>
      <protection locked="true" hidden="false"/>
    </xf>
    <xf numFmtId="166" fontId="66" fillId="21" borderId="36" xfId="0" applyFont="true" applyBorder="true" applyAlignment="true" applyProtection="false">
      <alignment horizontal="center" vertical="center" textRotation="0" wrapText="false" indent="0" shrinkToFit="false"/>
      <protection locked="true" hidden="false"/>
    </xf>
    <xf numFmtId="188" fontId="66" fillId="21" borderId="36" xfId="0" applyFont="true" applyBorder="true" applyAlignment="true" applyProtection="false">
      <alignment horizontal="center" vertical="center" textRotation="0" wrapText="false" indent="0" shrinkToFit="false"/>
      <protection locked="true" hidden="false"/>
    </xf>
    <xf numFmtId="188" fontId="66" fillId="21" borderId="31" xfId="0" applyFont="true" applyBorder="true" applyAlignment="true" applyProtection="false">
      <alignment horizontal="center" vertical="center" textRotation="0" wrapText="false" indent="0" shrinkToFit="false"/>
      <protection locked="true" hidden="false"/>
    </xf>
    <xf numFmtId="188" fontId="66" fillId="21" borderId="33" xfId="0" applyFont="true" applyBorder="true" applyAlignment="true" applyProtection="false">
      <alignment horizontal="center" vertical="center" textRotation="0" wrapText="false" indent="0" shrinkToFit="false"/>
      <protection locked="true" hidden="false"/>
    </xf>
    <xf numFmtId="164" fontId="66" fillId="21" borderId="57" xfId="0" applyFont="true" applyBorder="true" applyAlignment="true" applyProtection="false">
      <alignment horizontal="center" vertical="center" textRotation="0" wrapText="false" indent="0" shrinkToFit="false"/>
      <protection locked="true" hidden="false"/>
    </xf>
    <xf numFmtId="164" fontId="66" fillId="21" borderId="58" xfId="0" applyFont="true" applyBorder="true" applyAlignment="true" applyProtection="false">
      <alignment horizontal="center" vertical="center" textRotation="0" wrapText="false" indent="0" shrinkToFit="false"/>
      <protection locked="true" hidden="false"/>
    </xf>
    <xf numFmtId="164" fontId="66" fillId="21" borderId="59" xfId="0" applyFont="true" applyBorder="true" applyAlignment="true" applyProtection="false">
      <alignment horizontal="center" vertical="center" textRotation="0" wrapText="false" indent="0" shrinkToFit="false"/>
      <protection locked="true" hidden="false"/>
    </xf>
    <xf numFmtId="164" fontId="61" fillId="17" borderId="60" xfId="0" applyFont="true" applyBorder="true" applyAlignment="true" applyProtection="false">
      <alignment horizontal="center" vertical="center" textRotation="0" wrapText="false" indent="0" shrinkToFit="false"/>
      <protection locked="true" hidden="false"/>
    </xf>
    <xf numFmtId="176" fontId="61" fillId="17" borderId="61" xfId="0" applyFont="true" applyBorder="true" applyAlignment="true" applyProtection="false">
      <alignment horizontal="general" vertical="center" textRotation="0" wrapText="false" indent="0" shrinkToFit="false"/>
      <protection locked="true" hidden="false"/>
    </xf>
    <xf numFmtId="176" fontId="61" fillId="17" borderId="61" xfId="0" applyFont="true" applyBorder="true" applyAlignment="true" applyProtection="false">
      <alignment horizontal="center" vertical="center" textRotation="0" wrapText="false" indent="0" shrinkToFit="false"/>
      <protection locked="true" hidden="false"/>
    </xf>
    <xf numFmtId="189" fontId="61" fillId="17" borderId="61" xfId="0" applyFont="true" applyBorder="true" applyAlignment="true" applyProtection="false">
      <alignment horizontal="center" vertical="center" textRotation="0" wrapText="false" indent="0" shrinkToFit="false"/>
      <protection locked="true" hidden="false"/>
    </xf>
    <xf numFmtId="187" fontId="61" fillId="17" borderId="61" xfId="0" applyFont="true" applyBorder="true" applyAlignment="true" applyProtection="false">
      <alignment horizontal="general" vertical="center" textRotation="0" wrapText="false" indent="0" shrinkToFit="false"/>
      <protection locked="true" hidden="false"/>
    </xf>
    <xf numFmtId="200" fontId="61" fillId="17" borderId="61" xfId="0" applyFont="true" applyBorder="true" applyAlignment="true" applyProtection="false">
      <alignment horizontal="center" vertical="center" textRotation="0" wrapText="false" indent="0" shrinkToFit="false"/>
      <protection locked="true" hidden="false"/>
    </xf>
    <xf numFmtId="187" fontId="61" fillId="17" borderId="62" xfId="0" applyFont="true" applyBorder="true" applyAlignment="true" applyProtection="false">
      <alignment horizontal="general" vertical="center" textRotation="0" wrapText="false" indent="0" shrinkToFit="false"/>
      <protection locked="true" hidden="false"/>
    </xf>
    <xf numFmtId="187" fontId="61" fillId="0" borderId="63" xfId="0" applyFont="true" applyBorder="true" applyAlignment="true" applyProtection="false">
      <alignment horizontal="center" vertical="center" textRotation="0" wrapText="false" indent="0" shrinkToFit="false"/>
      <protection locked="true" hidden="false"/>
    </xf>
    <xf numFmtId="176" fontId="61" fillId="17" borderId="10" xfId="0" applyFont="true" applyBorder="true" applyAlignment="true" applyProtection="false">
      <alignment horizontal="general" vertical="center" textRotation="0" wrapText="false" indent="0" shrinkToFit="false"/>
      <protection locked="true" hidden="false"/>
    </xf>
    <xf numFmtId="187" fontId="61" fillId="0" borderId="0" xfId="0" applyFont="true" applyBorder="false" applyAlignment="true" applyProtection="false">
      <alignment horizontal="center" vertical="center" textRotation="0" wrapText="false" indent="0" shrinkToFit="false"/>
      <protection locked="true" hidden="false"/>
    </xf>
    <xf numFmtId="166" fontId="61" fillId="17" borderId="10" xfId="0" applyFont="true" applyBorder="true" applyAlignment="true" applyProtection="false">
      <alignment horizontal="center" vertical="center" textRotation="0" wrapText="false" indent="0" shrinkToFit="false"/>
      <protection locked="true" hidden="false"/>
    </xf>
    <xf numFmtId="188" fontId="61" fillId="17" borderId="10" xfId="0" applyFont="true" applyBorder="true" applyAlignment="true" applyProtection="false">
      <alignment horizontal="center" vertical="center" textRotation="0" wrapText="false" indent="0" shrinkToFit="false"/>
      <protection locked="true" hidden="false"/>
    </xf>
    <xf numFmtId="164" fontId="61" fillId="0" borderId="0" xfId="160" applyFont="true" applyBorder="false" applyAlignment="true" applyProtection="false">
      <alignment horizontal="center" vertical="center" textRotation="0" wrapText="false" indent="0" shrinkToFit="false"/>
      <protection locked="true" hidden="false"/>
    </xf>
    <xf numFmtId="201" fontId="61" fillId="0" borderId="0" xfId="160" applyFont="true" applyBorder="false" applyAlignment="true" applyProtection="false">
      <alignment horizontal="center" vertical="center" textRotation="0" wrapText="false" indent="0" shrinkToFit="false"/>
      <protection locked="true" hidden="false"/>
    </xf>
    <xf numFmtId="164" fontId="61" fillId="17" borderId="26" xfId="0" applyFont="true" applyBorder="true" applyAlignment="true" applyProtection="false">
      <alignment horizontal="center" vertical="center" textRotation="0" wrapText="false" indent="0" shrinkToFit="false"/>
      <protection locked="true" hidden="false"/>
    </xf>
    <xf numFmtId="164" fontId="66" fillId="21" borderId="10" xfId="0" applyFont="true" applyBorder="true" applyAlignment="true" applyProtection="false">
      <alignment horizontal="center" vertical="center" textRotation="0" wrapText="false" indent="0" shrinkToFit="false"/>
      <protection locked="true" hidden="false"/>
    </xf>
    <xf numFmtId="187" fontId="61" fillId="17" borderId="10" xfId="0" applyFont="true" applyBorder="true" applyAlignment="true" applyProtection="false">
      <alignment horizontal="center" vertical="center" textRotation="0" wrapText="false" indent="0" shrinkToFit="false"/>
      <protection locked="true" hidden="false"/>
    </xf>
    <xf numFmtId="189" fontId="66" fillId="21" borderId="10" xfId="0" applyFont="true" applyBorder="true" applyAlignment="true" applyProtection="false">
      <alignment horizontal="center" vertical="center" textRotation="0" wrapText="false" indent="0" shrinkToFit="false"/>
      <protection locked="true" hidden="false"/>
    </xf>
    <xf numFmtId="187" fontId="61" fillId="17" borderId="10" xfId="0" applyFont="true" applyBorder="true" applyAlignment="true" applyProtection="false">
      <alignment horizontal="general" vertical="center" textRotation="0" wrapText="false" indent="0" shrinkToFit="false"/>
      <protection locked="true" hidden="false"/>
    </xf>
    <xf numFmtId="200" fontId="61" fillId="17" borderId="10" xfId="0" applyFont="true" applyBorder="true" applyAlignment="true" applyProtection="false">
      <alignment horizontal="center" vertical="center" textRotation="0" wrapText="false" indent="0" shrinkToFit="false"/>
      <protection locked="true" hidden="false"/>
    </xf>
    <xf numFmtId="187" fontId="61" fillId="17" borderId="27" xfId="0" applyFont="true" applyBorder="true" applyAlignment="true" applyProtection="false">
      <alignment horizontal="general" vertical="center" textRotation="0" wrapText="false" indent="0" shrinkToFit="false"/>
      <protection locked="true" hidden="false"/>
    </xf>
    <xf numFmtId="164" fontId="61" fillId="17" borderId="26" xfId="0" applyFont="true" applyBorder="true" applyAlignment="true" applyProtection="false">
      <alignment horizontal="center" vertical="center" textRotation="0" wrapText="false" indent="0" shrinkToFit="false"/>
      <protection locked="true" hidden="false"/>
    </xf>
    <xf numFmtId="176" fontId="61" fillId="17" borderId="10" xfId="0" applyFont="true" applyBorder="true" applyAlignment="true" applyProtection="false">
      <alignment horizontal="general" vertical="center" textRotation="0" wrapText="true" indent="0" shrinkToFit="false"/>
      <protection locked="true" hidden="false"/>
    </xf>
    <xf numFmtId="176" fontId="61" fillId="17" borderId="10" xfId="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center" vertical="center" textRotation="0" wrapText="false" indent="0" shrinkToFit="false"/>
      <protection locked="true" hidden="false"/>
    </xf>
    <xf numFmtId="189" fontId="75" fillId="17" borderId="10" xfId="0" applyFont="true" applyBorder="true" applyAlignment="true" applyProtection="false">
      <alignment horizontal="center" vertical="center" textRotation="0" wrapText="false" indent="0" shrinkToFit="false"/>
      <protection locked="true" hidden="false"/>
    </xf>
    <xf numFmtId="187" fontId="61" fillId="17" borderId="10" xfId="0" applyFont="true" applyBorder="true" applyAlignment="true" applyProtection="false">
      <alignment horizontal="center" vertical="center" textRotation="0" wrapText="false" indent="0" shrinkToFit="false"/>
      <protection locked="true" hidden="false"/>
    </xf>
    <xf numFmtId="187" fontId="61" fillId="17" borderId="63" xfId="0" applyFont="true" applyBorder="true" applyAlignment="true" applyProtection="false">
      <alignment horizontal="center" vertical="center" textRotation="0" wrapText="false" indent="0" shrinkToFit="false"/>
      <protection locked="true" hidden="false"/>
    </xf>
    <xf numFmtId="189" fontId="89" fillId="17" borderId="10" xfId="0" applyFont="true" applyBorder="true" applyAlignment="true" applyProtection="false">
      <alignment horizontal="center" vertical="center" textRotation="0" wrapText="false" indent="0" shrinkToFit="false"/>
      <protection locked="true" hidden="false"/>
    </xf>
    <xf numFmtId="187" fontId="89" fillId="17" borderId="10" xfId="0" applyFont="true" applyBorder="true" applyAlignment="true" applyProtection="false">
      <alignment horizontal="general" vertical="center" textRotation="0" wrapText="false" indent="0" shrinkToFit="false"/>
      <protection locked="true" hidden="false"/>
    </xf>
    <xf numFmtId="187" fontId="61" fillId="0" borderId="63" xfId="0" applyFont="true" applyBorder="true" applyAlignment="true" applyProtection="false">
      <alignment horizontal="center" vertical="center" textRotation="0" wrapText="false" indent="0" shrinkToFit="false"/>
      <protection locked="true" hidden="false"/>
    </xf>
    <xf numFmtId="200" fontId="89" fillId="17" borderId="10" xfId="0" applyFont="true" applyBorder="true" applyAlignment="true" applyProtection="false">
      <alignment horizontal="center" vertical="center" textRotation="0" wrapText="false" indent="0" shrinkToFit="false"/>
      <protection locked="true" hidden="false"/>
    </xf>
    <xf numFmtId="176" fontId="89" fillId="17" borderId="10" xfId="0" applyFont="true" applyBorder="true" applyAlignment="true" applyProtection="false">
      <alignment horizontal="general" vertical="center" textRotation="0" wrapText="false" indent="0" shrinkToFit="false"/>
      <protection locked="true" hidden="false"/>
    </xf>
    <xf numFmtId="187" fontId="89" fillId="17" borderId="27" xfId="0" applyFont="true" applyBorder="true" applyAlignment="true" applyProtection="false">
      <alignment horizontal="general" vertical="center" textRotation="0" wrapText="false" indent="0" shrinkToFit="false"/>
      <protection locked="true" hidden="false"/>
    </xf>
    <xf numFmtId="187" fontId="61" fillId="17" borderId="10" xfId="0" applyFont="true" applyBorder="true" applyAlignment="true" applyProtection="false">
      <alignment horizontal="general" vertical="center" textRotation="0" wrapText="false" indent="0" shrinkToFit="false"/>
      <protection locked="true" hidden="false"/>
    </xf>
    <xf numFmtId="164" fontId="61" fillId="17" borderId="14" xfId="0" applyFont="true" applyBorder="true" applyAlignment="true" applyProtection="false">
      <alignment horizontal="center" vertical="center" textRotation="0" wrapText="false" indent="0" shrinkToFit="false"/>
      <protection locked="true" hidden="false"/>
    </xf>
    <xf numFmtId="176" fontId="61" fillId="17" borderId="5" xfId="0" applyFont="true" applyBorder="true" applyAlignment="true" applyProtection="false">
      <alignment horizontal="general" vertical="center" textRotation="0" wrapText="false" indent="0" shrinkToFit="false"/>
      <protection locked="true" hidden="false"/>
    </xf>
    <xf numFmtId="187" fontId="61" fillId="0" borderId="10" xfId="0" applyFont="true" applyBorder="true" applyAlignment="true" applyProtection="false">
      <alignment horizontal="general" vertical="center" textRotation="0" wrapText="false" indent="0" shrinkToFit="false"/>
      <protection locked="true" hidden="false"/>
    </xf>
    <xf numFmtId="202" fontId="61" fillId="17" borderId="10" xfId="0" applyFont="true" applyBorder="true" applyAlignment="true" applyProtection="false">
      <alignment horizontal="general" vertical="center" textRotation="0" wrapText="false" indent="0" shrinkToFit="false"/>
      <protection locked="true" hidden="false"/>
    </xf>
    <xf numFmtId="164" fontId="61" fillId="17" borderId="14" xfId="0" applyFont="true" applyBorder="true" applyAlignment="true" applyProtection="false">
      <alignment horizontal="center" vertical="center" textRotation="0" wrapText="false" indent="0" shrinkToFit="false"/>
      <protection locked="true" hidden="false"/>
    </xf>
    <xf numFmtId="176" fontId="61" fillId="24" borderId="10" xfId="0" applyFont="true" applyBorder="true" applyAlignment="true" applyProtection="false">
      <alignment horizontal="general" vertical="center" textRotation="0" wrapText="false" indent="0" shrinkToFit="false"/>
      <protection locked="true" hidden="false"/>
    </xf>
    <xf numFmtId="164" fontId="75" fillId="17" borderId="26" xfId="0" applyFont="true" applyBorder="true" applyAlignment="true" applyProtection="false">
      <alignment horizontal="center" vertical="center" textRotation="0" wrapText="false" indent="0" shrinkToFit="false"/>
      <protection locked="true" hidden="false"/>
    </xf>
    <xf numFmtId="164" fontId="75" fillId="17" borderId="10" xfId="0" applyFont="true" applyBorder="true" applyAlignment="true" applyProtection="false">
      <alignment horizontal="general" vertical="center" textRotation="0" wrapText="true" indent="0" shrinkToFit="false"/>
      <protection locked="true" hidden="false"/>
    </xf>
    <xf numFmtId="164" fontId="75" fillId="17" borderId="10" xfId="0" applyFont="true" applyBorder="true" applyAlignment="true" applyProtection="false">
      <alignment horizontal="center" vertical="center" textRotation="0" wrapText="false" indent="0" shrinkToFit="false"/>
      <protection locked="true" hidden="false"/>
    </xf>
    <xf numFmtId="164" fontId="89" fillId="17" borderId="26" xfId="0" applyFont="true" applyBorder="true" applyAlignment="true" applyProtection="false">
      <alignment horizontal="center" vertical="center" textRotation="0" wrapText="false" indent="0" shrinkToFit="false"/>
      <protection locked="true" hidden="false"/>
    </xf>
    <xf numFmtId="164" fontId="89" fillId="17" borderId="10" xfId="0" applyFont="true" applyBorder="true" applyAlignment="true" applyProtection="false">
      <alignment horizontal="general" vertical="center" textRotation="0" wrapText="true" indent="0" shrinkToFit="false"/>
      <protection locked="true" hidden="false"/>
    </xf>
    <xf numFmtId="164" fontId="89" fillId="17" borderId="10" xfId="0" applyFont="true" applyBorder="true" applyAlignment="true" applyProtection="false">
      <alignment horizontal="center" vertical="center" textRotation="0" wrapText="false" indent="0" shrinkToFit="false"/>
      <protection locked="true" hidden="false"/>
    </xf>
    <xf numFmtId="164" fontId="61" fillId="17" borderId="26" xfId="0" applyFont="true" applyBorder="true" applyAlignment="true" applyProtection="false">
      <alignment horizontal="center" vertical="center" textRotation="0" wrapText="false" indent="0" shrinkToFit="false"/>
      <protection locked="true" hidden="false"/>
    </xf>
    <xf numFmtId="164" fontId="61" fillId="17" borderId="14" xfId="0" applyFont="true" applyBorder="true" applyAlignment="true" applyProtection="false">
      <alignment horizontal="center" vertical="center" textRotation="0" wrapText="false" indent="0" shrinkToFit="false"/>
      <protection locked="true" hidden="false"/>
    </xf>
    <xf numFmtId="187" fontId="89" fillId="17" borderId="10" xfId="0" applyFont="true" applyBorder="true" applyAlignment="true" applyProtection="false">
      <alignment horizontal="center" vertical="center" textRotation="0" wrapText="false" indent="0" shrinkToFit="false"/>
      <protection locked="true" hidden="false"/>
    </xf>
    <xf numFmtId="164" fontId="61" fillId="17" borderId="26" xfId="16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general" vertical="center" textRotation="0" wrapText="false" indent="0" shrinkToFit="false"/>
      <protection locked="true" hidden="false"/>
    </xf>
    <xf numFmtId="164" fontId="61" fillId="17" borderId="57" xfId="160" applyFont="true" applyBorder="true" applyAlignment="true" applyProtection="false">
      <alignment horizontal="center" vertical="center" textRotation="0" wrapText="false" indent="0" shrinkToFit="false"/>
      <protection locked="true" hidden="false"/>
    </xf>
    <xf numFmtId="176" fontId="61" fillId="17" borderId="58" xfId="0" applyFont="true" applyBorder="true" applyAlignment="true" applyProtection="false">
      <alignment horizontal="general" vertical="center" textRotation="0" wrapText="false" indent="0" shrinkToFit="false"/>
      <protection locked="true" hidden="false"/>
    </xf>
    <xf numFmtId="176" fontId="61" fillId="17" borderId="58" xfId="0" applyFont="true" applyBorder="true" applyAlignment="true" applyProtection="false">
      <alignment horizontal="center" vertical="center" textRotation="0" wrapText="false" indent="0" shrinkToFit="false"/>
      <protection locked="true" hidden="false"/>
    </xf>
    <xf numFmtId="189" fontId="61" fillId="17" borderId="58" xfId="0" applyFont="true" applyBorder="true" applyAlignment="true" applyProtection="false">
      <alignment horizontal="general" vertical="center" textRotation="0" wrapText="false" indent="0" shrinkToFit="false"/>
      <protection locked="true" hidden="false"/>
    </xf>
    <xf numFmtId="187" fontId="61" fillId="17" borderId="58" xfId="0" applyFont="true" applyBorder="true" applyAlignment="true" applyProtection="false">
      <alignment horizontal="general" vertical="center" textRotation="0" wrapText="false" indent="0" shrinkToFit="false"/>
      <protection locked="true" hidden="false"/>
    </xf>
    <xf numFmtId="200" fontId="61" fillId="17" borderId="58" xfId="0" applyFont="true" applyBorder="true" applyAlignment="true" applyProtection="false">
      <alignment horizontal="center" vertical="center" textRotation="0" wrapText="false" indent="0" shrinkToFit="false"/>
      <protection locked="true" hidden="false"/>
    </xf>
    <xf numFmtId="187" fontId="61" fillId="17" borderId="58" xfId="0" applyFont="true" applyBorder="true" applyAlignment="true" applyProtection="false">
      <alignment horizontal="general" vertical="center" textRotation="0" wrapText="false" indent="0" shrinkToFit="false"/>
      <protection locked="true" hidden="false"/>
    </xf>
    <xf numFmtId="187" fontId="61" fillId="17" borderId="59" xfId="0" applyFont="true" applyBorder="tru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left" vertical="center" textRotation="0" wrapText="true" indent="0" shrinkToFit="false"/>
      <protection locked="true" hidden="false"/>
    </xf>
    <xf numFmtId="189" fontId="61" fillId="0" borderId="0" xfId="0" applyFont="true" applyBorder="false" applyAlignment="true" applyProtection="false">
      <alignment horizontal="center" vertical="center" textRotation="0" wrapText="false" indent="0" shrinkToFit="false"/>
      <protection locked="true" hidden="false"/>
    </xf>
    <xf numFmtId="200" fontId="61" fillId="0" borderId="0" xfId="0" applyFont="true" applyBorder="false" applyAlignment="true" applyProtection="false">
      <alignment horizontal="center" vertical="center" textRotation="0" wrapText="false" indent="0" shrinkToFit="false"/>
      <protection locked="true" hidden="false"/>
    </xf>
    <xf numFmtId="176" fontId="61" fillId="0" borderId="0" xfId="0" applyFont="true" applyBorder="false" applyAlignment="true" applyProtection="false">
      <alignment horizontal="general" vertical="center" textRotation="0" wrapText="false" indent="0" shrinkToFit="false"/>
      <protection locked="true" hidden="false"/>
    </xf>
    <xf numFmtId="187" fontId="61"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6" fillId="0" borderId="0" xfId="160" applyFont="true" applyBorder="true" applyAlignment="true" applyProtection="false">
      <alignment horizontal="center" vertical="center" textRotation="0" wrapText="false" indent="0" shrinkToFit="false"/>
      <protection locked="true" hidden="false"/>
    </xf>
    <xf numFmtId="201" fontId="66" fillId="0" borderId="0" xfId="160" applyFont="true" applyBorder="false" applyAlignment="true" applyProtection="false">
      <alignment horizontal="center" vertical="center" textRotation="0" wrapText="false" indent="0" shrinkToFit="false"/>
      <protection locked="true" hidden="false"/>
    </xf>
    <xf numFmtId="189" fontId="58" fillId="0" borderId="0" xfId="160" applyFont="true" applyBorder="false" applyAlignment="true" applyProtection="false">
      <alignment horizontal="general" vertical="center" textRotation="0" wrapText="false" indent="0" shrinkToFit="false"/>
      <protection locked="true" hidden="false"/>
    </xf>
    <xf numFmtId="164" fontId="90" fillId="17" borderId="0" xfId="1506" applyFont="true" applyBorder="false" applyAlignment="true" applyProtection="false">
      <alignment horizontal="general" vertical="center" textRotation="0" wrapText="false" indent="0" shrinkToFit="false"/>
      <protection locked="true" hidden="false"/>
    </xf>
    <xf numFmtId="164" fontId="91" fillId="17" borderId="64" xfId="1506" applyFont="true" applyBorder="true" applyAlignment="true" applyProtection="false">
      <alignment horizontal="general" vertical="center" textRotation="0" wrapText="true" indent="0" shrinkToFit="false"/>
      <protection locked="true" hidden="false"/>
    </xf>
    <xf numFmtId="164" fontId="31" fillId="17" borderId="65" xfId="1506" applyFont="true" applyBorder="true" applyAlignment="true" applyProtection="false">
      <alignment horizontal="left" vertical="center" textRotation="0" wrapText="true" indent="0" shrinkToFit="false"/>
      <protection locked="true" hidden="false"/>
    </xf>
    <xf numFmtId="164" fontId="91" fillId="17" borderId="66" xfId="1506" applyFont="true" applyBorder="true" applyAlignment="true" applyProtection="false">
      <alignment horizontal="center" vertical="center" textRotation="0" wrapText="false" indent="0" shrinkToFit="false"/>
      <protection locked="true" hidden="false"/>
    </xf>
    <xf numFmtId="164" fontId="91" fillId="17" borderId="0" xfId="1506" applyFont="true" applyBorder="false" applyAlignment="true" applyProtection="false">
      <alignment horizontal="center" vertical="center" textRotation="0" wrapText="false" indent="0" shrinkToFit="false"/>
      <protection locked="true" hidden="false"/>
    </xf>
    <xf numFmtId="164" fontId="91" fillId="17" borderId="17" xfId="1506" applyFont="true" applyBorder="true" applyAlignment="true" applyProtection="false">
      <alignment horizontal="general" vertical="center" textRotation="0" wrapText="true" indent="0" shrinkToFit="false"/>
      <protection locked="true" hidden="false"/>
    </xf>
    <xf numFmtId="164" fontId="92" fillId="17" borderId="4" xfId="1506" applyFont="true" applyBorder="true" applyAlignment="true" applyProtection="false">
      <alignment horizontal="left" vertical="center" textRotation="0" wrapText="false" indent="0" shrinkToFit="false"/>
      <protection locked="true" hidden="false"/>
    </xf>
    <xf numFmtId="181" fontId="91" fillId="17" borderId="4" xfId="1506" applyFont="true" applyBorder="true" applyAlignment="true" applyProtection="false">
      <alignment horizontal="center" vertical="center" textRotation="0" wrapText="false" indent="0" shrinkToFit="false"/>
      <protection locked="true" hidden="false"/>
    </xf>
    <xf numFmtId="191" fontId="91" fillId="17" borderId="18" xfId="1506" applyFont="true" applyBorder="true" applyAlignment="true" applyProtection="false">
      <alignment horizontal="center" vertical="center" textRotation="0" wrapText="false" indent="0" shrinkToFit="false"/>
      <protection locked="true" hidden="false"/>
    </xf>
    <xf numFmtId="164" fontId="93" fillId="17" borderId="17" xfId="1506" applyFont="true" applyBorder="true" applyAlignment="true" applyProtection="false">
      <alignment horizontal="general" vertical="center" textRotation="0" wrapText="false" indent="0" shrinkToFit="false"/>
      <protection locked="true" hidden="false"/>
    </xf>
    <xf numFmtId="164" fontId="92" fillId="17" borderId="4" xfId="1506" applyFont="true" applyBorder="true" applyAlignment="true" applyProtection="false">
      <alignment horizontal="left" vertical="center" textRotation="0" wrapText="true" indent="0" shrinkToFit="false"/>
      <protection locked="true" hidden="false"/>
    </xf>
    <xf numFmtId="164" fontId="93" fillId="17" borderId="19" xfId="1506" applyFont="true" applyBorder="true" applyAlignment="true" applyProtection="false">
      <alignment horizontal="center" vertical="center" textRotation="0" wrapText="false" indent="0" shrinkToFit="false"/>
      <protection locked="true" hidden="false"/>
    </xf>
    <xf numFmtId="164" fontId="90" fillId="0" borderId="0" xfId="1506" applyFont="true" applyBorder="false" applyAlignment="true" applyProtection="false">
      <alignment horizontal="general" vertical="center" textRotation="0" wrapText="false" indent="0" shrinkToFit="false"/>
      <protection locked="true" hidden="false"/>
    </xf>
    <xf numFmtId="164" fontId="93" fillId="21" borderId="17" xfId="1506" applyFont="true" applyBorder="true" applyAlignment="true" applyProtection="false">
      <alignment horizontal="center" vertical="center" textRotation="0" wrapText="false" indent="0" shrinkToFit="false"/>
      <protection locked="true" hidden="false"/>
    </xf>
    <xf numFmtId="164" fontId="93" fillId="21" borderId="4" xfId="1506" applyFont="true" applyBorder="true" applyAlignment="true" applyProtection="false">
      <alignment horizontal="center" vertical="center" textRotation="0" wrapText="true" indent="0" shrinkToFit="false"/>
      <protection locked="true" hidden="false"/>
    </xf>
    <xf numFmtId="181" fontId="93" fillId="21" borderId="4" xfId="0" applyFont="true" applyBorder="true" applyAlignment="true" applyProtection="true">
      <alignment horizontal="center" vertical="center" textRotation="0" wrapText="false" indent="0" shrinkToFit="false"/>
      <protection locked="true" hidden="false"/>
    </xf>
    <xf numFmtId="181" fontId="93" fillId="0" borderId="0" xfId="0" applyFont="true" applyBorder="true" applyAlignment="true" applyProtection="true">
      <alignment horizontal="center" vertical="center" textRotation="0" wrapText="false" indent="0" shrinkToFit="false"/>
      <protection locked="true" hidden="false"/>
    </xf>
    <xf numFmtId="181" fontId="93" fillId="21" borderId="4" xfId="0" applyFont="true" applyBorder="true" applyAlignment="true" applyProtection="true">
      <alignment horizontal="center" vertical="center" textRotation="0" wrapText="true" indent="0" shrinkToFit="false"/>
      <protection locked="true" hidden="false"/>
    </xf>
    <xf numFmtId="181" fontId="94" fillId="0" borderId="0" xfId="0" applyFont="true" applyBorder="true" applyAlignment="true" applyProtection="true">
      <alignment horizontal="center" vertical="center" textRotation="0" wrapText="true" indent="0" shrinkToFit="false"/>
      <protection locked="true" hidden="false"/>
    </xf>
    <xf numFmtId="164" fontId="95" fillId="0" borderId="0" xfId="1506" applyFont="true" applyBorder="false" applyAlignment="true" applyProtection="false">
      <alignment horizontal="general" vertical="center" textRotation="0" wrapText="false" indent="0" shrinkToFit="false"/>
      <protection locked="true" hidden="false"/>
    </xf>
    <xf numFmtId="177" fontId="93" fillId="17" borderId="17" xfId="0" applyFont="true" applyBorder="true" applyAlignment="true" applyProtection="true">
      <alignment horizontal="left" vertical="center" textRotation="0" wrapText="true" indent="0" shrinkToFit="false"/>
      <protection locked="true" hidden="false"/>
    </xf>
    <xf numFmtId="196" fontId="93" fillId="17" borderId="4" xfId="1506" applyFont="true" applyBorder="true" applyAlignment="true" applyProtection="false">
      <alignment horizontal="center" vertical="center" textRotation="0" wrapText="true" indent="0" shrinkToFit="true"/>
      <protection locked="true" hidden="false"/>
    </xf>
    <xf numFmtId="181" fontId="93" fillId="17" borderId="4" xfId="0" applyFont="true" applyBorder="true" applyAlignment="true" applyProtection="true">
      <alignment horizontal="right" vertical="center" textRotation="0" wrapText="false" indent="0" shrinkToFit="false"/>
      <protection locked="true" hidden="false"/>
    </xf>
    <xf numFmtId="181" fontId="90" fillId="21" borderId="4" xfId="0" applyFont="true" applyBorder="true" applyAlignment="true" applyProtection="true">
      <alignment horizontal="center" vertical="center" textRotation="0" wrapText="false" indent="0" shrinkToFit="false"/>
      <protection locked="true" hidden="false"/>
    </xf>
    <xf numFmtId="181" fontId="95" fillId="0" borderId="0" xfId="0" applyFont="true" applyBorder="true" applyAlignment="true" applyProtection="true">
      <alignment horizontal="center" vertical="center" textRotation="0" wrapText="false" indent="0" shrinkToFit="false"/>
      <protection locked="true" hidden="false"/>
    </xf>
    <xf numFmtId="181" fontId="95" fillId="0" borderId="0" xfId="1506" applyFont="true" applyBorder="false" applyAlignment="true" applyProtection="false">
      <alignment horizontal="general" vertical="center" textRotation="0" wrapText="false" indent="0" shrinkToFit="false"/>
      <protection locked="true" hidden="false"/>
    </xf>
    <xf numFmtId="177" fontId="93" fillId="17" borderId="4" xfId="0" applyFont="true" applyBorder="true" applyAlignment="true" applyProtection="true">
      <alignment horizontal="right" vertical="center" textRotation="0" wrapText="false" indent="0" shrinkToFit="false"/>
      <protection locked="true" hidden="false"/>
    </xf>
    <xf numFmtId="177" fontId="90" fillId="17" borderId="4" xfId="0" applyFont="true" applyBorder="true" applyAlignment="true" applyProtection="true">
      <alignment horizontal="center" vertical="center" textRotation="0" wrapText="false" indent="0" shrinkToFit="false"/>
      <protection locked="true" hidden="false"/>
    </xf>
    <xf numFmtId="177" fontId="95" fillId="0" borderId="0" xfId="0" applyFont="true" applyBorder="true" applyAlignment="true" applyProtection="true">
      <alignment horizontal="center" vertical="center" textRotation="0" wrapText="false" indent="0" shrinkToFit="false"/>
      <protection locked="true" hidden="false"/>
    </xf>
    <xf numFmtId="177" fontId="95" fillId="0" borderId="0" xfId="1506" applyFont="true" applyBorder="false" applyAlignment="true" applyProtection="false">
      <alignment horizontal="general" vertical="center" textRotation="0" wrapText="false" indent="0" shrinkToFit="false"/>
      <protection locked="true" hidden="false"/>
    </xf>
    <xf numFmtId="177" fontId="94" fillId="0" borderId="0" xfId="0" applyFont="true" applyBorder="true" applyAlignment="true" applyProtection="true">
      <alignment horizontal="right" vertical="center" textRotation="0" wrapText="false" indent="0" shrinkToFit="false"/>
      <protection locked="true" hidden="false"/>
    </xf>
    <xf numFmtId="181" fontId="93" fillId="25" borderId="17" xfId="0" applyFont="true" applyBorder="true" applyAlignment="true" applyProtection="true">
      <alignment horizontal="general" vertical="center" textRotation="0" wrapText="false" indent="0" shrinkToFit="false"/>
      <protection locked="true" hidden="false"/>
    </xf>
    <xf numFmtId="196" fontId="93" fillId="25" borderId="4" xfId="1506" applyFont="true" applyBorder="true" applyAlignment="true" applyProtection="false">
      <alignment horizontal="center" vertical="center" textRotation="0" wrapText="true" indent="0" shrinkToFit="true"/>
      <protection locked="true" hidden="false"/>
    </xf>
    <xf numFmtId="181" fontId="93" fillId="25" borderId="4" xfId="0" applyFont="true" applyBorder="true" applyAlignment="true" applyProtection="true">
      <alignment horizontal="right" vertical="center" textRotation="0" wrapText="false" indent="0" shrinkToFit="false"/>
      <protection locked="true" hidden="false"/>
    </xf>
    <xf numFmtId="181" fontId="90" fillId="25" borderId="4" xfId="0" applyFont="true" applyBorder="true" applyAlignment="true" applyProtection="true">
      <alignment horizontal="center" vertical="center" textRotation="0" wrapText="false" indent="0" shrinkToFit="false"/>
      <protection locked="true" hidden="false"/>
    </xf>
    <xf numFmtId="181" fontId="95" fillId="0" borderId="0" xfId="0" applyFont="true" applyBorder="true" applyAlignment="true" applyProtection="true">
      <alignment horizontal="right" vertical="center" textRotation="0" wrapText="false" indent="0" shrinkToFit="false"/>
      <protection locked="true" hidden="false"/>
    </xf>
    <xf numFmtId="177" fontId="93" fillId="25" borderId="4" xfId="0" applyFont="true" applyBorder="true" applyAlignment="true" applyProtection="true">
      <alignment horizontal="right" vertical="center" textRotation="0" wrapText="false" indent="0" shrinkToFit="false"/>
      <protection locked="true" hidden="false"/>
    </xf>
    <xf numFmtId="177" fontId="90" fillId="25" borderId="4" xfId="0" applyFont="true" applyBorder="true" applyAlignment="true" applyProtection="true">
      <alignment horizontal="center" vertical="center" textRotation="0" wrapText="false" indent="0" shrinkToFit="false"/>
      <protection locked="true" hidden="false"/>
    </xf>
    <xf numFmtId="177" fontId="95" fillId="0" borderId="0" xfId="0" applyFont="true" applyBorder="true" applyAlignment="true" applyProtection="true">
      <alignment horizontal="right" vertical="center" textRotation="0" wrapText="false" indent="0" shrinkToFit="false"/>
      <protection locked="true" hidden="false"/>
    </xf>
    <xf numFmtId="181" fontId="93" fillId="21" borderId="17" xfId="0" applyFont="true" applyBorder="true" applyAlignment="true" applyProtection="true">
      <alignment horizontal="general" vertical="center" textRotation="0" wrapText="false" indent="0" shrinkToFit="false"/>
      <protection locked="true" hidden="false"/>
    </xf>
    <xf numFmtId="196" fontId="93" fillId="21" borderId="4" xfId="1506" applyFont="true" applyBorder="true" applyAlignment="true" applyProtection="false">
      <alignment horizontal="center" vertical="center" textRotation="0" wrapText="true" indent="0" shrinkToFit="true"/>
      <protection locked="true" hidden="false"/>
    </xf>
    <xf numFmtId="181" fontId="93" fillId="21" borderId="4" xfId="0" applyFont="true" applyBorder="true" applyAlignment="true" applyProtection="true">
      <alignment horizontal="right" vertical="center" textRotation="0" wrapText="false" indent="0" shrinkToFit="false"/>
      <protection locked="true" hidden="false"/>
    </xf>
    <xf numFmtId="181" fontId="93" fillId="21" borderId="4" xfId="0" applyFont="true" applyBorder="true" applyAlignment="true" applyProtection="true">
      <alignment horizontal="center" vertical="center" textRotation="0" wrapText="false" indent="0" shrinkToFit="false"/>
      <protection locked="true" hidden="false"/>
    </xf>
    <xf numFmtId="181" fontId="94" fillId="0" borderId="0" xfId="0" applyFont="true" applyBorder="true" applyAlignment="true" applyProtection="true">
      <alignment horizontal="right" vertical="center" textRotation="0" wrapText="false" indent="0" shrinkToFit="false"/>
      <protection locked="true" hidden="false"/>
    </xf>
    <xf numFmtId="179" fontId="93" fillId="21" borderId="4" xfId="0" applyFont="true" applyBorder="true" applyAlignment="true" applyProtection="true">
      <alignment horizontal="right" vertical="center" textRotation="0" wrapText="false" indent="0" shrinkToFit="false"/>
      <protection locked="true" hidden="false"/>
    </xf>
    <xf numFmtId="177" fontId="93" fillId="21" borderId="4" xfId="0" applyFont="true" applyBorder="true" applyAlignment="true" applyProtection="true">
      <alignment horizontal="center" vertical="center" textRotation="0" wrapText="false" indent="0" shrinkToFit="false"/>
      <protection locked="true" hidden="false"/>
    </xf>
    <xf numFmtId="181" fontId="94" fillId="0" borderId="0" xfId="0" applyFont="true" applyBorder="true" applyAlignment="true" applyProtection="true">
      <alignment horizontal="center" vertical="center" textRotation="0" wrapText="false" indent="0" shrinkToFit="false"/>
      <protection locked="true" hidden="false"/>
    </xf>
    <xf numFmtId="164" fontId="90" fillId="17" borderId="14" xfId="1506" applyFont="true" applyBorder="true" applyAlignment="true" applyProtection="false">
      <alignment horizontal="general" vertical="center" textRotation="0" wrapText="false" indent="0" shrinkToFit="false"/>
      <protection locked="true" hidden="false"/>
    </xf>
    <xf numFmtId="181" fontId="90" fillId="17" borderId="0" xfId="1506" applyFont="true" applyBorder="false" applyAlignment="true" applyProtection="false">
      <alignment horizontal="general" vertical="center" textRotation="0" wrapText="false" indent="0" shrinkToFit="false"/>
      <protection locked="true" hidden="false"/>
    </xf>
    <xf numFmtId="203" fontId="90" fillId="17" borderId="0" xfId="1506" applyFont="true" applyBorder="false" applyAlignment="true" applyProtection="false">
      <alignment horizontal="general" vertical="center" textRotation="0" wrapText="false" indent="0" shrinkToFit="false"/>
      <protection locked="true" hidden="false"/>
    </xf>
    <xf numFmtId="203" fontId="95" fillId="17" borderId="0" xfId="1506" applyFont="true" applyBorder="false" applyAlignment="true" applyProtection="false">
      <alignment horizontal="general" vertical="center" textRotation="0" wrapText="false" indent="0" shrinkToFit="false"/>
      <protection locked="true" hidden="false"/>
    </xf>
    <xf numFmtId="164" fontId="95" fillId="17" borderId="0" xfId="1506" applyFont="true" applyBorder="false" applyAlignment="true" applyProtection="false">
      <alignment horizontal="general" vertical="center" textRotation="0" wrapText="false" indent="0" shrinkToFit="false"/>
      <protection locked="true" hidden="false"/>
    </xf>
    <xf numFmtId="164" fontId="93" fillId="17" borderId="14" xfId="37" applyFont="true" applyBorder="true" applyAlignment="true" applyProtection="false">
      <alignment horizontal="general" vertical="center" textRotation="0" wrapText="true" indent="0" shrinkToFit="false"/>
      <protection locked="true" hidden="false"/>
    </xf>
    <xf numFmtId="164" fontId="93" fillId="17" borderId="0" xfId="37" applyFont="true" applyBorder="false" applyAlignment="true" applyProtection="false">
      <alignment horizontal="general" vertical="center" textRotation="0" wrapText="true" indent="0" shrinkToFit="false"/>
      <protection locked="true" hidden="false"/>
    </xf>
    <xf numFmtId="164" fontId="90" fillId="17" borderId="0" xfId="37" applyFont="true" applyBorder="false" applyAlignment="true" applyProtection="false">
      <alignment horizontal="general" vertical="center" textRotation="0" wrapText="true" indent="0" shrinkToFit="false"/>
      <protection locked="true" hidden="false"/>
    </xf>
    <xf numFmtId="164" fontId="95" fillId="17" borderId="0" xfId="37" applyFont="true" applyBorder="false" applyAlignment="true" applyProtection="false">
      <alignment horizontal="general" vertical="center" textRotation="0" wrapText="true" indent="0" shrinkToFit="false"/>
      <protection locked="true" hidden="false"/>
    </xf>
    <xf numFmtId="164" fontId="90" fillId="17" borderId="14" xfId="37" applyFont="true" applyBorder="true" applyAlignment="true" applyProtection="false">
      <alignment horizontal="left" vertical="center" textRotation="0" wrapText="true" indent="0" shrinkToFit="false"/>
      <protection locked="true" hidden="false"/>
    </xf>
    <xf numFmtId="164" fontId="95" fillId="17" borderId="0" xfId="37" applyFont="true" applyBorder="false" applyAlignment="true" applyProtection="false">
      <alignment horizontal="general" vertical="top" textRotation="0" wrapText="true" indent="0" shrinkToFit="false"/>
      <protection locked="true" hidden="false"/>
    </xf>
    <xf numFmtId="204" fontId="95" fillId="17" borderId="0" xfId="0" applyFont="true" applyBorder="true" applyAlignment="true" applyProtection="true">
      <alignment horizontal="general" vertical="top" textRotation="0" wrapText="false" indent="0" shrinkToFit="false"/>
      <protection locked="true" hidden="false"/>
    </xf>
    <xf numFmtId="164" fontId="90" fillId="17" borderId="0" xfId="37" applyFont="true" applyBorder="false" applyAlignment="true" applyProtection="false">
      <alignment horizontal="general" vertical="top" textRotation="0" wrapText="true" indent="0" shrinkToFit="false"/>
      <protection locked="true" hidden="false"/>
    </xf>
    <xf numFmtId="164" fontId="90" fillId="17" borderId="0" xfId="1506" applyFont="true" applyBorder="false" applyAlignment="true" applyProtection="false">
      <alignment horizontal="general" vertical="top" textRotation="0" wrapText="false" indent="0" shrinkToFit="false"/>
      <protection locked="true" hidden="false"/>
    </xf>
    <xf numFmtId="164" fontId="90" fillId="17" borderId="33" xfId="37" applyFont="true" applyBorder="true" applyAlignment="true" applyProtection="false">
      <alignment horizontal="left" vertical="center" textRotation="0" wrapText="true" indent="0" shrinkToFit="false"/>
      <protection locked="true" hidden="false"/>
    </xf>
    <xf numFmtId="177" fontId="90" fillId="17" borderId="0" xfId="0" applyFont="true" applyBorder="true" applyAlignment="true" applyProtection="true">
      <alignment horizontal="general" vertical="center" textRotation="0" wrapText="false" indent="0" shrinkToFit="false"/>
      <protection locked="true" hidden="false"/>
    </xf>
    <xf numFmtId="181" fontId="93" fillId="17" borderId="0" xfId="0" applyFont="true" applyBorder="true" applyAlignment="true" applyProtection="true">
      <alignment horizontal="general" vertical="center" textRotation="0" wrapText="false" indent="0" shrinkToFit="false"/>
      <protection locked="true" hidden="false"/>
    </xf>
    <xf numFmtId="177" fontId="90" fillId="17" borderId="0" xfId="0" applyFont="true" applyBorder="true" applyAlignment="true" applyProtection="true">
      <alignment horizontal="general" vertical="center" textRotation="0" wrapText="false" indent="0" shrinkToFit="false"/>
      <protection locked="true" hidden="false"/>
    </xf>
    <xf numFmtId="164" fontId="93" fillId="17" borderId="0" xfId="1506" applyFont="true" applyBorder="false" applyAlignment="true" applyProtection="false">
      <alignment horizontal="right" vertical="center" textRotation="0" wrapText="false" indent="0" shrinkToFit="false"/>
      <protection locked="true" hidden="false"/>
    </xf>
    <xf numFmtId="205" fontId="90" fillId="17" borderId="0" xfId="0" applyFont="true" applyBorder="true" applyAlignment="true" applyProtection="true">
      <alignment horizontal="general" vertical="center" textRotation="0" wrapText="false" indent="0" shrinkToFit="false"/>
      <protection locked="true" hidden="false"/>
    </xf>
    <xf numFmtId="177" fontId="90" fillId="17" borderId="0" xfId="1506" applyFont="true" applyBorder="false" applyAlignment="true" applyProtection="false">
      <alignment horizontal="general" vertical="center" textRotation="0" wrapText="false" indent="0" shrinkToFit="false"/>
      <protection locked="true" hidden="false"/>
    </xf>
    <xf numFmtId="187" fontId="96" fillId="0" borderId="0" xfId="160" applyFont="true" applyBorder="false" applyAlignment="true" applyProtection="false">
      <alignment horizontal="center" vertical="center" textRotation="0" wrapText="false" indent="0" shrinkToFit="false"/>
      <protection locked="true" hidden="false"/>
    </xf>
    <xf numFmtId="187" fontId="96" fillId="0" borderId="0" xfId="0" applyFont="true" applyBorder="false" applyAlignment="true" applyProtection="false">
      <alignment horizontal="general" vertical="center" textRotation="0" wrapText="false" indent="0" shrinkToFit="false"/>
      <protection locked="true" hidden="false"/>
    </xf>
    <xf numFmtId="187" fontId="65" fillId="17" borderId="0" xfId="0" applyFont="true" applyBorder="true" applyAlignment="true" applyProtection="false">
      <alignment horizontal="general" vertical="center" textRotation="0" wrapText="false" indent="0" shrinkToFit="false"/>
      <protection locked="true" hidden="false"/>
    </xf>
    <xf numFmtId="164" fontId="65" fillId="17" borderId="0" xfId="0" applyFont="true" applyBorder="true" applyAlignment="true" applyProtection="false">
      <alignment horizontal="right" vertical="center" textRotation="0" wrapText="false" indent="0" shrinkToFit="false"/>
      <protection locked="true" hidden="false"/>
    </xf>
    <xf numFmtId="164" fontId="65" fillId="17" borderId="33" xfId="0" applyFont="true" applyBorder="true" applyAlignment="true" applyProtection="false">
      <alignment horizontal="general" vertical="center" textRotation="0" wrapText="false" indent="0" shrinkToFit="false"/>
      <protection locked="true" hidden="false"/>
    </xf>
    <xf numFmtId="164" fontId="65" fillId="17" borderId="34" xfId="0" applyFont="true" applyBorder="true" applyAlignment="true" applyProtection="false">
      <alignment horizontal="general" vertical="center" textRotation="0" wrapText="false" indent="0" shrinkToFit="false"/>
      <protection locked="true" hidden="false"/>
    </xf>
    <xf numFmtId="164" fontId="65" fillId="17" borderId="35" xfId="0" applyFont="true" applyBorder="true" applyAlignment="true" applyProtection="false">
      <alignment horizontal="general" vertical="center" textRotation="0" wrapText="false" indent="0" shrinkToFit="false"/>
      <protection locked="true" hidden="false"/>
    </xf>
    <xf numFmtId="164" fontId="66" fillId="21" borderId="65" xfId="0" applyFont="true" applyBorder="true" applyAlignment="true" applyProtection="false">
      <alignment horizontal="center" vertical="center" textRotation="0" wrapText="false" indent="0" shrinkToFit="false"/>
      <protection locked="true" hidden="false"/>
    </xf>
    <xf numFmtId="164" fontId="66" fillId="21" borderId="65" xfId="0" applyFont="true" applyBorder="true" applyAlignment="true" applyProtection="false">
      <alignment horizontal="center" vertical="center" textRotation="0" wrapText="false" indent="0" shrinkToFit="false"/>
      <protection locked="true" hidden="false"/>
    </xf>
    <xf numFmtId="187" fontId="66" fillId="21" borderId="65" xfId="0" applyFont="true" applyBorder="true" applyAlignment="true" applyProtection="false">
      <alignment horizontal="center" vertical="center" textRotation="0" wrapText="false" indent="0" shrinkToFit="false"/>
      <protection locked="true" hidden="false"/>
    </xf>
    <xf numFmtId="164" fontId="66" fillId="21" borderId="67" xfId="0" applyFont="true" applyBorder="true" applyAlignment="true" applyProtection="false">
      <alignment horizontal="center" vertical="center" textRotation="0" wrapText="false" indent="0" shrinkToFit="false"/>
      <protection locked="true" hidden="false"/>
    </xf>
    <xf numFmtId="164" fontId="66" fillId="21" borderId="65" xfId="0" applyFont="true" applyBorder="true" applyAlignment="true" applyProtection="false">
      <alignment horizontal="center" vertical="center" textRotation="0" wrapText="true" indent="0" shrinkToFit="false"/>
      <protection locked="true" hidden="false"/>
    </xf>
    <xf numFmtId="187" fontId="45" fillId="21" borderId="15" xfId="0" applyFont="true" applyBorder="true" applyAlignment="true" applyProtection="false">
      <alignment horizontal="center" vertical="center" textRotation="0" wrapText="false" indent="0" shrinkToFit="false"/>
      <protection locked="true" hidden="false"/>
    </xf>
    <xf numFmtId="187" fontId="45" fillId="21" borderId="68" xfId="0" applyFont="true" applyBorder="true" applyAlignment="true" applyProtection="false">
      <alignment horizontal="general" vertical="center" textRotation="0" wrapText="false" indent="0" shrinkToFit="false"/>
      <protection locked="true" hidden="false"/>
    </xf>
    <xf numFmtId="164" fontId="61" fillId="17" borderId="5" xfId="0" applyFont="true" applyBorder="true" applyAlignment="true" applyProtection="false">
      <alignment horizontal="center" vertical="center" textRotation="0" wrapText="false" indent="0" shrinkToFit="false"/>
      <protection locked="true" hidden="false"/>
    </xf>
    <xf numFmtId="187" fontId="61" fillId="17" borderId="6" xfId="0" applyFont="true" applyBorder="true" applyAlignment="true" applyProtection="false">
      <alignment horizontal="center" vertical="center" textRotation="0" wrapText="true" indent="0" shrinkToFit="false"/>
      <protection locked="true" hidden="false"/>
    </xf>
    <xf numFmtId="177" fontId="61" fillId="17" borderId="5" xfId="0" applyFont="true" applyBorder="true" applyAlignment="true" applyProtection="true">
      <alignment horizontal="center" vertical="center" textRotation="0" wrapText="true" indent="0" shrinkToFit="false"/>
      <protection locked="true" hidden="false"/>
    </xf>
    <xf numFmtId="177" fontId="77" fillId="0" borderId="10" xfId="0" applyFont="true" applyBorder="true" applyAlignment="true" applyProtection="false">
      <alignment horizontal="general" vertical="center" textRotation="0" wrapText="false" indent="0" shrinkToFit="false"/>
      <protection locked="true" hidden="false"/>
    </xf>
    <xf numFmtId="177" fontId="45" fillId="0" borderId="69" xfId="0" applyFont="true" applyBorder="true" applyAlignment="true" applyProtection="true">
      <alignment horizontal="center" vertical="center" textRotation="0" wrapText="false" indent="0" shrinkToFit="false"/>
      <protection locked="true" hidden="false"/>
    </xf>
    <xf numFmtId="164" fontId="61" fillId="17" borderId="6" xfId="0" applyFont="true" applyBorder="true" applyAlignment="true" applyProtection="false">
      <alignment horizontal="center" vertical="center" textRotation="0" wrapText="tru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64" fontId="61" fillId="0" borderId="6" xfId="0" applyFont="true" applyBorder="true" applyAlignment="true" applyProtection="false">
      <alignment horizontal="center" vertical="center" textRotation="0" wrapText="true" indent="0" shrinkToFit="false"/>
      <protection locked="true" hidden="false"/>
    </xf>
    <xf numFmtId="177" fontId="61" fillId="0" borderId="5" xfId="0" applyFont="true" applyBorder="true" applyAlignment="true" applyProtection="true">
      <alignment horizontal="center" vertical="center" textRotation="0" wrapText="tru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71" fontId="61" fillId="17" borderId="10" xfId="0" applyFont="true" applyBorder="true" applyAlignment="true" applyProtection="false">
      <alignment horizontal="center" vertical="center" textRotation="0" wrapText="false" indent="0" shrinkToFit="false"/>
      <protection locked="true" hidden="false"/>
    </xf>
    <xf numFmtId="187" fontId="75" fillId="17" borderId="6" xfId="0" applyFont="true" applyBorder="true" applyAlignment="true" applyProtection="false">
      <alignment horizontal="center" vertical="center" textRotation="0" wrapText="true" indent="0" shrinkToFit="false"/>
      <protection locked="true" hidden="false"/>
    </xf>
    <xf numFmtId="199" fontId="77" fillId="0" borderId="10" xfId="0" applyFont="true" applyBorder="true" applyAlignment="true" applyProtection="false">
      <alignment horizontal="general" vertical="center" textRotation="0" wrapText="false" indent="0" shrinkToFit="false"/>
      <protection locked="true" hidden="false"/>
    </xf>
    <xf numFmtId="166" fontId="61" fillId="17"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center" vertical="center" textRotation="0" wrapText="true" indent="0" shrinkToFit="false"/>
      <protection locked="true" hidden="false"/>
    </xf>
    <xf numFmtId="164" fontId="77" fillId="0" borderId="10" xfId="0" applyFont="true" applyBorder="true" applyAlignment="true" applyProtection="false">
      <alignment horizontal="general" vertical="center" textRotation="0" wrapText="false" indent="0" shrinkToFit="false"/>
      <protection locked="true" hidden="false"/>
    </xf>
    <xf numFmtId="164" fontId="77" fillId="0" borderId="53" xfId="0" applyFont="true" applyBorder="true" applyAlignment="true" applyProtection="false">
      <alignment horizontal="general" vertical="center" textRotation="0" wrapText="false" indent="0" shrinkToFit="false"/>
      <protection locked="true" hidden="false"/>
    </xf>
    <xf numFmtId="164" fontId="66" fillId="21" borderId="37" xfId="0" applyFont="true" applyBorder="true" applyAlignment="true" applyProtection="false">
      <alignment horizontal="center" vertical="center" textRotation="0" wrapText="false" indent="0" shrinkToFit="false"/>
      <protection locked="true" hidden="false"/>
    </xf>
    <xf numFmtId="164" fontId="66" fillId="21" borderId="70" xfId="0" applyFont="true" applyBorder="true" applyAlignment="true" applyProtection="false">
      <alignment horizontal="center" vertical="center" textRotation="0" wrapText="false" indent="0" shrinkToFit="false"/>
      <protection locked="true" hidden="false"/>
    </xf>
    <xf numFmtId="205" fontId="66" fillId="21" borderId="39" xfId="0" applyFont="true" applyBorder="true" applyAlignment="true" applyProtection="true">
      <alignment horizontal="center" vertical="center" textRotation="0" wrapText="true" indent="0" shrinkToFit="false"/>
      <protection locked="true" hidden="false"/>
    </xf>
    <xf numFmtId="187" fontId="66" fillId="21" borderId="39" xfId="0" applyFont="true" applyBorder="true" applyAlignment="true" applyProtection="false">
      <alignment horizontal="center" vertical="center" textRotation="0" wrapText="false" indent="0" shrinkToFit="false"/>
      <protection locked="true" hidden="false"/>
    </xf>
    <xf numFmtId="177" fontId="61" fillId="21" borderId="39" xfId="0" applyFont="true" applyBorder="true" applyAlignment="true" applyProtection="true">
      <alignment horizontal="general" vertical="center" textRotation="0" wrapText="true" indent="0" shrinkToFit="false"/>
      <protection locked="true" hidden="false"/>
    </xf>
    <xf numFmtId="164" fontId="61" fillId="21" borderId="39" xfId="0" applyFont="true" applyBorder="true" applyAlignment="true" applyProtection="false">
      <alignment horizontal="general" vertical="center" textRotation="0" wrapText="false" indent="0" shrinkToFit="false"/>
      <protection locked="true" hidden="false"/>
    </xf>
    <xf numFmtId="164" fontId="77" fillId="21" borderId="39" xfId="0" applyFont="true" applyBorder="true" applyAlignment="true" applyProtection="false">
      <alignment horizontal="general" vertical="center" textRotation="0" wrapText="false" indent="0" shrinkToFit="false"/>
      <protection locked="true" hidden="false"/>
    </xf>
    <xf numFmtId="164" fontId="77" fillId="21" borderId="71" xfId="0" applyFont="true" applyBorder="true" applyAlignment="true" applyProtection="false">
      <alignment horizontal="general" vertical="center" textRotation="0" wrapText="false" indent="0" shrinkToFit="false"/>
      <protection locked="true" hidden="false"/>
    </xf>
    <xf numFmtId="164" fontId="49" fillId="0" borderId="0" xfId="0" applyFont="true" applyBorder="false" applyAlignment="true" applyProtection="false">
      <alignment horizontal="center" vertical="center" textRotation="0" wrapText="false" indent="0" shrinkToFit="false"/>
      <protection locked="true" hidden="false"/>
    </xf>
    <xf numFmtId="189" fontId="49" fillId="0" borderId="0" xfId="0" applyFont="true" applyBorder="false" applyAlignment="true" applyProtection="false">
      <alignment horizontal="general" vertical="center" textRotation="0" wrapText="false" indent="0" shrinkToFit="false"/>
      <protection locked="true" hidden="false"/>
    </xf>
    <xf numFmtId="189" fontId="49" fillId="0" borderId="0" xfId="0" applyFont="true" applyBorder="false" applyAlignment="true" applyProtection="false">
      <alignment horizontal="center" vertical="center" textRotation="0" wrapText="false" indent="0" shrinkToFit="false"/>
      <protection locked="true" hidden="false"/>
    </xf>
    <xf numFmtId="206" fontId="65" fillId="0" borderId="0" xfId="0" applyFont="true" applyBorder="false" applyAlignment="true" applyProtection="false">
      <alignment horizontal="center" vertical="center" textRotation="0" wrapText="false" indent="0" shrinkToFit="false"/>
      <protection locked="true" hidden="false"/>
    </xf>
    <xf numFmtId="164" fontId="65" fillId="0" borderId="0" xfId="0" applyFont="true" applyBorder="false" applyAlignment="true" applyProtection="false">
      <alignment horizontal="center" vertical="center" textRotation="0" wrapText="false" indent="0" shrinkToFit="false"/>
      <protection locked="true" hidden="false"/>
    </xf>
    <xf numFmtId="189" fontId="65" fillId="0" borderId="0" xfId="0" applyFont="true" applyBorder="false" applyAlignment="true" applyProtection="false">
      <alignment horizontal="center" vertical="center" textRotation="0" wrapText="false" indent="0" shrinkToFit="false"/>
      <protection locked="true" hidden="false"/>
    </xf>
    <xf numFmtId="187" fontId="49" fillId="0" borderId="0" xfId="0" applyFont="true" applyBorder="false" applyAlignment="true" applyProtection="false">
      <alignment horizontal="general" vertical="center" textRotation="0" wrapText="false" indent="0" shrinkToFit="false"/>
      <protection locked="true" hidden="false"/>
    </xf>
    <xf numFmtId="164" fontId="65" fillId="0" borderId="0" xfId="0" applyFont="true" applyBorder="true" applyAlignment="true" applyProtection="false">
      <alignment horizontal="center" vertical="center" textRotation="0" wrapText="false" indent="0" shrinkToFit="false"/>
      <protection locked="true" hidden="false"/>
    </xf>
    <xf numFmtId="189" fontId="65" fillId="0" borderId="0" xfId="0" applyFont="true" applyBorder="false" applyAlignment="true" applyProtection="false">
      <alignment horizontal="general" vertical="center" textRotation="0" wrapText="false" indent="0" shrinkToFit="false"/>
      <protection locked="true" hidden="false"/>
    </xf>
    <xf numFmtId="164" fontId="65" fillId="21" borderId="0" xfId="0" applyFont="true" applyBorder="true" applyAlignment="true" applyProtection="false">
      <alignment horizontal="center" vertical="center" textRotation="0" wrapText="false" indent="0" shrinkToFit="false"/>
      <protection locked="true" hidden="false"/>
    </xf>
    <xf numFmtId="201" fontId="49" fillId="0" borderId="0" xfId="0" applyFont="true" applyBorder="false" applyAlignment="true" applyProtection="false">
      <alignment horizontal="general" vertical="center" textRotation="0" wrapText="false" indent="0" shrinkToFit="false"/>
      <protection locked="true" hidden="false"/>
    </xf>
    <xf numFmtId="187" fontId="58" fillId="0" borderId="0" xfId="0" applyFont="true" applyBorder="false" applyAlignment="true" applyProtection="false">
      <alignment horizontal="general" vertical="bottom" textRotation="0" wrapText="false" indent="0" shrinkToFit="false"/>
      <protection locked="true" hidden="false"/>
    </xf>
    <xf numFmtId="164" fontId="58" fillId="0" borderId="0" xfId="0" applyFont="true" applyBorder="false" applyAlignment="true" applyProtection="false">
      <alignment horizontal="general" vertical="bottom" textRotation="0" wrapText="false" indent="0" shrinkToFit="false"/>
      <protection locked="true" hidden="false"/>
    </xf>
    <xf numFmtId="164" fontId="97" fillId="0" borderId="0" xfId="0" applyFont="true" applyBorder="false" applyAlignment="true" applyProtection="false">
      <alignment horizontal="general" vertical="center" textRotation="0" wrapText="false" indent="0" shrinkToFit="false"/>
      <protection locked="true" hidden="false"/>
    </xf>
    <xf numFmtId="187" fontId="63" fillId="17" borderId="0" xfId="0" applyFont="true" applyBorder="true" applyAlignment="true" applyProtection="false">
      <alignment horizontal="center" vertical="center" textRotation="0" wrapText="false" indent="0" shrinkToFit="false"/>
      <protection locked="true" hidden="false"/>
    </xf>
    <xf numFmtId="187" fontId="44" fillId="17" borderId="0" xfId="0" applyFont="true" applyBorder="true" applyAlignment="true" applyProtection="false">
      <alignment horizontal="center" vertical="center" textRotation="0" wrapText="false" indent="0" shrinkToFit="false"/>
      <protection locked="true" hidden="false"/>
    </xf>
    <xf numFmtId="187" fontId="44" fillId="17" borderId="0" xfId="0" applyFont="true" applyBorder="true" applyAlignment="true" applyProtection="false">
      <alignment horizontal="general" vertical="bottom" textRotation="0" wrapText="false" indent="0" shrinkToFit="false"/>
      <protection locked="true" hidden="false"/>
    </xf>
    <xf numFmtId="164" fontId="65" fillId="17" borderId="5" xfId="0" applyFont="true" applyBorder="true" applyAlignment="true" applyProtection="false">
      <alignment horizontal="center" vertical="center" textRotation="0" wrapText="false" indent="0" shrinkToFit="false"/>
      <protection locked="true" hidden="false"/>
    </xf>
    <xf numFmtId="192" fontId="47" fillId="0" borderId="0" xfId="0" applyFont="true" applyBorder="true" applyAlignment="true" applyProtection="false">
      <alignment horizontal="left" vertical="bottom" textRotation="0" wrapText="false" indent="0" shrinkToFit="false"/>
      <protection locked="true" hidden="false"/>
    </xf>
    <xf numFmtId="164" fontId="49" fillId="0" borderId="0" xfId="0" applyFont="true" applyBorder="false" applyAlignment="true" applyProtection="false">
      <alignment horizontal="general" vertical="bottom" textRotation="0" wrapText="false" indent="0" shrinkToFit="false"/>
      <protection locked="true" hidden="false"/>
    </xf>
    <xf numFmtId="164" fontId="65" fillId="17" borderId="0" xfId="0" applyFont="true" applyBorder="true" applyAlignment="true" applyProtection="false">
      <alignment horizontal="right" vertical="bottom" textRotation="0" wrapText="false" indent="0" shrinkToFit="false"/>
      <protection locked="true" hidden="false"/>
    </xf>
    <xf numFmtId="207" fontId="49" fillId="0" borderId="0" xfId="0" applyFont="true" applyBorder="true" applyAlignment="true" applyProtection="false">
      <alignment horizontal="left" vertical="center" textRotation="0" wrapText="false" indent="0" shrinkToFit="false"/>
      <protection locked="true" hidden="false"/>
    </xf>
    <xf numFmtId="197" fontId="49" fillId="17" borderId="0" xfId="0" applyFont="true" applyBorder="true" applyAlignment="true" applyProtection="false">
      <alignment horizontal="left" vertical="bottom" textRotation="0" wrapText="false" indent="0" shrinkToFit="false"/>
      <protection locked="true" hidden="false"/>
    </xf>
    <xf numFmtId="187" fontId="49" fillId="0" borderId="0" xfId="0" applyFont="true" applyBorder="true" applyAlignment="true" applyProtection="false">
      <alignment horizontal="general" vertical="bottom" textRotation="0" wrapText="false" indent="0" shrinkToFit="false"/>
      <protection locked="true" hidden="false"/>
    </xf>
    <xf numFmtId="164" fontId="65" fillId="17" borderId="0" xfId="0" applyFont="true" applyBorder="true" applyAlignment="true" applyProtection="false">
      <alignment horizontal="general" vertical="bottom" textRotation="0" wrapText="false" indent="0" shrinkToFit="false"/>
      <protection locked="true" hidden="false"/>
    </xf>
    <xf numFmtId="187" fontId="65" fillId="17" borderId="0" xfId="0" applyFont="true" applyBorder="true" applyAlignment="true" applyProtection="false">
      <alignment horizontal="general" vertical="bottom" textRotation="0" wrapText="false" indent="0" shrinkToFit="false"/>
      <protection locked="true" hidden="false"/>
    </xf>
    <xf numFmtId="164" fontId="65" fillId="17" borderId="0" xfId="0" applyFont="true" applyBorder="true" applyAlignment="true" applyProtection="false">
      <alignment horizontal="right" vertical="bottom" textRotation="0" wrapText="false" indent="0" shrinkToFit="false"/>
      <protection locked="true" hidden="false"/>
    </xf>
    <xf numFmtId="164" fontId="49" fillId="17" borderId="0" xfId="0" applyFont="true" applyBorder="true" applyAlignment="true" applyProtection="false">
      <alignment horizontal="left" vertical="bottom" textRotation="0" wrapText="false" indent="0" shrinkToFit="false"/>
      <protection locked="true" hidden="false"/>
    </xf>
    <xf numFmtId="164" fontId="44" fillId="17" borderId="8" xfId="0" applyFont="true" applyBorder="true" applyAlignment="true" applyProtection="false">
      <alignment horizontal="center" vertical="center" textRotation="0" wrapText="false" indent="0" shrinkToFit="false"/>
      <protection locked="true" hidden="false"/>
    </xf>
    <xf numFmtId="188" fontId="66" fillId="21" borderId="4" xfId="0" applyFont="true" applyBorder="true" applyAlignment="true" applyProtection="false">
      <alignment horizontal="general" vertical="center" textRotation="0" wrapText="true" indent="0" shrinkToFit="false"/>
      <protection locked="true" hidden="false"/>
    </xf>
    <xf numFmtId="164" fontId="66" fillId="21" borderId="51" xfId="0" applyFont="true" applyBorder="true" applyAlignment="true" applyProtection="false">
      <alignment horizontal="general" vertical="bottom" textRotation="0" wrapText="false" indent="0" shrinkToFit="false"/>
      <protection locked="true" hidden="false"/>
    </xf>
    <xf numFmtId="164" fontId="66" fillId="21" borderId="21" xfId="0" applyFont="true" applyBorder="true" applyAlignment="true" applyProtection="false">
      <alignment horizontal="general" vertical="bottom" textRotation="0" wrapText="false" indent="0" shrinkToFit="false"/>
      <protection locked="true" hidden="false"/>
    </xf>
    <xf numFmtId="187" fontId="45" fillId="21" borderId="42" xfId="0" applyFont="true" applyBorder="true" applyAlignment="true" applyProtection="false">
      <alignment horizontal="general" vertical="center" textRotation="0" wrapText="false" indent="0" shrinkToFit="false"/>
      <protection locked="true" hidden="false"/>
    </xf>
    <xf numFmtId="164" fontId="66" fillId="21" borderId="4" xfId="0" applyFont="true" applyBorder="true" applyAlignment="true" applyProtection="false">
      <alignment horizontal="center" vertical="bottom" textRotation="0" wrapText="false" indent="0" shrinkToFit="false"/>
      <protection locked="true" hidden="false"/>
    </xf>
    <xf numFmtId="187" fontId="45" fillId="21" borderId="11" xfId="0" applyFont="true" applyBorder="true" applyAlignment="true" applyProtection="false">
      <alignment horizontal="general" vertical="center" textRotation="0" wrapText="false" indent="0" shrinkToFit="false"/>
      <protection locked="true" hidden="false"/>
    </xf>
    <xf numFmtId="164" fontId="61" fillId="17" borderId="0" xfId="0" applyFont="true" applyBorder="true" applyAlignment="true" applyProtection="false">
      <alignment horizontal="center" vertical="center" textRotation="0" wrapText="false" indent="0" shrinkToFit="false"/>
      <protection locked="true" hidden="false"/>
    </xf>
    <xf numFmtId="164" fontId="61" fillId="0" borderId="4" xfId="0" applyFont="true" applyBorder="true" applyAlignment="true" applyProtection="false">
      <alignment horizontal="center" vertical="center" textRotation="0" wrapText="false" indent="0" shrinkToFit="false"/>
      <protection locked="true" hidden="false"/>
    </xf>
    <xf numFmtId="164" fontId="61" fillId="17" borderId="4" xfId="0" applyFont="true" applyBorder="true" applyAlignment="true" applyProtection="false">
      <alignment horizontal="general" vertical="center" textRotation="0" wrapText="true" indent="0" shrinkToFit="false"/>
      <protection locked="true" hidden="false"/>
    </xf>
    <xf numFmtId="188" fontId="61" fillId="17" borderId="4" xfId="0" applyFont="true" applyBorder="true" applyAlignment="true" applyProtection="false">
      <alignment horizontal="center" vertical="center" textRotation="0" wrapText="true" indent="0" shrinkToFit="false"/>
      <protection locked="true" hidden="false"/>
    </xf>
    <xf numFmtId="164" fontId="61" fillId="17" borderId="4" xfId="0" applyFont="true" applyBorder="true" applyAlignment="true" applyProtection="false">
      <alignment horizontal="center" vertical="center" textRotation="0" wrapText="false" indent="0" shrinkToFit="false"/>
      <protection locked="true" hidden="false"/>
    </xf>
    <xf numFmtId="187" fontId="61" fillId="0" borderId="4" xfId="0" applyFont="true" applyBorder="true" applyAlignment="true" applyProtection="false">
      <alignment horizontal="right" vertical="bottom" textRotation="0" wrapText="false" indent="0" shrinkToFit="false"/>
      <protection locked="true" hidden="false"/>
    </xf>
    <xf numFmtId="187" fontId="61" fillId="17" borderId="4" xfId="0" applyFont="true" applyBorder="true" applyAlignment="true" applyProtection="false">
      <alignment horizontal="right" vertical="bottom" textRotation="0" wrapText="false" indent="0" shrinkToFit="false"/>
      <protection locked="true" hidden="false"/>
    </xf>
    <xf numFmtId="177" fontId="61" fillId="17" borderId="4" xfId="19" applyFont="true" applyBorder="true" applyAlignment="true" applyProtection="true">
      <alignment horizontal="right" vertical="center" textRotation="0" wrapText="false" indent="0" shrinkToFit="false"/>
      <protection locked="true" hidden="false"/>
    </xf>
    <xf numFmtId="177" fontId="45" fillId="0" borderId="4" xfId="0" applyFont="true" applyBorder="true" applyAlignment="true" applyProtection="true">
      <alignment horizontal="center" vertical="center" textRotation="0" wrapText="false" indent="0" shrinkToFit="false"/>
      <protection locked="true" hidden="false"/>
    </xf>
    <xf numFmtId="164" fontId="61" fillId="17" borderId="0" xfId="0" applyFont="true" applyBorder="true" applyAlignment="true" applyProtection="false">
      <alignment horizontal="center" vertical="center" textRotation="0" wrapText="false" indent="0" shrinkToFit="false"/>
      <protection locked="true" hidden="false"/>
    </xf>
    <xf numFmtId="164" fontId="61" fillId="17" borderId="4" xfId="0" applyFont="true" applyBorder="true" applyAlignment="true" applyProtection="false">
      <alignment horizontal="general" vertical="center" textRotation="0" wrapText="false" indent="0" shrinkToFit="false"/>
      <protection locked="true" hidden="false"/>
    </xf>
    <xf numFmtId="188" fontId="61" fillId="17" borderId="4" xfId="0" applyFont="true" applyBorder="true" applyAlignment="true" applyProtection="false">
      <alignment horizontal="center" vertical="center" textRotation="0" wrapText="false" indent="0" shrinkToFit="false"/>
      <protection locked="true" hidden="false"/>
    </xf>
    <xf numFmtId="164" fontId="61" fillId="17" borderId="4" xfId="0" applyFont="true" applyBorder="true" applyAlignment="true" applyProtection="false">
      <alignment horizontal="center" vertical="center" textRotation="0" wrapText="false" indent="0" shrinkToFit="false"/>
      <protection locked="true" hidden="false"/>
    </xf>
    <xf numFmtId="187" fontId="61" fillId="0" borderId="4" xfId="0" applyFont="true" applyBorder="true" applyAlignment="true" applyProtection="false">
      <alignment horizontal="general" vertical="bottom" textRotation="0" wrapText="false" indent="0" shrinkToFit="false"/>
      <protection locked="true" hidden="false"/>
    </xf>
    <xf numFmtId="187" fontId="61" fillId="0" borderId="4" xfId="0" applyFont="true" applyBorder="true" applyAlignment="true" applyProtection="false">
      <alignment horizontal="general" vertical="bottom" textRotation="0" wrapText="false" indent="0" shrinkToFit="false"/>
      <protection locked="true" hidden="false"/>
    </xf>
    <xf numFmtId="187" fontId="61" fillId="0" borderId="4" xfId="0" applyFont="true" applyBorder="true" applyAlignment="true" applyProtection="false">
      <alignment horizontal="right" vertical="bottom" textRotation="0" wrapText="false" indent="0" shrinkToFit="false"/>
      <protection locked="true" hidden="false"/>
    </xf>
    <xf numFmtId="187" fontId="61" fillId="0" borderId="4" xfId="0" applyFont="true" applyBorder="true" applyAlignment="true" applyProtection="false">
      <alignment horizontal="general" vertical="bottom" textRotation="0" wrapText="false" indent="0" shrinkToFit="false"/>
      <protection locked="true" hidden="false"/>
    </xf>
    <xf numFmtId="164" fontId="61" fillId="17" borderId="4" xfId="0" applyFont="true" applyBorder="true" applyAlignment="true" applyProtection="false">
      <alignment horizontal="left" vertical="center" textRotation="0" wrapText="true" indent="0" shrinkToFit="false"/>
      <protection locked="true" hidden="false"/>
    </xf>
    <xf numFmtId="187" fontId="61" fillId="17" borderId="4" xfId="0" applyFont="true" applyBorder="true" applyAlignment="true" applyProtection="false">
      <alignment horizontal="center" vertical="center" textRotation="0" wrapText="true" indent="0" shrinkToFit="false"/>
      <protection locked="true" hidden="false"/>
    </xf>
    <xf numFmtId="187" fontId="61" fillId="17" borderId="4" xfId="0" applyFont="true" applyBorder="true" applyAlignment="true" applyProtection="false">
      <alignment horizontal="general" vertical="bottom" textRotation="0" wrapText="fals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64" fontId="61" fillId="0" borderId="4" xfId="0" applyFont="true" applyBorder="true" applyAlignment="true" applyProtection="false">
      <alignment horizontal="general" vertical="center" textRotation="0" wrapText="true" indent="0" shrinkToFit="false"/>
      <protection locked="true" hidden="false"/>
    </xf>
    <xf numFmtId="188" fontId="61" fillId="0" borderId="4" xfId="0" applyFont="true" applyBorder="true" applyAlignment="true" applyProtection="false">
      <alignment horizontal="center" vertical="center" textRotation="0" wrapText="true" indent="0" shrinkToFit="false"/>
      <protection locked="true" hidden="false"/>
    </xf>
    <xf numFmtId="187" fontId="61" fillId="0" borderId="4" xfId="0" applyFont="true" applyBorder="true" applyAlignment="true" applyProtection="false">
      <alignment horizontal="center" vertical="center" textRotation="0" wrapText="true" indent="0" shrinkToFit="false"/>
      <protection locked="true" hidden="false"/>
    </xf>
    <xf numFmtId="188" fontId="61" fillId="0" borderId="4" xfId="0" applyFont="true" applyBorder="true" applyAlignment="true" applyProtection="false">
      <alignment horizontal="center" vertical="center" textRotation="0" wrapText="false" indent="0" shrinkToFit="false"/>
      <protection locked="true" hidden="false"/>
    </xf>
    <xf numFmtId="188" fontId="61" fillId="17" borderId="4" xfId="0" applyFont="true" applyBorder="true" applyAlignment="true" applyProtection="false">
      <alignment horizontal="center" vertical="center" textRotation="0" wrapText="true" indent="0" shrinkToFit="false"/>
      <protection locked="true" hidden="false"/>
    </xf>
    <xf numFmtId="188" fontId="61" fillId="0" borderId="4" xfId="0" applyFont="true" applyBorder="true" applyAlignment="true" applyProtection="false">
      <alignment horizontal="center" vertical="center" textRotation="0" wrapText="true" indent="0" shrinkToFit="false"/>
      <protection locked="true" hidden="false"/>
    </xf>
    <xf numFmtId="196" fontId="61" fillId="0" borderId="4" xfId="0" applyFont="true" applyBorder="true" applyAlignment="true" applyProtection="false">
      <alignment horizontal="general" vertical="center" textRotation="0" wrapText="false" indent="0" shrinkToFit="false"/>
      <protection locked="true" hidden="false"/>
    </xf>
    <xf numFmtId="188" fontId="61" fillId="17" borderId="4" xfId="0" applyFont="true" applyBorder="true" applyAlignment="true" applyProtection="false">
      <alignment horizontal="center" vertical="center" textRotation="0" wrapText="false" indent="0" shrinkToFit="false"/>
      <protection locked="true" hidden="false"/>
    </xf>
    <xf numFmtId="187" fontId="61" fillId="0" borderId="4" xfId="0" applyFont="true" applyBorder="true" applyAlignment="true" applyProtection="false">
      <alignment horizontal="right" vertical="bottom" textRotation="0" wrapText="false" indent="0" shrinkToFit="false"/>
      <protection locked="true" hidden="false"/>
    </xf>
    <xf numFmtId="164" fontId="61" fillId="0" borderId="10" xfId="0" applyFont="true" applyBorder="true" applyAlignment="true" applyProtection="false">
      <alignment horizontal="general" vertical="center" textRotation="0" wrapText="false" indent="0" shrinkToFit="false"/>
      <protection locked="true" hidden="false"/>
    </xf>
    <xf numFmtId="188" fontId="61" fillId="0" borderId="4" xfId="0" applyFont="true" applyBorder="true" applyAlignment="true" applyProtection="false">
      <alignment horizontal="center" vertical="center" textRotation="0" wrapText="false" indent="0" shrinkToFit="false"/>
      <protection locked="true" hidden="false"/>
    </xf>
    <xf numFmtId="164" fontId="61" fillId="0" borderId="4" xfId="0" applyFont="true" applyBorder="true" applyAlignment="true" applyProtection="false">
      <alignment horizontal="center" vertical="center" textRotation="0" wrapText="false" indent="0" shrinkToFit="false"/>
      <protection locked="true" hidden="false"/>
    </xf>
    <xf numFmtId="196" fontId="61" fillId="0" borderId="4" xfId="0" applyFont="true" applyBorder="true" applyAlignment="true" applyProtection="false">
      <alignment horizontal="general" vertical="center" textRotation="0" wrapText="true" indent="0" shrinkToFit="false"/>
      <protection locked="true" hidden="false"/>
    </xf>
    <xf numFmtId="164" fontId="61" fillId="17" borderId="4" xfId="0" applyFont="true" applyBorder="true" applyAlignment="true" applyProtection="false">
      <alignment horizontal="general" vertical="center" textRotation="0" wrapText="false" indent="0" shrinkToFit="false"/>
      <protection locked="true" hidden="false"/>
    </xf>
    <xf numFmtId="188" fontId="61" fillId="0" borderId="4" xfId="0" applyFont="true" applyBorder="true" applyAlignment="true" applyProtection="false">
      <alignment horizontal="center" vertical="center" textRotation="0" wrapText="false" indent="0" shrinkToFit="false"/>
      <protection locked="true" hidden="false"/>
    </xf>
    <xf numFmtId="164" fontId="61" fillId="0" borderId="5" xfId="0" applyFont="true" applyBorder="true" applyAlignment="true" applyProtection="false">
      <alignment horizontal="center" vertical="center" textRotation="0" wrapText="false" indent="0" shrinkToFit="false"/>
      <protection locked="true" hidden="false"/>
    </xf>
    <xf numFmtId="164" fontId="61" fillId="0" borderId="5" xfId="0" applyFont="true" applyBorder="true" applyAlignment="true" applyProtection="false">
      <alignment horizontal="center" vertical="center" textRotation="0" wrapText="false" indent="0" shrinkToFit="false"/>
      <protection locked="true" hidden="false"/>
    </xf>
    <xf numFmtId="164" fontId="61" fillId="0" borderId="5" xfId="0" applyFont="true" applyBorder="true" applyAlignment="true" applyProtection="false">
      <alignment horizontal="center" vertical="center" textRotation="0" wrapText="false" indent="0" shrinkToFit="false"/>
      <protection locked="true" hidden="false"/>
    </xf>
    <xf numFmtId="164" fontId="61" fillId="17" borderId="42" xfId="0" applyFont="true" applyBorder="true" applyAlignment="true" applyProtection="false">
      <alignment horizontal="general" vertical="center" textRotation="0" wrapText="true" indent="0" shrinkToFit="false"/>
      <protection locked="true" hidden="false"/>
    </xf>
    <xf numFmtId="188" fontId="61" fillId="17" borderId="42" xfId="0" applyFont="true" applyBorder="true" applyAlignment="true" applyProtection="false">
      <alignment horizontal="center" vertical="center" textRotation="0" wrapText="true" indent="0" shrinkToFit="false"/>
      <protection locked="true" hidden="false"/>
    </xf>
    <xf numFmtId="164" fontId="61" fillId="17" borderId="42" xfId="0" applyFont="true" applyBorder="true" applyAlignment="true" applyProtection="false">
      <alignment horizontal="center" vertical="center" textRotation="0" wrapText="false" indent="0" shrinkToFit="false"/>
      <protection locked="true" hidden="false"/>
    </xf>
    <xf numFmtId="187" fontId="61" fillId="0" borderId="42" xfId="0" applyFont="true" applyBorder="true" applyAlignment="true" applyProtection="false">
      <alignment horizontal="right" vertical="bottom" textRotation="0" wrapText="false" indent="0" shrinkToFit="false"/>
      <protection locked="true" hidden="false"/>
    </xf>
    <xf numFmtId="187" fontId="61" fillId="17" borderId="42" xfId="0" applyFont="true" applyBorder="true" applyAlignment="true" applyProtection="false">
      <alignment horizontal="right" vertical="bottom" textRotation="0" wrapText="false" indent="0" shrinkToFit="false"/>
      <protection locked="true" hidden="false"/>
    </xf>
    <xf numFmtId="164" fontId="61" fillId="17" borderId="11" xfId="0" applyFont="true" applyBorder="true" applyAlignment="true" applyProtection="false">
      <alignment horizontal="general" vertical="center" textRotation="0" wrapText="true" indent="0" shrinkToFit="false"/>
      <protection locked="true" hidden="false"/>
    </xf>
    <xf numFmtId="188" fontId="61" fillId="0" borderId="11" xfId="0" applyFont="true" applyBorder="true" applyAlignment="true" applyProtection="false">
      <alignment horizontal="center" vertical="center" textRotation="0" wrapText="true" indent="0" shrinkToFit="false"/>
      <protection locked="true" hidden="false"/>
    </xf>
    <xf numFmtId="164" fontId="61" fillId="17" borderId="11" xfId="0" applyFont="true" applyBorder="true" applyAlignment="true" applyProtection="false">
      <alignment horizontal="center" vertical="center" textRotation="0" wrapText="false" indent="0" shrinkToFit="false"/>
      <protection locked="true" hidden="false"/>
    </xf>
    <xf numFmtId="187" fontId="61" fillId="0" borderId="11" xfId="0" applyFont="true" applyBorder="true" applyAlignment="true" applyProtection="false">
      <alignment horizontal="general" vertical="bottom" textRotation="0" wrapText="false" indent="0" shrinkToFit="false"/>
      <protection locked="true" hidden="false"/>
    </xf>
    <xf numFmtId="187" fontId="61" fillId="0" borderId="11" xfId="0" applyFont="true" applyBorder="true" applyAlignment="true" applyProtection="false">
      <alignment horizontal="general" vertical="bottom" textRotation="0" wrapText="false" indent="0" shrinkToFit="false"/>
      <protection locked="true" hidden="false"/>
    </xf>
    <xf numFmtId="187" fontId="61" fillId="17" borderId="11" xfId="0" applyFont="true" applyBorder="true" applyAlignment="true" applyProtection="false">
      <alignment horizontal="right" vertical="bottom" textRotation="0" wrapText="false" indent="0" shrinkToFit="false"/>
      <protection locked="true" hidden="false"/>
    </xf>
    <xf numFmtId="164" fontId="72" fillId="17" borderId="0" xfId="0" applyFont="true" applyBorder="false" applyAlignment="true" applyProtection="false">
      <alignment horizontal="general" vertical="center" textRotation="0" wrapText="false" indent="0" shrinkToFit="false"/>
      <protection locked="true" hidden="false"/>
    </xf>
    <xf numFmtId="164" fontId="71" fillId="17" borderId="0" xfId="0" applyFont="true" applyBorder="false" applyAlignment="true" applyProtection="false">
      <alignment horizontal="general" vertical="center" textRotation="0" wrapText="false" indent="0" shrinkToFit="false"/>
      <protection locked="true" hidden="false"/>
    </xf>
    <xf numFmtId="188" fontId="71" fillId="17" borderId="0" xfId="0" applyFont="true" applyBorder="false" applyAlignment="true" applyProtection="false">
      <alignment horizontal="general" vertical="center" textRotation="0" wrapText="false" indent="0" shrinkToFit="false"/>
      <protection locked="true" hidden="false"/>
    </xf>
    <xf numFmtId="187" fontId="71" fillId="17" borderId="0" xfId="0" applyFont="true" applyBorder="false" applyAlignment="true" applyProtection="false">
      <alignment horizontal="general" vertical="bottom" textRotation="0" wrapText="false" indent="0" shrinkToFit="false"/>
      <protection locked="true" hidden="false"/>
    </xf>
    <xf numFmtId="164" fontId="71" fillId="17" borderId="0" xfId="0" applyFont="true" applyBorder="false" applyAlignment="true" applyProtection="false">
      <alignment horizontal="general" vertical="bottom" textRotation="0" wrapText="false" indent="0" shrinkToFit="false"/>
      <protection locked="true" hidden="false"/>
    </xf>
    <xf numFmtId="187" fontId="71" fillId="17" borderId="0" xfId="0" applyFont="true" applyBorder="false" applyAlignment="true" applyProtection="false">
      <alignment horizontal="center" vertical="bottom" textRotation="0" wrapText="false" indent="0" shrinkToFit="false"/>
      <protection locked="true" hidden="false"/>
    </xf>
    <xf numFmtId="187" fontId="71" fillId="17" borderId="0" xfId="0" applyFont="true" applyBorder="false" applyAlignment="true" applyProtection="false">
      <alignment horizontal="general" vertical="center" textRotation="0" wrapText="false" indent="0" shrinkToFit="false"/>
      <protection locked="true" hidden="false"/>
    </xf>
    <xf numFmtId="164" fontId="70" fillId="0" borderId="0" xfId="0" applyFont="true" applyBorder="false" applyAlignment="true" applyProtection="false">
      <alignment horizontal="general" vertical="bottom" textRotation="0" wrapText="false" indent="0" shrinkToFit="false"/>
      <protection locked="true" hidden="false"/>
    </xf>
    <xf numFmtId="207" fontId="70" fillId="0" borderId="0" xfId="0" applyFont="true" applyBorder="false" applyAlignment="true" applyProtection="false">
      <alignment horizontal="center" vertical="bottom" textRotation="0" wrapText="false" indent="0" shrinkToFit="false"/>
      <protection locked="true" hidden="false"/>
    </xf>
    <xf numFmtId="164" fontId="70" fillId="0" borderId="0" xfId="0" applyFont="true" applyBorder="false" applyAlignment="true" applyProtection="false">
      <alignment horizontal="center" vertical="bottom" textRotation="0" wrapText="false" indent="0" shrinkToFit="false"/>
      <protection locked="true" hidden="false"/>
    </xf>
    <xf numFmtId="164" fontId="80" fillId="0" borderId="0" xfId="0" applyFont="true" applyBorder="false" applyAlignment="true" applyProtection="false">
      <alignment horizontal="general" vertical="center" textRotation="0" wrapText="false" indent="0" shrinkToFit="false"/>
      <protection locked="true" hidden="false"/>
    </xf>
    <xf numFmtId="187" fontId="80" fillId="0" borderId="0" xfId="0" applyFont="true" applyBorder="false" applyAlignment="true" applyProtection="false">
      <alignment horizontal="center" vertical="center" textRotation="0" wrapText="false" indent="0" shrinkToFit="false"/>
      <protection locked="true" hidden="false"/>
    </xf>
    <xf numFmtId="201" fontId="80" fillId="0" borderId="0" xfId="0" applyFont="true" applyBorder="false" applyAlignment="true" applyProtection="false">
      <alignment horizontal="general" vertical="center" textRotation="0" wrapText="false" indent="0" shrinkToFit="false"/>
      <protection locked="true" hidden="false"/>
    </xf>
    <xf numFmtId="187" fontId="80" fillId="0" borderId="0" xfId="0" applyFont="true" applyBorder="false" applyAlignment="true" applyProtection="false">
      <alignment horizontal="general" vertical="center" textRotation="0" wrapText="false" indent="0" shrinkToFit="false"/>
      <protection locked="true" hidden="false"/>
    </xf>
    <xf numFmtId="164" fontId="98" fillId="0" borderId="12" xfId="0" applyFont="true" applyBorder="true" applyAlignment="true" applyProtection="false">
      <alignment horizontal="center" vertical="center" textRotation="0" wrapText="false" indent="0" shrinkToFit="false"/>
      <protection locked="true" hidden="false"/>
    </xf>
    <xf numFmtId="164" fontId="98" fillId="0" borderId="13" xfId="0" applyFont="true" applyBorder="true" applyAlignment="true" applyProtection="false">
      <alignment horizontal="center" vertical="center" textRotation="0" wrapText="false" indent="0" shrinkToFit="false"/>
      <protection locked="true" hidden="false"/>
    </xf>
    <xf numFmtId="164" fontId="80" fillId="0" borderId="14" xfId="0" applyFont="true" applyBorder="true" applyAlignment="true" applyProtection="false">
      <alignment horizontal="general" vertical="center" textRotation="0" wrapText="false" indent="0" shrinkToFit="false"/>
      <protection locked="true" hidden="false"/>
    </xf>
    <xf numFmtId="164" fontId="80" fillId="0" borderId="0" xfId="0" applyFont="true" applyBorder="true" applyAlignment="true" applyProtection="false">
      <alignment horizontal="general" vertical="center" textRotation="0" wrapText="false" indent="0" shrinkToFit="false"/>
      <protection locked="true" hidden="false"/>
    </xf>
    <xf numFmtId="187" fontId="80" fillId="0" borderId="0" xfId="0" applyFont="true" applyBorder="true" applyAlignment="true" applyProtection="false">
      <alignment horizontal="center" vertical="center" textRotation="0" wrapText="false" indent="0" shrinkToFit="false"/>
      <protection locked="true" hidden="false"/>
    </xf>
    <xf numFmtId="201" fontId="80" fillId="0" borderId="0" xfId="0" applyFont="true" applyBorder="true" applyAlignment="true" applyProtection="false">
      <alignment horizontal="general" vertical="center" textRotation="0" wrapText="false" indent="0" shrinkToFit="false"/>
      <protection locked="true" hidden="false"/>
    </xf>
    <xf numFmtId="187" fontId="80" fillId="0" borderId="0" xfId="0" applyFont="true" applyBorder="true" applyAlignment="true" applyProtection="false">
      <alignment horizontal="general" vertical="center" textRotation="0" wrapText="false" indent="0" shrinkToFit="false"/>
      <protection locked="true" hidden="false"/>
    </xf>
    <xf numFmtId="164" fontId="0" fillId="0" borderId="15" xfId="0" applyFont="false" applyBorder="true" applyAlignment="false" applyProtection="false">
      <alignment horizontal="general" vertical="bottom" textRotation="0" wrapText="false" indent="0" shrinkToFit="false"/>
      <protection locked="true" hidden="false"/>
    </xf>
    <xf numFmtId="164" fontId="48" fillId="0" borderId="14" xfId="0" applyFont="true" applyBorder="true" applyAlignment="true" applyProtection="false">
      <alignment horizontal="center" vertical="center" textRotation="0" wrapText="false" indent="0" shrinkToFit="false"/>
      <protection locked="true" hidden="false"/>
    </xf>
    <xf numFmtId="164" fontId="48" fillId="0" borderId="0" xfId="0" applyFont="true" applyBorder="true" applyAlignment="true" applyProtection="false">
      <alignment horizontal="center" vertical="center" textRotation="0" wrapText="false" indent="0" shrinkToFit="false"/>
      <protection locked="true" hidden="false"/>
    </xf>
    <xf numFmtId="201" fontId="48" fillId="0" borderId="0" xfId="0" applyFont="true" applyBorder="true" applyAlignment="true" applyProtection="false">
      <alignment horizontal="center" vertical="center" textRotation="0" wrapText="false" indent="0" shrinkToFit="false"/>
      <protection locked="true" hidden="false"/>
    </xf>
    <xf numFmtId="187" fontId="48" fillId="0" borderId="0" xfId="0" applyFont="true" applyBorder="true" applyAlignment="true" applyProtection="false">
      <alignment horizontal="center" vertical="center" textRotation="0" wrapText="false" indent="0" shrinkToFit="false"/>
      <protection locked="true" hidden="false"/>
    </xf>
    <xf numFmtId="164" fontId="99" fillId="0" borderId="15" xfId="0" applyFont="true" applyBorder="true" applyAlignment="false" applyProtection="false">
      <alignment horizontal="general" vertical="bottom" textRotation="0" wrapText="false" indent="0" shrinkToFit="false"/>
      <protection locked="true" hidden="false"/>
    </xf>
    <xf numFmtId="164" fontId="99" fillId="0" borderId="0" xfId="0" applyFont="true" applyBorder="false" applyAlignment="false" applyProtection="false">
      <alignment horizontal="general" vertical="bottom" textRotation="0" wrapText="false" indent="0" shrinkToFit="false"/>
      <protection locked="true" hidden="false"/>
    </xf>
    <xf numFmtId="192" fontId="49" fillId="0" borderId="0" xfId="0" applyFont="true" applyBorder="true" applyAlignment="true" applyProtection="false">
      <alignment horizontal="left" vertical="center" textRotation="0" wrapText="false" indent="0" shrinkToFit="false"/>
      <protection locked="true" hidden="false"/>
    </xf>
    <xf numFmtId="187" fontId="48" fillId="0" borderId="0" xfId="0" applyFont="true" applyBorder="true" applyAlignment="true" applyProtection="false">
      <alignment horizontal="right" vertical="center" textRotation="0" wrapText="false" indent="0" shrinkToFit="false"/>
      <protection locked="true" hidden="false"/>
    </xf>
    <xf numFmtId="187" fontId="47" fillId="0" borderId="0" xfId="0" applyFont="true" applyBorder="true" applyAlignment="true" applyProtection="false">
      <alignment horizontal="general" vertical="center" textRotation="0" wrapText="false" indent="0" shrinkToFit="false"/>
      <protection locked="true" hidden="false"/>
    </xf>
    <xf numFmtId="192" fontId="49" fillId="0" borderId="0" xfId="0" applyFont="true" applyBorder="true" applyAlignment="true" applyProtection="false">
      <alignment horizontal="left" vertical="center" textRotation="0" wrapText="false" indent="0" shrinkToFit="false"/>
      <protection locked="true" hidden="false"/>
    </xf>
    <xf numFmtId="164" fontId="99" fillId="0" borderId="0" xfId="0" applyFont="true" applyBorder="true" applyAlignment="false" applyProtection="false">
      <alignment horizontal="general" vertical="bottom" textRotation="0" wrapText="false" indent="0" shrinkToFit="false"/>
      <protection locked="true" hidden="false"/>
    </xf>
    <xf numFmtId="164" fontId="47" fillId="0" borderId="14" xfId="0" applyFont="true" applyBorder="true" applyAlignment="true" applyProtection="false">
      <alignment horizontal="general" vertical="center" textRotation="0" wrapText="false" indent="0" shrinkToFit="false"/>
      <protection locked="true" hidden="false"/>
    </xf>
    <xf numFmtId="164" fontId="47" fillId="0" borderId="0" xfId="0" applyFont="true" applyBorder="true" applyAlignment="true" applyProtection="false">
      <alignment horizontal="general" vertical="center" textRotation="0" wrapText="false" indent="0" shrinkToFit="false"/>
      <protection locked="true" hidden="false"/>
    </xf>
    <xf numFmtId="187" fontId="47" fillId="0" borderId="0" xfId="0" applyFont="true" applyBorder="true" applyAlignment="true" applyProtection="false">
      <alignment horizontal="center" vertical="center" textRotation="0" wrapText="false" indent="0" shrinkToFit="false"/>
      <protection locked="true" hidden="false"/>
    </xf>
    <xf numFmtId="201" fontId="47" fillId="0" borderId="0" xfId="0" applyFont="true" applyBorder="true" applyAlignment="true" applyProtection="false">
      <alignment horizontal="general" vertical="center" textRotation="0" wrapText="false" indent="0" shrinkToFit="false"/>
      <protection locked="true" hidden="false"/>
    </xf>
    <xf numFmtId="195" fontId="47" fillId="0" borderId="34" xfId="0" applyFont="true" applyBorder="true" applyAlignment="true" applyProtection="false">
      <alignment horizontal="left" vertical="center" textRotation="0" wrapText="false" indent="0" shrinkToFit="false"/>
      <protection locked="true" hidden="false"/>
    </xf>
    <xf numFmtId="164" fontId="66" fillId="21" borderId="38" xfId="0" applyFont="true" applyBorder="true" applyAlignment="true" applyProtection="false">
      <alignment horizontal="center" vertical="center" textRotation="0" wrapText="false" indent="0" shrinkToFit="false"/>
      <protection locked="true" hidden="false"/>
    </xf>
    <xf numFmtId="164" fontId="66" fillId="21" borderId="39" xfId="0" applyFont="true" applyBorder="true" applyAlignment="true" applyProtection="false">
      <alignment horizontal="center" vertical="center" textRotation="0" wrapText="false" indent="0" shrinkToFit="false"/>
      <protection locked="true" hidden="false"/>
    </xf>
    <xf numFmtId="188" fontId="66" fillId="21" borderId="39" xfId="0" applyFont="true" applyBorder="true" applyAlignment="true" applyProtection="false">
      <alignment horizontal="center" vertical="center" textRotation="0" wrapText="true" indent="0" shrinkToFit="false"/>
      <protection locked="true" hidden="false"/>
    </xf>
    <xf numFmtId="164" fontId="66" fillId="21" borderId="39" xfId="0" applyFont="true" applyBorder="true" applyAlignment="true" applyProtection="false">
      <alignment horizontal="center" vertical="center" textRotation="0" wrapText="false" indent="0" shrinkToFit="false"/>
      <protection locked="true" hidden="false"/>
    </xf>
    <xf numFmtId="201" fontId="66" fillId="21" borderId="39" xfId="0" applyFont="true" applyBorder="true" applyAlignment="true" applyProtection="false">
      <alignment horizontal="center" vertical="center" textRotation="0" wrapText="false" indent="0" shrinkToFit="false"/>
      <protection locked="true" hidden="false"/>
    </xf>
    <xf numFmtId="164" fontId="66" fillId="21" borderId="39" xfId="0" applyFont="true" applyBorder="true" applyAlignment="true" applyProtection="false">
      <alignment horizontal="center" vertical="center" textRotation="0" wrapText="true" indent="0" shrinkToFit="false"/>
      <protection locked="true" hidden="false"/>
    </xf>
    <xf numFmtId="164" fontId="66" fillId="21" borderId="71" xfId="0" applyFont="true" applyBorder="true" applyAlignment="true" applyProtection="false">
      <alignment horizontal="center" vertical="center" textRotation="0" wrapText="false" indent="0" shrinkToFit="false"/>
      <protection locked="true" hidden="false"/>
    </xf>
    <xf numFmtId="164" fontId="78" fillId="22" borderId="0" xfId="0" applyFont="true" applyBorder="false" applyAlignment="true" applyProtection="false">
      <alignment horizontal="center" vertical="center" textRotation="0" wrapText="false" indent="0" shrinkToFit="false"/>
      <protection locked="true" hidden="false"/>
    </xf>
    <xf numFmtId="187" fontId="66" fillId="21" borderId="55" xfId="0" applyFont="true" applyBorder="true" applyAlignment="true" applyProtection="false">
      <alignment horizontal="center" vertical="center" textRotation="0" wrapText="false" indent="0" shrinkToFit="false"/>
      <protection locked="true" hidden="false"/>
    </xf>
    <xf numFmtId="187" fontId="100" fillId="0" borderId="26" xfId="0" applyFont="true" applyBorder="true" applyAlignment="true" applyProtection="false">
      <alignment horizontal="center" vertical="center" textRotation="0" wrapText="false" indent="0" shrinkToFit="false"/>
      <protection locked="true" hidden="false"/>
    </xf>
    <xf numFmtId="187" fontId="100" fillId="0" borderId="10" xfId="0" applyFont="true" applyBorder="true" applyAlignment="true" applyProtection="false">
      <alignment horizontal="center" vertical="center" textRotation="0" wrapText="false" indent="0" shrinkToFit="false"/>
      <protection locked="true" hidden="false"/>
    </xf>
    <xf numFmtId="164" fontId="100" fillId="0" borderId="10" xfId="0" applyFont="true" applyBorder="true" applyAlignment="true" applyProtection="false">
      <alignment horizontal="left" vertical="center" textRotation="0" wrapText="false" indent="0" shrinkToFit="false"/>
      <protection locked="true" hidden="false"/>
    </xf>
    <xf numFmtId="187" fontId="75" fillId="0" borderId="10" xfId="0" applyFont="true" applyBorder="true" applyAlignment="true" applyProtection="false">
      <alignment horizontal="center" vertical="center" textRotation="0" wrapText="false" indent="0" shrinkToFit="false"/>
      <protection locked="true" hidden="false"/>
    </xf>
    <xf numFmtId="201" fontId="75" fillId="0" borderId="10" xfId="0" applyFont="true" applyBorder="true" applyAlignment="true" applyProtection="false">
      <alignment horizontal="center" vertical="center" textRotation="0" wrapText="false" indent="0" shrinkToFit="false"/>
      <protection locked="true" hidden="false"/>
    </xf>
    <xf numFmtId="164" fontId="75" fillId="0" borderId="10" xfId="0" applyFont="true" applyBorder="true" applyAlignment="true" applyProtection="false">
      <alignment horizontal="center" vertical="center" textRotation="0" wrapText="false" indent="0" shrinkToFit="false"/>
      <protection locked="true" hidden="false"/>
    </xf>
    <xf numFmtId="187" fontId="75" fillId="0" borderId="10" xfId="0" applyFont="true" applyBorder="true" applyAlignment="true" applyProtection="false">
      <alignment horizontal="general" vertical="center" textRotation="0" wrapText="false" indent="0" shrinkToFit="false"/>
      <protection locked="true" hidden="false"/>
    </xf>
    <xf numFmtId="187" fontId="75" fillId="0" borderId="5" xfId="0" applyFont="true" applyBorder="true" applyAlignment="true" applyProtection="false">
      <alignment horizontal="general" vertical="center" textRotation="0" wrapText="false" indent="0" shrinkToFit="false"/>
      <protection locked="true" hidden="false"/>
    </xf>
    <xf numFmtId="164" fontId="61" fillId="0" borderId="27" xfId="0" applyFont="true" applyBorder="true" applyAlignment="false" applyProtection="false">
      <alignment horizontal="general" vertical="bottom" textRotation="0" wrapText="false" indent="0" shrinkToFit="false"/>
      <protection locked="true" hidden="false"/>
    </xf>
    <xf numFmtId="164" fontId="101" fillId="0" borderId="0" xfId="0" applyFont="true" applyBorder="false" applyAlignment="false" applyProtection="false">
      <alignment horizontal="general" vertical="bottom" textRotation="0" wrapText="false" indent="0" shrinkToFit="false"/>
      <protection locked="true" hidden="false"/>
    </xf>
    <xf numFmtId="187" fontId="75" fillId="0" borderId="26" xfId="0" applyFont="true" applyBorder="true" applyAlignment="true" applyProtection="false">
      <alignment horizontal="center" vertical="center" textRotation="0" wrapText="false" indent="0" shrinkToFit="false"/>
      <protection locked="true" hidden="false"/>
    </xf>
    <xf numFmtId="187" fontId="75" fillId="0" borderId="10" xfId="0" applyFont="true" applyBorder="true" applyAlignment="true" applyProtection="false">
      <alignment horizontal="center" vertical="center" textRotation="0" wrapText="false" indent="0" shrinkToFit="false"/>
      <protection locked="true" hidden="false"/>
    </xf>
    <xf numFmtId="164" fontId="75" fillId="0" borderId="10" xfId="0" applyFont="true" applyBorder="true" applyAlignment="true" applyProtection="false">
      <alignment horizontal="left" vertical="center" textRotation="0" wrapText="false" indent="0" shrinkToFit="false"/>
      <protection locked="true" hidden="false"/>
    </xf>
    <xf numFmtId="189" fontId="61" fillId="0" borderId="10" xfId="0" applyFont="true" applyBorder="true" applyAlignment="true" applyProtection="false">
      <alignment horizontal="right" vertical="center" textRotation="0" wrapText="false" indent="0" shrinkToFit="false"/>
      <protection locked="true" hidden="false"/>
    </xf>
    <xf numFmtId="187" fontId="75" fillId="0" borderId="5" xfId="0" applyFont="true" applyBorder="true" applyAlignment="true" applyProtection="false">
      <alignment horizontal="general" vertical="center" textRotation="0" wrapText="false" indent="0" shrinkToFit="false"/>
      <protection locked="true" hidden="false"/>
    </xf>
    <xf numFmtId="187" fontId="75" fillId="0" borderId="26" xfId="0" applyFont="true" applyBorder="true" applyAlignment="true" applyProtection="false">
      <alignment horizontal="center" vertical="center" textRotation="0" wrapText="false" indent="0" shrinkToFit="false"/>
      <protection locked="true" hidden="false"/>
    </xf>
    <xf numFmtId="164" fontId="75" fillId="0" borderId="10" xfId="0" applyFont="true" applyBorder="true" applyAlignment="true" applyProtection="false">
      <alignment horizontal="left" vertical="center" textRotation="0" wrapText="true" indent="0" shrinkToFit="false"/>
      <protection locked="true" hidden="false"/>
    </xf>
    <xf numFmtId="164" fontId="61" fillId="0" borderId="27" xfId="0" applyFont="true" applyBorder="true" applyAlignment="false" applyProtection="false">
      <alignment horizontal="general" vertical="bottom" textRotation="0" wrapText="false" indent="0" shrinkToFit="false"/>
      <protection locked="true" hidden="false"/>
    </xf>
    <xf numFmtId="164" fontId="101" fillId="0" borderId="0" xfId="0" applyFont="true" applyBorder="false" applyAlignment="false" applyProtection="false">
      <alignment horizontal="general" vertical="bottom" textRotation="0" wrapText="false" indent="0" shrinkToFit="false"/>
      <protection locked="true" hidden="false"/>
    </xf>
    <xf numFmtId="164" fontId="75" fillId="0" borderId="26" xfId="0" applyFont="true" applyBorder="true" applyAlignment="true" applyProtection="false">
      <alignment horizontal="center" vertical="center" textRotation="0" wrapText="false" indent="0" shrinkToFit="false"/>
      <protection locked="true" hidden="false"/>
    </xf>
    <xf numFmtId="187" fontId="61" fillId="17" borderId="10" xfId="0" applyFont="true" applyBorder="true" applyAlignment="true" applyProtection="false">
      <alignment horizontal="center" vertical="center" textRotation="0" wrapText="false" indent="0" shrinkToFit="false"/>
      <protection locked="true" hidden="false"/>
    </xf>
    <xf numFmtId="201" fontId="61" fillId="17" borderId="10" xfId="0" applyFont="true" applyBorder="true" applyAlignment="true" applyProtection="false">
      <alignment horizontal="center" vertical="center" textRotation="0" wrapText="false" indent="0" shrinkToFit="false"/>
      <protection locked="true" hidden="false"/>
    </xf>
    <xf numFmtId="164" fontId="61" fillId="17" borderId="10" xfId="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right" vertical="center" textRotation="0" wrapText="false" indent="0" shrinkToFit="false"/>
      <protection locked="true" hidden="false"/>
    </xf>
    <xf numFmtId="187" fontId="61" fillId="17" borderId="5" xfId="0" applyFont="true" applyBorder="true" applyAlignment="true" applyProtection="false">
      <alignment horizontal="general" vertical="center" textRotation="0" wrapText="false" indent="0" shrinkToFit="false"/>
      <protection locked="true" hidden="false"/>
    </xf>
    <xf numFmtId="187" fontId="61" fillId="0" borderId="26" xfId="0" applyFont="true" applyBorder="true" applyAlignment="true" applyProtection="false">
      <alignment horizontal="center" vertical="center" textRotation="0" wrapText="fals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64" fontId="61" fillId="0" borderId="10" xfId="0" applyFont="true" applyBorder="true" applyAlignment="true" applyProtection="false">
      <alignment horizontal="left" vertical="center" textRotation="0" wrapText="false" indent="0" shrinkToFit="false"/>
      <protection locked="true" hidden="false"/>
    </xf>
    <xf numFmtId="187" fontId="66" fillId="17" borderId="5" xfId="0" applyFont="true" applyBorder="true" applyAlignment="true" applyProtection="false">
      <alignment horizontal="general" vertical="center" textRotation="0" wrapText="false" indent="0" shrinkToFit="false"/>
      <protection locked="true" hidden="false"/>
    </xf>
    <xf numFmtId="187" fontId="61" fillId="0" borderId="26" xfId="0" applyFont="true" applyBorder="true" applyAlignment="true" applyProtection="false">
      <alignment horizontal="center" vertical="center" textRotation="0" wrapText="false" indent="0" shrinkToFit="false"/>
      <protection locked="true" hidden="false"/>
    </xf>
    <xf numFmtId="187" fontId="61" fillId="17" borderId="10" xfId="0" applyFont="true" applyBorder="true" applyAlignment="true" applyProtection="false">
      <alignment horizontal="general" vertical="center" textRotation="0" wrapText="false" indent="0" shrinkToFit="false"/>
      <protection locked="true" hidden="false"/>
    </xf>
    <xf numFmtId="187" fontId="100" fillId="0" borderId="10" xfId="0" applyFont="true" applyBorder="true" applyAlignment="true" applyProtection="false">
      <alignment horizontal="center" vertical="center" textRotation="0" wrapText="false" indent="0" shrinkToFit="false"/>
      <protection locked="true" hidden="false"/>
    </xf>
    <xf numFmtId="164" fontId="100" fillId="0" borderId="10" xfId="0" applyFont="true" applyBorder="true" applyAlignment="true" applyProtection="false">
      <alignment horizontal="left" vertical="center" textRotation="0" wrapText="false" indent="0" shrinkToFit="false"/>
      <protection locked="true" hidden="false"/>
    </xf>
    <xf numFmtId="164" fontId="75" fillId="0" borderId="26" xfId="0" applyFont="true" applyBorder="true" applyAlignment="true" applyProtection="false">
      <alignment horizontal="center" vertical="center" textRotation="0" wrapText="false" indent="0" shrinkToFit="false"/>
      <protection locked="true" hidden="false"/>
    </xf>
    <xf numFmtId="164" fontId="75" fillId="0" borderId="10" xfId="0" applyFont="true" applyBorder="true" applyAlignment="true" applyProtection="false">
      <alignment horizontal="center" vertical="center" textRotation="0" wrapText="false" indent="0" shrinkToFit="false"/>
      <protection locked="true" hidden="false"/>
    </xf>
    <xf numFmtId="201" fontId="75" fillId="0" borderId="10" xfId="0" applyFont="true" applyBorder="true" applyAlignment="true" applyProtection="false">
      <alignment horizontal="center" vertical="center" textRotation="0" wrapText="false" indent="0" shrinkToFit="false"/>
      <protection locked="true" hidden="false"/>
    </xf>
    <xf numFmtId="187" fontId="89" fillId="0" borderId="10" xfId="0" applyFont="true" applyBorder="true" applyAlignment="true" applyProtection="false">
      <alignment horizontal="general" vertical="center" textRotation="0" wrapText="false" indent="0" shrinkToFit="false"/>
      <protection locked="true" hidden="false"/>
    </xf>
    <xf numFmtId="164" fontId="61" fillId="0" borderId="27" xfId="0" applyFont="true" applyBorder="true" applyAlignment="true" applyProtection="false">
      <alignment horizontal="justify" vertical="center" textRotation="0" wrapText="true" indent="0" shrinkToFit="false"/>
      <protection locked="true" hidden="false"/>
    </xf>
    <xf numFmtId="187" fontId="100" fillId="0" borderId="5" xfId="0" applyFont="true" applyBorder="true" applyAlignment="true" applyProtection="false">
      <alignment horizontal="general" vertical="center" textRotation="0" wrapText="false" indent="0" shrinkToFit="false"/>
      <protection locked="true" hidden="false"/>
    </xf>
    <xf numFmtId="187" fontId="100" fillId="0" borderId="5" xfId="0" applyFont="true" applyBorder="true" applyAlignment="true" applyProtection="false">
      <alignment horizontal="general" vertical="center" textRotation="0" wrapText="false" indent="0" shrinkToFit="false"/>
      <protection locked="true" hidden="false"/>
    </xf>
    <xf numFmtId="187" fontId="89" fillId="0" borderId="10" xfId="0" applyFont="true" applyBorder="true" applyAlignment="true" applyProtection="false">
      <alignment horizontal="right" vertical="center" textRotation="0" wrapText="false" indent="0" shrinkToFit="false"/>
      <protection locked="true" hidden="false"/>
    </xf>
    <xf numFmtId="164" fontId="100" fillId="0" borderId="26" xfId="0" applyFont="true" applyBorder="true" applyAlignment="true" applyProtection="false">
      <alignment horizontal="center" vertical="center" textRotation="0" wrapText="false" indent="0" shrinkToFit="false"/>
      <protection locked="true" hidden="false"/>
    </xf>
    <xf numFmtId="187" fontId="61" fillId="0" borderId="10" xfId="0" applyFont="true" applyBorder="true" applyAlignment="true" applyProtection="false">
      <alignment horizontal="general" vertical="center" textRotation="0" wrapText="false" indent="0" shrinkToFit="false"/>
      <protection locked="true" hidden="false"/>
    </xf>
    <xf numFmtId="164" fontId="75" fillId="17" borderId="26" xfId="0" applyFont="true" applyBorder="true" applyAlignment="true" applyProtection="false">
      <alignment horizontal="center" vertical="center" textRotation="0" wrapText="false" indent="0" shrinkToFit="false"/>
      <protection locked="true" hidden="false"/>
    </xf>
    <xf numFmtId="187" fontId="75" fillId="17" borderId="10" xfId="0" applyFont="true" applyBorder="true" applyAlignment="true" applyProtection="false">
      <alignment horizontal="center" vertical="center" textRotation="0" wrapText="false" indent="0" shrinkToFit="false"/>
      <protection locked="true" hidden="false"/>
    </xf>
    <xf numFmtId="164" fontId="75" fillId="17" borderId="10" xfId="0" applyFont="true" applyBorder="true" applyAlignment="true" applyProtection="false">
      <alignment horizontal="left" vertical="center" textRotation="0" wrapText="false" indent="0" shrinkToFit="false"/>
      <protection locked="true" hidden="false"/>
    </xf>
    <xf numFmtId="201" fontId="75" fillId="17" borderId="10" xfId="0" applyFont="true" applyBorder="true" applyAlignment="true" applyProtection="false">
      <alignment horizontal="center" vertical="center" textRotation="0" wrapText="false" indent="0" shrinkToFit="false"/>
      <protection locked="true" hidden="false"/>
    </xf>
    <xf numFmtId="164" fontId="75" fillId="17" borderId="10" xfId="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general" vertical="center" textRotation="0" wrapText="false" indent="0" shrinkToFit="false"/>
      <protection locked="true" hidden="false"/>
    </xf>
    <xf numFmtId="187" fontId="75" fillId="17" borderId="5" xfId="0" applyFont="true" applyBorder="true" applyAlignment="true" applyProtection="false">
      <alignment horizontal="general" vertical="center" textRotation="0" wrapText="false" indent="0" shrinkToFit="false"/>
      <protection locked="true" hidden="false"/>
    </xf>
    <xf numFmtId="189" fontId="102" fillId="21" borderId="38" xfId="0" applyFont="true" applyBorder="true" applyAlignment="true" applyProtection="false">
      <alignment horizontal="center" vertical="center" textRotation="0" wrapText="false" indent="0" shrinkToFit="false"/>
      <protection locked="true" hidden="false"/>
    </xf>
    <xf numFmtId="187" fontId="102" fillId="21" borderId="56" xfId="0" applyFont="true" applyBorder="true" applyAlignment="true" applyProtection="false">
      <alignment horizontal="right" vertical="center" textRotation="0" wrapText="false" indent="0" shrinkToFit="false"/>
      <protection locked="true" hidden="false"/>
    </xf>
    <xf numFmtId="164" fontId="101" fillId="21" borderId="56" xfId="0" applyFont="true" applyBorder="true" applyAlignment="false" applyProtection="false">
      <alignment horizontal="general" vertical="bottom" textRotation="0" wrapText="false" indent="0" shrinkToFit="false"/>
      <protection locked="true" hidden="false"/>
    </xf>
    <xf numFmtId="164" fontId="16" fillId="0" borderId="0" xfId="0" applyFont="true" applyBorder="false" applyAlignment="true" applyProtection="false">
      <alignment horizontal="general" vertical="center" textRotation="0" wrapText="false" indent="0" shrinkToFit="false"/>
      <protection locked="true" hidden="false"/>
    </xf>
    <xf numFmtId="164" fontId="16" fillId="0" borderId="0" xfId="0" applyFont="true" applyBorder="false" applyAlignment="true" applyProtection="false">
      <alignment horizontal="center" vertical="center" textRotation="0" wrapText="false" indent="0" shrinkToFit="false"/>
      <protection locked="true" hidden="false"/>
    </xf>
    <xf numFmtId="187" fontId="16" fillId="0" borderId="0" xfId="0" applyFont="true" applyBorder="false" applyAlignment="true" applyProtection="false">
      <alignment horizontal="general" vertical="center" textRotation="0" wrapText="false" indent="0" shrinkToFit="false"/>
      <protection locked="true" hidden="false"/>
    </xf>
    <xf numFmtId="199" fontId="16" fillId="0" borderId="0" xfId="0" applyFont="true" applyBorder="false" applyAlignment="true" applyProtection="false">
      <alignment horizontal="general" vertical="center" textRotation="0" wrapText="false" indent="0" shrinkToFit="false"/>
      <protection locked="true" hidden="false"/>
    </xf>
    <xf numFmtId="187" fontId="44" fillId="17" borderId="0" xfId="0" applyFont="true" applyBorder="true" applyAlignment="true" applyProtection="false">
      <alignment horizontal="center" vertical="center" textRotation="0" wrapText="false" indent="0" shrinkToFit="false"/>
      <protection locked="true" hidden="false"/>
    </xf>
    <xf numFmtId="187" fontId="63" fillId="17" borderId="0" xfId="0" applyFont="true" applyBorder="false" applyAlignment="true" applyProtection="false">
      <alignment horizontal="general" vertical="center" textRotation="0" wrapText="false" indent="0" shrinkToFit="false"/>
      <protection locked="true" hidden="false"/>
    </xf>
    <xf numFmtId="164" fontId="58" fillId="0" borderId="0" xfId="160" applyFont="true" applyBorder="false" applyAlignment="true" applyProtection="false">
      <alignment horizontal="center" vertical="center" textRotation="0" wrapText="false" indent="0" shrinkToFit="false"/>
      <protection locked="true" hidden="false"/>
    </xf>
    <xf numFmtId="187" fontId="58" fillId="0" borderId="0" xfId="160" applyFont="true" applyBorder="false" applyAlignment="true" applyProtection="false">
      <alignment horizontal="center" vertical="center" textRotation="0" wrapText="false" indent="0" shrinkToFit="false"/>
      <protection locked="true" hidden="false"/>
    </xf>
    <xf numFmtId="187" fontId="58" fillId="0" borderId="0" xfId="160" applyFont="true" applyBorder="false" applyAlignment="true" applyProtection="false">
      <alignment horizontal="general" vertical="center" textRotation="0" wrapText="false" indent="0" shrinkToFit="false"/>
      <protection locked="true" hidden="false"/>
    </xf>
    <xf numFmtId="177" fontId="58" fillId="0" borderId="0" xfId="160" applyFont="true" applyBorder="false" applyAlignment="true" applyProtection="false">
      <alignment horizontal="general" vertical="center" textRotation="0" wrapText="false" indent="0" shrinkToFit="false"/>
      <protection locked="true" hidden="false"/>
    </xf>
    <xf numFmtId="187" fontId="64" fillId="17" borderId="0" xfId="0" applyFont="true" applyBorder="true" applyAlignment="true" applyProtection="false">
      <alignment horizontal="center" vertical="center" textRotation="0" wrapText="false" indent="0" shrinkToFit="false"/>
      <protection locked="true" hidden="false"/>
    </xf>
    <xf numFmtId="187" fontId="44" fillId="17" borderId="0" xfId="0" applyFont="true" applyBorder="false" applyAlignment="true" applyProtection="false">
      <alignment horizontal="general" vertical="center" textRotation="0" wrapText="false" indent="0" shrinkToFit="false"/>
      <protection locked="true" hidden="false"/>
    </xf>
    <xf numFmtId="201" fontId="58" fillId="0" borderId="0" xfId="160" applyFont="true" applyBorder="false" applyAlignment="true" applyProtection="false">
      <alignment horizontal="general" vertical="center" textRotation="0" wrapText="false" indent="0" shrinkToFit="false"/>
      <protection locked="true" hidden="false"/>
    </xf>
    <xf numFmtId="188" fontId="58" fillId="0" borderId="0" xfId="160" applyFont="true" applyBorder="false" applyAlignment="true" applyProtection="false">
      <alignment horizontal="general" vertical="center" textRotation="0" wrapText="false" indent="0" shrinkToFit="false"/>
      <protection locked="true" hidden="false"/>
    </xf>
    <xf numFmtId="164" fontId="80" fillId="0" borderId="0" xfId="0" applyFont="true" applyBorder="false" applyAlignment="true" applyProtection="false">
      <alignment horizontal="general" vertical="center" textRotation="0" wrapText="false" indent="0" shrinkToFit="false"/>
      <protection locked="true" hidden="false"/>
    </xf>
    <xf numFmtId="164" fontId="80" fillId="0" borderId="0" xfId="0" applyFont="true" applyBorder="false" applyAlignment="true" applyProtection="false">
      <alignment horizontal="center" vertical="center" textRotation="0" wrapText="false" indent="0" shrinkToFit="false"/>
      <protection locked="true" hidden="false"/>
    </xf>
    <xf numFmtId="187" fontId="80" fillId="0" borderId="0" xfId="0" applyFont="true" applyBorder="false" applyAlignment="true" applyProtection="false">
      <alignment horizontal="general" vertical="center" textRotation="0" wrapText="false" indent="0" shrinkToFit="false"/>
      <protection locked="true" hidden="false"/>
    </xf>
    <xf numFmtId="199" fontId="80" fillId="0" borderId="0" xfId="0" applyFont="true" applyBorder="false" applyAlignment="true" applyProtection="false">
      <alignment horizontal="general" vertical="center" textRotation="0" wrapText="false" indent="0" shrinkToFit="false"/>
      <protection locked="true" hidden="false"/>
    </xf>
    <xf numFmtId="164" fontId="48" fillId="0" borderId="0" xfId="0" applyFont="true" applyBorder="true" applyAlignment="true" applyProtection="false">
      <alignment horizontal="center" vertical="center" textRotation="0" wrapText="false" indent="0" shrinkToFit="false"/>
      <protection locked="true" hidden="false"/>
    </xf>
    <xf numFmtId="187" fontId="47" fillId="0" borderId="0" xfId="0" applyFont="true" applyBorder="false" applyAlignment="true" applyProtection="false">
      <alignment horizontal="general" vertical="center" textRotation="0" wrapText="false" indent="0" shrinkToFit="false"/>
      <protection locked="true" hidden="false"/>
    </xf>
    <xf numFmtId="164" fontId="47" fillId="0" borderId="0" xfId="0" applyFont="true" applyBorder="false" applyAlignment="true" applyProtection="false">
      <alignment horizontal="general" vertical="center" textRotation="0" wrapText="false" indent="0" shrinkToFit="false"/>
      <protection locked="true" hidden="false"/>
    </xf>
    <xf numFmtId="164" fontId="48" fillId="0" borderId="0" xfId="0" applyFont="true" applyBorder="false" applyAlignment="true" applyProtection="false">
      <alignment horizontal="general" vertical="center" textRotation="0" wrapText="false" indent="0" shrinkToFit="false"/>
      <protection locked="true" hidden="false"/>
    </xf>
    <xf numFmtId="164" fontId="47" fillId="0" borderId="0" xfId="0" applyFont="true" applyBorder="false" applyAlignment="true" applyProtection="false">
      <alignment horizontal="center" vertical="center" textRotation="0" wrapText="false" indent="0" shrinkToFit="false"/>
      <protection locked="true" hidden="false"/>
    </xf>
    <xf numFmtId="199" fontId="47" fillId="0" borderId="0" xfId="0" applyFont="true" applyBorder="false" applyAlignment="true" applyProtection="false">
      <alignment horizontal="general" vertical="center" textRotation="0" wrapText="false" indent="0" shrinkToFit="false"/>
      <protection locked="true" hidden="false"/>
    </xf>
    <xf numFmtId="164" fontId="48" fillId="0" borderId="0" xfId="0" applyFont="true" applyBorder="false" applyAlignment="true" applyProtection="false">
      <alignment horizontal="right" vertical="center" textRotation="0" wrapText="false" indent="0" shrinkToFit="false"/>
      <protection locked="true" hidden="false"/>
    </xf>
    <xf numFmtId="164" fontId="47" fillId="0" borderId="8" xfId="0" applyFont="true" applyBorder="true" applyAlignment="true" applyProtection="false">
      <alignment horizontal="general" vertical="center" textRotation="0" wrapText="false" indent="0" shrinkToFit="false"/>
      <protection locked="true" hidden="false"/>
    </xf>
    <xf numFmtId="164" fontId="47" fillId="0" borderId="8" xfId="0" applyFont="true" applyBorder="true" applyAlignment="true" applyProtection="false">
      <alignment horizontal="center" vertical="center" textRotation="0" wrapText="false" indent="0" shrinkToFit="false"/>
      <protection locked="true" hidden="false"/>
    </xf>
    <xf numFmtId="187" fontId="47" fillId="0" borderId="8" xfId="0" applyFont="true" applyBorder="true" applyAlignment="true" applyProtection="false">
      <alignment horizontal="general" vertical="center" textRotation="0" wrapText="false" indent="0" shrinkToFit="false"/>
      <protection locked="true" hidden="false"/>
    </xf>
    <xf numFmtId="164" fontId="100" fillId="21" borderId="4" xfId="0" applyFont="true" applyBorder="true" applyAlignment="true" applyProtection="false">
      <alignment horizontal="center" vertical="center" textRotation="0" wrapText="false" indent="0" shrinkToFit="false"/>
      <protection locked="true" hidden="false"/>
    </xf>
    <xf numFmtId="199" fontId="75" fillId="0" borderId="0" xfId="0" applyFont="true" applyBorder="false" applyAlignment="true" applyProtection="false">
      <alignment horizontal="general" vertical="center" textRotation="0" wrapText="false" indent="0" shrinkToFit="false"/>
      <protection locked="true" hidden="false"/>
    </xf>
    <xf numFmtId="187" fontId="75" fillId="0" borderId="0" xfId="0" applyFont="true" applyBorder="false" applyAlignment="true" applyProtection="false">
      <alignment horizontal="general" vertical="center" textRotation="0" wrapText="false" indent="0" shrinkToFit="false"/>
      <protection locked="true" hidden="false"/>
    </xf>
    <xf numFmtId="164" fontId="75" fillId="0" borderId="0" xfId="0" applyFont="true" applyBorder="false" applyAlignment="true" applyProtection="false">
      <alignment horizontal="general" vertical="center" textRotation="0" wrapText="false" indent="0" shrinkToFit="false"/>
      <protection locked="true" hidden="false"/>
    </xf>
    <xf numFmtId="164" fontId="75" fillId="0" borderId="0" xfId="160" applyFont="true" applyBorder="false" applyAlignment="true" applyProtection="false">
      <alignment horizontal="general" vertical="center" textRotation="0" wrapText="false" indent="0" shrinkToFit="false"/>
      <protection locked="true" hidden="false"/>
    </xf>
    <xf numFmtId="164" fontId="75" fillId="0" borderId="0" xfId="160" applyFont="true" applyBorder="false" applyAlignment="true" applyProtection="false">
      <alignment horizontal="center" vertical="center" textRotation="0" wrapText="false" indent="0" shrinkToFit="false"/>
      <protection locked="true" hidden="false"/>
    </xf>
    <xf numFmtId="164" fontId="100" fillId="0" borderId="0" xfId="160" applyFont="true" applyBorder="false" applyAlignment="true" applyProtection="false">
      <alignment horizontal="general" vertical="center" textRotation="0" wrapText="false" indent="0" shrinkToFit="false"/>
      <protection locked="true" hidden="false"/>
    </xf>
    <xf numFmtId="164" fontId="75" fillId="0" borderId="0" xfId="0" applyFont="true" applyBorder="false" applyAlignment="true" applyProtection="false">
      <alignment horizontal="center" vertical="center" textRotation="0" wrapText="false" indent="0" shrinkToFit="false"/>
      <protection locked="true" hidden="false"/>
    </xf>
    <xf numFmtId="192" fontId="75" fillId="0" borderId="0" xfId="0" applyFont="true" applyBorder="false" applyAlignment="true" applyProtection="false">
      <alignment horizontal="center" vertical="center" textRotation="0" wrapText="false" indent="0" shrinkToFit="false"/>
      <protection locked="true" hidden="false"/>
    </xf>
    <xf numFmtId="188" fontId="75" fillId="0" borderId="0" xfId="0" applyFont="true" applyBorder="false" applyAlignment="true" applyProtection="false">
      <alignment horizontal="general" vertical="center" textRotation="0" wrapText="false" indent="0" shrinkToFit="false"/>
      <protection locked="true" hidden="false"/>
    </xf>
    <xf numFmtId="194" fontId="75" fillId="0" borderId="0" xfId="0" applyFont="true" applyBorder="false" applyAlignment="true" applyProtection="false">
      <alignment horizontal="general" vertical="center" textRotation="0" wrapText="false" indent="0" shrinkToFit="false"/>
      <protection locked="true" hidden="false"/>
    </xf>
    <xf numFmtId="171" fontId="75" fillId="0" borderId="0" xfId="0" applyFont="true" applyBorder="false" applyAlignment="true" applyProtection="false">
      <alignment horizontal="general" vertical="center" textRotation="0" wrapText="false" indent="0" shrinkToFit="false"/>
      <protection locked="true" hidden="false"/>
    </xf>
    <xf numFmtId="187" fontId="100" fillId="21" borderId="4" xfId="0" applyFont="true" applyBorder="true" applyAlignment="true" applyProtection="false">
      <alignment horizontal="center" vertical="center" textRotation="0" wrapText="true" indent="0" shrinkToFit="false"/>
      <protection locked="true" hidden="false"/>
    </xf>
    <xf numFmtId="199" fontId="100" fillId="21" borderId="4" xfId="0" applyFont="true" applyBorder="true" applyAlignment="true" applyProtection="false">
      <alignment horizontal="center" vertical="center" textRotation="0" wrapText="false" indent="0" shrinkToFit="false"/>
      <protection locked="true" hidden="false"/>
    </xf>
    <xf numFmtId="199" fontId="75" fillId="17" borderId="0" xfId="0" applyFont="true" applyBorder="false" applyAlignment="true" applyProtection="false">
      <alignment horizontal="general" vertical="center" textRotation="0" wrapText="false" indent="0" shrinkToFit="false"/>
      <protection locked="true" hidden="false"/>
    </xf>
    <xf numFmtId="164" fontId="100" fillId="0" borderId="0" xfId="0" applyFont="true" applyBorder="true" applyAlignment="true" applyProtection="false">
      <alignment horizontal="center" vertical="center" textRotation="0" wrapText="false" indent="0" shrinkToFit="false"/>
      <protection locked="true" hidden="false"/>
    </xf>
    <xf numFmtId="187" fontId="100" fillId="0" borderId="0" xfId="0" applyFont="true" applyBorder="false" applyAlignment="true" applyProtection="false">
      <alignment horizontal="general" vertical="center" textRotation="0" wrapText="false" indent="0" shrinkToFit="false"/>
      <protection locked="true" hidden="false"/>
    </xf>
    <xf numFmtId="164" fontId="100" fillId="0" borderId="0" xfId="0" applyFont="true" applyBorder="false" applyAlignment="true" applyProtection="false">
      <alignment horizontal="center" vertical="center" textRotation="0" wrapText="false" indent="0" shrinkToFit="false"/>
      <protection locked="true" hidden="false"/>
    </xf>
    <xf numFmtId="164" fontId="100" fillId="21" borderId="36" xfId="0" applyFont="true" applyBorder="true" applyAlignment="true" applyProtection="false">
      <alignment horizontal="center" vertical="center" textRotation="0" wrapText="false" indent="0" shrinkToFit="false"/>
      <protection locked="true" hidden="false"/>
    </xf>
    <xf numFmtId="164" fontId="100" fillId="21" borderId="72" xfId="0" applyFont="true" applyBorder="true" applyAlignment="true" applyProtection="false">
      <alignment horizontal="center" vertical="center" textRotation="0" wrapText="false" indent="0" shrinkToFit="false"/>
      <protection locked="true" hidden="false"/>
    </xf>
    <xf numFmtId="199" fontId="100" fillId="21" borderId="65" xfId="0" applyFont="true" applyBorder="true" applyAlignment="true" applyProtection="false">
      <alignment horizontal="center" vertical="center" textRotation="0" wrapText="false" indent="0" shrinkToFit="false"/>
      <protection locked="true" hidden="false"/>
    </xf>
    <xf numFmtId="199" fontId="100" fillId="21" borderId="66" xfId="0" applyFont="true" applyBorder="true" applyAlignment="true" applyProtection="false">
      <alignment horizontal="center" vertical="center" textRotation="0" wrapText="false" indent="0" shrinkToFit="false"/>
      <protection locked="true" hidden="false"/>
    </xf>
    <xf numFmtId="177" fontId="75" fillId="0" borderId="55" xfId="0" applyFont="true" applyBorder="true" applyAlignment="true" applyProtection="false">
      <alignment horizontal="general" vertical="center" textRotation="0" wrapText="false" indent="0" shrinkToFit="false"/>
      <protection locked="true" hidden="false"/>
    </xf>
    <xf numFmtId="177" fontId="75" fillId="0" borderId="24" xfId="0" applyFont="true" applyBorder="true" applyAlignment="true" applyProtection="false">
      <alignment horizontal="general" vertical="center" textRotation="0" wrapText="false" indent="0" shrinkToFit="false"/>
      <protection locked="true" hidden="false"/>
    </xf>
    <xf numFmtId="164" fontId="100" fillId="0" borderId="0" xfId="0" applyFont="true" applyBorder="false" applyAlignment="true" applyProtection="false">
      <alignment horizontal="general" vertical="center" textRotation="0" wrapText="false" indent="0" shrinkToFit="false"/>
      <protection locked="true" hidden="false"/>
    </xf>
    <xf numFmtId="187" fontId="100" fillId="21" borderId="4" xfId="0" applyFont="true" applyBorder="true" applyAlignment="true" applyProtection="false">
      <alignment horizontal="general" vertical="center" textRotation="0" wrapText="false" indent="0" shrinkToFit="false"/>
      <protection locked="true" hidden="false"/>
    </xf>
    <xf numFmtId="177" fontId="75" fillId="0" borderId="0" xfId="0" applyFont="true" applyBorder="false" applyAlignment="true" applyProtection="false">
      <alignment horizontal="general" vertical="center" textRotation="0" wrapText="false" indent="0" shrinkToFit="false"/>
      <protection locked="true" hidden="false"/>
    </xf>
    <xf numFmtId="181" fontId="48" fillId="0" borderId="0" xfId="15" applyFont="true" applyBorder="true" applyAlignment="true" applyProtection="true">
      <alignment horizontal="general" vertical="center" textRotation="0" wrapText="false" indent="0" shrinkToFit="false"/>
      <protection locked="true" hidden="false"/>
    </xf>
    <xf numFmtId="177" fontId="48" fillId="0" borderId="0" xfId="0" applyFont="true" applyBorder="false" applyAlignment="true" applyProtection="false">
      <alignment horizontal="general" vertical="center" textRotation="0" wrapText="false" indent="0" shrinkToFit="false"/>
      <protection locked="true" hidden="false"/>
    </xf>
    <xf numFmtId="164" fontId="16" fillId="0" borderId="0" xfId="0" applyFont="true" applyBorder="false" applyAlignment="true" applyProtection="false">
      <alignment horizontal="general" vertical="center" textRotation="0" wrapText="false" indent="0" shrinkToFit="false"/>
      <protection locked="true" hidden="false"/>
    </xf>
    <xf numFmtId="164" fontId="64" fillId="0" borderId="73" xfId="0" applyFont="true" applyBorder="true" applyAlignment="true" applyProtection="false">
      <alignment horizontal="center" vertical="center" textRotation="0" wrapText="false" indent="0" shrinkToFit="false"/>
      <protection locked="true" hidden="false"/>
    </xf>
    <xf numFmtId="164" fontId="58" fillId="0" borderId="0" xfId="0" applyFont="true" applyBorder="false" applyAlignment="false" applyProtection="false">
      <alignment horizontal="general" vertical="bottom"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64" fontId="60" fillId="0" borderId="74" xfId="0" applyFont="true" applyBorder="true" applyAlignment="true" applyProtection="false">
      <alignment horizontal="general" vertical="center" textRotation="0" wrapText="false" indent="0" shrinkToFit="false"/>
      <protection locked="true" hidden="false"/>
    </xf>
    <xf numFmtId="164" fontId="60" fillId="0" borderId="75" xfId="0" applyFont="true" applyBorder="true" applyAlignment="true" applyProtection="false">
      <alignment horizontal="general" vertical="center" textRotation="0" wrapText="false" indent="0" shrinkToFit="false"/>
      <protection locked="true" hidden="false"/>
    </xf>
    <xf numFmtId="164" fontId="60" fillId="0" borderId="76" xfId="0" applyFont="true" applyBorder="true" applyAlignment="true" applyProtection="false">
      <alignment horizontal="general" vertical="center" textRotation="0" wrapText="false" indent="0" shrinkToFit="false"/>
      <protection locked="true" hidden="false"/>
    </xf>
    <xf numFmtId="164" fontId="60" fillId="0" borderId="42" xfId="0" applyFont="true" applyBorder="true" applyAlignment="true" applyProtection="false">
      <alignment horizontal="general" vertical="center" textRotation="0" wrapText="false" indent="0" shrinkToFit="false"/>
      <protection locked="true" hidden="false"/>
    </xf>
    <xf numFmtId="164" fontId="60" fillId="0" borderId="77" xfId="0" applyFont="true" applyBorder="true" applyAlignment="true" applyProtection="false">
      <alignment horizontal="general" vertical="center" textRotation="0" wrapText="false" indent="0" shrinkToFit="false"/>
      <protection locked="true" hidden="false"/>
    </xf>
    <xf numFmtId="164" fontId="60" fillId="0" borderId="0" xfId="0" applyFont="true" applyBorder="false" applyAlignment="true" applyProtection="false">
      <alignment horizontal="general" vertical="center" textRotation="0" wrapText="false" indent="0" shrinkToFit="false"/>
      <protection locked="true" hidden="false"/>
    </xf>
    <xf numFmtId="164" fontId="49" fillId="0" borderId="43" xfId="0" applyFont="true" applyBorder="true" applyAlignment="true" applyProtection="false">
      <alignment horizontal="center" vertical="center" textRotation="0" wrapText="false" indent="0" shrinkToFit="false"/>
      <protection locked="true" hidden="false"/>
    </xf>
    <xf numFmtId="164" fontId="49" fillId="0" borderId="7" xfId="0" applyFont="true" applyBorder="true" applyAlignment="true" applyProtection="false">
      <alignment horizontal="general" vertical="center" textRotation="0" wrapText="false" indent="0" shrinkToFit="false"/>
      <protection locked="true" hidden="false"/>
    </xf>
    <xf numFmtId="164" fontId="49" fillId="0" borderId="8" xfId="0" applyFont="true" applyBorder="true" applyAlignment="true" applyProtection="false">
      <alignment horizontal="general" vertical="center" textRotation="0" wrapText="false" indent="0" shrinkToFit="false"/>
      <protection locked="true" hidden="false"/>
    </xf>
    <xf numFmtId="164" fontId="49" fillId="0" borderId="11" xfId="0" applyFont="true" applyBorder="true" applyAlignment="true" applyProtection="false">
      <alignment horizontal="center" vertical="center" textRotation="0" wrapText="false" indent="0" shrinkToFit="false"/>
      <protection locked="true" hidden="false"/>
    </xf>
    <xf numFmtId="205" fontId="49" fillId="0" borderId="78" xfId="0" applyFont="true" applyBorder="true" applyAlignment="true" applyProtection="false">
      <alignment horizontal="general" vertical="center" textRotation="0" wrapText="fals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164" fontId="60" fillId="0" borderId="44" xfId="0" applyFont="true" applyBorder="true" applyAlignment="true" applyProtection="false">
      <alignment horizontal="general" vertical="center" textRotation="0" wrapText="false" indent="0" shrinkToFit="false"/>
      <protection locked="true" hidden="false"/>
    </xf>
    <xf numFmtId="164" fontId="60" fillId="0" borderId="0" xfId="0" applyFont="true" applyBorder="true" applyAlignment="true" applyProtection="false">
      <alignment horizontal="general" vertical="center" textRotation="0" wrapText="false" indent="0" shrinkToFit="false"/>
      <protection locked="true" hidden="false"/>
    </xf>
    <xf numFmtId="164" fontId="60" fillId="0" borderId="32" xfId="0" applyFont="true" applyBorder="true" applyAlignment="true" applyProtection="false">
      <alignment horizontal="general" vertical="center" textRotation="0" wrapText="false" indent="0" shrinkToFit="false"/>
      <protection locked="true" hidden="false"/>
    </xf>
    <xf numFmtId="164" fontId="60" fillId="0" borderId="15" xfId="0" applyFont="true" applyBorder="true" applyAlignment="true" applyProtection="false">
      <alignment horizontal="general" vertical="center" textRotation="0" wrapText="false" indent="0" shrinkToFit="false"/>
      <protection locked="true" hidden="false"/>
    </xf>
    <xf numFmtId="208" fontId="49" fillId="0" borderId="46" xfId="0" applyFont="true" applyBorder="true" applyAlignment="true" applyProtection="false">
      <alignment horizontal="general" vertical="center" textRotation="0" wrapText="false" indent="0" shrinkToFit="false"/>
      <protection locked="true" hidden="false"/>
    </xf>
    <xf numFmtId="164" fontId="49" fillId="0" borderId="68" xfId="0" applyFont="true" applyBorder="true" applyAlignment="true" applyProtection="false">
      <alignment horizontal="general" vertical="center" textRotation="0" wrapText="false" indent="0" shrinkToFit="false"/>
      <protection locked="true" hidden="false"/>
    </xf>
    <xf numFmtId="164" fontId="61" fillId="0" borderId="43" xfId="0" applyFont="true" applyBorder="true" applyAlignment="true" applyProtection="false">
      <alignment horizontal="center" vertical="center" textRotation="0" wrapText="false" indent="0" shrinkToFit="false"/>
      <protection locked="true" hidden="false"/>
    </xf>
    <xf numFmtId="164" fontId="61" fillId="0" borderId="11" xfId="0" applyFont="true" applyBorder="true" applyAlignment="true" applyProtection="false">
      <alignment horizontal="center" vertical="center" textRotation="0" wrapText="false" indent="0" shrinkToFit="false"/>
      <protection locked="true" hidden="false"/>
    </xf>
    <xf numFmtId="164" fontId="61" fillId="0" borderId="7" xfId="0" applyFont="true" applyBorder="true" applyAlignment="true" applyProtection="false">
      <alignment horizontal="center" vertical="center" textRotation="0" wrapText="false" indent="0" shrinkToFit="false"/>
      <protection locked="true" hidden="false"/>
    </xf>
    <xf numFmtId="164" fontId="61" fillId="0" borderId="68" xfId="0" applyFont="true" applyBorder="true" applyAlignment="true" applyProtection="false">
      <alignment horizontal="center" vertical="center" textRotation="0" wrapText="false" indent="0" shrinkToFit="false"/>
      <protection locked="true" hidden="false"/>
    </xf>
    <xf numFmtId="164" fontId="61" fillId="0" borderId="8" xfId="0" applyFont="true" applyBorder="true" applyAlignment="true" applyProtection="false">
      <alignment horizontal="center" vertical="center" textRotation="0" wrapText="false" indent="0" shrinkToFit="false"/>
      <protection locked="true" hidden="false"/>
    </xf>
    <xf numFmtId="209" fontId="61" fillId="0" borderId="47" xfId="0" applyFont="true" applyBorder="true" applyAlignment="true" applyProtection="false">
      <alignment horizontal="center" vertical="center" textRotation="0" wrapText="false" indent="0" shrinkToFit="false"/>
      <protection locked="true" hidden="false"/>
    </xf>
    <xf numFmtId="164" fontId="61" fillId="0" borderId="0" xfId="0" applyFont="true" applyBorder="true" applyAlignment="true" applyProtection="false">
      <alignment horizontal="general" vertical="center" textRotation="0" wrapText="false" indent="0" shrinkToFit="false"/>
      <protection locked="true" hidden="false"/>
    </xf>
    <xf numFmtId="202" fontId="61" fillId="0" borderId="10" xfId="0" applyFont="true" applyBorder="true" applyAlignment="true" applyProtection="false">
      <alignment horizontal="general" vertical="center" textRotation="0" wrapText="false" indent="0" shrinkToFit="false"/>
      <protection locked="true" hidden="false"/>
    </xf>
    <xf numFmtId="187" fontId="61" fillId="0" borderId="10" xfId="0" applyFont="true" applyBorder="true" applyAlignment="true" applyProtection="false">
      <alignment horizontal="general" vertical="center" textRotation="0" wrapText="false" indent="0" shrinkToFit="false"/>
      <protection locked="true" hidden="false"/>
    </xf>
    <xf numFmtId="189" fontId="61" fillId="0" borderId="10" xfId="0" applyFont="true" applyBorder="true" applyAlignment="true" applyProtection="false">
      <alignment horizontal="general" vertical="center" textRotation="0" wrapText="false" indent="0" shrinkToFit="false"/>
      <protection locked="true" hidden="false"/>
    </xf>
    <xf numFmtId="189" fontId="61" fillId="0" borderId="15" xfId="0" applyFont="true" applyBorder="tru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1" fillId="0" borderId="19" xfId="0" applyFont="true" applyBorder="true" applyAlignment="true" applyProtection="false">
      <alignment horizontal="general" vertical="center" textRotation="0" wrapText="false" indent="0" shrinkToFit="false"/>
      <protection locked="true" hidden="false"/>
    </xf>
    <xf numFmtId="164" fontId="61" fillId="0" borderId="20" xfId="0" applyFont="true" applyBorder="true" applyAlignment="true" applyProtection="false">
      <alignment horizontal="general" vertical="center" textRotation="0" wrapText="false" indent="0" shrinkToFit="false"/>
      <protection locked="true" hidden="false"/>
    </xf>
    <xf numFmtId="189" fontId="61" fillId="0" borderId="18" xfId="0" applyFont="true" applyBorder="true" applyAlignment="true" applyProtection="false">
      <alignment horizontal="general" vertical="center" textRotation="0" wrapText="false" indent="0" shrinkToFit="false"/>
      <protection locked="true" hidden="false"/>
    </xf>
    <xf numFmtId="164" fontId="61" fillId="0" borderId="19" xfId="0" applyFont="true" applyBorder="true" applyAlignment="true" applyProtection="false">
      <alignment horizontal="center" vertical="center" textRotation="0" wrapText="false" indent="0" shrinkToFit="false"/>
      <protection locked="true" hidden="false"/>
    </xf>
    <xf numFmtId="164" fontId="61" fillId="0" borderId="4" xfId="0" applyFont="true" applyBorder="true" applyAlignment="true" applyProtection="false">
      <alignment horizontal="center" vertical="center" textRotation="0" wrapText="false" indent="0" shrinkToFit="false"/>
      <protection locked="true" hidden="false"/>
    </xf>
    <xf numFmtId="164" fontId="61" fillId="0" borderId="69" xfId="0" applyFont="true" applyBorder="true" applyAlignment="true" applyProtection="false">
      <alignment horizontal="center" vertical="center" textRotation="0" wrapText="false" indent="0" shrinkToFit="false"/>
      <protection locked="true" hidden="false"/>
    </xf>
    <xf numFmtId="210" fontId="61" fillId="0" borderId="47" xfId="0" applyFont="true" applyBorder="true" applyAlignment="true" applyProtection="false">
      <alignment horizontal="center" vertical="center" textRotation="0" wrapText="false" indent="0" shrinkToFit="false"/>
      <protection locked="true" hidden="false"/>
    </xf>
    <xf numFmtId="164" fontId="61" fillId="0" borderId="32" xfId="0" applyFont="true" applyBorder="true" applyAlignment="true" applyProtection="false">
      <alignment horizontal="general" vertical="center" textRotation="0" wrapText="false" indent="0" shrinkToFit="false"/>
      <protection locked="true" hidden="false"/>
    </xf>
    <xf numFmtId="189" fontId="61" fillId="0" borderId="42" xfId="0" applyFont="true" applyBorder="true" applyAlignment="true" applyProtection="false">
      <alignment horizontal="general" vertical="center" textRotation="0" wrapText="false" indent="0" shrinkToFit="false"/>
      <protection locked="true" hidden="false"/>
    </xf>
    <xf numFmtId="189" fontId="61" fillId="0" borderId="10" xfId="0" applyFont="true" applyBorder="true" applyAlignment="true" applyProtection="false">
      <alignment horizontal="right" vertical="center" textRotation="0" wrapText="false" indent="0" shrinkToFit="false"/>
      <protection locked="true" hidden="false"/>
    </xf>
    <xf numFmtId="189" fontId="61" fillId="0" borderId="53" xfId="0" applyFont="true" applyBorder="true" applyAlignment="true" applyProtection="false">
      <alignment horizontal="general" vertical="center" textRotation="0" wrapText="false" indent="0" shrinkToFit="false"/>
      <protection locked="true" hidden="false"/>
    </xf>
    <xf numFmtId="164" fontId="61" fillId="0" borderId="14" xfId="0" applyFont="true" applyBorder="true" applyAlignment="true" applyProtection="false">
      <alignment horizontal="center" vertical="center" textRotation="0" wrapText="false" indent="0" shrinkToFit="false"/>
      <protection locked="true" hidden="false"/>
    </xf>
    <xf numFmtId="189" fontId="61" fillId="0" borderId="27" xfId="0" applyFont="true" applyBorder="true" applyAlignment="true" applyProtection="false">
      <alignment horizontal="general" vertical="center" textRotation="0" wrapText="false" indent="0" shrinkToFit="false"/>
      <protection locked="true" hidden="false"/>
    </xf>
    <xf numFmtId="202" fontId="61" fillId="0" borderId="4" xfId="0" applyFont="true" applyBorder="true" applyAlignment="true" applyProtection="false">
      <alignment horizontal="general" vertical="center" textRotation="0" wrapText="false" indent="0" shrinkToFit="false"/>
      <protection locked="true" hidden="false"/>
    </xf>
    <xf numFmtId="187" fontId="61" fillId="0" borderId="4" xfId="0" applyFont="true" applyBorder="true" applyAlignment="true" applyProtection="false">
      <alignment horizontal="general" vertical="center" textRotation="0" wrapText="false" indent="0" shrinkToFit="false"/>
      <protection locked="true" hidden="false"/>
    </xf>
    <xf numFmtId="210" fontId="61" fillId="0" borderId="14" xfId="0" applyFont="true" applyBorder="true" applyAlignment="true" applyProtection="false">
      <alignment horizontal="center" vertical="center" textRotation="0" wrapText="false" indent="0" shrinkToFit="false"/>
      <protection locked="true" hidden="false"/>
    </xf>
    <xf numFmtId="164" fontId="61" fillId="0" borderId="79" xfId="0" applyFont="true" applyBorder="true" applyAlignment="true" applyProtection="false">
      <alignment horizontal="left" vertical="center" textRotation="0" wrapText="tru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general" vertical="center" textRotation="0" wrapText="false" indent="0" shrinkToFit="false"/>
      <protection locked="true" hidden="false"/>
    </xf>
    <xf numFmtId="164" fontId="61" fillId="0" borderId="6" xfId="0" applyFont="true" applyBorder="true" applyAlignment="true" applyProtection="false">
      <alignment horizontal="left" vertical="center" textRotation="0" wrapText="true" indent="0" shrinkToFit="false"/>
      <protection locked="true" hidden="false"/>
    </xf>
    <xf numFmtId="189" fontId="61" fillId="0" borderId="20" xfId="0" applyFont="true" applyBorder="true" applyAlignment="true" applyProtection="false">
      <alignment horizontal="general" vertical="center" textRotation="0" wrapText="false" indent="0" shrinkToFit="false"/>
      <protection locked="true" hidden="false"/>
    </xf>
    <xf numFmtId="164" fontId="61" fillId="0" borderId="17" xfId="0" applyFont="true" applyBorder="true" applyAlignment="true" applyProtection="false">
      <alignment horizontal="center" vertical="center" textRotation="0" wrapText="false" indent="0" shrinkToFit="false"/>
      <protection locked="true" hidden="false"/>
    </xf>
    <xf numFmtId="189" fontId="61" fillId="0" borderId="4" xfId="0" applyFont="true" applyBorder="true" applyAlignment="true" applyProtection="false">
      <alignment horizontal="center" vertical="center" textRotation="0" wrapText="false" indent="0" shrinkToFit="false"/>
      <protection locked="true" hidden="false"/>
    </xf>
    <xf numFmtId="164" fontId="61" fillId="0" borderId="14" xfId="0" applyFont="true" applyBorder="true" applyAlignment="true" applyProtection="false">
      <alignment horizontal="center" vertical="center" textRotation="0" wrapText="false" indent="0" shrinkToFit="false"/>
      <protection locked="true" hidden="false"/>
    </xf>
    <xf numFmtId="189" fontId="61" fillId="0" borderId="69" xfId="0" applyFont="true" applyBorder="true" applyAlignment="true" applyProtection="false">
      <alignment horizontal="center" vertical="center" textRotation="0" wrapText="false" indent="0" shrinkToFit="false"/>
      <protection locked="true" hidden="false"/>
    </xf>
    <xf numFmtId="206" fontId="61" fillId="0" borderId="10" xfId="0" applyFont="true" applyBorder="true" applyAlignment="true" applyProtection="false">
      <alignment horizontal="center" vertical="center" textRotation="0" wrapText="false" indent="0" shrinkToFit="false"/>
      <protection locked="true" hidden="false"/>
    </xf>
    <xf numFmtId="164" fontId="49" fillId="0" borderId="19" xfId="0" applyFont="true" applyBorder="true" applyAlignment="true" applyProtection="false">
      <alignment horizontal="general" vertical="center" textRotation="0" wrapText="false" indent="0" shrinkToFit="false"/>
      <protection locked="true" hidden="false"/>
    </xf>
    <xf numFmtId="164" fontId="49" fillId="0" borderId="20" xfId="0" applyFont="true" applyBorder="true" applyAlignment="true" applyProtection="false">
      <alignment horizontal="general" vertical="center" textRotation="0" wrapText="false" indent="0" shrinkToFit="false"/>
      <protection locked="true" hidden="false"/>
    </xf>
    <xf numFmtId="189" fontId="49" fillId="0" borderId="20" xfId="0" applyFont="true" applyBorder="true" applyAlignment="true" applyProtection="false">
      <alignment horizontal="general" vertical="center" textRotation="0" wrapText="false" indent="0" shrinkToFit="false"/>
      <protection locked="true" hidden="false"/>
    </xf>
    <xf numFmtId="189" fontId="49" fillId="0" borderId="18" xfId="0" applyFont="true" applyBorder="true" applyAlignment="true" applyProtection="false">
      <alignment horizontal="general" vertical="center" textRotation="0" wrapText="false" indent="0" shrinkToFit="false"/>
      <protection locked="true" hidden="false"/>
    </xf>
    <xf numFmtId="164" fontId="49" fillId="0" borderId="14" xfId="0" applyFont="true" applyBorder="true" applyAlignment="true" applyProtection="false">
      <alignment horizontal="general" vertical="center" textRotation="0" wrapText="false" indent="0" shrinkToFit="false"/>
      <protection locked="true" hidden="false"/>
    </xf>
    <xf numFmtId="164" fontId="49" fillId="0" borderId="0" xfId="0" applyFont="true" applyBorder="true" applyAlignment="true" applyProtection="false">
      <alignment horizontal="general" vertical="center" textRotation="0" wrapText="false" indent="0" shrinkToFit="false"/>
      <protection locked="true" hidden="false"/>
    </xf>
    <xf numFmtId="187" fontId="49" fillId="0" borderId="18" xfId="0" applyFont="true" applyBorder="true" applyAlignment="true" applyProtection="false">
      <alignment horizontal="general" vertical="center" textRotation="0" wrapText="false" indent="0" shrinkToFit="false"/>
      <protection locked="true" hidden="false"/>
    </xf>
    <xf numFmtId="177" fontId="49" fillId="0" borderId="20" xfId="0" applyFont="true" applyBorder="true" applyAlignment="true" applyProtection="false">
      <alignment horizontal="general" vertical="center" textRotation="0" wrapText="false" indent="0" shrinkToFit="false"/>
      <protection locked="true" hidden="false"/>
    </xf>
    <xf numFmtId="164" fontId="49" fillId="0" borderId="21" xfId="0" applyFont="true" applyBorder="true" applyAlignment="true" applyProtection="false">
      <alignment horizontal="general" vertical="center" textRotation="0" wrapText="false" indent="0" shrinkToFit="false"/>
      <protection locked="true" hidden="false"/>
    </xf>
    <xf numFmtId="164" fontId="49" fillId="0" borderId="43" xfId="0" applyFont="true" applyBorder="true" applyAlignment="true" applyProtection="false">
      <alignment horizontal="general" vertical="center" textRotation="0" wrapText="false" indent="0" shrinkToFit="false"/>
      <protection locked="true" hidden="false"/>
    </xf>
    <xf numFmtId="164" fontId="49" fillId="0" borderId="47" xfId="0" applyFont="true" applyBorder="true" applyAlignment="true" applyProtection="false">
      <alignment horizontal="general" vertical="center" textRotation="0" wrapText="false" indent="0" shrinkToFit="false"/>
      <protection locked="true" hidden="false"/>
    </xf>
    <xf numFmtId="164" fontId="49" fillId="0" borderId="32" xfId="0" applyFont="true" applyBorder="true" applyAlignment="true" applyProtection="false">
      <alignment horizontal="general" vertical="center" textRotation="0" wrapText="false" indent="0" shrinkToFit="false"/>
      <protection locked="true" hidden="false"/>
    </xf>
    <xf numFmtId="164" fontId="49" fillId="0" borderId="77" xfId="0" applyFont="true" applyBorder="true" applyAlignment="true" applyProtection="false">
      <alignment horizontal="general" vertical="center" textRotation="0" wrapText="false" indent="0" shrinkToFit="false"/>
      <protection locked="true" hidden="false"/>
    </xf>
    <xf numFmtId="164" fontId="49" fillId="0" borderId="15" xfId="0" applyFont="true" applyBorder="true" applyAlignment="true" applyProtection="false">
      <alignment horizontal="general" vertical="center" textRotation="0" wrapText="false" indent="0" shrinkToFit="false"/>
      <protection locked="true" hidden="false"/>
    </xf>
    <xf numFmtId="164" fontId="49" fillId="0" borderId="33" xfId="0" applyFont="true" applyBorder="true" applyAlignment="true" applyProtection="false">
      <alignment horizontal="general" vertical="center" textRotation="0" wrapText="false" indent="0" shrinkToFit="false"/>
      <protection locked="true" hidden="false"/>
    </xf>
    <xf numFmtId="164" fontId="49" fillId="0" borderId="34" xfId="0" applyFont="true" applyBorder="true" applyAlignment="true" applyProtection="false">
      <alignment horizontal="general" vertical="center" textRotation="0" wrapText="false" indent="0" shrinkToFit="false"/>
      <protection locked="true" hidden="false"/>
    </xf>
    <xf numFmtId="164" fontId="49" fillId="0" borderId="35" xfId="0" applyFont="true" applyBorder="true" applyAlignment="true" applyProtection="false">
      <alignment horizontal="general" vertical="center" textRotation="0" wrapText="false" indent="0" shrinkToFit="false"/>
      <protection locked="true" hidden="false"/>
    </xf>
    <xf numFmtId="164" fontId="60" fillId="0" borderId="10" xfId="0" applyFont="true" applyBorder="true" applyAlignment="true" applyProtection="false">
      <alignment horizontal="general" vertical="center" textRotation="0" wrapText="false" indent="0" shrinkToFit="false"/>
      <protection locked="true" hidden="false"/>
    </xf>
    <xf numFmtId="164" fontId="49" fillId="0" borderId="11" xfId="0" applyFont="true" applyBorder="true" applyAlignment="true" applyProtection="false">
      <alignment horizontal="left" vertical="center" textRotation="0" wrapText="true" indent="0" shrinkToFit="false"/>
      <protection locked="true" hidden="false"/>
    </xf>
    <xf numFmtId="189" fontId="61" fillId="0" borderId="42" xfId="0" applyFont="true" applyBorder="true" applyAlignment="true" applyProtection="false">
      <alignment horizontal="center" vertical="center" textRotation="0" wrapText="false" indent="0" shrinkToFit="false"/>
      <protection locked="true" hidden="false"/>
    </xf>
    <xf numFmtId="189" fontId="61" fillId="0" borderId="10" xfId="0" applyFont="true" applyBorder="true" applyAlignment="true" applyProtection="false">
      <alignment horizontal="center" vertical="center" textRotation="0" wrapText="false" indent="0" shrinkToFit="false"/>
      <protection locked="true" hidden="false"/>
    </xf>
    <xf numFmtId="164" fontId="61" fillId="0" borderId="47" xfId="0" applyFont="true" applyBorder="true" applyAlignment="true" applyProtection="false">
      <alignment horizontal="center" vertical="center" textRotation="0" wrapText="false" indent="0" shrinkToFit="false"/>
      <protection locked="true" hidden="false"/>
    </xf>
    <xf numFmtId="210" fontId="61" fillId="17" borderId="47" xfId="0" applyFont="true" applyBorder="true" applyAlignment="true" applyProtection="false">
      <alignment horizontal="center" vertical="center" textRotation="0" wrapText="false" indent="0" shrinkToFit="false"/>
      <protection locked="true" hidden="false"/>
    </xf>
    <xf numFmtId="164" fontId="61" fillId="17" borderId="79" xfId="0" applyFont="true" applyBorder="true" applyAlignment="true" applyProtection="false">
      <alignment horizontal="left" vertical="center" textRotation="0" wrapText="true" indent="0" shrinkToFit="false"/>
      <protection locked="true" hidden="false"/>
    </xf>
    <xf numFmtId="187" fontId="61" fillId="17" borderId="6" xfId="0" applyFont="true" applyBorder="true" applyAlignment="true" applyProtection="false">
      <alignment horizontal="center" vertical="center" textRotation="0" wrapText="false" indent="0" shrinkToFit="false"/>
      <protection locked="true" hidden="false"/>
    </xf>
    <xf numFmtId="189" fontId="61" fillId="17" borderId="10" xfId="0" applyFont="true" applyBorder="true" applyAlignment="true" applyProtection="false">
      <alignment horizontal="center" vertical="center" textRotation="0" wrapText="false" indent="0" shrinkToFit="false"/>
      <protection locked="true" hidden="false"/>
    </xf>
    <xf numFmtId="189" fontId="61" fillId="17" borderId="15" xfId="0" applyFont="true" applyBorder="true" applyAlignment="true" applyProtection="false">
      <alignment horizontal="general" vertical="center" textRotation="0" wrapText="false" indent="0" shrinkToFit="false"/>
      <protection locked="true" hidden="false"/>
    </xf>
    <xf numFmtId="210" fontId="61" fillId="17" borderId="14" xfId="0" applyFont="true" applyBorder="true" applyAlignment="true" applyProtection="false">
      <alignment horizontal="center" vertical="center" textRotation="0" wrapText="false" indent="0" shrinkToFit="false"/>
      <protection locked="true" hidden="false"/>
    </xf>
    <xf numFmtId="164" fontId="61" fillId="17" borderId="6" xfId="0" applyFont="true" applyBorder="true" applyAlignment="true" applyProtection="false">
      <alignment horizontal="left" vertical="center" textRotation="0" wrapText="true" indent="0" shrinkToFit="false"/>
      <protection locked="true" hidden="false"/>
    </xf>
    <xf numFmtId="210" fontId="61" fillId="17" borderId="43" xfId="0" applyFont="true" applyBorder="true" applyAlignment="true" applyProtection="false">
      <alignment horizontal="center" vertical="center" textRotation="0" wrapText="false" indent="0" shrinkToFit="false"/>
      <protection locked="true" hidden="false"/>
    </xf>
    <xf numFmtId="164" fontId="61" fillId="17" borderId="9" xfId="0" applyFont="true" applyBorder="true" applyAlignment="true" applyProtection="false">
      <alignment horizontal="left" vertical="center" textRotation="0" wrapText="true" indent="0" shrinkToFit="false"/>
      <protection locked="true" hidden="false"/>
    </xf>
    <xf numFmtId="164" fontId="61" fillId="0" borderId="43" xfId="0" applyFont="true" applyBorder="true" applyAlignment="true" applyProtection="false">
      <alignment horizontal="general" vertical="center" textRotation="0" wrapText="false" indent="0" shrinkToFit="false"/>
      <protection locked="true" hidden="false"/>
    </xf>
    <xf numFmtId="164" fontId="61" fillId="0" borderId="8" xfId="0" applyFont="true" applyBorder="true" applyAlignment="true" applyProtection="false">
      <alignment horizontal="general" vertical="center" textRotation="0" wrapText="false" indent="0" shrinkToFit="false"/>
      <protection locked="true" hidden="false"/>
    </xf>
    <xf numFmtId="187" fontId="61" fillId="0" borderId="18" xfId="0" applyFont="true" applyBorder="true" applyAlignment="true" applyProtection="false">
      <alignment horizontal="general" vertical="center" textRotation="0" wrapText="false" indent="0" shrinkToFit="false"/>
      <protection locked="true" hidden="false"/>
    </xf>
    <xf numFmtId="164" fontId="61" fillId="0" borderId="14" xfId="0" applyFont="true" applyBorder="true" applyAlignment="true" applyProtection="false">
      <alignment horizontal="center" vertical="center" textRotation="0" wrapText="false" indent="0" shrinkToFit="false"/>
      <protection locked="true" hidden="false"/>
    </xf>
    <xf numFmtId="164" fontId="61" fillId="0" borderId="79" xfId="0" applyFont="true" applyBorder="true" applyAlignment="true" applyProtection="false">
      <alignment horizontal="left" vertical="center" textRotation="0" wrapText="tru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89" fontId="61" fillId="0" borderId="15" xfId="0" applyFont="true" applyBorder="true" applyAlignment="true" applyProtection="false">
      <alignment horizontal="general" vertical="center" textRotation="0" wrapText="false" indent="0" shrinkToFit="false"/>
      <protection locked="true" hidden="false"/>
    </xf>
    <xf numFmtId="164" fontId="61" fillId="0" borderId="19" xfId="0" applyFont="true" applyBorder="true" applyAlignment="true" applyProtection="false">
      <alignment horizontal="general" vertical="center" textRotation="0" wrapText="false" indent="0" shrinkToFit="false"/>
      <protection locked="true" hidden="false"/>
    </xf>
    <xf numFmtId="164" fontId="61" fillId="0" borderId="20" xfId="0" applyFont="true" applyBorder="true" applyAlignment="true" applyProtection="false">
      <alignment horizontal="general" vertical="center" textRotation="0" wrapText="false" indent="0" shrinkToFit="false"/>
      <protection locked="true" hidden="false"/>
    </xf>
    <xf numFmtId="189" fontId="61" fillId="0" borderId="20" xfId="0" applyFont="true" applyBorder="true" applyAlignment="true" applyProtection="false">
      <alignment horizontal="general" vertical="center" textRotation="0" wrapText="false" indent="0" shrinkToFit="false"/>
      <protection locked="true" hidden="false"/>
    </xf>
    <xf numFmtId="189" fontId="61" fillId="0" borderId="18" xfId="0" applyFont="true" applyBorder="true" applyAlignment="true" applyProtection="false">
      <alignment horizontal="general" vertical="center" textRotation="0" wrapText="false" indent="0" shrinkToFit="false"/>
      <protection locked="true" hidden="false"/>
    </xf>
    <xf numFmtId="164" fontId="49" fillId="0" borderId="5" xfId="0" applyFont="true" applyBorder="true" applyAlignment="true" applyProtection="false">
      <alignment horizontal="general" vertical="center" textRotation="0" wrapText="false" indent="0" shrinkToFit="false"/>
      <protection locked="true" hidden="false"/>
    </xf>
    <xf numFmtId="164" fontId="49" fillId="0" borderId="6" xfId="0" applyFont="true" applyBorder="true" applyAlignment="true" applyProtection="false">
      <alignment horizontal="general" vertical="center" textRotation="0" wrapText="false" indent="0" shrinkToFit="false"/>
      <protection locked="true" hidden="false"/>
    </xf>
    <xf numFmtId="164" fontId="64" fillId="0" borderId="80" xfId="0" applyFont="true" applyBorder="true" applyAlignment="true" applyProtection="false">
      <alignment horizontal="center" vertical="center" textRotation="0" wrapText="false" indent="0" shrinkToFit="false"/>
      <protection locked="true" hidden="false"/>
    </xf>
    <xf numFmtId="164" fontId="60" fillId="0" borderId="81" xfId="0" applyFont="true" applyBorder="true" applyAlignment="true" applyProtection="false">
      <alignment horizontal="general" vertical="center" textRotation="0" wrapText="false" indent="0" shrinkToFit="false"/>
      <protection locked="true" hidden="false"/>
    </xf>
    <xf numFmtId="164" fontId="60" fillId="0" borderId="82" xfId="0" applyFont="true" applyBorder="true" applyAlignment="true" applyProtection="false">
      <alignment horizontal="general" vertical="center" textRotation="0" wrapText="false" indent="0" shrinkToFit="false"/>
      <protection locked="true" hidden="false"/>
    </xf>
    <xf numFmtId="164" fontId="49" fillId="0" borderId="7" xfId="0" applyFont="true" applyBorder="true" applyAlignment="true" applyProtection="false">
      <alignment horizontal="center" vertical="center" textRotation="0" wrapText="false" indent="0" shrinkToFit="false"/>
      <protection locked="true" hidden="false"/>
    </xf>
    <xf numFmtId="205" fontId="49" fillId="0" borderId="11" xfId="0" applyFont="true" applyBorder="true" applyAlignment="true" applyProtection="false">
      <alignment horizontal="general" vertical="center" textRotation="0" wrapText="false" indent="0" shrinkToFit="false"/>
      <protection locked="true" hidden="false"/>
    </xf>
    <xf numFmtId="164" fontId="60" fillId="0" borderId="6" xfId="0" applyFont="true" applyBorder="true" applyAlignment="true" applyProtection="false">
      <alignment horizontal="general" vertical="center" textRotation="0" wrapText="false" indent="0" shrinkToFit="false"/>
      <protection locked="true" hidden="false"/>
    </xf>
    <xf numFmtId="208" fontId="49" fillId="0" borderId="11" xfId="0" applyFont="true" applyBorder="true" applyAlignment="true" applyProtection="false">
      <alignment horizontal="general" vertical="center" textRotation="0" wrapText="false" indent="0" shrinkToFit="false"/>
      <protection locked="true" hidden="false"/>
    </xf>
    <xf numFmtId="164" fontId="49" fillId="0" borderId="9" xfId="0" applyFont="true" applyBorder="true" applyAlignment="true" applyProtection="false">
      <alignment horizontal="general" vertical="center" textRotation="0" wrapText="false" indent="0" shrinkToFit="false"/>
      <protection locked="true" hidden="false"/>
    </xf>
    <xf numFmtId="164" fontId="61" fillId="0" borderId="9" xfId="0" applyFont="true" applyBorder="true" applyAlignment="true" applyProtection="false">
      <alignment horizontal="center" vertical="center" textRotation="0" wrapText="false" indent="0" shrinkToFit="false"/>
      <protection locked="true" hidden="false"/>
    </xf>
    <xf numFmtId="209" fontId="61" fillId="0" borderId="45" xfId="0" applyFont="true" applyBorder="true" applyAlignment="true" applyProtection="false">
      <alignment horizontal="center" vertical="center" textRotation="0" wrapText="false" indent="0" shrinkToFit="false"/>
      <protection locked="true" hidden="false"/>
    </xf>
    <xf numFmtId="189" fontId="61" fillId="0" borderId="6" xfId="0" applyFont="true" applyBorder="true" applyAlignment="true" applyProtection="false">
      <alignment horizontal="general" vertical="center" textRotation="0" wrapText="false" indent="0" shrinkToFit="false"/>
      <protection locked="true" hidden="false"/>
    </xf>
    <xf numFmtId="209" fontId="61" fillId="0" borderId="5" xfId="0" applyFont="true" applyBorder="true" applyAlignment="true" applyProtection="false">
      <alignment horizontal="center" vertical="center" textRotation="0" wrapText="false" indent="0" shrinkToFit="false"/>
      <protection locked="true" hidden="false"/>
    </xf>
    <xf numFmtId="164" fontId="61" fillId="0" borderId="51" xfId="0" applyFont="true" applyBorder="true" applyAlignment="true" applyProtection="false">
      <alignment horizontal="general" vertical="center" textRotation="0" wrapText="false" indent="0" shrinkToFit="false"/>
      <protection locked="true" hidden="false"/>
    </xf>
    <xf numFmtId="189" fontId="61" fillId="0" borderId="4" xfId="0" applyFont="true" applyBorder="true" applyAlignment="true" applyProtection="false">
      <alignment horizontal="general" vertical="center" textRotation="0" wrapText="false" indent="0" shrinkToFit="false"/>
      <protection locked="true" hidden="false"/>
    </xf>
    <xf numFmtId="164" fontId="61" fillId="0" borderId="51" xfId="0" applyFont="true" applyBorder="true" applyAlignment="true" applyProtection="false">
      <alignment horizontal="center" vertical="center" textRotation="0" wrapText="false" indent="0" shrinkToFit="false"/>
      <protection locked="true" hidden="false"/>
    </xf>
    <xf numFmtId="164" fontId="61" fillId="0" borderId="21" xfId="0" applyFont="true" applyBorder="true" applyAlignment="true" applyProtection="false">
      <alignment horizontal="center" vertical="center" textRotation="0" wrapText="false" indent="0" shrinkToFit="false"/>
      <protection locked="true" hidden="false"/>
    </xf>
    <xf numFmtId="164" fontId="61" fillId="0" borderId="45" xfId="0" applyFont="true" applyBorder="true" applyAlignment="true" applyProtection="false">
      <alignment horizontal="center" vertical="center" textRotation="0" wrapText="false" indent="0" shrinkToFit="false"/>
      <protection locked="true" hidden="false"/>
    </xf>
    <xf numFmtId="164" fontId="61" fillId="0" borderId="32" xfId="0" applyFont="true" applyBorder="true" applyAlignment="true" applyProtection="false">
      <alignment horizontal="left" vertical="center" textRotation="0" wrapText="false" indent="0" shrinkToFit="false"/>
      <protection locked="true" hidden="false"/>
    </xf>
    <xf numFmtId="164" fontId="61" fillId="0" borderId="32" xfId="0" applyFont="true" applyBorder="true" applyAlignment="true" applyProtection="false">
      <alignment horizontal="center" vertical="center" textRotation="0" wrapText="false" indent="0" shrinkToFit="false"/>
      <protection locked="true" hidden="false"/>
    </xf>
    <xf numFmtId="164" fontId="61" fillId="0" borderId="79" xfId="0" applyFont="true" applyBorder="true" applyAlignment="true" applyProtection="false">
      <alignment horizontal="center" vertical="center" textRotation="0" wrapText="fals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71" fontId="61" fillId="0" borderId="6" xfId="0" applyFont="true" applyBorder="true" applyAlignment="true" applyProtection="false">
      <alignment horizontal="center" vertical="center" textRotation="0" wrapText="false" indent="0" shrinkToFit="false"/>
      <protection locked="true" hidden="false"/>
    </xf>
    <xf numFmtId="210" fontId="61" fillId="0" borderId="5" xfId="0" applyFont="true" applyBorder="true" applyAlignment="true" applyProtection="false">
      <alignment horizontal="center" vertical="center" textRotation="0" wrapText="false" indent="0" shrinkToFit="false"/>
      <protection locked="true" hidden="false"/>
    </xf>
    <xf numFmtId="164" fontId="61" fillId="0" borderId="0" xfId="0" applyFont="true" applyBorder="true" applyAlignment="true" applyProtection="false">
      <alignment horizontal="center" vertical="center" textRotation="0" wrapText="false" indent="0" shrinkToFit="false"/>
      <protection locked="true" hidden="false"/>
    </xf>
    <xf numFmtId="164" fontId="61" fillId="0" borderId="6" xfId="0" applyFont="true" applyBorder="true" applyAlignment="true" applyProtection="false">
      <alignment horizontal="center" vertical="center" textRotation="0" wrapText="false" indent="0" shrinkToFit="false"/>
      <protection locked="true" hidden="false"/>
    </xf>
    <xf numFmtId="171" fontId="61" fillId="0" borderId="10" xfId="0" applyFont="true" applyBorder="true" applyAlignment="true" applyProtection="false">
      <alignment horizontal="center" vertical="center" textRotation="0" wrapText="false" indent="0" shrinkToFit="false"/>
      <protection locked="true" hidden="false"/>
    </xf>
    <xf numFmtId="164" fontId="61" fillId="0" borderId="42" xfId="0" applyFont="true" applyBorder="true" applyAlignment="true" applyProtection="false">
      <alignment horizontal="center" vertical="center" textRotation="0" wrapText="false" indent="0" shrinkToFit="false"/>
      <protection locked="true" hidden="false"/>
    </xf>
    <xf numFmtId="210" fontId="61" fillId="0" borderId="7" xfId="0" applyFont="true" applyBorder="true" applyAlignment="true" applyProtection="false">
      <alignment horizontal="center" vertical="center" textRotation="0" wrapText="false" indent="0" shrinkToFit="false"/>
      <protection locked="true" hidden="false"/>
    </xf>
    <xf numFmtId="187" fontId="61" fillId="0" borderId="7" xfId="0" applyFont="true" applyBorder="true" applyAlignment="true" applyProtection="false">
      <alignment horizontal="center" vertical="center" textRotation="0" wrapText="false" indent="0" shrinkToFit="false"/>
      <protection locked="true" hidden="false"/>
    </xf>
    <xf numFmtId="189" fontId="61" fillId="0" borderId="7" xfId="0" applyFont="true" applyBorder="true" applyAlignment="true" applyProtection="false">
      <alignment horizontal="center" vertical="center" textRotation="0" wrapText="false" indent="0" shrinkToFit="false"/>
      <protection locked="true" hidden="false"/>
    </xf>
    <xf numFmtId="202" fontId="61" fillId="0" borderId="7" xfId="0" applyFont="true" applyBorder="true" applyAlignment="true" applyProtection="false">
      <alignment horizontal="center" vertical="center" textRotation="0" wrapText="false" indent="0" shrinkToFit="false"/>
      <protection locked="true" hidden="false"/>
    </xf>
    <xf numFmtId="189" fontId="61" fillId="0" borderId="11" xfId="0" applyFont="true" applyBorder="true" applyAlignment="true" applyProtection="false">
      <alignment horizontal="general" vertical="center" textRotation="0" wrapText="false" indent="0" shrinkToFit="false"/>
      <protection locked="true" hidden="false"/>
    </xf>
    <xf numFmtId="164" fontId="61" fillId="0" borderId="8" xfId="0" applyFont="true" applyBorder="true" applyAlignment="true" applyProtection="false">
      <alignment horizontal="left" vertical="center" textRotation="0" wrapText="false" indent="0" shrinkToFit="false"/>
      <protection locked="true" hidden="false"/>
    </xf>
    <xf numFmtId="187" fontId="61" fillId="0" borderId="0" xfId="0" applyFont="true" applyBorder="true" applyAlignment="true" applyProtection="false">
      <alignment horizontal="center" vertical="center" textRotation="0" wrapText="false" indent="0" shrinkToFit="false"/>
      <protection locked="true" hidden="false"/>
    </xf>
    <xf numFmtId="189" fontId="61" fillId="0" borderId="0" xfId="0" applyFont="true" applyBorder="true" applyAlignment="true" applyProtection="false">
      <alignment horizontal="center" vertical="center" textRotation="0" wrapText="false" indent="0" shrinkToFit="false"/>
      <protection locked="true" hidden="false"/>
    </xf>
    <xf numFmtId="202" fontId="61" fillId="0" borderId="0" xfId="0" applyFont="true" applyBorder="true" applyAlignment="true" applyProtection="false">
      <alignment horizontal="center" vertical="center" textRotation="0" wrapText="false" indent="0" shrinkToFit="false"/>
      <protection locked="true" hidden="false"/>
    </xf>
    <xf numFmtId="164" fontId="61" fillId="0" borderId="7" xfId="0" applyFont="true" applyBorder="true" applyAlignment="true" applyProtection="false">
      <alignment horizontal="general" vertical="center" textRotation="0" wrapText="false" indent="0" shrinkToFit="false"/>
      <protection locked="true" hidden="false"/>
    </xf>
    <xf numFmtId="164" fontId="61" fillId="0" borderId="5" xfId="0" applyFont="true" applyBorder="true" applyAlignment="true" applyProtection="false">
      <alignment horizontal="center" vertical="center" textRotation="0" wrapText="false" indent="0" shrinkToFit="false"/>
      <protection locked="true" hidden="false"/>
    </xf>
    <xf numFmtId="189" fontId="61" fillId="0" borderId="21" xfId="0" applyFont="true" applyBorder="true" applyAlignment="true" applyProtection="false">
      <alignment horizontal="center" vertical="center" textRotation="0" wrapText="false" indent="0" shrinkToFit="false"/>
      <protection locked="true" hidden="false"/>
    </xf>
    <xf numFmtId="164" fontId="49" fillId="0" borderId="51" xfId="0" applyFont="true" applyBorder="true" applyAlignment="true" applyProtection="false">
      <alignment horizontal="general" vertical="center" textRotation="0" wrapText="false" indent="0" shrinkToFit="false"/>
      <protection locked="true" hidden="false"/>
    </xf>
    <xf numFmtId="189" fontId="49" fillId="0" borderId="4" xfId="0" applyFont="true" applyBorder="true" applyAlignment="true" applyProtection="false">
      <alignment horizontal="general" vertical="center" textRotation="0" wrapText="false" indent="0" shrinkToFit="false"/>
      <protection locked="true" hidden="false"/>
    </xf>
    <xf numFmtId="187" fontId="49" fillId="0" borderId="4" xfId="0" applyFont="true" applyBorder="true" applyAlignment="true" applyProtection="false">
      <alignment horizontal="general" vertical="center" textRotation="0" wrapText="false" indent="0" shrinkToFit="false"/>
      <protection locked="true" hidden="false"/>
    </xf>
    <xf numFmtId="164" fontId="49" fillId="0" borderId="45" xfId="0" applyFont="true" applyBorder="true" applyAlignment="true" applyProtection="false">
      <alignment horizontal="general" vertical="center" textRotation="0" wrapText="false" indent="0" shrinkToFit="false"/>
      <protection locked="true" hidden="false"/>
    </xf>
    <xf numFmtId="164" fontId="49" fillId="0" borderId="79" xfId="0" applyFont="true" applyBorder="true" applyAlignment="true" applyProtection="false">
      <alignment horizontal="general" vertical="center" textRotation="0" wrapText="false" indent="0" shrinkToFit="false"/>
      <protection locked="true" hidden="false"/>
    </xf>
    <xf numFmtId="164" fontId="60" fillId="0" borderId="83" xfId="0" applyFont="true" applyBorder="true" applyAlignment="true" applyProtection="false">
      <alignment horizontal="general" vertical="center" textRotation="0" wrapText="false" indent="0" shrinkToFit="false"/>
      <protection locked="true" hidden="false"/>
    </xf>
    <xf numFmtId="164" fontId="61" fillId="17" borderId="4" xfId="0" applyFont="true" applyBorder="true" applyAlignment="true" applyProtection="false">
      <alignment horizontal="left" vertical="center" textRotation="0" wrapText="false" indent="0" shrinkToFit="false"/>
      <protection locked="true" hidden="false"/>
    </xf>
    <xf numFmtId="172" fontId="61" fillId="17" borderId="4" xfId="0" applyFont="true" applyBorder="true" applyAlignment="true" applyProtection="false">
      <alignment horizontal="center" vertical="center" textRotation="0" wrapText="false" indent="0" shrinkToFit="false"/>
      <protection locked="true" hidden="false"/>
    </xf>
    <xf numFmtId="164" fontId="61" fillId="17" borderId="4" xfId="0" applyFont="true" applyBorder="true" applyAlignment="true" applyProtection="false">
      <alignment horizontal="center" vertical="center" textRotation="0" wrapText="false" indent="0" shrinkToFit="false"/>
      <protection locked="true" hidden="false"/>
    </xf>
    <xf numFmtId="209" fontId="61" fillId="17" borderId="4" xfId="0" applyFont="true" applyBorder="true" applyAlignment="true" applyProtection="false">
      <alignment horizontal="left" vertical="center" textRotation="0" wrapText="false" indent="0" shrinkToFit="false"/>
      <protection locked="true" hidden="false"/>
    </xf>
    <xf numFmtId="187" fontId="61" fillId="17" borderId="4" xfId="0" applyFont="true" applyBorder="true" applyAlignment="true" applyProtection="false">
      <alignment horizontal="center" vertical="center" textRotation="0" wrapText="false" indent="0" shrinkToFit="false"/>
      <protection locked="true" hidden="false"/>
    </xf>
    <xf numFmtId="164" fontId="61" fillId="0" borderId="15" xfId="0" applyFont="true" applyBorder="true" applyAlignment="true" applyProtection="false">
      <alignment horizontal="center" vertical="center" textRotation="0" wrapText="false" indent="0" shrinkToFit="false"/>
      <protection locked="true" hidden="false"/>
    </xf>
    <xf numFmtId="189" fontId="61" fillId="0" borderId="18" xfId="0" applyFont="true" applyBorder="true" applyAlignment="true" applyProtection="false">
      <alignment horizontal="center" vertical="center" textRotation="0" wrapText="false" indent="0" shrinkToFit="false"/>
      <protection locked="true" hidden="false"/>
    </xf>
    <xf numFmtId="164" fontId="61" fillId="0" borderId="18" xfId="0" applyFont="true" applyBorder="true" applyAlignment="true" applyProtection="false">
      <alignment horizontal="center" vertical="center" textRotation="0" wrapText="false" indent="0" shrinkToFit="false"/>
      <protection locked="true" hidden="false"/>
    </xf>
    <xf numFmtId="210" fontId="61" fillId="0" borderId="43" xfId="0" applyFont="true" applyBorder="true" applyAlignment="true" applyProtection="false">
      <alignment horizontal="center" vertical="center" textRotation="0" wrapText="false" indent="0" shrinkToFit="false"/>
      <protection locked="true" hidden="false"/>
    </xf>
    <xf numFmtId="187" fontId="61" fillId="0" borderId="4" xfId="0" applyFont="true" applyBorder="true" applyAlignment="true" applyProtection="false">
      <alignment horizontal="center" vertical="center" textRotation="0" wrapText="false" indent="0" shrinkToFit="false"/>
      <protection locked="true" hidden="false"/>
    </xf>
    <xf numFmtId="189" fontId="61" fillId="0" borderId="78" xfId="0" applyFont="true" applyBorder="true" applyAlignment="true" applyProtection="false">
      <alignment horizontal="general" vertical="center" textRotation="0" wrapText="false" indent="0" shrinkToFit="false"/>
      <protection locked="true" hidden="false"/>
    </xf>
    <xf numFmtId="164" fontId="104" fillId="0" borderId="33" xfId="0" applyFont="true" applyBorder="true" applyAlignment="true" applyProtection="false">
      <alignment horizontal="general" vertical="center" textRotation="0" wrapText="false" indent="0" shrinkToFit="false"/>
      <protection locked="true" hidden="false"/>
    </xf>
    <xf numFmtId="164" fontId="104" fillId="0" borderId="34" xfId="0" applyFont="true" applyBorder="true" applyAlignment="true" applyProtection="false">
      <alignment horizontal="general" vertical="center" textRotation="0" wrapText="false" indent="0" shrinkToFit="false"/>
      <protection locked="true" hidden="false"/>
    </xf>
    <xf numFmtId="164" fontId="104" fillId="0" borderId="35" xfId="0" applyFont="true" applyBorder="true" applyAlignment="true" applyProtection="false">
      <alignment horizontal="general" vertical="center" textRotation="0" wrapText="false" indent="0" shrinkToFit="false"/>
      <protection locked="true" hidden="false"/>
    </xf>
    <xf numFmtId="164" fontId="58" fillId="0" borderId="0" xfId="160" applyFont="true" applyBorder="false" applyAlignment="false" applyProtection="false">
      <alignment horizontal="general" vertical="bottom" textRotation="0" wrapText="false" indent="0" shrinkToFit="false"/>
      <protection locked="true" hidden="false"/>
    </xf>
    <xf numFmtId="164" fontId="44" fillId="17" borderId="14" xfId="0" applyFont="true" applyBorder="true" applyAlignment="true" applyProtection="false">
      <alignment horizontal="center" vertical="center" textRotation="0" wrapText="false" indent="0" shrinkToFit="false"/>
      <protection locked="true" hidden="false"/>
    </xf>
    <xf numFmtId="164" fontId="44" fillId="17" borderId="0" xfId="0" applyFont="true" applyBorder="false" applyAlignment="true" applyProtection="false">
      <alignment horizontal="center" vertical="center" textRotation="0" wrapText="false" indent="0" shrinkToFit="false"/>
      <protection locked="true" hidden="false"/>
    </xf>
    <xf numFmtId="164" fontId="61" fillId="17" borderId="15" xfId="0" applyFont="true" applyBorder="true" applyAlignment="true" applyProtection="false">
      <alignment horizontal="left" vertical="center" textRotation="0" wrapText="false" indent="0" shrinkToFit="false"/>
      <protection locked="true" hidden="false"/>
    </xf>
    <xf numFmtId="192" fontId="61" fillId="17" borderId="0" xfId="0" applyFont="true" applyBorder="false" applyAlignment="true" applyProtection="false">
      <alignment horizontal="left" vertical="center" textRotation="0" wrapText="false" indent="0" shrinkToFit="false"/>
      <protection locked="true" hidden="false"/>
    </xf>
    <xf numFmtId="164" fontId="61" fillId="17" borderId="15" xfId="0" applyFont="true" applyBorder="true" applyAlignment="true" applyProtection="false">
      <alignment horizontal="left" vertical="center" textRotation="0" wrapText="true" indent="0" shrinkToFit="false"/>
      <protection locked="true" hidden="false"/>
    </xf>
    <xf numFmtId="164" fontId="66" fillId="17" borderId="15" xfId="0" applyFont="true" applyBorder="true" applyAlignment="true" applyProtection="false">
      <alignment horizontal="left" vertical="center" textRotation="0" wrapText="false" indent="0" shrinkToFit="false"/>
      <protection locked="true" hidden="false"/>
    </xf>
    <xf numFmtId="187" fontId="49" fillId="0" borderId="0" xfId="160" applyFont="true" applyBorder="false" applyAlignment="true" applyProtection="false">
      <alignment horizontal="center" vertical="center" textRotation="0" wrapText="false" indent="0" shrinkToFit="false"/>
      <protection locked="true" hidden="false"/>
    </xf>
    <xf numFmtId="198" fontId="49" fillId="0" borderId="0" xfId="160" applyFont="true" applyBorder="false" applyAlignment="true" applyProtection="false">
      <alignment horizontal="general" vertical="center" textRotation="0" wrapText="false" indent="0" shrinkToFit="false"/>
      <protection locked="true" hidden="false"/>
    </xf>
    <xf numFmtId="187" fontId="49" fillId="0" borderId="0" xfId="160" applyFont="true" applyBorder="false" applyAlignment="true" applyProtection="false">
      <alignment horizontal="general" vertical="center" textRotation="0" wrapText="false" indent="0" shrinkToFit="false"/>
      <protection locked="true" hidden="false"/>
    </xf>
    <xf numFmtId="164" fontId="66" fillId="17" borderId="33" xfId="0" applyFont="true" applyBorder="true" applyAlignment="true" applyProtection="false">
      <alignment horizontal="center" vertical="center" textRotation="0" wrapText="false" indent="0" shrinkToFit="false"/>
      <protection locked="true" hidden="false"/>
    </xf>
    <xf numFmtId="197" fontId="61" fillId="17" borderId="34" xfId="0" applyFont="true" applyBorder="true" applyAlignment="true" applyProtection="false">
      <alignment horizontal="left" vertical="center" textRotation="0" wrapText="false" indent="0" shrinkToFit="false"/>
      <protection locked="true" hidden="false"/>
    </xf>
    <xf numFmtId="164" fontId="61" fillId="17" borderId="34" xfId="0" applyFont="true" applyBorder="true" applyAlignment="true" applyProtection="false">
      <alignment horizontal="general" vertical="center" textRotation="0" wrapText="false" indent="0" shrinkToFit="false"/>
      <protection locked="true" hidden="false"/>
    </xf>
    <xf numFmtId="187" fontId="61" fillId="17" borderId="34" xfId="0" applyFont="true" applyBorder="true" applyAlignment="true" applyProtection="false">
      <alignment horizontal="general" vertical="center" textRotation="0" wrapText="false" indent="0" shrinkToFit="false"/>
      <protection locked="true" hidden="false"/>
    </xf>
    <xf numFmtId="164" fontId="66" fillId="17" borderId="34" xfId="0" applyFont="true" applyBorder="true" applyAlignment="true" applyProtection="false">
      <alignment horizontal="general" vertical="center" textRotation="0" wrapText="false" indent="0" shrinkToFit="false"/>
      <protection locked="true" hidden="false"/>
    </xf>
    <xf numFmtId="164" fontId="66" fillId="17" borderId="35" xfId="0" applyFont="true" applyBorder="true" applyAlignment="true" applyProtection="false">
      <alignment horizontal="left" vertical="center" textRotation="0" wrapText="false" indent="0" shrinkToFit="false"/>
      <protection locked="true" hidden="false"/>
    </xf>
    <xf numFmtId="164" fontId="65" fillId="21" borderId="38" xfId="0" applyFont="true" applyBorder="true" applyAlignment="true" applyProtection="false">
      <alignment horizontal="center" vertical="center" textRotation="0" wrapText="false" indent="0" shrinkToFit="false"/>
      <protection locked="true" hidden="false"/>
    </xf>
    <xf numFmtId="164" fontId="65" fillId="21" borderId="39" xfId="160" applyFont="true" applyBorder="true" applyAlignment="true" applyProtection="false">
      <alignment horizontal="center" vertical="center" textRotation="0" wrapText="false" indent="0" shrinkToFit="false"/>
      <protection locked="true" hidden="false"/>
    </xf>
    <xf numFmtId="164" fontId="65" fillId="21" borderId="61" xfId="160" applyFont="true" applyBorder="true" applyAlignment="true" applyProtection="false">
      <alignment horizontal="center" vertical="center" textRotation="0" wrapText="true" indent="0" shrinkToFit="false"/>
      <protection locked="true" hidden="false"/>
    </xf>
    <xf numFmtId="164" fontId="65" fillId="21" borderId="62" xfId="160" applyFont="true" applyBorder="true" applyAlignment="true" applyProtection="false">
      <alignment horizontal="center" vertical="center" textRotation="0" wrapText="true" indent="0" shrinkToFit="false"/>
      <protection locked="true" hidden="false"/>
    </xf>
    <xf numFmtId="164" fontId="65" fillId="21" borderId="58" xfId="160" applyFont="true" applyBorder="true" applyAlignment="true" applyProtection="false">
      <alignment horizontal="center" vertical="center" textRotation="0" wrapText="true" indent="0" shrinkToFit="false"/>
      <protection locked="true" hidden="false"/>
    </xf>
    <xf numFmtId="164" fontId="65" fillId="21" borderId="59" xfId="160" applyFont="true" applyBorder="true" applyAlignment="true" applyProtection="false">
      <alignment horizontal="center" vertical="center" textRotation="0" wrapText="true" indent="0" shrinkToFit="false"/>
      <protection locked="true" hidden="false"/>
    </xf>
    <xf numFmtId="177" fontId="49" fillId="0" borderId="0" xfId="160" applyFont="true" applyBorder="false" applyAlignment="true" applyProtection="false">
      <alignment horizontal="general" vertical="center" textRotation="0" wrapText="false" indent="0" shrinkToFit="false"/>
      <protection locked="true" hidden="false"/>
    </xf>
    <xf numFmtId="164" fontId="65" fillId="17" borderId="26" xfId="313" applyFont="true" applyBorder="true" applyAlignment="true" applyProtection="false">
      <alignment horizontal="center" vertical="center" textRotation="0" wrapText="true" indent="0" shrinkToFit="false"/>
      <protection locked="true" hidden="false"/>
    </xf>
    <xf numFmtId="164" fontId="65" fillId="17" borderId="10" xfId="160" applyFont="true" applyBorder="true" applyAlignment="true" applyProtection="false">
      <alignment horizontal="left" vertical="center" textRotation="0" wrapText="false" indent="0" shrinkToFit="false"/>
      <protection locked="true" hidden="false"/>
    </xf>
    <xf numFmtId="164" fontId="49" fillId="17" borderId="10" xfId="160" applyFont="true" applyBorder="true" applyAlignment="true" applyProtection="false">
      <alignment horizontal="center" vertical="center" textRotation="0" wrapText="false" indent="0" shrinkToFit="false"/>
      <protection locked="true" hidden="false"/>
    </xf>
    <xf numFmtId="187" fontId="49" fillId="17" borderId="10" xfId="0" applyFont="true" applyBorder="true" applyAlignment="true" applyProtection="false">
      <alignment horizontal="general" vertical="center" textRotation="0" wrapText="false" indent="0" shrinkToFit="false"/>
      <protection locked="true" hidden="false"/>
    </xf>
    <xf numFmtId="187" fontId="49" fillId="17" borderId="10" xfId="160" applyFont="true" applyBorder="true" applyAlignment="true" applyProtection="false">
      <alignment horizontal="general" vertical="center" textRotation="0" wrapText="false" indent="0" shrinkToFit="false"/>
      <protection locked="true" hidden="false"/>
    </xf>
    <xf numFmtId="187" fontId="65" fillId="17" borderId="27" xfId="160" applyFont="true" applyBorder="true" applyAlignment="true" applyProtection="false">
      <alignment horizontal="right" vertical="center" textRotation="0" wrapText="false" indent="0" shrinkToFit="false"/>
      <protection locked="true" hidden="false"/>
    </xf>
    <xf numFmtId="164" fontId="49" fillId="17" borderId="26" xfId="313" applyFont="true" applyBorder="true" applyAlignment="true" applyProtection="false">
      <alignment horizontal="center" vertical="center" textRotation="0" wrapText="true" indent="0" shrinkToFit="false"/>
      <protection locked="true" hidden="false"/>
    </xf>
    <xf numFmtId="164" fontId="49" fillId="17" borderId="10" xfId="160" applyFont="true" applyBorder="true" applyAlignment="true" applyProtection="false">
      <alignment horizontal="left" vertical="center" textRotation="0" wrapText="false" indent="0" shrinkToFit="false"/>
      <protection locked="true" hidden="false"/>
    </xf>
    <xf numFmtId="187" fontId="49" fillId="17" borderId="27" xfId="160" applyFont="true" applyBorder="true" applyAlignment="true" applyProtection="false">
      <alignment horizontal="right" vertical="center" textRotation="0" wrapText="false" indent="0" shrinkToFit="false"/>
      <protection locked="true" hidden="false"/>
    </xf>
    <xf numFmtId="164" fontId="65" fillId="17" borderId="36" xfId="313" applyFont="true" applyBorder="true" applyAlignment="true" applyProtection="false">
      <alignment horizontal="right" vertical="center" textRotation="0" wrapText="true" indent="0" shrinkToFit="false"/>
      <protection locked="true" hidden="false"/>
    </xf>
    <xf numFmtId="187" fontId="65" fillId="17" borderId="36" xfId="160" applyFont="true" applyBorder="true" applyAlignment="true" applyProtection="false">
      <alignment horizontal="right" vertical="center" textRotation="0" wrapText="false" indent="0" shrinkToFit="false"/>
      <protection locked="true" hidden="false"/>
    </xf>
    <xf numFmtId="177" fontId="49" fillId="0" borderId="0" xfId="160" applyFont="true" applyBorder="false" applyAlignment="true" applyProtection="false">
      <alignment horizontal="center" vertical="center" textRotation="0" wrapText="false" indent="0" shrinkToFit="false"/>
      <protection locked="true" hidden="false"/>
    </xf>
    <xf numFmtId="187" fontId="65" fillId="0" borderId="0" xfId="160" applyFont="true" applyBorder="false" applyAlignment="true" applyProtection="false">
      <alignment horizontal="center" vertical="center" textRotation="0" wrapText="false" indent="0" shrinkToFit="false"/>
      <protection locked="true" hidden="false"/>
    </xf>
    <xf numFmtId="164" fontId="65" fillId="17" borderId="36" xfId="313" applyFont="true" applyBorder="true" applyAlignment="true" applyProtection="false">
      <alignment horizontal="center" vertical="center" textRotation="0" wrapText="true" indent="0" shrinkToFit="false"/>
      <protection locked="true" hidden="false"/>
    </xf>
    <xf numFmtId="164" fontId="65" fillId="21" borderId="37" xfId="0" applyFont="true" applyBorder="true" applyAlignment="true" applyProtection="false">
      <alignment horizontal="center" vertical="center" textRotation="0" wrapText="false" indent="0" shrinkToFit="false"/>
      <protection locked="true" hidden="false"/>
    </xf>
    <xf numFmtId="187" fontId="65" fillId="21" borderId="36" xfId="160" applyFont="true" applyBorder="true" applyAlignment="true" applyProtection="false">
      <alignment horizontal="general" vertical="center" textRotation="0" wrapText="false" indent="0" shrinkToFit="false"/>
      <protection locked="true" hidden="false"/>
    </xf>
    <xf numFmtId="177" fontId="65" fillId="0" borderId="0" xfId="19" applyFont="true" applyBorder="true" applyAlignment="true" applyProtection="true">
      <alignment horizontal="center" vertical="center" textRotation="0" wrapText="false" indent="0" shrinkToFit="false"/>
      <protection locked="true" hidden="false"/>
    </xf>
    <xf numFmtId="187" fontId="63" fillId="17" borderId="42" xfId="0" applyFont="true" applyBorder="true" applyAlignment="true" applyProtection="false">
      <alignment horizontal="center" vertical="center" textRotation="0" wrapText="false" indent="0" shrinkToFit="false"/>
      <protection locked="true" hidden="false"/>
    </xf>
    <xf numFmtId="187" fontId="44" fillId="17" borderId="10" xfId="0" applyFont="true" applyBorder="true" applyAlignment="true" applyProtection="false">
      <alignment horizontal="center" vertical="center" textRotation="0" wrapText="false" indent="0" shrinkToFit="false"/>
      <protection locked="true" hidden="false"/>
    </xf>
    <xf numFmtId="164" fontId="66" fillId="17" borderId="5" xfId="0" applyFont="true" applyBorder="true" applyAlignment="true" applyProtection="false">
      <alignment horizontal="center" vertical="center" textRotation="0" wrapText="false" indent="0" shrinkToFit="false"/>
      <protection locked="true" hidden="false"/>
    </xf>
    <xf numFmtId="164" fontId="75" fillId="0" borderId="0" xfId="0" applyFont="true" applyBorder="true" applyAlignment="true" applyProtection="false">
      <alignment horizontal="general" vertical="center" textRotation="0" wrapText="false" indent="0" shrinkToFit="false"/>
      <protection locked="true" hidden="false"/>
    </xf>
    <xf numFmtId="164" fontId="61" fillId="17" borderId="0" xfId="0" applyFont="true" applyBorder="true" applyAlignment="true" applyProtection="false">
      <alignment horizontal="general" vertical="center" textRotation="0" wrapText="false" indent="0" shrinkToFit="false"/>
      <protection locked="true" hidden="false"/>
    </xf>
    <xf numFmtId="164" fontId="66" fillId="17" borderId="0" xfId="0" applyFont="true" applyBorder="true" applyAlignment="true" applyProtection="false">
      <alignment horizontal="right" vertical="center" textRotation="0" wrapText="false" indent="0" shrinkToFit="false"/>
      <protection locked="true" hidden="false"/>
    </xf>
    <xf numFmtId="164" fontId="66" fillId="17" borderId="0" xfId="0" applyFont="true" applyBorder="true" applyAlignment="true" applyProtection="false">
      <alignment horizontal="center" vertical="center" textRotation="0" wrapText="false" indent="0" shrinkToFit="false"/>
      <protection locked="true" hidden="false"/>
    </xf>
    <xf numFmtId="164" fontId="58" fillId="0" borderId="0" xfId="160" applyFont="true" applyBorder="true" applyAlignment="true" applyProtection="false">
      <alignment horizontal="general" vertical="center" textRotation="0" wrapText="false" indent="0" shrinkToFit="false"/>
      <protection locked="true" hidden="false"/>
    </xf>
    <xf numFmtId="187" fontId="61" fillId="17" borderId="6" xfId="0" applyFont="true" applyBorder="true" applyAlignment="true" applyProtection="false">
      <alignment horizontal="general" vertical="center" textRotation="0" wrapText="false" indent="0" shrinkToFit="false"/>
      <protection locked="true" hidden="false"/>
    </xf>
    <xf numFmtId="164" fontId="61" fillId="17" borderId="6" xfId="0" applyFont="true" applyBorder="true" applyAlignment="true" applyProtection="false">
      <alignment horizontal="left" vertical="center" textRotation="0" wrapText="true" indent="0" shrinkToFit="false"/>
      <protection locked="true" hidden="false"/>
    </xf>
    <xf numFmtId="187" fontId="49" fillId="0" borderId="0" xfId="160" applyFont="true" applyBorder="false" applyAlignment="true" applyProtection="false">
      <alignment horizontal="right" vertical="center" textRotation="0" wrapText="false" indent="0" shrinkToFit="false"/>
      <protection locked="true" hidden="false"/>
    </xf>
    <xf numFmtId="197" fontId="61" fillId="17" borderId="0" xfId="0" applyFont="true" applyBorder="true" applyAlignment="true" applyProtection="false">
      <alignment horizontal="left" vertical="center" textRotation="0" wrapText="false" indent="0" shrinkToFit="false"/>
      <protection locked="true" hidden="false"/>
    </xf>
    <xf numFmtId="164" fontId="66" fillId="17" borderId="6" xfId="0" applyFont="true" applyBorder="true" applyAlignment="true" applyProtection="false">
      <alignment horizontal="left" vertical="center" textRotation="0" wrapText="false" indent="0" shrinkToFit="false"/>
      <protection locked="true" hidden="false"/>
    </xf>
    <xf numFmtId="164" fontId="49" fillId="0" borderId="0" xfId="160" applyFont="true" applyBorder="false" applyAlignment="true" applyProtection="false">
      <alignment horizontal="right" vertical="center" textRotation="0" wrapText="false" indent="0" shrinkToFit="false"/>
      <protection locked="true" hidden="false"/>
    </xf>
    <xf numFmtId="187" fontId="61" fillId="17" borderId="0" xfId="0" applyFont="true" applyBorder="true" applyAlignment="true" applyProtection="false">
      <alignment horizontal="general" vertical="center" textRotation="0" wrapText="false" indent="0" shrinkToFit="false"/>
      <protection locked="true" hidden="false"/>
    </xf>
    <xf numFmtId="164" fontId="66" fillId="17" borderId="0" xfId="0" applyFont="true" applyBorder="true" applyAlignment="true" applyProtection="false">
      <alignment horizontal="general" vertical="center" textRotation="0" wrapText="false" indent="0" shrinkToFit="false"/>
      <protection locked="true" hidden="false"/>
    </xf>
    <xf numFmtId="164" fontId="66" fillId="17" borderId="0" xfId="0" applyFont="true" applyBorder="true" applyAlignment="true" applyProtection="false">
      <alignment horizontal="left" vertical="center" textRotation="0" wrapText="false" indent="0" shrinkToFit="false"/>
      <protection locked="true" hidden="false"/>
    </xf>
    <xf numFmtId="164" fontId="65" fillId="17" borderId="58" xfId="0" applyFont="true" applyBorder="true" applyAlignment="true" applyProtection="false">
      <alignment horizontal="center" vertical="center" textRotation="0" wrapText="false" indent="0" shrinkToFit="false"/>
      <protection locked="true" hidden="false"/>
    </xf>
    <xf numFmtId="164" fontId="65" fillId="21" borderId="39" xfId="0" applyFont="true" applyBorder="true" applyAlignment="true" applyProtection="false">
      <alignment horizontal="center" vertical="center" textRotation="0" wrapText="false" indent="0" shrinkToFit="false"/>
      <protection locked="true" hidden="false"/>
    </xf>
    <xf numFmtId="187" fontId="65" fillId="21" borderId="39" xfId="160" applyFont="true" applyBorder="true" applyAlignment="true" applyProtection="false">
      <alignment horizontal="center" vertical="center" textRotation="0" wrapText="true" indent="0" shrinkToFit="false"/>
      <protection locked="true" hidden="false"/>
    </xf>
    <xf numFmtId="164" fontId="49" fillId="17" borderId="10" xfId="313" applyFont="true" applyBorder="true" applyAlignment="true" applyProtection="false">
      <alignment horizontal="center" vertical="center" textRotation="0" wrapText="true" indent="0" shrinkToFit="false"/>
      <protection locked="true" hidden="false"/>
    </xf>
    <xf numFmtId="164" fontId="65" fillId="17" borderId="6" xfId="313" applyFont="true" applyBorder="true" applyAlignment="true" applyProtection="false">
      <alignment horizontal="center" vertical="center" textRotation="0" wrapText="true" indent="0" shrinkToFit="false"/>
      <protection locked="true" hidden="false"/>
    </xf>
    <xf numFmtId="164" fontId="49" fillId="17" borderId="5" xfId="160" applyFont="true" applyBorder="true" applyAlignment="true" applyProtection="false">
      <alignment horizontal="general" vertical="center" textRotation="0" wrapText="false" indent="0" shrinkToFit="false"/>
      <protection locked="true" hidden="false"/>
    </xf>
    <xf numFmtId="187" fontId="49" fillId="17" borderId="0" xfId="0" applyFont="true" applyBorder="true" applyAlignment="true" applyProtection="false">
      <alignment horizontal="general" vertical="center" textRotation="0" wrapText="false" indent="0" shrinkToFit="false"/>
      <protection locked="true" hidden="false"/>
    </xf>
    <xf numFmtId="187" fontId="49" fillId="17" borderId="6" xfId="160" applyFont="true" applyBorder="true" applyAlignment="true" applyProtection="false">
      <alignment horizontal="general" vertical="center" textRotation="0" wrapText="false" indent="0" shrinkToFit="false"/>
      <protection locked="true" hidden="false"/>
    </xf>
    <xf numFmtId="187" fontId="49" fillId="17" borderId="5" xfId="160" applyFont="true" applyBorder="true" applyAlignment="true" applyProtection="false">
      <alignment horizontal="right" vertical="center" textRotation="0" wrapText="false" indent="0" shrinkToFit="false"/>
      <protection locked="true" hidden="false"/>
    </xf>
    <xf numFmtId="187" fontId="65" fillId="17" borderId="6" xfId="160" applyFont="true" applyBorder="true" applyAlignment="true" applyProtection="false">
      <alignment horizontal="right" vertical="center" textRotation="0" wrapText="false" indent="0" shrinkToFit="false"/>
      <protection locked="true" hidden="false"/>
    </xf>
    <xf numFmtId="187" fontId="49" fillId="17" borderId="6" xfId="160" applyFont="true" applyBorder="true" applyAlignment="true" applyProtection="false">
      <alignment horizontal="right" vertical="center" textRotation="0" wrapText="false" indent="0" shrinkToFit="false"/>
      <protection locked="true" hidden="false"/>
    </xf>
    <xf numFmtId="164" fontId="49" fillId="17" borderId="6" xfId="313" applyFont="true" applyBorder="true" applyAlignment="true" applyProtection="false">
      <alignment horizontal="center" vertical="center" textRotation="0" wrapText="true" indent="0" shrinkToFit="false"/>
      <protection locked="true" hidden="false"/>
    </xf>
    <xf numFmtId="164" fontId="61" fillId="17" borderId="10" xfId="160" applyFont="true" applyBorder="true" applyAlignment="true" applyProtection="false">
      <alignment horizontal="left" vertical="center" textRotation="0" wrapText="false" indent="0" shrinkToFit="false"/>
      <protection locked="true" hidden="false"/>
    </xf>
    <xf numFmtId="164" fontId="61" fillId="17" borderId="10" xfId="160" applyFont="true" applyBorder="true" applyAlignment="true" applyProtection="false">
      <alignment horizontal="center" vertical="center" textRotation="0" wrapText="false" indent="0" shrinkToFit="false"/>
      <protection locked="true" hidden="false"/>
    </xf>
    <xf numFmtId="187" fontId="61" fillId="17" borderId="5" xfId="0" applyFont="true" applyBorder="true" applyAlignment="true" applyProtection="false">
      <alignment horizontal="center" vertical="center" textRotation="0" wrapText="false" indent="0" shrinkToFit="false"/>
      <protection locked="true" hidden="false"/>
    </xf>
    <xf numFmtId="164" fontId="49" fillId="17" borderId="84" xfId="313" applyFont="true" applyBorder="true" applyAlignment="true" applyProtection="false">
      <alignment horizontal="center" vertical="center" textRotation="0" wrapText="true" indent="0" shrinkToFit="false"/>
      <protection locked="true" hidden="false"/>
    </xf>
    <xf numFmtId="164" fontId="49" fillId="17" borderId="70" xfId="313" applyFont="true" applyBorder="true" applyAlignment="true" applyProtection="false">
      <alignment horizontal="center" vertical="center" textRotation="0" wrapText="true" indent="0" shrinkToFit="false"/>
      <protection locked="true" hidden="false"/>
    </xf>
    <xf numFmtId="164" fontId="65" fillId="17" borderId="70" xfId="160" applyFont="true" applyBorder="true" applyAlignment="true" applyProtection="false">
      <alignment horizontal="left" vertical="center" textRotation="0" wrapText="false" indent="0" shrinkToFit="false"/>
      <protection locked="true" hidden="false"/>
    </xf>
    <xf numFmtId="164" fontId="49" fillId="17" borderId="70" xfId="160" applyFont="true" applyBorder="true" applyAlignment="true" applyProtection="false">
      <alignment horizontal="center" vertical="center" textRotation="0" wrapText="false" indent="0" shrinkToFit="false"/>
      <protection locked="true" hidden="false"/>
    </xf>
    <xf numFmtId="187" fontId="49" fillId="17" borderId="70" xfId="0" applyFont="true" applyBorder="true" applyAlignment="true" applyProtection="false">
      <alignment horizontal="general" vertical="center" textRotation="0" wrapText="false" indent="0" shrinkToFit="false"/>
      <protection locked="true" hidden="false"/>
    </xf>
    <xf numFmtId="187" fontId="49" fillId="17" borderId="70" xfId="160" applyFont="true" applyBorder="true" applyAlignment="true" applyProtection="false">
      <alignment horizontal="general" vertical="center" textRotation="0" wrapText="false" indent="0" shrinkToFit="false"/>
      <protection locked="true" hidden="false"/>
    </xf>
    <xf numFmtId="187" fontId="49" fillId="17" borderId="70" xfId="160" applyFont="true" applyBorder="true" applyAlignment="true" applyProtection="false">
      <alignment horizontal="right" vertical="center" textRotation="0" wrapText="false" indent="0" shrinkToFit="false"/>
      <protection locked="true" hidden="false"/>
    </xf>
    <xf numFmtId="164" fontId="65" fillId="17" borderId="70" xfId="160" applyFont="true" applyBorder="true" applyAlignment="true" applyProtection="false">
      <alignment horizontal="right" vertical="center" textRotation="0" wrapText="false" indent="0" shrinkToFit="false"/>
      <protection locked="true" hidden="false"/>
    </xf>
    <xf numFmtId="187" fontId="65" fillId="17" borderId="38" xfId="160" applyFont="true" applyBorder="true" applyAlignment="true" applyProtection="false">
      <alignment horizontal="general" vertical="center" textRotation="0" wrapText="false" indent="0" shrinkToFit="false"/>
      <protection locked="true" hidden="false"/>
    </xf>
    <xf numFmtId="164" fontId="65" fillId="17" borderId="0" xfId="160" applyFont="true" applyBorder="true" applyAlignment="true" applyProtection="false">
      <alignment horizontal="left" vertical="center" textRotation="0" wrapText="false" indent="0" shrinkToFit="false"/>
      <protection locked="true" hidden="false"/>
    </xf>
    <xf numFmtId="164" fontId="65" fillId="21" borderId="65" xfId="160" applyFont="true" applyBorder="true" applyAlignment="true" applyProtection="false">
      <alignment horizontal="center" vertical="center" textRotation="0" wrapText="false" indent="0" shrinkToFit="false"/>
      <protection locked="true" hidden="false"/>
    </xf>
    <xf numFmtId="164" fontId="65" fillId="21" borderId="85" xfId="160" applyFont="true" applyBorder="true" applyAlignment="true" applyProtection="false">
      <alignment horizontal="center" vertical="center" textRotation="0" wrapText="false" indent="0" shrinkToFit="false"/>
      <protection locked="true" hidden="false"/>
    </xf>
    <xf numFmtId="187" fontId="49" fillId="17" borderId="10" xfId="160" applyFont="true" applyBorder="true" applyAlignment="true" applyProtection="false">
      <alignment horizontal="right" vertical="center" textRotation="0" wrapText="false" indent="0" shrinkToFit="false"/>
      <protection locked="true" hidden="false"/>
    </xf>
    <xf numFmtId="187" fontId="65" fillId="17" borderId="10" xfId="160" applyFont="true" applyBorder="true" applyAlignment="true" applyProtection="false">
      <alignment horizontal="right" vertical="center" textRotation="0" wrapText="false" indent="0" shrinkToFit="false"/>
      <protection locked="true" hidden="false"/>
    </xf>
    <xf numFmtId="189" fontId="49" fillId="17" borderId="10" xfId="160" applyFont="true" applyBorder="true" applyAlignment="true" applyProtection="false">
      <alignment horizontal="right" vertical="center" textRotation="0" wrapText="false" indent="0" shrinkToFit="false"/>
      <protection locked="true" hidden="false"/>
    </xf>
    <xf numFmtId="164" fontId="65" fillId="17" borderId="70" xfId="313" applyFont="true" applyBorder="true" applyAlignment="true" applyProtection="false">
      <alignment horizontal="center" vertical="center" textRotation="0" wrapText="true" indent="0" shrinkToFit="false"/>
      <protection locked="true" hidden="false"/>
    </xf>
    <xf numFmtId="164" fontId="48" fillId="0" borderId="38" xfId="160" applyFont="true" applyBorder="true" applyAlignment="true" applyProtection="false">
      <alignment horizontal="center" vertical="center" textRotation="0" wrapText="false" indent="0" shrinkToFit="false"/>
      <protection locked="true" hidden="false"/>
    </xf>
    <xf numFmtId="187" fontId="65" fillId="0" borderId="71" xfId="160" applyFont="true" applyBorder="true" applyAlignment="true" applyProtection="false">
      <alignment horizontal="general" vertical="center" textRotation="0" wrapText="false" indent="0" shrinkToFit="false"/>
      <protection locked="true" hidden="false"/>
    </xf>
    <xf numFmtId="164" fontId="105" fillId="0" borderId="0" xfId="160" applyFont="true" applyBorder="false" applyAlignment="true" applyProtection="false">
      <alignment horizontal="general" vertical="center" textRotation="0" wrapText="false" indent="0" shrinkToFit="false"/>
      <protection locked="true" hidden="false"/>
    </xf>
    <xf numFmtId="164" fontId="48" fillId="0" borderId="46" xfId="160" applyFont="true" applyBorder="true" applyAlignment="true" applyProtection="false">
      <alignment horizontal="center" vertical="center" textRotation="0" wrapText="false" indent="0" shrinkToFit="false"/>
      <protection locked="true" hidden="false"/>
    </xf>
    <xf numFmtId="187" fontId="65" fillId="0" borderId="78" xfId="160" applyFont="true" applyBorder="true" applyAlignment="true" applyProtection="false">
      <alignment horizontal="general" vertical="center" textRotation="0" wrapText="false" indent="0" shrinkToFit="false"/>
      <protection locked="true" hidden="false"/>
    </xf>
    <xf numFmtId="164" fontId="48" fillId="0" borderId="17" xfId="160" applyFont="true" applyBorder="true" applyAlignment="true" applyProtection="false">
      <alignment horizontal="center" vertical="center" textRotation="0" wrapText="false" indent="0" shrinkToFit="false"/>
      <protection locked="true" hidden="false"/>
    </xf>
    <xf numFmtId="187" fontId="65" fillId="0" borderId="18" xfId="160" applyFont="true" applyBorder="true" applyAlignment="true" applyProtection="false">
      <alignment horizontal="general" vertical="center" textRotation="0" wrapText="false" indent="0" shrinkToFit="false"/>
      <protection locked="true" hidden="false"/>
    </xf>
    <xf numFmtId="164" fontId="106" fillId="21" borderId="54" xfId="160" applyFont="true" applyBorder="true" applyAlignment="true" applyProtection="false">
      <alignment horizontal="center" vertical="center" textRotation="0" wrapText="false" indent="0" shrinkToFit="false"/>
      <protection locked="true" hidden="false"/>
    </xf>
    <xf numFmtId="187" fontId="64" fillId="21" borderId="25" xfId="160" applyFont="true" applyBorder="true" applyAlignment="true" applyProtection="false">
      <alignment horizontal="general" vertical="center" textRotation="0" wrapText="false" indent="0" shrinkToFit="false"/>
      <protection locked="true" hidden="false"/>
    </xf>
    <xf numFmtId="191" fontId="105" fillId="0" borderId="0" xfId="160" applyFont="true" applyBorder="false" applyAlignment="true" applyProtection="false">
      <alignment horizontal="general" vertical="center" textRotation="0" wrapText="false" indent="0" shrinkToFit="false"/>
      <protection locked="true" hidden="false"/>
    </xf>
    <xf numFmtId="164" fontId="65" fillId="21" borderId="4" xfId="160" applyFont="true" applyBorder="true" applyAlignment="true" applyProtection="false">
      <alignment horizontal="center" vertical="center" textRotation="0" wrapText="false" indent="0" shrinkToFit="false"/>
      <protection locked="true" hidden="false"/>
    </xf>
    <xf numFmtId="166" fontId="49" fillId="0" borderId="0" xfId="160" applyFont="true" applyBorder="false" applyAlignment="true" applyProtection="false">
      <alignment horizontal="general" vertical="center" textRotation="0" wrapText="false" indent="0" shrinkToFit="false"/>
      <protection locked="true" hidden="false"/>
    </xf>
    <xf numFmtId="164" fontId="49" fillId="0" borderId="5" xfId="160" applyFont="true" applyBorder="true" applyAlignment="true" applyProtection="false">
      <alignment horizontal="general" vertical="center" textRotation="0" wrapText="false" indent="0" shrinkToFit="false"/>
      <protection locked="true" hidden="false"/>
    </xf>
    <xf numFmtId="164" fontId="49" fillId="0" borderId="42" xfId="160" applyFont="true" applyBorder="true" applyAlignment="true" applyProtection="false">
      <alignment horizontal="center" vertical="center" textRotation="0" wrapText="false" indent="0" shrinkToFit="false"/>
      <protection locked="true" hidden="false"/>
    </xf>
    <xf numFmtId="164" fontId="49" fillId="0" borderId="6" xfId="160" applyFont="true" applyBorder="true" applyAlignment="true" applyProtection="false">
      <alignment horizontal="center" vertical="center" textRotation="0" wrapText="false" indent="0" shrinkToFit="false"/>
      <protection locked="true" hidden="false"/>
    </xf>
    <xf numFmtId="187" fontId="49" fillId="0" borderId="6" xfId="160" applyFont="true" applyBorder="true" applyAlignment="true" applyProtection="false">
      <alignment horizontal="general" vertical="center" textRotation="0" wrapText="false" indent="0" shrinkToFit="false"/>
      <protection locked="true" hidden="false"/>
    </xf>
    <xf numFmtId="196" fontId="49" fillId="0" borderId="0" xfId="160" applyFont="true" applyBorder="false" applyAlignment="true" applyProtection="false">
      <alignment horizontal="general" vertical="center" textRotation="0" wrapText="false" indent="0" shrinkToFit="false"/>
      <protection locked="true" hidden="false"/>
    </xf>
    <xf numFmtId="164" fontId="49" fillId="0" borderId="11" xfId="160" applyFont="true" applyBorder="true" applyAlignment="true" applyProtection="false">
      <alignment horizontal="center" vertical="center" textRotation="0" wrapText="false" indent="0" shrinkToFit="false"/>
      <protection locked="true" hidden="false"/>
    </xf>
    <xf numFmtId="164" fontId="65" fillId="21" borderId="21" xfId="160" applyFont="true" applyBorder="true" applyAlignment="true" applyProtection="false">
      <alignment horizontal="center" vertical="center" textRotation="0" wrapText="false" indent="0" shrinkToFit="false"/>
      <protection locked="true" hidden="false"/>
    </xf>
    <xf numFmtId="187" fontId="65" fillId="21" borderId="4" xfId="160" applyFont="true" applyBorder="true" applyAlignment="true" applyProtection="false">
      <alignment horizontal="general" vertical="center" textRotation="0" wrapText="false" indent="0" shrinkToFit="false"/>
      <protection locked="true" hidden="false"/>
    </xf>
    <xf numFmtId="187" fontId="61" fillId="17" borderId="15" xfId="0" applyFont="true" applyBorder="true" applyAlignment="true" applyProtection="false">
      <alignment horizontal="general" vertical="center" textRotation="0" wrapText="false" indent="0" shrinkToFit="false"/>
      <protection locked="true" hidden="false"/>
    </xf>
    <xf numFmtId="164" fontId="66" fillId="17" borderId="0" xfId="0" applyFont="true" applyBorder="false" applyAlignment="true" applyProtection="false">
      <alignment horizontal="left" vertical="center" textRotation="0" wrapText="false" indent="0" shrinkToFit="false"/>
      <protection locked="true" hidden="false"/>
    </xf>
    <xf numFmtId="187" fontId="65" fillId="21" borderId="71" xfId="160" applyFont="true" applyBorder="true" applyAlignment="true" applyProtection="false">
      <alignment horizontal="center" vertical="center" textRotation="0" wrapText="true" indent="0" shrinkToFit="false"/>
      <protection locked="true" hidden="false"/>
    </xf>
    <xf numFmtId="187" fontId="49" fillId="17" borderId="27" xfId="160" applyFont="true" applyBorder="true" applyAlignment="true" applyProtection="false">
      <alignment horizontal="general" vertical="center" textRotation="0" wrapText="false" indent="0" shrinkToFit="false"/>
      <protection locked="true" hidden="false"/>
    </xf>
    <xf numFmtId="164" fontId="49" fillId="17" borderId="37" xfId="313" applyFont="true" applyBorder="true" applyAlignment="true" applyProtection="false">
      <alignment horizontal="center" vertical="center" textRotation="0" wrapText="true" indent="0" shrinkToFit="false"/>
      <protection locked="true" hidden="false"/>
    </xf>
    <xf numFmtId="187" fontId="65" fillId="17" borderId="36" xfId="160" applyFont="true" applyBorder="true" applyAlignment="true" applyProtection="false">
      <alignment horizontal="general" vertical="center" textRotation="0" wrapText="false" indent="0" shrinkToFit="false"/>
      <protection locked="true" hidden="false"/>
    </xf>
    <xf numFmtId="187" fontId="49" fillId="17" borderId="10" xfId="160" applyFont="true" applyBorder="true" applyAlignment="true" applyProtection="false">
      <alignment horizontal="center" vertical="center" textRotation="0" wrapText="false" indent="0" shrinkToFit="false"/>
      <protection locked="true" hidden="false"/>
    </xf>
    <xf numFmtId="187" fontId="65" fillId="17" borderId="70" xfId="160" applyFont="true" applyBorder="true" applyAlignment="true" applyProtection="false">
      <alignment horizontal="right" vertical="center" textRotation="0" wrapText="false" indent="0" shrinkToFit="false"/>
      <protection locked="true" hidden="false"/>
    </xf>
    <xf numFmtId="187" fontId="104" fillId="17" borderId="10" xfId="160" applyFont="true" applyBorder="true" applyAlignment="true" applyProtection="false">
      <alignment horizontal="right" vertical="center" textRotation="0" wrapText="false" indent="0" shrinkToFit="false"/>
      <protection locked="true" hidden="false"/>
    </xf>
    <xf numFmtId="187" fontId="105" fillId="17" borderId="10" xfId="160" applyFont="true" applyBorder="true" applyAlignment="true" applyProtection="false">
      <alignment horizontal="right" vertical="center" textRotation="0" wrapText="false" indent="0" shrinkToFit="false"/>
      <protection locked="true" hidden="false"/>
    </xf>
    <xf numFmtId="164" fontId="48" fillId="0" borderId="36" xfId="160" applyFont="true" applyBorder="true" applyAlignment="true" applyProtection="false">
      <alignment horizontal="center" vertical="center" textRotation="0" wrapText="false" indent="0" shrinkToFit="false"/>
      <protection locked="true" hidden="false"/>
    </xf>
    <xf numFmtId="187" fontId="65" fillId="0" borderId="36" xfId="160" applyFont="true" applyBorder="true" applyAlignment="true" applyProtection="false">
      <alignment horizontal="general" vertical="center" textRotation="0" wrapText="false" indent="0" shrinkToFit="false"/>
      <protection locked="true" hidden="false"/>
    </xf>
    <xf numFmtId="189" fontId="61" fillId="17" borderId="5" xfId="0" applyFont="true" applyBorder="true" applyAlignment="true" applyProtection="false">
      <alignment horizontal="center" vertical="center" textRotation="0" wrapText="false" indent="0" shrinkToFit="false"/>
      <protection locked="true" hidden="false"/>
    </xf>
    <xf numFmtId="202" fontId="58" fillId="0" borderId="0" xfId="160" applyFont="true" applyBorder="false" applyAlignment="true" applyProtection="false">
      <alignment horizontal="general" vertical="center" textRotation="0" wrapText="false" indent="0" shrinkToFit="false"/>
      <protection locked="true" hidden="false"/>
    </xf>
    <xf numFmtId="164" fontId="44" fillId="17" borderId="0" xfId="0" applyFont="true" applyBorder="true" applyAlignment="true" applyProtection="false">
      <alignment horizontal="center" vertical="center" textRotation="0" wrapText="false" indent="0" shrinkToFit="false"/>
      <protection locked="true" hidden="false"/>
    </xf>
    <xf numFmtId="202" fontId="66" fillId="17" borderId="0" xfId="0" applyFont="true" applyBorder="true" applyAlignment="true" applyProtection="false">
      <alignment horizontal="right" vertical="center" textRotation="0" wrapText="false" indent="0" shrinkToFit="false"/>
      <protection locked="true" hidden="false"/>
    </xf>
    <xf numFmtId="164" fontId="89" fillId="17" borderId="0" xfId="0" applyFont="true" applyBorder="true" applyAlignment="true" applyProtection="false">
      <alignment horizontal="general" vertical="center" textRotation="0" wrapText="false" indent="0" shrinkToFit="false"/>
      <protection locked="true" hidden="false"/>
    </xf>
    <xf numFmtId="202" fontId="58" fillId="0" borderId="0" xfId="160" applyFont="true" applyBorder="true" applyAlignment="true" applyProtection="false">
      <alignment horizontal="general" vertical="center" textRotation="0" wrapText="false" indent="0" shrinkToFit="false"/>
      <protection locked="true" hidden="false"/>
    </xf>
    <xf numFmtId="164" fontId="61" fillId="17" borderId="15" xfId="0" applyFont="true" applyBorder="true" applyAlignment="true" applyProtection="false">
      <alignment horizontal="general" vertical="center" textRotation="0" wrapText="false" indent="0" shrinkToFit="false"/>
      <protection locked="true" hidden="false"/>
    </xf>
    <xf numFmtId="164" fontId="61" fillId="17" borderId="0" xfId="0" applyFont="true" applyBorder="true" applyAlignment="true" applyProtection="false">
      <alignment horizontal="left" vertical="center" textRotation="0" wrapText="true" indent="0" shrinkToFit="false"/>
      <protection locked="true" hidden="false"/>
    </xf>
    <xf numFmtId="202" fontId="66" fillId="17" borderId="0" xfId="0" applyFont="true" applyBorder="true" applyAlignment="true" applyProtection="false">
      <alignment horizontal="general" vertical="center" textRotation="0" wrapText="false" indent="0" shrinkToFit="false"/>
      <protection locked="true" hidden="false"/>
    </xf>
    <xf numFmtId="202" fontId="65" fillId="21" borderId="39" xfId="160" applyFont="true" applyBorder="true" applyAlignment="true" applyProtection="false">
      <alignment horizontal="center" vertical="center" textRotation="0" wrapText="true" indent="0" shrinkToFit="false"/>
      <protection locked="true" hidden="false"/>
    </xf>
    <xf numFmtId="164" fontId="65" fillId="21" borderId="39" xfId="160" applyFont="true" applyBorder="true" applyAlignment="true" applyProtection="false">
      <alignment horizontal="center" vertical="center" textRotation="0" wrapText="true" indent="0" shrinkToFit="false"/>
      <protection locked="true" hidden="false"/>
    </xf>
    <xf numFmtId="164" fontId="65" fillId="21" borderId="71" xfId="160" applyFont="true" applyBorder="true" applyAlignment="true" applyProtection="false">
      <alignment horizontal="center" vertical="center" textRotation="0" wrapText="false" indent="0" shrinkToFit="false"/>
      <protection locked="true" hidden="false"/>
    </xf>
    <xf numFmtId="164" fontId="49" fillId="17" borderId="26" xfId="0" applyFont="true" applyBorder="true" applyAlignment="true" applyProtection="false">
      <alignment horizontal="center" vertical="center" textRotation="0" wrapText="false" indent="0" shrinkToFit="false"/>
      <protection locked="true" hidden="false"/>
    </xf>
    <xf numFmtId="164" fontId="65" fillId="17" borderId="10" xfId="160" applyFont="true" applyBorder="true" applyAlignment="true" applyProtection="false">
      <alignment horizontal="center" vertical="center" textRotation="0" wrapText="false" indent="0" shrinkToFit="false"/>
      <protection locked="true" hidden="false"/>
    </xf>
    <xf numFmtId="202" fontId="104" fillId="17" borderId="10" xfId="160" applyFont="true" applyBorder="true" applyAlignment="true" applyProtection="false">
      <alignment horizontal="general" vertical="center" textRotation="0" wrapText="false" indent="0" shrinkToFit="false"/>
      <protection locked="true" hidden="false"/>
    </xf>
    <xf numFmtId="187" fontId="65" fillId="17" borderId="27" xfId="160" applyFont="true" applyBorder="true" applyAlignment="true" applyProtection="false">
      <alignment horizontal="center" vertical="center" textRotation="0" wrapText="false" indent="0" shrinkToFit="false"/>
      <protection locked="true" hidden="false"/>
    </xf>
    <xf numFmtId="187" fontId="49" fillId="17" borderId="10" xfId="0" applyFont="true" applyBorder="true" applyAlignment="true" applyProtection="false">
      <alignment horizontal="center" vertical="center" textRotation="0" wrapText="false" indent="0" shrinkToFit="false"/>
      <protection locked="true" hidden="false"/>
    </xf>
    <xf numFmtId="202" fontId="49" fillId="17" borderId="10" xfId="160" applyFont="true" applyBorder="true" applyAlignment="true" applyProtection="false">
      <alignment horizontal="center" vertical="center" textRotation="0" wrapText="false" indent="0" shrinkToFit="false"/>
      <protection locked="true" hidden="false"/>
    </xf>
    <xf numFmtId="164" fontId="49" fillId="17" borderId="27" xfId="160" applyFont="true" applyBorder="true" applyAlignment="true" applyProtection="false">
      <alignment horizontal="general" vertical="center" textRotation="0" wrapText="false" indent="0" shrinkToFit="false"/>
      <protection locked="true" hidden="false"/>
    </xf>
    <xf numFmtId="202" fontId="104" fillId="17" borderId="10" xfId="160" applyFont="true" applyBorder="true" applyAlignment="true" applyProtection="false">
      <alignment horizontal="center" vertical="center" textRotation="0" wrapText="false" indent="0" shrinkToFit="false"/>
      <protection locked="true" hidden="false"/>
    </xf>
    <xf numFmtId="187" fontId="65" fillId="17" borderId="10" xfId="160" applyFont="true" applyBorder="true" applyAlignment="true" applyProtection="false">
      <alignment horizontal="center" vertical="center" textRotation="0" wrapText="false" indent="0" shrinkToFit="false"/>
      <protection locked="true" hidden="false"/>
    </xf>
    <xf numFmtId="164" fontId="49" fillId="17" borderId="10" xfId="160" applyFont="true" applyBorder="true" applyAlignment="true" applyProtection="false">
      <alignment horizontal="left" vertical="center" textRotation="0" wrapText="true" indent="0" shrinkToFit="false"/>
      <protection locked="true" hidden="false"/>
    </xf>
    <xf numFmtId="164" fontId="49" fillId="17" borderId="26" xfId="0" applyFont="true" applyBorder="true" applyAlignment="true" applyProtection="false">
      <alignment horizontal="center" vertical="center" textRotation="0" wrapText="false" indent="0" shrinkToFit="false"/>
      <protection locked="true" hidden="false"/>
    </xf>
    <xf numFmtId="187" fontId="65" fillId="17" borderId="27" xfId="160" applyFont="true" applyBorder="true" applyAlignment="true" applyProtection="false">
      <alignment horizontal="general" vertical="center" textRotation="0" wrapText="false" indent="0" shrinkToFit="false"/>
      <protection locked="true" hidden="false"/>
    </xf>
    <xf numFmtId="164" fontId="65" fillId="17" borderId="10" xfId="313" applyFont="true" applyBorder="true" applyAlignment="true" applyProtection="false">
      <alignment horizontal="center" vertical="center" textRotation="0" wrapText="true" indent="0" shrinkToFit="false"/>
      <protection locked="true" hidden="false"/>
    </xf>
    <xf numFmtId="164" fontId="61" fillId="0" borderId="26" xfId="0" applyFont="true" applyBorder="true" applyAlignment="true" applyProtection="false">
      <alignment horizontal="center" vertical="center" textRotation="0" wrapText="false" indent="0" shrinkToFit="false"/>
      <protection locked="true" hidden="false"/>
    </xf>
    <xf numFmtId="202" fontId="49" fillId="17" borderId="10" xfId="160" applyFont="true" applyBorder="true" applyAlignment="true" applyProtection="false">
      <alignment horizontal="general" vertical="center" textRotation="0" wrapText="false" indent="0" shrinkToFit="false"/>
      <protection locked="true" hidden="false"/>
    </xf>
    <xf numFmtId="164" fontId="65" fillId="21" borderId="36" xfId="313" applyFont="true" applyBorder="true" applyAlignment="true" applyProtection="false">
      <alignment horizontal="center" vertical="center" textRotation="0" wrapText="true" indent="0" shrinkToFit="false"/>
      <protection locked="true" hidden="false"/>
    </xf>
    <xf numFmtId="164" fontId="49" fillId="17" borderId="33" xfId="313" applyFont="true" applyBorder="true" applyAlignment="true" applyProtection="false">
      <alignment horizontal="center" vertical="center" textRotation="0" wrapText="true" indent="0" shrinkToFit="false"/>
      <protection locked="true" hidden="false"/>
    </xf>
    <xf numFmtId="164" fontId="49" fillId="17" borderId="34" xfId="313" applyFont="true" applyBorder="true" applyAlignment="true" applyProtection="false">
      <alignment horizontal="center" vertical="center" textRotation="0" wrapText="true" indent="0" shrinkToFit="false"/>
      <protection locked="true" hidden="false"/>
    </xf>
    <xf numFmtId="164" fontId="49" fillId="17" borderId="34" xfId="160" applyFont="true" applyBorder="true" applyAlignment="true" applyProtection="false">
      <alignment horizontal="left" vertical="center" textRotation="0" wrapText="false" indent="0" shrinkToFit="false"/>
      <protection locked="true" hidden="false"/>
    </xf>
    <xf numFmtId="164" fontId="49" fillId="17" borderId="34" xfId="160" applyFont="true" applyBorder="true" applyAlignment="true" applyProtection="false">
      <alignment horizontal="center" vertical="center" textRotation="0" wrapText="false" indent="0" shrinkToFit="false"/>
      <protection locked="true" hidden="false"/>
    </xf>
    <xf numFmtId="187" fontId="49" fillId="17" borderId="34" xfId="0" applyFont="true" applyBorder="true" applyAlignment="true" applyProtection="false">
      <alignment horizontal="general" vertical="center" textRotation="0" wrapText="false" indent="0" shrinkToFit="false"/>
      <protection locked="true" hidden="false"/>
    </xf>
    <xf numFmtId="202" fontId="49" fillId="17" borderId="34" xfId="160" applyFont="true" applyBorder="true" applyAlignment="true" applyProtection="false">
      <alignment horizontal="general" vertical="center" textRotation="0" wrapText="false" indent="0" shrinkToFit="false"/>
      <protection locked="true" hidden="false"/>
    </xf>
    <xf numFmtId="187" fontId="49" fillId="17" borderId="34" xfId="160" applyFont="true" applyBorder="true" applyAlignment="true" applyProtection="false">
      <alignment horizontal="right" vertical="center" textRotation="0" wrapText="false" indent="0" shrinkToFit="false"/>
      <protection locked="true" hidden="false"/>
    </xf>
    <xf numFmtId="164" fontId="49" fillId="17" borderId="35" xfId="160" applyFont="true" applyBorder="true" applyAlignment="true" applyProtection="false">
      <alignment horizontal="general" vertical="center" textRotation="0" wrapText="false" indent="0" shrinkToFit="false"/>
      <protection locked="true" hidden="false"/>
    </xf>
    <xf numFmtId="202" fontId="47" fillId="17" borderId="10" xfId="160" applyFont="true" applyBorder="true" applyAlignment="true" applyProtection="false">
      <alignment horizontal="right" vertical="center" textRotation="0" wrapText="false" indent="0" shrinkToFit="false"/>
      <protection locked="true" hidden="false"/>
    </xf>
    <xf numFmtId="187" fontId="44" fillId="17" borderId="12" xfId="0" applyFont="true" applyBorder="true" applyAlignment="true" applyProtection="false">
      <alignment horizontal="center" vertical="center" textRotation="0" wrapText="false" indent="0" shrinkToFit="false"/>
      <protection locked="true" hidden="false"/>
    </xf>
    <xf numFmtId="187" fontId="64" fillId="17" borderId="13" xfId="0" applyFont="true" applyBorder="true" applyAlignment="true" applyProtection="false">
      <alignment horizontal="center" vertical="center" textRotation="0" wrapText="false" indent="0" shrinkToFit="false"/>
      <protection locked="true" hidden="false"/>
    </xf>
    <xf numFmtId="164" fontId="64" fillId="17" borderId="14" xfId="0" applyFont="true" applyBorder="true" applyAlignment="true" applyProtection="false">
      <alignment horizontal="center" vertical="center" textRotation="0" wrapText="false" indent="0" shrinkToFit="false"/>
      <protection locked="true" hidden="false"/>
    </xf>
    <xf numFmtId="164" fontId="64" fillId="17" borderId="0" xfId="0" applyFont="true" applyBorder="true" applyAlignment="true" applyProtection="false">
      <alignment horizontal="center" vertical="center" textRotation="0" wrapText="false" indent="0" shrinkToFit="false"/>
      <protection locked="true" hidden="false"/>
    </xf>
    <xf numFmtId="164" fontId="64" fillId="17" borderId="15" xfId="0" applyFont="true" applyBorder="true" applyAlignment="true" applyProtection="false">
      <alignment horizontal="center" vertical="center" textRotation="0" wrapText="false" indent="0" shrinkToFit="false"/>
      <protection locked="true" hidden="false"/>
    </xf>
    <xf numFmtId="164" fontId="61" fillId="0" borderId="0" xfId="160" applyFont="true" applyBorder="true" applyAlignment="true" applyProtection="false">
      <alignment horizontal="general" vertical="center" textRotation="0" wrapText="false" indent="0" shrinkToFit="false"/>
      <protection locked="true" hidden="false"/>
    </xf>
    <xf numFmtId="187" fontId="61" fillId="0" borderId="0" xfId="160" applyFont="true" applyBorder="false" applyAlignment="true" applyProtection="false">
      <alignment horizontal="center" vertical="center" textRotation="0" wrapText="false" indent="0" shrinkToFit="false"/>
      <protection locked="true" hidden="false"/>
    </xf>
    <xf numFmtId="187" fontId="61" fillId="0" borderId="0" xfId="160" applyFont="true" applyBorder="false" applyAlignment="true" applyProtection="false">
      <alignment horizontal="general" vertical="center" textRotation="0" wrapText="false" indent="0" shrinkToFit="false"/>
      <protection locked="true" hidden="false"/>
    </xf>
    <xf numFmtId="198" fontId="61" fillId="0" borderId="0" xfId="160" applyFont="true" applyBorder="false" applyAlignment="true" applyProtection="false">
      <alignment horizontal="general" vertical="center" textRotation="0" wrapText="false" indent="0" shrinkToFit="false"/>
      <protection locked="true" hidden="false"/>
    </xf>
    <xf numFmtId="164" fontId="66" fillId="17" borderId="13" xfId="0" applyFont="true" applyBorder="true" applyAlignment="true" applyProtection="false">
      <alignment horizontal="center" vertical="center" textRotation="0" wrapText="false" indent="0" shrinkToFit="false"/>
      <protection locked="true" hidden="false"/>
    </xf>
    <xf numFmtId="164" fontId="66" fillId="21" borderId="86" xfId="0" applyFont="true" applyBorder="true" applyAlignment="true" applyProtection="false">
      <alignment horizontal="center" vertical="center" textRotation="0" wrapText="false" indent="0" shrinkToFit="false"/>
      <protection locked="true" hidden="false"/>
    </xf>
    <xf numFmtId="164" fontId="66" fillId="21" borderId="39" xfId="160" applyFont="true" applyBorder="true" applyAlignment="true" applyProtection="false">
      <alignment horizontal="center" vertical="center" textRotation="0" wrapText="false" indent="0" shrinkToFit="false"/>
      <protection locked="true" hidden="false"/>
    </xf>
    <xf numFmtId="164" fontId="66" fillId="21" borderId="39" xfId="160" applyFont="true" applyBorder="true" applyAlignment="true" applyProtection="false">
      <alignment horizontal="center" vertical="center" textRotation="0" wrapText="true" indent="0" shrinkToFit="false"/>
      <protection locked="true" hidden="false"/>
    </xf>
    <xf numFmtId="164" fontId="66" fillId="21" borderId="71" xfId="160" applyFont="true" applyBorder="true" applyAlignment="true" applyProtection="false">
      <alignment horizontal="center" vertical="center" textRotation="0" wrapText="true" indent="0" shrinkToFit="false"/>
      <protection locked="true" hidden="false"/>
    </xf>
    <xf numFmtId="177" fontId="61" fillId="0" borderId="0" xfId="160" applyFont="true" applyBorder="false" applyAlignment="true" applyProtection="false">
      <alignment horizontal="general" vertical="center" textRotation="0" wrapText="false" indent="0" shrinkToFit="false"/>
      <protection locked="true" hidden="false"/>
    </xf>
    <xf numFmtId="164" fontId="61" fillId="17" borderId="26" xfId="313" applyFont="true" applyBorder="true" applyAlignment="true" applyProtection="false">
      <alignment horizontal="center" vertical="center" textRotation="0" wrapText="true" indent="0" shrinkToFit="false"/>
      <protection locked="true" hidden="false"/>
    </xf>
    <xf numFmtId="164" fontId="66" fillId="17" borderId="6" xfId="313" applyFont="true" applyBorder="true" applyAlignment="true" applyProtection="false">
      <alignment horizontal="center" vertical="center" textRotation="0" wrapText="true" indent="0" shrinkToFit="false"/>
      <protection locked="true" hidden="false"/>
    </xf>
    <xf numFmtId="164" fontId="66" fillId="17" borderId="10" xfId="160" applyFont="true" applyBorder="true" applyAlignment="true" applyProtection="false">
      <alignment horizontal="left" vertical="center" textRotation="0" wrapText="false" indent="0" shrinkToFit="false"/>
      <protection locked="true" hidden="false"/>
    </xf>
    <xf numFmtId="164" fontId="66" fillId="17" borderId="10" xfId="160" applyFont="true" applyBorder="true" applyAlignment="true" applyProtection="false">
      <alignment horizontal="center" vertical="center" textRotation="0" wrapText="false" indent="0" shrinkToFit="false"/>
      <protection locked="true" hidden="false"/>
    </xf>
    <xf numFmtId="187" fontId="61" fillId="17" borderId="87" xfId="0" applyFont="true" applyBorder="true" applyAlignment="true" applyProtection="false">
      <alignment horizontal="general" vertical="center" textRotation="0" wrapText="false" indent="0" shrinkToFit="false"/>
      <protection locked="true" hidden="false"/>
    </xf>
    <xf numFmtId="187" fontId="61" fillId="17" borderId="29" xfId="0" applyFont="true" applyBorder="true" applyAlignment="true" applyProtection="false">
      <alignment horizontal="general" vertical="center" textRotation="0" wrapText="false" indent="0" shrinkToFit="false"/>
      <protection locked="true" hidden="false"/>
    </xf>
    <xf numFmtId="187" fontId="61" fillId="17" borderId="88" xfId="0" applyFont="true" applyBorder="true" applyAlignment="true" applyProtection="false">
      <alignment horizontal="general" vertical="center" textRotation="0" wrapText="false" indent="0" shrinkToFit="false"/>
      <protection locked="true" hidden="false"/>
    </xf>
    <xf numFmtId="187" fontId="61" fillId="17" borderId="27" xfId="160" applyFont="true" applyBorder="true" applyAlignment="true" applyProtection="false">
      <alignment horizontal="right" vertical="center" textRotation="0" wrapText="false" indent="0" shrinkToFit="false"/>
      <protection locked="true" hidden="false"/>
    </xf>
    <xf numFmtId="187" fontId="61" fillId="17" borderId="5" xfId="0" applyFont="true" applyBorder="true" applyAlignment="true" applyProtection="false">
      <alignment horizontal="general" vertical="center" textRotation="0" wrapText="false" indent="0" shrinkToFit="false"/>
      <protection locked="true" hidden="false"/>
    </xf>
    <xf numFmtId="164" fontId="61" fillId="17" borderId="6" xfId="313" applyFont="true" applyBorder="true" applyAlignment="true" applyProtection="false">
      <alignment horizontal="center" vertical="center" textRotation="0" wrapText="true" indent="0" shrinkToFit="false"/>
      <protection locked="true" hidden="false"/>
    </xf>
    <xf numFmtId="164" fontId="61" fillId="17" borderId="38" xfId="313" applyFont="true" applyBorder="true" applyAlignment="true" applyProtection="false">
      <alignment horizontal="center" vertical="center" textRotation="0" wrapText="true" indent="0" shrinkToFit="false"/>
      <protection locked="true" hidden="false"/>
    </xf>
    <xf numFmtId="187" fontId="61" fillId="17" borderId="71" xfId="160" applyFont="true" applyBorder="true" applyAlignment="true" applyProtection="false">
      <alignment horizontal="right" vertical="center" textRotation="0" wrapText="false" indent="0" shrinkToFit="false"/>
      <protection locked="true" hidden="false"/>
    </xf>
    <xf numFmtId="164" fontId="66" fillId="21" borderId="65" xfId="160" applyFont="true" applyBorder="true" applyAlignment="true" applyProtection="false">
      <alignment horizontal="center" vertical="center" textRotation="0" wrapText="false" indent="0" shrinkToFit="false"/>
      <protection locked="true" hidden="false"/>
    </xf>
    <xf numFmtId="164" fontId="66" fillId="21" borderId="67" xfId="160" applyFont="true" applyBorder="true" applyAlignment="true" applyProtection="false">
      <alignment horizontal="center" vertical="center" textRotation="0" wrapText="false" indent="0" shrinkToFit="false"/>
      <protection locked="true" hidden="false"/>
    </xf>
    <xf numFmtId="164" fontId="66" fillId="21" borderId="55" xfId="160" applyFont="true" applyBorder="true" applyAlignment="true" applyProtection="false">
      <alignment horizontal="center" vertical="center" textRotation="0" wrapText="false" indent="0" shrinkToFit="false"/>
      <protection locked="true" hidden="false"/>
    </xf>
    <xf numFmtId="164" fontId="66" fillId="21" borderId="52" xfId="160" applyFont="true" applyBorder="true" applyAlignment="true" applyProtection="false">
      <alignment horizontal="center" vertical="center" textRotation="0" wrapText="false" indent="0" shrinkToFit="false"/>
      <protection locked="true" hidden="false"/>
    </xf>
    <xf numFmtId="187" fontId="61" fillId="17" borderId="0" xfId="0" applyFont="true" applyBorder="true" applyAlignment="true" applyProtection="false">
      <alignment horizontal="center" vertical="center" textRotation="0" wrapText="false" indent="0" shrinkToFit="false"/>
      <protection locked="true" hidden="false"/>
    </xf>
    <xf numFmtId="187" fontId="61" fillId="17" borderId="6" xfId="0" applyFont="true" applyBorder="true" applyAlignment="true" applyProtection="false">
      <alignment horizontal="center" vertical="center" textRotation="0" wrapText="false" indent="0" shrinkToFit="false"/>
      <protection locked="true" hidden="false"/>
    </xf>
    <xf numFmtId="189" fontId="61" fillId="17" borderId="0" xfId="0" applyFont="true" applyBorder="true" applyAlignment="true" applyProtection="false">
      <alignment horizontal="center" vertical="center" textRotation="0" wrapText="false" indent="0" shrinkToFit="false"/>
      <protection locked="true" hidden="false"/>
    </xf>
    <xf numFmtId="189" fontId="61" fillId="17" borderId="89" xfId="0" applyFont="true" applyBorder="true" applyAlignment="true" applyProtection="false">
      <alignment horizontal="center" vertical="center" textRotation="0" wrapText="false" indent="0" shrinkToFit="false"/>
      <protection locked="true" hidden="false"/>
    </xf>
    <xf numFmtId="164" fontId="66" fillId="17" borderId="38" xfId="313" applyFont="true" applyBorder="true" applyAlignment="true" applyProtection="false">
      <alignment horizontal="center" vertical="center" textRotation="0" wrapText="true" indent="0" shrinkToFit="false"/>
      <protection locked="true" hidden="false"/>
    </xf>
    <xf numFmtId="187" fontId="66" fillId="17" borderId="71" xfId="160" applyFont="true" applyBorder="true" applyAlignment="true" applyProtection="false">
      <alignment horizontal="right" vertical="center" textRotation="0" wrapText="false" indent="0" shrinkToFit="false"/>
      <protection locked="true" hidden="false"/>
    </xf>
    <xf numFmtId="164" fontId="66" fillId="21" borderId="71" xfId="160" applyFont="true" applyBorder="true" applyAlignment="true" applyProtection="false">
      <alignment horizontal="center" vertical="center" textRotation="0" wrapText="false" indent="0" shrinkToFit="false"/>
      <protection locked="true" hidden="false"/>
    </xf>
    <xf numFmtId="164" fontId="66" fillId="17" borderId="26" xfId="313" applyFont="true" applyBorder="true" applyAlignment="true" applyProtection="false">
      <alignment horizontal="center" vertical="center" textRotation="0" wrapText="true" indent="0" shrinkToFit="false"/>
      <protection locked="true" hidden="false"/>
    </xf>
    <xf numFmtId="187" fontId="66" fillId="17" borderId="10" xfId="0" applyFont="true" applyBorder="true" applyAlignment="true" applyProtection="false">
      <alignment horizontal="center" vertical="center" textRotation="0" wrapText="false" indent="0" shrinkToFit="false"/>
      <protection locked="true" hidden="false"/>
    </xf>
    <xf numFmtId="187" fontId="66" fillId="17" borderId="5" xfId="0" applyFont="true" applyBorder="true" applyAlignment="true" applyProtection="false">
      <alignment horizontal="center" vertical="center" textRotation="0" wrapText="false" indent="0" shrinkToFit="false"/>
      <protection locked="true" hidden="false"/>
    </xf>
    <xf numFmtId="187" fontId="66" fillId="17" borderId="27" xfId="160" applyFont="true" applyBorder="true" applyAlignment="true" applyProtection="false">
      <alignment horizontal="right" vertical="center" textRotation="0" wrapText="false" indent="0" shrinkToFit="false"/>
      <protection locked="true" hidden="false"/>
    </xf>
    <xf numFmtId="164" fontId="61" fillId="17" borderId="10" xfId="160" applyFont="true" applyBorder="true" applyAlignment="true" applyProtection="false">
      <alignment horizontal="left" vertical="center" textRotation="0" wrapText="true" indent="0" shrinkToFit="false"/>
      <protection locked="true" hidden="false"/>
    </xf>
    <xf numFmtId="187" fontId="61" fillId="17" borderId="10" xfId="160" applyFont="true" applyBorder="true" applyAlignment="true" applyProtection="false">
      <alignment horizontal="center" vertical="center" textRotation="0" wrapText="false" indent="0" shrinkToFit="false"/>
      <protection locked="true" hidden="false"/>
    </xf>
    <xf numFmtId="164" fontId="66" fillId="17" borderId="10" xfId="313" applyFont="true" applyBorder="true" applyAlignment="true" applyProtection="false">
      <alignment horizontal="center" vertical="center" textRotation="0" wrapText="true" indent="0" shrinkToFit="false"/>
      <protection locked="true" hidden="false"/>
    </xf>
    <xf numFmtId="164" fontId="66" fillId="17" borderId="58" xfId="313" applyFont="true" applyBorder="true" applyAlignment="true" applyProtection="false">
      <alignment horizontal="center" vertical="center" textRotation="0" wrapText="true" indent="0" shrinkToFit="false"/>
      <protection locked="true" hidden="false"/>
    </xf>
    <xf numFmtId="202" fontId="61" fillId="17" borderId="58" xfId="0" applyFont="true" applyBorder="true" applyAlignment="true" applyProtection="false">
      <alignment horizontal="center" vertical="center" textRotation="0" wrapText="false" indent="0" shrinkToFit="false"/>
      <protection locked="true" hidden="false"/>
    </xf>
    <xf numFmtId="164" fontId="64" fillId="21" borderId="36" xfId="0" applyFont="true" applyBorder="true" applyAlignment="true" applyProtection="false">
      <alignment horizontal="center" vertical="center" textRotation="0" wrapText="false" indent="0" shrinkToFit="false"/>
      <protection locked="true" hidden="false"/>
    </xf>
    <xf numFmtId="187" fontId="64" fillId="21" borderId="37" xfId="160" applyFont="true" applyBorder="true" applyAlignment="true" applyProtection="false">
      <alignment horizontal="general" vertical="center" textRotation="0" wrapText="false" indent="0" shrinkToFit="false"/>
      <protection locked="true" hidden="false"/>
    </xf>
    <xf numFmtId="187" fontId="64" fillId="21" borderId="36" xfId="160" applyFont="true" applyBorder="true" applyAlignment="true" applyProtection="false">
      <alignment horizontal="center" vertical="center" textRotation="0" wrapText="false" indent="0" shrinkToFit="false"/>
      <protection locked="true" hidden="false"/>
    </xf>
    <xf numFmtId="164" fontId="49" fillId="0" borderId="14" xfId="160" applyFont="true" applyBorder="true" applyAlignment="true" applyProtection="false">
      <alignment horizontal="general" vertical="center" textRotation="0" wrapText="false" indent="0" shrinkToFit="false"/>
      <protection locked="true" hidden="false"/>
    </xf>
    <xf numFmtId="164" fontId="49" fillId="0" borderId="0" xfId="160" applyFont="true" applyBorder="true" applyAlignment="true" applyProtection="false">
      <alignment horizontal="general" vertical="center" textRotation="0" wrapText="false" indent="0" shrinkToFit="false"/>
      <protection locked="true" hidden="false"/>
    </xf>
    <xf numFmtId="164" fontId="49" fillId="0" borderId="10" xfId="160" applyFont="true" applyBorder="true" applyAlignment="true" applyProtection="false">
      <alignment horizontal="center" vertical="center" textRotation="0" wrapText="false" indent="0" shrinkToFit="false"/>
      <protection locked="true" hidden="false"/>
    </xf>
    <xf numFmtId="187" fontId="49" fillId="0" borderId="15" xfId="160" applyFont="true" applyBorder="true" applyAlignment="true" applyProtection="false">
      <alignment horizontal="general" vertical="center" textRotation="0" wrapText="false" indent="0" shrinkToFit="false"/>
      <protection locked="true" hidden="false"/>
    </xf>
    <xf numFmtId="196" fontId="49" fillId="0" borderId="0" xfId="160" applyFont="true" applyBorder="true" applyAlignment="true" applyProtection="false">
      <alignment horizontal="general" vertical="center" textRotation="0" wrapText="false" indent="0" shrinkToFit="false"/>
      <protection locked="true" hidden="false"/>
    </xf>
    <xf numFmtId="187" fontId="80" fillId="0" borderId="0" xfId="0" applyFont="true" applyBorder="false" applyAlignment="true" applyProtection="false">
      <alignment horizontal="center" vertical="center" textRotation="0" wrapText="false" indent="0" shrinkToFit="false"/>
      <protection locked="true" hidden="false"/>
    </xf>
    <xf numFmtId="164" fontId="98" fillId="0" borderId="0" xfId="0" applyFont="true" applyBorder="true" applyAlignment="true" applyProtection="false">
      <alignment horizontal="center" vertical="center" textRotation="0" wrapText="false" indent="0" shrinkToFit="false"/>
      <protection locked="true" hidden="false"/>
    </xf>
    <xf numFmtId="164" fontId="106" fillId="0" borderId="0" xfId="0" applyFont="true" applyBorder="true" applyAlignment="true" applyProtection="false">
      <alignment horizontal="center" vertical="center" textRotation="0" wrapText="false" indent="0" shrinkToFit="false"/>
      <protection locked="true" hidden="false"/>
    </xf>
    <xf numFmtId="164" fontId="48" fillId="0" borderId="0" xfId="0" applyFont="true" applyBorder="false" applyAlignment="true" applyProtection="false">
      <alignment horizontal="center" vertical="center" textRotation="0" wrapText="false" indent="0" shrinkToFit="false"/>
      <protection locked="true" hidden="false"/>
    </xf>
    <xf numFmtId="187" fontId="47" fillId="0" borderId="0" xfId="0" applyFont="true" applyBorder="false" applyAlignment="true" applyProtection="false">
      <alignment horizontal="center" vertical="center" textRotation="0" wrapText="false" indent="0" shrinkToFit="false"/>
      <protection locked="true" hidden="false"/>
    </xf>
    <xf numFmtId="192" fontId="47" fillId="0" borderId="0" xfId="0" applyFont="true" applyBorder="false" applyAlignment="true" applyProtection="false">
      <alignment horizontal="left" vertical="center" textRotation="0" wrapText="false" indent="0" shrinkToFit="false"/>
      <protection locked="true" hidden="false"/>
    </xf>
    <xf numFmtId="191" fontId="47" fillId="0" borderId="0" xfId="0" applyFont="true" applyBorder="false" applyAlignment="true" applyProtection="false">
      <alignment horizontal="general" vertical="center" textRotation="0" wrapText="false" indent="0" shrinkToFit="false"/>
      <protection locked="true" hidden="false"/>
    </xf>
    <xf numFmtId="164" fontId="65" fillId="21" borderId="36" xfId="0" applyFont="true" applyBorder="true" applyAlignment="true" applyProtection="false">
      <alignment horizontal="center" vertical="center" textRotation="0" wrapText="false" indent="0" shrinkToFit="false"/>
      <protection locked="true" hidden="false"/>
    </xf>
    <xf numFmtId="164" fontId="65" fillId="21" borderId="56" xfId="0" applyFont="true" applyBorder="true" applyAlignment="true" applyProtection="false">
      <alignment horizontal="center" vertical="center" textRotation="0" wrapText="false" indent="0" shrinkToFit="false"/>
      <protection locked="true" hidden="false"/>
    </xf>
    <xf numFmtId="187" fontId="47" fillId="0" borderId="17" xfId="0" applyFont="true" applyBorder="true" applyAlignment="true" applyProtection="false">
      <alignment horizontal="center" vertical="center" textRotation="0" wrapText="false" indent="0" shrinkToFit="false"/>
      <protection locked="true" hidden="false"/>
    </xf>
    <xf numFmtId="164" fontId="47" fillId="0" borderId="4" xfId="0" applyFont="true" applyBorder="true" applyAlignment="true" applyProtection="false">
      <alignment horizontal="left" vertical="center" textRotation="0" wrapText="false" indent="0" shrinkToFit="false"/>
      <protection locked="true" hidden="false"/>
    </xf>
    <xf numFmtId="187" fontId="47" fillId="0" borderId="18" xfId="0" applyFont="true" applyBorder="true" applyAlignment="true" applyProtection="false">
      <alignment horizontal="center" vertical="center" textRotation="0" wrapText="false" indent="0" shrinkToFit="false"/>
      <protection locked="true" hidden="false"/>
    </xf>
    <xf numFmtId="187" fontId="49" fillId="0" borderId="90" xfId="0" applyFont="true" applyBorder="true" applyAlignment="true" applyProtection="false">
      <alignment horizontal="center" vertical="center" textRotation="0" wrapText="false" indent="0" shrinkToFit="false"/>
      <protection locked="true" hidden="false"/>
    </xf>
    <xf numFmtId="187" fontId="47" fillId="0" borderId="54" xfId="0" applyFont="true" applyBorder="true" applyAlignment="true" applyProtection="false">
      <alignment horizontal="center" vertical="center" textRotation="0" wrapText="false" indent="0" shrinkToFit="false"/>
      <protection locked="true" hidden="false"/>
    </xf>
    <xf numFmtId="164" fontId="47" fillId="0" borderId="55" xfId="0" applyFont="true" applyBorder="true" applyAlignment="true" applyProtection="false">
      <alignment horizontal="left" vertical="center" textRotation="0" wrapText="false" indent="0" shrinkToFit="false"/>
      <protection locked="true" hidden="false"/>
    </xf>
    <xf numFmtId="187" fontId="47" fillId="0" borderId="25" xfId="0" applyFont="true" applyBorder="true" applyAlignment="true" applyProtection="false">
      <alignment horizontal="center" vertical="center" textRotation="0" wrapText="false" indent="0" shrinkToFit="false"/>
      <protection locked="true" hidden="false"/>
    </xf>
    <xf numFmtId="164" fontId="109" fillId="0" borderId="0" xfId="187" applyFont="true" applyBorder="false" applyAlignment="false" applyProtection="false">
      <alignment horizontal="general" vertical="bottom" textRotation="0" wrapText="false" indent="0" shrinkToFit="false"/>
      <protection locked="true" hidden="false"/>
    </xf>
    <xf numFmtId="164" fontId="110" fillId="0" borderId="0" xfId="187" applyFont="true" applyBorder="true" applyAlignment="true" applyProtection="false">
      <alignment horizontal="center" vertical="bottom" textRotation="0" wrapText="true" indent="0" shrinkToFit="false"/>
      <protection locked="true" hidden="false"/>
    </xf>
    <xf numFmtId="164" fontId="110" fillId="0" borderId="0" xfId="187" applyFont="true" applyBorder="false" applyAlignment="true" applyProtection="false">
      <alignment horizontal="center" vertical="bottom" textRotation="0" wrapText="false" indent="0" shrinkToFit="false"/>
      <protection locked="true" hidden="false"/>
    </xf>
    <xf numFmtId="164" fontId="110" fillId="0" borderId="0" xfId="187" applyFont="true" applyBorder="true" applyAlignment="true" applyProtection="false">
      <alignment horizontal="center" vertical="bottom" textRotation="0" wrapText="false" indent="0" shrinkToFit="false"/>
      <protection locked="true" hidden="false"/>
    </xf>
    <xf numFmtId="164" fontId="109" fillId="26" borderId="36" xfId="187" applyFont="true" applyBorder="true" applyAlignment="true" applyProtection="false">
      <alignment horizontal="center" vertical="bottom" textRotation="0" wrapText="false" indent="0" shrinkToFit="false"/>
      <protection locked="true" hidden="false"/>
    </xf>
    <xf numFmtId="164" fontId="109" fillId="0" borderId="41" xfId="187" applyFont="true" applyBorder="true" applyAlignment="true" applyProtection="false">
      <alignment horizontal="center" vertical="bottom" textRotation="0" wrapText="false" indent="0" shrinkToFit="false"/>
      <protection locked="true" hidden="false"/>
    </xf>
    <xf numFmtId="164" fontId="109" fillId="0" borderId="54" xfId="187" applyFont="true" applyBorder="true" applyAlignment="true" applyProtection="false">
      <alignment horizontal="center" vertical="bottom" textRotation="0" wrapText="false" indent="0" shrinkToFit="false"/>
      <protection locked="true" hidden="false"/>
    </xf>
    <xf numFmtId="164" fontId="109" fillId="0" borderId="55" xfId="187" applyFont="true" applyBorder="true" applyAlignment="true" applyProtection="false">
      <alignment horizontal="center" vertical="bottom" textRotation="0" wrapText="false" indent="0" shrinkToFit="false"/>
      <protection locked="true" hidden="false"/>
    </xf>
    <xf numFmtId="164" fontId="109" fillId="0" borderId="25" xfId="187" applyFont="true" applyBorder="true" applyAlignment="true" applyProtection="false">
      <alignment horizontal="center" vertical="bottom" textRotation="0" wrapText="false" indent="0" shrinkToFit="false"/>
      <protection locked="true" hidden="false"/>
    </xf>
    <xf numFmtId="164" fontId="109" fillId="0" borderId="50" xfId="187" applyFont="true" applyBorder="true" applyAlignment="false" applyProtection="false">
      <alignment horizontal="general" vertical="bottom" textRotation="0" wrapText="false" indent="0" shrinkToFit="false"/>
      <protection locked="true" hidden="false"/>
    </xf>
    <xf numFmtId="187" fontId="109" fillId="0" borderId="46" xfId="187" applyFont="true" applyBorder="true" applyAlignment="false" applyProtection="false">
      <alignment horizontal="general" vertical="bottom" textRotation="0" wrapText="false" indent="0" shrinkToFit="false"/>
      <protection locked="true" hidden="false"/>
    </xf>
    <xf numFmtId="187" fontId="109" fillId="0" borderId="11" xfId="187" applyFont="true" applyBorder="true" applyAlignment="false" applyProtection="false">
      <alignment horizontal="general" vertical="bottom" textRotation="0" wrapText="false" indent="0" shrinkToFit="false"/>
      <protection locked="true" hidden="false"/>
    </xf>
    <xf numFmtId="187" fontId="109" fillId="0" borderId="78" xfId="187" applyFont="true" applyBorder="true" applyAlignment="false" applyProtection="false">
      <alignment horizontal="general" vertical="bottom" textRotation="0" wrapText="false" indent="0" shrinkToFit="false"/>
      <protection locked="true" hidden="false"/>
    </xf>
    <xf numFmtId="164" fontId="109" fillId="0" borderId="16" xfId="187" applyFont="true" applyBorder="true" applyAlignment="false" applyProtection="false">
      <alignment horizontal="general" vertical="bottom" textRotation="0" wrapText="false" indent="0" shrinkToFit="false"/>
      <protection locked="true" hidden="false"/>
    </xf>
    <xf numFmtId="171" fontId="109" fillId="0" borderId="44" xfId="187" applyFont="true" applyBorder="true" applyAlignment="false" applyProtection="false">
      <alignment horizontal="general" vertical="bottom" textRotation="0" wrapText="false" indent="0" shrinkToFit="false"/>
      <protection locked="true" hidden="false"/>
    </xf>
    <xf numFmtId="171" fontId="109" fillId="0" borderId="42" xfId="187" applyFont="true" applyBorder="true" applyAlignment="false" applyProtection="false">
      <alignment horizontal="general" vertical="bottom" textRotation="0" wrapText="false" indent="0" shrinkToFit="false"/>
      <protection locked="true" hidden="false"/>
    </xf>
    <xf numFmtId="171" fontId="109" fillId="0" borderId="53" xfId="187" applyFont="true" applyBorder="true" applyAlignment="false" applyProtection="false">
      <alignment horizontal="general" vertical="bottom" textRotation="0" wrapText="false" indent="0" shrinkToFit="false"/>
      <protection locked="true" hidden="false"/>
    </xf>
    <xf numFmtId="164" fontId="109" fillId="0" borderId="49" xfId="187" applyFont="true" applyBorder="true" applyAlignment="false" applyProtection="false">
      <alignment horizontal="general" vertical="bottom" textRotation="0" wrapText="false" indent="0" shrinkToFit="false"/>
      <protection locked="true" hidden="false"/>
    </xf>
    <xf numFmtId="187" fontId="109" fillId="0" borderId="38" xfId="187" applyFont="true" applyBorder="true" applyAlignment="false" applyProtection="false">
      <alignment horizontal="general" vertical="bottom" textRotation="0" wrapText="false" indent="0" shrinkToFit="false"/>
      <protection locked="true" hidden="false"/>
    </xf>
    <xf numFmtId="187" fontId="109" fillId="21" borderId="39" xfId="187" applyFont="true" applyBorder="true" applyAlignment="false" applyProtection="false">
      <alignment horizontal="general" vertical="bottom" textRotation="0" wrapText="false" indent="0" shrinkToFit="false"/>
      <protection locked="true" hidden="false"/>
    </xf>
    <xf numFmtId="187" fontId="109" fillId="0" borderId="39" xfId="187" applyFont="true" applyBorder="true" applyAlignment="false" applyProtection="false">
      <alignment horizontal="general" vertical="bottom" textRotation="0" wrapText="false" indent="0" shrinkToFit="false"/>
      <protection locked="true" hidden="false"/>
    </xf>
    <xf numFmtId="187" fontId="109" fillId="0" borderId="71" xfId="187" applyFont="true" applyBorder="true" applyAlignment="false" applyProtection="false">
      <alignment horizontal="general" vertical="bottom" textRotation="0" wrapText="false" indent="0" shrinkToFit="false"/>
      <protection locked="true" hidden="false"/>
    </xf>
    <xf numFmtId="164" fontId="109" fillId="0" borderId="91" xfId="187" applyFont="true" applyBorder="true" applyAlignment="true" applyProtection="false">
      <alignment horizontal="center" vertical="bottom" textRotation="0" wrapText="false" indent="0" shrinkToFit="false"/>
      <protection locked="true" hidden="false"/>
    </xf>
    <xf numFmtId="164" fontId="109" fillId="0" borderId="24" xfId="187" applyFont="true" applyBorder="true" applyAlignment="true" applyProtection="false">
      <alignment horizontal="center" vertical="bottom" textRotation="0" wrapText="false" indent="0" shrinkToFit="false"/>
      <protection locked="true" hidden="false"/>
    </xf>
    <xf numFmtId="164" fontId="109" fillId="0" borderId="92" xfId="187" applyFont="true" applyBorder="true" applyAlignment="true" applyProtection="false">
      <alignment horizontal="center" vertical="bottom" textRotation="0" wrapText="false" indent="0" shrinkToFit="false"/>
      <protection locked="true" hidden="false"/>
    </xf>
    <xf numFmtId="187" fontId="109" fillId="0" borderId="9" xfId="187" applyFont="true" applyBorder="true" applyAlignment="false" applyProtection="false">
      <alignment horizontal="general" vertical="bottom" textRotation="0" wrapText="false" indent="0" shrinkToFit="false"/>
      <protection locked="true" hidden="false"/>
    </xf>
    <xf numFmtId="187" fontId="109" fillId="0" borderId="68" xfId="187" applyFont="true" applyBorder="true" applyAlignment="false" applyProtection="false">
      <alignment horizontal="general" vertical="bottom" textRotation="0" wrapText="false" indent="0" shrinkToFit="false"/>
      <protection locked="true" hidden="false"/>
    </xf>
    <xf numFmtId="171" fontId="109" fillId="0" borderId="79" xfId="187" applyFont="true" applyBorder="true" applyAlignment="false" applyProtection="false">
      <alignment horizontal="general" vertical="bottom" textRotation="0" wrapText="false" indent="0" shrinkToFit="false"/>
      <protection locked="true" hidden="false"/>
    </xf>
    <xf numFmtId="171" fontId="109" fillId="0" borderId="77" xfId="187" applyFont="true" applyBorder="true" applyAlignment="false" applyProtection="false">
      <alignment horizontal="general" vertical="bottom" textRotation="0" wrapText="false" indent="0" shrinkToFit="false"/>
      <protection locked="true" hidden="false"/>
    </xf>
    <xf numFmtId="187" fontId="109" fillId="27" borderId="86" xfId="187" applyFont="true" applyBorder="true" applyAlignment="false" applyProtection="false">
      <alignment horizontal="general" vertical="bottom" textRotation="0" wrapText="false" indent="0" shrinkToFit="false"/>
      <protection locked="true" hidden="false"/>
    </xf>
    <xf numFmtId="187" fontId="109" fillId="0" borderId="56" xfId="187" applyFont="true" applyBorder="true" applyAlignment="false" applyProtection="false">
      <alignment horizontal="general" vertical="bottom" textRotation="0" wrapText="false" indent="0" shrinkToFit="false"/>
      <protection locked="true" hidden="false"/>
    </xf>
    <xf numFmtId="164" fontId="109" fillId="0" borderId="52" xfId="187" applyFont="true" applyBorder="true" applyAlignment="true" applyProtection="false">
      <alignment horizontal="center" vertical="bottom" textRotation="0" wrapText="false" indent="0" shrinkToFit="false"/>
      <protection locked="true" hidden="false"/>
    </xf>
    <xf numFmtId="187" fontId="109" fillId="0" borderId="65" xfId="187" applyFont="true" applyBorder="true" applyAlignment="false" applyProtection="false">
      <alignment horizontal="general" vertical="bottom" textRotation="0" wrapText="false" indent="0" shrinkToFit="false"/>
      <protection locked="true" hidden="false"/>
    </xf>
    <xf numFmtId="164" fontId="58" fillId="0" borderId="0" xfId="1108" applyFont="true" applyBorder="false" applyAlignment="false" applyProtection="false">
      <alignment horizontal="general" vertical="bottom" textRotation="0" wrapText="false" indent="0" shrinkToFit="false"/>
      <protection locked="true" hidden="false"/>
    </xf>
    <xf numFmtId="164" fontId="98" fillId="0" borderId="36" xfId="0" applyFont="true" applyBorder="true" applyAlignment="true" applyProtection="false">
      <alignment horizontal="center" vertical="center" textRotation="0" wrapText="false" indent="0" shrinkToFit="false"/>
      <protection locked="true" hidden="false"/>
    </xf>
    <xf numFmtId="177" fontId="58" fillId="0" borderId="0" xfId="1108" applyFont="true" applyBorder="false" applyAlignment="false" applyProtection="false">
      <alignment horizontal="general" vertical="bottom" textRotation="0" wrapText="false" indent="0" shrinkToFit="false"/>
      <protection locked="true" hidden="false"/>
    </xf>
    <xf numFmtId="164" fontId="106" fillId="0" borderId="38" xfId="0" applyFont="true" applyBorder="true" applyAlignment="true" applyProtection="false">
      <alignment horizontal="center" vertical="center" textRotation="0" wrapText="false" indent="0" shrinkToFit="false"/>
      <protection locked="true" hidden="false"/>
    </xf>
    <xf numFmtId="164" fontId="106" fillId="0" borderId="39" xfId="0" applyFont="true" applyBorder="true" applyAlignment="true" applyProtection="false">
      <alignment horizontal="center" vertical="center" textRotation="0" wrapText="true" indent="0" shrinkToFit="false"/>
      <protection locked="true" hidden="false"/>
    </xf>
    <xf numFmtId="164" fontId="106" fillId="0" borderId="61" xfId="0" applyFont="true" applyBorder="true" applyAlignment="true" applyProtection="false">
      <alignment horizontal="center" vertical="center" textRotation="0" wrapText="false" indent="0" shrinkToFit="false"/>
      <protection locked="true" hidden="false"/>
    </xf>
    <xf numFmtId="164" fontId="106" fillId="0" borderId="71" xfId="0" applyFont="true" applyBorder="true" applyAlignment="true" applyProtection="false">
      <alignment horizontal="center" vertical="center" textRotation="0" wrapText="true" indent="0" shrinkToFit="false"/>
      <protection locked="true" hidden="false"/>
    </xf>
    <xf numFmtId="164" fontId="106" fillId="0" borderId="62" xfId="0" applyFont="true" applyBorder="true" applyAlignment="true" applyProtection="false">
      <alignment horizontal="center" vertical="center" textRotation="0" wrapText="false" indent="0" shrinkToFit="false"/>
      <protection locked="true" hidden="false"/>
    </xf>
    <xf numFmtId="191" fontId="106" fillId="0" borderId="58" xfId="0" applyFont="true" applyBorder="true" applyAlignment="true" applyProtection="false">
      <alignment horizontal="center" vertical="bottom" textRotation="0" wrapText="false" indent="0" shrinkToFit="false"/>
      <protection locked="true" hidden="false"/>
    </xf>
    <xf numFmtId="191" fontId="106" fillId="0" borderId="59" xfId="0" applyFont="true" applyBorder="true" applyAlignment="true" applyProtection="false">
      <alignment horizontal="center" vertical="bottom" textRotation="0" wrapText="false" indent="0" shrinkToFit="false"/>
      <protection locked="true" hidden="false"/>
    </xf>
    <xf numFmtId="172" fontId="58" fillId="0" borderId="0" xfId="1108" applyFont="true" applyBorder="false" applyAlignment="false" applyProtection="false">
      <alignment horizontal="general" vertical="bottom" textRotation="0" wrapText="false" indent="0" shrinkToFit="false"/>
      <protection locked="true" hidden="false"/>
    </xf>
    <xf numFmtId="164" fontId="80" fillId="0" borderId="64" xfId="0" applyFont="true" applyBorder="true" applyAlignment="true" applyProtection="false">
      <alignment horizontal="center" vertical="center" textRotation="0" wrapText="false" indent="0" shrinkToFit="false"/>
      <protection locked="true" hidden="false"/>
    </xf>
    <xf numFmtId="164" fontId="80" fillId="0" borderId="65" xfId="0" applyFont="true" applyBorder="true" applyAlignment="false" applyProtection="false">
      <alignment horizontal="general" vertical="bottom" textRotation="0" wrapText="false" indent="0" shrinkToFit="false"/>
      <protection locked="true" hidden="false"/>
    </xf>
    <xf numFmtId="211" fontId="58" fillId="17" borderId="65" xfId="207" applyFont="true" applyBorder="true" applyAlignment="true" applyProtection="false">
      <alignment horizontal="center" vertical="center" textRotation="0" wrapText="false" indent="0" shrinkToFit="false"/>
      <protection locked="true" hidden="false"/>
    </xf>
    <xf numFmtId="187" fontId="80" fillId="0" borderId="65" xfId="0" applyFont="true" applyBorder="true" applyAlignment="true" applyProtection="false">
      <alignment horizontal="center" vertical="bottom" textRotation="0" wrapText="false" indent="0" shrinkToFit="false"/>
      <protection locked="true" hidden="false"/>
    </xf>
    <xf numFmtId="187" fontId="80" fillId="0" borderId="69" xfId="0" applyFont="true" applyBorder="true" applyAlignment="true" applyProtection="false">
      <alignment horizontal="center" vertical="bottom" textRotation="0" wrapText="false" indent="0" shrinkToFit="false"/>
      <protection locked="true" hidden="false"/>
    </xf>
    <xf numFmtId="164" fontId="80" fillId="0" borderId="17" xfId="0" applyFont="true" applyBorder="true" applyAlignment="true" applyProtection="false">
      <alignment horizontal="center" vertical="center" textRotation="0" wrapText="false" indent="0" shrinkToFit="false"/>
      <protection locked="true" hidden="false"/>
    </xf>
    <xf numFmtId="164" fontId="80" fillId="0" borderId="4" xfId="0" applyFont="true" applyBorder="true" applyAlignment="false" applyProtection="false">
      <alignment horizontal="general" vertical="bottom" textRotation="0" wrapText="false" indent="0" shrinkToFit="false"/>
      <protection locked="true" hidden="false"/>
    </xf>
    <xf numFmtId="211" fontId="58" fillId="17" borderId="4" xfId="207" applyFont="true" applyBorder="true" applyAlignment="true" applyProtection="false">
      <alignment horizontal="center" vertical="center" textRotation="0" wrapText="false" indent="0" shrinkToFit="false"/>
      <protection locked="true" hidden="false"/>
    </xf>
    <xf numFmtId="187" fontId="58" fillId="0" borderId="4" xfId="0" applyFont="true" applyBorder="true" applyAlignment="true" applyProtection="false">
      <alignment horizontal="center" vertical="bottom" textRotation="0" wrapText="false" indent="0" shrinkToFit="false"/>
      <protection locked="true" hidden="false"/>
    </xf>
    <xf numFmtId="187" fontId="58" fillId="0" borderId="18" xfId="0" applyFont="true" applyBorder="true" applyAlignment="true" applyProtection="false">
      <alignment horizontal="center" vertical="bottom" textRotation="0" wrapText="false" indent="0" shrinkToFit="false"/>
      <protection locked="true" hidden="false"/>
    </xf>
    <xf numFmtId="164" fontId="80" fillId="17" borderId="54" xfId="0" applyFont="true" applyBorder="true" applyAlignment="true" applyProtection="false">
      <alignment horizontal="center" vertical="center" textRotation="0" wrapText="false" indent="0" shrinkToFit="false"/>
      <protection locked="true" hidden="false"/>
    </xf>
    <xf numFmtId="164" fontId="80" fillId="17" borderId="55" xfId="0" applyFont="true" applyBorder="true" applyAlignment="false" applyProtection="false">
      <alignment horizontal="general" vertical="bottom" textRotation="0" wrapText="false" indent="0" shrinkToFit="false"/>
      <protection locked="true" hidden="false"/>
    </xf>
    <xf numFmtId="211" fontId="58" fillId="17" borderId="55" xfId="207" applyFont="true" applyBorder="true" applyAlignment="true" applyProtection="false">
      <alignment horizontal="center" vertical="center" textRotation="0" wrapText="false" indent="0" shrinkToFit="false"/>
      <protection locked="true" hidden="false"/>
    </xf>
    <xf numFmtId="187" fontId="80" fillId="17" borderId="55" xfId="0" applyFont="true" applyBorder="true" applyAlignment="true" applyProtection="false">
      <alignment horizontal="center" vertical="bottom" textRotation="0" wrapText="false" indent="0" shrinkToFit="false"/>
      <protection locked="true" hidden="false"/>
    </xf>
    <xf numFmtId="187" fontId="80" fillId="17" borderId="25" xfId="0" applyFont="true" applyBorder="true" applyAlignment="true" applyProtection="false">
      <alignment horizontal="center" vertical="bottom" textRotation="0" wrapText="false" indent="0" shrinkToFit="false"/>
      <protection locked="true" hidden="false"/>
    </xf>
    <xf numFmtId="187" fontId="80" fillId="0" borderId="4" xfId="0" applyFont="true" applyBorder="true" applyAlignment="true" applyProtection="false">
      <alignment horizontal="center" vertical="bottom" textRotation="0" wrapText="false" indent="0" shrinkToFit="false"/>
      <protection locked="true" hidden="false"/>
    </xf>
    <xf numFmtId="187" fontId="80" fillId="0" borderId="18" xfId="0" applyFont="true" applyBorder="true" applyAlignment="true" applyProtection="false">
      <alignment horizontal="center" vertical="bottom" textRotation="0" wrapText="false" indent="0" shrinkToFit="false"/>
      <protection locked="true" hidden="false"/>
    </xf>
    <xf numFmtId="164" fontId="80" fillId="0" borderId="54" xfId="0" applyFont="true" applyBorder="true" applyAlignment="true" applyProtection="false">
      <alignment horizontal="center" vertical="center" textRotation="0" wrapText="false" indent="0" shrinkToFit="false"/>
      <protection locked="true" hidden="false"/>
    </xf>
    <xf numFmtId="164" fontId="80" fillId="0" borderId="55" xfId="0" applyFont="true" applyBorder="true" applyAlignment="false" applyProtection="false">
      <alignment horizontal="general" vertical="bottom" textRotation="0" wrapText="false" indent="0" shrinkToFit="false"/>
      <protection locked="true" hidden="false"/>
    </xf>
    <xf numFmtId="187" fontId="80" fillId="0" borderId="55" xfId="0" applyFont="true" applyBorder="true" applyAlignment="true" applyProtection="false">
      <alignment horizontal="center" vertical="bottom" textRotation="0" wrapText="false" indent="0" shrinkToFit="false"/>
      <protection locked="true" hidden="false"/>
    </xf>
    <xf numFmtId="187" fontId="80" fillId="0" borderId="25" xfId="0" applyFont="true" applyBorder="true" applyAlignment="true" applyProtection="false">
      <alignment horizontal="center" vertical="bottom" textRotation="0" wrapText="false" indent="0" shrinkToFit="false"/>
      <protection locked="true" hidden="false"/>
    </xf>
    <xf numFmtId="211" fontId="80" fillId="17" borderId="4" xfId="207" applyFont="true" applyBorder="true" applyAlignment="true" applyProtection="false">
      <alignment horizontal="center" vertical="center" textRotation="0" wrapText="false" indent="0" shrinkToFit="false"/>
      <protection locked="true" hidden="false"/>
    </xf>
    <xf numFmtId="211" fontId="80" fillId="17" borderId="55" xfId="207" applyFont="true" applyBorder="true" applyAlignment="true" applyProtection="false">
      <alignment horizontal="center" vertical="center" textRotation="0" wrapText="false" indent="0" shrinkToFit="false"/>
      <protection locked="true" hidden="false"/>
    </xf>
    <xf numFmtId="164" fontId="49" fillId="0" borderId="0" xfId="160" applyFont="true" applyBorder="false" applyAlignment="false" applyProtection="false">
      <alignment horizontal="general" vertical="bottom" textRotation="0" wrapText="false" indent="0" shrinkToFit="false"/>
      <protection locked="true" hidden="false"/>
    </xf>
    <xf numFmtId="164" fontId="106" fillId="0" borderId="36" xfId="0" applyFont="true" applyBorder="true" applyAlignment="true" applyProtection="false">
      <alignment horizontal="center" vertical="center" textRotation="0" wrapText="false" indent="0" shrinkToFit="false"/>
      <protection locked="true" hidden="false"/>
    </xf>
    <xf numFmtId="164" fontId="47" fillId="0" borderId="28" xfId="0" applyFont="true" applyBorder="true" applyAlignment="true" applyProtection="false">
      <alignment horizontal="center" vertical="center" textRotation="0" wrapText="false" indent="0" shrinkToFit="false"/>
      <protection locked="true" hidden="false"/>
    </xf>
    <xf numFmtId="201" fontId="47" fillId="0" borderId="36" xfId="0" applyFont="true" applyBorder="true" applyAlignment="true" applyProtection="false">
      <alignment horizontal="center" vertical="bottom" textRotation="0" wrapText="false" indent="0" shrinkToFit="false"/>
      <protection locked="true" hidden="false"/>
    </xf>
    <xf numFmtId="164" fontId="47" fillId="0" borderId="29" xfId="0" applyFont="true" applyBorder="true" applyAlignment="true" applyProtection="false">
      <alignment horizontal="center" vertical="center" textRotation="0" wrapText="false" indent="0" shrinkToFit="false"/>
      <protection locked="true" hidden="false"/>
    </xf>
    <xf numFmtId="201" fontId="47" fillId="0" borderId="4" xfId="0" applyFont="true" applyBorder="true" applyAlignment="true" applyProtection="false">
      <alignment horizontal="center" vertical="bottom" textRotation="0" wrapText="false" indent="0" shrinkToFit="false"/>
      <protection locked="true" hidden="false"/>
    </xf>
    <xf numFmtId="164" fontId="48" fillId="0" borderId="30" xfId="0" applyFont="true" applyBorder="true" applyAlignment="true" applyProtection="false">
      <alignment horizontal="center" vertical="center" textRotation="0" wrapText="false" indent="0" shrinkToFit="false"/>
      <protection locked="true" hidden="false"/>
    </xf>
    <xf numFmtId="201" fontId="47" fillId="0" borderId="36" xfId="0" applyFont="true" applyBorder="true" applyAlignment="true" applyProtection="false">
      <alignment horizontal="center" vertical="center" textRotation="0" wrapText="false" indent="0" shrinkToFit="false"/>
      <protection locked="true" hidden="false"/>
    </xf>
    <xf numFmtId="164" fontId="47" fillId="0" borderId="36" xfId="0" applyFont="true" applyBorder="true" applyAlignment="true" applyProtection="false">
      <alignment horizontal="center" vertical="center" textRotation="0" wrapText="false" indent="0" shrinkToFit="false"/>
      <protection locked="true" hidden="false"/>
    </xf>
    <xf numFmtId="179" fontId="47" fillId="0" borderId="36" xfId="0" applyFont="true" applyBorder="true" applyAlignment="true" applyProtection="false">
      <alignment horizontal="center" vertical="center" textRotation="0" wrapText="false" indent="0" shrinkToFit="false"/>
      <protection locked="true" hidden="false"/>
    </xf>
    <xf numFmtId="177" fontId="47" fillId="0" borderId="56" xfId="0" applyFont="true" applyBorder="true" applyAlignment="true" applyProtection="false">
      <alignment horizontal="center" vertical="center" textRotation="0" wrapText="false" indent="0" shrinkToFit="false"/>
      <protection locked="true" hidden="false"/>
    </xf>
    <xf numFmtId="164" fontId="47" fillId="0" borderId="37" xfId="0" applyFont="true" applyBorder="true" applyAlignment="true" applyProtection="false">
      <alignment horizontal="center" vertical="center" textRotation="0" wrapText="false" indent="0" shrinkToFit="false"/>
      <protection locked="true" hidden="false"/>
    </xf>
    <xf numFmtId="164" fontId="47" fillId="0" borderId="36" xfId="0" applyFont="true" applyBorder="true" applyAlignment="true" applyProtection="false">
      <alignment horizontal="center" vertical="center" textRotation="0" wrapText="true" indent="0" shrinkToFit="false"/>
      <protection locked="true" hidden="false"/>
    </xf>
    <xf numFmtId="164" fontId="48" fillId="0" borderId="36" xfId="0" applyFont="true" applyBorder="true" applyAlignment="true" applyProtection="false">
      <alignment horizontal="center" vertical="center" textRotation="0" wrapText="false" indent="0" shrinkToFit="false"/>
      <protection locked="true" hidden="false"/>
    </xf>
    <xf numFmtId="164" fontId="47" fillId="0" borderId="31" xfId="0" applyFont="true" applyBorder="true" applyAlignment="true" applyProtection="false">
      <alignment horizontal="center" vertical="bottom" textRotation="0" wrapText="false" indent="0" shrinkToFit="false"/>
      <protection locked="true" hidden="false"/>
    </xf>
    <xf numFmtId="187" fontId="47" fillId="0" borderId="31" xfId="0" applyFont="true" applyBorder="true" applyAlignment="true" applyProtection="false">
      <alignment horizontal="center" vertical="bottom" textRotation="0" wrapText="false" indent="0" shrinkToFit="false"/>
      <protection locked="true" hidden="false"/>
    </xf>
    <xf numFmtId="201" fontId="47" fillId="0" borderId="31" xfId="0" applyFont="true" applyBorder="true" applyAlignment="true" applyProtection="false">
      <alignment horizontal="center" vertical="bottom" textRotation="0" wrapText="false" indent="0" shrinkToFit="false"/>
      <protection locked="true" hidden="false"/>
    </xf>
    <xf numFmtId="171" fontId="47" fillId="0" borderId="31" xfId="0" applyFont="true" applyBorder="true" applyAlignment="true" applyProtection="false">
      <alignment horizontal="center" vertical="bottom" textRotation="0" wrapText="false" indent="0" shrinkToFit="false"/>
      <protection locked="true" hidden="false"/>
    </xf>
    <xf numFmtId="164" fontId="47" fillId="0" borderId="18" xfId="0" applyFont="true" applyBorder="true" applyAlignment="false" applyProtection="false">
      <alignment horizontal="general" vertical="bottom" textRotation="0" wrapText="false" indent="0" shrinkToFit="false"/>
      <protection locked="true" hidden="false"/>
    </xf>
    <xf numFmtId="164" fontId="47" fillId="0" borderId="36" xfId="0" applyFont="true" applyBorder="true" applyAlignment="true" applyProtection="false">
      <alignment horizontal="center" vertical="bottom" textRotation="0" wrapText="false" indent="0" shrinkToFit="false"/>
      <protection locked="true" hidden="false"/>
    </xf>
    <xf numFmtId="187" fontId="47" fillId="0" borderId="36" xfId="0" applyFont="true" applyBorder="true" applyAlignment="true" applyProtection="false">
      <alignment horizontal="center" vertical="bottom" textRotation="0" wrapText="false" indent="0" shrinkToFit="false"/>
      <protection locked="true" hidden="false"/>
    </xf>
    <xf numFmtId="171" fontId="47" fillId="0" borderId="36" xfId="0" applyFont="true" applyBorder="true" applyAlignment="true" applyProtection="false">
      <alignment horizontal="center" vertical="bottom" textRotation="0" wrapText="false" indent="0" shrinkToFit="false"/>
      <protection locked="true" hidden="false"/>
    </xf>
    <xf numFmtId="187" fontId="48" fillId="0" borderId="36" xfId="0" applyFont="true" applyBorder="true" applyAlignment="false" applyProtection="false">
      <alignment horizontal="general" vertical="bottom" textRotation="0" wrapText="false" indent="0" shrinkToFit="false"/>
      <protection locked="true" hidden="false"/>
    </xf>
    <xf numFmtId="187" fontId="49" fillId="0" borderId="0" xfId="160" applyFont="true" applyBorder="false" applyAlignment="false" applyProtection="false">
      <alignment horizontal="general" vertical="bottom" textRotation="0" wrapText="false" indent="0" shrinkToFit="false"/>
      <protection locked="true" hidden="false"/>
    </xf>
    <xf numFmtId="164" fontId="47" fillId="0" borderId="0" xfId="0" applyFont="true" applyBorder="false" applyAlignment="false" applyProtection="false">
      <alignment horizontal="general" vertical="bottom" textRotation="0" wrapText="false" indent="0" shrinkToFit="false"/>
      <protection locked="true" hidden="false"/>
    </xf>
    <xf numFmtId="164" fontId="49" fillId="0" borderId="0" xfId="1108" applyFont="true" applyBorder="false" applyAlignment="false" applyProtection="false">
      <alignment horizontal="general" vertical="bottom" textRotation="0" wrapText="false" indent="0" shrinkToFit="false"/>
      <protection locked="true" hidden="false"/>
    </xf>
    <xf numFmtId="171" fontId="47" fillId="0" borderId="0" xfId="0" applyFont="true" applyBorder="false" applyAlignment="false" applyProtection="false">
      <alignment horizontal="general" vertical="bottom" textRotation="0" wrapText="false" indent="0" shrinkToFit="false"/>
      <protection locked="true" hidden="false"/>
    </xf>
    <xf numFmtId="164" fontId="47" fillId="0" borderId="18" xfId="0" applyFont="true" applyBorder="true" applyAlignment="false" applyProtection="false">
      <alignment horizontal="general" vertical="bottom" textRotation="0" wrapText="false" indent="0" shrinkToFit="false"/>
      <protection locked="true" hidden="false"/>
    </xf>
    <xf numFmtId="164" fontId="47" fillId="0" borderId="53" xfId="0" applyFont="true" applyBorder="true" applyAlignment="false" applyProtection="false">
      <alignment horizontal="general" vertical="bottom" textRotation="0" wrapText="false" indent="0" shrinkToFit="false"/>
      <protection locked="true" hidden="false"/>
    </xf>
    <xf numFmtId="164" fontId="47" fillId="0" borderId="0" xfId="0" applyFont="true" applyBorder="false" applyAlignment="true" applyProtection="false">
      <alignment horizontal="center" vertical="bottom" textRotation="0" wrapText="false" indent="0" shrinkToFit="false"/>
      <protection locked="true" hidden="false"/>
    </xf>
    <xf numFmtId="171" fontId="47" fillId="0" borderId="0" xfId="0" applyFont="true" applyBorder="false" applyAlignment="true" applyProtection="false">
      <alignment horizontal="center" vertical="bottom" textRotation="0" wrapText="false" indent="0" shrinkToFit="false"/>
      <protection locked="true" hidden="false"/>
    </xf>
    <xf numFmtId="201" fontId="47" fillId="0" borderId="0" xfId="0" applyFont="true" applyBorder="false" applyAlignment="true" applyProtection="false">
      <alignment horizontal="center" vertical="bottom" textRotation="0" wrapText="false" indent="0" shrinkToFit="false"/>
      <protection locked="true" hidden="false"/>
    </xf>
    <xf numFmtId="164" fontId="106" fillId="0" borderId="41" xfId="0" applyFont="true" applyBorder="true" applyAlignment="true" applyProtection="false">
      <alignment horizontal="center" vertical="center" textRotation="0" wrapText="false" indent="0" shrinkToFit="false"/>
      <protection locked="true" hidden="false"/>
    </xf>
    <xf numFmtId="164" fontId="106" fillId="0" borderId="16" xfId="0" applyFont="true" applyBorder="true" applyAlignment="true" applyProtection="false">
      <alignment horizontal="center" vertical="center" textRotation="0" wrapText="false" indent="0" shrinkToFit="false"/>
      <protection locked="true" hidden="false"/>
    </xf>
    <xf numFmtId="164" fontId="47" fillId="0" borderId="17" xfId="0" applyFont="true" applyBorder="true" applyAlignment="true" applyProtection="false">
      <alignment horizontal="center" vertical="center" textRotation="0" wrapText="false" indent="0" shrinkToFit="false"/>
      <protection locked="true" hidden="false"/>
    </xf>
    <xf numFmtId="164" fontId="47" fillId="0" borderId="4" xfId="0" applyFont="true" applyBorder="true" applyAlignment="true" applyProtection="false">
      <alignment horizontal="center" vertical="center" textRotation="0" wrapText="false" indent="0" shrinkToFit="false"/>
      <protection locked="true" hidden="false"/>
    </xf>
    <xf numFmtId="164" fontId="48" fillId="0" borderId="18" xfId="0" applyFont="true" applyBorder="true" applyAlignment="true" applyProtection="false">
      <alignment horizontal="center" vertical="center" textRotation="0" wrapText="false" indent="0" shrinkToFit="false"/>
      <protection locked="true" hidden="false"/>
    </xf>
    <xf numFmtId="201" fontId="47" fillId="0" borderId="4" xfId="0" applyFont="true" applyBorder="true" applyAlignment="true" applyProtection="false">
      <alignment horizontal="center" vertical="center" textRotation="0" wrapText="false" indent="0" shrinkToFit="false"/>
      <protection locked="true" hidden="false"/>
    </xf>
    <xf numFmtId="179" fontId="47" fillId="0" borderId="4" xfId="0" applyFont="true" applyBorder="true" applyAlignment="true" applyProtection="false">
      <alignment horizontal="center" vertical="center" textRotation="0" wrapText="false" indent="0" shrinkToFit="false"/>
      <protection locked="true" hidden="false"/>
    </xf>
    <xf numFmtId="177" fontId="47" fillId="0" borderId="18" xfId="0" applyFont="true" applyBorder="true" applyAlignment="true" applyProtection="false">
      <alignment horizontal="center" vertical="center" textRotation="0" wrapText="false" indent="0" shrinkToFit="false"/>
      <protection locked="true" hidden="false"/>
    </xf>
    <xf numFmtId="164" fontId="47" fillId="0" borderId="4" xfId="0" applyFont="true" applyBorder="true" applyAlignment="true" applyProtection="false">
      <alignment horizontal="center" vertical="center" textRotation="0" wrapText="true" indent="0" shrinkToFit="false"/>
      <protection locked="true" hidden="false"/>
    </xf>
    <xf numFmtId="164" fontId="47" fillId="0" borderId="18" xfId="0" applyFont="true" applyBorder="true" applyAlignment="true" applyProtection="false">
      <alignment horizontal="center" vertical="center" textRotation="0" wrapText="false" indent="0" shrinkToFit="false"/>
      <protection locked="true" hidden="false"/>
    </xf>
    <xf numFmtId="164" fontId="48" fillId="0" borderId="16" xfId="0" applyFont="true" applyBorder="true" applyAlignment="true" applyProtection="false">
      <alignment horizontal="center" vertical="center" textRotation="0" wrapText="false" indent="0" shrinkToFit="false"/>
      <protection locked="true" hidden="false"/>
    </xf>
    <xf numFmtId="164" fontId="47" fillId="0" borderId="17" xfId="0" applyFont="true" applyBorder="true" applyAlignment="true" applyProtection="false">
      <alignment horizontal="center" vertical="bottom" textRotation="0" wrapText="false" indent="0" shrinkToFit="false"/>
      <protection locked="true" hidden="false"/>
    </xf>
    <xf numFmtId="187" fontId="47" fillId="0" borderId="4" xfId="0" applyFont="true" applyBorder="true" applyAlignment="true" applyProtection="false">
      <alignment horizontal="center" vertical="bottom" textRotation="0" wrapText="false" indent="0" shrinkToFit="false"/>
      <protection locked="true" hidden="false"/>
    </xf>
    <xf numFmtId="171" fontId="47" fillId="0" borderId="4" xfId="0" applyFont="true" applyBorder="true" applyAlignment="true" applyProtection="false">
      <alignment horizontal="center" vertical="bottom" textRotation="0" wrapText="false" indent="0" shrinkToFit="false"/>
      <protection locked="true" hidden="false"/>
    </xf>
    <xf numFmtId="187" fontId="48" fillId="0" borderId="18" xfId="0" applyFont="true" applyBorder="true" applyAlignment="false" applyProtection="false">
      <alignment horizontal="general" vertical="bottom" textRotation="0" wrapText="false" indent="0" shrinkToFit="false"/>
      <protection locked="true" hidden="false"/>
    </xf>
    <xf numFmtId="164" fontId="47" fillId="0" borderId="54" xfId="0" applyFont="true" applyBorder="true" applyAlignment="true" applyProtection="false">
      <alignment horizontal="center" vertical="bottom" textRotation="0" wrapText="false" indent="0" shrinkToFit="false"/>
      <protection locked="true" hidden="false"/>
    </xf>
    <xf numFmtId="187" fontId="47" fillId="0" borderId="55" xfId="0" applyFont="true" applyBorder="true" applyAlignment="true" applyProtection="false">
      <alignment horizontal="center" vertical="bottom" textRotation="0" wrapText="false" indent="0" shrinkToFit="false"/>
      <protection locked="true" hidden="false"/>
    </xf>
    <xf numFmtId="201" fontId="47" fillId="0" borderId="55" xfId="0" applyFont="true" applyBorder="true" applyAlignment="true" applyProtection="false">
      <alignment horizontal="center" vertical="bottom" textRotation="0" wrapText="false" indent="0" shrinkToFit="false"/>
      <protection locked="true" hidden="false"/>
    </xf>
    <xf numFmtId="171" fontId="47" fillId="0" borderId="55" xfId="0" applyFont="true" applyBorder="true" applyAlignment="true" applyProtection="false">
      <alignment horizontal="center" vertical="bottom" textRotation="0" wrapText="false" indent="0" shrinkToFit="false"/>
      <protection locked="true" hidden="false"/>
    </xf>
    <xf numFmtId="187" fontId="48" fillId="0" borderId="25" xfId="0" applyFont="true" applyBorder="true" applyAlignment="false" applyProtection="false">
      <alignment horizontal="general" vertical="bottom" textRotation="0" wrapText="false" indent="0" shrinkToFit="false"/>
      <protection locked="true" hidden="false"/>
    </xf>
    <xf numFmtId="164" fontId="109" fillId="0" borderId="0" xfId="175" applyFont="true" applyBorder="false" applyAlignment="false" applyProtection="false">
      <alignment horizontal="general" vertical="bottom" textRotation="0" wrapText="false" indent="0" shrinkToFit="false"/>
      <protection locked="true" hidden="false"/>
    </xf>
    <xf numFmtId="164" fontId="91" fillId="0" borderId="36" xfId="0" applyFont="true" applyBorder="true" applyAlignment="true" applyProtection="false">
      <alignment horizontal="center" vertical="center" textRotation="0" wrapText="false" indent="0" shrinkToFit="false"/>
      <protection locked="true" hidden="false"/>
    </xf>
    <xf numFmtId="164" fontId="111" fillId="0" borderId="36" xfId="0" applyFont="true" applyBorder="true" applyAlignment="true" applyProtection="false">
      <alignment horizontal="center" vertical="center" textRotation="0" wrapText="false" indent="0" shrinkToFit="false"/>
      <protection locked="true" hidden="false"/>
    </xf>
    <xf numFmtId="164" fontId="32" fillId="0" borderId="28" xfId="0" applyFont="true" applyBorder="true" applyAlignment="true" applyProtection="false">
      <alignment horizontal="center" vertical="center" textRotation="0" wrapText="false" indent="0" shrinkToFit="false"/>
      <protection locked="true" hidden="false"/>
    </xf>
    <xf numFmtId="201" fontId="32" fillId="0" borderId="36" xfId="0" applyFont="true" applyBorder="true" applyAlignment="true" applyProtection="false">
      <alignment horizontal="center" vertical="bottom" textRotation="0" wrapText="false" indent="0" shrinkToFit="false"/>
      <protection locked="true" hidden="false"/>
    </xf>
    <xf numFmtId="164" fontId="32" fillId="0" borderId="29" xfId="0" applyFont="true" applyBorder="true" applyAlignment="true" applyProtection="false">
      <alignment horizontal="center" vertical="center" textRotation="0" wrapText="false" indent="0" shrinkToFit="false"/>
      <protection locked="true" hidden="false"/>
    </xf>
    <xf numFmtId="164" fontId="111" fillId="0" borderId="30" xfId="0" applyFont="true" applyBorder="true" applyAlignment="true" applyProtection="false">
      <alignment horizontal="center" vertical="center" textRotation="0" wrapText="false" indent="0" shrinkToFit="false"/>
      <protection locked="true" hidden="false"/>
    </xf>
    <xf numFmtId="164" fontId="31" fillId="0" borderId="28" xfId="0" applyFont="true" applyBorder="true" applyAlignment="true" applyProtection="false">
      <alignment horizontal="center" vertical="center" textRotation="0" wrapText="false" indent="0" shrinkToFit="false"/>
      <protection locked="true" hidden="false"/>
    </xf>
    <xf numFmtId="172" fontId="31" fillId="0" borderId="36" xfId="0" applyFont="true" applyBorder="true" applyAlignment="true" applyProtection="false">
      <alignment horizontal="center" vertical="center" textRotation="0" wrapText="false" indent="0" shrinkToFit="false"/>
      <protection locked="true" hidden="false"/>
    </xf>
    <xf numFmtId="164" fontId="31" fillId="0" borderId="36" xfId="0" applyFont="true" applyBorder="true" applyAlignment="true" applyProtection="false">
      <alignment horizontal="center" vertical="center" textRotation="0" wrapText="true" indent="0" shrinkToFit="false"/>
      <protection locked="true" hidden="false"/>
    </xf>
    <xf numFmtId="212" fontId="31" fillId="0" borderId="36" xfId="0" applyFont="true" applyBorder="true" applyAlignment="true" applyProtection="false">
      <alignment horizontal="center" vertical="center" textRotation="0" wrapText="false" indent="0" shrinkToFit="false"/>
      <protection locked="true" hidden="false"/>
    </xf>
    <xf numFmtId="201" fontId="31" fillId="0" borderId="36" xfId="0" applyFont="true" applyBorder="true" applyAlignment="true" applyProtection="false">
      <alignment horizontal="center" vertical="center" textRotation="0" wrapText="false" indent="0" shrinkToFit="false"/>
      <protection locked="true" hidden="false"/>
    </xf>
    <xf numFmtId="177" fontId="31" fillId="0" borderId="56" xfId="0" applyFont="true" applyBorder="true" applyAlignment="true" applyProtection="false">
      <alignment horizontal="center" vertical="center" textRotation="0" wrapText="false" indent="0" shrinkToFit="false"/>
      <protection locked="true" hidden="false"/>
    </xf>
    <xf numFmtId="164" fontId="109" fillId="0" borderId="12" xfId="0" applyFont="true" applyBorder="true" applyAlignment="true" applyProtection="false">
      <alignment horizontal="center" vertical="center" textRotation="0" wrapText="false" indent="0" shrinkToFit="false"/>
      <protection locked="true" hidden="false"/>
    </xf>
    <xf numFmtId="164" fontId="109" fillId="0" borderId="14" xfId="0" applyFont="true" applyBorder="true" applyAlignment="true" applyProtection="false">
      <alignment horizontal="center" vertical="center" textRotation="0" wrapText="false" indent="0" shrinkToFit="false"/>
      <protection locked="true" hidden="false"/>
    </xf>
    <xf numFmtId="164" fontId="31" fillId="0" borderId="0" xfId="175" applyFont="true" applyBorder="false" applyAlignment="false" applyProtection="false">
      <alignment horizontal="general" vertical="bottom" textRotation="0" wrapText="false" indent="0" shrinkToFit="false"/>
      <protection locked="true" hidden="false"/>
    </xf>
    <xf numFmtId="164" fontId="112" fillId="0" borderId="0" xfId="0" applyFont="true" applyBorder="false" applyAlignment="true" applyProtection="false">
      <alignment horizontal="center" vertical="center" textRotation="0" wrapText="false" indent="0" shrinkToFit="false"/>
      <protection locked="true" hidden="false"/>
    </xf>
    <xf numFmtId="164" fontId="109" fillId="0" borderId="0" xfId="0" applyFont="true" applyBorder="false" applyAlignment="true" applyProtection="false">
      <alignment horizontal="center" vertical="center" textRotation="0" wrapText="false" indent="0" shrinkToFit="false"/>
      <protection locked="true" hidden="false"/>
    </xf>
    <xf numFmtId="164" fontId="109" fillId="0" borderId="15" xfId="0" applyFont="true" applyBorder="true" applyAlignment="true" applyProtection="false">
      <alignment horizontal="center" vertical="center" textRotation="0" wrapText="false" indent="0" shrinkToFit="false"/>
      <protection locked="true" hidden="false"/>
    </xf>
    <xf numFmtId="164" fontId="31" fillId="0" borderId="14" xfId="0" applyFont="true" applyBorder="true" applyAlignment="true" applyProtection="false">
      <alignment horizontal="center" vertical="center" textRotation="0" wrapText="false" indent="0" shrinkToFit="false"/>
      <protection locked="true" hidden="false"/>
    </xf>
    <xf numFmtId="164" fontId="31" fillId="0" borderId="0" xfId="175" applyFont="true" applyBorder="false" applyAlignment="true" applyProtection="false">
      <alignment horizontal="left" vertical="bottom" textRotation="0" wrapText="false" indent="0" shrinkToFit="false"/>
      <protection locked="true" hidden="false"/>
    </xf>
    <xf numFmtId="164" fontId="31" fillId="0" borderId="0" xfId="0" applyFont="true" applyBorder="false" applyAlignment="true" applyProtection="false">
      <alignment horizontal="center" vertical="center" textRotation="0" wrapText="false" indent="0" shrinkToFit="false"/>
      <protection locked="true" hidden="false"/>
    </xf>
    <xf numFmtId="164" fontId="31" fillId="0" borderId="0" xfId="0" applyFont="true" applyBorder="false" applyAlignment="true" applyProtection="false">
      <alignment horizontal="center" vertical="center" textRotation="0" wrapText="true" indent="0" shrinkToFit="false"/>
      <protection locked="true" hidden="false"/>
    </xf>
    <xf numFmtId="164" fontId="31" fillId="0" borderId="15" xfId="0" applyFont="true" applyBorder="true" applyAlignment="true" applyProtection="false">
      <alignment horizontal="center" vertical="center" textRotation="0" wrapText="false" indent="0" shrinkToFit="false"/>
      <protection locked="true" hidden="false"/>
    </xf>
    <xf numFmtId="164" fontId="31" fillId="0" borderId="0" xfId="0" applyFont="true" applyBorder="false" applyAlignment="true" applyProtection="false">
      <alignment horizontal="left" vertical="center" textRotation="0" wrapText="false" indent="0" shrinkToFit="false"/>
      <protection locked="true" hidden="false"/>
    </xf>
    <xf numFmtId="164" fontId="31" fillId="0" borderId="33" xfId="0" applyFont="true" applyBorder="true" applyAlignment="true" applyProtection="false">
      <alignment horizontal="center" vertical="center" textRotation="0" wrapText="false" indent="0" shrinkToFit="false"/>
      <protection locked="true" hidden="false"/>
    </xf>
    <xf numFmtId="164" fontId="31" fillId="0" borderId="34" xfId="0" applyFont="true" applyBorder="true" applyAlignment="true" applyProtection="false">
      <alignment horizontal="left" vertical="center" textRotation="0" wrapText="false" indent="0" shrinkToFit="false"/>
      <protection locked="true" hidden="false"/>
    </xf>
    <xf numFmtId="164" fontId="31" fillId="0" borderId="34" xfId="0" applyFont="true" applyBorder="true" applyAlignment="true" applyProtection="false">
      <alignment horizontal="center" vertical="center" textRotation="0" wrapText="false" indent="0" shrinkToFit="false"/>
      <protection locked="true" hidden="false"/>
    </xf>
    <xf numFmtId="164" fontId="31" fillId="0" borderId="34" xfId="0" applyFont="true" applyBorder="true" applyAlignment="true" applyProtection="false">
      <alignment horizontal="center" vertical="center" textRotation="0" wrapText="true" indent="0" shrinkToFit="false"/>
      <protection locked="true" hidden="false"/>
    </xf>
    <xf numFmtId="164" fontId="31" fillId="0" borderId="35" xfId="0" applyFont="true" applyBorder="true" applyAlignment="true" applyProtection="false">
      <alignment horizontal="center" vertical="center" textRotation="0" wrapText="false" indent="0" shrinkToFit="false"/>
      <protection locked="true" hidden="false"/>
    </xf>
    <xf numFmtId="164" fontId="31" fillId="0" borderId="43" xfId="0" applyFont="true" applyBorder="true" applyAlignment="true" applyProtection="false">
      <alignment horizontal="center" vertical="bottom" textRotation="0" wrapText="false" indent="0" shrinkToFit="false"/>
      <protection locked="true" hidden="false"/>
    </xf>
    <xf numFmtId="187" fontId="31" fillId="0" borderId="8" xfId="0" applyFont="true" applyBorder="true" applyAlignment="true" applyProtection="false">
      <alignment horizontal="center" vertical="bottom" textRotation="0" wrapText="false" indent="0" shrinkToFit="false"/>
      <protection locked="true" hidden="false"/>
    </xf>
    <xf numFmtId="201" fontId="31" fillId="0" borderId="0" xfId="0" applyFont="true" applyBorder="true" applyAlignment="true" applyProtection="false">
      <alignment horizontal="center" vertical="bottom" textRotation="0" wrapText="false" indent="0" shrinkToFit="false"/>
      <protection locked="true" hidden="false"/>
    </xf>
    <xf numFmtId="171" fontId="31" fillId="0" borderId="0" xfId="0" applyFont="true" applyBorder="false" applyAlignment="true" applyProtection="false">
      <alignment horizontal="center" vertical="bottom" textRotation="0" wrapText="false" indent="0" shrinkToFit="false"/>
      <protection locked="true" hidden="false"/>
    </xf>
    <xf numFmtId="164" fontId="31" fillId="0" borderId="15" xfId="0" applyFont="true" applyBorder="true" applyAlignment="false" applyProtection="false">
      <alignment horizontal="general" vertical="bottom" textRotation="0" wrapText="false" indent="0" shrinkToFit="false"/>
      <protection locked="true" hidden="false"/>
    </xf>
    <xf numFmtId="181" fontId="109" fillId="0" borderId="0" xfId="0" applyFont="true" applyBorder="true" applyAlignment="true" applyProtection="true">
      <alignment horizontal="general" vertical="bottom" textRotation="0" wrapText="false" indent="0" shrinkToFit="false"/>
      <protection locked="true" hidden="false"/>
    </xf>
    <xf numFmtId="171" fontId="31" fillId="0" borderId="15" xfId="0" applyFont="true" applyBorder="true" applyAlignment="true" applyProtection="false">
      <alignment horizontal="center" vertical="bottom" textRotation="0" wrapText="false" indent="0" shrinkToFit="false"/>
      <protection locked="true" hidden="false"/>
    </xf>
    <xf numFmtId="181" fontId="109" fillId="0" borderId="0" xfId="175" applyFont="true" applyBorder="false" applyAlignment="false" applyProtection="false">
      <alignment horizontal="general" vertical="bottom" textRotation="0" wrapText="false" indent="0" shrinkToFit="false"/>
      <protection locked="true" hidden="false"/>
    </xf>
    <xf numFmtId="213" fontId="109" fillId="0" borderId="0" xfId="175" applyFont="true" applyBorder="false" applyAlignment="false" applyProtection="false">
      <alignment horizontal="general" vertical="bottom" textRotation="0" wrapText="false" indent="0" shrinkToFit="false"/>
      <protection locked="true" hidden="false"/>
    </xf>
    <xf numFmtId="164" fontId="111" fillId="0" borderId="13" xfId="0" applyFont="true" applyBorder="true" applyAlignment="true" applyProtection="false">
      <alignment horizontal="center" vertical="center" textRotation="0" wrapText="false" indent="0" shrinkToFit="false"/>
      <protection locked="true" hidden="false"/>
    </xf>
    <xf numFmtId="164" fontId="31" fillId="0" borderId="14" xfId="0" applyFont="true" applyBorder="true" applyAlignment="false" applyProtection="false">
      <alignment horizontal="general" vertical="bottom" textRotation="0" wrapText="false" indent="0" shrinkToFit="false"/>
      <protection locked="true" hidden="false"/>
    </xf>
    <xf numFmtId="164" fontId="31" fillId="0" borderId="0" xfId="0" applyFont="true" applyBorder="false" applyAlignment="false" applyProtection="false">
      <alignment horizontal="general" vertical="bottom" textRotation="0" wrapText="false" indent="0" shrinkToFit="false"/>
      <protection locked="true" hidden="false"/>
    </xf>
    <xf numFmtId="187" fontId="31" fillId="0" borderId="0" xfId="0" applyFont="true" applyBorder="false" applyAlignment="true" applyProtection="false">
      <alignment horizontal="center" vertical="bottom" textRotation="0" wrapText="false" indent="0" shrinkToFit="false"/>
      <protection locked="true" hidden="false"/>
    </xf>
    <xf numFmtId="201" fontId="31" fillId="0" borderId="0" xfId="0" applyFont="true" applyBorder="false" applyAlignment="false" applyProtection="false">
      <alignment horizontal="general" vertical="bottom" textRotation="0" wrapText="false" indent="0" shrinkToFit="false"/>
      <protection locked="true" hidden="false"/>
    </xf>
    <xf numFmtId="164" fontId="111" fillId="0" borderId="15" xfId="0" applyFont="true" applyBorder="true" applyAlignment="true" applyProtection="false">
      <alignment horizontal="center" vertical="center" textRotation="0" wrapText="false" indent="0" shrinkToFit="false"/>
      <protection locked="true" hidden="false"/>
    </xf>
    <xf numFmtId="164" fontId="31" fillId="0" borderId="14" xfId="0" applyFont="true" applyBorder="true" applyAlignment="true" applyProtection="false">
      <alignment horizontal="right" vertical="bottom" textRotation="0" wrapText="false" indent="0" shrinkToFit="false"/>
      <protection locked="true" hidden="false"/>
    </xf>
    <xf numFmtId="164" fontId="31" fillId="0" borderId="0" xfId="0" applyFont="true" applyBorder="false" applyAlignment="true" applyProtection="false">
      <alignment horizontal="right" vertical="bottom" textRotation="0" wrapText="false" indent="0" shrinkToFit="false"/>
      <protection locked="true" hidden="false"/>
    </xf>
    <xf numFmtId="196" fontId="31" fillId="0" borderId="0" xfId="0" applyFont="true" applyBorder="false" applyAlignment="true" applyProtection="false">
      <alignment horizontal="center" vertical="bottom" textRotation="0" wrapText="false" indent="0" shrinkToFit="false"/>
      <protection locked="true" hidden="false"/>
    </xf>
    <xf numFmtId="171" fontId="31" fillId="0" borderId="0" xfId="0" applyFont="true" applyBorder="false" applyAlignment="false" applyProtection="false">
      <alignment horizontal="general" vertical="bottom" textRotation="0" wrapText="false" indent="0" shrinkToFit="false"/>
      <protection locked="true" hidden="false"/>
    </xf>
    <xf numFmtId="164" fontId="31" fillId="0" borderId="0" xfId="0" applyFont="true" applyBorder="true" applyAlignment="true" applyProtection="false">
      <alignment horizontal="right" vertical="bottom" textRotation="0" wrapText="false" indent="0" shrinkToFit="false"/>
      <protection locked="true" hidden="false"/>
    </xf>
    <xf numFmtId="174" fontId="31" fillId="0" borderId="0" xfId="135" applyFont="true" applyBorder="true" applyAlignment="true" applyProtection="true">
      <alignment horizontal="center" vertical="bottom" textRotation="0" wrapText="false" indent="0" shrinkToFit="false"/>
      <protection locked="true" hidden="false"/>
    </xf>
    <xf numFmtId="164" fontId="111" fillId="0" borderId="14" xfId="0" applyFont="true" applyBorder="true" applyAlignment="true" applyProtection="false">
      <alignment horizontal="general" vertical="center" textRotation="0" wrapText="false" indent="0" shrinkToFit="false"/>
      <protection locked="true" hidden="false"/>
    </xf>
    <xf numFmtId="164" fontId="111" fillId="0" borderId="0" xfId="0" applyFont="true" applyBorder="false" applyAlignment="true" applyProtection="false">
      <alignment horizontal="general" vertical="center" textRotation="0" wrapText="false" indent="0" shrinkToFit="false"/>
      <protection locked="true" hidden="false"/>
    </xf>
    <xf numFmtId="164" fontId="111" fillId="0" borderId="15" xfId="0" applyFont="true" applyBorder="true" applyAlignment="true" applyProtection="false">
      <alignment horizontal="general" vertical="center" textRotation="0" wrapText="false" indent="0" shrinkToFit="false"/>
      <protection locked="true" hidden="false"/>
    </xf>
    <xf numFmtId="164" fontId="111" fillId="0" borderId="37" xfId="0" applyFont="true" applyBorder="true" applyAlignment="true" applyProtection="false">
      <alignment horizontal="right" vertical="bottom" textRotation="0" wrapText="false" indent="0" shrinkToFit="false"/>
      <protection locked="true" hidden="false"/>
    </xf>
    <xf numFmtId="187" fontId="111" fillId="0" borderId="70" xfId="0" applyFont="true" applyBorder="true" applyAlignment="true" applyProtection="false">
      <alignment horizontal="center" vertical="bottom" textRotation="0" wrapText="false" indent="0" shrinkToFit="false"/>
      <protection locked="true" hidden="false"/>
    </xf>
    <xf numFmtId="201" fontId="111" fillId="0" borderId="70" xfId="0" applyFont="true" applyBorder="true" applyAlignment="false" applyProtection="false">
      <alignment horizontal="general" vertical="bottom" textRotation="0" wrapText="false" indent="0" shrinkToFit="false"/>
      <protection locked="true" hidden="false"/>
    </xf>
    <xf numFmtId="171" fontId="111" fillId="0" borderId="70" xfId="0" applyFont="true" applyBorder="true" applyAlignment="true" applyProtection="false">
      <alignment horizontal="center" vertical="bottom" textRotation="0" wrapText="false" indent="0" shrinkToFit="false"/>
      <protection locked="true" hidden="false"/>
    </xf>
    <xf numFmtId="164" fontId="111" fillId="0" borderId="56" xfId="0" applyFont="true" applyBorder="true" applyAlignment="false" applyProtection="false">
      <alignment horizontal="general" vertical="bottom" textRotation="0" wrapText="false" indent="0" shrinkToFit="false"/>
      <protection locked="true" hidden="false"/>
    </xf>
    <xf numFmtId="164" fontId="110" fillId="0" borderId="0" xfId="175" applyFont="true" applyBorder="false" applyAlignment="false" applyProtection="false">
      <alignment horizontal="general" vertical="bottom" textRotation="0" wrapText="false" indent="0" shrinkToFit="false"/>
      <protection locked="true" hidden="false"/>
    </xf>
    <xf numFmtId="164" fontId="109" fillId="0" borderId="14" xfId="0" applyFont="true" applyBorder="true" applyAlignment="false" applyProtection="false">
      <alignment horizontal="general" vertical="bottom" textRotation="0" wrapText="false" indent="0" shrinkToFit="false"/>
      <protection locked="true" hidden="false"/>
    </xf>
    <xf numFmtId="164" fontId="109" fillId="0" borderId="0" xfId="0" applyFont="true" applyBorder="false" applyAlignment="false" applyProtection="false">
      <alignment horizontal="general" vertical="bottom" textRotation="0" wrapText="false" indent="0" shrinkToFit="false"/>
      <protection locked="true" hidden="false"/>
    </xf>
    <xf numFmtId="164" fontId="32" fillId="0" borderId="0" xfId="1109" applyFont="true" applyBorder="false" applyAlignment="false" applyProtection="false">
      <alignment horizontal="general" vertical="bottom" textRotation="0" wrapText="false" indent="0" shrinkToFit="false"/>
      <protection locked="true" hidden="false"/>
    </xf>
    <xf numFmtId="164" fontId="32" fillId="0" borderId="15" xfId="1109" applyFont="true" applyBorder="true" applyAlignment="false" applyProtection="false">
      <alignment horizontal="general" vertical="bottom" textRotation="0" wrapText="false" indent="0" shrinkToFit="false"/>
      <protection locked="true" hidden="false"/>
    </xf>
    <xf numFmtId="201" fontId="111" fillId="0" borderId="70" xfId="0" applyFont="true" applyBorder="true" applyAlignment="true" applyProtection="false">
      <alignment horizontal="center" vertical="bottom" textRotation="0" wrapText="false" indent="0" shrinkToFit="false"/>
      <protection locked="true" hidden="false"/>
    </xf>
    <xf numFmtId="187" fontId="31" fillId="17" borderId="8" xfId="0" applyFont="true" applyBorder="true" applyAlignment="true" applyProtection="false">
      <alignment horizontal="center" vertical="bottom" textRotation="0" wrapText="false" indent="0" shrinkToFit="false"/>
      <protection locked="true" hidden="false"/>
    </xf>
    <xf numFmtId="164" fontId="111" fillId="0" borderId="33" xfId="0" applyFont="true" applyBorder="true" applyAlignment="true" applyProtection="false">
      <alignment horizontal="right" vertical="bottom" textRotation="0" wrapText="false" indent="0" shrinkToFit="false"/>
      <protection locked="true" hidden="false"/>
    </xf>
    <xf numFmtId="164" fontId="111" fillId="0" borderId="34" xfId="0" applyFont="true" applyBorder="true" applyAlignment="true" applyProtection="false">
      <alignment horizontal="right" vertical="bottom" textRotation="0" wrapText="false" indent="0" shrinkToFit="false"/>
      <protection locked="true" hidden="false"/>
    </xf>
    <xf numFmtId="164" fontId="111" fillId="0" borderId="0" xfId="0" applyFont="true" applyBorder="true" applyAlignment="true" applyProtection="false">
      <alignment horizontal="right" vertical="bottom" textRotation="0" wrapText="false" indent="0" shrinkToFit="false"/>
      <protection locked="true" hidden="false"/>
    </xf>
    <xf numFmtId="187" fontId="111" fillId="0" borderId="34" xfId="0" applyFont="true" applyBorder="true" applyAlignment="true" applyProtection="false">
      <alignment horizontal="center" vertical="bottom" textRotation="0" wrapText="false" indent="0" shrinkToFit="false"/>
      <protection locked="true" hidden="false"/>
    </xf>
    <xf numFmtId="201" fontId="111" fillId="0" borderId="34" xfId="0" applyFont="true" applyBorder="true" applyAlignment="true" applyProtection="false">
      <alignment horizontal="center" vertical="bottom" textRotation="0" wrapText="false" indent="0" shrinkToFit="false"/>
      <protection locked="true" hidden="false"/>
    </xf>
    <xf numFmtId="171" fontId="111" fillId="0" borderId="0" xfId="0" applyFont="true" applyBorder="true" applyAlignment="true" applyProtection="false">
      <alignment horizontal="center" vertical="bottom" textRotation="0" wrapText="false" indent="0" shrinkToFit="false"/>
      <protection locked="true" hidden="false"/>
    </xf>
    <xf numFmtId="164" fontId="111" fillId="0" borderId="35" xfId="0" applyFont="true" applyBorder="true" applyAlignment="false" applyProtection="false">
      <alignment horizontal="general" vertical="bottom" textRotation="0" wrapText="false" indent="0" shrinkToFit="false"/>
      <protection locked="true" hidden="false"/>
    </xf>
    <xf numFmtId="164" fontId="91" fillId="0" borderId="31" xfId="0" applyFont="true" applyBorder="true" applyAlignment="true" applyProtection="false">
      <alignment horizontal="center" vertical="center" textRotation="0" wrapText="false" indent="0" shrinkToFit="false"/>
      <protection locked="true" hidden="false"/>
    </xf>
    <xf numFmtId="201" fontId="31" fillId="0" borderId="36" xfId="0" applyFont="true" applyBorder="true" applyAlignment="true" applyProtection="false">
      <alignment horizontal="center" vertical="bottom" textRotation="0" wrapText="false" indent="0" shrinkToFit="false"/>
      <protection locked="true" hidden="false"/>
    </xf>
    <xf numFmtId="164" fontId="31" fillId="0" borderId="36" xfId="0" applyFont="true" applyBorder="true" applyAlignment="true" applyProtection="false">
      <alignment horizontal="center" vertical="center" textRotation="0" wrapText="false" indent="0" shrinkToFit="false"/>
      <protection locked="true" hidden="false"/>
    </xf>
    <xf numFmtId="164" fontId="31" fillId="0" borderId="37" xfId="0" applyFont="true" applyBorder="true" applyAlignment="true" applyProtection="false">
      <alignment horizontal="center" vertical="center" textRotation="0" wrapText="false" indent="0" shrinkToFit="false"/>
      <protection locked="true" hidden="false"/>
    </xf>
    <xf numFmtId="164" fontId="31" fillId="0" borderId="31" xfId="0" applyFont="true" applyBorder="true" applyAlignment="true" applyProtection="false">
      <alignment horizontal="center" vertical="bottom" textRotation="0" wrapText="false" indent="0" shrinkToFit="false"/>
      <protection locked="true" hidden="false"/>
    </xf>
    <xf numFmtId="201" fontId="31" fillId="0" borderId="31" xfId="0" applyFont="true" applyBorder="true" applyAlignment="true" applyProtection="false">
      <alignment horizontal="center" vertical="bottom" textRotation="0" wrapText="false" indent="0" shrinkToFit="false"/>
      <protection locked="true" hidden="false"/>
    </xf>
    <xf numFmtId="171" fontId="31" fillId="0" borderId="31" xfId="0" applyFont="true" applyBorder="true" applyAlignment="true" applyProtection="false">
      <alignment horizontal="center" vertical="bottom" textRotation="0" wrapText="false" indent="0" shrinkToFit="false"/>
      <protection locked="true" hidden="false"/>
    </xf>
    <xf numFmtId="164" fontId="31" fillId="0" borderId="13" xfId="0" applyFont="true" applyBorder="true" applyAlignment="false" applyProtection="false">
      <alignment horizontal="general" vertical="bottom" textRotation="0" wrapText="false" indent="0" shrinkToFit="false"/>
      <protection locked="true" hidden="false"/>
    </xf>
    <xf numFmtId="164" fontId="31" fillId="0" borderId="36" xfId="0" applyFont="true" applyBorder="true" applyAlignment="true" applyProtection="false">
      <alignment horizontal="center" vertical="bottom" textRotation="0" wrapText="false" indent="0" shrinkToFit="false"/>
      <protection locked="true" hidden="false"/>
    </xf>
    <xf numFmtId="171" fontId="31" fillId="0" borderId="36" xfId="0" applyFont="true" applyBorder="true" applyAlignment="true" applyProtection="false">
      <alignment horizontal="center" vertical="bottom" textRotation="0" wrapText="false" indent="0" shrinkToFit="false"/>
      <protection locked="true" hidden="false"/>
    </xf>
    <xf numFmtId="171" fontId="31" fillId="0" borderId="13" xfId="0" applyFont="true" applyBorder="true" applyAlignment="true" applyProtection="false">
      <alignment horizontal="center" vertical="bottom" textRotation="0" wrapText="false" indent="0" shrinkToFit="false"/>
      <protection locked="true" hidden="false"/>
    </xf>
    <xf numFmtId="187" fontId="31" fillId="0" borderId="36" xfId="0" applyFont="true" applyBorder="true" applyAlignment="true" applyProtection="false">
      <alignment horizontal="center" vertical="bottom" textRotation="0" wrapText="false" indent="0" shrinkToFit="false"/>
      <protection locked="true" hidden="false"/>
    </xf>
    <xf numFmtId="164" fontId="31" fillId="0" borderId="31" xfId="0" applyFont="true" applyBorder="true" applyAlignment="false" applyProtection="false">
      <alignment horizontal="general" vertical="bottom" textRotation="0" wrapText="false" indent="0" shrinkToFit="false"/>
      <protection locked="true" hidden="false"/>
    </xf>
    <xf numFmtId="187" fontId="31" fillId="0" borderId="31" xfId="0" applyFont="true" applyBorder="true" applyAlignment="true" applyProtection="false">
      <alignment horizontal="center" vertical="bottom" textRotation="0" wrapText="false" indent="0" shrinkToFit="false"/>
      <protection locked="true" hidden="false"/>
    </xf>
    <xf numFmtId="164" fontId="31" fillId="0" borderId="29" xfId="0" applyFont="true" applyBorder="true" applyAlignment="true" applyProtection="false">
      <alignment horizontal="center" vertical="center" textRotation="0" wrapText="false" indent="0" shrinkToFit="false"/>
      <protection locked="true" hidden="false"/>
    </xf>
    <xf numFmtId="164" fontId="111" fillId="0" borderId="57" xfId="0" applyFont="true" applyBorder="true" applyAlignment="true" applyProtection="false">
      <alignment horizontal="center" vertical="center" textRotation="0" wrapText="false" indent="0" shrinkToFit="false"/>
      <protection locked="true" hidden="false"/>
    </xf>
    <xf numFmtId="164" fontId="111" fillId="0" borderId="85" xfId="0" applyFont="true" applyBorder="true" applyAlignment="true" applyProtection="false">
      <alignment horizontal="center" vertical="center" textRotation="0" wrapText="true" indent="0" shrinkToFit="false"/>
      <protection locked="true" hidden="false"/>
    </xf>
    <xf numFmtId="164" fontId="111" fillId="0" borderId="10" xfId="0" applyFont="true" applyBorder="true" applyAlignment="true" applyProtection="false">
      <alignment horizontal="center" vertical="center" textRotation="0" wrapText="false" indent="0" shrinkToFit="false"/>
      <protection locked="true" hidden="false"/>
    </xf>
    <xf numFmtId="164" fontId="111" fillId="0" borderId="59" xfId="0" applyFont="true" applyBorder="true" applyAlignment="true" applyProtection="false">
      <alignment horizontal="center" vertical="center" textRotation="0" wrapText="true" indent="0" shrinkToFit="false"/>
      <protection locked="true" hidden="false"/>
    </xf>
    <xf numFmtId="164" fontId="111" fillId="0" borderId="12" xfId="0" applyFont="true" applyBorder="true" applyAlignment="true" applyProtection="false">
      <alignment horizontal="general" vertical="center" textRotation="0" wrapText="false" indent="0" shrinkToFit="false"/>
      <protection locked="true" hidden="false"/>
    </xf>
    <xf numFmtId="164" fontId="32" fillId="20" borderId="0" xfId="1109" applyFont="true" applyBorder="false" applyAlignment="false" applyProtection="false">
      <alignment horizontal="general" vertical="bottom" textRotation="0" wrapText="false" indent="0" shrinkToFit="false"/>
      <protection locked="true" hidden="false"/>
    </xf>
    <xf numFmtId="177" fontId="32" fillId="20" borderId="0" xfId="1109" applyFont="true" applyBorder="false" applyAlignment="false" applyProtection="false">
      <alignment horizontal="general" vertical="bottom" textRotation="0" wrapText="false" indent="0" shrinkToFit="false"/>
      <protection locked="true" hidden="false"/>
    </xf>
    <xf numFmtId="191" fontId="111" fillId="0" borderId="58" xfId="0" applyFont="true" applyBorder="true" applyAlignment="true" applyProtection="false">
      <alignment horizontal="center" vertical="bottom" textRotation="0" wrapText="false" indent="0" shrinkToFit="false"/>
      <protection locked="true" hidden="false"/>
    </xf>
    <xf numFmtId="164" fontId="112" fillId="0" borderId="49" xfId="0" applyFont="true" applyBorder="true" applyAlignment="true" applyProtection="false">
      <alignment horizontal="center" vertical="bottom" textRotation="0" wrapText="false" indent="0" shrinkToFit="false"/>
      <protection locked="true" hidden="false"/>
    </xf>
    <xf numFmtId="164" fontId="31" fillId="0" borderId="64" xfId="0" applyFont="true" applyBorder="true" applyAlignment="true" applyProtection="false">
      <alignment horizontal="center" vertical="center" textRotation="0" wrapText="false" indent="0" shrinkToFit="false"/>
      <protection locked="true" hidden="false"/>
    </xf>
    <xf numFmtId="164" fontId="31" fillId="0" borderId="65" xfId="0" applyFont="true" applyBorder="true" applyAlignment="false" applyProtection="false">
      <alignment horizontal="general" vertical="bottom" textRotation="0" wrapText="false" indent="0" shrinkToFit="false"/>
      <protection locked="true" hidden="false"/>
    </xf>
    <xf numFmtId="211" fontId="31" fillId="17" borderId="65" xfId="187" applyFont="true" applyBorder="true" applyAlignment="true" applyProtection="false">
      <alignment horizontal="center" vertical="center" textRotation="0" wrapText="false" indent="0" shrinkToFit="false"/>
      <protection locked="true" hidden="false"/>
    </xf>
    <xf numFmtId="187" fontId="31" fillId="0" borderId="66" xfId="0" applyFont="true" applyBorder="true" applyAlignment="true" applyProtection="false">
      <alignment horizontal="center" vertical="bottom" textRotation="0" wrapText="false" indent="0" shrinkToFit="false"/>
      <protection locked="true" hidden="false"/>
    </xf>
    <xf numFmtId="187" fontId="31" fillId="0" borderId="68" xfId="0" applyFont="true" applyBorder="true" applyAlignment="true" applyProtection="false">
      <alignment horizontal="center" vertical="bottom" textRotation="0" wrapText="false" indent="0" shrinkToFit="false"/>
      <protection locked="true" hidden="false"/>
    </xf>
    <xf numFmtId="164" fontId="31" fillId="0" borderId="17" xfId="0" applyFont="true" applyBorder="true" applyAlignment="true" applyProtection="false">
      <alignment horizontal="center" vertical="center" textRotation="0" wrapText="false" indent="0" shrinkToFit="false"/>
      <protection locked="true" hidden="false"/>
    </xf>
    <xf numFmtId="164" fontId="31" fillId="0" borderId="4" xfId="0" applyFont="true" applyBorder="true" applyAlignment="false" applyProtection="false">
      <alignment horizontal="general" vertical="bottom" textRotation="0" wrapText="false" indent="0" shrinkToFit="false"/>
      <protection locked="true" hidden="false"/>
    </xf>
    <xf numFmtId="211" fontId="31" fillId="17" borderId="4" xfId="187" applyFont="true" applyBorder="true" applyAlignment="true" applyProtection="false">
      <alignment horizontal="center" vertical="center" textRotation="0" wrapText="false" indent="0" shrinkToFit="false"/>
      <protection locked="true" hidden="false"/>
    </xf>
    <xf numFmtId="187" fontId="31" fillId="0" borderId="18" xfId="0" applyFont="true" applyBorder="true" applyAlignment="true" applyProtection="false">
      <alignment horizontal="center" vertical="bottom" textRotation="0" wrapText="false" indent="0" shrinkToFit="false"/>
      <protection locked="true" hidden="false"/>
    </xf>
    <xf numFmtId="187" fontId="31" fillId="0" borderId="69" xfId="0" applyFont="true" applyBorder="true" applyAlignment="true" applyProtection="false">
      <alignment horizontal="center" vertical="bottom" textRotation="0" wrapText="false" indent="0" shrinkToFit="false"/>
      <protection locked="true" hidden="false"/>
    </xf>
    <xf numFmtId="164" fontId="31" fillId="0" borderId="54" xfId="0" applyFont="true" applyBorder="true" applyAlignment="true" applyProtection="false">
      <alignment horizontal="center" vertical="center" textRotation="0" wrapText="false" indent="0" shrinkToFit="false"/>
      <protection locked="true" hidden="false"/>
    </xf>
    <xf numFmtId="164" fontId="31" fillId="0" borderId="55" xfId="0" applyFont="true" applyBorder="true" applyAlignment="false" applyProtection="false">
      <alignment horizontal="general" vertical="bottom" textRotation="0" wrapText="false" indent="0" shrinkToFit="false"/>
      <protection locked="true" hidden="false"/>
    </xf>
    <xf numFmtId="211" fontId="31" fillId="17" borderId="55" xfId="187" applyFont="true" applyBorder="true" applyAlignment="true" applyProtection="false">
      <alignment horizontal="center" vertical="center" textRotation="0" wrapText="false" indent="0" shrinkToFit="false"/>
      <protection locked="true" hidden="false"/>
    </xf>
    <xf numFmtId="187" fontId="31" fillId="0" borderId="25" xfId="0" applyFont="true" applyBorder="true" applyAlignment="true" applyProtection="false">
      <alignment horizontal="center" vertical="bottom" textRotation="0" wrapText="false" indent="0" shrinkToFit="false"/>
      <protection locked="true" hidden="false"/>
    </xf>
    <xf numFmtId="187" fontId="31" fillId="0" borderId="92" xfId="0" applyFont="true" applyBorder="true" applyAlignment="true" applyProtection="false">
      <alignment horizontal="center" vertical="bottom" textRotation="0" wrapText="false" indent="0" shrinkToFit="false"/>
      <protection locked="true" hidden="false"/>
    </xf>
    <xf numFmtId="172" fontId="32" fillId="20" borderId="0" xfId="1109" applyFont="true" applyBorder="false" applyAlignment="false" applyProtection="false">
      <alignment horizontal="general" vertical="bottom" textRotation="0" wrapText="false" indent="0" shrinkToFit="false"/>
      <protection locked="true" hidden="false"/>
    </xf>
    <xf numFmtId="164" fontId="31" fillId="0" borderId="26" xfId="0" applyFont="true" applyBorder="true" applyAlignment="true" applyProtection="false">
      <alignment horizontal="center" vertical="center" textRotation="0" wrapText="false" indent="0" shrinkToFit="false"/>
      <protection locked="true" hidden="false"/>
    </xf>
    <xf numFmtId="164" fontId="31" fillId="0" borderId="5" xfId="0" applyFont="true" applyBorder="true" applyAlignment="false" applyProtection="false">
      <alignment horizontal="general" vertical="bottom" textRotation="0" wrapText="false" indent="0" shrinkToFit="false"/>
      <protection locked="true" hidden="false"/>
    </xf>
    <xf numFmtId="211" fontId="109" fillId="17" borderId="11" xfId="187" applyFont="true" applyBorder="true" applyAlignment="true" applyProtection="false">
      <alignment horizontal="center" vertical="center" textRotation="0" wrapText="false" indent="0" shrinkToFit="false"/>
      <protection locked="true" hidden="false"/>
    </xf>
    <xf numFmtId="187" fontId="31" fillId="0" borderId="11" xfId="0" applyFont="true" applyBorder="true" applyAlignment="true" applyProtection="false">
      <alignment horizontal="center" vertical="bottom" textRotation="0" wrapText="false" indent="0" shrinkToFit="false"/>
      <protection locked="true" hidden="false"/>
    </xf>
    <xf numFmtId="187" fontId="31" fillId="0" borderId="78" xfId="0" applyFont="true" applyBorder="true" applyAlignment="true" applyProtection="false">
      <alignment horizontal="center" vertical="bottom" textRotation="0" wrapText="false" indent="0" shrinkToFit="false"/>
      <protection locked="true" hidden="false"/>
    </xf>
    <xf numFmtId="211" fontId="109" fillId="17" borderId="4" xfId="187" applyFont="true" applyBorder="true" applyAlignment="true" applyProtection="false">
      <alignment horizontal="center" vertical="center" textRotation="0" wrapText="false" indent="0" shrinkToFit="false"/>
      <protection locked="true" hidden="false"/>
    </xf>
    <xf numFmtId="187" fontId="31" fillId="0" borderId="4" xfId="0" applyFont="true" applyBorder="true" applyAlignment="true" applyProtection="false">
      <alignment horizontal="center" vertical="bottom" textRotation="0" wrapText="false" indent="0" shrinkToFit="false"/>
      <protection locked="true" hidden="false"/>
    </xf>
    <xf numFmtId="202" fontId="32" fillId="0" borderId="93" xfId="1109" applyFont="true" applyBorder="true" applyAlignment="true" applyProtection="false">
      <alignment horizontal="center" vertical="bottom" textRotation="0" wrapText="false" indent="0" shrinkToFit="false"/>
      <protection locked="true" hidden="false"/>
    </xf>
    <xf numFmtId="214" fontId="31" fillId="0" borderId="4" xfId="0" applyFont="true" applyBorder="true" applyAlignment="true" applyProtection="false">
      <alignment horizontal="center" vertical="bottom" textRotation="0" wrapText="false" indent="0" shrinkToFit="false"/>
      <protection locked="true" hidden="false"/>
    </xf>
    <xf numFmtId="164" fontId="31" fillId="0" borderId="57" xfId="0" applyFont="true" applyBorder="true" applyAlignment="true" applyProtection="false">
      <alignment horizontal="center" vertical="center" textRotation="0" wrapText="false" indent="0" shrinkToFit="false"/>
      <protection locked="true" hidden="false"/>
    </xf>
    <xf numFmtId="164" fontId="31" fillId="0" borderId="85" xfId="0" applyFont="true" applyBorder="true" applyAlignment="false" applyProtection="false">
      <alignment horizontal="general" vertical="bottom" textRotation="0" wrapText="false" indent="0" shrinkToFit="false"/>
      <protection locked="true" hidden="false"/>
    </xf>
    <xf numFmtId="214" fontId="31" fillId="0" borderId="55" xfId="0" applyFont="true" applyBorder="true" applyAlignment="true" applyProtection="false">
      <alignment horizontal="center" vertical="bottom" textRotation="0" wrapText="false" indent="0" shrinkToFit="false"/>
      <protection locked="true" hidden="false"/>
    </xf>
    <xf numFmtId="187" fontId="31" fillId="0" borderId="55" xfId="0" applyFont="true" applyBorder="true" applyAlignment="true" applyProtection="false">
      <alignment horizontal="center" vertical="bottom" textRotation="0" wrapText="false" indent="0" shrinkToFit="false"/>
      <protection locked="true" hidden="false"/>
    </xf>
    <xf numFmtId="177" fontId="32" fillId="0" borderId="0" xfId="1109" applyFont="true" applyBorder="false" applyAlignment="false" applyProtection="false">
      <alignment horizontal="general" vertical="bottom" textRotation="0" wrapText="false" indent="0" shrinkToFit="false"/>
      <protection locked="true" hidden="false"/>
    </xf>
    <xf numFmtId="172" fontId="32" fillId="0" borderId="0" xfId="1109" applyFont="true" applyBorder="false" applyAlignment="false" applyProtection="false">
      <alignment horizontal="general" vertical="bottom" textRotation="0" wrapText="false" indent="0" shrinkToFit="false"/>
      <protection locked="true" hidden="false"/>
    </xf>
    <xf numFmtId="164" fontId="92" fillId="0" borderId="0" xfId="188" applyFont="true" applyBorder="false" applyAlignment="false" applyProtection="false">
      <alignment horizontal="general" vertical="bottom" textRotation="0" wrapText="false" indent="0" shrinkToFit="false"/>
      <protection locked="true" hidden="false"/>
    </xf>
    <xf numFmtId="164" fontId="92" fillId="0" borderId="94" xfId="188" applyFont="true" applyBorder="true" applyAlignment="true" applyProtection="false">
      <alignment horizontal="center" vertical="center" textRotation="0" wrapText="true" indent="0" shrinkToFit="false"/>
      <protection locked="true" hidden="false"/>
    </xf>
    <xf numFmtId="164" fontId="92" fillId="0" borderId="95" xfId="188" applyFont="true" applyBorder="true" applyAlignment="true" applyProtection="false">
      <alignment horizontal="center" vertical="bottom" textRotation="0" wrapText="true" indent="0" shrinkToFit="false"/>
      <protection locked="true" hidden="false"/>
    </xf>
    <xf numFmtId="164" fontId="92" fillId="0" borderId="76" xfId="188" applyFont="true" applyBorder="true" applyAlignment="true" applyProtection="false">
      <alignment horizontal="center" vertical="bottom" textRotation="0" wrapText="true" indent="0" shrinkToFit="false"/>
      <protection locked="true" hidden="false"/>
    </xf>
    <xf numFmtId="164" fontId="92" fillId="0" borderId="96" xfId="188" applyFont="true" applyBorder="true" applyAlignment="true" applyProtection="false">
      <alignment horizontal="center" vertical="bottom" textRotation="0" wrapText="true" indent="0" shrinkToFit="false"/>
      <protection locked="true" hidden="false"/>
    </xf>
    <xf numFmtId="164" fontId="93" fillId="0" borderId="97" xfId="188" applyFont="true" applyBorder="true" applyAlignment="true" applyProtection="false">
      <alignment horizontal="center" vertical="center" textRotation="0" wrapText="true" indent="0" shrinkToFit="false"/>
      <protection locked="true" hidden="false"/>
    </xf>
    <xf numFmtId="164" fontId="93" fillId="0" borderId="98" xfId="188" applyFont="true" applyBorder="true" applyAlignment="true" applyProtection="false">
      <alignment horizontal="center" vertical="center" textRotation="0" wrapText="true" indent="0" shrinkToFit="false"/>
      <protection locked="true" hidden="false"/>
    </xf>
    <xf numFmtId="164" fontId="93" fillId="25" borderId="99" xfId="188" applyFont="true" applyBorder="true" applyAlignment="true" applyProtection="false">
      <alignment horizontal="center" vertical="bottom" textRotation="0" wrapText="false" indent="0" shrinkToFit="false"/>
      <protection locked="true" hidden="false"/>
    </xf>
    <xf numFmtId="177" fontId="93" fillId="25" borderId="11" xfId="0" applyFont="true" applyBorder="true" applyAlignment="true" applyProtection="true">
      <alignment horizontal="center" vertical="center" textRotation="0" wrapText="false" indent="0" shrinkToFit="false"/>
      <protection locked="false" hidden="false"/>
    </xf>
    <xf numFmtId="177" fontId="93" fillId="25" borderId="100" xfId="0" applyFont="true" applyBorder="true" applyAlignment="true" applyProtection="true">
      <alignment horizontal="center" vertical="center" textRotation="0" wrapText="false" indent="0" shrinkToFit="false"/>
      <protection locked="false" hidden="false"/>
    </xf>
    <xf numFmtId="164" fontId="93" fillId="0" borderId="101" xfId="0" applyFont="true" applyBorder="true" applyAlignment="true" applyProtection="false">
      <alignment horizontal="left" vertical="center" textRotation="0" wrapText="true" indent="1" shrinkToFit="false"/>
      <protection locked="true" hidden="false"/>
    </xf>
    <xf numFmtId="177" fontId="90" fillId="0" borderId="4" xfId="0" applyFont="true" applyBorder="true" applyAlignment="true" applyProtection="true">
      <alignment horizontal="right" vertical="center" textRotation="0" wrapText="false" indent="0" shrinkToFit="false"/>
      <protection locked="false" hidden="false"/>
    </xf>
    <xf numFmtId="177" fontId="90" fillId="0" borderId="102" xfId="0" applyFont="true" applyBorder="true" applyAlignment="true" applyProtection="true">
      <alignment horizontal="right" vertical="center" textRotation="0" wrapText="false" indent="0" shrinkToFit="false"/>
      <protection locked="false" hidden="false"/>
    </xf>
    <xf numFmtId="164" fontId="93" fillId="0" borderId="101" xfId="0" applyFont="true" applyBorder="true" applyAlignment="true" applyProtection="false">
      <alignment horizontal="left" vertical="center" textRotation="0" wrapText="false" indent="1" shrinkToFit="false"/>
      <protection locked="true" hidden="false"/>
    </xf>
    <xf numFmtId="215" fontId="92" fillId="0" borderId="0" xfId="0" applyFont="true" applyBorder="true" applyAlignment="true" applyProtection="true">
      <alignment horizontal="general" vertical="bottom" textRotation="0" wrapText="false" indent="0" shrinkToFit="false"/>
      <protection locked="true" hidden="false"/>
    </xf>
    <xf numFmtId="164" fontId="93" fillId="17" borderId="103" xfId="188" applyFont="true" applyBorder="true" applyAlignment="false" applyProtection="false">
      <alignment horizontal="general" vertical="bottom" textRotation="0" wrapText="false" indent="0" shrinkToFit="false"/>
      <protection locked="true" hidden="false"/>
    </xf>
    <xf numFmtId="164" fontId="90" fillId="17" borderId="0" xfId="188" applyFont="true" applyBorder="false" applyAlignment="false" applyProtection="false">
      <alignment horizontal="general" vertical="bottom" textRotation="0" wrapText="false" indent="0" shrinkToFit="false"/>
      <protection locked="true" hidden="false"/>
    </xf>
    <xf numFmtId="177" fontId="90" fillId="17" borderId="0" xfId="0" applyFont="true" applyBorder="true" applyAlignment="true" applyProtection="true">
      <alignment horizontal="right" vertical="bottom" textRotation="0" wrapText="false" indent="0" shrinkToFit="false"/>
      <protection locked="true" hidden="false"/>
    </xf>
    <xf numFmtId="177" fontId="93" fillId="17" borderId="104" xfId="0" applyFont="true" applyBorder="true" applyAlignment="true" applyProtection="true">
      <alignment horizontal="general" vertical="bottom" textRotation="0" wrapText="false" indent="0" shrinkToFit="false"/>
      <protection locked="true" hidden="false"/>
    </xf>
    <xf numFmtId="215" fontId="16" fillId="0" borderId="0" xfId="0" applyFont="true" applyBorder="true" applyAlignment="true" applyProtection="true">
      <alignment horizontal="general" vertical="bottom" textRotation="0" wrapText="false" indent="0" shrinkToFit="false"/>
      <protection locked="true" hidden="false"/>
    </xf>
    <xf numFmtId="164" fontId="90" fillId="17" borderId="103" xfId="188" applyFont="true" applyBorder="true" applyAlignment="false" applyProtection="false">
      <alignment horizontal="general" vertical="bottom" textRotation="0" wrapText="false" indent="0" shrinkToFit="false"/>
      <protection locked="true" hidden="false"/>
    </xf>
    <xf numFmtId="164" fontId="90" fillId="17" borderId="0" xfId="188" applyFont="true" applyBorder="false" applyAlignment="true" applyProtection="false">
      <alignment horizontal="right" vertical="bottom" textRotation="0" wrapText="false" indent="0" shrinkToFit="false"/>
      <protection locked="true" hidden="false"/>
    </xf>
    <xf numFmtId="177" fontId="90" fillId="17" borderId="0" xfId="0" applyFont="true" applyBorder="true" applyAlignment="true" applyProtection="true">
      <alignment horizontal="general" vertical="bottom" textRotation="0" wrapText="false" indent="0" shrinkToFit="false"/>
      <protection locked="true" hidden="false"/>
    </xf>
    <xf numFmtId="177" fontId="90" fillId="17" borderId="104" xfId="0" applyFont="true" applyBorder="true" applyAlignment="true" applyProtection="true">
      <alignment horizontal="general" vertical="bottom" textRotation="0" wrapText="false" indent="0" shrinkToFit="false"/>
      <protection locked="true" hidden="false"/>
    </xf>
    <xf numFmtId="164" fontId="16" fillId="0" borderId="0" xfId="188" applyFont="false" applyBorder="false" applyAlignment="false" applyProtection="false">
      <alignment horizontal="general" vertical="bottom" textRotation="0" wrapText="false" indent="0" shrinkToFit="false"/>
      <protection locked="true" hidden="false"/>
    </xf>
    <xf numFmtId="177" fontId="90" fillId="17" borderId="8" xfId="0" applyFont="true" applyBorder="true" applyAlignment="true" applyProtection="true">
      <alignment horizontal="general" vertical="bottom" textRotation="0" wrapText="false" indent="0" shrinkToFit="false"/>
      <protection locked="true" hidden="false"/>
    </xf>
    <xf numFmtId="164" fontId="90" fillId="17" borderId="105" xfId="188" applyFont="true" applyBorder="true" applyAlignment="false" applyProtection="false">
      <alignment horizontal="general" vertical="bottom" textRotation="0" wrapText="false" indent="0" shrinkToFit="false"/>
      <protection locked="true" hidden="false"/>
    </xf>
    <xf numFmtId="164" fontId="90" fillId="17" borderId="8" xfId="188" applyFont="true" applyBorder="true" applyAlignment="true" applyProtection="false">
      <alignment horizontal="right" vertical="bottom" textRotation="0" wrapText="false" indent="0" shrinkToFit="false"/>
      <protection locked="true" hidden="false"/>
    </xf>
    <xf numFmtId="177" fontId="93" fillId="17" borderId="8" xfId="0" applyFont="true" applyBorder="true" applyAlignment="true" applyProtection="true">
      <alignment horizontal="general" vertical="bottom" textRotation="0" wrapText="false" indent="0" shrinkToFit="false"/>
      <protection locked="true" hidden="false"/>
    </xf>
    <xf numFmtId="177" fontId="90" fillId="17" borderId="106" xfId="0" applyFont="true" applyBorder="true" applyAlignment="true" applyProtection="true">
      <alignment horizontal="general" vertical="bottom" textRotation="0" wrapText="false" indent="0" shrinkToFit="false"/>
      <protection locked="true" hidden="false"/>
    </xf>
    <xf numFmtId="164" fontId="93" fillId="17" borderId="107" xfId="188" applyFont="true" applyBorder="true" applyAlignment="false" applyProtection="false">
      <alignment horizontal="general" vertical="bottom" textRotation="0" wrapText="false" indent="0" shrinkToFit="false"/>
      <protection locked="true" hidden="false"/>
    </xf>
    <xf numFmtId="164" fontId="90" fillId="17" borderId="32" xfId="188" applyFont="true" applyBorder="true" applyAlignment="false" applyProtection="false">
      <alignment horizontal="general" vertical="bottom" textRotation="0" wrapText="false" indent="0" shrinkToFit="false"/>
      <protection locked="true" hidden="false"/>
    </xf>
    <xf numFmtId="177" fontId="90" fillId="17" borderId="32" xfId="0" applyFont="true" applyBorder="true" applyAlignment="true" applyProtection="true">
      <alignment horizontal="right" vertical="bottom" textRotation="0" wrapText="false" indent="0" shrinkToFit="false"/>
      <protection locked="true" hidden="false"/>
    </xf>
    <xf numFmtId="177" fontId="93" fillId="17" borderId="108" xfId="0" applyFont="true" applyBorder="true" applyAlignment="true" applyProtection="true">
      <alignment horizontal="general" vertical="bottom" textRotation="0" wrapText="false" indent="0" shrinkToFit="false"/>
      <protection locked="true" hidden="false"/>
    </xf>
    <xf numFmtId="177" fontId="93" fillId="17" borderId="0" xfId="0" applyFont="true" applyBorder="true" applyAlignment="true" applyProtection="true">
      <alignment horizontal="general" vertical="bottom" textRotation="0" wrapText="false" indent="0" shrinkToFit="false"/>
      <protection locked="true" hidden="false"/>
    </xf>
    <xf numFmtId="177" fontId="114" fillId="17" borderId="0" xfId="0" applyFont="true" applyBorder="true" applyAlignment="true" applyProtection="true">
      <alignment horizontal="general" vertical="bottom" textRotation="0" wrapText="false" indent="0" shrinkToFit="false"/>
      <protection locked="true" hidden="false"/>
    </xf>
    <xf numFmtId="164" fontId="93" fillId="17" borderId="103" xfId="188" applyFont="true" applyBorder="true" applyAlignment="true" applyProtection="false">
      <alignment horizontal="right" vertical="bottom" textRotation="0" wrapText="false" indent="0" shrinkToFit="false"/>
      <protection locked="true" hidden="false"/>
    </xf>
    <xf numFmtId="164" fontId="114" fillId="17" borderId="0" xfId="188" applyFont="true" applyBorder="false" applyAlignment="false" applyProtection="false">
      <alignment horizontal="general" vertical="bottom" textRotation="0" wrapText="false" indent="0" shrinkToFit="false"/>
      <protection locked="true" hidden="false"/>
    </xf>
    <xf numFmtId="164" fontId="90" fillId="17" borderId="104" xfId="188" applyFont="true" applyBorder="true" applyAlignment="true" applyProtection="false">
      <alignment horizontal="center" vertical="top" textRotation="0" wrapText="false" indent="0" shrinkToFit="false"/>
      <protection locked="true" hidden="false"/>
    </xf>
    <xf numFmtId="216" fontId="90" fillId="17" borderId="0" xfId="0" applyFont="true" applyBorder="true" applyAlignment="true" applyProtection="true">
      <alignment horizontal="left" vertical="bottom" textRotation="0" wrapText="false" indent="0" shrinkToFit="false"/>
      <protection locked="true" hidden="false"/>
    </xf>
    <xf numFmtId="215" fontId="92" fillId="0" borderId="0" xfId="188" applyFont="true" applyBorder="false" applyAlignment="false" applyProtection="false">
      <alignment horizontal="general" vertical="bottom" textRotation="0" wrapText="false" indent="0" shrinkToFit="false"/>
      <protection locked="true" hidden="false"/>
    </xf>
    <xf numFmtId="164" fontId="93" fillId="17" borderId="94" xfId="188" applyFont="true" applyBorder="true" applyAlignment="true" applyProtection="false">
      <alignment horizontal="center" vertical="center" textRotation="0" wrapText="true" indent="0" shrinkToFit="false"/>
      <protection locked="true" hidden="false"/>
    </xf>
    <xf numFmtId="164" fontId="92" fillId="0" borderId="103" xfId="188" applyFont="true" applyBorder="true" applyAlignment="false" applyProtection="false">
      <alignment horizontal="general" vertical="bottom" textRotation="0" wrapText="false" indent="0" shrinkToFit="false"/>
      <protection locked="true" hidden="false"/>
    </xf>
    <xf numFmtId="177" fontId="92" fillId="0" borderId="0" xfId="0" applyFont="true" applyBorder="true" applyAlignment="true" applyProtection="true">
      <alignment horizontal="general" vertical="bottom" textRotation="0" wrapText="false" indent="0" shrinkToFit="false"/>
      <protection locked="true" hidden="false"/>
    </xf>
    <xf numFmtId="177" fontId="92" fillId="0" borderId="104" xfId="0" applyFont="true" applyBorder="true" applyAlignment="true" applyProtection="true">
      <alignment horizontal="general" vertical="bottom" textRotation="0" wrapText="false" indent="0" shrinkToFit="false"/>
      <protection locked="true" hidden="false"/>
    </xf>
    <xf numFmtId="177" fontId="92" fillId="0" borderId="0" xfId="188" applyFont="true" applyBorder="false" applyAlignment="false" applyProtection="false">
      <alignment horizontal="general" vertical="bottom" textRotation="0" wrapText="false" indent="0" shrinkToFit="false"/>
      <protection locked="true" hidden="false"/>
    </xf>
    <xf numFmtId="164" fontId="92" fillId="0" borderId="98" xfId="188" applyFont="true" applyBorder="true" applyAlignment="true" applyProtection="false">
      <alignment horizontal="left" vertical="top" textRotation="0" wrapText="true" indent="0" shrinkToFit="false"/>
      <protection locked="true" hidden="false"/>
    </xf>
    <xf numFmtId="190" fontId="58" fillId="0" borderId="0" xfId="0" applyFont="true" applyBorder="false" applyAlignment="true" applyProtection="false">
      <alignment horizontal="general" vertical="center"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77" fontId="58" fillId="0" borderId="0" xfId="0" applyFont="true" applyBorder="false" applyAlignment="true" applyProtection="false">
      <alignment horizontal="general" vertical="center" textRotation="0" wrapText="false" indent="0" shrinkToFit="false"/>
      <protection locked="true" hidden="false"/>
    </xf>
    <xf numFmtId="201" fontId="58" fillId="0" borderId="0" xfId="0" applyFont="true" applyBorder="false" applyAlignment="true" applyProtection="false">
      <alignment horizontal="general" vertical="center" textRotation="0" wrapText="false" indent="0" shrinkToFit="false"/>
      <protection locked="true" hidden="false"/>
    </xf>
    <xf numFmtId="164" fontId="16" fillId="0" borderId="0" xfId="0" applyFont="false" applyBorder="false" applyAlignment="false" applyProtection="false">
      <alignment horizontal="general" vertical="bottom" textRotation="0" wrapText="false" indent="0" shrinkToFit="false"/>
      <protection locked="true" hidden="false"/>
    </xf>
    <xf numFmtId="187" fontId="63" fillId="17" borderId="0" xfId="0" applyFont="true" applyBorder="true" applyAlignment="true" applyProtection="false">
      <alignment horizontal="center" vertical="center" textRotation="0" wrapText="false" indent="0" shrinkToFit="false"/>
      <protection locked="true" hidden="false"/>
    </xf>
    <xf numFmtId="164" fontId="67" fillId="0" borderId="0" xfId="160" applyFont="true" applyBorder="false" applyAlignment="true" applyProtection="false">
      <alignment horizontal="general" vertical="center" textRotation="0" wrapText="false" indent="0" shrinkToFit="false"/>
      <protection locked="true" hidden="false"/>
    </xf>
    <xf numFmtId="187" fontId="77" fillId="0" borderId="0" xfId="160" applyFont="true" applyBorder="false" applyAlignment="true" applyProtection="false">
      <alignment horizontal="general" vertical="center" textRotation="0" wrapText="false" indent="0" shrinkToFit="false"/>
      <protection locked="true" hidden="false"/>
    </xf>
    <xf numFmtId="177" fontId="77" fillId="0" borderId="0" xfId="160" applyFont="true" applyBorder="false" applyAlignment="true" applyProtection="false">
      <alignment horizontal="general" vertical="center" textRotation="0" wrapText="false" indent="0" shrinkToFit="false"/>
      <protection locked="true" hidden="false"/>
    </xf>
    <xf numFmtId="187" fontId="67" fillId="0" borderId="0" xfId="160" applyFont="true" applyBorder="false" applyAlignment="true" applyProtection="false">
      <alignment horizontal="general" vertical="center" textRotation="0" wrapText="false" indent="0" shrinkToFit="false"/>
      <protection locked="true" hidden="false"/>
    </xf>
    <xf numFmtId="164" fontId="49" fillId="0" borderId="0" xfId="0" applyFont="true" applyBorder="false" applyAlignment="false" applyProtection="false">
      <alignment horizontal="general" vertical="bottom" textRotation="0" wrapText="false" indent="0" shrinkToFit="false"/>
      <protection locked="false" hidden="false"/>
    </xf>
    <xf numFmtId="164" fontId="65" fillId="0" borderId="0" xfId="0" applyFont="true" applyBorder="false" applyAlignment="true" applyProtection="false">
      <alignment horizontal="general" vertical="center" textRotation="0" wrapText="false" indent="0" shrinkToFit="false"/>
      <protection locked="false" hidden="false"/>
    </xf>
    <xf numFmtId="164" fontId="49" fillId="0" borderId="0" xfId="0" applyFont="true" applyBorder="true" applyAlignment="true" applyProtection="false">
      <alignment horizontal="left" vertical="center" textRotation="0" wrapText="false" indent="0" shrinkToFit="false"/>
      <protection locked="false" hidden="false"/>
    </xf>
    <xf numFmtId="164" fontId="49" fillId="0" borderId="0" xfId="0" applyFont="true" applyBorder="false" applyAlignment="true" applyProtection="false">
      <alignment horizontal="center" vertical="bottom" textRotation="0" wrapText="false" indent="0" shrinkToFit="false"/>
      <protection locked="false" hidden="false"/>
    </xf>
    <xf numFmtId="164" fontId="64" fillId="0" borderId="0" xfId="0" applyFont="true" applyBorder="true" applyAlignment="true" applyProtection="false">
      <alignment horizontal="center" vertical="center" textRotation="0" wrapText="false" indent="0" shrinkToFit="false"/>
      <protection locked="true" hidden="false"/>
    </xf>
    <xf numFmtId="164" fontId="64" fillId="0" borderId="0" xfId="0" applyFont="true" applyBorder="false" applyAlignment="true" applyProtection="false">
      <alignment horizontal="general" vertical="center" textRotation="0" wrapText="false" indent="0" shrinkToFit="false"/>
      <protection locked="true" hidden="false"/>
    </xf>
    <xf numFmtId="177" fontId="64" fillId="0" borderId="0" xfId="0" applyFont="true" applyBorder="false" applyAlignment="true" applyProtection="false">
      <alignment horizontal="general" vertical="center" textRotation="0" wrapText="false" indent="0" shrinkToFit="false"/>
      <protection locked="true" hidden="false"/>
    </xf>
    <xf numFmtId="164" fontId="65" fillId="0" borderId="0" xfId="0" applyFont="true" applyBorder="false" applyAlignment="true" applyProtection="false">
      <alignment horizontal="center" vertical="center" textRotation="0" wrapText="false" indent="0" shrinkToFit="false"/>
      <protection locked="false" hidden="false"/>
    </xf>
    <xf numFmtId="164" fontId="49" fillId="0" borderId="0" xfId="0" applyFont="true" applyBorder="false" applyAlignment="true" applyProtection="false">
      <alignment horizontal="general" vertical="center" textRotation="0" wrapText="false" indent="0" shrinkToFit="false"/>
      <protection locked="false" hidden="false"/>
    </xf>
    <xf numFmtId="177" fontId="65" fillId="0" borderId="0" xfId="0" applyFont="true" applyBorder="false" applyAlignment="true" applyProtection="false">
      <alignment horizontal="general" vertical="center" textRotation="0" wrapText="false" indent="0" shrinkToFit="false"/>
      <protection locked="false" hidden="false"/>
    </xf>
    <xf numFmtId="192" fontId="49" fillId="0" borderId="0" xfId="0" applyFont="true" applyBorder="false" applyAlignment="true" applyProtection="false">
      <alignment horizontal="left" vertical="center" textRotation="0" wrapText="false" indent="0" shrinkToFit="false"/>
      <protection locked="true" hidden="false"/>
    </xf>
    <xf numFmtId="177" fontId="49" fillId="0" borderId="0" xfId="0" applyFont="true" applyBorder="false" applyAlignment="true" applyProtection="false">
      <alignment horizontal="general" vertical="center" textRotation="0" wrapText="false" indent="0" shrinkToFit="false"/>
      <protection locked="false" hidden="false"/>
    </xf>
    <xf numFmtId="164" fontId="58" fillId="0" borderId="0" xfId="0" applyFont="true" applyBorder="false" applyAlignment="true" applyProtection="false">
      <alignment horizontal="general" vertical="center" textRotation="0" wrapText="false" indent="0" shrinkToFit="false"/>
      <protection locked="false" hidden="false"/>
    </xf>
    <xf numFmtId="191" fontId="49" fillId="0" borderId="0" xfId="0" applyFont="true" applyBorder="false" applyAlignment="true" applyProtection="false">
      <alignment horizontal="left" vertical="center" textRotation="0" wrapText="false" indent="0" shrinkToFit="false"/>
      <protection locked="false" hidden="false"/>
    </xf>
    <xf numFmtId="164" fontId="80" fillId="0" borderId="94" xfId="0" applyFont="true" applyBorder="true" applyAlignment="true" applyProtection="false">
      <alignment horizontal="center" vertical="center" textRotation="0" wrapText="true" indent="0" shrinkToFit="false"/>
      <protection locked="true" hidden="false"/>
    </xf>
    <xf numFmtId="164" fontId="80" fillId="0" borderId="0" xfId="0" applyFont="true" applyBorder="false" applyAlignment="true" applyProtection="false">
      <alignment horizontal="center" vertical="center" textRotation="0" wrapText="true" indent="0" shrinkToFit="false"/>
      <protection locked="true" hidden="false"/>
    </xf>
    <xf numFmtId="164" fontId="80" fillId="0" borderId="94" xfId="0" applyFont="true" applyBorder="true" applyAlignment="true" applyProtection="false">
      <alignment horizontal="center" vertical="center" textRotation="0" wrapText="tru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201" fontId="49" fillId="0" borderId="0" xfId="0" applyFont="true" applyBorder="false" applyAlignment="true" applyProtection="false">
      <alignment horizontal="general" vertical="center" textRotation="0" wrapText="false" indent="0" shrinkToFit="false"/>
      <protection locked="true" hidden="false"/>
    </xf>
    <xf numFmtId="164" fontId="16" fillId="0" borderId="95" xfId="0" applyFont="false" applyBorder="true" applyAlignment="true" applyProtection="false">
      <alignment horizontal="center" vertical="bottom" textRotation="0" wrapText="true" indent="0" shrinkToFit="false"/>
      <protection locked="true" hidden="false"/>
    </xf>
    <xf numFmtId="164" fontId="16" fillId="0" borderId="76" xfId="0" applyFont="false" applyBorder="true" applyAlignment="true" applyProtection="false">
      <alignment horizontal="center" vertical="bottom" textRotation="0" wrapText="true" indent="0" shrinkToFit="false"/>
      <protection locked="true" hidden="false"/>
    </xf>
    <xf numFmtId="164" fontId="16" fillId="0" borderId="96" xfId="0" applyFont="false" applyBorder="true" applyAlignment="true" applyProtection="false">
      <alignment horizontal="center" vertical="bottom" textRotation="0" wrapText="true" indent="0" shrinkToFit="false"/>
      <protection locked="true" hidden="false"/>
    </xf>
    <xf numFmtId="164" fontId="16" fillId="0" borderId="0" xfId="0" applyFont="false" applyBorder="false" applyAlignment="true" applyProtection="false">
      <alignment horizontal="center" vertical="bottom" textRotation="0" wrapText="true" indent="0" shrinkToFit="false"/>
      <protection locked="true" hidden="false"/>
    </xf>
    <xf numFmtId="164" fontId="64" fillId="0" borderId="97" xfId="0" applyFont="true" applyBorder="true" applyAlignment="true" applyProtection="false">
      <alignment horizontal="center" vertical="center" textRotation="0" wrapText="true" indent="0" shrinkToFit="false"/>
      <protection locked="true" hidden="false"/>
    </xf>
    <xf numFmtId="164" fontId="64" fillId="0" borderId="0" xfId="0" applyFont="true" applyBorder="false" applyAlignment="true" applyProtection="false">
      <alignment horizontal="center" vertical="center" textRotation="0" wrapText="true" indent="0" shrinkToFit="false"/>
      <protection locked="true" hidden="false"/>
    </xf>
    <xf numFmtId="164" fontId="64" fillId="0" borderId="97" xfId="0" applyFont="true" applyBorder="true" applyAlignment="true" applyProtection="false">
      <alignment horizontal="center" vertical="center" textRotation="0" wrapText="true" indent="0" shrinkToFit="false"/>
      <protection locked="true" hidden="false"/>
    </xf>
    <xf numFmtId="164" fontId="64" fillId="0" borderId="98" xfId="0" applyFont="true" applyBorder="true" applyAlignment="true" applyProtection="false">
      <alignment horizontal="center" vertical="center" textRotation="0" wrapText="false" indent="0" shrinkToFit="false"/>
      <protection locked="true" hidden="false"/>
    </xf>
    <xf numFmtId="164" fontId="64" fillId="0" borderId="0" xfId="0" applyFont="true" applyBorder="false" applyAlignment="true" applyProtection="false">
      <alignment horizontal="center" vertical="center" textRotation="0" wrapText="false" indent="0" shrinkToFit="false"/>
      <protection locked="true" hidden="false"/>
    </xf>
    <xf numFmtId="164" fontId="64" fillId="0" borderId="98" xfId="0" applyFont="true" applyBorder="true" applyAlignment="true" applyProtection="false">
      <alignment horizontal="center" vertical="center" textRotation="0" wrapText="false" indent="0" shrinkToFit="false"/>
      <protection locked="true" hidden="false"/>
    </xf>
    <xf numFmtId="164" fontId="45" fillId="25" borderId="99" xfId="0" applyFont="true" applyBorder="true" applyAlignment="true" applyProtection="false">
      <alignment horizontal="center" vertical="bottom" textRotation="0" wrapText="false" indent="0" shrinkToFit="false"/>
      <protection locked="true" hidden="false"/>
    </xf>
    <xf numFmtId="177" fontId="65" fillId="25" borderId="11" xfId="0" applyFont="true" applyBorder="true" applyAlignment="true" applyProtection="true">
      <alignment horizontal="center" vertical="center" textRotation="0" wrapText="false" indent="0" shrinkToFit="false"/>
      <protection locked="false" hidden="false"/>
    </xf>
    <xf numFmtId="177" fontId="65" fillId="25" borderId="100" xfId="0" applyFont="true" applyBorder="true" applyAlignment="true" applyProtection="true">
      <alignment horizontal="center" vertical="center" textRotation="0" wrapText="false" indent="0" shrinkToFit="false"/>
      <protection locked="false" hidden="false"/>
    </xf>
    <xf numFmtId="177" fontId="65" fillId="0" borderId="0" xfId="0" applyFont="true" applyBorder="true" applyAlignment="true" applyProtection="true">
      <alignment horizontal="center" vertical="center" textRotation="0" wrapText="false" indent="0" shrinkToFit="false"/>
      <protection locked="false" hidden="false"/>
    </xf>
    <xf numFmtId="164" fontId="65" fillId="0" borderId="101" xfId="0" applyFont="true" applyBorder="true" applyAlignment="true" applyProtection="false">
      <alignment horizontal="left" vertical="center" textRotation="0" wrapText="true" indent="1" shrinkToFit="false"/>
      <protection locked="true" hidden="false"/>
    </xf>
    <xf numFmtId="177" fontId="49" fillId="0" borderId="4" xfId="0" applyFont="true" applyBorder="true" applyAlignment="true" applyProtection="true">
      <alignment horizontal="right" vertical="center" textRotation="0" wrapText="false" indent="0" shrinkToFit="false"/>
      <protection locked="false" hidden="false"/>
    </xf>
    <xf numFmtId="177" fontId="49" fillId="0" borderId="102" xfId="0" applyFont="true" applyBorder="true" applyAlignment="true" applyProtection="true">
      <alignment horizontal="right" vertical="center" textRotation="0" wrapText="false" indent="0" shrinkToFit="false"/>
      <protection locked="false" hidden="false"/>
    </xf>
    <xf numFmtId="177" fontId="49" fillId="0" borderId="0" xfId="0" applyFont="true" applyBorder="true" applyAlignment="true" applyProtection="true">
      <alignment horizontal="right" vertical="center" textRotation="0" wrapText="false" indent="0" shrinkToFit="false"/>
      <protection locked="false" hidden="false"/>
    </xf>
    <xf numFmtId="164" fontId="65" fillId="0" borderId="101" xfId="0" applyFont="true" applyBorder="true" applyAlignment="true" applyProtection="false">
      <alignment horizontal="left" vertical="center" textRotation="0" wrapText="false" indent="1" shrinkToFit="false"/>
      <protection locked="true" hidden="false"/>
    </xf>
    <xf numFmtId="164" fontId="64" fillId="17" borderId="103" xfId="0" applyFont="true" applyBorder="true" applyAlignment="false" applyProtection="false">
      <alignment horizontal="general" vertical="bottom" textRotation="0" wrapText="false" indent="0" shrinkToFit="false"/>
      <protection locked="true" hidden="false"/>
    </xf>
    <xf numFmtId="164" fontId="116" fillId="17" borderId="0" xfId="0" applyFont="true" applyBorder="false" applyAlignment="false" applyProtection="false">
      <alignment horizontal="general" vertical="bottom" textRotation="0" wrapText="false" indent="0" shrinkToFit="false"/>
      <protection locked="true" hidden="false"/>
    </xf>
    <xf numFmtId="177" fontId="116" fillId="17" borderId="0" xfId="0" applyFont="true" applyBorder="true" applyAlignment="true" applyProtection="true">
      <alignment horizontal="right" vertical="bottom" textRotation="0" wrapText="false" indent="0" shrinkToFit="false"/>
      <protection locked="true" hidden="false"/>
    </xf>
    <xf numFmtId="177" fontId="45" fillId="17" borderId="104" xfId="0" applyFont="true" applyBorder="true" applyAlignment="true" applyProtection="true">
      <alignment horizontal="general" vertical="bottom" textRotation="0" wrapText="false" indent="0" shrinkToFit="false"/>
      <protection locked="true" hidden="false"/>
    </xf>
    <xf numFmtId="177" fontId="45" fillId="17" borderId="0" xfId="0" applyFont="true" applyBorder="true" applyAlignment="true" applyProtection="true">
      <alignment horizontal="general" vertical="bottom" textRotation="0" wrapText="false" indent="0" shrinkToFit="false"/>
      <protection locked="true" hidden="false"/>
    </xf>
    <xf numFmtId="164" fontId="116" fillId="17" borderId="103" xfId="0" applyFont="true" applyBorder="true" applyAlignment="false" applyProtection="false">
      <alignment horizontal="general" vertical="bottom" textRotation="0" wrapText="false" indent="0" shrinkToFit="false"/>
      <protection locked="true" hidden="false"/>
    </xf>
    <xf numFmtId="164" fontId="116" fillId="17" borderId="0" xfId="0" applyFont="true" applyBorder="false" applyAlignment="true" applyProtection="false">
      <alignment horizontal="right" vertical="bottom" textRotation="0" wrapText="false" indent="0" shrinkToFit="false"/>
      <protection locked="true" hidden="false"/>
    </xf>
    <xf numFmtId="177" fontId="116" fillId="17" borderId="0" xfId="0" applyFont="true" applyBorder="true" applyAlignment="true" applyProtection="true">
      <alignment horizontal="general" vertical="bottom" textRotation="0" wrapText="false" indent="0" shrinkToFit="false"/>
      <protection locked="true" hidden="false"/>
    </xf>
    <xf numFmtId="177" fontId="116" fillId="17" borderId="104" xfId="0" applyFont="true" applyBorder="true" applyAlignment="true" applyProtection="true">
      <alignment horizontal="general" vertical="bottom" textRotation="0" wrapText="false" indent="0" shrinkToFit="false"/>
      <protection locked="true" hidden="false"/>
    </xf>
    <xf numFmtId="164" fontId="65" fillId="0" borderId="0" xfId="0" applyFont="true" applyBorder="false" applyAlignment="true" applyProtection="false">
      <alignment horizontal="left" vertical="center" textRotation="0" wrapText="false" indent="0" shrinkToFit="false"/>
      <protection locked="false" hidden="false"/>
    </xf>
    <xf numFmtId="177" fontId="116" fillId="17" borderId="8" xfId="0" applyFont="true" applyBorder="true" applyAlignment="true" applyProtection="true">
      <alignment horizontal="general" vertical="bottom" textRotation="0" wrapText="false" indent="0" shrinkToFit="false"/>
      <protection locked="true" hidden="false"/>
    </xf>
    <xf numFmtId="164" fontId="116" fillId="17" borderId="105" xfId="0" applyFont="true" applyBorder="true" applyAlignment="false" applyProtection="false">
      <alignment horizontal="general" vertical="bottom" textRotation="0" wrapText="false" indent="0" shrinkToFit="false"/>
      <protection locked="true" hidden="false"/>
    </xf>
    <xf numFmtId="164" fontId="116" fillId="17" borderId="8" xfId="0" applyFont="true" applyBorder="true" applyAlignment="true" applyProtection="false">
      <alignment horizontal="right" vertical="bottom" textRotation="0" wrapText="false" indent="0" shrinkToFit="false"/>
      <protection locked="true" hidden="false"/>
    </xf>
    <xf numFmtId="177" fontId="45" fillId="17" borderId="8" xfId="0" applyFont="true" applyBorder="true" applyAlignment="true" applyProtection="true">
      <alignment horizontal="general" vertical="bottom" textRotation="0" wrapText="false" indent="0" shrinkToFit="false"/>
      <protection locked="true" hidden="false"/>
    </xf>
    <xf numFmtId="177" fontId="116" fillId="17" borderId="106" xfId="0" applyFont="true" applyBorder="true" applyAlignment="true" applyProtection="true">
      <alignment horizontal="general" vertical="bottom" textRotation="0" wrapText="false" indent="0" shrinkToFit="false"/>
      <protection locked="true" hidden="false"/>
    </xf>
    <xf numFmtId="164" fontId="64" fillId="17" borderId="107" xfId="0" applyFont="true" applyBorder="true" applyAlignment="false" applyProtection="false">
      <alignment horizontal="general" vertical="bottom" textRotation="0" wrapText="false" indent="0" shrinkToFit="false"/>
      <protection locked="true" hidden="false"/>
    </xf>
    <xf numFmtId="164" fontId="116" fillId="17" borderId="32" xfId="0" applyFont="true" applyBorder="true" applyAlignment="false" applyProtection="false">
      <alignment horizontal="general" vertical="bottom" textRotation="0" wrapText="false" indent="0" shrinkToFit="false"/>
      <protection locked="true" hidden="false"/>
    </xf>
    <xf numFmtId="177" fontId="116" fillId="17" borderId="32" xfId="0" applyFont="true" applyBorder="true" applyAlignment="true" applyProtection="true">
      <alignment horizontal="right" vertical="bottom" textRotation="0" wrapText="false" indent="0" shrinkToFit="false"/>
      <protection locked="true" hidden="false"/>
    </xf>
    <xf numFmtId="177" fontId="45" fillId="17" borderId="108" xfId="0" applyFont="true" applyBorder="true" applyAlignment="true" applyProtection="true">
      <alignment horizontal="general" vertical="bottom" textRotation="0" wrapText="false" indent="0" shrinkToFit="false"/>
      <protection locked="true" hidden="false"/>
    </xf>
    <xf numFmtId="164" fontId="16" fillId="0" borderId="0" xfId="0" applyFont="false" applyBorder="false" applyAlignment="false" applyProtection="false">
      <alignment horizontal="general" vertical="bottom" textRotation="0" wrapText="false" indent="0" shrinkToFit="false"/>
      <protection locked="true" hidden="false"/>
    </xf>
    <xf numFmtId="177" fontId="49" fillId="0" borderId="0" xfId="0" applyFont="true" applyBorder="false" applyAlignment="true" applyProtection="false">
      <alignment horizontal="general" vertical="center" textRotation="0" wrapText="false" indent="0" shrinkToFit="false"/>
      <protection locked="true" hidden="false"/>
    </xf>
    <xf numFmtId="177" fontId="117" fillId="17" borderId="0" xfId="0" applyFont="true" applyBorder="true" applyAlignment="true" applyProtection="true">
      <alignment horizontal="general" vertical="bottom" textRotation="0" wrapText="false" indent="0" shrinkToFit="false"/>
      <protection locked="true" hidden="false"/>
    </xf>
    <xf numFmtId="164" fontId="45" fillId="17" borderId="103" xfId="0" applyFont="true" applyBorder="true" applyAlignment="true" applyProtection="false">
      <alignment horizontal="right" vertical="bottom" textRotation="0" wrapText="false" indent="0" shrinkToFit="false"/>
      <protection locked="true" hidden="false"/>
    </xf>
    <xf numFmtId="164" fontId="117" fillId="17" borderId="0" xfId="0" applyFont="true" applyBorder="false" applyAlignment="false" applyProtection="false">
      <alignment horizontal="general" vertical="bottom" textRotation="0" wrapText="false" indent="0" shrinkToFit="false"/>
      <protection locked="true" hidden="false"/>
    </xf>
    <xf numFmtId="164" fontId="116" fillId="17" borderId="0" xfId="0" applyFont="true" applyBorder="true" applyAlignment="true" applyProtection="false">
      <alignment horizontal="center" vertical="top" textRotation="0" wrapText="false" indent="0" shrinkToFit="false"/>
      <protection locked="true" hidden="false"/>
    </xf>
    <xf numFmtId="216" fontId="116" fillId="17" borderId="0" xfId="0" applyFont="true" applyBorder="true" applyAlignment="true" applyProtection="true">
      <alignment horizontal="left" vertical="bottom" textRotation="0" wrapText="false" indent="0" shrinkToFit="false"/>
      <protection locked="true" hidden="false"/>
    </xf>
    <xf numFmtId="164" fontId="64" fillId="17" borderId="109" xfId="0" applyFont="true" applyBorder="true" applyAlignment="true" applyProtection="false">
      <alignment horizontal="center" vertical="center" textRotation="0" wrapText="true" indent="0" shrinkToFit="false"/>
      <protection locked="true" hidden="false"/>
    </xf>
    <xf numFmtId="177" fontId="44" fillId="17" borderId="110" xfId="0" applyFont="true" applyBorder="true" applyAlignment="true" applyProtection="false">
      <alignment horizontal="left" vertical="center" textRotation="0" wrapText="true" indent="4" shrinkToFit="false"/>
      <protection locked="true" hidden="false"/>
    </xf>
    <xf numFmtId="177" fontId="44" fillId="17" borderId="0" xfId="0" applyFont="true" applyBorder="false" applyAlignment="true" applyProtection="false">
      <alignment horizontal="left" vertical="center" textRotation="0" wrapText="true" indent="4" shrinkToFit="false"/>
      <protection locked="true" hidden="false"/>
    </xf>
    <xf numFmtId="164" fontId="64" fillId="17" borderId="109" xfId="0" applyFont="true" applyBorder="true" applyAlignment="true" applyProtection="false">
      <alignment horizontal="center" vertical="center" textRotation="0" wrapText="true" indent="0" shrinkToFit="false"/>
      <protection locked="true" hidden="false"/>
    </xf>
    <xf numFmtId="177" fontId="16" fillId="0" borderId="0" xfId="0" applyFont="true" applyBorder="true" applyAlignment="true" applyProtection="true">
      <alignment horizontal="general" vertical="bottom" textRotation="0" wrapText="false" indent="0" shrinkToFit="false"/>
      <protection locked="true" hidden="false"/>
    </xf>
    <xf numFmtId="164" fontId="80" fillId="0" borderId="94" xfId="0" applyFont="true" applyBorder="true" applyAlignment="true" applyProtection="false">
      <alignment horizontal="left" vertical="center" textRotation="0" wrapText="true" indent="0" shrinkToFit="false"/>
      <protection locked="true" hidden="false"/>
    </xf>
    <xf numFmtId="164" fontId="80" fillId="0" borderId="0" xfId="0" applyFont="true" applyBorder="false" applyAlignment="true" applyProtection="false">
      <alignment horizontal="left" vertical="center" textRotation="0" wrapText="true" indent="0" shrinkToFit="false"/>
      <protection locked="true" hidden="false"/>
    </xf>
    <xf numFmtId="164" fontId="32" fillId="17" borderId="0" xfId="37" applyFont="true" applyBorder="false" applyAlignment="true" applyProtection="false">
      <alignment horizontal="center" vertical="center" textRotation="0" wrapText="false" indent="0" shrinkToFit="false"/>
      <protection locked="true" hidden="false"/>
    </xf>
    <xf numFmtId="164" fontId="32" fillId="17" borderId="0" xfId="37" applyFont="true" applyBorder="false" applyAlignment="true" applyProtection="false">
      <alignment horizontal="center" vertical="center" textRotation="0" wrapText="true" indent="0" shrinkToFit="false"/>
      <protection locked="true" hidden="false"/>
    </xf>
    <xf numFmtId="164" fontId="32" fillId="17" borderId="0" xfId="37" applyFont="true" applyBorder="false" applyAlignment="true" applyProtection="false">
      <alignment horizontal="left" vertical="center" textRotation="0" wrapText="true" indent="0" shrinkToFit="false"/>
      <protection locked="true" hidden="false"/>
    </xf>
    <xf numFmtId="187" fontId="32" fillId="17" borderId="0" xfId="0" applyFont="true" applyBorder="true" applyAlignment="true" applyProtection="true">
      <alignment horizontal="center" vertical="center" textRotation="0" wrapText="false" indent="0" shrinkToFit="false"/>
      <protection locked="true" hidden="false"/>
    </xf>
    <xf numFmtId="187" fontId="32" fillId="17" borderId="0" xfId="37" applyFont="true" applyBorder="false" applyAlignment="true" applyProtection="false">
      <alignment horizontal="center" vertical="center" textRotation="0" wrapText="false" indent="0" shrinkToFit="false"/>
      <protection locked="true" hidden="false"/>
    </xf>
    <xf numFmtId="164" fontId="32" fillId="17" borderId="0" xfId="1057" applyFont="true" applyBorder="false" applyAlignment="true" applyProtection="false">
      <alignment horizontal="general" vertical="center" textRotation="0" wrapText="false" indent="0" shrinkToFit="false"/>
      <protection locked="true" hidden="false"/>
    </xf>
    <xf numFmtId="164" fontId="32" fillId="0" borderId="0" xfId="1057" applyFont="true" applyBorder="false" applyAlignment="true" applyProtection="false">
      <alignment horizontal="general" vertical="center" textRotation="0" wrapText="false" indent="0" shrinkToFit="false"/>
      <protection locked="true" hidden="false"/>
    </xf>
    <xf numFmtId="187" fontId="63" fillId="0" borderId="42" xfId="0" applyFont="true" applyBorder="true" applyAlignment="true" applyProtection="false">
      <alignment horizontal="center" vertical="center" textRotation="0" wrapText="false" indent="0" shrinkToFit="false"/>
      <protection locked="true" hidden="false"/>
    </xf>
    <xf numFmtId="187" fontId="63" fillId="17" borderId="10" xfId="0" applyFont="true" applyBorder="true" applyAlignment="true" applyProtection="false">
      <alignment horizontal="center" vertical="center" textRotation="0" wrapText="false" indent="0" shrinkToFit="false"/>
      <protection locked="true" hidden="false"/>
    </xf>
    <xf numFmtId="164" fontId="63" fillId="0" borderId="5" xfId="0" applyFont="true" applyBorder="true" applyAlignment="true" applyProtection="false">
      <alignment horizontal="general" vertical="center" textRotation="0" wrapText="false" indent="0" shrinkToFit="false"/>
      <protection locked="false" hidden="false"/>
    </xf>
    <xf numFmtId="164" fontId="118" fillId="0" borderId="0" xfId="0" applyFont="true" applyBorder="false" applyAlignment="true" applyProtection="false">
      <alignment horizontal="general" vertical="center" textRotation="0" wrapText="false" indent="0" shrinkToFit="false"/>
      <protection locked="false" hidden="false"/>
    </xf>
    <xf numFmtId="164" fontId="118" fillId="0" borderId="0" xfId="0" applyFont="true" applyBorder="false" applyAlignment="false" applyProtection="false">
      <alignment horizontal="general" vertical="bottom" textRotation="0" wrapText="false" indent="0" shrinkToFit="false"/>
      <protection locked="false" hidden="false"/>
    </xf>
    <xf numFmtId="164" fontId="16" fillId="0" borderId="0" xfId="0" applyFont="false" applyBorder="false" applyAlignment="false" applyProtection="false">
      <alignment horizontal="general" vertical="bottom" textRotation="0" wrapText="false" indent="0" shrinkToFit="false"/>
      <protection locked="true" hidden="false"/>
    </xf>
    <xf numFmtId="164" fontId="16" fillId="0" borderId="6" xfId="0" applyFont="false" applyBorder="true" applyAlignment="false" applyProtection="false">
      <alignment horizontal="general" vertical="bottom" textRotation="0" wrapText="false" indent="0" shrinkToFit="false"/>
      <protection locked="true" hidden="false"/>
    </xf>
    <xf numFmtId="164" fontId="63" fillId="0" borderId="0" xfId="0" applyFont="true" applyBorder="false" applyAlignment="true" applyProtection="false">
      <alignment horizontal="general" vertical="center" textRotation="0" wrapText="false" indent="0" shrinkToFit="false"/>
      <protection locked="false" hidden="false"/>
    </xf>
    <xf numFmtId="164" fontId="119" fillId="0" borderId="0" xfId="37" applyFont="true" applyBorder="false" applyAlignment="true" applyProtection="false">
      <alignment horizontal="general" vertical="center" textRotation="0" wrapText="false" indent="0" shrinkToFit="false"/>
      <protection locked="true" hidden="false"/>
    </xf>
    <xf numFmtId="164" fontId="119" fillId="17" borderId="0" xfId="37" applyFont="true" applyBorder="false" applyAlignment="true" applyProtection="false">
      <alignment horizontal="general" vertical="center" textRotation="0" wrapText="false" indent="0" shrinkToFit="false"/>
      <protection locked="true" hidden="false"/>
    </xf>
    <xf numFmtId="177" fontId="119" fillId="27" borderId="65" xfId="0" applyFont="true" applyBorder="true" applyAlignment="true" applyProtection="true">
      <alignment horizontal="center" vertical="center" textRotation="0" wrapText="true" indent="0" shrinkToFit="false"/>
      <protection locked="true" hidden="false"/>
    </xf>
    <xf numFmtId="164" fontId="32" fillId="7" borderId="0" xfId="1057" applyFont="true" applyBorder="false" applyAlignment="true" applyProtection="false">
      <alignment horizontal="general" vertical="center" textRotation="0" wrapText="false" indent="0" shrinkToFit="false"/>
      <protection locked="true" hidden="false"/>
    </xf>
    <xf numFmtId="177" fontId="119" fillId="27" borderId="111" xfId="0" applyFont="true" applyBorder="true" applyAlignment="true" applyProtection="true">
      <alignment horizontal="center" vertical="center" textRotation="0" wrapText="true" indent="0" shrinkToFit="false"/>
      <protection locked="true" hidden="false"/>
    </xf>
    <xf numFmtId="177" fontId="119" fillId="27" borderId="112" xfId="0" applyFont="true" applyBorder="true" applyAlignment="true" applyProtection="true">
      <alignment horizontal="center" vertical="center" textRotation="0" wrapText="true" indent="0" shrinkToFit="false"/>
      <protection locked="true" hidden="false"/>
    </xf>
    <xf numFmtId="177" fontId="119" fillId="27" borderId="113" xfId="0" applyFont="true" applyBorder="true" applyAlignment="true" applyProtection="true">
      <alignment horizontal="center" vertical="center" textRotation="0" wrapText="true" indent="0" shrinkToFit="false"/>
      <protection locked="true" hidden="false"/>
    </xf>
    <xf numFmtId="164" fontId="32" fillId="0" borderId="0" xfId="1057" applyFont="true" applyBorder="false" applyAlignment="true" applyProtection="false">
      <alignment horizontal="center" vertical="center" textRotation="0" wrapText="false" indent="0" shrinkToFit="false"/>
      <protection locked="true" hidden="false"/>
    </xf>
    <xf numFmtId="164" fontId="32" fillId="7" borderId="0" xfId="1057" applyFont="true" applyBorder="false" applyAlignment="true" applyProtection="false">
      <alignment horizontal="center" vertical="center" textRotation="0" wrapText="false" indent="0" shrinkToFit="false"/>
      <protection locked="true" hidden="false"/>
    </xf>
    <xf numFmtId="164" fontId="90" fillId="17" borderId="114" xfId="37" applyFont="true" applyBorder="true" applyAlignment="true" applyProtection="false">
      <alignment horizontal="center" vertical="center" textRotation="0" wrapText="true" indent="0" shrinkToFit="false"/>
      <protection locked="true" hidden="false"/>
    </xf>
    <xf numFmtId="164" fontId="90" fillId="17" borderId="93" xfId="37" applyFont="true" applyBorder="true" applyAlignment="true" applyProtection="false">
      <alignment horizontal="center" vertical="center" textRotation="0" wrapText="true" indent="0" shrinkToFit="false"/>
      <protection locked="true" hidden="false"/>
    </xf>
    <xf numFmtId="164" fontId="90" fillId="17" borderId="93" xfId="37" applyFont="true" applyBorder="true" applyAlignment="true" applyProtection="false">
      <alignment horizontal="left" vertical="center" textRotation="0" wrapText="true" indent="0" shrinkToFit="false"/>
      <protection locked="true" hidden="false"/>
    </xf>
    <xf numFmtId="164" fontId="90" fillId="0" borderId="93" xfId="1057" applyFont="true" applyBorder="true" applyAlignment="true" applyProtection="false">
      <alignment horizontal="center" vertical="center" textRotation="0" wrapText="false" indent="0" shrinkToFit="false"/>
      <protection locked="true" hidden="false"/>
    </xf>
    <xf numFmtId="187" fontId="90" fillId="0" borderId="93" xfId="37" applyFont="true" applyBorder="true" applyAlignment="true" applyProtection="false">
      <alignment horizontal="center" vertical="center" textRotation="0" wrapText="false" indent="0" shrinkToFit="false"/>
      <protection locked="true" hidden="false"/>
    </xf>
    <xf numFmtId="181" fontId="90" fillId="17" borderId="93" xfId="0" applyFont="true" applyBorder="true" applyAlignment="true" applyProtection="true">
      <alignment horizontal="center" vertical="center" textRotation="0" wrapText="false" indent="0" shrinkToFit="false"/>
      <protection locked="true" hidden="false"/>
    </xf>
    <xf numFmtId="181" fontId="90" fillId="0" borderId="115" xfId="0" applyFont="true" applyBorder="true" applyAlignment="true" applyProtection="true">
      <alignment horizontal="center" vertical="center" textRotation="0" wrapText="false" indent="0" shrinkToFit="false"/>
      <protection locked="true" hidden="false"/>
    </xf>
    <xf numFmtId="181" fontId="90" fillId="0" borderId="0" xfId="1057" applyFont="true" applyBorder="false" applyAlignment="true" applyProtection="false">
      <alignment horizontal="general" vertical="center" textRotation="0" wrapText="false" indent="0" shrinkToFit="false"/>
      <protection locked="true" hidden="false"/>
    </xf>
    <xf numFmtId="164" fontId="90" fillId="0" borderId="0" xfId="1057" applyFont="true" applyBorder="false" applyAlignment="true" applyProtection="false">
      <alignment horizontal="general" vertical="center" textRotation="0" wrapText="false" indent="0" shrinkToFit="false"/>
      <protection locked="true" hidden="false"/>
    </xf>
    <xf numFmtId="164" fontId="90" fillId="17" borderId="0" xfId="1057" applyFont="true" applyBorder="false" applyAlignment="true" applyProtection="false">
      <alignment horizontal="general" vertical="center" textRotation="0" wrapText="false" indent="0" shrinkToFit="false"/>
      <protection locked="true" hidden="false"/>
    </xf>
    <xf numFmtId="181" fontId="90" fillId="0" borderId="93" xfId="0" applyFont="true" applyBorder="true" applyAlignment="true" applyProtection="true">
      <alignment horizontal="center" vertical="center" textRotation="0" wrapText="false" indent="0" shrinkToFit="false"/>
      <protection locked="true" hidden="false"/>
    </xf>
    <xf numFmtId="164" fontId="90" fillId="0" borderId="93" xfId="37" applyFont="true" applyBorder="true" applyAlignment="true" applyProtection="false">
      <alignment horizontal="center" vertical="center" textRotation="0" wrapText="true" indent="0" shrinkToFit="false"/>
      <protection locked="true" hidden="false"/>
    </xf>
    <xf numFmtId="164" fontId="90" fillId="0" borderId="93" xfId="37" applyFont="true" applyBorder="true" applyAlignment="true" applyProtection="false">
      <alignment horizontal="left" vertical="center" textRotation="0" wrapText="true" indent="0" shrinkToFit="false"/>
      <protection locked="true" hidden="false"/>
    </xf>
    <xf numFmtId="181" fontId="90" fillId="17" borderId="0" xfId="0" applyFont="true" applyBorder="true" applyAlignment="true" applyProtection="true">
      <alignment horizontal="center" vertical="center" textRotation="0" wrapText="false" indent="0" shrinkToFit="false"/>
      <protection locked="true" hidden="false"/>
    </xf>
    <xf numFmtId="164" fontId="120" fillId="17" borderId="93" xfId="37" applyFont="true" applyBorder="true" applyAlignment="true" applyProtection="false">
      <alignment horizontal="center" vertical="center" textRotation="0" wrapText="true" indent="0" shrinkToFit="false"/>
      <protection locked="true" hidden="false"/>
    </xf>
    <xf numFmtId="181" fontId="92" fillId="0" borderId="93" xfId="0" applyFont="true" applyBorder="true" applyAlignment="true" applyProtection="true">
      <alignment horizontal="center" vertical="center" textRotation="0" wrapText="false" indent="0" shrinkToFit="false"/>
      <protection locked="true" hidden="false"/>
    </xf>
    <xf numFmtId="164" fontId="90" fillId="17" borderId="116" xfId="37" applyFont="true" applyBorder="true" applyAlignment="true" applyProtection="false">
      <alignment horizontal="center" vertical="center" textRotation="0" wrapText="true" indent="0" shrinkToFit="false"/>
      <protection locked="true" hidden="false"/>
    </xf>
    <xf numFmtId="164" fontId="90" fillId="17" borderId="117" xfId="37" applyFont="true" applyBorder="true" applyAlignment="true" applyProtection="false">
      <alignment horizontal="center" vertical="center" textRotation="0" wrapText="true" indent="0" shrinkToFit="false"/>
      <protection locked="true" hidden="false"/>
    </xf>
    <xf numFmtId="164" fontId="90" fillId="17" borderId="117" xfId="37" applyFont="true" applyBorder="true" applyAlignment="true" applyProtection="false">
      <alignment horizontal="left" vertical="center" textRotation="0" wrapText="true" indent="0" shrinkToFit="false"/>
      <protection locked="true" hidden="false"/>
    </xf>
    <xf numFmtId="164" fontId="90" fillId="0" borderId="117" xfId="1057" applyFont="true" applyBorder="true" applyAlignment="true" applyProtection="false">
      <alignment horizontal="center" vertical="center" textRotation="0" wrapText="false" indent="0" shrinkToFit="false"/>
      <protection locked="true" hidden="false"/>
    </xf>
    <xf numFmtId="181" fontId="90" fillId="0" borderId="118" xfId="0" applyFont="true" applyBorder="true" applyAlignment="true" applyProtection="true">
      <alignment horizontal="center" vertical="center" textRotation="0" wrapText="false" indent="0" shrinkToFit="false"/>
      <protection locked="true" hidden="false"/>
    </xf>
    <xf numFmtId="181" fontId="90" fillId="0" borderId="117" xfId="0" applyFont="true" applyBorder="true" applyAlignment="true" applyProtection="true">
      <alignment horizontal="center" vertical="center" textRotation="0" wrapText="false" indent="0" shrinkToFit="false"/>
      <protection locked="true" hidden="false"/>
    </xf>
    <xf numFmtId="181" fontId="90" fillId="17" borderId="117" xfId="0" applyFont="true" applyBorder="true" applyAlignment="true" applyProtection="true">
      <alignment horizontal="center" vertical="center" textRotation="0" wrapText="false" indent="0" shrinkToFit="false"/>
      <protection locked="true" hidden="false"/>
    </xf>
    <xf numFmtId="187" fontId="90" fillId="0" borderId="119" xfId="0" applyFont="true" applyBorder="true" applyAlignment="true" applyProtection="true">
      <alignment horizontal="center" vertical="center" textRotation="0" wrapText="false" indent="0" shrinkToFit="false"/>
      <protection locked="true" hidden="false"/>
    </xf>
    <xf numFmtId="181" fontId="90" fillId="17" borderId="119" xfId="0" applyFont="true" applyBorder="true" applyAlignment="true" applyProtection="true">
      <alignment horizontal="center" vertical="center" textRotation="0" wrapText="false" indent="0" shrinkToFit="false"/>
      <protection locked="true" hidden="false"/>
    </xf>
    <xf numFmtId="181" fontId="32" fillId="17" borderId="0" xfId="0" applyFont="true" applyBorder="true" applyAlignment="true" applyProtection="true">
      <alignment horizontal="center" vertical="center" textRotation="0" wrapText="false" indent="0" shrinkToFit="false"/>
      <protection locked="true" hidden="false"/>
    </xf>
    <xf numFmtId="177" fontId="32" fillId="17" borderId="0" xfId="0" applyFont="true" applyBorder="true" applyAlignment="true" applyProtection="true">
      <alignment horizontal="center" vertical="center" textRotation="0" wrapText="false" indent="0" shrinkToFit="false"/>
      <protection locked="true" hidden="false"/>
    </xf>
    <xf numFmtId="164" fontId="16" fillId="0" borderId="0" xfId="207" applyFont="true" applyBorder="false" applyAlignment="false" applyProtection="false">
      <alignment horizontal="general" vertical="bottom" textRotation="0" wrapText="false" indent="0" shrinkToFit="false"/>
      <protection locked="true" hidden="false"/>
    </xf>
    <xf numFmtId="164" fontId="106" fillId="0" borderId="0" xfId="207" applyFont="true" applyBorder="true" applyAlignment="true" applyProtection="false">
      <alignment horizontal="center" vertical="bottom" textRotation="0" wrapText="false" indent="0" shrinkToFit="false"/>
      <protection locked="true" hidden="false"/>
    </xf>
    <xf numFmtId="164" fontId="80" fillId="26" borderId="36" xfId="207" applyFont="true" applyBorder="true" applyAlignment="true" applyProtection="false">
      <alignment horizontal="center" vertical="bottom" textRotation="0" wrapText="false" indent="0" shrinkToFit="false"/>
      <protection locked="true" hidden="false"/>
    </xf>
    <xf numFmtId="164" fontId="80" fillId="0" borderId="72" xfId="207" applyFont="true" applyBorder="true" applyAlignment="true" applyProtection="false">
      <alignment horizontal="center" vertical="bottom" textRotation="0" wrapText="false" indent="0" shrinkToFit="false"/>
      <protection locked="true" hidden="false"/>
    </xf>
    <xf numFmtId="164" fontId="80" fillId="0" borderId="66" xfId="207" applyFont="true" applyBorder="true" applyAlignment="true" applyProtection="false">
      <alignment horizontal="center" vertical="bottom" textRotation="0" wrapText="false" indent="0" shrinkToFit="false"/>
      <protection locked="true" hidden="false"/>
    </xf>
    <xf numFmtId="164" fontId="80" fillId="0" borderId="24" xfId="207" applyFont="true" applyBorder="true" applyAlignment="true" applyProtection="false">
      <alignment horizontal="center" vertical="bottom" textRotation="0" wrapText="false" indent="0" shrinkToFit="false"/>
      <protection locked="true" hidden="false"/>
    </xf>
    <xf numFmtId="164" fontId="80" fillId="0" borderId="55" xfId="207" applyFont="true" applyBorder="true" applyAlignment="true" applyProtection="false">
      <alignment horizontal="center" vertical="bottom" textRotation="0" wrapText="false" indent="0" shrinkToFit="false"/>
      <protection locked="true" hidden="false"/>
    </xf>
    <xf numFmtId="164" fontId="80" fillId="0" borderId="25" xfId="207" applyFont="true" applyBorder="true" applyAlignment="true" applyProtection="false">
      <alignment horizontal="center" vertical="bottom" textRotation="0" wrapText="false" indent="0" shrinkToFit="false"/>
      <protection locked="true" hidden="false"/>
    </xf>
    <xf numFmtId="164" fontId="80" fillId="0" borderId="50" xfId="207" applyFont="true" applyBorder="true" applyAlignment="false" applyProtection="false">
      <alignment horizontal="general" vertical="bottom" textRotation="0" wrapText="false" indent="0" shrinkToFit="false"/>
      <protection locked="true" hidden="false"/>
    </xf>
    <xf numFmtId="187" fontId="80" fillId="0" borderId="9" xfId="207" applyFont="true" applyBorder="true" applyAlignment="false" applyProtection="false">
      <alignment horizontal="general" vertical="bottom" textRotation="0" wrapText="false" indent="0" shrinkToFit="false"/>
      <protection locked="true" hidden="false"/>
    </xf>
    <xf numFmtId="187" fontId="80" fillId="0" borderId="11" xfId="207" applyFont="true" applyBorder="true" applyAlignment="false" applyProtection="false">
      <alignment horizontal="general" vertical="bottom" textRotation="0" wrapText="false" indent="0" shrinkToFit="false"/>
      <protection locked="true" hidden="false"/>
    </xf>
    <xf numFmtId="187" fontId="80" fillId="0" borderId="7" xfId="207" applyFont="true" applyBorder="true" applyAlignment="false" applyProtection="false">
      <alignment horizontal="general" vertical="bottom" textRotation="0" wrapText="false" indent="0" shrinkToFit="false"/>
      <protection locked="true" hidden="false"/>
    </xf>
    <xf numFmtId="187" fontId="80" fillId="0" borderId="78" xfId="207" applyFont="true" applyBorder="true" applyAlignment="false" applyProtection="false">
      <alignment horizontal="general" vertical="bottom" textRotation="0" wrapText="false" indent="0" shrinkToFit="false"/>
      <protection locked="true" hidden="false"/>
    </xf>
    <xf numFmtId="164" fontId="80" fillId="0" borderId="16" xfId="207" applyFont="true" applyBorder="true" applyAlignment="false" applyProtection="false">
      <alignment horizontal="general" vertical="bottom" textRotation="0" wrapText="false" indent="0" shrinkToFit="false"/>
      <protection locked="true" hidden="false"/>
    </xf>
    <xf numFmtId="187" fontId="80" fillId="0" borderId="79" xfId="207" applyFont="true" applyBorder="true" applyAlignment="false" applyProtection="false">
      <alignment horizontal="general" vertical="bottom" textRotation="0" wrapText="false" indent="0" shrinkToFit="false"/>
      <protection locked="true" hidden="false"/>
    </xf>
    <xf numFmtId="187" fontId="80" fillId="0" borderId="42" xfId="207" applyFont="true" applyBorder="true" applyAlignment="false" applyProtection="false">
      <alignment horizontal="general" vertical="bottom" textRotation="0" wrapText="false" indent="0" shrinkToFit="false"/>
      <protection locked="true" hidden="false"/>
    </xf>
    <xf numFmtId="187" fontId="80" fillId="0" borderId="45" xfId="207" applyFont="true" applyBorder="true" applyAlignment="false" applyProtection="false">
      <alignment horizontal="general" vertical="bottom" textRotation="0" wrapText="false" indent="0" shrinkToFit="false"/>
      <protection locked="true" hidden="false"/>
    </xf>
    <xf numFmtId="187" fontId="80" fillId="0" borderId="53" xfId="207" applyFont="true" applyBorder="true" applyAlignment="false" applyProtection="false">
      <alignment horizontal="general" vertical="bottom" textRotation="0" wrapText="false" indent="0" shrinkToFit="false"/>
      <protection locked="true" hidden="false"/>
    </xf>
    <xf numFmtId="164" fontId="80" fillId="0" borderId="49" xfId="207" applyFont="true" applyBorder="true" applyAlignment="false" applyProtection="false">
      <alignment horizontal="general" vertical="bottom" textRotation="0" wrapText="false" indent="0" shrinkToFit="false"/>
      <protection locked="true" hidden="false"/>
    </xf>
    <xf numFmtId="187" fontId="80" fillId="0" borderId="39" xfId="207" applyFont="true" applyBorder="true" applyAlignment="false" applyProtection="false">
      <alignment horizontal="general" vertical="bottom" textRotation="0" wrapText="false" indent="0" shrinkToFit="false"/>
      <protection locked="true" hidden="false"/>
    </xf>
    <xf numFmtId="187" fontId="80" fillId="20" borderId="39" xfId="207" applyFont="true" applyBorder="true" applyAlignment="false" applyProtection="false">
      <alignment horizontal="general" vertical="bottom" textRotation="0" wrapText="false" indent="0" shrinkToFit="false"/>
      <protection locked="true" hidden="false"/>
    </xf>
    <xf numFmtId="187" fontId="80" fillId="0" borderId="71" xfId="207" applyFont="true" applyBorder="true" applyAlignment="false" applyProtection="false">
      <alignment horizontal="general" vertical="bottom" textRotation="0" wrapText="false" indent="0" shrinkToFit="false"/>
      <protection locked="true" hidden="false"/>
    </xf>
    <xf numFmtId="164" fontId="58" fillId="0" borderId="0" xfId="0" applyFont="true" applyBorder="false" applyAlignment="true" applyProtection="false">
      <alignment horizontal="general" vertical="center" textRotation="0" wrapText="false" indent="0" shrinkToFit="false"/>
      <protection locked="true" hidden="false"/>
    </xf>
    <xf numFmtId="187" fontId="58" fillId="0" borderId="0" xfId="0" applyFont="true" applyBorder="false" applyAlignment="true" applyProtection="false">
      <alignment horizontal="general" vertical="center" textRotation="0" wrapText="false" indent="0" shrinkToFit="false"/>
      <protection locked="true" hidden="false"/>
    </xf>
    <xf numFmtId="164" fontId="58" fillId="0" borderId="0" xfId="0" applyFont="true" applyBorder="false" applyAlignment="true" applyProtection="false">
      <alignment horizontal="center" vertical="center" textRotation="0" wrapText="false" indent="0" shrinkToFit="false"/>
      <protection locked="true" hidden="false"/>
    </xf>
    <xf numFmtId="166" fontId="58" fillId="0" borderId="0" xfId="0" applyFont="true" applyBorder="false" applyAlignment="true" applyProtection="false">
      <alignment horizontal="general" vertical="center" textRotation="0" wrapText="false" indent="0" shrinkToFit="false"/>
      <protection locked="true" hidden="false"/>
    </xf>
    <xf numFmtId="188" fontId="58" fillId="0" borderId="0" xfId="0" applyFont="true" applyBorder="false" applyAlignment="true" applyProtection="false">
      <alignment horizontal="general" vertical="center" textRotation="0" wrapText="false" indent="0" shrinkToFit="false"/>
      <protection locked="true" hidden="false"/>
    </xf>
    <xf numFmtId="172" fontId="58" fillId="0" borderId="0" xfId="0" applyFont="true" applyBorder="false" applyAlignment="true" applyProtection="false">
      <alignment horizontal="center" vertical="center" textRotation="0" wrapText="false" indent="0" shrinkToFit="false"/>
      <protection locked="true" hidden="false"/>
    </xf>
    <xf numFmtId="164" fontId="49" fillId="0" borderId="0" xfId="0" applyFont="true" applyBorder="false" applyAlignment="true" applyProtection="false">
      <alignment horizontal="center" vertical="center" textRotation="0" wrapText="false" indent="0" shrinkToFit="false"/>
      <protection locked="true" hidden="false"/>
    </xf>
    <xf numFmtId="164" fontId="58" fillId="0" borderId="45" xfId="0" applyFont="true" applyBorder="true" applyAlignment="true" applyProtection="false">
      <alignment horizontal="general" vertical="center" textRotation="0" wrapText="false" indent="0" shrinkToFit="false"/>
      <protection locked="true" hidden="false"/>
    </xf>
    <xf numFmtId="164" fontId="58" fillId="0" borderId="32" xfId="0" applyFont="true" applyBorder="true" applyAlignment="true" applyProtection="false">
      <alignment horizontal="general" vertical="center" textRotation="0" wrapText="false" indent="0" shrinkToFit="false"/>
      <protection locked="true" hidden="false"/>
    </xf>
    <xf numFmtId="187" fontId="58" fillId="0" borderId="32" xfId="0" applyFont="true" applyBorder="true" applyAlignment="true" applyProtection="false">
      <alignment horizontal="general" vertical="center" textRotation="0" wrapText="false" indent="0" shrinkToFit="false"/>
      <protection locked="true" hidden="false"/>
    </xf>
    <xf numFmtId="164" fontId="58" fillId="0" borderId="32" xfId="0" applyFont="true" applyBorder="true" applyAlignment="true" applyProtection="false">
      <alignment horizontal="center" vertical="center" textRotation="0" wrapText="false" indent="0" shrinkToFit="false"/>
      <protection locked="true" hidden="false"/>
    </xf>
    <xf numFmtId="166" fontId="58" fillId="0" borderId="32" xfId="0" applyFont="true" applyBorder="true" applyAlignment="true" applyProtection="false">
      <alignment horizontal="general" vertical="center" textRotation="0" wrapText="false" indent="0" shrinkToFit="false"/>
      <protection locked="true" hidden="false"/>
    </xf>
    <xf numFmtId="188" fontId="58" fillId="0" borderId="32" xfId="0" applyFont="true" applyBorder="true" applyAlignment="true" applyProtection="false">
      <alignment horizontal="general" vertical="center" textRotation="0" wrapText="false" indent="0" shrinkToFit="false"/>
      <protection locked="true" hidden="false"/>
    </xf>
    <xf numFmtId="172" fontId="58" fillId="0" borderId="79" xfId="0" applyFont="true" applyBorder="true" applyAlignment="true" applyProtection="false">
      <alignment horizontal="center" vertical="center" textRotation="0" wrapText="false" indent="0" shrinkToFit="false"/>
      <protection locked="true" hidden="false"/>
    </xf>
    <xf numFmtId="164" fontId="44" fillId="0" borderId="10" xfId="0" applyFont="true" applyBorder="true" applyAlignment="true" applyProtection="false">
      <alignment horizontal="center" vertical="center" textRotation="0" wrapText="false" indent="0" shrinkToFit="false"/>
      <protection locked="true" hidden="false"/>
    </xf>
    <xf numFmtId="164" fontId="58" fillId="0" borderId="7" xfId="0" applyFont="true" applyBorder="true" applyAlignment="true" applyProtection="false">
      <alignment horizontal="general" vertical="center" textRotation="0" wrapText="false" indent="0" shrinkToFit="false"/>
      <protection locked="true" hidden="false"/>
    </xf>
    <xf numFmtId="164" fontId="58" fillId="0" borderId="8" xfId="0" applyFont="true" applyBorder="true" applyAlignment="true" applyProtection="false">
      <alignment horizontal="general" vertical="center" textRotation="0" wrapText="false" indent="0" shrinkToFit="false"/>
      <protection locked="true" hidden="false"/>
    </xf>
    <xf numFmtId="187" fontId="58" fillId="0" borderId="8" xfId="0" applyFont="true" applyBorder="true" applyAlignment="true" applyProtection="false">
      <alignment horizontal="general" vertical="center" textRotation="0" wrapText="false" indent="0" shrinkToFit="false"/>
      <protection locked="true" hidden="false"/>
    </xf>
    <xf numFmtId="164" fontId="58" fillId="0" borderId="8" xfId="0" applyFont="true" applyBorder="true" applyAlignment="true" applyProtection="false">
      <alignment horizontal="center" vertical="center" textRotation="0" wrapText="false" indent="0" shrinkToFit="false"/>
      <protection locked="true" hidden="false"/>
    </xf>
    <xf numFmtId="166" fontId="58" fillId="0" borderId="8" xfId="0" applyFont="true" applyBorder="true" applyAlignment="true" applyProtection="false">
      <alignment horizontal="general" vertical="center" textRotation="0" wrapText="false" indent="0" shrinkToFit="false"/>
      <protection locked="true" hidden="false"/>
    </xf>
    <xf numFmtId="188" fontId="58" fillId="0" borderId="8" xfId="0" applyFont="true" applyBorder="true" applyAlignment="true" applyProtection="false">
      <alignment horizontal="general" vertical="center" textRotation="0" wrapText="false" indent="0" shrinkToFit="false"/>
      <protection locked="true" hidden="false"/>
    </xf>
    <xf numFmtId="187" fontId="61" fillId="0" borderId="8" xfId="0" applyFont="true" applyBorder="true" applyAlignment="true" applyProtection="false">
      <alignment horizontal="general" vertical="center" textRotation="0" wrapText="false" indent="0" shrinkToFit="false"/>
      <protection locked="true" hidden="false"/>
    </xf>
    <xf numFmtId="172" fontId="58" fillId="0" borderId="9" xfId="0" applyFont="true" applyBorder="true" applyAlignment="true" applyProtection="false">
      <alignment horizontal="center" vertical="center" textRotation="0" wrapText="false" indent="0" shrinkToFit="false"/>
      <protection locked="true" hidden="false"/>
    </xf>
    <xf numFmtId="187" fontId="61" fillId="0" borderId="0" xfId="0" applyFont="true" applyBorder="false" applyAlignment="true" applyProtection="false">
      <alignment horizontal="general" vertical="center" textRotation="0" wrapText="false" indent="0" shrinkToFit="false"/>
      <protection locked="true" hidden="false"/>
    </xf>
    <xf numFmtId="164" fontId="61" fillId="0" borderId="42" xfId="0" applyFont="true" applyBorder="true" applyAlignment="true" applyProtection="false">
      <alignment horizontal="center" vertical="center" textRotation="0" wrapText="false" indent="0" shrinkToFit="false"/>
      <protection locked="true" hidden="false"/>
    </xf>
    <xf numFmtId="164" fontId="61" fillId="0" borderId="45" xfId="0" applyFont="true" applyBorder="true" applyAlignment="true" applyProtection="false">
      <alignment horizontal="center" vertical="center" textRotation="0" wrapText="false" indent="0" shrinkToFit="false"/>
      <protection locked="true" hidden="false"/>
    </xf>
    <xf numFmtId="187" fontId="61" fillId="0" borderId="42" xfId="0" applyFont="true" applyBorder="true" applyAlignment="true" applyProtection="false">
      <alignment horizontal="center" vertical="center" textRotation="0" wrapText="false" indent="0" shrinkToFit="false"/>
      <protection locked="true" hidden="false"/>
    </xf>
    <xf numFmtId="164" fontId="61" fillId="20" borderId="42" xfId="0" applyFont="true" applyBorder="true" applyAlignment="true" applyProtection="false">
      <alignment horizontal="center" vertical="center" textRotation="0" wrapText="false" indent="0" shrinkToFit="false"/>
      <protection locked="true" hidden="false"/>
    </xf>
    <xf numFmtId="166" fontId="61" fillId="0" borderId="42" xfId="0" applyFont="true" applyBorder="true" applyAlignment="true" applyProtection="false">
      <alignment horizontal="center" vertical="center" textRotation="0" wrapText="false" indent="0" shrinkToFit="false"/>
      <protection locked="true" hidden="false"/>
    </xf>
    <xf numFmtId="188" fontId="61" fillId="0" borderId="42" xfId="0" applyFont="true" applyBorder="true" applyAlignment="true" applyProtection="false">
      <alignment horizontal="center" vertical="center" textRotation="0" wrapText="false" indent="0" shrinkToFit="false"/>
      <protection locked="true" hidden="false"/>
    </xf>
    <xf numFmtId="164" fontId="61" fillId="0" borderId="21" xfId="0" applyFont="true" applyBorder="true" applyAlignment="true" applyProtection="false">
      <alignment horizontal="center" vertical="center" textRotation="0" wrapText="false" indent="0" shrinkToFit="false"/>
      <protection locked="true" hidden="false"/>
    </xf>
    <xf numFmtId="164" fontId="61" fillId="0" borderId="51" xfId="0" applyFont="true" applyBorder="true" applyAlignment="true" applyProtection="false">
      <alignment horizontal="center" vertical="center" textRotation="0" wrapText="false" indent="0" shrinkToFit="false"/>
      <protection locked="true" hidden="false"/>
    </xf>
    <xf numFmtId="172" fontId="61" fillId="0" borderId="21" xfId="0" applyFont="true" applyBorder="true" applyAlignment="true" applyProtection="false">
      <alignment horizontal="center" vertical="center" textRotation="0" wrapText="fals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87" fontId="49" fillId="0" borderId="0" xfId="0" applyFont="true" applyBorder="false" applyAlignment="true" applyProtection="false">
      <alignment horizontal="center" vertical="center" textRotation="0" wrapText="false" indent="0" shrinkToFit="false"/>
      <protection locked="true" hidden="false"/>
    </xf>
    <xf numFmtId="177" fontId="61" fillId="0" borderId="0" xfId="0" applyFont="true" applyBorder="false" applyAlignment="true" applyProtection="false">
      <alignment horizontal="general" vertical="center" textRotation="0" wrapText="false" indent="0" shrinkToFit="false"/>
      <protection locked="true" hidden="false"/>
    </xf>
    <xf numFmtId="164" fontId="61" fillId="0" borderId="10" xfId="0" applyFont="true" applyBorder="true" applyAlignment="true" applyProtection="false">
      <alignment horizontal="center" vertical="center" textRotation="0" wrapText="false" indent="0" shrinkToFit="false"/>
      <protection locked="true" hidden="false"/>
    </xf>
    <xf numFmtId="164" fontId="61" fillId="0" borderId="5" xfId="0" applyFont="true" applyBorder="true" applyAlignment="true" applyProtection="false">
      <alignment horizontal="center" vertical="center" textRotation="0" wrapText="false" indent="0" shrinkToFit="false"/>
      <protection locked="true" hidden="false"/>
    </xf>
    <xf numFmtId="187" fontId="61" fillId="0" borderId="10" xfId="0" applyFont="true" applyBorder="true" applyAlignment="true" applyProtection="false">
      <alignment horizontal="center" vertical="center" textRotation="0" wrapText="false" indent="0" shrinkToFit="false"/>
      <protection locked="true" hidden="false"/>
    </xf>
    <xf numFmtId="164" fontId="61" fillId="20" borderId="10" xfId="0" applyFont="true" applyBorder="true" applyAlignment="true" applyProtection="false">
      <alignment horizontal="center" vertical="center" textRotation="0" wrapText="false" indent="0" shrinkToFit="false"/>
      <protection locked="true" hidden="false"/>
    </xf>
    <xf numFmtId="166" fontId="61" fillId="0" borderId="10" xfId="0" applyFont="true" applyBorder="true" applyAlignment="true" applyProtection="false">
      <alignment horizontal="center" vertical="center" textRotation="0" wrapText="false" indent="0" shrinkToFit="false"/>
      <protection locked="true" hidden="false"/>
    </xf>
    <xf numFmtId="188" fontId="61" fillId="0" borderId="10" xfId="0" applyFont="true" applyBorder="true" applyAlignment="true" applyProtection="false">
      <alignment horizontal="center" vertical="center" textRotation="0" wrapText="false" indent="0" shrinkToFit="false"/>
      <protection locked="true" hidden="false"/>
    </xf>
    <xf numFmtId="172" fontId="61" fillId="0" borderId="42" xfId="0" applyFont="true" applyBorder="true" applyAlignment="true" applyProtection="false">
      <alignment horizontal="center" vertical="center" textRotation="0" wrapText="false" indent="0" shrinkToFit="false"/>
      <protection locked="true" hidden="false"/>
    </xf>
    <xf numFmtId="172" fontId="61" fillId="0" borderId="10" xfId="0" applyFont="true" applyBorder="true" applyAlignment="true" applyProtection="false">
      <alignment horizontal="center" vertical="center" textRotation="0" wrapText="false" indent="0" shrinkToFit="false"/>
      <protection locked="true" hidden="false"/>
    </xf>
    <xf numFmtId="164" fontId="61" fillId="0" borderId="11" xfId="0" applyFont="true" applyBorder="true" applyAlignment="true" applyProtection="false">
      <alignment horizontal="center" vertical="center" textRotation="0" wrapText="false" indent="0" shrinkToFit="false"/>
      <protection locked="true" hidden="false"/>
    </xf>
    <xf numFmtId="164" fontId="61" fillId="0" borderId="7" xfId="0" applyFont="true" applyBorder="true" applyAlignment="true" applyProtection="false">
      <alignment horizontal="center" vertical="center" textRotation="0" wrapText="false" indent="0" shrinkToFit="false"/>
      <protection locked="true" hidden="false"/>
    </xf>
    <xf numFmtId="187" fontId="61" fillId="0" borderId="11" xfId="0" applyFont="true" applyBorder="true" applyAlignment="true" applyProtection="false">
      <alignment horizontal="center" vertical="center" textRotation="0" wrapText="false" indent="0" shrinkToFit="false"/>
      <protection locked="true" hidden="false"/>
    </xf>
    <xf numFmtId="164" fontId="61" fillId="20" borderId="11" xfId="0" applyFont="true" applyBorder="true" applyAlignment="true" applyProtection="false">
      <alignment horizontal="center" vertical="center" textRotation="0" wrapText="false" indent="0" shrinkToFit="false"/>
      <protection locked="true" hidden="false"/>
    </xf>
    <xf numFmtId="166" fontId="61" fillId="0" borderId="11" xfId="0" applyFont="true" applyBorder="true" applyAlignment="true" applyProtection="false">
      <alignment horizontal="center" vertical="center" textRotation="0" wrapText="false" indent="0" shrinkToFit="false"/>
      <protection locked="true" hidden="false"/>
    </xf>
    <xf numFmtId="188" fontId="61" fillId="0" borderId="11" xfId="0" applyFont="true" applyBorder="true" applyAlignment="true" applyProtection="false">
      <alignment horizontal="center" vertical="center" textRotation="0" wrapText="false" indent="0" shrinkToFit="false"/>
      <protection locked="true" hidden="false"/>
    </xf>
    <xf numFmtId="172" fontId="61" fillId="0" borderId="11" xfId="0" applyFont="true" applyBorder="true" applyAlignment="true" applyProtection="false">
      <alignment horizontal="center" vertical="center" textRotation="0" wrapText="false" indent="0" shrinkToFit="false"/>
      <protection locked="true" hidden="false"/>
    </xf>
    <xf numFmtId="166" fontId="49" fillId="0" borderId="32" xfId="0" applyFont="true" applyBorder="true" applyAlignment="true" applyProtection="false">
      <alignment horizontal="center" vertical="center" textRotation="0" wrapText="false" indent="0" shrinkToFit="false"/>
      <protection locked="true" hidden="false"/>
    </xf>
    <xf numFmtId="166" fontId="47" fillId="0" borderId="0" xfId="0" applyFont="true" applyBorder="false" applyAlignment="true" applyProtection="false">
      <alignment horizontal="center" vertical="center" textRotation="0" wrapText="false" indent="0" shrinkToFit="false"/>
      <protection locked="true" hidden="false"/>
    </xf>
    <xf numFmtId="187" fontId="49" fillId="0" borderId="32" xfId="0" applyFont="true" applyBorder="true" applyAlignment="true" applyProtection="false">
      <alignment horizontal="general" vertical="center" textRotation="0" wrapText="false" indent="0" shrinkToFit="false"/>
      <protection locked="true" hidden="false"/>
    </xf>
    <xf numFmtId="187" fontId="49" fillId="0" borderId="32" xfId="0" applyFont="true" applyBorder="true" applyAlignment="true" applyProtection="false">
      <alignment horizontal="center" vertical="center" textRotation="0" wrapText="false" indent="0" shrinkToFit="false"/>
      <protection locked="true" hidden="false"/>
    </xf>
    <xf numFmtId="172" fontId="49" fillId="0" borderId="32" xfId="0" applyFont="true" applyBorder="true" applyAlignment="true" applyProtection="false">
      <alignment horizontal="center" vertical="center" textRotation="0" wrapText="false" indent="0" shrinkToFit="false"/>
      <protection locked="true" hidden="false"/>
    </xf>
    <xf numFmtId="164" fontId="49" fillId="0" borderId="0" xfId="0" applyFont="true" applyBorder="false" applyAlignment="true" applyProtection="false">
      <alignment horizontal="general" vertical="center" textRotation="0" wrapText="false" indent="0" shrinkToFit="false"/>
      <protection locked="true" hidden="false"/>
    </xf>
    <xf numFmtId="187" fontId="49" fillId="0" borderId="0" xfId="0" applyFont="true" applyBorder="false" applyAlignment="true" applyProtection="false">
      <alignment horizontal="general" vertical="center" textRotation="0" wrapText="false" indent="0" shrinkToFit="false"/>
      <protection locked="true" hidden="false"/>
    </xf>
    <xf numFmtId="196" fontId="33" fillId="0" borderId="0" xfId="0" applyFont="true" applyBorder="false" applyAlignment="true" applyProtection="false">
      <alignment horizontal="center" vertical="center" textRotation="0" wrapText="false" indent="0" shrinkToFit="false"/>
      <protection locked="true" hidden="false"/>
    </xf>
    <xf numFmtId="196" fontId="33" fillId="0" borderId="0" xfId="0" applyFont="true" applyBorder="false" applyAlignment="true" applyProtection="false">
      <alignment horizontal="general" vertical="center" textRotation="0" wrapText="false" indent="0" shrinkToFit="false"/>
      <protection locked="true" hidden="false"/>
    </xf>
    <xf numFmtId="189" fontId="33" fillId="0" borderId="0" xfId="0" applyFont="true" applyBorder="false" applyAlignment="true" applyProtection="false">
      <alignment horizontal="general" vertical="center" textRotation="0" wrapText="false" indent="0" shrinkToFit="false"/>
      <protection locked="true" hidden="false"/>
    </xf>
    <xf numFmtId="166" fontId="49" fillId="0" borderId="0" xfId="0" applyFont="true" applyBorder="false" applyAlignment="true" applyProtection="false">
      <alignment horizontal="center" vertical="center" textRotation="0" wrapText="false" indent="0" shrinkToFit="false"/>
      <protection locked="true" hidden="false"/>
    </xf>
    <xf numFmtId="172" fontId="49" fillId="0" borderId="0" xfId="0" applyFont="true" applyBorder="false" applyAlignment="true" applyProtection="false">
      <alignment horizontal="center" vertical="center" textRotation="0" wrapText="false" indent="0" shrinkToFit="false"/>
      <protection locked="true" hidden="false"/>
    </xf>
    <xf numFmtId="166" fontId="49" fillId="0" borderId="0" xfId="0" applyFont="true" applyBorder="true" applyAlignment="true" applyProtection="false">
      <alignment horizontal="center" vertical="center" textRotation="0" wrapText="false" indent="0" shrinkToFit="false"/>
      <protection locked="true" hidden="false"/>
    </xf>
    <xf numFmtId="187" fontId="49" fillId="0" borderId="0" xfId="0" applyFont="true" applyBorder="true" applyAlignment="true" applyProtection="false">
      <alignment horizontal="general" vertical="center" textRotation="0" wrapText="false" indent="0" shrinkToFit="false"/>
      <protection locked="true" hidden="false"/>
    </xf>
    <xf numFmtId="187" fontId="49" fillId="0" borderId="0" xfId="0" applyFont="true" applyBorder="true" applyAlignment="true" applyProtection="false">
      <alignment horizontal="center" vertical="center" textRotation="0" wrapText="false" indent="0" shrinkToFit="false"/>
      <protection locked="true" hidden="false"/>
    </xf>
    <xf numFmtId="172" fontId="49" fillId="0" borderId="0" xfId="0" applyFont="true" applyBorder="true" applyAlignment="true" applyProtection="false">
      <alignment horizontal="center" vertical="center" textRotation="0" wrapText="false" indent="0" shrinkToFit="false"/>
      <protection locked="true" hidden="false"/>
    </xf>
    <xf numFmtId="189" fontId="0" fillId="0" borderId="0" xfId="0" applyFont="false" applyBorder="false" applyAlignment="true" applyProtection="false">
      <alignment horizontal="general" vertical="center" textRotation="0" wrapText="false" indent="0" shrinkToFit="false"/>
      <protection locked="true" hidden="false"/>
    </xf>
  </cellXfs>
  <cellStyles count="1988">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Heading" xfId="21" builtinId="53" customBuiltin="true"/>
    <cellStyle name="Heading 1" xfId="22" builtinId="53" customBuiltin="true"/>
    <cellStyle name="Heading 2" xfId="23" builtinId="53" customBuiltin="true"/>
    <cellStyle name="Text" xfId="24" builtinId="53" customBuiltin="true"/>
    <cellStyle name="Note" xfId="25" builtinId="53" customBuiltin="true"/>
    <cellStyle name="Footnote" xfId="26" builtinId="53" customBuiltin="true"/>
    <cellStyle name="Status" xfId="27" builtinId="53" customBuiltin="true"/>
    <cellStyle name="Good" xfId="28" builtinId="53" customBuiltin="true"/>
    <cellStyle name="Neutral" xfId="29" builtinId="53" customBuiltin="true"/>
    <cellStyle name="Bad" xfId="30" builtinId="53" customBuiltin="true"/>
    <cellStyle name="Warning" xfId="31" builtinId="53" customBuiltin="true"/>
    <cellStyle name="Error" xfId="32" builtinId="53" customBuiltin="true"/>
    <cellStyle name="Accent" xfId="33" builtinId="53" customBuiltin="true"/>
    <cellStyle name="Accent 1" xfId="34" builtinId="53" customBuiltin="true"/>
    <cellStyle name="Accent 2" xfId="35" builtinId="53" customBuiltin="true"/>
    <cellStyle name="Accent 3" xfId="36" builtinId="53" customBuiltin="true"/>
    <cellStyle name="0,0&#13;&#10;NA&#13;&#10;" xfId="37" builtinId="53" customBuiltin="true"/>
    <cellStyle name="20% - Ênfase1 2" xfId="38" builtinId="53" customBuiltin="true"/>
    <cellStyle name="20% - Ênfase2 2" xfId="39" builtinId="53" customBuiltin="true"/>
    <cellStyle name="20% - Ênfase3 2" xfId="40" builtinId="53" customBuiltin="true"/>
    <cellStyle name="20% - Ênfase4 2" xfId="41" builtinId="53" customBuiltin="true"/>
    <cellStyle name="20% - Ênfase5 2" xfId="42" builtinId="53" customBuiltin="true"/>
    <cellStyle name="20% - Ênfase6 2" xfId="43" builtinId="53" customBuiltin="true"/>
    <cellStyle name="40% - Ênfase1 2" xfId="44" builtinId="53" customBuiltin="true"/>
    <cellStyle name="40% - Ênfase2 2" xfId="45" builtinId="53" customBuiltin="true"/>
    <cellStyle name="40% - Ênfase3 2" xfId="46" builtinId="53" customBuiltin="true"/>
    <cellStyle name="40% - Ênfase4 2" xfId="47" builtinId="53" customBuiltin="true"/>
    <cellStyle name="40% - Ênfase5 2" xfId="48" builtinId="53" customBuiltin="true"/>
    <cellStyle name="40% - Ênfase6 2" xfId="49" builtinId="53" customBuiltin="true"/>
    <cellStyle name="60% - Ênfase1 2" xfId="50" builtinId="53" customBuiltin="true"/>
    <cellStyle name="60% - Ênfase2 2" xfId="51" builtinId="53" customBuiltin="true"/>
    <cellStyle name="60% - Ênfase3 2" xfId="52" builtinId="53" customBuiltin="true"/>
    <cellStyle name="60% - Ênfase4 2" xfId="53" builtinId="53" customBuiltin="true"/>
    <cellStyle name="60% - Ênfase5 2" xfId="54" builtinId="53" customBuiltin="true"/>
    <cellStyle name="60% - Ênfase6 2" xfId="55" builtinId="53" customBuiltin="true"/>
    <cellStyle name="Bom 2" xfId="56" builtinId="53" customBuiltin="true"/>
    <cellStyle name="Cabeçalho 1" xfId="57" builtinId="53" customBuiltin="true"/>
    <cellStyle name="Cabeçalho 2" xfId="58" builtinId="53" customBuiltin="true"/>
    <cellStyle name="Comma" xfId="59" builtinId="53" customBuiltin="true"/>
    <cellStyle name="Comma 2" xfId="60" builtinId="53" customBuiltin="true"/>
    <cellStyle name="Comma0" xfId="61" builtinId="53" customBuiltin="true"/>
    <cellStyle name="Currency" xfId="62" builtinId="53" customBuiltin="true"/>
    <cellStyle name="Currency 2" xfId="63" builtinId="53" customBuiltin="true"/>
    <cellStyle name="Currency0" xfId="64" builtinId="53" customBuiltin="true"/>
    <cellStyle name="Currency0 2" xfId="65" builtinId="53" customBuiltin="true"/>
    <cellStyle name="Cálculo 2" xfId="66" builtinId="53" customBuiltin="true"/>
    <cellStyle name="Célula de Verificação 2" xfId="67" builtinId="53" customBuiltin="true"/>
    <cellStyle name="Célula Vinculada 2" xfId="68" builtinId="53" customBuiltin="true"/>
    <cellStyle name="Data" xfId="69" builtinId="53" customBuiltin="true"/>
    <cellStyle name="Data 2" xfId="70" builtinId="53" customBuiltin="true"/>
    <cellStyle name="Date" xfId="71" builtinId="53" customBuiltin="true"/>
    <cellStyle name="Date 2" xfId="72" builtinId="53" customBuiltin="true"/>
    <cellStyle name="Entrada 2" xfId="73" builtinId="53" customBuiltin="true"/>
    <cellStyle name="Euro" xfId="74" builtinId="53" customBuiltin="true"/>
    <cellStyle name="Fixed" xfId="75" builtinId="53" customBuiltin="true"/>
    <cellStyle name="Fixed 2" xfId="76" builtinId="53" customBuiltin="true"/>
    <cellStyle name="Fixo" xfId="77" builtinId="53" customBuiltin="true"/>
    <cellStyle name="Fixo 2" xfId="78" builtinId="53" customBuiltin="true"/>
    <cellStyle name="Incorreto 2" xfId="79" builtinId="53" customBuiltin="true"/>
    <cellStyle name="Indefinido" xfId="80" builtinId="53" customBuiltin="true"/>
    <cellStyle name="Moeda 10" xfId="81" builtinId="53" customBuiltin="true"/>
    <cellStyle name="Moeda 10 2" xfId="82" builtinId="53" customBuiltin="true"/>
    <cellStyle name="Moeda 11" xfId="83" builtinId="53" customBuiltin="true"/>
    <cellStyle name="Moeda 11 2" xfId="84" builtinId="53" customBuiltin="true"/>
    <cellStyle name="Moeda 12" xfId="85" builtinId="53" customBuiltin="true"/>
    <cellStyle name="Moeda 12 2" xfId="86" builtinId="53" customBuiltin="true"/>
    <cellStyle name="Moeda 13" xfId="87" builtinId="53" customBuiltin="true"/>
    <cellStyle name="Moeda 13 2" xfId="88" builtinId="53" customBuiltin="true"/>
    <cellStyle name="Moeda 13 2 2" xfId="89" builtinId="53" customBuiltin="true"/>
    <cellStyle name="Moeda 13 2 2 2" xfId="90" builtinId="53" customBuiltin="true"/>
    <cellStyle name="Moeda 13 2 2 2 2" xfId="91" builtinId="53" customBuiltin="true"/>
    <cellStyle name="Moeda 13 2 2 3" xfId="92" builtinId="53" customBuiltin="true"/>
    <cellStyle name="Moeda 13 2 2 3 2" xfId="93" builtinId="53" customBuiltin="true"/>
    <cellStyle name="Moeda 13 2 2 4" xfId="94" builtinId="53" customBuiltin="true"/>
    <cellStyle name="Moeda 13 2 3" xfId="95" builtinId="53" customBuiltin="true"/>
    <cellStyle name="Moeda 13 2 3 2" xfId="96" builtinId="53" customBuiltin="true"/>
    <cellStyle name="Moeda 13 2 4" xfId="97" builtinId="53" customBuiltin="true"/>
    <cellStyle name="Moeda 13 2 4 2" xfId="98" builtinId="53" customBuiltin="true"/>
    <cellStyle name="Moeda 13 2 5" xfId="99" builtinId="53" customBuiltin="true"/>
    <cellStyle name="Moeda 13 3" xfId="100" builtinId="53" customBuiltin="true"/>
    <cellStyle name="Moeda 13 3 2" xfId="101" builtinId="53" customBuiltin="true"/>
    <cellStyle name="Moeda 13 3 2 2" xfId="102" builtinId="53" customBuiltin="true"/>
    <cellStyle name="Moeda 13 3 3" xfId="103" builtinId="53" customBuiltin="true"/>
    <cellStyle name="Moeda 13 3 3 2" xfId="104" builtinId="53" customBuiltin="true"/>
    <cellStyle name="Moeda 13 3 4" xfId="105" builtinId="53" customBuiltin="true"/>
    <cellStyle name="Moeda 13 4" xfId="106" builtinId="53" customBuiltin="true"/>
    <cellStyle name="Moeda 13 4 2" xfId="107" builtinId="53" customBuiltin="true"/>
    <cellStyle name="Moeda 13 5" xfId="108" builtinId="53" customBuiltin="true"/>
    <cellStyle name="Moeda 13 5 2" xfId="109" builtinId="53" customBuiltin="true"/>
    <cellStyle name="Moeda 13 6" xfId="110" builtinId="53" customBuiltin="true"/>
    <cellStyle name="Moeda 14" xfId="111" builtinId="53" customBuiltin="true"/>
    <cellStyle name="Moeda 14 2" xfId="112" builtinId="53" customBuiltin="true"/>
    <cellStyle name="Moeda 14 2 2" xfId="113" builtinId="53" customBuiltin="true"/>
    <cellStyle name="Moeda 14 2 2 2" xfId="114" builtinId="53" customBuiltin="true"/>
    <cellStyle name="Moeda 14 2 3" xfId="115" builtinId="53" customBuiltin="true"/>
    <cellStyle name="Moeda 14 2 3 2" xfId="116" builtinId="53" customBuiltin="true"/>
    <cellStyle name="Moeda 14 2 4" xfId="117" builtinId="53" customBuiltin="true"/>
    <cellStyle name="Moeda 14 3" xfId="118" builtinId="53" customBuiltin="true"/>
    <cellStyle name="Moeda 14 3 2" xfId="119" builtinId="53" customBuiltin="true"/>
    <cellStyle name="Moeda 14 4" xfId="120" builtinId="53" customBuiltin="true"/>
    <cellStyle name="Moeda 14 4 2" xfId="121" builtinId="53" customBuiltin="true"/>
    <cellStyle name="Moeda 14 5" xfId="122" builtinId="53" customBuiltin="true"/>
    <cellStyle name="Moeda 15" xfId="123" builtinId="53" customBuiltin="true"/>
    <cellStyle name="Moeda 15 2" xfId="124" builtinId="53" customBuiltin="true"/>
    <cellStyle name="Moeda 15 2 2" xfId="125" builtinId="53" customBuiltin="true"/>
    <cellStyle name="Moeda 15 2 2 2" xfId="126" builtinId="53" customBuiltin="true"/>
    <cellStyle name="Moeda 15 2 3" xfId="127" builtinId="53" customBuiltin="true"/>
    <cellStyle name="Moeda 15 2 3 2" xfId="128" builtinId="53" customBuiltin="true"/>
    <cellStyle name="Moeda 15 2 4" xfId="129" builtinId="53" customBuiltin="true"/>
    <cellStyle name="Moeda 15 3" xfId="130" builtinId="53" customBuiltin="true"/>
    <cellStyle name="Moeda 15 3 2" xfId="131" builtinId="53" customBuiltin="true"/>
    <cellStyle name="Moeda 15 4" xfId="132" builtinId="53" customBuiltin="true"/>
    <cellStyle name="Moeda 15 4 2" xfId="133" builtinId="53" customBuiltin="true"/>
    <cellStyle name="Moeda 15 5" xfId="134" builtinId="53" customBuiltin="true"/>
    <cellStyle name="Moeda 16" xfId="135" builtinId="53" customBuiltin="true"/>
    <cellStyle name="Moeda 2" xfId="136" builtinId="53" customBuiltin="true"/>
    <cellStyle name="Moeda 2 2" xfId="137" builtinId="53" customBuiltin="true"/>
    <cellStyle name="Moeda 2 3" xfId="138" builtinId="53" customBuiltin="true"/>
    <cellStyle name="Moeda 2 3 2" xfId="139" builtinId="53" customBuiltin="true"/>
    <cellStyle name="Moeda 3" xfId="140" builtinId="53" customBuiltin="true"/>
    <cellStyle name="Moeda 3 2" xfId="141" builtinId="53" customBuiltin="true"/>
    <cellStyle name="Moeda 4" xfId="142" builtinId="53" customBuiltin="true"/>
    <cellStyle name="Moeda 4 2" xfId="143" builtinId="53" customBuiltin="true"/>
    <cellStyle name="Moeda 5" xfId="144" builtinId="53" customBuiltin="true"/>
    <cellStyle name="Moeda 5 2" xfId="145" builtinId="53" customBuiltin="true"/>
    <cellStyle name="Moeda 6" xfId="146" builtinId="53" customBuiltin="true"/>
    <cellStyle name="Moeda 6 2" xfId="147" builtinId="53" customBuiltin="true"/>
    <cellStyle name="Moeda 7" xfId="148" builtinId="53" customBuiltin="true"/>
    <cellStyle name="Moeda 7 2" xfId="149" builtinId="53" customBuiltin="true"/>
    <cellStyle name="Moeda 8" xfId="150" builtinId="53" customBuiltin="true"/>
    <cellStyle name="Moeda 8 2" xfId="151" builtinId="53" customBuiltin="true"/>
    <cellStyle name="Moeda 9" xfId="152" builtinId="53" customBuiltin="true"/>
    <cellStyle name="Moeda 9 2" xfId="153" builtinId="53" customBuiltin="true"/>
    <cellStyle name="Moeda0" xfId="154" builtinId="53" customBuiltin="true"/>
    <cellStyle name="Moeda0 2" xfId="155" builtinId="53" customBuiltin="true"/>
    <cellStyle name="mpenho" xfId="156" builtinId="53" customBuiltin="true"/>
    <cellStyle name="mpenho 2" xfId="157" builtinId="53" customBuiltin="true"/>
    <cellStyle name="Neutra 2" xfId="158" builtinId="53" customBuiltin="true"/>
    <cellStyle name="Normal 10" xfId="159" builtinId="53" customBuiltin="true"/>
    <cellStyle name="Normal 10 2" xfId="160" builtinId="53" customBuiltin="true"/>
    <cellStyle name="Normal 10 2 2" xfId="161" builtinId="53" customBuiltin="true"/>
    <cellStyle name="Normal 10 2 2 2" xfId="162" builtinId="53" customBuiltin="true"/>
    <cellStyle name="Normal 10 2 2 2 2" xfId="163" builtinId="53" customBuiltin="true"/>
    <cellStyle name="Normal 10 2 2 2 2 2" xfId="164" builtinId="53" customBuiltin="true"/>
    <cellStyle name="Normal 10 2 2 2 2 2 2" xfId="165" builtinId="53" customBuiltin="true"/>
    <cellStyle name="Normal 10 2 2 2 2 2 2 2" xfId="166" builtinId="53" customBuiltin="true"/>
    <cellStyle name="Normal 10 2 2 2 2 2 3" xfId="167" builtinId="53" customBuiltin="true"/>
    <cellStyle name="Normal 10 2 2 2 2 2 3 2" xfId="168" builtinId="53" customBuiltin="true"/>
    <cellStyle name="Normal 10 2 2 2 2 2 4" xfId="169" builtinId="53" customBuiltin="true"/>
    <cellStyle name="Normal 10 2 2 2 2 3" xfId="170" builtinId="53" customBuiltin="true"/>
    <cellStyle name="Normal 10 2 2 2 2 3 2" xfId="171" builtinId="53" customBuiltin="true"/>
    <cellStyle name="Normal 10 2 2 2 2 4" xfId="172" builtinId="53" customBuiltin="true"/>
    <cellStyle name="Normal 10 2 2 2 2 4 2" xfId="173" builtinId="53" customBuiltin="true"/>
    <cellStyle name="Normal 10 2 2 2 2 5" xfId="174" builtinId="53" customBuiltin="true"/>
    <cellStyle name="Normal 10 2 2 2 2 6" xfId="175" builtinId="53" customBuiltin="true"/>
    <cellStyle name="Normal 10 2 2 2 3" xfId="176" builtinId="53" customBuiltin="true"/>
    <cellStyle name="Normal 10 2 2 2 3 2" xfId="177" builtinId="53" customBuiltin="true"/>
    <cellStyle name="Normal 10 2 2 2 3 2 2" xfId="178" builtinId="53" customBuiltin="true"/>
    <cellStyle name="Normal 10 2 2 2 3 3" xfId="179" builtinId="53" customBuiltin="true"/>
    <cellStyle name="Normal 10 2 2 2 3 3 2" xfId="180" builtinId="53" customBuiltin="true"/>
    <cellStyle name="Normal 10 2 2 2 3 4" xfId="181" builtinId="53" customBuiltin="true"/>
    <cellStyle name="Normal 10 2 2 2 4" xfId="182" builtinId="53" customBuiltin="true"/>
    <cellStyle name="Normal 10 2 2 2 4 2" xfId="183" builtinId="53" customBuiltin="true"/>
    <cellStyle name="Normal 10 2 2 2 5" xfId="184" builtinId="53" customBuiltin="true"/>
    <cellStyle name="Normal 10 2 2 2 5 2" xfId="185" builtinId="53" customBuiltin="true"/>
    <cellStyle name="Normal 10 2 2 2 6" xfId="186" builtinId="53" customBuiltin="true"/>
    <cellStyle name="Normal 10 2 2 2 7" xfId="187" builtinId="53" customBuiltin="true"/>
    <cellStyle name="Normal 10 2 2 2 8" xfId="188" builtinId="53" customBuiltin="true"/>
    <cellStyle name="Normal 10 2 2 3" xfId="189" builtinId="53" customBuiltin="true"/>
    <cellStyle name="Normal 10 2 2 3 2" xfId="190" builtinId="53" customBuiltin="true"/>
    <cellStyle name="Normal 10 2 2 3 2 2" xfId="191" builtinId="53" customBuiltin="true"/>
    <cellStyle name="Normal 10 2 2 3 2 2 2" xfId="192" builtinId="53" customBuiltin="true"/>
    <cellStyle name="Normal 10 2 2 3 2 3" xfId="193" builtinId="53" customBuiltin="true"/>
    <cellStyle name="Normal 10 2 2 3 2 3 2" xfId="194" builtinId="53" customBuiltin="true"/>
    <cellStyle name="Normal 10 2 2 3 2 4" xfId="195" builtinId="53" customBuiltin="true"/>
    <cellStyle name="Normal 10 2 2 3 3" xfId="196" builtinId="53" customBuiltin="true"/>
    <cellStyle name="Normal 10 2 2 3 3 2" xfId="197" builtinId="53" customBuiltin="true"/>
    <cellStyle name="Normal 10 2 2 3 4" xfId="198" builtinId="53" customBuiltin="true"/>
    <cellStyle name="Normal 10 2 2 3 4 2" xfId="199" builtinId="53" customBuiltin="true"/>
    <cellStyle name="Normal 10 2 2 3 5" xfId="200" builtinId="53" customBuiltin="true"/>
    <cellStyle name="Normal 10 2 2 4" xfId="201" builtinId="53" customBuiltin="true"/>
    <cellStyle name="Normal 10 2 2 4 2" xfId="202" builtinId="53" customBuiltin="true"/>
    <cellStyle name="Normal 10 2 2 4 2 2" xfId="203" builtinId="53" customBuiltin="true"/>
    <cellStyle name="Normal 10 2 2 4 3" xfId="204" builtinId="53" customBuiltin="true"/>
    <cellStyle name="Normal 10 2 2 4 3 2" xfId="205" builtinId="53" customBuiltin="true"/>
    <cellStyle name="Normal 10 2 2 4 4" xfId="206" builtinId="53" customBuiltin="true"/>
    <cellStyle name="Normal 10 2 2 5" xfId="207" builtinId="53" customBuiltin="true"/>
    <cellStyle name="Normal 10 2 2 5 2" xfId="208" builtinId="53" customBuiltin="true"/>
    <cellStyle name="Normal 10 2 2 5 2 2" xfId="209" builtinId="53" customBuiltin="true"/>
    <cellStyle name="Normal 10 2 2 5 3" xfId="210" builtinId="53" customBuiltin="true"/>
    <cellStyle name="Normal 10 2 2 6" xfId="211" builtinId="53" customBuiltin="true"/>
    <cellStyle name="Normal 10 2 2 6 2" xfId="212" builtinId="53" customBuiltin="true"/>
    <cellStyle name="Normal 10 2 2 7" xfId="213" builtinId="53" customBuiltin="true"/>
    <cellStyle name="Normal 10 2 2 7 2" xfId="214" builtinId="53" customBuiltin="true"/>
    <cellStyle name="Normal 10 2 2 8" xfId="215" builtinId="53" customBuiltin="true"/>
    <cellStyle name="Normal 10 3" xfId="216" builtinId="53" customBuiltin="true"/>
    <cellStyle name="Normal 10 3 2" xfId="217" builtinId="53" customBuiltin="true"/>
    <cellStyle name="Normal 10 3 2 2" xfId="218" builtinId="53" customBuiltin="true"/>
    <cellStyle name="Normal 10 3 2 2 2" xfId="219" builtinId="53" customBuiltin="true"/>
    <cellStyle name="Normal 10 3 2 2 2 2" xfId="220" builtinId="53" customBuiltin="true"/>
    <cellStyle name="Normal 10 3 2 2 2 2 2" xfId="221" builtinId="53" customBuiltin="true"/>
    <cellStyle name="Normal 10 3 2 2 2 3" xfId="222" builtinId="53" customBuiltin="true"/>
    <cellStyle name="Normal 10 3 2 2 2 3 2" xfId="223" builtinId="53" customBuiltin="true"/>
    <cellStyle name="Normal 10 3 2 2 2 4" xfId="224" builtinId="53" customBuiltin="true"/>
    <cellStyle name="Normal 10 3 2 2 3" xfId="225" builtinId="53" customBuiltin="true"/>
    <cellStyle name="Normal 10 3 2 2 3 2" xfId="226" builtinId="53" customBuiltin="true"/>
    <cellStyle name="Normal 10 3 2 2 4" xfId="227" builtinId="53" customBuiltin="true"/>
    <cellStyle name="Normal 10 3 2 2 4 2" xfId="228" builtinId="53" customBuiltin="true"/>
    <cellStyle name="Normal 10 3 2 2 5" xfId="229" builtinId="53" customBuiltin="true"/>
    <cellStyle name="Normal 10 3 2 3" xfId="230" builtinId="53" customBuiltin="true"/>
    <cellStyle name="Normal 10 3 2 3 2" xfId="231" builtinId="53" customBuiltin="true"/>
    <cellStyle name="Normal 10 3 2 3 2 2" xfId="232" builtinId="53" customBuiltin="true"/>
    <cellStyle name="Normal 10 3 2 3 3" xfId="233" builtinId="53" customBuiltin="true"/>
    <cellStyle name="Normal 10 3 2 3 3 2" xfId="234" builtinId="53" customBuiltin="true"/>
    <cellStyle name="Normal 10 3 2 3 4" xfId="235" builtinId="53" customBuiltin="true"/>
    <cellStyle name="Normal 10 3 2 4" xfId="236" builtinId="53" customBuiltin="true"/>
    <cellStyle name="Normal 10 3 2 4 2" xfId="237" builtinId="53" customBuiltin="true"/>
    <cellStyle name="Normal 10 3 2 5" xfId="238" builtinId="53" customBuiltin="true"/>
    <cellStyle name="Normal 10 3 2 5 2" xfId="239" builtinId="53" customBuiltin="true"/>
    <cellStyle name="Normal 10 3 2 6" xfId="240" builtinId="53" customBuiltin="true"/>
    <cellStyle name="Normal 10 3 3" xfId="241" builtinId="53" customBuiltin="true"/>
    <cellStyle name="Normal 10 3 3 2" xfId="242" builtinId="53" customBuiltin="true"/>
    <cellStyle name="Normal 10 3 3 2 2" xfId="243" builtinId="53" customBuiltin="true"/>
    <cellStyle name="Normal 10 3 3 2 2 2" xfId="244" builtinId="53" customBuiltin="true"/>
    <cellStyle name="Normal 10 3 3 2 3" xfId="245" builtinId="53" customBuiltin="true"/>
    <cellStyle name="Normal 10 3 3 2 3 2" xfId="246" builtinId="53" customBuiltin="true"/>
    <cellStyle name="Normal 10 3 3 2 4" xfId="247" builtinId="53" customBuiltin="true"/>
    <cellStyle name="Normal 10 3 3 3" xfId="248" builtinId="53" customBuiltin="true"/>
    <cellStyle name="Normal 10 3 3 3 2" xfId="249" builtinId="53" customBuiltin="true"/>
    <cellStyle name="Normal 10 3 3 4" xfId="250" builtinId="53" customBuiltin="true"/>
    <cellStyle name="Normal 10 3 3 4 2" xfId="251" builtinId="53" customBuiltin="true"/>
    <cellStyle name="Normal 10 3 3 5" xfId="252" builtinId="53" customBuiltin="true"/>
    <cellStyle name="Normal 10 3 4" xfId="253" builtinId="53" customBuiltin="true"/>
    <cellStyle name="Normal 10 3 4 2" xfId="254" builtinId="53" customBuiltin="true"/>
    <cellStyle name="Normal 10 3 4 2 2" xfId="255" builtinId="53" customBuiltin="true"/>
    <cellStyle name="Normal 10 3 4 3" xfId="256" builtinId="53" customBuiltin="true"/>
    <cellStyle name="Normal 10 3 4 3 2" xfId="257" builtinId="53" customBuiltin="true"/>
    <cellStyle name="Normal 10 3 4 4" xfId="258" builtinId="53" customBuiltin="true"/>
    <cellStyle name="Normal 10 3 5" xfId="259" builtinId="53" customBuiltin="true"/>
    <cellStyle name="Normal 10 3 5 2" xfId="260" builtinId="53" customBuiltin="true"/>
    <cellStyle name="Normal 10 3 6" xfId="261" builtinId="53" customBuiltin="true"/>
    <cellStyle name="Normal 10 3 6 2" xfId="262" builtinId="53" customBuiltin="true"/>
    <cellStyle name="Normal 10 3 7" xfId="263" builtinId="53" customBuiltin="true"/>
    <cellStyle name="Normal 10 4" xfId="264" builtinId="53" customBuiltin="true"/>
    <cellStyle name="Normal 10 4 2" xfId="265" builtinId="53" customBuiltin="true"/>
    <cellStyle name="Normal 10 4 2 2" xfId="266" builtinId="53" customBuiltin="true"/>
    <cellStyle name="Normal 10 4 2 2 2" xfId="267" builtinId="53" customBuiltin="true"/>
    <cellStyle name="Normal 10 4 2 2 2 2" xfId="268" builtinId="53" customBuiltin="true"/>
    <cellStyle name="Normal 10 4 2 2 2 2 2" xfId="269" builtinId="53" customBuiltin="true"/>
    <cellStyle name="Normal 10 4 2 2 2 3" xfId="270" builtinId="53" customBuiltin="true"/>
    <cellStyle name="Normal 10 4 2 2 2 3 2" xfId="271" builtinId="53" customBuiltin="true"/>
    <cellStyle name="Normal 10 4 2 2 2 4" xfId="272" builtinId="53" customBuiltin="true"/>
    <cellStyle name="Normal 10 4 2 2 3" xfId="273" builtinId="53" customBuiltin="true"/>
    <cellStyle name="Normal 10 4 2 2 3 2" xfId="274" builtinId="53" customBuiltin="true"/>
    <cellStyle name="Normal 10 4 2 2 4" xfId="275" builtinId="53" customBuiltin="true"/>
    <cellStyle name="Normal 10 4 2 2 4 2" xfId="276" builtinId="53" customBuiltin="true"/>
    <cellStyle name="Normal 10 4 2 2 5" xfId="277" builtinId="53" customBuiltin="true"/>
    <cellStyle name="Normal 10 4 2 3" xfId="278" builtinId="53" customBuiltin="true"/>
    <cellStyle name="Normal 10 4 2 3 2" xfId="279" builtinId="53" customBuiltin="true"/>
    <cellStyle name="Normal 10 4 2 3 2 2" xfId="280" builtinId="53" customBuiltin="true"/>
    <cellStyle name="Normal 10 4 2 3 3" xfId="281" builtinId="53" customBuiltin="true"/>
    <cellStyle name="Normal 10 4 2 3 3 2" xfId="282" builtinId="53" customBuiltin="true"/>
    <cellStyle name="Normal 10 4 2 3 4" xfId="283" builtinId="53" customBuiltin="true"/>
    <cellStyle name="Normal 10 4 2 4" xfId="284" builtinId="53" customBuiltin="true"/>
    <cellStyle name="Normal 10 4 2 4 2" xfId="285" builtinId="53" customBuiltin="true"/>
    <cellStyle name="Normal 10 4 2 5" xfId="286" builtinId="53" customBuiltin="true"/>
    <cellStyle name="Normal 10 4 2 5 2" xfId="287" builtinId="53" customBuiltin="true"/>
    <cellStyle name="Normal 10 4 2 6" xfId="288" builtinId="53" customBuiltin="true"/>
    <cellStyle name="Normal 10 4 3" xfId="289" builtinId="53" customBuiltin="true"/>
    <cellStyle name="Normal 10 4 3 2" xfId="290" builtinId="53" customBuiltin="true"/>
    <cellStyle name="Normal 10 4 3 2 2" xfId="291" builtinId="53" customBuiltin="true"/>
    <cellStyle name="Normal 10 4 3 2 2 2" xfId="292" builtinId="53" customBuiltin="true"/>
    <cellStyle name="Normal 10 4 3 2 3" xfId="293" builtinId="53" customBuiltin="true"/>
    <cellStyle name="Normal 10 4 3 2 3 2" xfId="294" builtinId="53" customBuiltin="true"/>
    <cellStyle name="Normal 10 4 3 2 4" xfId="295" builtinId="53" customBuiltin="true"/>
    <cellStyle name="Normal 10 4 3 3" xfId="296" builtinId="53" customBuiltin="true"/>
    <cellStyle name="Normal 10 4 3 3 2" xfId="297" builtinId="53" customBuiltin="true"/>
    <cellStyle name="Normal 10 4 3 4" xfId="298" builtinId="53" customBuiltin="true"/>
    <cellStyle name="Normal 10 4 3 4 2" xfId="299" builtinId="53" customBuiltin="true"/>
    <cellStyle name="Normal 10 4 3 5" xfId="300" builtinId="53" customBuiltin="true"/>
    <cellStyle name="Normal 10 4 4" xfId="301" builtinId="53" customBuiltin="true"/>
    <cellStyle name="Normal 10 4 4 2" xfId="302" builtinId="53" customBuiltin="true"/>
    <cellStyle name="Normal 10 4 4 2 2" xfId="303" builtinId="53" customBuiltin="true"/>
    <cellStyle name="Normal 10 4 4 3" xfId="304" builtinId="53" customBuiltin="true"/>
    <cellStyle name="Normal 10 4 4 3 2" xfId="305" builtinId="53" customBuiltin="true"/>
    <cellStyle name="Normal 10 4 4 4" xfId="306" builtinId="53" customBuiltin="true"/>
    <cellStyle name="Normal 10 4 5" xfId="307" builtinId="53" customBuiltin="true"/>
    <cellStyle name="Normal 10 4 5 2" xfId="308" builtinId="53" customBuiltin="true"/>
    <cellStyle name="Normal 10 4 6" xfId="309" builtinId="53" customBuiltin="true"/>
    <cellStyle name="Normal 10 4 6 2" xfId="310" builtinId="53" customBuiltin="true"/>
    <cellStyle name="Normal 10 4 7" xfId="311" builtinId="53" customBuiltin="true"/>
    <cellStyle name="Normal 11" xfId="312" builtinId="53" customBuiltin="true"/>
    <cellStyle name="Normal 11 2" xfId="313" builtinId="53" customBuiltin="true"/>
    <cellStyle name="Normal 11 2 2" xfId="314" builtinId="53" customBuiltin="true"/>
    <cellStyle name="Normal 11 2 2 2" xfId="315" builtinId="53" customBuiltin="true"/>
    <cellStyle name="Normal 11 2 2 2 2" xfId="316" builtinId="53" customBuiltin="true"/>
    <cellStyle name="Normal 11 2 2 2 2 2" xfId="317" builtinId="53" customBuiltin="true"/>
    <cellStyle name="Normal 11 2 2 2 2 2 2" xfId="318" builtinId="53" customBuiltin="true"/>
    <cellStyle name="Normal 11 2 2 2 2 2 2 2" xfId="319" builtinId="53" customBuiltin="true"/>
    <cellStyle name="Normal 11 2 2 2 2 2 3" xfId="320" builtinId="53" customBuiltin="true"/>
    <cellStyle name="Normal 11 2 2 2 2 2 3 2" xfId="321" builtinId="53" customBuiltin="true"/>
    <cellStyle name="Normal 11 2 2 2 2 2 4" xfId="322" builtinId="53" customBuiltin="true"/>
    <cellStyle name="Normal 11 2 2 2 2 3" xfId="323" builtinId="53" customBuiltin="true"/>
    <cellStyle name="Normal 11 2 2 2 2 3 2" xfId="324" builtinId="53" customBuiltin="true"/>
    <cellStyle name="Normal 11 2 2 2 2 4" xfId="325" builtinId="53" customBuiltin="true"/>
    <cellStyle name="Normal 11 2 2 2 2 4 2" xfId="326" builtinId="53" customBuiltin="true"/>
    <cellStyle name="Normal 11 2 2 2 2 5" xfId="327" builtinId="53" customBuiltin="true"/>
    <cellStyle name="Normal 11 2 2 2 3" xfId="328" builtinId="53" customBuiltin="true"/>
    <cellStyle name="Normal 11 2 2 2 3 2" xfId="329" builtinId="53" customBuiltin="true"/>
    <cellStyle name="Normal 11 2 2 2 3 2 2" xfId="330" builtinId="53" customBuiltin="true"/>
    <cellStyle name="Normal 11 2 2 2 3 3" xfId="331" builtinId="53" customBuiltin="true"/>
    <cellStyle name="Normal 11 2 2 2 3 3 2" xfId="332" builtinId="53" customBuiltin="true"/>
    <cellStyle name="Normal 11 2 2 2 3 4" xfId="333" builtinId="53" customBuiltin="true"/>
    <cellStyle name="Normal 11 2 2 2 4" xfId="334" builtinId="53" customBuiltin="true"/>
    <cellStyle name="Normal 11 2 2 2 4 2" xfId="335" builtinId="53" customBuiltin="true"/>
    <cellStyle name="Normal 11 2 2 2 5" xfId="336" builtinId="53" customBuiltin="true"/>
    <cellStyle name="Normal 11 2 2 2 5 2" xfId="337" builtinId="53" customBuiltin="true"/>
    <cellStyle name="Normal 11 2 2 2 6" xfId="338" builtinId="53" customBuiltin="true"/>
    <cellStyle name="Normal 11 2 2 3" xfId="339" builtinId="53" customBuiltin="true"/>
    <cellStyle name="Normal 11 2 2 3 2" xfId="340" builtinId="53" customBuiltin="true"/>
    <cellStyle name="Normal 11 2 2 3 2 2" xfId="341" builtinId="53" customBuiltin="true"/>
    <cellStyle name="Normal 11 2 2 3 2 2 2" xfId="342" builtinId="53" customBuiltin="true"/>
    <cellStyle name="Normal 11 2 2 3 2 3" xfId="343" builtinId="53" customBuiltin="true"/>
    <cellStyle name="Normal 11 2 2 3 2 3 2" xfId="344" builtinId="53" customBuiltin="true"/>
    <cellStyle name="Normal 11 2 2 3 2 4" xfId="345" builtinId="53" customBuiltin="true"/>
    <cellStyle name="Normal 11 2 2 3 3" xfId="346" builtinId="53" customBuiltin="true"/>
    <cellStyle name="Normal 11 2 2 3 3 2" xfId="347" builtinId="53" customBuiltin="true"/>
    <cellStyle name="Normal 11 2 2 3 4" xfId="348" builtinId="53" customBuiltin="true"/>
    <cellStyle name="Normal 11 2 2 3 4 2" xfId="349" builtinId="53" customBuiltin="true"/>
    <cellStyle name="Normal 11 2 2 3 5" xfId="350" builtinId="53" customBuiltin="true"/>
    <cellStyle name="Normal 11 2 2 4" xfId="351" builtinId="53" customBuiltin="true"/>
    <cellStyle name="Normal 11 2 2 4 2" xfId="352" builtinId="53" customBuiltin="true"/>
    <cellStyle name="Normal 11 2 2 4 2 2" xfId="353" builtinId="53" customBuiltin="true"/>
    <cellStyle name="Normal 11 2 2 4 3" xfId="354" builtinId="53" customBuiltin="true"/>
    <cellStyle name="Normal 11 2 2 4 3 2" xfId="355" builtinId="53" customBuiltin="true"/>
    <cellStyle name="Normal 11 2 2 4 4" xfId="356" builtinId="53" customBuiltin="true"/>
    <cellStyle name="Normal 11 2 2 5" xfId="357" builtinId="53" customBuiltin="true"/>
    <cellStyle name="Normal 11 2 2 5 2" xfId="358" builtinId="53" customBuiltin="true"/>
    <cellStyle name="Normal 11 2 2 6" xfId="359" builtinId="53" customBuiltin="true"/>
    <cellStyle name="Normal 11 2 2 6 2" xfId="360" builtinId="53" customBuiltin="true"/>
    <cellStyle name="Normal 11 2 2 7" xfId="361" builtinId="53" customBuiltin="true"/>
    <cellStyle name="Normal 11 3" xfId="362" builtinId="53" customBuiltin="true"/>
    <cellStyle name="Normal 11 3 2" xfId="363" builtinId="53" customBuiltin="true"/>
    <cellStyle name="Normal 11 3 2 2" xfId="364" builtinId="53" customBuiltin="true"/>
    <cellStyle name="Normal 11 3 2 2 2" xfId="365" builtinId="53" customBuiltin="true"/>
    <cellStyle name="Normal 11 3 2 2 2 2" xfId="366" builtinId="53" customBuiltin="true"/>
    <cellStyle name="Normal 11 3 2 2 2 2 2" xfId="367" builtinId="53" customBuiltin="true"/>
    <cellStyle name="Normal 11 3 2 2 2 3" xfId="368" builtinId="53" customBuiltin="true"/>
    <cellStyle name="Normal 11 3 2 2 2 3 2" xfId="369" builtinId="53" customBuiltin="true"/>
    <cellStyle name="Normal 11 3 2 2 2 4" xfId="370" builtinId="53" customBuiltin="true"/>
    <cellStyle name="Normal 11 3 2 2 3" xfId="371" builtinId="53" customBuiltin="true"/>
    <cellStyle name="Normal 11 3 2 2 3 2" xfId="372" builtinId="53" customBuiltin="true"/>
    <cellStyle name="Normal 11 3 2 2 4" xfId="373" builtinId="53" customBuiltin="true"/>
    <cellStyle name="Normal 11 3 2 2 4 2" xfId="374" builtinId="53" customBuiltin="true"/>
    <cellStyle name="Normal 11 3 2 2 5" xfId="375" builtinId="53" customBuiltin="true"/>
    <cellStyle name="Normal 11 3 2 3" xfId="376" builtinId="53" customBuiltin="true"/>
    <cellStyle name="Normal 11 3 2 3 2" xfId="377" builtinId="53" customBuiltin="true"/>
    <cellStyle name="Normal 11 3 2 3 2 2" xfId="378" builtinId="53" customBuiltin="true"/>
    <cellStyle name="Normal 11 3 2 3 3" xfId="379" builtinId="53" customBuiltin="true"/>
    <cellStyle name="Normal 11 3 2 3 3 2" xfId="380" builtinId="53" customBuiltin="true"/>
    <cellStyle name="Normal 11 3 2 3 4" xfId="381" builtinId="53" customBuiltin="true"/>
    <cellStyle name="Normal 11 3 2 4" xfId="382" builtinId="53" customBuiltin="true"/>
    <cellStyle name="Normal 11 3 2 4 2" xfId="383" builtinId="53" customBuiltin="true"/>
    <cellStyle name="Normal 11 3 2 5" xfId="384" builtinId="53" customBuiltin="true"/>
    <cellStyle name="Normal 11 3 2 5 2" xfId="385" builtinId="53" customBuiltin="true"/>
    <cellStyle name="Normal 11 3 2 6" xfId="386" builtinId="53" customBuiltin="true"/>
    <cellStyle name="Normal 11 3 3" xfId="387" builtinId="53" customBuiltin="true"/>
    <cellStyle name="Normal 11 3 3 2" xfId="388" builtinId="53" customBuiltin="true"/>
    <cellStyle name="Normal 11 3 3 2 2" xfId="389" builtinId="53" customBuiltin="true"/>
    <cellStyle name="Normal 11 3 3 2 2 2" xfId="390" builtinId="53" customBuiltin="true"/>
    <cellStyle name="Normal 11 3 3 2 3" xfId="391" builtinId="53" customBuiltin="true"/>
    <cellStyle name="Normal 11 3 3 2 3 2" xfId="392" builtinId="53" customBuiltin="true"/>
    <cellStyle name="Normal 11 3 3 2 4" xfId="393" builtinId="53" customBuiltin="true"/>
    <cellStyle name="Normal 11 3 3 3" xfId="394" builtinId="53" customBuiltin="true"/>
    <cellStyle name="Normal 11 3 3 3 2" xfId="395" builtinId="53" customBuiltin="true"/>
    <cellStyle name="Normal 11 3 3 4" xfId="396" builtinId="53" customBuiltin="true"/>
    <cellStyle name="Normal 11 3 3 4 2" xfId="397" builtinId="53" customBuiltin="true"/>
    <cellStyle name="Normal 11 3 3 5" xfId="398" builtinId="53" customBuiltin="true"/>
    <cellStyle name="Normal 11 3 4" xfId="399" builtinId="53" customBuiltin="true"/>
    <cellStyle name="Normal 11 3 4 2" xfId="400" builtinId="53" customBuiltin="true"/>
    <cellStyle name="Normal 11 3 4 2 2" xfId="401" builtinId="53" customBuiltin="true"/>
    <cellStyle name="Normal 11 3 4 3" xfId="402" builtinId="53" customBuiltin="true"/>
    <cellStyle name="Normal 11 3 4 3 2" xfId="403" builtinId="53" customBuiltin="true"/>
    <cellStyle name="Normal 11 3 4 4" xfId="404" builtinId="53" customBuiltin="true"/>
    <cellStyle name="Normal 11 3 5" xfId="405" builtinId="53" customBuiltin="true"/>
    <cellStyle name="Normal 11 3 5 2" xfId="406" builtinId="53" customBuiltin="true"/>
    <cellStyle name="Normal 11 3 6" xfId="407" builtinId="53" customBuiltin="true"/>
    <cellStyle name="Normal 11 3 6 2" xfId="408" builtinId="53" customBuiltin="true"/>
    <cellStyle name="Normal 11 3 7" xfId="409" builtinId="53" customBuiltin="true"/>
    <cellStyle name="Normal 11 4" xfId="410" builtinId="53" customBuiltin="true"/>
    <cellStyle name="Normal 11 4 2" xfId="411" builtinId="53" customBuiltin="true"/>
    <cellStyle name="Normal 11 4 2 2" xfId="412" builtinId="53" customBuiltin="true"/>
    <cellStyle name="Normal 11 4 2 2 2" xfId="413" builtinId="53" customBuiltin="true"/>
    <cellStyle name="Normal 11 4 2 2 2 2" xfId="414" builtinId="53" customBuiltin="true"/>
    <cellStyle name="Normal 11 4 2 2 2 2 2" xfId="415" builtinId="53" customBuiltin="true"/>
    <cellStyle name="Normal 11 4 2 2 2 3" xfId="416" builtinId="53" customBuiltin="true"/>
    <cellStyle name="Normal 11 4 2 2 2 3 2" xfId="417" builtinId="53" customBuiltin="true"/>
    <cellStyle name="Normal 11 4 2 2 2 4" xfId="418" builtinId="53" customBuiltin="true"/>
    <cellStyle name="Normal 11 4 2 2 3" xfId="419" builtinId="53" customBuiltin="true"/>
    <cellStyle name="Normal 11 4 2 2 3 2" xfId="420" builtinId="53" customBuiltin="true"/>
    <cellStyle name="Normal 11 4 2 2 4" xfId="421" builtinId="53" customBuiltin="true"/>
    <cellStyle name="Normal 11 4 2 2 4 2" xfId="422" builtinId="53" customBuiltin="true"/>
    <cellStyle name="Normal 11 4 2 2 5" xfId="423" builtinId="53" customBuiltin="true"/>
    <cellStyle name="Normal 11 4 2 3" xfId="424" builtinId="53" customBuiltin="true"/>
    <cellStyle name="Normal 11 4 2 3 2" xfId="425" builtinId="53" customBuiltin="true"/>
    <cellStyle name="Normal 11 4 2 3 2 2" xfId="426" builtinId="53" customBuiltin="true"/>
    <cellStyle name="Normal 11 4 2 3 3" xfId="427" builtinId="53" customBuiltin="true"/>
    <cellStyle name="Normal 11 4 2 3 3 2" xfId="428" builtinId="53" customBuiltin="true"/>
    <cellStyle name="Normal 11 4 2 3 4" xfId="429" builtinId="53" customBuiltin="true"/>
    <cellStyle name="Normal 11 4 2 4" xfId="430" builtinId="53" customBuiltin="true"/>
    <cellStyle name="Normal 11 4 2 4 2" xfId="431" builtinId="53" customBuiltin="true"/>
    <cellStyle name="Normal 11 4 2 5" xfId="432" builtinId="53" customBuiltin="true"/>
    <cellStyle name="Normal 11 4 2 5 2" xfId="433" builtinId="53" customBuiltin="true"/>
    <cellStyle name="Normal 11 4 2 6" xfId="434" builtinId="53" customBuiltin="true"/>
    <cellStyle name="Normal 11 4 3" xfId="435" builtinId="53" customBuiltin="true"/>
    <cellStyle name="Normal 11 4 3 2" xfId="436" builtinId="53" customBuiltin="true"/>
    <cellStyle name="Normal 11 4 3 2 2" xfId="437" builtinId="53" customBuiltin="true"/>
    <cellStyle name="Normal 11 4 3 2 2 2" xfId="438" builtinId="53" customBuiltin="true"/>
    <cellStyle name="Normal 11 4 3 2 3" xfId="439" builtinId="53" customBuiltin="true"/>
    <cellStyle name="Normal 11 4 3 2 3 2" xfId="440" builtinId="53" customBuiltin="true"/>
    <cellStyle name="Normal 11 4 3 2 4" xfId="441" builtinId="53" customBuiltin="true"/>
    <cellStyle name="Normal 11 4 3 3" xfId="442" builtinId="53" customBuiltin="true"/>
    <cellStyle name="Normal 11 4 3 3 2" xfId="443" builtinId="53" customBuiltin="true"/>
    <cellStyle name="Normal 11 4 3 4" xfId="444" builtinId="53" customBuiltin="true"/>
    <cellStyle name="Normal 11 4 3 4 2" xfId="445" builtinId="53" customBuiltin="true"/>
    <cellStyle name="Normal 11 4 3 5" xfId="446" builtinId="53" customBuiltin="true"/>
    <cellStyle name="Normal 11 4 4" xfId="447" builtinId="53" customBuiltin="true"/>
    <cellStyle name="Normal 11 4 4 2" xfId="448" builtinId="53" customBuiltin="true"/>
    <cellStyle name="Normal 11 4 4 2 2" xfId="449" builtinId="53" customBuiltin="true"/>
    <cellStyle name="Normal 11 4 4 3" xfId="450" builtinId="53" customBuiltin="true"/>
    <cellStyle name="Normal 11 4 4 3 2" xfId="451" builtinId="53" customBuiltin="true"/>
    <cellStyle name="Normal 11 4 4 4" xfId="452" builtinId="53" customBuiltin="true"/>
    <cellStyle name="Normal 11 4 5" xfId="453" builtinId="53" customBuiltin="true"/>
    <cellStyle name="Normal 11 4 5 2" xfId="454" builtinId="53" customBuiltin="true"/>
    <cellStyle name="Normal 11 4 6" xfId="455" builtinId="53" customBuiltin="true"/>
    <cellStyle name="Normal 11 4 6 2" xfId="456" builtinId="53" customBuiltin="true"/>
    <cellStyle name="Normal 11 4 7" xfId="457" builtinId="53" customBuiltin="true"/>
    <cellStyle name="Normal 12" xfId="458" builtinId="53" customBuiltin="true"/>
    <cellStyle name="Normal 12 2" xfId="459" builtinId="53" customBuiltin="true"/>
    <cellStyle name="Normal 12 2 2" xfId="460" builtinId="53" customBuiltin="true"/>
    <cellStyle name="Normal 12 2 2 2" xfId="461" builtinId="53" customBuiltin="true"/>
    <cellStyle name="Normal 12 2 2 2 2" xfId="462" builtinId="53" customBuiltin="true"/>
    <cellStyle name="Normal 12 2 2 2 2 2" xfId="463" builtinId="53" customBuiltin="true"/>
    <cellStyle name="Normal 12 2 2 2 2 2 2" xfId="464" builtinId="53" customBuiltin="true"/>
    <cellStyle name="Normal 12 2 2 2 2 3" xfId="465" builtinId="53" customBuiltin="true"/>
    <cellStyle name="Normal 12 2 2 2 2 3 2" xfId="466" builtinId="53" customBuiltin="true"/>
    <cellStyle name="Normal 12 2 2 2 2 4" xfId="467" builtinId="53" customBuiltin="true"/>
    <cellStyle name="Normal 12 2 2 2 3" xfId="468" builtinId="53" customBuiltin="true"/>
    <cellStyle name="Normal 12 2 2 2 3 2" xfId="469" builtinId="53" customBuiltin="true"/>
    <cellStyle name="Normal 12 2 2 2 4" xfId="470" builtinId="53" customBuiltin="true"/>
    <cellStyle name="Normal 12 2 2 2 4 2" xfId="471" builtinId="53" customBuiltin="true"/>
    <cellStyle name="Normal 12 2 2 2 5" xfId="472" builtinId="53" customBuiltin="true"/>
    <cellStyle name="Normal 12 2 2 3" xfId="473" builtinId="53" customBuiltin="true"/>
    <cellStyle name="Normal 12 2 2 3 2" xfId="474" builtinId="53" customBuiltin="true"/>
    <cellStyle name="Normal 12 2 2 3 2 2" xfId="475" builtinId="53" customBuiltin="true"/>
    <cellStyle name="Normal 12 2 2 3 3" xfId="476" builtinId="53" customBuiltin="true"/>
    <cellStyle name="Normal 12 2 2 3 3 2" xfId="477" builtinId="53" customBuiltin="true"/>
    <cellStyle name="Normal 12 2 2 3 4" xfId="478" builtinId="53" customBuiltin="true"/>
    <cellStyle name="Normal 12 2 2 4" xfId="479" builtinId="53" customBuiltin="true"/>
    <cellStyle name="Normal 12 2 2 4 2" xfId="480" builtinId="53" customBuiltin="true"/>
    <cellStyle name="Normal 12 2 2 5" xfId="481" builtinId="53" customBuiltin="true"/>
    <cellStyle name="Normal 12 2 2 5 2" xfId="482" builtinId="53" customBuiltin="true"/>
    <cellStyle name="Normal 12 2 2 6" xfId="483" builtinId="53" customBuiltin="true"/>
    <cellStyle name="Normal 12 2 3" xfId="484" builtinId="53" customBuiltin="true"/>
    <cellStyle name="Normal 12 2 3 2" xfId="485" builtinId="53" customBuiltin="true"/>
    <cellStyle name="Normal 12 2 3 2 2" xfId="486" builtinId="53" customBuiltin="true"/>
    <cellStyle name="Normal 12 2 3 2 2 2" xfId="487" builtinId="53" customBuiltin="true"/>
    <cellStyle name="Normal 12 2 3 2 3" xfId="488" builtinId="53" customBuiltin="true"/>
    <cellStyle name="Normal 12 2 3 2 3 2" xfId="489" builtinId="53" customBuiltin="true"/>
    <cellStyle name="Normal 12 2 3 2 4" xfId="490" builtinId="53" customBuiltin="true"/>
    <cellStyle name="Normal 12 2 3 3" xfId="491" builtinId="53" customBuiltin="true"/>
    <cellStyle name="Normal 12 2 3 3 2" xfId="492" builtinId="53" customBuiltin="true"/>
    <cellStyle name="Normal 12 2 3 4" xfId="493" builtinId="53" customBuiltin="true"/>
    <cellStyle name="Normal 12 2 3 4 2" xfId="494" builtinId="53" customBuiltin="true"/>
    <cellStyle name="Normal 12 2 3 5" xfId="495" builtinId="53" customBuiltin="true"/>
    <cellStyle name="Normal 12 2 4" xfId="496" builtinId="53" customBuiltin="true"/>
    <cellStyle name="Normal 12 2 4 2" xfId="497" builtinId="53" customBuiltin="true"/>
    <cellStyle name="Normal 12 2 4 2 2" xfId="498" builtinId="53" customBuiltin="true"/>
    <cellStyle name="Normal 12 2 4 3" xfId="499" builtinId="53" customBuiltin="true"/>
    <cellStyle name="Normal 12 2 4 3 2" xfId="500" builtinId="53" customBuiltin="true"/>
    <cellStyle name="Normal 12 2 4 4" xfId="501" builtinId="53" customBuiltin="true"/>
    <cellStyle name="Normal 12 2 5" xfId="502" builtinId="53" customBuiltin="true"/>
    <cellStyle name="Normal 12 2 5 2" xfId="503" builtinId="53" customBuiltin="true"/>
    <cellStyle name="Normal 12 2 6" xfId="504" builtinId="53" customBuiltin="true"/>
    <cellStyle name="Normal 12 2 6 2" xfId="505" builtinId="53" customBuiltin="true"/>
    <cellStyle name="Normal 12 2 7" xfId="506" builtinId="53" customBuiltin="true"/>
    <cellStyle name="Normal 12 3" xfId="507" builtinId="53" customBuiltin="true"/>
    <cellStyle name="Normal 12 3 2" xfId="508" builtinId="53" customBuiltin="true"/>
    <cellStyle name="Normal 12 3 2 2" xfId="509" builtinId="53" customBuiltin="true"/>
    <cellStyle name="Normal 12 3 2 2 2" xfId="510" builtinId="53" customBuiltin="true"/>
    <cellStyle name="Normal 12 3 2 2 2 2" xfId="511" builtinId="53" customBuiltin="true"/>
    <cellStyle name="Normal 12 3 2 2 2 2 2" xfId="512" builtinId="53" customBuiltin="true"/>
    <cellStyle name="Normal 12 3 2 2 2 3" xfId="513" builtinId="53" customBuiltin="true"/>
    <cellStyle name="Normal 12 3 2 2 2 3 2" xfId="514" builtinId="53" customBuiltin="true"/>
    <cellStyle name="Normal 12 3 2 2 2 4" xfId="515" builtinId="53" customBuiltin="true"/>
    <cellStyle name="Normal 12 3 2 2 3" xfId="516" builtinId="53" customBuiltin="true"/>
    <cellStyle name="Normal 12 3 2 2 3 2" xfId="517" builtinId="53" customBuiltin="true"/>
    <cellStyle name="Normal 12 3 2 2 4" xfId="518" builtinId="53" customBuiltin="true"/>
    <cellStyle name="Normal 12 3 2 2 4 2" xfId="519" builtinId="53" customBuiltin="true"/>
    <cellStyle name="Normal 12 3 2 2 5" xfId="520" builtinId="53" customBuiltin="true"/>
    <cellStyle name="Normal 12 3 2 3" xfId="521" builtinId="53" customBuiltin="true"/>
    <cellStyle name="Normal 12 3 2 3 2" xfId="522" builtinId="53" customBuiltin="true"/>
    <cellStyle name="Normal 12 3 2 3 2 2" xfId="523" builtinId="53" customBuiltin="true"/>
    <cellStyle name="Normal 12 3 2 3 3" xfId="524" builtinId="53" customBuiltin="true"/>
    <cellStyle name="Normal 12 3 2 3 3 2" xfId="525" builtinId="53" customBuiltin="true"/>
    <cellStyle name="Normal 12 3 2 3 4" xfId="526" builtinId="53" customBuiltin="true"/>
    <cellStyle name="Normal 12 3 2 4" xfId="527" builtinId="53" customBuiltin="true"/>
    <cellStyle name="Normal 12 3 2 4 2" xfId="528" builtinId="53" customBuiltin="true"/>
    <cellStyle name="Normal 12 3 2 5" xfId="529" builtinId="53" customBuiltin="true"/>
    <cellStyle name="Normal 12 3 2 5 2" xfId="530" builtinId="53" customBuiltin="true"/>
    <cellStyle name="Normal 12 3 2 6" xfId="531" builtinId="53" customBuiltin="true"/>
    <cellStyle name="Normal 12 3 3" xfId="532" builtinId="53" customBuiltin="true"/>
    <cellStyle name="Normal 12 3 3 2" xfId="533" builtinId="53" customBuiltin="true"/>
    <cellStyle name="Normal 12 3 3 2 2" xfId="534" builtinId="53" customBuiltin="true"/>
    <cellStyle name="Normal 12 3 3 2 2 2" xfId="535" builtinId="53" customBuiltin="true"/>
    <cellStyle name="Normal 12 3 3 2 3" xfId="536" builtinId="53" customBuiltin="true"/>
    <cellStyle name="Normal 12 3 3 2 3 2" xfId="537" builtinId="53" customBuiltin="true"/>
    <cellStyle name="Normal 12 3 3 2 4" xfId="538" builtinId="53" customBuiltin="true"/>
    <cellStyle name="Normal 12 3 3 3" xfId="539" builtinId="53" customBuiltin="true"/>
    <cellStyle name="Normal 12 3 3 3 2" xfId="540" builtinId="53" customBuiltin="true"/>
    <cellStyle name="Normal 12 3 3 4" xfId="541" builtinId="53" customBuiltin="true"/>
    <cellStyle name="Normal 12 3 3 4 2" xfId="542" builtinId="53" customBuiltin="true"/>
    <cellStyle name="Normal 12 3 3 5" xfId="543" builtinId="53" customBuiltin="true"/>
    <cellStyle name="Normal 12 3 4" xfId="544" builtinId="53" customBuiltin="true"/>
    <cellStyle name="Normal 12 3 4 2" xfId="545" builtinId="53" customBuiltin="true"/>
    <cellStyle name="Normal 12 3 4 2 2" xfId="546" builtinId="53" customBuiltin="true"/>
    <cellStyle name="Normal 12 3 4 3" xfId="547" builtinId="53" customBuiltin="true"/>
    <cellStyle name="Normal 12 3 4 3 2" xfId="548" builtinId="53" customBuiltin="true"/>
    <cellStyle name="Normal 12 3 4 4" xfId="549" builtinId="53" customBuiltin="true"/>
    <cellStyle name="Normal 12 3 5" xfId="550" builtinId="53" customBuiltin="true"/>
    <cellStyle name="Normal 12 3 5 2" xfId="551" builtinId="53" customBuiltin="true"/>
    <cellStyle name="Normal 12 3 6" xfId="552" builtinId="53" customBuiltin="true"/>
    <cellStyle name="Normal 12 3 6 2" xfId="553" builtinId="53" customBuiltin="true"/>
    <cellStyle name="Normal 12 3 7" xfId="554" builtinId="53" customBuiltin="true"/>
    <cellStyle name="Normal 12 4" xfId="555" builtinId="53" customBuiltin="true"/>
    <cellStyle name="Normal 12 4 2" xfId="556" builtinId="53" customBuiltin="true"/>
    <cellStyle name="Normal 12 4 2 2" xfId="557" builtinId="53" customBuiltin="true"/>
    <cellStyle name="Normal 12 4 2 2 2" xfId="558" builtinId="53" customBuiltin="true"/>
    <cellStyle name="Normal 12 4 2 2 2 2" xfId="559" builtinId="53" customBuiltin="true"/>
    <cellStyle name="Normal 12 4 2 2 2 2 2" xfId="560" builtinId="53" customBuiltin="true"/>
    <cellStyle name="Normal 12 4 2 2 2 3" xfId="561" builtinId="53" customBuiltin="true"/>
    <cellStyle name="Normal 12 4 2 2 2 3 2" xfId="562" builtinId="53" customBuiltin="true"/>
    <cellStyle name="Normal 12 4 2 2 2 4" xfId="563" builtinId="53" customBuiltin="true"/>
    <cellStyle name="Normal 12 4 2 2 3" xfId="564" builtinId="53" customBuiltin="true"/>
    <cellStyle name="Normal 12 4 2 2 3 2" xfId="565" builtinId="53" customBuiltin="true"/>
    <cellStyle name="Normal 12 4 2 2 4" xfId="566" builtinId="53" customBuiltin="true"/>
    <cellStyle name="Normal 12 4 2 2 4 2" xfId="567" builtinId="53" customBuiltin="true"/>
    <cellStyle name="Normal 12 4 2 2 5" xfId="568" builtinId="53" customBuiltin="true"/>
    <cellStyle name="Normal 12 4 2 3" xfId="569" builtinId="53" customBuiltin="true"/>
    <cellStyle name="Normal 12 4 2 3 2" xfId="570" builtinId="53" customBuiltin="true"/>
    <cellStyle name="Normal 12 4 2 3 2 2" xfId="571" builtinId="53" customBuiltin="true"/>
    <cellStyle name="Normal 12 4 2 3 3" xfId="572" builtinId="53" customBuiltin="true"/>
    <cellStyle name="Normal 12 4 2 3 3 2" xfId="573" builtinId="53" customBuiltin="true"/>
    <cellStyle name="Normal 12 4 2 3 4" xfId="574" builtinId="53" customBuiltin="true"/>
    <cellStyle name="Normal 12 4 2 4" xfId="575" builtinId="53" customBuiltin="true"/>
    <cellStyle name="Normal 12 4 2 4 2" xfId="576" builtinId="53" customBuiltin="true"/>
    <cellStyle name="Normal 12 4 2 5" xfId="577" builtinId="53" customBuiltin="true"/>
    <cellStyle name="Normal 12 4 2 5 2" xfId="578" builtinId="53" customBuiltin="true"/>
    <cellStyle name="Normal 12 4 2 6" xfId="579" builtinId="53" customBuiltin="true"/>
    <cellStyle name="Normal 12 4 3" xfId="580" builtinId="53" customBuiltin="true"/>
    <cellStyle name="Normal 12 4 3 2" xfId="581" builtinId="53" customBuiltin="true"/>
    <cellStyle name="Normal 12 4 3 2 2" xfId="582" builtinId="53" customBuiltin="true"/>
    <cellStyle name="Normal 12 4 3 2 2 2" xfId="583" builtinId="53" customBuiltin="true"/>
    <cellStyle name="Normal 12 4 3 2 3" xfId="584" builtinId="53" customBuiltin="true"/>
    <cellStyle name="Normal 12 4 3 2 3 2" xfId="585" builtinId="53" customBuiltin="true"/>
    <cellStyle name="Normal 12 4 3 2 4" xfId="586" builtinId="53" customBuiltin="true"/>
    <cellStyle name="Normal 12 4 3 3" xfId="587" builtinId="53" customBuiltin="true"/>
    <cellStyle name="Normal 12 4 3 3 2" xfId="588" builtinId="53" customBuiltin="true"/>
    <cellStyle name="Normal 12 4 3 4" xfId="589" builtinId="53" customBuiltin="true"/>
    <cellStyle name="Normal 12 4 3 4 2" xfId="590" builtinId="53" customBuiltin="true"/>
    <cellStyle name="Normal 12 4 3 5" xfId="591" builtinId="53" customBuiltin="true"/>
    <cellStyle name="Normal 12 4 4" xfId="592" builtinId="53" customBuiltin="true"/>
    <cellStyle name="Normal 12 4 4 2" xfId="593" builtinId="53" customBuiltin="true"/>
    <cellStyle name="Normal 12 4 4 2 2" xfId="594" builtinId="53" customBuiltin="true"/>
    <cellStyle name="Normal 12 4 4 3" xfId="595" builtinId="53" customBuiltin="true"/>
    <cellStyle name="Normal 12 4 4 3 2" xfId="596" builtinId="53" customBuiltin="true"/>
    <cellStyle name="Normal 12 4 4 4" xfId="597" builtinId="53" customBuiltin="true"/>
    <cellStyle name="Normal 12 4 5" xfId="598" builtinId="53" customBuiltin="true"/>
    <cellStyle name="Normal 12 4 5 2" xfId="599" builtinId="53" customBuiltin="true"/>
    <cellStyle name="Normal 12 4 6" xfId="600" builtinId="53" customBuiltin="true"/>
    <cellStyle name="Normal 12 4 6 2" xfId="601" builtinId="53" customBuiltin="true"/>
    <cellStyle name="Normal 12 4 7" xfId="602" builtinId="53" customBuiltin="true"/>
    <cellStyle name="Normal 12 5" xfId="603" builtinId="53" customBuiltin="true"/>
    <cellStyle name="Normal 13" xfId="604" builtinId="53" customBuiltin="true"/>
    <cellStyle name="Normal 13 10" xfId="605" builtinId="53" customBuiltin="true"/>
    <cellStyle name="Normal 13 2" xfId="606" builtinId="53" customBuiltin="true"/>
    <cellStyle name="Normal 13 2 2" xfId="607" builtinId="53" customBuiltin="true"/>
    <cellStyle name="Normal 13 2 2 2" xfId="608" builtinId="53" customBuiltin="true"/>
    <cellStyle name="Normal 13 2 2 2 2" xfId="609" builtinId="53" customBuiltin="true"/>
    <cellStyle name="Normal 13 2 2 2 2 2" xfId="610" builtinId="53" customBuiltin="true"/>
    <cellStyle name="Normal 13 2 2 2 2 2 2" xfId="611" builtinId="53" customBuiltin="true"/>
    <cellStyle name="Normal 13 2 2 2 2 2 2 2" xfId="612" builtinId="53" customBuiltin="true"/>
    <cellStyle name="Normal 13 2 2 2 2 2 3" xfId="613" builtinId="53" customBuiltin="true"/>
    <cellStyle name="Normal 13 2 2 2 2 2 3 2" xfId="614" builtinId="53" customBuiltin="true"/>
    <cellStyle name="Normal 13 2 2 2 2 2 4" xfId="615" builtinId="53" customBuiltin="true"/>
    <cellStyle name="Normal 13 2 2 2 2 3" xfId="616" builtinId="53" customBuiltin="true"/>
    <cellStyle name="Normal 13 2 2 2 2 3 2" xfId="617" builtinId="53" customBuiltin="true"/>
    <cellStyle name="Normal 13 2 2 2 2 4" xfId="618" builtinId="53" customBuiltin="true"/>
    <cellStyle name="Normal 13 2 2 2 2 4 2" xfId="619" builtinId="53" customBuiltin="true"/>
    <cellStyle name="Normal 13 2 2 2 2 5" xfId="620" builtinId="53" customBuiltin="true"/>
    <cellStyle name="Normal 13 2 2 2 3" xfId="621" builtinId="53" customBuiltin="true"/>
    <cellStyle name="Normal 13 2 2 2 3 2" xfId="622" builtinId="53" customBuiltin="true"/>
    <cellStyle name="Normal 13 2 2 2 3 2 2" xfId="623" builtinId="53" customBuiltin="true"/>
    <cellStyle name="Normal 13 2 2 2 3 3" xfId="624" builtinId="53" customBuiltin="true"/>
    <cellStyle name="Normal 13 2 2 2 3 3 2" xfId="625" builtinId="53" customBuiltin="true"/>
    <cellStyle name="Normal 13 2 2 2 3 4" xfId="626" builtinId="53" customBuiltin="true"/>
    <cellStyle name="Normal 13 2 2 2 4" xfId="627" builtinId="53" customBuiltin="true"/>
    <cellStyle name="Normal 13 2 2 2 4 2" xfId="628" builtinId="53" customBuiltin="true"/>
    <cellStyle name="Normal 13 2 2 2 5" xfId="629" builtinId="53" customBuiltin="true"/>
    <cellStyle name="Normal 13 2 2 2 5 2" xfId="630" builtinId="53" customBuiltin="true"/>
    <cellStyle name="Normal 13 2 2 2 6" xfId="631" builtinId="53" customBuiltin="true"/>
    <cellStyle name="Normal 13 2 2 3" xfId="632" builtinId="53" customBuiltin="true"/>
    <cellStyle name="Normal 13 2 2 3 2" xfId="633" builtinId="53" customBuiltin="true"/>
    <cellStyle name="Normal 13 2 2 3 2 2" xfId="634" builtinId="53" customBuiltin="true"/>
    <cellStyle name="Normal 13 2 2 3 2 2 2" xfId="635" builtinId="53" customBuiltin="true"/>
    <cellStyle name="Normal 13 2 2 3 2 3" xfId="636" builtinId="53" customBuiltin="true"/>
    <cellStyle name="Normal 13 2 2 3 2 3 2" xfId="637" builtinId="53" customBuiltin="true"/>
    <cellStyle name="Normal 13 2 2 3 2 4" xfId="638" builtinId="53" customBuiltin="true"/>
    <cellStyle name="Normal 13 2 2 3 3" xfId="639" builtinId="53" customBuiltin="true"/>
    <cellStyle name="Normal 13 2 2 3 3 2" xfId="640" builtinId="53" customBuiltin="true"/>
    <cellStyle name="Normal 13 2 2 3 4" xfId="641" builtinId="53" customBuiltin="true"/>
    <cellStyle name="Normal 13 2 2 3 4 2" xfId="642" builtinId="53" customBuiltin="true"/>
    <cellStyle name="Normal 13 2 2 3 5" xfId="643" builtinId="53" customBuiltin="true"/>
    <cellStyle name="Normal 13 2 2 4" xfId="644" builtinId="53" customBuiltin="true"/>
    <cellStyle name="Normal 13 2 2 4 2" xfId="645" builtinId="53" customBuiltin="true"/>
    <cellStyle name="Normal 13 2 2 4 2 2" xfId="646" builtinId="53" customBuiltin="true"/>
    <cellStyle name="Normal 13 2 2 4 3" xfId="647" builtinId="53" customBuiltin="true"/>
    <cellStyle name="Normal 13 2 2 4 3 2" xfId="648" builtinId="53" customBuiltin="true"/>
    <cellStyle name="Normal 13 2 2 4 4" xfId="649" builtinId="53" customBuiltin="true"/>
    <cellStyle name="Normal 13 2 2 5" xfId="650" builtinId="53" customBuiltin="true"/>
    <cellStyle name="Normal 13 2 2 5 2" xfId="651" builtinId="53" customBuiltin="true"/>
    <cellStyle name="Normal 13 2 2 6" xfId="652" builtinId="53" customBuiltin="true"/>
    <cellStyle name="Normal 13 2 2 6 2" xfId="653" builtinId="53" customBuiltin="true"/>
    <cellStyle name="Normal 13 2 2 7" xfId="654" builtinId="53" customBuiltin="true"/>
    <cellStyle name="Normal 13 2 3" xfId="655" builtinId="53" customBuiltin="true"/>
    <cellStyle name="Normal 13 2 3 2" xfId="656" builtinId="53" customBuiltin="true"/>
    <cellStyle name="Normal 13 2 3 2 2" xfId="657" builtinId="53" customBuiltin="true"/>
    <cellStyle name="Normal 13 2 3 2 2 2" xfId="658" builtinId="53" customBuiltin="true"/>
    <cellStyle name="Normal 13 2 3 2 2 2 2" xfId="659" builtinId="53" customBuiltin="true"/>
    <cellStyle name="Normal 13 2 3 2 2 3" xfId="660" builtinId="53" customBuiltin="true"/>
    <cellStyle name="Normal 13 2 3 2 2 3 2" xfId="661" builtinId="53" customBuiltin="true"/>
    <cellStyle name="Normal 13 2 3 2 2 4" xfId="662" builtinId="53" customBuiltin="true"/>
    <cellStyle name="Normal 13 2 3 2 3" xfId="663" builtinId="53" customBuiltin="true"/>
    <cellStyle name="Normal 13 2 3 2 3 2" xfId="664" builtinId="53" customBuiltin="true"/>
    <cellStyle name="Normal 13 2 3 2 4" xfId="665" builtinId="53" customBuiltin="true"/>
    <cellStyle name="Normal 13 2 3 2 4 2" xfId="666" builtinId="53" customBuiltin="true"/>
    <cellStyle name="Normal 13 2 3 2 5" xfId="667" builtinId="53" customBuiltin="true"/>
    <cellStyle name="Normal 13 2 3 3" xfId="668" builtinId="53" customBuiltin="true"/>
    <cellStyle name="Normal 13 2 3 3 2" xfId="669" builtinId="53" customBuiltin="true"/>
    <cellStyle name="Normal 13 2 3 3 2 2" xfId="670" builtinId="53" customBuiltin="true"/>
    <cellStyle name="Normal 13 2 3 3 3" xfId="671" builtinId="53" customBuiltin="true"/>
    <cellStyle name="Normal 13 2 3 3 3 2" xfId="672" builtinId="53" customBuiltin="true"/>
    <cellStyle name="Normal 13 2 3 3 4" xfId="673" builtinId="53" customBuiltin="true"/>
    <cellStyle name="Normal 13 2 3 4" xfId="674" builtinId="53" customBuiltin="true"/>
    <cellStyle name="Normal 13 2 3 4 2" xfId="675" builtinId="53" customBuiltin="true"/>
    <cellStyle name="Normal 13 2 3 5" xfId="676" builtinId="53" customBuiltin="true"/>
    <cellStyle name="Normal 13 2 3 5 2" xfId="677" builtinId="53" customBuiltin="true"/>
    <cellStyle name="Normal 13 2 3 6" xfId="678" builtinId="53" customBuiltin="true"/>
    <cellStyle name="Normal 13 2 4" xfId="679" builtinId="53" customBuiltin="true"/>
    <cellStyle name="Normal 13 2 4 2" xfId="680" builtinId="53" customBuiltin="true"/>
    <cellStyle name="Normal 13 2 4 2 2" xfId="681" builtinId="53" customBuiltin="true"/>
    <cellStyle name="Normal 13 2 4 2 2 2" xfId="682" builtinId="53" customBuiltin="true"/>
    <cellStyle name="Normal 13 2 4 2 3" xfId="683" builtinId="53" customBuiltin="true"/>
    <cellStyle name="Normal 13 2 4 2 3 2" xfId="684" builtinId="53" customBuiltin="true"/>
    <cellStyle name="Normal 13 2 4 2 4" xfId="685" builtinId="53" customBuiltin="true"/>
    <cellStyle name="Normal 13 2 4 3" xfId="686" builtinId="53" customBuiltin="true"/>
    <cellStyle name="Normal 13 2 4 3 2" xfId="687" builtinId="53" customBuiltin="true"/>
    <cellStyle name="Normal 13 2 4 4" xfId="688" builtinId="53" customBuiltin="true"/>
    <cellStyle name="Normal 13 2 4 4 2" xfId="689" builtinId="53" customBuiltin="true"/>
    <cellStyle name="Normal 13 2 4 5" xfId="690" builtinId="53" customBuiltin="true"/>
    <cellStyle name="Normal 13 2 5" xfId="691" builtinId="53" customBuiltin="true"/>
    <cellStyle name="Normal 13 2 5 2" xfId="692" builtinId="53" customBuiltin="true"/>
    <cellStyle name="Normal 13 2 5 2 2" xfId="693" builtinId="53" customBuiltin="true"/>
    <cellStyle name="Normal 13 2 5 3" xfId="694" builtinId="53" customBuiltin="true"/>
    <cellStyle name="Normal 13 2 5 3 2" xfId="695" builtinId="53" customBuiltin="true"/>
    <cellStyle name="Normal 13 2 5 4" xfId="696" builtinId="53" customBuiltin="true"/>
    <cellStyle name="Normal 13 2 6" xfId="697" builtinId="53" customBuiltin="true"/>
    <cellStyle name="Normal 13 2 6 2" xfId="698" builtinId="53" customBuiltin="true"/>
    <cellStyle name="Normal 13 2 7" xfId="699" builtinId="53" customBuiltin="true"/>
    <cellStyle name="Normal 13 2 7 2" xfId="700" builtinId="53" customBuiltin="true"/>
    <cellStyle name="Normal 13 2 8" xfId="701" builtinId="53" customBuiltin="true"/>
    <cellStyle name="Normal 13 3" xfId="702" builtinId="53" customBuiltin="true"/>
    <cellStyle name="Normal 13 3 2" xfId="703" builtinId="53" customBuiltin="true"/>
    <cellStyle name="Normal 13 3 2 2" xfId="704" builtinId="53" customBuiltin="true"/>
    <cellStyle name="Normal 13 3 2 2 2" xfId="705" builtinId="53" customBuiltin="true"/>
    <cellStyle name="Normal 13 3 2 2 2 2" xfId="706" builtinId="53" customBuiltin="true"/>
    <cellStyle name="Normal 13 3 2 2 2 2 2" xfId="707" builtinId="53" customBuiltin="true"/>
    <cellStyle name="Normal 13 3 2 2 2 3" xfId="708" builtinId="53" customBuiltin="true"/>
    <cellStyle name="Normal 13 3 2 2 2 3 2" xfId="709" builtinId="53" customBuiltin="true"/>
    <cellStyle name="Normal 13 3 2 2 2 4" xfId="710" builtinId="53" customBuiltin="true"/>
    <cellStyle name="Normal 13 3 2 2 3" xfId="711" builtinId="53" customBuiltin="true"/>
    <cellStyle name="Normal 13 3 2 2 3 2" xfId="712" builtinId="53" customBuiltin="true"/>
    <cellStyle name="Normal 13 3 2 2 4" xfId="713" builtinId="53" customBuiltin="true"/>
    <cellStyle name="Normal 13 3 2 2 4 2" xfId="714" builtinId="53" customBuiltin="true"/>
    <cellStyle name="Normal 13 3 2 2 5" xfId="715" builtinId="53" customBuiltin="true"/>
    <cellStyle name="Normal 13 3 2 3" xfId="716" builtinId="53" customBuiltin="true"/>
    <cellStyle name="Normal 13 3 2 3 2" xfId="717" builtinId="53" customBuiltin="true"/>
    <cellStyle name="Normal 13 3 2 3 2 2" xfId="718" builtinId="53" customBuiltin="true"/>
    <cellStyle name="Normal 13 3 2 3 3" xfId="719" builtinId="53" customBuiltin="true"/>
    <cellStyle name="Normal 13 3 2 3 3 2" xfId="720" builtinId="53" customBuiltin="true"/>
    <cellStyle name="Normal 13 3 2 3 4" xfId="721" builtinId="53" customBuiltin="true"/>
    <cellStyle name="Normal 13 3 2 4" xfId="722" builtinId="53" customBuiltin="true"/>
    <cellStyle name="Normal 13 3 2 4 2" xfId="723" builtinId="53" customBuiltin="true"/>
    <cellStyle name="Normal 13 3 2 5" xfId="724" builtinId="53" customBuiltin="true"/>
    <cellStyle name="Normal 13 3 2 5 2" xfId="725" builtinId="53" customBuiltin="true"/>
    <cellStyle name="Normal 13 3 2 6" xfId="726" builtinId="53" customBuiltin="true"/>
    <cellStyle name="Normal 13 3 3" xfId="727" builtinId="53" customBuiltin="true"/>
    <cellStyle name="Normal 13 3 3 2" xfId="728" builtinId="53" customBuiltin="true"/>
    <cellStyle name="Normal 13 3 3 2 2" xfId="729" builtinId="53" customBuiltin="true"/>
    <cellStyle name="Normal 13 3 3 2 2 2" xfId="730" builtinId="53" customBuiltin="true"/>
    <cellStyle name="Normal 13 3 3 2 3" xfId="731" builtinId="53" customBuiltin="true"/>
    <cellStyle name="Normal 13 3 3 2 3 2" xfId="732" builtinId="53" customBuiltin="true"/>
    <cellStyle name="Normal 13 3 3 2 4" xfId="733" builtinId="53" customBuiltin="true"/>
    <cellStyle name="Normal 13 3 3 3" xfId="734" builtinId="53" customBuiltin="true"/>
    <cellStyle name="Normal 13 3 3 3 2" xfId="735" builtinId="53" customBuiltin="true"/>
    <cellStyle name="Normal 13 3 3 4" xfId="736" builtinId="53" customBuiltin="true"/>
    <cellStyle name="Normal 13 3 3 4 2" xfId="737" builtinId="53" customBuiltin="true"/>
    <cellStyle name="Normal 13 3 3 5" xfId="738" builtinId="53" customBuiltin="true"/>
    <cellStyle name="Normal 13 3 4" xfId="739" builtinId="53" customBuiltin="true"/>
    <cellStyle name="Normal 13 3 4 2" xfId="740" builtinId="53" customBuiltin="true"/>
    <cellStyle name="Normal 13 3 4 2 2" xfId="741" builtinId="53" customBuiltin="true"/>
    <cellStyle name="Normal 13 3 4 3" xfId="742" builtinId="53" customBuiltin="true"/>
    <cellStyle name="Normal 13 3 4 3 2" xfId="743" builtinId="53" customBuiltin="true"/>
    <cellStyle name="Normal 13 3 4 4" xfId="744" builtinId="53" customBuiltin="true"/>
    <cellStyle name="Normal 13 3 5" xfId="745" builtinId="53" customBuiltin="true"/>
    <cellStyle name="Normal 13 3 5 2" xfId="746" builtinId="53" customBuiltin="true"/>
    <cellStyle name="Normal 13 3 6" xfId="747" builtinId="53" customBuiltin="true"/>
    <cellStyle name="Normal 13 3 6 2" xfId="748" builtinId="53" customBuiltin="true"/>
    <cellStyle name="Normal 13 3 7" xfId="749" builtinId="53" customBuiltin="true"/>
    <cellStyle name="Normal 13 4" xfId="750" builtinId="53" customBuiltin="true"/>
    <cellStyle name="Normal 13 4 2" xfId="751" builtinId="53" customBuiltin="true"/>
    <cellStyle name="Normal 13 4 2 2" xfId="752" builtinId="53" customBuiltin="true"/>
    <cellStyle name="Normal 13 4 2 2 2" xfId="753" builtinId="53" customBuiltin="true"/>
    <cellStyle name="Normal 13 4 2 2 2 2" xfId="754" builtinId="53" customBuiltin="true"/>
    <cellStyle name="Normal 13 4 2 2 2 2 2" xfId="755" builtinId="53" customBuiltin="true"/>
    <cellStyle name="Normal 13 4 2 2 2 3" xfId="756" builtinId="53" customBuiltin="true"/>
    <cellStyle name="Normal 13 4 2 2 2 3 2" xfId="757" builtinId="53" customBuiltin="true"/>
    <cellStyle name="Normal 13 4 2 2 2 4" xfId="758" builtinId="53" customBuiltin="true"/>
    <cellStyle name="Normal 13 4 2 2 3" xfId="759" builtinId="53" customBuiltin="true"/>
    <cellStyle name="Normal 13 4 2 2 3 2" xfId="760" builtinId="53" customBuiltin="true"/>
    <cellStyle name="Normal 13 4 2 2 4" xfId="761" builtinId="53" customBuiltin="true"/>
    <cellStyle name="Normal 13 4 2 2 4 2" xfId="762" builtinId="53" customBuiltin="true"/>
    <cellStyle name="Normal 13 4 2 2 5" xfId="763" builtinId="53" customBuiltin="true"/>
    <cellStyle name="Normal 13 4 2 3" xfId="764" builtinId="53" customBuiltin="true"/>
    <cellStyle name="Normal 13 4 2 3 2" xfId="765" builtinId="53" customBuiltin="true"/>
    <cellStyle name="Normal 13 4 2 3 2 2" xfId="766" builtinId="53" customBuiltin="true"/>
    <cellStyle name="Normal 13 4 2 3 3" xfId="767" builtinId="53" customBuiltin="true"/>
    <cellStyle name="Normal 13 4 2 3 3 2" xfId="768" builtinId="53" customBuiltin="true"/>
    <cellStyle name="Normal 13 4 2 3 4" xfId="769" builtinId="53" customBuiltin="true"/>
    <cellStyle name="Normal 13 4 2 4" xfId="770" builtinId="53" customBuiltin="true"/>
    <cellStyle name="Normal 13 4 2 4 2" xfId="771" builtinId="53" customBuiltin="true"/>
    <cellStyle name="Normal 13 4 2 5" xfId="772" builtinId="53" customBuiltin="true"/>
    <cellStyle name="Normal 13 4 2 5 2" xfId="773" builtinId="53" customBuiltin="true"/>
    <cellStyle name="Normal 13 4 2 6" xfId="774" builtinId="53" customBuiltin="true"/>
    <cellStyle name="Normal 13 4 3" xfId="775" builtinId="53" customBuiltin="true"/>
    <cellStyle name="Normal 13 4 3 2" xfId="776" builtinId="53" customBuiltin="true"/>
    <cellStyle name="Normal 13 4 3 2 2" xfId="777" builtinId="53" customBuiltin="true"/>
    <cellStyle name="Normal 13 4 3 2 2 2" xfId="778" builtinId="53" customBuiltin="true"/>
    <cellStyle name="Normal 13 4 3 2 3" xfId="779" builtinId="53" customBuiltin="true"/>
    <cellStyle name="Normal 13 4 3 2 3 2" xfId="780" builtinId="53" customBuiltin="true"/>
    <cellStyle name="Normal 13 4 3 2 4" xfId="781" builtinId="53" customBuiltin="true"/>
    <cellStyle name="Normal 13 4 3 3" xfId="782" builtinId="53" customBuiltin="true"/>
    <cellStyle name="Normal 13 4 3 3 2" xfId="783" builtinId="53" customBuiltin="true"/>
    <cellStyle name="Normal 13 4 3 4" xfId="784" builtinId="53" customBuiltin="true"/>
    <cellStyle name="Normal 13 4 3 4 2" xfId="785" builtinId="53" customBuiltin="true"/>
    <cellStyle name="Normal 13 4 3 5" xfId="786" builtinId="53" customBuiltin="true"/>
    <cellStyle name="Normal 13 4 4" xfId="787" builtinId="53" customBuiltin="true"/>
    <cellStyle name="Normal 13 4 4 2" xfId="788" builtinId="53" customBuiltin="true"/>
    <cellStyle name="Normal 13 4 4 2 2" xfId="789" builtinId="53" customBuiltin="true"/>
    <cellStyle name="Normal 13 4 4 3" xfId="790" builtinId="53" customBuiltin="true"/>
    <cellStyle name="Normal 13 4 4 3 2" xfId="791" builtinId="53" customBuiltin="true"/>
    <cellStyle name="Normal 13 4 4 4" xfId="792" builtinId="53" customBuiltin="true"/>
    <cellStyle name="Normal 13 4 5" xfId="793" builtinId="53" customBuiltin="true"/>
    <cellStyle name="Normal 13 4 5 2" xfId="794" builtinId="53" customBuiltin="true"/>
    <cellStyle name="Normal 13 4 6" xfId="795" builtinId="53" customBuiltin="true"/>
    <cellStyle name="Normal 13 4 6 2" xfId="796" builtinId="53" customBuiltin="true"/>
    <cellStyle name="Normal 13 4 7" xfId="797" builtinId="53" customBuiltin="true"/>
    <cellStyle name="Normal 13 5" xfId="798" builtinId="53" customBuiltin="true"/>
    <cellStyle name="Normal 13 5 2" xfId="799" builtinId="53" customBuiltin="true"/>
    <cellStyle name="Normal 13 5 2 2" xfId="800" builtinId="53" customBuiltin="true"/>
    <cellStyle name="Normal 13 5 2 2 2" xfId="801" builtinId="53" customBuiltin="true"/>
    <cellStyle name="Normal 13 5 2 2 2 2" xfId="802" builtinId="53" customBuiltin="true"/>
    <cellStyle name="Normal 13 5 2 2 3" xfId="803" builtinId="53" customBuiltin="true"/>
    <cellStyle name="Normal 13 5 2 2 3 2" xfId="804" builtinId="53" customBuiltin="true"/>
    <cellStyle name="Normal 13 5 2 2 4" xfId="805" builtinId="53" customBuiltin="true"/>
    <cellStyle name="Normal 13 5 2 3" xfId="806" builtinId="53" customBuiltin="true"/>
    <cellStyle name="Normal 13 5 2 3 2" xfId="807" builtinId="53" customBuiltin="true"/>
    <cellStyle name="Normal 13 5 2 4" xfId="808" builtinId="53" customBuiltin="true"/>
    <cellStyle name="Normal 13 5 2 4 2" xfId="809" builtinId="53" customBuiltin="true"/>
    <cellStyle name="Normal 13 5 2 5" xfId="810" builtinId="53" customBuiltin="true"/>
    <cellStyle name="Normal 13 5 3" xfId="811" builtinId="53" customBuiltin="true"/>
    <cellStyle name="Normal 13 5 3 2" xfId="812" builtinId="53" customBuiltin="true"/>
    <cellStyle name="Normal 13 5 3 2 2" xfId="813" builtinId="53" customBuiltin="true"/>
    <cellStyle name="Normal 13 5 3 3" xfId="814" builtinId="53" customBuiltin="true"/>
    <cellStyle name="Normal 13 5 3 3 2" xfId="815" builtinId="53" customBuiltin="true"/>
    <cellStyle name="Normal 13 5 3 4" xfId="816" builtinId="53" customBuiltin="true"/>
    <cellStyle name="Normal 13 5 4" xfId="817" builtinId="53" customBuiltin="true"/>
    <cellStyle name="Normal 13 5 4 2" xfId="818" builtinId="53" customBuiltin="true"/>
    <cellStyle name="Normal 13 5 5" xfId="819" builtinId="53" customBuiltin="true"/>
    <cellStyle name="Normal 13 5 5 2" xfId="820" builtinId="53" customBuiltin="true"/>
    <cellStyle name="Normal 13 5 6" xfId="821" builtinId="53" customBuiltin="true"/>
    <cellStyle name="Normal 13 6" xfId="822" builtinId="53" customBuiltin="true"/>
    <cellStyle name="Normal 13 6 2" xfId="823" builtinId="53" customBuiltin="true"/>
    <cellStyle name="Normal 13 6 2 2" xfId="824" builtinId="53" customBuiltin="true"/>
    <cellStyle name="Normal 13 6 2 2 2" xfId="825" builtinId="53" customBuiltin="true"/>
    <cellStyle name="Normal 13 6 2 3" xfId="826" builtinId="53" customBuiltin="true"/>
    <cellStyle name="Normal 13 6 2 3 2" xfId="827" builtinId="53" customBuiltin="true"/>
    <cellStyle name="Normal 13 6 2 4" xfId="828" builtinId="53" customBuiltin="true"/>
    <cellStyle name="Normal 13 6 3" xfId="829" builtinId="53" customBuiltin="true"/>
    <cellStyle name="Normal 13 6 3 2" xfId="830" builtinId="53" customBuiltin="true"/>
    <cellStyle name="Normal 13 6 4" xfId="831" builtinId="53" customBuiltin="true"/>
    <cellStyle name="Normal 13 6 4 2" xfId="832" builtinId="53" customBuiltin="true"/>
    <cellStyle name="Normal 13 6 5" xfId="833" builtinId="53" customBuiltin="true"/>
    <cellStyle name="Normal 13 7" xfId="834" builtinId="53" customBuiltin="true"/>
    <cellStyle name="Normal 13 7 2" xfId="835" builtinId="53" customBuiltin="true"/>
    <cellStyle name="Normal 13 7 2 2" xfId="836" builtinId="53" customBuiltin="true"/>
    <cellStyle name="Normal 13 7 3" xfId="837" builtinId="53" customBuiltin="true"/>
    <cellStyle name="Normal 13 7 3 2" xfId="838" builtinId="53" customBuiltin="true"/>
    <cellStyle name="Normal 13 7 4" xfId="839" builtinId="53" customBuiltin="true"/>
    <cellStyle name="Normal 13 8" xfId="840" builtinId="53" customBuiltin="true"/>
    <cellStyle name="Normal 13 8 2" xfId="841" builtinId="53" customBuiltin="true"/>
    <cellStyle name="Normal 13 9" xfId="842" builtinId="53" customBuiltin="true"/>
    <cellStyle name="Normal 13 9 2" xfId="843" builtinId="53" customBuiltin="true"/>
    <cellStyle name="Normal 14" xfId="844" builtinId="53" customBuiltin="true"/>
    <cellStyle name="Normal 14 10" xfId="845" builtinId="53" customBuiltin="true"/>
    <cellStyle name="Normal 14 2" xfId="846" builtinId="53" customBuiltin="true"/>
    <cellStyle name="Normal 14 3" xfId="847" builtinId="53" customBuiltin="true"/>
    <cellStyle name="Normal 14 4" xfId="848" builtinId="53" customBuiltin="true"/>
    <cellStyle name="Normal 14 5" xfId="849" builtinId="53" customBuiltin="true"/>
    <cellStyle name="Normal 14 5 2" xfId="850" builtinId="53" customBuiltin="true"/>
    <cellStyle name="Normal 14 5 2 2" xfId="851" builtinId="53" customBuiltin="true"/>
    <cellStyle name="Normal 14 5 2 2 2" xfId="852" builtinId="53" customBuiltin="true"/>
    <cellStyle name="Normal 14 5 2 2 2 2" xfId="853" builtinId="53" customBuiltin="true"/>
    <cellStyle name="Normal 14 5 2 2 3" xfId="854" builtinId="53" customBuiltin="true"/>
    <cellStyle name="Normal 14 5 2 2 3 2" xfId="855" builtinId="53" customBuiltin="true"/>
    <cellStyle name="Normal 14 5 2 2 4" xfId="856" builtinId="53" customBuiltin="true"/>
    <cellStyle name="Normal 14 5 2 3" xfId="857" builtinId="53" customBuiltin="true"/>
    <cellStyle name="Normal 14 5 2 3 2" xfId="858" builtinId="53" customBuiltin="true"/>
    <cellStyle name="Normal 14 5 2 4" xfId="859" builtinId="53" customBuiltin="true"/>
    <cellStyle name="Normal 14 5 2 4 2" xfId="860" builtinId="53" customBuiltin="true"/>
    <cellStyle name="Normal 14 5 2 5" xfId="861" builtinId="53" customBuiltin="true"/>
    <cellStyle name="Normal 14 5 3" xfId="862" builtinId="53" customBuiltin="true"/>
    <cellStyle name="Normal 14 5 3 2" xfId="863" builtinId="53" customBuiltin="true"/>
    <cellStyle name="Normal 14 5 3 2 2" xfId="864" builtinId="53" customBuiltin="true"/>
    <cellStyle name="Normal 14 5 3 3" xfId="865" builtinId="53" customBuiltin="true"/>
    <cellStyle name="Normal 14 5 3 3 2" xfId="866" builtinId="53" customBuiltin="true"/>
    <cellStyle name="Normal 14 5 3 4" xfId="867" builtinId="53" customBuiltin="true"/>
    <cellStyle name="Normal 14 5 4" xfId="868" builtinId="53" customBuiltin="true"/>
    <cellStyle name="Normal 14 5 4 2" xfId="869" builtinId="53" customBuiltin="true"/>
    <cellStyle name="Normal 14 5 5" xfId="870" builtinId="53" customBuiltin="true"/>
    <cellStyle name="Normal 14 5 5 2" xfId="871" builtinId="53" customBuiltin="true"/>
    <cellStyle name="Normal 14 5 6" xfId="872" builtinId="53" customBuiltin="true"/>
    <cellStyle name="Normal 14 6" xfId="873" builtinId="53" customBuiltin="true"/>
    <cellStyle name="Normal 14 6 2" xfId="874" builtinId="53" customBuiltin="true"/>
    <cellStyle name="Normal 14 6 2 2" xfId="875" builtinId="53" customBuiltin="true"/>
    <cellStyle name="Normal 14 6 2 2 2" xfId="876" builtinId="53" customBuiltin="true"/>
    <cellStyle name="Normal 14 6 2 3" xfId="877" builtinId="53" customBuiltin="true"/>
    <cellStyle name="Normal 14 6 2 3 2" xfId="878" builtinId="53" customBuiltin="true"/>
    <cellStyle name="Normal 14 6 2 4" xfId="879" builtinId="53" customBuiltin="true"/>
    <cellStyle name="Normal 14 6 3" xfId="880" builtinId="53" customBuiltin="true"/>
    <cellStyle name="Normal 14 6 3 2" xfId="881" builtinId="53" customBuiltin="true"/>
    <cellStyle name="Normal 14 6 4" xfId="882" builtinId="53" customBuiltin="true"/>
    <cellStyle name="Normal 14 6 4 2" xfId="883" builtinId="53" customBuiltin="true"/>
    <cellStyle name="Normal 14 6 5" xfId="884" builtinId="53" customBuiltin="true"/>
    <cellStyle name="Normal 14 7" xfId="885" builtinId="53" customBuiltin="true"/>
    <cellStyle name="Normal 14 7 2" xfId="886" builtinId="53" customBuiltin="true"/>
    <cellStyle name="Normal 14 7 2 2" xfId="887" builtinId="53" customBuiltin="true"/>
    <cellStyle name="Normal 14 7 3" xfId="888" builtinId="53" customBuiltin="true"/>
    <cellStyle name="Normal 14 7 3 2" xfId="889" builtinId="53" customBuiltin="true"/>
    <cellStyle name="Normal 14 7 4" xfId="890" builtinId="53" customBuiltin="true"/>
    <cellStyle name="Normal 14 8" xfId="891" builtinId="53" customBuiltin="true"/>
    <cellStyle name="Normal 14 8 2" xfId="892" builtinId="53" customBuiltin="true"/>
    <cellStyle name="Normal 14 9" xfId="893" builtinId="53" customBuiltin="true"/>
    <cellStyle name="Normal 14 9 2" xfId="894" builtinId="53" customBuiltin="true"/>
    <cellStyle name="Normal 15" xfId="895" builtinId="53" customBuiltin="true"/>
    <cellStyle name="Normal 15 10" xfId="896" builtinId="53" customBuiltin="true"/>
    <cellStyle name="Normal 15 2" xfId="897" builtinId="53" customBuiltin="true"/>
    <cellStyle name="Normal 15 3" xfId="898" builtinId="53" customBuiltin="true"/>
    <cellStyle name="Normal 15 4" xfId="899" builtinId="53" customBuiltin="true"/>
    <cellStyle name="Normal 15 5" xfId="900" builtinId="53" customBuiltin="true"/>
    <cellStyle name="Normal 15 5 2" xfId="901" builtinId="53" customBuiltin="true"/>
    <cellStyle name="Normal 15 5 2 2" xfId="902" builtinId="53" customBuiltin="true"/>
    <cellStyle name="Normal 15 5 2 2 2" xfId="903" builtinId="53" customBuiltin="true"/>
    <cellStyle name="Normal 15 5 2 2 2 2" xfId="904" builtinId="53" customBuiltin="true"/>
    <cellStyle name="Normal 15 5 2 2 3" xfId="905" builtinId="53" customBuiltin="true"/>
    <cellStyle name="Normal 15 5 2 2 3 2" xfId="906" builtinId="53" customBuiltin="true"/>
    <cellStyle name="Normal 15 5 2 2 4" xfId="907" builtinId="53" customBuiltin="true"/>
    <cellStyle name="Normal 15 5 2 3" xfId="908" builtinId="53" customBuiltin="true"/>
    <cellStyle name="Normal 15 5 2 3 2" xfId="909" builtinId="53" customBuiltin="true"/>
    <cellStyle name="Normal 15 5 2 4" xfId="910" builtinId="53" customBuiltin="true"/>
    <cellStyle name="Normal 15 5 2 4 2" xfId="911" builtinId="53" customBuiltin="true"/>
    <cellStyle name="Normal 15 5 2 5" xfId="912" builtinId="53" customBuiltin="true"/>
    <cellStyle name="Normal 15 5 3" xfId="913" builtinId="53" customBuiltin="true"/>
    <cellStyle name="Normal 15 5 3 2" xfId="914" builtinId="53" customBuiltin="true"/>
    <cellStyle name="Normal 15 5 3 2 2" xfId="915" builtinId="53" customBuiltin="true"/>
    <cellStyle name="Normal 15 5 3 3" xfId="916" builtinId="53" customBuiltin="true"/>
    <cellStyle name="Normal 15 5 3 3 2" xfId="917" builtinId="53" customBuiltin="true"/>
    <cellStyle name="Normal 15 5 3 4" xfId="918" builtinId="53" customBuiltin="true"/>
    <cellStyle name="Normal 15 5 4" xfId="919" builtinId="53" customBuiltin="true"/>
    <cellStyle name="Normal 15 5 4 2" xfId="920" builtinId="53" customBuiltin="true"/>
    <cellStyle name="Normal 15 5 5" xfId="921" builtinId="53" customBuiltin="true"/>
    <cellStyle name="Normal 15 5 5 2" xfId="922" builtinId="53" customBuiltin="true"/>
    <cellStyle name="Normal 15 5 6" xfId="923" builtinId="53" customBuiltin="true"/>
    <cellStyle name="Normal 15 6" xfId="924" builtinId="53" customBuiltin="true"/>
    <cellStyle name="Normal 15 6 2" xfId="925" builtinId="53" customBuiltin="true"/>
    <cellStyle name="Normal 15 6 2 2" xfId="926" builtinId="53" customBuiltin="true"/>
    <cellStyle name="Normal 15 6 2 2 2" xfId="927" builtinId="53" customBuiltin="true"/>
    <cellStyle name="Normal 15 6 2 3" xfId="928" builtinId="53" customBuiltin="true"/>
    <cellStyle name="Normal 15 6 2 3 2" xfId="929" builtinId="53" customBuiltin="true"/>
    <cellStyle name="Normal 15 6 2 4" xfId="930" builtinId="53" customBuiltin="true"/>
    <cellStyle name="Normal 15 6 3" xfId="931" builtinId="53" customBuiltin="true"/>
    <cellStyle name="Normal 15 6 3 2" xfId="932" builtinId="53" customBuiltin="true"/>
    <cellStyle name="Normal 15 6 4" xfId="933" builtinId="53" customBuiltin="true"/>
    <cellStyle name="Normal 15 6 4 2" xfId="934" builtinId="53" customBuiltin="true"/>
    <cellStyle name="Normal 15 6 5" xfId="935" builtinId="53" customBuiltin="true"/>
    <cellStyle name="Normal 15 7" xfId="936" builtinId="53" customBuiltin="true"/>
    <cellStyle name="Normal 15 7 2" xfId="937" builtinId="53" customBuiltin="true"/>
    <cellStyle name="Normal 15 7 2 2" xfId="938" builtinId="53" customBuiltin="true"/>
    <cellStyle name="Normal 15 7 3" xfId="939" builtinId="53" customBuiltin="true"/>
    <cellStyle name="Normal 15 7 3 2" xfId="940" builtinId="53" customBuiltin="true"/>
    <cellStyle name="Normal 15 7 4" xfId="941" builtinId="53" customBuiltin="true"/>
    <cellStyle name="Normal 15 8" xfId="942" builtinId="53" customBuiltin="true"/>
    <cellStyle name="Normal 15 8 2" xfId="943" builtinId="53" customBuiltin="true"/>
    <cellStyle name="Normal 15 9" xfId="944" builtinId="53" customBuiltin="true"/>
    <cellStyle name="Normal 15 9 2" xfId="945" builtinId="53" customBuiltin="true"/>
    <cellStyle name="Normal 16" xfId="946" builtinId="53" customBuiltin="true"/>
    <cellStyle name="Normal 16 2" xfId="947" builtinId="53" customBuiltin="true"/>
    <cellStyle name="Normal 16 3" xfId="948" builtinId="53" customBuiltin="true"/>
    <cellStyle name="Normal 16 4" xfId="949" builtinId="53" customBuiltin="true"/>
    <cellStyle name="Normal 16 5" xfId="950" builtinId="53" customBuiltin="true"/>
    <cellStyle name="Normal 165" xfId="951" builtinId="53" customBuiltin="true"/>
    <cellStyle name="Normal 165 2" xfId="952" builtinId="53" customBuiltin="true"/>
    <cellStyle name="Normal 17" xfId="953" builtinId="53" customBuiltin="true"/>
    <cellStyle name="Normal 17 10" xfId="954" builtinId="53" customBuiltin="true"/>
    <cellStyle name="Normal 17 2" xfId="955" builtinId="53" customBuiltin="true"/>
    <cellStyle name="Normal 17 3" xfId="956" builtinId="53" customBuiltin="true"/>
    <cellStyle name="Normal 17 4" xfId="957" builtinId="53" customBuiltin="true"/>
    <cellStyle name="Normal 17 5" xfId="958" builtinId="53" customBuiltin="true"/>
    <cellStyle name="Normal 17 5 2" xfId="959" builtinId="53" customBuiltin="true"/>
    <cellStyle name="Normal 17 5 2 2" xfId="960" builtinId="53" customBuiltin="true"/>
    <cellStyle name="Normal 17 5 2 2 2" xfId="961" builtinId="53" customBuiltin="true"/>
    <cellStyle name="Normal 17 5 2 2 2 2" xfId="962" builtinId="53" customBuiltin="true"/>
    <cellStyle name="Normal 17 5 2 2 3" xfId="963" builtinId="53" customBuiltin="true"/>
    <cellStyle name="Normal 17 5 2 2 3 2" xfId="964" builtinId="53" customBuiltin="true"/>
    <cellStyle name="Normal 17 5 2 2 4" xfId="965" builtinId="53" customBuiltin="true"/>
    <cellStyle name="Normal 17 5 2 3" xfId="966" builtinId="53" customBuiltin="true"/>
    <cellStyle name="Normal 17 5 2 3 2" xfId="967" builtinId="53" customBuiltin="true"/>
    <cellStyle name="Normal 17 5 2 4" xfId="968" builtinId="53" customBuiltin="true"/>
    <cellStyle name="Normal 17 5 2 4 2" xfId="969" builtinId="53" customBuiltin="true"/>
    <cellStyle name="Normal 17 5 2 5" xfId="970" builtinId="53" customBuiltin="true"/>
    <cellStyle name="Normal 17 5 3" xfId="971" builtinId="53" customBuiltin="true"/>
    <cellStyle name="Normal 17 5 3 2" xfId="972" builtinId="53" customBuiltin="true"/>
    <cellStyle name="Normal 17 5 3 2 2" xfId="973" builtinId="53" customBuiltin="true"/>
    <cellStyle name="Normal 17 5 3 3" xfId="974" builtinId="53" customBuiltin="true"/>
    <cellStyle name="Normal 17 5 3 3 2" xfId="975" builtinId="53" customBuiltin="true"/>
    <cellStyle name="Normal 17 5 3 4" xfId="976" builtinId="53" customBuiltin="true"/>
    <cellStyle name="Normal 17 5 4" xfId="977" builtinId="53" customBuiltin="true"/>
    <cellStyle name="Normal 17 5 4 2" xfId="978" builtinId="53" customBuiltin="true"/>
    <cellStyle name="Normal 17 5 5" xfId="979" builtinId="53" customBuiltin="true"/>
    <cellStyle name="Normal 17 5 5 2" xfId="980" builtinId="53" customBuiltin="true"/>
    <cellStyle name="Normal 17 5 6" xfId="981" builtinId="53" customBuiltin="true"/>
    <cellStyle name="Normal 17 6" xfId="982" builtinId="53" customBuiltin="true"/>
    <cellStyle name="Normal 17 6 2" xfId="983" builtinId="53" customBuiltin="true"/>
    <cellStyle name="Normal 17 6 2 2" xfId="984" builtinId="53" customBuiltin="true"/>
    <cellStyle name="Normal 17 6 2 2 2" xfId="985" builtinId="53" customBuiltin="true"/>
    <cellStyle name="Normal 17 6 2 3" xfId="986" builtinId="53" customBuiltin="true"/>
    <cellStyle name="Normal 17 6 2 3 2" xfId="987" builtinId="53" customBuiltin="true"/>
    <cellStyle name="Normal 17 6 2 4" xfId="988" builtinId="53" customBuiltin="true"/>
    <cellStyle name="Normal 17 6 3" xfId="989" builtinId="53" customBuiltin="true"/>
    <cellStyle name="Normal 17 6 3 2" xfId="990" builtinId="53" customBuiltin="true"/>
    <cellStyle name="Normal 17 6 4" xfId="991" builtinId="53" customBuiltin="true"/>
    <cellStyle name="Normal 17 6 4 2" xfId="992" builtinId="53" customBuiltin="true"/>
    <cellStyle name="Normal 17 6 5" xfId="993" builtinId="53" customBuiltin="true"/>
    <cellStyle name="Normal 17 7" xfId="994" builtinId="53" customBuiltin="true"/>
    <cellStyle name="Normal 17 7 2" xfId="995" builtinId="53" customBuiltin="true"/>
    <cellStyle name="Normal 17 7 2 2" xfId="996" builtinId="53" customBuiltin="true"/>
    <cellStyle name="Normal 17 7 3" xfId="997" builtinId="53" customBuiltin="true"/>
    <cellStyle name="Normal 17 7 3 2" xfId="998" builtinId="53" customBuiltin="true"/>
    <cellStyle name="Normal 17 7 4" xfId="999" builtinId="53" customBuiltin="true"/>
    <cellStyle name="Normal 17 8" xfId="1000" builtinId="53" customBuiltin="true"/>
    <cellStyle name="Normal 17 8 2" xfId="1001" builtinId="53" customBuiltin="true"/>
    <cellStyle name="Normal 17 9" xfId="1002" builtinId="53" customBuiltin="true"/>
    <cellStyle name="Normal 17 9 2" xfId="1003" builtinId="53" customBuiltin="true"/>
    <cellStyle name="Normal 18" xfId="1004" builtinId="53" customBuiltin="true"/>
    <cellStyle name="Normal 18 10" xfId="1005" builtinId="53" customBuiltin="true"/>
    <cellStyle name="Normal 18 2" xfId="1006" builtinId="53" customBuiltin="true"/>
    <cellStyle name="Normal 18 3" xfId="1007" builtinId="53" customBuiltin="true"/>
    <cellStyle name="Normal 18 4" xfId="1008" builtinId="53" customBuiltin="true"/>
    <cellStyle name="Normal 18 5" xfId="1009" builtinId="53" customBuiltin="true"/>
    <cellStyle name="Normal 18 5 2" xfId="1010" builtinId="53" customBuiltin="true"/>
    <cellStyle name="Normal 18 5 2 2" xfId="1011" builtinId="53" customBuiltin="true"/>
    <cellStyle name="Normal 18 5 2 2 2" xfId="1012" builtinId="53" customBuiltin="true"/>
    <cellStyle name="Normal 18 5 2 2 2 2" xfId="1013" builtinId="53" customBuiltin="true"/>
    <cellStyle name="Normal 18 5 2 2 3" xfId="1014" builtinId="53" customBuiltin="true"/>
    <cellStyle name="Normal 18 5 2 2 3 2" xfId="1015" builtinId="53" customBuiltin="true"/>
    <cellStyle name="Normal 18 5 2 2 4" xfId="1016" builtinId="53" customBuiltin="true"/>
    <cellStyle name="Normal 18 5 2 3" xfId="1017" builtinId="53" customBuiltin="true"/>
    <cellStyle name="Normal 18 5 2 3 2" xfId="1018" builtinId="53" customBuiltin="true"/>
    <cellStyle name="Normal 18 5 2 4" xfId="1019" builtinId="53" customBuiltin="true"/>
    <cellStyle name="Normal 18 5 2 4 2" xfId="1020" builtinId="53" customBuiltin="true"/>
    <cellStyle name="Normal 18 5 2 5" xfId="1021" builtinId="53" customBuiltin="true"/>
    <cellStyle name="Normal 18 5 3" xfId="1022" builtinId="53" customBuiltin="true"/>
    <cellStyle name="Normal 18 5 3 2" xfId="1023" builtinId="53" customBuiltin="true"/>
    <cellStyle name="Normal 18 5 3 2 2" xfId="1024" builtinId="53" customBuiltin="true"/>
    <cellStyle name="Normal 18 5 3 3" xfId="1025" builtinId="53" customBuiltin="true"/>
    <cellStyle name="Normal 18 5 3 3 2" xfId="1026" builtinId="53" customBuiltin="true"/>
    <cellStyle name="Normal 18 5 3 4" xfId="1027" builtinId="53" customBuiltin="true"/>
    <cellStyle name="Normal 18 5 4" xfId="1028" builtinId="53" customBuiltin="true"/>
    <cellStyle name="Normal 18 5 4 2" xfId="1029" builtinId="53" customBuiltin="true"/>
    <cellStyle name="Normal 18 5 5" xfId="1030" builtinId="53" customBuiltin="true"/>
    <cellStyle name="Normal 18 5 5 2" xfId="1031" builtinId="53" customBuiltin="true"/>
    <cellStyle name="Normal 18 5 6" xfId="1032" builtinId="53" customBuiltin="true"/>
    <cellStyle name="Normal 18 6" xfId="1033" builtinId="53" customBuiltin="true"/>
    <cellStyle name="Normal 18 6 2" xfId="1034" builtinId="53" customBuiltin="true"/>
    <cellStyle name="Normal 18 6 2 2" xfId="1035" builtinId="53" customBuiltin="true"/>
    <cellStyle name="Normal 18 6 2 2 2" xfId="1036" builtinId="53" customBuiltin="true"/>
    <cellStyle name="Normal 18 6 2 3" xfId="1037" builtinId="53" customBuiltin="true"/>
    <cellStyle name="Normal 18 6 2 3 2" xfId="1038" builtinId="53" customBuiltin="true"/>
    <cellStyle name="Normal 18 6 2 4" xfId="1039" builtinId="53" customBuiltin="true"/>
    <cellStyle name="Normal 18 6 3" xfId="1040" builtinId="53" customBuiltin="true"/>
    <cellStyle name="Normal 18 6 3 2" xfId="1041" builtinId="53" customBuiltin="true"/>
    <cellStyle name="Normal 18 6 4" xfId="1042" builtinId="53" customBuiltin="true"/>
    <cellStyle name="Normal 18 6 4 2" xfId="1043" builtinId="53" customBuiltin="true"/>
    <cellStyle name="Normal 18 6 5" xfId="1044" builtinId="53" customBuiltin="true"/>
    <cellStyle name="Normal 18 7" xfId="1045" builtinId="53" customBuiltin="true"/>
    <cellStyle name="Normal 18 7 2" xfId="1046" builtinId="53" customBuiltin="true"/>
    <cellStyle name="Normal 18 7 2 2" xfId="1047" builtinId="53" customBuiltin="true"/>
    <cellStyle name="Normal 18 7 3" xfId="1048" builtinId="53" customBuiltin="true"/>
    <cellStyle name="Normal 18 7 3 2" xfId="1049" builtinId="53" customBuiltin="true"/>
    <cellStyle name="Normal 18 7 4" xfId="1050" builtinId="53" customBuiltin="true"/>
    <cellStyle name="Normal 18 8" xfId="1051" builtinId="53" customBuiltin="true"/>
    <cellStyle name="Normal 18 8 2" xfId="1052" builtinId="53" customBuiltin="true"/>
    <cellStyle name="Normal 18 9" xfId="1053" builtinId="53" customBuiltin="true"/>
    <cellStyle name="Normal 18 9 2" xfId="1054" builtinId="53" customBuiltin="true"/>
    <cellStyle name="Normal 19" xfId="1055" builtinId="53" customBuiltin="true"/>
    <cellStyle name="Normal 19 10" xfId="1056" builtinId="53" customBuiltin="true"/>
    <cellStyle name="Normal 19 11" xfId="1057" builtinId="53" customBuiltin="true"/>
    <cellStyle name="Normal 19 2" xfId="1058" builtinId="53" customBuiltin="true"/>
    <cellStyle name="Normal 19 3" xfId="1059" builtinId="53" customBuiltin="true"/>
    <cellStyle name="Normal 19 4" xfId="1060" builtinId="53" customBuiltin="true"/>
    <cellStyle name="Normal 19 5" xfId="1061" builtinId="53" customBuiltin="true"/>
    <cellStyle name="Normal 19 5 2" xfId="1062" builtinId="53" customBuiltin="true"/>
    <cellStyle name="Normal 19 5 2 2" xfId="1063" builtinId="53" customBuiltin="true"/>
    <cellStyle name="Normal 19 5 2 2 2" xfId="1064" builtinId="53" customBuiltin="true"/>
    <cellStyle name="Normal 19 5 2 2 2 2" xfId="1065" builtinId="53" customBuiltin="true"/>
    <cellStyle name="Normal 19 5 2 2 3" xfId="1066" builtinId="53" customBuiltin="true"/>
    <cellStyle name="Normal 19 5 2 2 3 2" xfId="1067" builtinId="53" customBuiltin="true"/>
    <cellStyle name="Normal 19 5 2 2 4" xfId="1068" builtinId="53" customBuiltin="true"/>
    <cellStyle name="Normal 19 5 2 3" xfId="1069" builtinId="53" customBuiltin="true"/>
    <cellStyle name="Normal 19 5 2 3 2" xfId="1070" builtinId="53" customBuiltin="true"/>
    <cellStyle name="Normal 19 5 2 4" xfId="1071" builtinId="53" customBuiltin="true"/>
    <cellStyle name="Normal 19 5 2 4 2" xfId="1072" builtinId="53" customBuiltin="true"/>
    <cellStyle name="Normal 19 5 2 5" xfId="1073" builtinId="53" customBuiltin="true"/>
    <cellStyle name="Normal 19 5 3" xfId="1074" builtinId="53" customBuiltin="true"/>
    <cellStyle name="Normal 19 5 3 2" xfId="1075" builtinId="53" customBuiltin="true"/>
    <cellStyle name="Normal 19 5 3 2 2" xfId="1076" builtinId="53" customBuiltin="true"/>
    <cellStyle name="Normal 19 5 3 3" xfId="1077" builtinId="53" customBuiltin="true"/>
    <cellStyle name="Normal 19 5 3 3 2" xfId="1078" builtinId="53" customBuiltin="true"/>
    <cellStyle name="Normal 19 5 3 4" xfId="1079" builtinId="53" customBuiltin="true"/>
    <cellStyle name="Normal 19 5 4" xfId="1080" builtinId="53" customBuiltin="true"/>
    <cellStyle name="Normal 19 5 4 2" xfId="1081" builtinId="53" customBuiltin="true"/>
    <cellStyle name="Normal 19 5 5" xfId="1082" builtinId="53" customBuiltin="true"/>
    <cellStyle name="Normal 19 5 5 2" xfId="1083" builtinId="53" customBuiltin="true"/>
    <cellStyle name="Normal 19 5 6" xfId="1084" builtinId="53" customBuiltin="true"/>
    <cellStyle name="Normal 19 6" xfId="1085" builtinId="53" customBuiltin="true"/>
    <cellStyle name="Normal 19 6 2" xfId="1086" builtinId="53" customBuiltin="true"/>
    <cellStyle name="Normal 19 6 2 2" xfId="1087" builtinId="53" customBuiltin="true"/>
    <cellStyle name="Normal 19 6 2 2 2" xfId="1088" builtinId="53" customBuiltin="true"/>
    <cellStyle name="Normal 19 6 2 3" xfId="1089" builtinId="53" customBuiltin="true"/>
    <cellStyle name="Normal 19 6 2 3 2" xfId="1090" builtinId="53" customBuiltin="true"/>
    <cellStyle name="Normal 19 6 2 4" xfId="1091" builtinId="53" customBuiltin="true"/>
    <cellStyle name="Normal 19 6 3" xfId="1092" builtinId="53" customBuiltin="true"/>
    <cellStyle name="Normal 19 6 3 2" xfId="1093" builtinId="53" customBuiltin="true"/>
    <cellStyle name="Normal 19 6 4" xfId="1094" builtinId="53" customBuiltin="true"/>
    <cellStyle name="Normal 19 6 4 2" xfId="1095" builtinId="53" customBuiltin="true"/>
    <cellStyle name="Normal 19 6 5" xfId="1096" builtinId="53" customBuiltin="true"/>
    <cellStyle name="Normal 19 7" xfId="1097" builtinId="53" customBuiltin="true"/>
    <cellStyle name="Normal 19 7 2" xfId="1098" builtinId="53" customBuiltin="true"/>
    <cellStyle name="Normal 19 7 2 2" xfId="1099" builtinId="53" customBuiltin="true"/>
    <cellStyle name="Normal 19 7 3" xfId="1100" builtinId="53" customBuiltin="true"/>
    <cellStyle name="Normal 19 7 3 2" xfId="1101" builtinId="53" customBuiltin="true"/>
    <cellStyle name="Normal 19 7 4" xfId="1102" builtinId="53" customBuiltin="true"/>
    <cellStyle name="Normal 19 8" xfId="1103" builtinId="53" customBuiltin="true"/>
    <cellStyle name="Normal 19 8 2" xfId="1104" builtinId="53" customBuiltin="true"/>
    <cellStyle name="Normal 19 9" xfId="1105" builtinId="53" customBuiltin="true"/>
    <cellStyle name="Normal 19 9 2" xfId="1106" builtinId="53" customBuiltin="true"/>
    <cellStyle name="Normal 2" xfId="1107" builtinId="53" customBuiltin="true"/>
    <cellStyle name="Normal 2 10" xfId="1108" builtinId="53" customBuiltin="true"/>
    <cellStyle name="Normal 2 10 2" xfId="1109" builtinId="53" customBuiltin="true"/>
    <cellStyle name="Normal 2 11" xfId="1110" builtinId="53" customBuiltin="true"/>
    <cellStyle name="Normal 2 12" xfId="1111" builtinId="53" customBuiltin="true"/>
    <cellStyle name="Normal 2 13" xfId="1112" builtinId="53" customBuiltin="true"/>
    <cellStyle name="Normal 2 13 2" xfId="1113" builtinId="53" customBuiltin="true"/>
    <cellStyle name="Normal 2 13 2 2" xfId="1114" builtinId="53" customBuiltin="true"/>
    <cellStyle name="Normal 2 13 2 2 2" xfId="1115" builtinId="53" customBuiltin="true"/>
    <cellStyle name="Normal 2 13 2 2 2 2" xfId="1116" builtinId="53" customBuiltin="true"/>
    <cellStyle name="Normal 2 13 2 2 2 2 2" xfId="1117" builtinId="53" customBuiltin="true"/>
    <cellStyle name="Normal 2 13 2 2 2 3" xfId="1118" builtinId="53" customBuiltin="true"/>
    <cellStyle name="Normal 2 13 2 2 2 3 2" xfId="1119" builtinId="53" customBuiltin="true"/>
    <cellStyle name="Normal 2 13 2 2 2 4" xfId="1120" builtinId="53" customBuiltin="true"/>
    <cellStyle name="Normal 2 13 2 2 3" xfId="1121" builtinId="53" customBuiltin="true"/>
    <cellStyle name="Normal 2 13 2 2 3 2" xfId="1122" builtinId="53" customBuiltin="true"/>
    <cellStyle name="Normal 2 13 2 2 4" xfId="1123" builtinId="53" customBuiltin="true"/>
    <cellStyle name="Normal 2 13 2 2 4 2" xfId="1124" builtinId="53" customBuiltin="true"/>
    <cellStyle name="Normal 2 13 2 2 5" xfId="1125" builtinId="53" customBuiltin="true"/>
    <cellStyle name="Normal 2 13 2 3" xfId="1126" builtinId="53" customBuiltin="true"/>
    <cellStyle name="Normal 2 13 2 3 2" xfId="1127" builtinId="53" customBuiltin="true"/>
    <cellStyle name="Normal 2 13 2 3 2 2" xfId="1128" builtinId="53" customBuiltin="true"/>
    <cellStyle name="Normal 2 13 2 3 3" xfId="1129" builtinId="53" customBuiltin="true"/>
    <cellStyle name="Normal 2 13 2 3 3 2" xfId="1130" builtinId="53" customBuiltin="true"/>
    <cellStyle name="Normal 2 13 2 3 4" xfId="1131" builtinId="53" customBuiltin="true"/>
    <cellStyle name="Normal 2 13 2 4" xfId="1132" builtinId="53" customBuiltin="true"/>
    <cellStyle name="Normal 2 13 2 4 2" xfId="1133" builtinId="53" customBuiltin="true"/>
    <cellStyle name="Normal 2 13 2 5" xfId="1134" builtinId="53" customBuiltin="true"/>
    <cellStyle name="Normal 2 13 2 5 2" xfId="1135" builtinId="53" customBuiltin="true"/>
    <cellStyle name="Normal 2 13 2 6" xfId="1136" builtinId="53" customBuiltin="true"/>
    <cellStyle name="Normal 2 13 3" xfId="1137" builtinId="53" customBuiltin="true"/>
    <cellStyle name="Normal 2 13 3 2" xfId="1138" builtinId="53" customBuiltin="true"/>
    <cellStyle name="Normal 2 13 3 2 2" xfId="1139" builtinId="53" customBuiltin="true"/>
    <cellStyle name="Normal 2 13 3 2 2 2" xfId="1140" builtinId="53" customBuiltin="true"/>
    <cellStyle name="Normal 2 13 3 2 3" xfId="1141" builtinId="53" customBuiltin="true"/>
    <cellStyle name="Normal 2 13 3 2 3 2" xfId="1142" builtinId="53" customBuiltin="true"/>
    <cellStyle name="Normal 2 13 3 2 4" xfId="1143" builtinId="53" customBuiltin="true"/>
    <cellStyle name="Normal 2 13 3 3" xfId="1144" builtinId="53" customBuiltin="true"/>
    <cellStyle name="Normal 2 13 3 3 2" xfId="1145" builtinId="53" customBuiltin="true"/>
    <cellStyle name="Normal 2 13 3 4" xfId="1146" builtinId="53" customBuiltin="true"/>
    <cellStyle name="Normal 2 13 3 4 2" xfId="1147" builtinId="53" customBuiltin="true"/>
    <cellStyle name="Normal 2 13 3 5" xfId="1148" builtinId="53" customBuiltin="true"/>
    <cellStyle name="Normal 2 13 4" xfId="1149" builtinId="53" customBuiltin="true"/>
    <cellStyle name="Normal 2 13 4 2" xfId="1150" builtinId="53" customBuiltin="true"/>
    <cellStyle name="Normal 2 13 4 2 2" xfId="1151" builtinId="53" customBuiltin="true"/>
    <cellStyle name="Normal 2 13 4 3" xfId="1152" builtinId="53" customBuiltin="true"/>
    <cellStyle name="Normal 2 13 4 3 2" xfId="1153" builtinId="53" customBuiltin="true"/>
    <cellStyle name="Normal 2 13 4 4" xfId="1154" builtinId="53" customBuiltin="true"/>
    <cellStyle name="Normal 2 13 5" xfId="1155" builtinId="53" customBuiltin="true"/>
    <cellStyle name="Normal 2 13 5 2" xfId="1156" builtinId="53" customBuiltin="true"/>
    <cellStyle name="Normal 2 13 6" xfId="1157" builtinId="53" customBuiltin="true"/>
    <cellStyle name="Normal 2 13 6 2" xfId="1158" builtinId="53" customBuiltin="true"/>
    <cellStyle name="Normal 2 13 7" xfId="1159" builtinId="53" customBuiltin="true"/>
    <cellStyle name="Normal 2 14" xfId="1160" builtinId="53" customBuiltin="true"/>
    <cellStyle name="Normal 2 14 2" xfId="1161" builtinId="53" customBuiltin="true"/>
    <cellStyle name="Normal 2 14 2 2" xfId="1162" builtinId="53" customBuiltin="true"/>
    <cellStyle name="Normal 2 14 2 2 2" xfId="1163" builtinId="53" customBuiltin="true"/>
    <cellStyle name="Normal 2 14 2 2 2 2" xfId="1164" builtinId="53" customBuiltin="true"/>
    <cellStyle name="Normal 2 14 2 2 2 2 2" xfId="1165" builtinId="53" customBuiltin="true"/>
    <cellStyle name="Normal 2 14 2 2 2 3" xfId="1166" builtinId="53" customBuiltin="true"/>
    <cellStyle name="Normal 2 14 2 2 2 3 2" xfId="1167" builtinId="53" customBuiltin="true"/>
    <cellStyle name="Normal 2 14 2 2 2 4" xfId="1168" builtinId="53" customBuiltin="true"/>
    <cellStyle name="Normal 2 14 2 2 3" xfId="1169" builtinId="53" customBuiltin="true"/>
    <cellStyle name="Normal 2 14 2 2 3 2" xfId="1170" builtinId="53" customBuiltin="true"/>
    <cellStyle name="Normal 2 14 2 2 4" xfId="1171" builtinId="53" customBuiltin="true"/>
    <cellStyle name="Normal 2 14 2 2 4 2" xfId="1172" builtinId="53" customBuiltin="true"/>
    <cellStyle name="Normal 2 14 2 2 5" xfId="1173" builtinId="53" customBuiltin="true"/>
    <cellStyle name="Normal 2 14 2 3" xfId="1174" builtinId="53" customBuiltin="true"/>
    <cellStyle name="Normal 2 14 2 3 2" xfId="1175" builtinId="53" customBuiltin="true"/>
    <cellStyle name="Normal 2 14 2 3 2 2" xfId="1176" builtinId="53" customBuiltin="true"/>
    <cellStyle name="Normal 2 14 2 3 3" xfId="1177" builtinId="53" customBuiltin="true"/>
    <cellStyle name="Normal 2 14 2 3 3 2" xfId="1178" builtinId="53" customBuiltin="true"/>
    <cellStyle name="Normal 2 14 2 3 4" xfId="1179" builtinId="53" customBuiltin="true"/>
    <cellStyle name="Normal 2 14 2 4" xfId="1180" builtinId="53" customBuiltin="true"/>
    <cellStyle name="Normal 2 14 2 4 2" xfId="1181" builtinId="53" customBuiltin="true"/>
    <cellStyle name="Normal 2 14 2 5" xfId="1182" builtinId="53" customBuiltin="true"/>
    <cellStyle name="Normal 2 14 2 5 2" xfId="1183" builtinId="53" customBuiltin="true"/>
    <cellStyle name="Normal 2 14 2 6" xfId="1184" builtinId="53" customBuiltin="true"/>
    <cellStyle name="Normal 2 14 3" xfId="1185" builtinId="53" customBuiltin="true"/>
    <cellStyle name="Normal 2 14 3 2" xfId="1186" builtinId="53" customBuiltin="true"/>
    <cellStyle name="Normal 2 14 3 2 2" xfId="1187" builtinId="53" customBuiltin="true"/>
    <cellStyle name="Normal 2 14 3 2 2 2" xfId="1188" builtinId="53" customBuiltin="true"/>
    <cellStyle name="Normal 2 14 3 2 3" xfId="1189" builtinId="53" customBuiltin="true"/>
    <cellStyle name="Normal 2 14 3 2 3 2" xfId="1190" builtinId="53" customBuiltin="true"/>
    <cellStyle name="Normal 2 14 3 2 4" xfId="1191" builtinId="53" customBuiltin="true"/>
    <cellStyle name="Normal 2 14 3 3" xfId="1192" builtinId="53" customBuiltin="true"/>
    <cellStyle name="Normal 2 14 3 3 2" xfId="1193" builtinId="53" customBuiltin="true"/>
    <cellStyle name="Normal 2 14 3 4" xfId="1194" builtinId="53" customBuiltin="true"/>
    <cellStyle name="Normal 2 14 3 4 2" xfId="1195" builtinId="53" customBuiltin="true"/>
    <cellStyle name="Normal 2 14 3 5" xfId="1196" builtinId="53" customBuiltin="true"/>
    <cellStyle name="Normal 2 14 4" xfId="1197" builtinId="53" customBuiltin="true"/>
    <cellStyle name="Normal 2 14 4 2" xfId="1198" builtinId="53" customBuiltin="true"/>
    <cellStyle name="Normal 2 14 4 2 2" xfId="1199" builtinId="53" customBuiltin="true"/>
    <cellStyle name="Normal 2 14 4 3" xfId="1200" builtinId="53" customBuiltin="true"/>
    <cellStyle name="Normal 2 14 4 3 2" xfId="1201" builtinId="53" customBuiltin="true"/>
    <cellStyle name="Normal 2 14 4 4" xfId="1202" builtinId="53" customBuiltin="true"/>
    <cellStyle name="Normal 2 14 5" xfId="1203" builtinId="53" customBuiltin="true"/>
    <cellStyle name="Normal 2 14 5 2" xfId="1204" builtinId="53" customBuiltin="true"/>
    <cellStyle name="Normal 2 14 6" xfId="1205" builtinId="53" customBuiltin="true"/>
    <cellStyle name="Normal 2 14 6 2" xfId="1206" builtinId="53" customBuiltin="true"/>
    <cellStyle name="Normal 2 14 7" xfId="1207" builtinId="53" customBuiltin="true"/>
    <cellStyle name="Normal 2 15" xfId="1208" builtinId="53" customBuiltin="true"/>
    <cellStyle name="Normal 2 15 2" xfId="1209" builtinId="53" customBuiltin="true"/>
    <cellStyle name="Normal 2 15 2 2" xfId="1210" builtinId="53" customBuiltin="true"/>
    <cellStyle name="Normal 2 15 2 2 2" xfId="1211" builtinId="53" customBuiltin="true"/>
    <cellStyle name="Normal 2 15 2 2 2 2" xfId="1212" builtinId="53" customBuiltin="true"/>
    <cellStyle name="Normal 2 15 2 2 2 2 2" xfId="1213" builtinId="53" customBuiltin="true"/>
    <cellStyle name="Normal 2 15 2 2 2 3" xfId="1214" builtinId="53" customBuiltin="true"/>
    <cellStyle name="Normal 2 15 2 2 2 3 2" xfId="1215" builtinId="53" customBuiltin="true"/>
    <cellStyle name="Normal 2 15 2 2 2 4" xfId="1216" builtinId="53" customBuiltin="true"/>
    <cellStyle name="Normal 2 15 2 2 3" xfId="1217" builtinId="53" customBuiltin="true"/>
    <cellStyle name="Normal 2 15 2 2 3 2" xfId="1218" builtinId="53" customBuiltin="true"/>
    <cellStyle name="Normal 2 15 2 2 4" xfId="1219" builtinId="53" customBuiltin="true"/>
    <cellStyle name="Normal 2 15 2 2 4 2" xfId="1220" builtinId="53" customBuiltin="true"/>
    <cellStyle name="Normal 2 15 2 2 5" xfId="1221" builtinId="53" customBuiltin="true"/>
    <cellStyle name="Normal 2 15 2 3" xfId="1222" builtinId="53" customBuiltin="true"/>
    <cellStyle name="Normal 2 15 2 3 2" xfId="1223" builtinId="53" customBuiltin="true"/>
    <cellStyle name="Normal 2 15 2 3 2 2" xfId="1224" builtinId="53" customBuiltin="true"/>
    <cellStyle name="Normal 2 15 2 3 3" xfId="1225" builtinId="53" customBuiltin="true"/>
    <cellStyle name="Normal 2 15 2 3 3 2" xfId="1226" builtinId="53" customBuiltin="true"/>
    <cellStyle name="Normal 2 15 2 3 4" xfId="1227" builtinId="53" customBuiltin="true"/>
    <cellStyle name="Normal 2 15 2 4" xfId="1228" builtinId="53" customBuiltin="true"/>
    <cellStyle name="Normal 2 15 2 4 2" xfId="1229" builtinId="53" customBuiltin="true"/>
    <cellStyle name="Normal 2 15 2 5" xfId="1230" builtinId="53" customBuiltin="true"/>
    <cellStyle name="Normal 2 15 2 5 2" xfId="1231" builtinId="53" customBuiltin="true"/>
    <cellStyle name="Normal 2 15 2 6" xfId="1232" builtinId="53" customBuiltin="true"/>
    <cellStyle name="Normal 2 15 3" xfId="1233" builtinId="53" customBuiltin="true"/>
    <cellStyle name="Normal 2 15 3 2" xfId="1234" builtinId="53" customBuiltin="true"/>
    <cellStyle name="Normal 2 15 3 2 2" xfId="1235" builtinId="53" customBuiltin="true"/>
    <cellStyle name="Normal 2 15 3 2 2 2" xfId="1236" builtinId="53" customBuiltin="true"/>
    <cellStyle name="Normal 2 15 3 2 3" xfId="1237" builtinId="53" customBuiltin="true"/>
    <cellStyle name="Normal 2 15 3 2 3 2" xfId="1238" builtinId="53" customBuiltin="true"/>
    <cellStyle name="Normal 2 15 3 2 4" xfId="1239" builtinId="53" customBuiltin="true"/>
    <cellStyle name="Normal 2 15 3 3" xfId="1240" builtinId="53" customBuiltin="true"/>
    <cellStyle name="Normal 2 15 3 3 2" xfId="1241" builtinId="53" customBuiltin="true"/>
    <cellStyle name="Normal 2 15 3 4" xfId="1242" builtinId="53" customBuiltin="true"/>
    <cellStyle name="Normal 2 15 3 4 2" xfId="1243" builtinId="53" customBuiltin="true"/>
    <cellStyle name="Normal 2 15 3 5" xfId="1244" builtinId="53" customBuiltin="true"/>
    <cellStyle name="Normal 2 15 4" xfId="1245" builtinId="53" customBuiltin="true"/>
    <cellStyle name="Normal 2 15 4 2" xfId="1246" builtinId="53" customBuiltin="true"/>
    <cellStyle name="Normal 2 15 4 2 2" xfId="1247" builtinId="53" customBuiltin="true"/>
    <cellStyle name="Normal 2 15 4 3" xfId="1248" builtinId="53" customBuiltin="true"/>
    <cellStyle name="Normal 2 15 4 3 2" xfId="1249" builtinId="53" customBuiltin="true"/>
    <cellStyle name="Normal 2 15 4 4" xfId="1250" builtinId="53" customBuiltin="true"/>
    <cellStyle name="Normal 2 15 5" xfId="1251" builtinId="53" customBuiltin="true"/>
    <cellStyle name="Normal 2 15 5 2" xfId="1252" builtinId="53" customBuiltin="true"/>
    <cellStyle name="Normal 2 15 6" xfId="1253" builtinId="53" customBuiltin="true"/>
    <cellStyle name="Normal 2 15 6 2" xfId="1254" builtinId="53" customBuiltin="true"/>
    <cellStyle name="Normal 2 15 7" xfId="1255" builtinId="53" customBuiltin="true"/>
    <cellStyle name="Normal 2 16" xfId="1256" builtinId="53" customBuiltin="true"/>
    <cellStyle name="Normal 2 16 2" xfId="1257" builtinId="53" customBuiltin="true"/>
    <cellStyle name="Normal 2 16 2 2" xfId="1258" builtinId="53" customBuiltin="true"/>
    <cellStyle name="Normal 2 16 2 2 2" xfId="1259" builtinId="53" customBuiltin="true"/>
    <cellStyle name="Normal 2 16 2 2 2 2" xfId="1260" builtinId="53" customBuiltin="true"/>
    <cellStyle name="Normal 2 16 2 2 2 2 2" xfId="1261" builtinId="53" customBuiltin="true"/>
    <cellStyle name="Normal 2 16 2 2 2 3" xfId="1262" builtinId="53" customBuiltin="true"/>
    <cellStyle name="Normal 2 16 2 2 2 3 2" xfId="1263" builtinId="53" customBuiltin="true"/>
    <cellStyle name="Normal 2 16 2 2 2 4" xfId="1264" builtinId="53" customBuiltin="true"/>
    <cellStyle name="Normal 2 16 2 2 3" xfId="1265" builtinId="53" customBuiltin="true"/>
    <cellStyle name="Normal 2 16 2 2 3 2" xfId="1266" builtinId="53" customBuiltin="true"/>
    <cellStyle name="Normal 2 16 2 2 4" xfId="1267" builtinId="53" customBuiltin="true"/>
    <cellStyle name="Normal 2 16 2 2 4 2" xfId="1268" builtinId="53" customBuiltin="true"/>
    <cellStyle name="Normal 2 16 2 2 5" xfId="1269" builtinId="53" customBuiltin="true"/>
    <cellStyle name="Normal 2 16 2 3" xfId="1270" builtinId="53" customBuiltin="true"/>
    <cellStyle name="Normal 2 16 2 3 2" xfId="1271" builtinId="53" customBuiltin="true"/>
    <cellStyle name="Normal 2 16 2 3 2 2" xfId="1272" builtinId="53" customBuiltin="true"/>
    <cellStyle name="Normal 2 16 2 3 3" xfId="1273" builtinId="53" customBuiltin="true"/>
    <cellStyle name="Normal 2 16 2 3 3 2" xfId="1274" builtinId="53" customBuiltin="true"/>
    <cellStyle name="Normal 2 16 2 3 4" xfId="1275" builtinId="53" customBuiltin="true"/>
    <cellStyle name="Normal 2 16 2 4" xfId="1276" builtinId="53" customBuiltin="true"/>
    <cellStyle name="Normal 2 16 2 4 2" xfId="1277" builtinId="53" customBuiltin="true"/>
    <cellStyle name="Normal 2 16 2 5" xfId="1278" builtinId="53" customBuiltin="true"/>
    <cellStyle name="Normal 2 16 2 5 2" xfId="1279" builtinId="53" customBuiltin="true"/>
    <cellStyle name="Normal 2 16 2 6" xfId="1280" builtinId="53" customBuiltin="true"/>
    <cellStyle name="Normal 2 16 3" xfId="1281" builtinId="53" customBuiltin="true"/>
    <cellStyle name="Normal 2 16 3 2" xfId="1282" builtinId="53" customBuiltin="true"/>
    <cellStyle name="Normal 2 16 3 2 2" xfId="1283" builtinId="53" customBuiltin="true"/>
    <cellStyle name="Normal 2 16 3 2 2 2" xfId="1284" builtinId="53" customBuiltin="true"/>
    <cellStyle name="Normal 2 16 3 2 3" xfId="1285" builtinId="53" customBuiltin="true"/>
    <cellStyle name="Normal 2 16 3 2 3 2" xfId="1286" builtinId="53" customBuiltin="true"/>
    <cellStyle name="Normal 2 16 3 2 4" xfId="1287" builtinId="53" customBuiltin="true"/>
    <cellStyle name="Normal 2 16 3 3" xfId="1288" builtinId="53" customBuiltin="true"/>
    <cellStyle name="Normal 2 16 3 3 2" xfId="1289" builtinId="53" customBuiltin="true"/>
    <cellStyle name="Normal 2 16 3 4" xfId="1290" builtinId="53" customBuiltin="true"/>
    <cellStyle name="Normal 2 16 3 4 2" xfId="1291" builtinId="53" customBuiltin="true"/>
    <cellStyle name="Normal 2 16 3 5" xfId="1292" builtinId="53" customBuiltin="true"/>
    <cellStyle name="Normal 2 16 4" xfId="1293" builtinId="53" customBuiltin="true"/>
    <cellStyle name="Normal 2 16 4 2" xfId="1294" builtinId="53" customBuiltin="true"/>
    <cellStyle name="Normal 2 16 4 2 2" xfId="1295" builtinId="53" customBuiltin="true"/>
    <cellStyle name="Normal 2 16 4 3" xfId="1296" builtinId="53" customBuiltin="true"/>
    <cellStyle name="Normal 2 16 4 3 2" xfId="1297" builtinId="53" customBuiltin="true"/>
    <cellStyle name="Normal 2 16 4 4" xfId="1298" builtinId="53" customBuiltin="true"/>
    <cellStyle name="Normal 2 16 5" xfId="1299" builtinId="53" customBuiltin="true"/>
    <cellStyle name="Normal 2 16 5 2" xfId="1300" builtinId="53" customBuiltin="true"/>
    <cellStyle name="Normal 2 16 6" xfId="1301" builtinId="53" customBuiltin="true"/>
    <cellStyle name="Normal 2 16 6 2" xfId="1302" builtinId="53" customBuiltin="true"/>
    <cellStyle name="Normal 2 16 7" xfId="1303" builtinId="53" customBuiltin="true"/>
    <cellStyle name="Normal 2 17" xfId="1304" builtinId="53" customBuiltin="true"/>
    <cellStyle name="Normal 2 17 2" xfId="1305" builtinId="53" customBuiltin="true"/>
    <cellStyle name="Normal 2 17 2 2" xfId="1306" builtinId="53" customBuiltin="true"/>
    <cellStyle name="Normal 2 17 2 2 2" xfId="1307" builtinId="53" customBuiltin="true"/>
    <cellStyle name="Normal 2 17 2 2 2 2" xfId="1308" builtinId="53" customBuiltin="true"/>
    <cellStyle name="Normal 2 17 2 2 2 2 2" xfId="1309" builtinId="53" customBuiltin="true"/>
    <cellStyle name="Normal 2 17 2 2 2 3" xfId="1310" builtinId="53" customBuiltin="true"/>
    <cellStyle name="Normal 2 17 2 2 2 3 2" xfId="1311" builtinId="53" customBuiltin="true"/>
    <cellStyle name="Normal 2 17 2 2 2 4" xfId="1312" builtinId="53" customBuiltin="true"/>
    <cellStyle name="Normal 2 17 2 2 3" xfId="1313" builtinId="53" customBuiltin="true"/>
    <cellStyle name="Normal 2 17 2 2 3 2" xfId="1314" builtinId="53" customBuiltin="true"/>
    <cellStyle name="Normal 2 17 2 2 4" xfId="1315" builtinId="53" customBuiltin="true"/>
    <cellStyle name="Normal 2 17 2 2 4 2" xfId="1316" builtinId="53" customBuiltin="true"/>
    <cellStyle name="Normal 2 17 2 2 5" xfId="1317" builtinId="53" customBuiltin="true"/>
    <cellStyle name="Normal 2 17 2 3" xfId="1318" builtinId="53" customBuiltin="true"/>
    <cellStyle name="Normal 2 17 2 3 2" xfId="1319" builtinId="53" customBuiltin="true"/>
    <cellStyle name="Normal 2 17 2 3 2 2" xfId="1320" builtinId="53" customBuiltin="true"/>
    <cellStyle name="Normal 2 17 2 3 3" xfId="1321" builtinId="53" customBuiltin="true"/>
    <cellStyle name="Normal 2 17 2 3 3 2" xfId="1322" builtinId="53" customBuiltin="true"/>
    <cellStyle name="Normal 2 17 2 3 4" xfId="1323" builtinId="53" customBuiltin="true"/>
    <cellStyle name="Normal 2 17 2 4" xfId="1324" builtinId="53" customBuiltin="true"/>
    <cellStyle name="Normal 2 17 2 4 2" xfId="1325" builtinId="53" customBuiltin="true"/>
    <cellStyle name="Normal 2 17 2 5" xfId="1326" builtinId="53" customBuiltin="true"/>
    <cellStyle name="Normal 2 17 2 5 2" xfId="1327" builtinId="53" customBuiltin="true"/>
    <cellStyle name="Normal 2 17 2 6" xfId="1328" builtinId="53" customBuiltin="true"/>
    <cellStyle name="Normal 2 17 3" xfId="1329" builtinId="53" customBuiltin="true"/>
    <cellStyle name="Normal 2 17 3 2" xfId="1330" builtinId="53" customBuiltin="true"/>
    <cellStyle name="Normal 2 17 3 2 2" xfId="1331" builtinId="53" customBuiltin="true"/>
    <cellStyle name="Normal 2 17 3 2 2 2" xfId="1332" builtinId="53" customBuiltin="true"/>
    <cellStyle name="Normal 2 17 3 2 3" xfId="1333" builtinId="53" customBuiltin="true"/>
    <cellStyle name="Normal 2 17 3 2 3 2" xfId="1334" builtinId="53" customBuiltin="true"/>
    <cellStyle name="Normal 2 17 3 2 4" xfId="1335" builtinId="53" customBuiltin="true"/>
    <cellStyle name="Normal 2 17 3 3" xfId="1336" builtinId="53" customBuiltin="true"/>
    <cellStyle name="Normal 2 17 3 3 2" xfId="1337" builtinId="53" customBuiltin="true"/>
    <cellStyle name="Normal 2 17 3 4" xfId="1338" builtinId="53" customBuiltin="true"/>
    <cellStyle name="Normal 2 17 3 4 2" xfId="1339" builtinId="53" customBuiltin="true"/>
    <cellStyle name="Normal 2 17 3 5" xfId="1340" builtinId="53" customBuiltin="true"/>
    <cellStyle name="Normal 2 17 4" xfId="1341" builtinId="53" customBuiltin="true"/>
    <cellStyle name="Normal 2 17 4 2" xfId="1342" builtinId="53" customBuiltin="true"/>
    <cellStyle name="Normal 2 17 4 2 2" xfId="1343" builtinId="53" customBuiltin="true"/>
    <cellStyle name="Normal 2 17 4 3" xfId="1344" builtinId="53" customBuiltin="true"/>
    <cellStyle name="Normal 2 17 4 3 2" xfId="1345" builtinId="53" customBuiltin="true"/>
    <cellStyle name="Normal 2 17 4 4" xfId="1346" builtinId="53" customBuiltin="true"/>
    <cellStyle name="Normal 2 17 5" xfId="1347" builtinId="53" customBuiltin="true"/>
    <cellStyle name="Normal 2 17 5 2" xfId="1348" builtinId="53" customBuiltin="true"/>
    <cellStyle name="Normal 2 17 6" xfId="1349" builtinId="53" customBuiltin="true"/>
    <cellStyle name="Normal 2 17 6 2" xfId="1350" builtinId="53" customBuiltin="true"/>
    <cellStyle name="Normal 2 17 7" xfId="1351" builtinId="53" customBuiltin="true"/>
    <cellStyle name="Normal 2 18" xfId="1352" builtinId="53" customBuiltin="true"/>
    <cellStyle name="Normal 2 18 2" xfId="1353" builtinId="53" customBuiltin="true"/>
    <cellStyle name="Normal 2 18 2 2" xfId="1354" builtinId="53" customBuiltin="true"/>
    <cellStyle name="Normal 2 18 2 2 2" xfId="1355" builtinId="53" customBuiltin="true"/>
    <cellStyle name="Normal 2 18 2 2 2 2" xfId="1356" builtinId="53" customBuiltin="true"/>
    <cellStyle name="Normal 2 18 2 2 2 2 2" xfId="1357" builtinId="53" customBuiltin="true"/>
    <cellStyle name="Normal 2 18 2 2 2 3" xfId="1358" builtinId="53" customBuiltin="true"/>
    <cellStyle name="Normal 2 18 2 2 2 3 2" xfId="1359" builtinId="53" customBuiltin="true"/>
    <cellStyle name="Normal 2 18 2 2 2 4" xfId="1360" builtinId="53" customBuiltin="true"/>
    <cellStyle name="Normal 2 18 2 2 3" xfId="1361" builtinId="53" customBuiltin="true"/>
    <cellStyle name="Normal 2 18 2 2 3 2" xfId="1362" builtinId="53" customBuiltin="true"/>
    <cellStyle name="Normal 2 18 2 2 4" xfId="1363" builtinId="53" customBuiltin="true"/>
    <cellStyle name="Normal 2 18 2 2 4 2" xfId="1364" builtinId="53" customBuiltin="true"/>
    <cellStyle name="Normal 2 18 2 2 5" xfId="1365" builtinId="53" customBuiltin="true"/>
    <cellStyle name="Normal 2 18 2 3" xfId="1366" builtinId="53" customBuiltin="true"/>
    <cellStyle name="Normal 2 18 2 3 2" xfId="1367" builtinId="53" customBuiltin="true"/>
    <cellStyle name="Normal 2 18 2 3 2 2" xfId="1368" builtinId="53" customBuiltin="true"/>
    <cellStyle name="Normal 2 18 2 3 3" xfId="1369" builtinId="53" customBuiltin="true"/>
    <cellStyle name="Normal 2 18 2 3 3 2" xfId="1370" builtinId="53" customBuiltin="true"/>
    <cellStyle name="Normal 2 18 2 3 4" xfId="1371" builtinId="53" customBuiltin="true"/>
    <cellStyle name="Normal 2 18 2 4" xfId="1372" builtinId="53" customBuiltin="true"/>
    <cellStyle name="Normal 2 18 2 4 2" xfId="1373" builtinId="53" customBuiltin="true"/>
    <cellStyle name="Normal 2 18 2 5" xfId="1374" builtinId="53" customBuiltin="true"/>
    <cellStyle name="Normal 2 18 2 5 2" xfId="1375" builtinId="53" customBuiltin="true"/>
    <cellStyle name="Normal 2 18 2 6" xfId="1376" builtinId="53" customBuiltin="true"/>
    <cellStyle name="Normal 2 18 3" xfId="1377" builtinId="53" customBuiltin="true"/>
    <cellStyle name="Normal 2 18 3 2" xfId="1378" builtinId="53" customBuiltin="true"/>
    <cellStyle name="Normal 2 18 3 2 2" xfId="1379" builtinId="53" customBuiltin="true"/>
    <cellStyle name="Normal 2 18 3 2 2 2" xfId="1380" builtinId="53" customBuiltin="true"/>
    <cellStyle name="Normal 2 18 3 2 3" xfId="1381" builtinId="53" customBuiltin="true"/>
    <cellStyle name="Normal 2 18 3 2 3 2" xfId="1382" builtinId="53" customBuiltin="true"/>
    <cellStyle name="Normal 2 18 3 2 4" xfId="1383" builtinId="53" customBuiltin="true"/>
    <cellStyle name="Normal 2 18 3 3" xfId="1384" builtinId="53" customBuiltin="true"/>
    <cellStyle name="Normal 2 18 3 3 2" xfId="1385" builtinId="53" customBuiltin="true"/>
    <cellStyle name="Normal 2 18 3 4" xfId="1386" builtinId="53" customBuiltin="true"/>
    <cellStyle name="Normal 2 18 3 4 2" xfId="1387" builtinId="53" customBuiltin="true"/>
    <cellStyle name="Normal 2 18 3 5" xfId="1388" builtinId="53" customBuiltin="true"/>
    <cellStyle name="Normal 2 18 4" xfId="1389" builtinId="53" customBuiltin="true"/>
    <cellStyle name="Normal 2 18 4 2" xfId="1390" builtinId="53" customBuiltin="true"/>
    <cellStyle name="Normal 2 18 4 2 2" xfId="1391" builtinId="53" customBuiltin="true"/>
    <cellStyle name="Normal 2 18 4 3" xfId="1392" builtinId="53" customBuiltin="true"/>
    <cellStyle name="Normal 2 18 4 3 2" xfId="1393" builtinId="53" customBuiltin="true"/>
    <cellStyle name="Normal 2 18 4 4" xfId="1394" builtinId="53" customBuiltin="true"/>
    <cellStyle name="Normal 2 18 5" xfId="1395" builtinId="53" customBuiltin="true"/>
    <cellStyle name="Normal 2 18 5 2" xfId="1396" builtinId="53" customBuiltin="true"/>
    <cellStyle name="Normal 2 18 6" xfId="1397" builtinId="53" customBuiltin="true"/>
    <cellStyle name="Normal 2 18 6 2" xfId="1398" builtinId="53" customBuiltin="true"/>
    <cellStyle name="Normal 2 18 7" xfId="1399" builtinId="53" customBuiltin="true"/>
    <cellStyle name="Normal 2 19" xfId="1400" builtinId="53" customBuiltin="true"/>
    <cellStyle name="Normal 2 2" xfId="1401" builtinId="53" customBuiltin="true"/>
    <cellStyle name="Normal 2 2 2" xfId="1402" builtinId="53" customBuiltin="true"/>
    <cellStyle name="Normal 2 2 2 2" xfId="1403" builtinId="53" customBuiltin="true"/>
    <cellStyle name="Normal 2 2 3" xfId="1404" builtinId="53" customBuiltin="true"/>
    <cellStyle name="Normal 2 2 3 2" xfId="1405" builtinId="53" customBuiltin="true"/>
    <cellStyle name="Normal 2 2 4" xfId="1406" builtinId="53" customBuiltin="true"/>
    <cellStyle name="Normal 2 2 4 2" xfId="1407" builtinId="53" customBuiltin="true"/>
    <cellStyle name="Normal 2 2 4 2 2" xfId="1408" builtinId="53" customBuiltin="true"/>
    <cellStyle name="Normal 2 2 4 2 2 2" xfId="1409" builtinId="53" customBuiltin="true"/>
    <cellStyle name="Normal 2 2 4 2 2 2 2" xfId="1410" builtinId="53" customBuiltin="true"/>
    <cellStyle name="Normal 2 2 4 2 2 2 2 2" xfId="1411" builtinId="53" customBuiltin="true"/>
    <cellStyle name="Normal 2 2 4 2 2 2 3" xfId="1412" builtinId="53" customBuiltin="true"/>
    <cellStyle name="Normal 2 2 4 2 2 2 3 2" xfId="1413" builtinId="53" customBuiltin="true"/>
    <cellStyle name="Normal 2 2 4 2 2 2 4" xfId="1414" builtinId="53" customBuiltin="true"/>
    <cellStyle name="Normal 2 2 4 2 2 3" xfId="1415" builtinId="53" customBuiltin="true"/>
    <cellStyle name="Normal 2 2 4 2 2 3 2" xfId="1416" builtinId="53" customBuiltin="true"/>
    <cellStyle name="Normal 2 2 4 2 2 4" xfId="1417" builtinId="53" customBuiltin="true"/>
    <cellStyle name="Normal 2 2 4 2 2 4 2" xfId="1418" builtinId="53" customBuiltin="true"/>
    <cellStyle name="Normal 2 2 4 2 2 5" xfId="1419" builtinId="53" customBuiltin="true"/>
    <cellStyle name="Normal 2 2 4 2 3" xfId="1420" builtinId="53" customBuiltin="true"/>
    <cellStyle name="Normal 2 2 4 2 3 2" xfId="1421" builtinId="53" customBuiltin="true"/>
    <cellStyle name="Normal 2 2 4 2 3 2 2" xfId="1422" builtinId="53" customBuiltin="true"/>
    <cellStyle name="Normal 2 2 4 2 3 3" xfId="1423" builtinId="53" customBuiltin="true"/>
    <cellStyle name="Normal 2 2 4 2 3 3 2" xfId="1424" builtinId="53" customBuiltin="true"/>
    <cellStyle name="Normal 2 2 4 2 3 4" xfId="1425" builtinId="53" customBuiltin="true"/>
    <cellStyle name="Normal 2 2 4 2 4" xfId="1426" builtinId="53" customBuiltin="true"/>
    <cellStyle name="Normal 2 2 4 2 4 2" xfId="1427" builtinId="53" customBuiltin="true"/>
    <cellStyle name="Normal 2 2 4 2 5" xfId="1428" builtinId="53" customBuiltin="true"/>
    <cellStyle name="Normal 2 2 4 2 5 2" xfId="1429" builtinId="53" customBuiltin="true"/>
    <cellStyle name="Normal 2 2 4 2 6" xfId="1430" builtinId="53" customBuiltin="true"/>
    <cellStyle name="Normal 2 2 4 3" xfId="1431" builtinId="53" customBuiltin="true"/>
    <cellStyle name="Normal 2 2 4 3 2" xfId="1432" builtinId="53" customBuiltin="true"/>
    <cellStyle name="Normal 2 2 4 3 2 2" xfId="1433" builtinId="53" customBuiltin="true"/>
    <cellStyle name="Normal 2 2 4 3 2 2 2" xfId="1434" builtinId="53" customBuiltin="true"/>
    <cellStyle name="Normal 2 2 4 3 2 3" xfId="1435" builtinId="53" customBuiltin="true"/>
    <cellStyle name="Normal 2 2 4 3 2 3 2" xfId="1436" builtinId="53" customBuiltin="true"/>
    <cellStyle name="Normal 2 2 4 3 2 4" xfId="1437" builtinId="53" customBuiltin="true"/>
    <cellStyle name="Normal 2 2 4 3 3" xfId="1438" builtinId="53" customBuiltin="true"/>
    <cellStyle name="Normal 2 2 4 3 3 2" xfId="1439" builtinId="53" customBuiltin="true"/>
    <cellStyle name="Normal 2 2 4 3 4" xfId="1440" builtinId="53" customBuiltin="true"/>
    <cellStyle name="Normal 2 2 4 3 4 2" xfId="1441" builtinId="53" customBuiltin="true"/>
    <cellStyle name="Normal 2 2 4 3 5" xfId="1442" builtinId="53" customBuiltin="true"/>
    <cellStyle name="Normal 2 2 4 4" xfId="1443" builtinId="53" customBuiltin="true"/>
    <cellStyle name="Normal 2 2 4 4 2" xfId="1444" builtinId="53" customBuiltin="true"/>
    <cellStyle name="Normal 2 2 4 4 2 2" xfId="1445" builtinId="53" customBuiltin="true"/>
    <cellStyle name="Normal 2 2 4 4 3" xfId="1446" builtinId="53" customBuiltin="true"/>
    <cellStyle name="Normal 2 2 4 4 3 2" xfId="1447" builtinId="53" customBuiltin="true"/>
    <cellStyle name="Normal 2 2 4 4 4" xfId="1448" builtinId="53" customBuiltin="true"/>
    <cellStyle name="Normal 2 2 4 5" xfId="1449" builtinId="53" customBuiltin="true"/>
    <cellStyle name="Normal 2 2 4 5 2" xfId="1450" builtinId="53" customBuiltin="true"/>
    <cellStyle name="Normal 2 2 4 6" xfId="1451" builtinId="53" customBuiltin="true"/>
    <cellStyle name="Normal 2 2 4 6 2" xfId="1452" builtinId="53" customBuiltin="true"/>
    <cellStyle name="Normal 2 2 4 7" xfId="1453" builtinId="53" customBuiltin="true"/>
    <cellStyle name="Normal 2 2 5" xfId="1454" builtinId="53" customBuiltin="true"/>
    <cellStyle name="Normal 2 2 6" xfId="1455" builtinId="53" customBuiltin="true"/>
    <cellStyle name="Normal 2 2 6 2" xfId="1456" builtinId="53" customBuiltin="true"/>
    <cellStyle name="Normal 2 2 6 2 2" xfId="1457" builtinId="53" customBuiltin="true"/>
    <cellStyle name="Normal 2 2 6 2 2 2" xfId="1458" builtinId="53" customBuiltin="true"/>
    <cellStyle name="Normal 2 2 6 2 2 2 2" xfId="1459" builtinId="53" customBuiltin="true"/>
    <cellStyle name="Normal 2 2 6 2 2 3" xfId="1460" builtinId="53" customBuiltin="true"/>
    <cellStyle name="Normal 2 2 6 2 2 3 2" xfId="1461" builtinId="53" customBuiltin="true"/>
    <cellStyle name="Normal 2 2 6 2 2 4" xfId="1462" builtinId="53" customBuiltin="true"/>
    <cellStyle name="Normal 2 2 6 2 3" xfId="1463" builtinId="53" customBuiltin="true"/>
    <cellStyle name="Normal 2 2 6 2 3 2" xfId="1464" builtinId="53" customBuiltin="true"/>
    <cellStyle name="Normal 2 2 6 2 4" xfId="1465" builtinId="53" customBuiltin="true"/>
    <cellStyle name="Normal 2 2 6 2 4 2" xfId="1466" builtinId="53" customBuiltin="true"/>
    <cellStyle name="Normal 2 2 6 2 5" xfId="1467" builtinId="53" customBuiltin="true"/>
    <cellStyle name="Normal 2 2 6 3" xfId="1468" builtinId="53" customBuiltin="true"/>
    <cellStyle name="Normal 2 2 6 3 2" xfId="1469" builtinId="53" customBuiltin="true"/>
    <cellStyle name="Normal 2 2 6 3 2 2" xfId="1470" builtinId="53" customBuiltin="true"/>
    <cellStyle name="Normal 2 2 6 3 3" xfId="1471" builtinId="53" customBuiltin="true"/>
    <cellStyle name="Normal 2 2 6 3 3 2" xfId="1472" builtinId="53" customBuiltin="true"/>
    <cellStyle name="Normal 2 2 6 3 4" xfId="1473" builtinId="53" customBuiltin="true"/>
    <cellStyle name="Normal 2 2 6 4" xfId="1474" builtinId="53" customBuiltin="true"/>
    <cellStyle name="Normal 2 2 6 4 2" xfId="1475" builtinId="53" customBuiltin="true"/>
    <cellStyle name="Normal 2 2 6 5" xfId="1476" builtinId="53" customBuiltin="true"/>
    <cellStyle name="Normal 2 2 6 5 2" xfId="1477" builtinId="53" customBuiltin="true"/>
    <cellStyle name="Normal 2 2 6 6" xfId="1478" builtinId="53" customBuiltin="true"/>
    <cellStyle name="Normal 2 2 7" xfId="1479" builtinId="53" customBuiltin="true"/>
    <cellStyle name="Normal 2 2 7 2" xfId="1480" builtinId="53" customBuiltin="true"/>
    <cellStyle name="Normal 2 2 7 2 2" xfId="1481" builtinId="53" customBuiltin="true"/>
    <cellStyle name="Normal 2 2 7 2 2 2" xfId="1482" builtinId="53" customBuiltin="true"/>
    <cellStyle name="Normal 2 2 7 2 3" xfId="1483" builtinId="53" customBuiltin="true"/>
    <cellStyle name="Normal 2 2 7 2 3 2" xfId="1484" builtinId="53" customBuiltin="true"/>
    <cellStyle name="Normal 2 2 7 2 4" xfId="1485" builtinId="53" customBuiltin="true"/>
    <cellStyle name="Normal 2 2 7 3" xfId="1486" builtinId="53" customBuiltin="true"/>
    <cellStyle name="Normal 2 2 7 3 2" xfId="1487" builtinId="53" customBuiltin="true"/>
    <cellStyle name="Normal 2 2 7 4" xfId="1488" builtinId="53" customBuiltin="true"/>
    <cellStyle name="Normal 2 2 7 4 2" xfId="1489" builtinId="53" customBuiltin="true"/>
    <cellStyle name="Normal 2 2 7 5" xfId="1490" builtinId="53" customBuiltin="true"/>
    <cellStyle name="Normal 2 2 8" xfId="1491" builtinId="53" customBuiltin="true"/>
    <cellStyle name="Normal 2 2 8 2" xfId="1492" builtinId="53" customBuiltin="true"/>
    <cellStyle name="Normal 2 2 8 2 2" xfId="1493" builtinId="53" customBuiltin="true"/>
    <cellStyle name="Normal 2 2 8 2 2 2" xfId="1494" builtinId="53" customBuiltin="true"/>
    <cellStyle name="Normal 2 2 8 2 3" xfId="1495" builtinId="53" customBuiltin="true"/>
    <cellStyle name="Normal 2 2 8 2 3 2" xfId="1496" builtinId="53" customBuiltin="true"/>
    <cellStyle name="Normal 2 2 8 2 4" xfId="1497" builtinId="53" customBuiltin="true"/>
    <cellStyle name="Normal 2 2 8 3" xfId="1498" builtinId="53" customBuiltin="true"/>
    <cellStyle name="Normal 2 2 8 3 2" xfId="1499" builtinId="53" customBuiltin="true"/>
    <cellStyle name="Normal 2 2 8 4" xfId="1500" builtinId="53" customBuiltin="true"/>
    <cellStyle name="Normal 2 2 8 4 2" xfId="1501" builtinId="53" customBuiltin="true"/>
    <cellStyle name="Normal 2 2 8 5" xfId="1502" builtinId="53" customBuiltin="true"/>
    <cellStyle name="Normal 2 20" xfId="1503" builtinId="53" customBuiltin="true"/>
    <cellStyle name="Normal 2 21" xfId="1504" builtinId="53" customBuiltin="true"/>
    <cellStyle name="Normal 2 22" xfId="1505" builtinId="53" customBuiltin="true"/>
    <cellStyle name="Normal 2 22 2" xfId="1506" builtinId="53" customBuiltin="true"/>
    <cellStyle name="Normal 2 23" xfId="1507" builtinId="53" customBuiltin="true"/>
    <cellStyle name="Normal 2 23 2" xfId="1508" builtinId="53" customBuiltin="true"/>
    <cellStyle name="Normal 2 23 2 2" xfId="1509" builtinId="53" customBuiltin="true"/>
    <cellStyle name="Normal 2 23 3" xfId="1510" builtinId="53" customBuiltin="true"/>
    <cellStyle name="Normal 2 23 3 2" xfId="1511" builtinId="53" customBuiltin="true"/>
    <cellStyle name="Normal 2 23 4" xfId="1512" builtinId="53" customBuiltin="true"/>
    <cellStyle name="Normal 2 24" xfId="1513" builtinId="53" customBuiltin="true"/>
    <cellStyle name="Normal 2 24 2" xfId="1514" builtinId="53" customBuiltin="true"/>
    <cellStyle name="Normal 2 25" xfId="1515" builtinId="53" customBuiltin="true"/>
    <cellStyle name="Normal 2 25 2" xfId="1516" builtinId="53" customBuiltin="true"/>
    <cellStyle name="Normal 2 26" xfId="1517" builtinId="53" customBuiltin="true"/>
    <cellStyle name="Normal 2 2_BR-040-GO Levantamentos PIR" xfId="1518" builtinId="53" customBuiltin="true"/>
    <cellStyle name="Normal 2 3" xfId="1519" builtinId="53" customBuiltin="true"/>
    <cellStyle name="Normal 2 4" xfId="1520" builtinId="53" customBuiltin="true"/>
    <cellStyle name="Normal 2 5" xfId="1521" builtinId="53" customBuiltin="true"/>
    <cellStyle name="Normal 2 6" xfId="1522" builtinId="53" customBuiltin="true"/>
    <cellStyle name="Normal 2 7" xfId="1523" builtinId="53" customBuiltin="true"/>
    <cellStyle name="Normal 2 8" xfId="1524" builtinId="53" customBuiltin="true"/>
    <cellStyle name="Normal 2 9" xfId="1525" builtinId="53" customBuiltin="true"/>
    <cellStyle name="Normal 20" xfId="1526" builtinId="53" customBuiltin="true"/>
    <cellStyle name="Normal 20 2" xfId="1527" builtinId="53" customBuiltin="true"/>
    <cellStyle name="Normal 20 2 2" xfId="1528" builtinId="53" customBuiltin="true"/>
    <cellStyle name="Normal 20 2 2 2" xfId="1529" builtinId="53" customBuiltin="true"/>
    <cellStyle name="Normal 20 2 2 2 2" xfId="1530" builtinId="53" customBuiltin="true"/>
    <cellStyle name="Normal 20 2 2 3" xfId="1531" builtinId="53" customBuiltin="true"/>
    <cellStyle name="Normal 20 2 2 3 2" xfId="1532" builtinId="53" customBuiltin="true"/>
    <cellStyle name="Normal 20 2 2 4" xfId="1533" builtinId="53" customBuiltin="true"/>
    <cellStyle name="Normal 20 2 3" xfId="1534" builtinId="53" customBuiltin="true"/>
    <cellStyle name="Normal 20 2 3 2" xfId="1535" builtinId="53" customBuiltin="true"/>
    <cellStyle name="Normal 20 2 4" xfId="1536" builtinId="53" customBuiltin="true"/>
    <cellStyle name="Normal 20 2 4 2" xfId="1537" builtinId="53" customBuiltin="true"/>
    <cellStyle name="Normal 20 2 5" xfId="1538" builtinId="53" customBuiltin="true"/>
    <cellStyle name="Normal 20 3" xfId="1539" builtinId="53" customBuiltin="true"/>
    <cellStyle name="Normal 20 3 2" xfId="1540" builtinId="53" customBuiltin="true"/>
    <cellStyle name="Normal 20 3 2 2" xfId="1541" builtinId="53" customBuiltin="true"/>
    <cellStyle name="Normal 20 3 3" xfId="1542" builtinId="53" customBuiltin="true"/>
    <cellStyle name="Normal 20 3 3 2" xfId="1543" builtinId="53" customBuiltin="true"/>
    <cellStyle name="Normal 20 3 4" xfId="1544" builtinId="53" customBuiltin="true"/>
    <cellStyle name="Normal 20 4" xfId="1545" builtinId="53" customBuiltin="true"/>
    <cellStyle name="Normal 20 4 2" xfId="1546" builtinId="53" customBuiltin="true"/>
    <cellStyle name="Normal 20 5" xfId="1547" builtinId="53" customBuiltin="true"/>
    <cellStyle name="Normal 20 5 2" xfId="1548" builtinId="53" customBuiltin="true"/>
    <cellStyle name="Normal 20 6" xfId="1549" builtinId="53" customBuiltin="true"/>
    <cellStyle name="Normal 21" xfId="1550" builtinId="53" customBuiltin="true"/>
    <cellStyle name="Normal 21 2" xfId="1551" builtinId="53" customBuiltin="true"/>
    <cellStyle name="Normal 21 2 2" xfId="1552" builtinId="53" customBuiltin="true"/>
    <cellStyle name="Normal 21 2 2 2" xfId="1553" builtinId="53" customBuiltin="true"/>
    <cellStyle name="Normal 21 2 3" xfId="1554" builtinId="53" customBuiltin="true"/>
    <cellStyle name="Normal 21 2 3 2" xfId="1555" builtinId="53" customBuiltin="true"/>
    <cellStyle name="Normal 21 2 4" xfId="1556" builtinId="53" customBuiltin="true"/>
    <cellStyle name="Normal 21 3" xfId="0" builtinId="53" customBuiltin="true"/>
    <cellStyle name="Normal 21 3 2" xfId="0" builtinId="53" customBuiltin="true"/>
    <cellStyle name="Normal 21 4" xfId="0" builtinId="53" customBuiltin="true"/>
    <cellStyle name="Normal 21 4 2" xfId="0" builtinId="53" customBuiltin="true"/>
    <cellStyle name="Normal 21 5" xfId="0" builtinId="53" customBuiltin="true"/>
    <cellStyle name="Normal 22" xfId="0" builtinId="53" customBuiltin="true"/>
    <cellStyle name="Normal 22 2" xfId="0" builtinId="53" customBuiltin="true"/>
    <cellStyle name="Normal 22 2 2" xfId="0" builtinId="53" customBuiltin="true"/>
    <cellStyle name="Normal 22 2 2 2" xfId="0" builtinId="53" customBuiltin="true"/>
    <cellStyle name="Normal 22 2 3" xfId="0" builtinId="53" customBuiltin="true"/>
    <cellStyle name="Normal 22 2 3 2" xfId="0" builtinId="53" customBuiltin="true"/>
    <cellStyle name="Normal 22 2 4" xfId="0" builtinId="53" customBuiltin="true"/>
    <cellStyle name="Normal 22 3" xfId="0" builtinId="53" customBuiltin="true"/>
    <cellStyle name="Normal 22 3 2" xfId="0" builtinId="53" customBuiltin="true"/>
    <cellStyle name="Normal 22 4" xfId="0" builtinId="53" customBuiltin="true"/>
    <cellStyle name="Normal 22 4 2" xfId="0" builtinId="53" customBuiltin="true"/>
    <cellStyle name="Normal 22 5" xfId="0" builtinId="53" customBuiltin="true"/>
    <cellStyle name="Normal 23" xfId="0" builtinId="53" customBuiltin="true"/>
    <cellStyle name="Normal 24" xfId="0" builtinId="53" customBuiltin="true"/>
    <cellStyle name="Normal 25" xfId="0" builtinId="53" customBuiltin="true"/>
    <cellStyle name="Normal 26" xfId="0" builtinId="53" customBuiltin="true"/>
    <cellStyle name="Normal 26 2" xfId="0" builtinId="53" customBuiltin="true"/>
    <cellStyle name="Normal 26 2 2" xfId="0" builtinId="53" customBuiltin="true"/>
    <cellStyle name="Normal 26 3" xfId="0" builtinId="53" customBuiltin="true"/>
    <cellStyle name="Normal 26 3 2" xfId="0" builtinId="53" customBuiltin="true"/>
    <cellStyle name="Normal 26 4" xfId="0" builtinId="53" customBuiltin="true"/>
    <cellStyle name="Normal 27" xfId="0" builtinId="53" customBuiltin="true"/>
    <cellStyle name="Normal 27 2" xfId="0" builtinId="53" customBuiltin="true"/>
    <cellStyle name="Normal 27 2 2" xfId="0" builtinId="53" customBuiltin="true"/>
    <cellStyle name="Normal 27 3" xfId="0" builtinId="53" customBuiltin="true"/>
    <cellStyle name="Normal 27 4" xfId="0" builtinId="53" customBuiltin="true"/>
    <cellStyle name="Normal 28" xfId="0" builtinId="53" customBuiltin="true"/>
    <cellStyle name="Normal 28 2" xfId="0" builtinId="53" customBuiltin="true"/>
    <cellStyle name="Normal 28 2 2" xfId="0" builtinId="53" customBuiltin="true"/>
    <cellStyle name="Normal 28 3" xfId="0" builtinId="53" customBuiltin="true"/>
    <cellStyle name="Normal 28 4" xfId="0" builtinId="53" customBuiltin="true"/>
    <cellStyle name="Normal 28 5 2 2" xfId="0" builtinId="53" customBuiltin="true"/>
    <cellStyle name="Normal 29" xfId="0" builtinId="53" customBuiltin="true"/>
    <cellStyle name="Normal 29 2" xfId="0" builtinId="53" customBuiltin="true"/>
    <cellStyle name="Normal 29 2 2" xfId="0" builtinId="53" customBuiltin="true"/>
    <cellStyle name="Normal 29 3" xfId="0" builtinId="53" customBuiltin="true"/>
    <cellStyle name="Normal 2_BR-040-GO Levantamentos PIR" xfId="0" builtinId="53" customBuiltin="true"/>
    <cellStyle name="Normal 3" xfId="0" builtinId="53" customBuiltin="true"/>
    <cellStyle name="Normal 3 2" xfId="0" builtinId="53" customBuiltin="true"/>
    <cellStyle name="Normal 3 2 2" xfId="0" builtinId="53" customBuiltin="true"/>
    <cellStyle name="Normal 3 2 3" xfId="0" builtinId="53" customBuiltin="true"/>
    <cellStyle name="Normal 3 3" xfId="0" builtinId="53" customBuiltin="true"/>
    <cellStyle name="Normal 3 4" xfId="0" builtinId="53" customBuiltin="true"/>
    <cellStyle name="Normal 3 5" xfId="0" builtinId="53" customBuiltin="true"/>
    <cellStyle name="Normal 3 6" xfId="0" builtinId="53" customBuiltin="true"/>
    <cellStyle name="Normal 30" xfId="0" builtinId="53" customBuiltin="true"/>
    <cellStyle name="Normal 31" xfId="0" builtinId="53" customBuiltin="true"/>
    <cellStyle name="Normal 32" xfId="0" builtinId="53" customBuiltin="true"/>
    <cellStyle name="Normal 32 2" xfId="0" builtinId="53" customBuiltin="true"/>
    <cellStyle name="Normal 33" xfId="0" builtinId="53" customBuiltin="true"/>
    <cellStyle name="Normal 33 2" xfId="0" builtinId="53" customBuiltin="true"/>
    <cellStyle name="Normal 33 2 2 2" xfId="0" builtinId="53" customBuiltin="true"/>
    <cellStyle name="Normal 34" xfId="0" builtinId="53" customBuiltin="true"/>
    <cellStyle name="Normal 34 2" xfId="0" builtinId="53" customBuiltin="true"/>
    <cellStyle name="Normal 35" xfId="0" builtinId="53" customBuiltin="true"/>
    <cellStyle name="Normal 35 2" xfId="0" builtinId="53" customBuiltin="true"/>
    <cellStyle name="Normal 36" xfId="0" builtinId="53" customBuiltin="true"/>
    <cellStyle name="Normal 38" xfId="0" builtinId="53" customBuiltin="true"/>
    <cellStyle name="Normal 4" xfId="0" builtinId="53" customBuiltin="true"/>
    <cellStyle name="Normal 4 10" xfId="0" builtinId="53" customBuiltin="true"/>
    <cellStyle name="Normal 4 11" xfId="0" builtinId="53" customBuiltin="true"/>
    <cellStyle name="Normal 4 12" xfId="0" builtinId="53" customBuiltin="true"/>
    <cellStyle name="Normal 4 12 2" xfId="0" builtinId="53" customBuiltin="true"/>
    <cellStyle name="Normal 4 2" xfId="0" builtinId="53" customBuiltin="true"/>
    <cellStyle name="Normal 4 2 2" xfId="0" builtinId="53" customBuiltin="true"/>
    <cellStyle name="Normal 4 2 3" xfId="0" builtinId="53" customBuiltin="true"/>
    <cellStyle name="Normal 4 3" xfId="0" builtinId="53" customBuiltin="true"/>
    <cellStyle name="Normal 4 3 2" xfId="0" builtinId="53" customBuiltin="true"/>
    <cellStyle name="Normal 4 4" xfId="0" builtinId="53" customBuiltin="true"/>
    <cellStyle name="Normal 4 5" xfId="0" builtinId="53" customBuiltin="true"/>
    <cellStyle name="Normal 4 6" xfId="0" builtinId="53" customBuiltin="true"/>
    <cellStyle name="Normal 4 7" xfId="0" builtinId="53" customBuiltin="true"/>
    <cellStyle name="Normal 4 8" xfId="0" builtinId="53" customBuiltin="true"/>
    <cellStyle name="Normal 4 9" xfId="0" builtinId="53" customBuiltin="true"/>
    <cellStyle name="Normal 5" xfId="0" builtinId="53" customBuiltin="true"/>
    <cellStyle name="Normal 5 2" xfId="0" builtinId="53" customBuiltin="true"/>
    <cellStyle name="Normal 5 3" xfId="0" builtinId="53" customBuiltin="true"/>
    <cellStyle name="Normal 5 4" xfId="0" builtinId="53" customBuiltin="true"/>
    <cellStyle name="Normal 5 5" xfId="0" builtinId="53" customBuiltin="true"/>
    <cellStyle name="Normal 5 6" xfId="0" builtinId="53" customBuiltin="true"/>
    <cellStyle name="Normal 5 7" xfId="0" builtinId="53" customBuiltin="true"/>
    <cellStyle name="Normal 6" xfId="0" builtinId="53" customBuiltin="true"/>
    <cellStyle name="Normal 6 10" xfId="0" builtinId="53" customBuiltin="true"/>
    <cellStyle name="Normal 6 10 2" xfId="0" builtinId="53" customBuiltin="true"/>
    <cellStyle name="Normal 6 10 2 2" xfId="0" builtinId="53" customBuiltin="true"/>
    <cellStyle name="Normal 6 10 3" xfId="0" builtinId="53" customBuiltin="true"/>
    <cellStyle name="Normal 6 10 3 2" xfId="0" builtinId="53" customBuiltin="true"/>
    <cellStyle name="Normal 6 10 4" xfId="0" builtinId="53" customBuiltin="true"/>
    <cellStyle name="Normal 6 11" xfId="0" builtinId="53" customBuiltin="true"/>
    <cellStyle name="Normal 6 11 2" xfId="0" builtinId="53" customBuiltin="true"/>
    <cellStyle name="Normal 6 12" xfId="0" builtinId="53" customBuiltin="true"/>
    <cellStyle name="Normal 6 12 2" xfId="0" builtinId="53" customBuiltin="true"/>
    <cellStyle name="Normal 6 13" xfId="0" builtinId="53" customBuiltin="true"/>
    <cellStyle name="Normal 6 2" xfId="0" builtinId="53" customBuiltin="true"/>
    <cellStyle name="Normal 6 2 2" xfId="0" builtinId="53" customBuiltin="true"/>
    <cellStyle name="Normal 6 3" xfId="0" builtinId="53" customBuiltin="true"/>
    <cellStyle name="Normal 6 4" xfId="0" builtinId="53" customBuiltin="true"/>
    <cellStyle name="Normal 6 5" xfId="0" builtinId="53" customBuiltin="true"/>
    <cellStyle name="Normal 6 6" xfId="0" builtinId="53" customBuiltin="true"/>
    <cellStyle name="Normal 6 7" xfId="0" builtinId="53" customBuiltin="true"/>
    <cellStyle name="Normal 6 8" xfId="0" builtinId="53" customBuiltin="true"/>
    <cellStyle name="Normal 6 8 2" xfId="0" builtinId="53" customBuiltin="true"/>
    <cellStyle name="Normal 6 8 2 2" xfId="0" builtinId="53" customBuiltin="true"/>
    <cellStyle name="Normal 6 8 2 2 2" xfId="0" builtinId="53" customBuiltin="true"/>
    <cellStyle name="Normal 6 8 2 2 2 2" xfId="0" builtinId="53" customBuiltin="true"/>
    <cellStyle name="Normal 6 8 2 2 3" xfId="0" builtinId="53" customBuiltin="true"/>
    <cellStyle name="Normal 6 8 2 2 3 2" xfId="0" builtinId="53" customBuiltin="true"/>
    <cellStyle name="Normal 6 8 2 2 4" xfId="0" builtinId="53" customBuiltin="true"/>
    <cellStyle name="Normal 6 8 2 3" xfId="0" builtinId="53" customBuiltin="true"/>
    <cellStyle name="Normal 6 8 2 3 2" xfId="0" builtinId="53" customBuiltin="true"/>
    <cellStyle name="Normal 6 8 2 4" xfId="0" builtinId="53" customBuiltin="true"/>
    <cellStyle name="Normal 6 8 2 4 2" xfId="0" builtinId="53" customBuiltin="true"/>
    <cellStyle name="Normal 6 8 2 5" xfId="0" builtinId="53" customBuiltin="true"/>
    <cellStyle name="Normal 6 8 3" xfId="0" builtinId="53" customBuiltin="true"/>
    <cellStyle name="Normal 6 8 3 2" xfId="0" builtinId="53" customBuiltin="true"/>
    <cellStyle name="Normal 6 8 3 2 2" xfId="0" builtinId="53" customBuiltin="true"/>
    <cellStyle name="Normal 6 8 3 3" xfId="0" builtinId="53" customBuiltin="true"/>
    <cellStyle name="Normal 6 8 3 3 2" xfId="0" builtinId="53" customBuiltin="true"/>
    <cellStyle name="Normal 6 8 3 4" xfId="0" builtinId="53" customBuiltin="true"/>
    <cellStyle name="Normal 6 8 4" xfId="0" builtinId="53" customBuiltin="true"/>
    <cellStyle name="Normal 6 8 4 2" xfId="0" builtinId="53" customBuiltin="true"/>
    <cellStyle name="Normal 6 8 5" xfId="0" builtinId="53" customBuiltin="true"/>
    <cellStyle name="Normal 6 8 5 2" xfId="0" builtinId="53" customBuiltin="true"/>
    <cellStyle name="Normal 6 8 6" xfId="0" builtinId="53" customBuiltin="true"/>
    <cellStyle name="Normal 6 9" xfId="0" builtinId="53" customBuiltin="true"/>
    <cellStyle name="Normal 6 9 2" xfId="0" builtinId="53" customBuiltin="true"/>
    <cellStyle name="Normal 6 9 2 2" xfId="0" builtinId="53" customBuiltin="true"/>
    <cellStyle name="Normal 6 9 2 2 2" xfId="0" builtinId="53" customBuiltin="true"/>
    <cellStyle name="Normal 6 9 2 3" xfId="0" builtinId="53" customBuiltin="true"/>
    <cellStyle name="Normal 6 9 2 3 2" xfId="0" builtinId="53" customBuiltin="true"/>
    <cellStyle name="Normal 6 9 2 4" xfId="0" builtinId="53" customBuiltin="true"/>
    <cellStyle name="Normal 6 9 3" xfId="0" builtinId="53" customBuiltin="true"/>
    <cellStyle name="Normal 6 9 3 2" xfId="0" builtinId="53" customBuiltin="true"/>
    <cellStyle name="Normal 6 9 4" xfId="0" builtinId="53" customBuiltin="true"/>
    <cellStyle name="Normal 6 9 4 2" xfId="0" builtinId="53" customBuiltin="true"/>
    <cellStyle name="Normal 6 9 5" xfId="0" builtinId="53" customBuiltin="true"/>
    <cellStyle name="Normal 7" xfId="0" builtinId="53" customBuiltin="true"/>
    <cellStyle name="Normal 7 2" xfId="0" builtinId="53" customBuiltin="true"/>
    <cellStyle name="Normal 7 3" xfId="0" builtinId="53" customBuiltin="true"/>
    <cellStyle name="Normal 7 4" xfId="0" builtinId="53" customBuiltin="true"/>
    <cellStyle name="Normal 7 5" xfId="0" builtinId="53" customBuiltin="true"/>
    <cellStyle name="Normal 7 6" xfId="0" builtinId="53" customBuiltin="true"/>
    <cellStyle name="Normal 7 7" xfId="0" builtinId="53" customBuiltin="true"/>
    <cellStyle name="Normal 8" xfId="0" builtinId="53" customBuiltin="true"/>
    <cellStyle name="Normal 8 2" xfId="0" builtinId="53" customBuiltin="true"/>
    <cellStyle name="Normal 9" xfId="0" builtinId="53" customBuiltin="true"/>
    <cellStyle name="Normal 9 2" xfId="0" builtinId="53" customBuiltin="true"/>
    <cellStyle name="Normal 9 2 2" xfId="0" builtinId="53" customBuiltin="true"/>
    <cellStyle name="Normal_Cronograma - Resumo Cide 2008 3" xfId="0" builtinId="53" customBuiltin="true"/>
    <cellStyle name="Normal_Orc_Pariconha" xfId="0" builtinId="53" customBuiltin="true"/>
    <cellStyle name="Normal_Orc_Pariconha 2" xfId="0" builtinId="53" customBuiltin="true"/>
    <cellStyle name="Normal_Pasta_BDI" xfId="0" builtinId="53" customBuiltin="true"/>
    <cellStyle name="Normal_PlanOrc_Porto_PortoAjust" xfId="0" builtinId="53" customBuiltin="true"/>
    <cellStyle name="Nota 2" xfId="0" builtinId="53" customBuiltin="true"/>
    <cellStyle name="Percent" xfId="0" builtinId="53" customBuiltin="true"/>
    <cellStyle name="Percent 2" xfId="0" builtinId="53" customBuiltin="true"/>
    <cellStyle name="Percentual" xfId="0" builtinId="53" customBuiltin="true"/>
    <cellStyle name="Ponto" xfId="0" builtinId="53" customBuiltin="true"/>
    <cellStyle name="Porcentagem 10" xfId="0" builtinId="53" customBuiltin="true"/>
    <cellStyle name="Porcentagem 10 2" xfId="0" builtinId="53" customBuiltin="true"/>
    <cellStyle name="Porcentagem 10 2 2" xfId="0" builtinId="53" customBuiltin="true"/>
    <cellStyle name="Porcentagem 10 2 2 2" xfId="0" builtinId="53" customBuiltin="true"/>
    <cellStyle name="Porcentagem 10 2 3" xfId="0" builtinId="53" customBuiltin="true"/>
    <cellStyle name="Porcentagem 10 2 3 2" xfId="0" builtinId="53" customBuiltin="true"/>
    <cellStyle name="Porcentagem 10 2 4" xfId="0" builtinId="53" customBuiltin="true"/>
    <cellStyle name="Porcentagem 10 3" xfId="0" builtinId="53" customBuiltin="true"/>
    <cellStyle name="Porcentagem 10 3 2" xfId="0" builtinId="53" customBuiltin="true"/>
    <cellStyle name="Porcentagem 10 4" xfId="0" builtinId="53" customBuiltin="true"/>
    <cellStyle name="Porcentagem 10 4 2" xfId="0" builtinId="53" customBuiltin="true"/>
    <cellStyle name="Porcentagem 10 5" xfId="0" builtinId="53" customBuiltin="true"/>
    <cellStyle name="Porcentagem 11" xfId="0" builtinId="53" customBuiltin="true"/>
    <cellStyle name="Porcentagem 11 2" xfId="0" builtinId="53" customBuiltin="true"/>
    <cellStyle name="Porcentagem 11 2 2" xfId="0" builtinId="53" customBuiltin="true"/>
    <cellStyle name="Porcentagem 11 2 2 2" xfId="0" builtinId="53" customBuiltin="true"/>
    <cellStyle name="Porcentagem 11 2 3" xfId="0" builtinId="53" customBuiltin="true"/>
    <cellStyle name="Porcentagem 11 2 3 2" xfId="0" builtinId="53" customBuiltin="true"/>
    <cellStyle name="Porcentagem 11 2 4" xfId="0" builtinId="53" customBuiltin="true"/>
    <cellStyle name="Porcentagem 11 3" xfId="0" builtinId="53" customBuiltin="true"/>
    <cellStyle name="Porcentagem 11 3 2" xfId="0" builtinId="53" customBuiltin="true"/>
    <cellStyle name="Porcentagem 11 4" xfId="0" builtinId="53" customBuiltin="true"/>
    <cellStyle name="Porcentagem 11 4 2" xfId="0" builtinId="53" customBuiltin="true"/>
    <cellStyle name="Porcentagem 11 5" xfId="0" builtinId="53" customBuiltin="true"/>
    <cellStyle name="Porcentagem 12" xfId="0" builtinId="53" customBuiltin="true"/>
    <cellStyle name="Porcentagem 13" xfId="0" builtinId="53" customBuiltin="true"/>
    <cellStyle name="Porcentagem 13 2" xfId="0" builtinId="53" customBuiltin="true"/>
    <cellStyle name="Porcentagem 13 2 2" xfId="0" builtinId="53" customBuiltin="true"/>
    <cellStyle name="Porcentagem 14" xfId="0" builtinId="53" customBuiltin="true"/>
    <cellStyle name="Porcentagem 15" xfId="0" builtinId="53" customBuiltin="true"/>
    <cellStyle name="Porcentagem 2" xfId="0" builtinId="53" customBuiltin="true"/>
    <cellStyle name="Porcentagem 2 2" xfId="0" builtinId="53" customBuiltin="true"/>
    <cellStyle name="Porcentagem 2 2 2" xfId="0" builtinId="53" customBuiltin="true"/>
    <cellStyle name="Porcentagem 2 3" xfId="0" builtinId="53" customBuiltin="true"/>
    <cellStyle name="Porcentagem 2 4" xfId="0" builtinId="53" customBuiltin="true"/>
    <cellStyle name="Porcentagem 3" xfId="0" builtinId="53" customBuiltin="true"/>
    <cellStyle name="Porcentagem 3 2" xfId="0" builtinId="53" customBuiltin="true"/>
    <cellStyle name="Porcentagem 3 2 2" xfId="0" builtinId="53" customBuiltin="true"/>
    <cellStyle name="Porcentagem 3 3" xfId="0" builtinId="53" customBuiltin="true"/>
    <cellStyle name="Porcentagem 4" xfId="0" builtinId="53" customBuiltin="true"/>
    <cellStyle name="Porcentagem 4 2" xfId="0" builtinId="53" customBuiltin="true"/>
    <cellStyle name="Porcentagem 5" xfId="0" builtinId="53" customBuiltin="true"/>
    <cellStyle name="Porcentagem 6" xfId="0" builtinId="53" customBuiltin="true"/>
    <cellStyle name="Porcentagem 7" xfId="0" builtinId="53" customBuiltin="true"/>
    <cellStyle name="Porcentagem 7 2" xfId="0" builtinId="53" customBuiltin="true"/>
    <cellStyle name="Porcentagem 8" xfId="0" builtinId="53" customBuiltin="true"/>
    <cellStyle name="Porcentagem 9" xfId="0" builtinId="53" customBuiltin="true"/>
    <cellStyle name="Porcentagem 9 2" xfId="0" builtinId="53" customBuiltin="true"/>
    <cellStyle name="Porcentagem 9 2 2" xfId="0" builtinId="53" customBuiltin="true"/>
    <cellStyle name="Porcentagem 9 2 2 2" xfId="0" builtinId="53" customBuiltin="true"/>
    <cellStyle name="Porcentagem 9 2 2 2 2" xfId="0" builtinId="53" customBuiltin="true"/>
    <cellStyle name="Porcentagem 9 2 2 3" xfId="0" builtinId="53" customBuiltin="true"/>
    <cellStyle name="Porcentagem 9 2 2 3 2" xfId="0" builtinId="53" customBuiltin="true"/>
    <cellStyle name="Porcentagem 9 2 2 4" xfId="0" builtinId="53" customBuiltin="true"/>
    <cellStyle name="Porcentagem 9 2 3" xfId="0" builtinId="53" customBuiltin="true"/>
    <cellStyle name="Porcentagem 9 2 3 2" xfId="0" builtinId="53" customBuiltin="true"/>
    <cellStyle name="Porcentagem 9 2 4" xfId="0" builtinId="53" customBuiltin="true"/>
    <cellStyle name="Porcentagem 9 2 4 2" xfId="0" builtinId="53" customBuiltin="true"/>
    <cellStyle name="Porcentagem 9 2 5" xfId="0" builtinId="53" customBuiltin="true"/>
    <cellStyle name="Porcentagem 9 3" xfId="0" builtinId="53" customBuiltin="true"/>
    <cellStyle name="Porcentagem 9 3 2" xfId="0" builtinId="53" customBuiltin="true"/>
    <cellStyle name="Porcentagem 9 3 2 2" xfId="0" builtinId="53" customBuiltin="true"/>
    <cellStyle name="Porcentagem 9 3 3" xfId="0" builtinId="53" customBuiltin="true"/>
    <cellStyle name="Porcentagem 9 3 3 2" xfId="0" builtinId="53" customBuiltin="true"/>
    <cellStyle name="Porcentagem 9 3 4" xfId="0" builtinId="53" customBuiltin="true"/>
    <cellStyle name="Porcentagem 9 4" xfId="0" builtinId="53" customBuiltin="true"/>
    <cellStyle name="Porcentagem 9 4 2" xfId="0" builtinId="53" customBuiltin="true"/>
    <cellStyle name="Porcentagem 9 5" xfId="0" builtinId="53" customBuiltin="true"/>
    <cellStyle name="Porcentagem 9 5 2" xfId="0" builtinId="53" customBuiltin="true"/>
    <cellStyle name="Porcentagem 9 6" xfId="0" builtinId="53" customBuiltin="true"/>
    <cellStyle name="Porcentagem 9 7" xfId="0" builtinId="53" customBuiltin="true"/>
    <cellStyle name="Porcentagem 9 7 2 2" xfId="0" builtinId="53" customBuiltin="true"/>
    <cellStyle name="Saída 2" xfId="0" builtinId="53" customBuiltin="true"/>
    <cellStyle name="Separador de m" xfId="0" builtinId="53" customBuiltin="true"/>
    <cellStyle name="Separador de milhares 10" xfId="0" builtinId="53" customBuiltin="true"/>
    <cellStyle name="Separador de milhares 11" xfId="0" builtinId="53" customBuiltin="true"/>
    <cellStyle name="Separador de milhares 11 2" xfId="0" builtinId="53" customBuiltin="true"/>
    <cellStyle name="Separador de milhares 11 2 2" xfId="0" builtinId="53" customBuiltin="true"/>
    <cellStyle name="Separador de milhares 11 2 2 2" xfId="0" builtinId="53" customBuiltin="true"/>
    <cellStyle name="Separador de milhares 11 2 2 2 2" xfId="0" builtinId="53" customBuiltin="true"/>
    <cellStyle name="Separador de milhares 11 2 2 2 2 2" xfId="0" builtinId="53" customBuiltin="true"/>
    <cellStyle name="Separador de milhares 11 2 2 2 3" xfId="0" builtinId="53" customBuiltin="true"/>
    <cellStyle name="Separador de milhares 11 2 2 2 3 2" xfId="0" builtinId="53" customBuiltin="true"/>
    <cellStyle name="Separador de milhares 11 2 2 2 4" xfId="0" builtinId="53" customBuiltin="true"/>
    <cellStyle name="Separador de milhares 11 2 2 3" xfId="0" builtinId="53" customBuiltin="true"/>
    <cellStyle name="Separador de milhares 11 2 2 3 2" xfId="0" builtinId="53" customBuiltin="true"/>
    <cellStyle name="Separador de milhares 11 2 2 4" xfId="0" builtinId="53" customBuiltin="true"/>
    <cellStyle name="Separador de milhares 11 2 2 4 2" xfId="0" builtinId="53" customBuiltin="true"/>
    <cellStyle name="Separador de milhares 11 2 2 5" xfId="0" builtinId="53" customBuiltin="true"/>
    <cellStyle name="Separador de milhares 11 2 3" xfId="0" builtinId="53" customBuiltin="true"/>
    <cellStyle name="Separador de milhares 11 2 3 2" xfId="0" builtinId="53" customBuiltin="true"/>
    <cellStyle name="Separador de milhares 11 2 3 2 2" xfId="0" builtinId="53" customBuiltin="true"/>
    <cellStyle name="Separador de milhares 11 2 3 3" xfId="0" builtinId="53" customBuiltin="true"/>
    <cellStyle name="Separador de milhares 11 2 3 3 2" xfId="0" builtinId="53" customBuiltin="true"/>
    <cellStyle name="Separador de milhares 11 2 3 4" xfId="0" builtinId="53" customBuiltin="true"/>
    <cellStyle name="Separador de milhares 11 2 4" xfId="0" builtinId="53" customBuiltin="true"/>
    <cellStyle name="Separador de milhares 11 2 4 2" xfId="0" builtinId="53" customBuiltin="true"/>
    <cellStyle name="Separador de milhares 11 2 5" xfId="0" builtinId="53" customBuiltin="true"/>
    <cellStyle name="Separador de milhares 11 2 5 2" xfId="0" builtinId="53" customBuiltin="true"/>
    <cellStyle name="Separador de milhares 11 2 6" xfId="0" builtinId="53" customBuiltin="true"/>
    <cellStyle name="Separador de milhares 11 3" xfId="0" builtinId="53" customBuiltin="true"/>
    <cellStyle name="Separador de milhares 11 3 2" xfId="0" builtinId="53" customBuiltin="true"/>
    <cellStyle name="Separador de milhares 11 3 2 2" xfId="0" builtinId="53" customBuiltin="true"/>
    <cellStyle name="Separador de milhares 11 3 2 2 2" xfId="0" builtinId="53" customBuiltin="true"/>
    <cellStyle name="Separador de milhares 11 3 2 3" xfId="0" builtinId="53" customBuiltin="true"/>
    <cellStyle name="Separador de milhares 11 3 2 3 2" xfId="0" builtinId="53" customBuiltin="true"/>
    <cellStyle name="Separador de milhares 11 3 2 4" xfId="0" builtinId="53" customBuiltin="true"/>
    <cellStyle name="Separador de milhares 11 3 3" xfId="0" builtinId="53" customBuiltin="true"/>
    <cellStyle name="Separador de milhares 11 3 3 2" xfId="0" builtinId="53" customBuiltin="true"/>
    <cellStyle name="Separador de milhares 11 3 4" xfId="0" builtinId="53" customBuiltin="true"/>
    <cellStyle name="Separador de milhares 11 3 4 2" xfId="0" builtinId="53" customBuiltin="true"/>
    <cellStyle name="Separador de milhares 11 3 5" xfId="0" builtinId="53" customBuiltin="true"/>
    <cellStyle name="Separador de milhares 11 4" xfId="0" builtinId="53" customBuiltin="true"/>
    <cellStyle name="Separador de milhares 11 4 2" xfId="0" builtinId="53" customBuiltin="true"/>
    <cellStyle name="Separador de milhares 11 4 2 2" xfId="0" builtinId="53" customBuiltin="true"/>
    <cellStyle name="Separador de milhares 11 4 3" xfId="0" builtinId="53" customBuiltin="true"/>
    <cellStyle name="Separador de milhares 11 4 3 2" xfId="0" builtinId="53" customBuiltin="true"/>
    <cellStyle name="Separador de milhares 11 4 4" xfId="0" builtinId="53" customBuiltin="true"/>
    <cellStyle name="Separador de milhares 11 5" xfId="0" builtinId="53" customBuiltin="true"/>
    <cellStyle name="Separador de milhares 11 5 2" xfId="0" builtinId="53" customBuiltin="true"/>
    <cellStyle name="Separador de milhares 11 6" xfId="0" builtinId="53" customBuiltin="true"/>
    <cellStyle name="Separador de milhares 11 6 2" xfId="0" builtinId="53" customBuiltin="true"/>
    <cellStyle name="Separador de milhares 11 7" xfId="0" builtinId="53" customBuiltin="true"/>
    <cellStyle name="Separador de milhares 11 9 2" xfId="0" builtinId="53" customBuiltin="true"/>
    <cellStyle name="Separador de milhares 2" xfId="0" builtinId="53" customBuiltin="true"/>
    <cellStyle name="Separador de milhares 2 2" xfId="0" builtinId="53" customBuiltin="true"/>
    <cellStyle name="Separador de milhares 2 2 2" xfId="0" builtinId="53" customBuiltin="true"/>
    <cellStyle name="Separador de milhares 2 3" xfId="0" builtinId="53" customBuiltin="true"/>
    <cellStyle name="Separador de milhares 2 4" xfId="0" builtinId="53" customBuiltin="true"/>
    <cellStyle name="Separador de milhares 3" xfId="0" builtinId="53" customBuiltin="true"/>
    <cellStyle name="Separador de milhares 3 2" xfId="0" builtinId="53" customBuiltin="true"/>
    <cellStyle name="Separador de milhares 3 2 2" xfId="0" builtinId="53" customBuiltin="true"/>
    <cellStyle name="Separador de milhares 3 2 2 2" xfId="0" builtinId="53" customBuiltin="true"/>
    <cellStyle name="Separador de milhares 3 2 3" xfId="0" builtinId="53" customBuiltin="true"/>
    <cellStyle name="Separador de milhares 3 2 3 2" xfId="0" builtinId="53" customBuiltin="true"/>
    <cellStyle name="Separador de milhares 3 3" xfId="0" builtinId="53" customBuiltin="true"/>
    <cellStyle name="Separador de milhares 3 3 2" xfId="0" builtinId="53" customBuiltin="true"/>
    <cellStyle name="Separador de milhares 4" xfId="0" builtinId="53" customBuiltin="true"/>
    <cellStyle name="Separador de milhares 5" xfId="0" builtinId="53" customBuiltin="true"/>
    <cellStyle name="Separador de milhares 5 2" xfId="0" builtinId="53" customBuiltin="true"/>
    <cellStyle name="Separador de milhares 5 2 2" xfId="0" builtinId="53" customBuiltin="true"/>
    <cellStyle name="Separador de milhares 5 3" xfId="0" builtinId="53" customBuiltin="true"/>
    <cellStyle name="Separador de milhares 6" xfId="0" builtinId="53" customBuiltin="true"/>
    <cellStyle name="Separador de milhares 6 2" xfId="0" builtinId="53" customBuiltin="true"/>
    <cellStyle name="Separador de milhares 7" xfId="0" builtinId="53" customBuiltin="true"/>
    <cellStyle name="Separador de milhares 8" xfId="0" builtinId="53" customBuiltin="true"/>
    <cellStyle name="Separador de milhares 8 2" xfId="0" builtinId="53" customBuiltin="true"/>
    <cellStyle name="Separador de milhares 9" xfId="0" builtinId="53" customBuiltin="true"/>
    <cellStyle name="Texto de Aviso 2" xfId="0" builtinId="53" customBuiltin="true"/>
    <cellStyle name="Texto Explicativo 2" xfId="0" builtinId="53" customBuiltin="true"/>
    <cellStyle name="Titulo1" xfId="0" builtinId="53" customBuiltin="true"/>
    <cellStyle name="Titulo2" xfId="0" builtinId="53" customBuiltin="true"/>
    <cellStyle name="Total 2" xfId="0" builtinId="53" customBuiltin="true"/>
    <cellStyle name="Título 1 2" xfId="0" builtinId="53" customBuiltin="true"/>
    <cellStyle name="Título 2 2" xfId="0" builtinId="53" customBuiltin="true"/>
    <cellStyle name="Título 3 2" xfId="0" builtinId="53" customBuiltin="true"/>
    <cellStyle name="Título 4 2" xfId="0" builtinId="53" customBuiltin="true"/>
    <cellStyle name="Título 5" xfId="0" builtinId="53" customBuiltin="true"/>
    <cellStyle name="Vírgula 10" xfId="0" builtinId="53" customBuiltin="true"/>
    <cellStyle name="Vírgula 11" xfId="0" builtinId="53" customBuiltin="true"/>
    <cellStyle name="Vírgula 11 2" xfId="0" builtinId="53" customBuiltin="true"/>
    <cellStyle name="Vírgula 12" xfId="0" builtinId="53" customBuiltin="true"/>
    <cellStyle name="Vírgula 14" xfId="0" builtinId="53" customBuiltin="true"/>
    <cellStyle name="Vírgula 14 2" xfId="0" builtinId="53" customBuiltin="true"/>
    <cellStyle name="Vírgula 2" xfId="0" builtinId="53" customBuiltin="true"/>
    <cellStyle name="Vírgula 2 2" xfId="0" builtinId="53" customBuiltin="true"/>
    <cellStyle name="Vírgula 2 2 2" xfId="0" builtinId="53" customBuiltin="true"/>
    <cellStyle name="Vírgula 2 2 3" xfId="0" builtinId="53" customBuiltin="true"/>
    <cellStyle name="Vírgula 2 3" xfId="0" builtinId="53" customBuiltin="true"/>
    <cellStyle name="Vírgula 2 4" xfId="0" builtinId="53" customBuiltin="true"/>
    <cellStyle name="Vírgula 3" xfId="0" builtinId="53" customBuiltin="true"/>
    <cellStyle name="Vírgula 3 2" xfId="0" builtinId="53" customBuiltin="true"/>
    <cellStyle name="Vírgula 3 2 2" xfId="0" builtinId="53" customBuiltin="true"/>
    <cellStyle name="Vírgula 3 2 2 2" xfId="0" builtinId="53" customBuiltin="true"/>
    <cellStyle name="Vírgula 3 2 2 2 2" xfId="0" builtinId="53" customBuiltin="true"/>
    <cellStyle name="Vírgula 3 2 2 2 2 2" xfId="0" builtinId="53" customBuiltin="true"/>
    <cellStyle name="Vírgula 3 2 2 2 3" xfId="0" builtinId="53" customBuiltin="true"/>
    <cellStyle name="Vírgula 3 2 2 2 3 2" xfId="0" builtinId="53" customBuiltin="true"/>
    <cellStyle name="Vírgula 3 2 2 2 4" xfId="0" builtinId="53" customBuiltin="true"/>
    <cellStyle name="Vírgula 3 2 2 3" xfId="0" builtinId="53" customBuiltin="true"/>
    <cellStyle name="Vírgula 3 2 2 3 2" xfId="0" builtinId="53" customBuiltin="true"/>
    <cellStyle name="Vírgula 3 2 2 4" xfId="0" builtinId="53" customBuiltin="true"/>
    <cellStyle name="Vírgula 3 2 2 4 2" xfId="0" builtinId="53" customBuiltin="true"/>
    <cellStyle name="Vírgula 3 2 2 5" xfId="0" builtinId="53" customBuiltin="true"/>
    <cellStyle name="Vírgula 3 2 3" xfId="0" builtinId="53" customBuiltin="true"/>
    <cellStyle name="Vírgula 3 2 3 2" xfId="0" builtinId="53" customBuiltin="true"/>
    <cellStyle name="Vírgula 3 2 3 2 2" xfId="0" builtinId="53" customBuiltin="true"/>
    <cellStyle name="Vírgula 3 2 3 3" xfId="0" builtinId="53" customBuiltin="true"/>
    <cellStyle name="Vírgula 3 2 3 3 2" xfId="0" builtinId="53" customBuiltin="true"/>
    <cellStyle name="Vírgula 3 2 3 4" xfId="0" builtinId="53" customBuiltin="true"/>
    <cellStyle name="Vírgula 3 2 4" xfId="0" builtinId="53" customBuiltin="true"/>
    <cellStyle name="Vírgula 3 2 4 2" xfId="0" builtinId="53" customBuiltin="true"/>
    <cellStyle name="Vírgula 3 2 5" xfId="0" builtinId="53" customBuiltin="true"/>
    <cellStyle name="Vírgula 3 2 5 2" xfId="0" builtinId="53" customBuiltin="true"/>
    <cellStyle name="Vírgula 3 2 6" xfId="0" builtinId="53" customBuiltin="true"/>
    <cellStyle name="Vírgula 3 3" xfId="0" builtinId="53" customBuiltin="true"/>
    <cellStyle name="Vírgula 3 3 2" xfId="0" builtinId="53" customBuiltin="true"/>
    <cellStyle name="Vírgula 3 3 2 2" xfId="0" builtinId="53" customBuiltin="true"/>
    <cellStyle name="Vírgula 3 3 2 2 2" xfId="0" builtinId="53" customBuiltin="true"/>
    <cellStyle name="Vírgula 3 3 2 3" xfId="0" builtinId="53" customBuiltin="true"/>
    <cellStyle name="Vírgula 3 3 2 3 2" xfId="0" builtinId="53" customBuiltin="true"/>
    <cellStyle name="Vírgula 3 3 2 4" xfId="0" builtinId="53" customBuiltin="true"/>
    <cellStyle name="Vírgula 3 3 3" xfId="0" builtinId="53" customBuiltin="true"/>
    <cellStyle name="Vírgula 3 3 3 2" xfId="0" builtinId="53" customBuiltin="true"/>
    <cellStyle name="Vírgula 3 3 4" xfId="0" builtinId="53" customBuiltin="true"/>
    <cellStyle name="Vírgula 3 3 4 2" xfId="0" builtinId="53" customBuiltin="true"/>
    <cellStyle name="Vírgula 3 3 5" xfId="0" builtinId="53" customBuiltin="true"/>
    <cellStyle name="Vírgula 3 4" xfId="0" builtinId="53" customBuiltin="true"/>
    <cellStyle name="Vírgula 3 4 2" xfId="0" builtinId="53" customBuiltin="true"/>
    <cellStyle name="Vírgula 3 4 2 2" xfId="0" builtinId="53" customBuiltin="true"/>
    <cellStyle name="Vírgula 3 4 3" xfId="0" builtinId="53" customBuiltin="true"/>
    <cellStyle name="Vírgula 3 4 3 2" xfId="0" builtinId="53" customBuiltin="true"/>
    <cellStyle name="Vírgula 3 4 4" xfId="0" builtinId="53" customBuiltin="true"/>
    <cellStyle name="Vírgula 3 5" xfId="0" builtinId="53" customBuiltin="true"/>
    <cellStyle name="Vírgula 3 5 2" xfId="0" builtinId="53" customBuiltin="true"/>
    <cellStyle name="Vírgula 3 6" xfId="0" builtinId="53" customBuiltin="true"/>
    <cellStyle name="Vírgula 3 7" xfId="0" builtinId="53" customBuiltin="true"/>
    <cellStyle name="Vírgula 3 7 2" xfId="0" builtinId="53" customBuiltin="true"/>
    <cellStyle name="Vírgula 3 8" xfId="0" builtinId="53" customBuiltin="true"/>
    <cellStyle name="Vírgula 3 9" xfId="0" builtinId="53" customBuiltin="true"/>
    <cellStyle name="Vírgula 4" xfId="0" builtinId="53" customBuiltin="true"/>
    <cellStyle name="Vírgula 4 2" xfId="0" builtinId="53" customBuiltin="true"/>
    <cellStyle name="Vírgula 4 2 2" xfId="0" builtinId="53" customBuiltin="true"/>
    <cellStyle name="Vírgula 4 2 2 2" xfId="0" builtinId="53" customBuiltin="true"/>
    <cellStyle name="Vírgula 4 2 2 2 2" xfId="0" builtinId="53" customBuiltin="true"/>
    <cellStyle name="Vírgula 4 2 2 3" xfId="0" builtinId="53" customBuiltin="true"/>
    <cellStyle name="Vírgula 4 2 2 3 2" xfId="0" builtinId="53" customBuiltin="true"/>
    <cellStyle name="Vírgula 4 2 2 4" xfId="0" builtinId="53" customBuiltin="true"/>
    <cellStyle name="Vírgula 4 2 3" xfId="0" builtinId="53" customBuiltin="true"/>
    <cellStyle name="Vírgula 4 2 3 2" xfId="0" builtinId="53" customBuiltin="true"/>
    <cellStyle name="Vírgula 4 2 4" xfId="0" builtinId="53" customBuiltin="true"/>
    <cellStyle name="Vírgula 4 2 4 2" xfId="0" builtinId="53" customBuiltin="true"/>
    <cellStyle name="Vírgula 4 2 5" xfId="0" builtinId="53" customBuiltin="true"/>
    <cellStyle name="Vírgula 4 3" xfId="0" builtinId="53" customBuiltin="true"/>
    <cellStyle name="Vírgula 4 3 2" xfId="0" builtinId="53" customBuiltin="true"/>
    <cellStyle name="Vírgula 4 3 2 2" xfId="0" builtinId="53" customBuiltin="true"/>
    <cellStyle name="Vírgula 4 3 3" xfId="0" builtinId="53" customBuiltin="true"/>
    <cellStyle name="Vírgula 4 3 3 2" xfId="0" builtinId="53" customBuiltin="true"/>
    <cellStyle name="Vírgula 4 3 4" xfId="0" builtinId="53" customBuiltin="true"/>
    <cellStyle name="Vírgula 4 4" xfId="0" builtinId="53" customBuiltin="true"/>
    <cellStyle name="Vírgula 4 4 2" xfId="0" builtinId="53" customBuiltin="true"/>
    <cellStyle name="Vírgula 4 5" xfId="0" builtinId="53" customBuiltin="true"/>
    <cellStyle name="Vírgula 4 5 2" xfId="0" builtinId="53" customBuiltin="true"/>
    <cellStyle name="Vírgula 4 6" xfId="0" builtinId="53" customBuiltin="true"/>
    <cellStyle name="Vírgula 4 7" xfId="0" builtinId="53" customBuiltin="true"/>
    <cellStyle name="Vírgula 5" xfId="0" builtinId="53" customBuiltin="true"/>
    <cellStyle name="Vírgula 5 2" xfId="0" builtinId="53" customBuiltin="true"/>
    <cellStyle name="Vírgula 5 2 2" xfId="0" builtinId="53" customBuiltin="true"/>
    <cellStyle name="Vírgula 5 2 2 2" xfId="0" builtinId="53" customBuiltin="true"/>
    <cellStyle name="Vírgula 5 2 3" xfId="0" builtinId="53" customBuiltin="true"/>
    <cellStyle name="Vírgula 5 2 3 2" xfId="0" builtinId="53" customBuiltin="true"/>
    <cellStyle name="Vírgula 5 2 4" xfId="0" builtinId="53" customBuiltin="true"/>
    <cellStyle name="Vírgula 5 3" xfId="0" builtinId="53" customBuiltin="true"/>
    <cellStyle name="Vírgula 5 3 2" xfId="0" builtinId="53" customBuiltin="true"/>
    <cellStyle name="Vírgula 5 4" xfId="0" builtinId="53" customBuiltin="true"/>
    <cellStyle name="Vírgula 5 4 2" xfId="0" builtinId="53" customBuiltin="true"/>
    <cellStyle name="Vírgula 5 5" xfId="0" builtinId="53" customBuiltin="true"/>
    <cellStyle name="Vírgula 6" xfId="0" builtinId="53" customBuiltin="true"/>
    <cellStyle name="Vírgula 6 2" xfId="0" builtinId="53" customBuiltin="true"/>
    <cellStyle name="Vírgula 6 2 2" xfId="0" builtinId="53" customBuiltin="true"/>
    <cellStyle name="Vírgula 6 2 2 2" xfId="0" builtinId="53" customBuiltin="true"/>
    <cellStyle name="Vírgula 6 2 3" xfId="0" builtinId="53" customBuiltin="true"/>
    <cellStyle name="Vírgula 6 2 3 2" xfId="0" builtinId="53" customBuiltin="true"/>
    <cellStyle name="Vírgula 6 2 4" xfId="0" builtinId="53" customBuiltin="true"/>
    <cellStyle name="Vírgula 6 3" xfId="0" builtinId="53" customBuiltin="true"/>
    <cellStyle name="Vírgula 6 3 2" xfId="0" builtinId="53" customBuiltin="true"/>
    <cellStyle name="Vírgula 6 4" xfId="0" builtinId="53" customBuiltin="true"/>
    <cellStyle name="Vírgula 6 4 2" xfId="0" builtinId="53" customBuiltin="true"/>
    <cellStyle name="Vírgula 6 5" xfId="0" builtinId="53" customBuiltin="true"/>
    <cellStyle name="Vírgula 6 6" xfId="0" builtinId="53" customBuiltin="true"/>
    <cellStyle name="Vírgula 7" xfId="0" builtinId="53" customBuiltin="true"/>
    <cellStyle name="Vírgula 8" xfId="0" builtinId="53" customBuiltin="true"/>
    <cellStyle name="Vírgula 9" xfId="0" builtinId="53" customBuiltin="true"/>
    <cellStyle name="Vírgula 9 2" xfId="0" builtinId="53" customBuiltin="true"/>
    <cellStyle name="Vírgula0" xfId="0" builtinId="53" customBuiltin="true"/>
    <cellStyle name="Vírgula0 2" xfId="0" builtinId="53" customBuiltin="true"/>
    <cellStyle name="Ênfase1 2" xfId="0" builtinId="53" customBuiltin="true"/>
    <cellStyle name="Ênfase2 2" xfId="0" builtinId="53" customBuiltin="true"/>
    <cellStyle name="Ênfase3 2" xfId="0" builtinId="53" customBuiltin="true"/>
    <cellStyle name="Ênfase4 2" xfId="0" builtinId="53" customBuiltin="true"/>
    <cellStyle name="Ênfase5 2" xfId="0" builtinId="53" customBuiltin="true"/>
    <cellStyle name="Ênfase6 2" xfId="0" builtinId="53" customBuiltin="true"/>
    <cellStyle name="*unknown*" xfId="20" builtinId="8" customBuiltin="false"/>
  </cellStyles>
  <dxfs count="14">
    <dxf>
      <fill>
        <patternFill>
          <bgColor rgb="FFFFC000"/>
        </patternFill>
      </fill>
    </dxf>
    <dxf>
      <fill>
        <patternFill>
          <bgColor rgb="FFFFC000"/>
        </patternFill>
      </fill>
    </dxf>
    <dxf>
      <font>
        <b val="1"/>
        <i val="0"/>
      </font>
    </dxf>
    <dxf>
      <font>
        <b val="1"/>
        <i val="0"/>
      </font>
      <fill>
        <patternFill>
          <bgColor rgb="FFBFBFBF"/>
        </patternFill>
      </fill>
    </dxf>
    <dxf>
      <font>
        <b val="1"/>
        <i val="0"/>
        <color rgb="FFFFFFFF"/>
      </font>
      <fill>
        <patternFill>
          <bgColor rgb="FF000000"/>
        </patternFill>
      </fill>
    </dxf>
    <dxf>
      <font>
        <color rgb="FF1F03ED"/>
      </font>
    </dxf>
    <dxf>
      <font>
        <color rgb="FFFF3399"/>
      </font>
    </dxf>
    <dxf>
      <font>
        <b val="1"/>
        <i val="0"/>
      </font>
    </dxf>
    <dxf>
      <font>
        <b val="1"/>
        <i val="0"/>
      </font>
      <fill>
        <patternFill>
          <bgColor rgb="FFBFBFBF"/>
        </patternFill>
      </fill>
    </dxf>
    <dxf>
      <font>
        <b val="1"/>
        <i val="0"/>
        <color rgb="FFFFFFFF"/>
      </font>
      <fill>
        <patternFill>
          <bgColor rgb="FF000000"/>
        </patternFill>
      </fill>
    </dxf>
    <dxf>
      <font>
        <color rgb="FF1F03ED"/>
      </font>
    </dxf>
    <dxf>
      <font>
        <color rgb="FFFF3399"/>
      </font>
    </dxf>
    <dxf>
      <font>
        <color rgb="FF1F03ED"/>
      </font>
    </dxf>
    <dxf>
      <font>
        <color rgb="FFFF3399"/>
      </font>
    </dxf>
  </dxfs>
  <colors>
    <indexedColors>
      <rgbColor rgb="FF000000"/>
      <rgbColor rgb="FFFFFFFF"/>
      <rgbColor rgb="FFFF0000"/>
      <rgbColor rgb="FFF2F2F2"/>
      <rgbColor rgb="FF0000FF"/>
      <rgbColor rgb="FFFFFF00"/>
      <rgbColor rgb="FFFF3399"/>
      <rgbColor rgb="FFDDDDDD"/>
      <rgbColor rgb="FF800000"/>
      <rgbColor rgb="FF008000"/>
      <rgbColor rgb="FF000080"/>
      <rgbColor rgb="FF808000"/>
      <rgbColor rgb="FF800080"/>
      <rgbColor rgb="FFBFBFBF"/>
      <rgbColor rgb="FFC0C0C0"/>
      <rgbColor rgb="FF808080"/>
      <rgbColor rgb="FF9999FF"/>
      <rgbColor rgb="FF996600"/>
      <rgbColor rgb="FFFFFFCC"/>
      <rgbColor rgb="FFCCFFFF"/>
      <rgbColor rgb="FF660066"/>
      <rgbColor rgb="FFFF8080"/>
      <rgbColor rgb="FF0066CC"/>
      <rgbColor rgb="FFD9D9D9"/>
      <rgbColor rgb="FF000080"/>
      <rgbColor rgb="FFFF00FF"/>
      <rgbColor rgb="FFFFCCCC"/>
      <rgbColor rgb="FFDFDFDF"/>
      <rgbColor rgb="FF800080"/>
      <rgbColor rgb="FFC00000"/>
      <rgbColor rgb="FF008080"/>
      <rgbColor rgb="FF1F03ED"/>
      <rgbColor rgb="FF00B0F0"/>
      <rgbColor rgb="FFDCE6F2"/>
      <rgbColor rgb="FFCCFFCC"/>
      <rgbColor rgb="FFFFFF99"/>
      <rgbColor rgb="FF99CCFF"/>
      <rgbColor rgb="FFFF99CC"/>
      <rgbColor rgb="FFCC99FF"/>
      <rgbColor rgb="FFFFCC99"/>
      <rgbColor rgb="FFA6A6A6"/>
      <rgbColor rgb="FF33CCCC"/>
      <rgbColor rgb="FF92D050"/>
      <rgbColor rgb="FFFFCC00"/>
      <rgbColor rgb="FFFFC000"/>
      <rgbColor rgb="FFFF6600"/>
      <rgbColor rgb="FF666699"/>
      <rgbColor rgb="FF969696"/>
      <rgbColor rgb="FF003366"/>
      <rgbColor rgb="FF00B050"/>
      <rgbColor rgb="FF006600"/>
      <rgbColor rgb="FF404040"/>
      <rgbColor rgb="FF984807"/>
      <rgbColor rgb="FFCC0000"/>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externalLink" Target="externalLinks/externalLink13.xml"/><Relationship Id="rId41" Type="http://schemas.openxmlformats.org/officeDocument/2006/relationships/externalLink" Target="externalLinks/externalLink10.xml"/><Relationship Id="rId42" Type="http://schemas.openxmlformats.org/officeDocument/2006/relationships/externalLink" Target="externalLinks/externalLink16.xml"/><Relationship Id="rId43" Type="http://schemas.openxmlformats.org/officeDocument/2006/relationships/externalLink" Target="externalLinks/externalLink17.xml"/><Relationship Id="rId44" Type="http://schemas.openxmlformats.org/officeDocument/2006/relationships/externalLink" Target="externalLinks/externalLink25.xml"/><Relationship Id="rId45" Type="http://schemas.openxmlformats.org/officeDocument/2006/relationships/externalLink" Target="externalLinks/externalLink26.xml"/><Relationship Id="rId46" Type="http://schemas.openxmlformats.org/officeDocument/2006/relationships/externalLink" Target="externalLinks/externalLink29.xml"/><Relationship Id="rId47" Type="http://schemas.openxmlformats.org/officeDocument/2006/relationships/externalLink" Target="externalLinks/externalLink36.xml"/><Relationship Id="rId48" Type="http://schemas.openxmlformats.org/officeDocument/2006/relationships/externalLink" Target="externalLinks/externalLink37.xml"/><Relationship Id="rId49" Type="http://schemas.openxmlformats.org/officeDocument/2006/relationships/externalLink" Target="externalLinks/externalLink39.xml"/><Relationship Id="rId50" Type="http://schemas.openxmlformats.org/officeDocument/2006/relationships/externalLink" Target="externalLinks/externalLink3.xml"/><Relationship Id="rId51" Type="http://schemas.openxmlformats.org/officeDocument/2006/relationships/externalLink" Target="externalLinks/externalLink47.xml"/><Relationship Id="rId52" Type="http://schemas.openxmlformats.org/officeDocument/2006/relationships/externalLink" Target="externalLinks/externalLink48.xml"/><Relationship Id="rId53" Type="http://schemas.openxmlformats.org/officeDocument/2006/relationships/externalLink" Target="externalLinks/externalLink49.xml"/><Relationship Id="rId54" Type="http://schemas.openxmlformats.org/officeDocument/2006/relationships/externalLink" Target="externalLinks/externalLink54.xml"/><Relationship Id="rId55" Type="http://schemas.openxmlformats.org/officeDocument/2006/relationships/externalLink" Target="externalLinks/externalLink55.xml"/><Relationship Id="rId56" Type="http://schemas.openxmlformats.org/officeDocument/2006/relationships/externalLink" Target="externalLinks/externalLink60.xml"/><Relationship Id="rId57" Type="http://schemas.openxmlformats.org/officeDocument/2006/relationships/externalLink" Target="externalLinks/externalLink61.xml"/><Relationship Id="rId58" Type="http://schemas.openxmlformats.org/officeDocument/2006/relationships/externalLink" Target="externalLinks/externalLink12.xml"/><Relationship Id="rId59" Type="http://schemas.openxmlformats.org/officeDocument/2006/relationships/externalLink" Target="externalLinks/externalLink7.xml"/><Relationship Id="rId60" Type="http://schemas.openxmlformats.org/officeDocument/2006/relationships/externalLink" Target="externalLinks/externalLink22.xml"/><Relationship Id="rId61" Type="http://schemas.openxmlformats.org/officeDocument/2006/relationships/externalLink" Target="externalLinks/externalLink33.xml"/><Relationship Id="rId62" Type="http://schemas.openxmlformats.org/officeDocument/2006/relationships/externalLink" Target="externalLinks/externalLink51.xml"/><Relationship Id="rId63" Type="http://schemas.openxmlformats.org/officeDocument/2006/relationships/externalLink" Target="externalLinks/externalLink58.xml"/><Relationship Id="rId64" Type="http://schemas.openxmlformats.org/officeDocument/2006/relationships/externalLink" Target="externalLinks/externalLink53.xml"/><Relationship Id="rId65" Type="http://schemas.openxmlformats.org/officeDocument/2006/relationships/externalLink" Target="externalLinks/externalLink9.xml"/><Relationship Id="rId66" Type="http://schemas.openxmlformats.org/officeDocument/2006/relationships/externalLink" Target="externalLinks/externalLink24.xml"/><Relationship Id="rId67" Type="http://schemas.openxmlformats.org/officeDocument/2006/relationships/externalLink" Target="externalLinks/externalLink35.xml"/><Relationship Id="rId68" Type="http://schemas.openxmlformats.org/officeDocument/2006/relationships/externalLink" Target="externalLinks/externalLink45.xml"/><Relationship Id="rId69" Type="http://schemas.openxmlformats.org/officeDocument/2006/relationships/externalLink" Target="externalLinks/externalLink8.xml"/><Relationship Id="rId70" Type="http://schemas.openxmlformats.org/officeDocument/2006/relationships/externalLink" Target="externalLinks/externalLink23.xml"/><Relationship Id="rId71" Type="http://schemas.openxmlformats.org/officeDocument/2006/relationships/externalLink" Target="externalLinks/externalLink34.xml"/><Relationship Id="rId72" Type="http://schemas.openxmlformats.org/officeDocument/2006/relationships/externalLink" Target="externalLinks/externalLink52.xml"/><Relationship Id="rId73" Type="http://schemas.openxmlformats.org/officeDocument/2006/relationships/externalLink" Target="externalLinks/externalLink59.xml"/><Relationship Id="rId74" Type="http://schemas.openxmlformats.org/officeDocument/2006/relationships/externalLink" Target="externalLinks/externalLink46.xml"/><Relationship Id="rId75" Type="http://schemas.openxmlformats.org/officeDocument/2006/relationships/externalLink" Target="externalLinks/externalLink6.xml"/><Relationship Id="rId76" Type="http://schemas.openxmlformats.org/officeDocument/2006/relationships/externalLink" Target="externalLinks/externalLink21.xml"/><Relationship Id="rId77" Type="http://schemas.openxmlformats.org/officeDocument/2006/relationships/externalLink" Target="externalLinks/externalLink32.xml"/><Relationship Id="rId78" Type="http://schemas.openxmlformats.org/officeDocument/2006/relationships/externalLink" Target="externalLinks/externalLink44.xml"/><Relationship Id="rId79" Type="http://schemas.openxmlformats.org/officeDocument/2006/relationships/externalLink" Target="externalLinks/externalLink57.xml"/><Relationship Id="rId80" Type="http://schemas.openxmlformats.org/officeDocument/2006/relationships/externalLink" Target="externalLinks/externalLink5.xml"/><Relationship Id="rId81" Type="http://schemas.openxmlformats.org/officeDocument/2006/relationships/externalLink" Target="externalLinks/externalLink20.xml"/><Relationship Id="rId82" Type="http://schemas.openxmlformats.org/officeDocument/2006/relationships/externalLink" Target="externalLinks/externalLink31.xml"/><Relationship Id="rId83" Type="http://schemas.openxmlformats.org/officeDocument/2006/relationships/externalLink" Target="externalLinks/externalLink50.xml"/><Relationship Id="rId84" Type="http://schemas.openxmlformats.org/officeDocument/2006/relationships/externalLink" Target="externalLinks/externalLink56.xml"/><Relationship Id="rId85" Type="http://schemas.openxmlformats.org/officeDocument/2006/relationships/externalLink" Target="externalLinks/externalLink62.xml"/><Relationship Id="rId86" Type="http://schemas.openxmlformats.org/officeDocument/2006/relationships/externalLink" Target="externalLinks/externalLink63.xml"/><Relationship Id="rId87" Type="http://schemas.openxmlformats.org/officeDocument/2006/relationships/sharedStrings" Target="sharedStrings.xml"/>
</Relationships>
</file>

<file path=xl/drawings/_rels/drawing2.xml.rels><?xml version="1.0" encoding="UTF-8"?>
<Relationships xmlns="http://schemas.openxmlformats.org/package/2006/relationships"><Relationship Id="rId1" Type="http://schemas.openxmlformats.org/officeDocument/2006/relationships/image" Target="../media/image4.jpeg"/><Relationship Id="rId2" Type="http://schemas.openxmlformats.org/officeDocument/2006/relationships/image" Target="../media/image5.jpeg"/><Relationship Id="rId3" Type="http://schemas.openxmlformats.org/officeDocument/2006/relationships/image" Target="../media/image6.png"/>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22</xdr:col>
      <xdr:colOff>241200</xdr:colOff>
      <xdr:row>10</xdr:row>
      <xdr:rowOff>133920</xdr:rowOff>
    </xdr:from>
    <xdr:to>
      <xdr:col>33</xdr:col>
      <xdr:colOff>525960</xdr:colOff>
      <xdr:row>15</xdr:row>
      <xdr:rowOff>22320</xdr:rowOff>
    </xdr:to>
    <xdr:pic>
      <xdr:nvPicPr>
        <xdr:cNvPr id="0" name="Imagem 1" descr=""/>
        <xdr:cNvPicPr/>
      </xdr:nvPicPr>
      <xdr:blipFill>
        <a:blip r:embed="rId1"/>
        <a:stretch/>
      </xdr:blipFill>
      <xdr:spPr>
        <a:xfrm>
          <a:off x="13623480" y="1752840"/>
          <a:ext cx="7381800" cy="1308240"/>
        </a:xfrm>
        <a:prstGeom prst="rect">
          <a:avLst/>
        </a:prstGeom>
        <a:ln>
          <a:noFill/>
        </a:ln>
      </xdr:spPr>
    </xdr:pic>
    <xdr:clientData/>
  </xdr:twoCellAnchor>
  <xdr:twoCellAnchor editAs="oneCell">
    <xdr:from>
      <xdr:col>22</xdr:col>
      <xdr:colOff>241200</xdr:colOff>
      <xdr:row>15</xdr:row>
      <xdr:rowOff>60840</xdr:rowOff>
    </xdr:from>
    <xdr:to>
      <xdr:col>33</xdr:col>
      <xdr:colOff>530280</xdr:colOff>
      <xdr:row>21</xdr:row>
      <xdr:rowOff>50760</xdr:rowOff>
    </xdr:to>
    <xdr:pic>
      <xdr:nvPicPr>
        <xdr:cNvPr id="1" name="Imagem 2" descr=""/>
        <xdr:cNvPicPr/>
      </xdr:nvPicPr>
      <xdr:blipFill>
        <a:blip r:embed="rId2"/>
        <a:stretch/>
      </xdr:blipFill>
      <xdr:spPr>
        <a:xfrm>
          <a:off x="13623480" y="3099600"/>
          <a:ext cx="7386120" cy="1238040"/>
        </a:xfrm>
        <a:prstGeom prst="rect">
          <a:avLst/>
        </a:prstGeom>
        <a:ln>
          <a:noFill/>
        </a:ln>
      </xdr:spPr>
    </xdr:pic>
    <xdr:clientData/>
  </xdr:twoCellAnchor>
  <xdr:twoCellAnchor editAs="oneCell">
    <xdr:from>
      <xdr:col>22</xdr:col>
      <xdr:colOff>216000</xdr:colOff>
      <xdr:row>34</xdr:row>
      <xdr:rowOff>24480</xdr:rowOff>
    </xdr:from>
    <xdr:to>
      <xdr:col>28</xdr:col>
      <xdr:colOff>246240</xdr:colOff>
      <xdr:row>41</xdr:row>
      <xdr:rowOff>44280</xdr:rowOff>
    </xdr:to>
    <xdr:pic>
      <xdr:nvPicPr>
        <xdr:cNvPr id="2" name="Imagem 3" descr=""/>
        <xdr:cNvPicPr/>
      </xdr:nvPicPr>
      <xdr:blipFill>
        <a:blip r:embed="rId3"/>
        <a:stretch/>
      </xdr:blipFill>
      <xdr:spPr>
        <a:xfrm>
          <a:off x="13598280" y="6787800"/>
          <a:ext cx="3901320" cy="1370160"/>
        </a:xfrm>
        <a:prstGeom prst="rect">
          <a:avLst/>
        </a:prstGeom>
        <a:ln>
          <a:noFill/>
        </a:ln>
      </xdr:spPr>
    </xdr:pic>
    <xdr:clientData/>
  </xdr:twoCellAnchor>
</xdr:wsDr>
</file>

<file path=xl/externalLinks/_rels/externalLink3.xml.rels><?xml version="1.0" encoding="UTF-8"?>
<Relationships xmlns="http://schemas.openxmlformats.org/package/2006/relationships"><Relationship Id="rId1" Type="http://schemas.openxmlformats.org/officeDocument/2006/relationships/externalLinkPath" Target="/A:/Projetos%20F&#225;bio/tra&#231;o%20cbuq%20faixa%20c%20Carpizza%20CONT.%20LESTE.xls" TargetMode="External"/>
</Relationships>
</file>

<file path=xl/externalLinks/_rels/externalLink5.xml.rels><?xml version="1.0" encoding="UTF-8"?>
<Relationships xmlns="http://schemas.openxmlformats.org/package/2006/relationships"><Relationship Id="rId1" Type="http://schemas.openxmlformats.org/officeDocument/2006/relationships/externalLinkPath" Target="/F:/Seagate/Meus%20Documentos/Capela_Murici/Documents%20and%20Settings/SBMOTA/My%20Documents/Vale%20do%20Reginaldo/Executivo/Complexo%20LesteOeste%20PaudArco/Planilhas/Meus%20documentos/AMORIM%20BARRETO-MACEI&#211;.xls" TargetMode="External"/>
</Relationships>
</file>

<file path=xl/externalLinks/_rels/externalLink6.xml.rels><?xml version="1.0" encoding="UTF-8"?>
<Relationships xmlns="http://schemas.openxmlformats.org/package/2006/relationships"><Relationship Id="rId1" Type="http://schemas.openxmlformats.org/officeDocument/2006/relationships/externalLinkPath" Target="/Documents%20and%20Settings/SBMOTA/My%20Documents/Vale%20do%20Reginaldo/Executivo/Complexo%20LesteOeste%20PaudArco/Planilhas/Meus%20documentos/AMORIM%20BARRETO-MACEI&#211;.xls" TargetMode="External"/>
</Relationships>
</file>

<file path=xl/externalLinks/_rels/externalLink7.xml.rels><?xml version="1.0" encoding="UTF-8"?>
<Relationships xmlns="http://schemas.openxmlformats.org/package/2006/relationships"><Relationship Id="rId1" Type="http://schemas.openxmlformats.org/officeDocument/2006/relationships/externalLinkPath" Target="Documents%20and%20Settings/SBMOTA/My%20Documents/Vale%20do%20Reginaldo/Executivo/Complexo%20LesteOeste%20PaudArco/Planilhas/Meus%20documentos/AMORIM%20BARRETO-MACEI&#211;.xls" TargetMode="External"/>
</Relationships>
</file>

<file path=xl/externalLinks/_rels/externalLink8.xml.rels><?xml version="1.0" encoding="UTF-8"?>
<Relationships xmlns="http://schemas.openxmlformats.org/package/2006/relationships"><Relationship Id="rId1" Type="http://schemas.openxmlformats.org/officeDocument/2006/relationships/externalLinkPath" Target="/pca/Documents%20and%20Settings/SBMOTA/My%20Documents/Vale%20do%20Reginaldo/Executivo/Complexo%20LesteOeste%20PaudArco/Planilhas/Meus%20documentos/AMORIM%20BARRETO-MACEI&#211;.xls" TargetMode="External"/>
</Relationships>
</file>

<file path=xl/externalLinks/_rels/externalLink9.xml.rels><?xml version="1.0" encoding="UTF-8"?>
<Relationships xmlns="http://schemas.openxmlformats.org/package/2006/relationships"><Relationship Id="rId1" Type="http://schemas.openxmlformats.org/officeDocument/2006/relationships/externalLinkPath" Target="/AMORIM%20BARRETO-MACEI&#211;.xls" TargetMode="External"/>
</Relationships>
</file>

<file path=xl/externalLinks/_rels/externalLink10.xml.rels><?xml version="1.0" encoding="UTF-8"?>
<Relationships xmlns="http://schemas.openxmlformats.org/package/2006/relationships"><Relationship Id="rId1" Type="http://schemas.openxmlformats.org/officeDocument/2006/relationships/externalLinkPath" Target="/F:/Documents%20and%20Settings/SBMOTA/My%20Documents/Vale%20do%20Reginaldo/Executivo/Complexo%20LesteOeste%20PaudArco/Planilhas/Meus%20documentos/AMORIM%20BARRETO-MACEI&#211;.xls" TargetMode="External"/>
</Relationships>
</file>

<file path=xl/externalLinks/_rels/externalLink12.xml.rels><?xml version="1.0" encoding="UTF-8"?>
<Relationships xmlns="http://schemas.openxmlformats.org/package/2006/relationships"><Relationship Id="rId1" Type="http://schemas.openxmlformats.org/officeDocument/2006/relationships/externalLinkPath" Target="/PMA%20GUSTAVO/Documentos/Aparecida/Boletim%20de%20Medi&#231;&#227;o.xlsm" TargetMode="External"/>
</Relationships>
</file>

<file path=xl/externalLinks/_rels/externalLink13.xml.rels><?xml version="1.0" encoding="UTF-8"?>
<Relationships xmlns="http://schemas.openxmlformats.org/package/2006/relationships"><Relationship Id="rId1" Type="http://schemas.openxmlformats.org/officeDocument/2006/relationships/externalLinkPath" Target="/Publico2/GODOY_REC/Cad%20pre&#231;os_montagem/05-03/Relat&#243;rio_Caderno%20Pre&#231;os_Mai03%20geral/Caderno%20Pre&#231;os_MAI03.xls" TargetMode="External"/>
</Relationships>
</file>

<file path=xl/externalLinks/_rels/externalLink16.xml.rels><?xml version="1.0" encoding="UTF-8"?>
<Relationships xmlns="http://schemas.openxmlformats.org/package/2006/relationships"><Relationship Id="rId1" Type="http://schemas.openxmlformats.org/officeDocument/2006/relationships/externalLinkPath" Target="/A:/celso/PLANILHAS%20LAB/Faixa%20C/PROJ.CBUQ%20F-B-11606022000.xls" TargetMode="External"/>
</Relationships>
</file>

<file path=xl/externalLinks/_rels/externalLink17.xml.rels><?xml version="1.0" encoding="UTF-8"?>
<Relationships xmlns="http://schemas.openxmlformats.org/package/2006/relationships"><Relationship Id="rId1" Type="http://schemas.openxmlformats.org/officeDocument/2006/relationships/externalLinkPath" Target="/A:/tra&#231;o%20cbuq%20faixa%20c%20Carpizza%20CONT.%20LESTE.xls" TargetMode="External"/>
</Relationships>
</file>

<file path=xl/externalLinks/_rels/externalLink20.xml.rels><?xml version="1.0" encoding="UTF-8"?>
<Relationships xmlns="http://schemas.openxmlformats.org/package/2006/relationships"><Relationship Id="rId1" Type="http://schemas.openxmlformats.org/officeDocument/2006/relationships/externalLinkPath" Target="/F:/Seagate/Meus%20Documentos/Capela_Murici/Documents%20and%20Settings/SBMOTA/My%20Documents/Vale%20do%20Reginaldo/Executivo/Complexo%20LesteOeste%20PaudArco/Planilhas/SERVIA1.XLS" TargetMode="External"/>
</Relationships>
</file>

<file path=xl/externalLinks/_rels/externalLink21.xml.rels><?xml version="1.0" encoding="UTF-8"?>
<Relationships xmlns="http://schemas.openxmlformats.org/package/2006/relationships"><Relationship Id="rId1" Type="http://schemas.openxmlformats.org/officeDocument/2006/relationships/externalLinkPath" Target="/SERVIA1.XLS" TargetMode="External"/>
</Relationships>
</file>

<file path=xl/externalLinks/_rels/externalLink22.xml.rels><?xml version="1.0" encoding="UTF-8"?>
<Relationships xmlns="http://schemas.openxmlformats.org/package/2006/relationships"><Relationship Id="rId1" Type="http://schemas.openxmlformats.org/officeDocument/2006/relationships/externalLinkPath" Target="Documents%20and%20Settings/SBMOTA/My%20Documents/Vale%20do%20Reginaldo/Executivo/Complexo%20LesteOeste%20PaudArco/Planilhas/SERVIA1.XLS" TargetMode="External"/>
</Relationships>
</file>

<file path=xl/externalLinks/_rels/externalLink23.xml.rels><?xml version="1.0" encoding="UTF-8"?>
<Relationships xmlns="http://schemas.openxmlformats.org/package/2006/relationships"><Relationship Id="rId1" Type="http://schemas.openxmlformats.org/officeDocument/2006/relationships/externalLinkPath" Target="/pca/Documents%20and%20Settings/SBMOTA/My%20Documents/Vale%20do%20Reginaldo/Executivo/Complexo%20LesteOeste%20PaudArco/Planilhas/SERVIA1.XLS" TargetMode="External"/>
</Relationships>
</file>

<file path=xl/externalLinks/_rels/externalLink24.xml.rels><?xml version="1.0" encoding="UTF-8"?>
<Relationships xmlns="http://schemas.openxmlformats.org/package/2006/relationships"><Relationship Id="rId1" Type="http://schemas.openxmlformats.org/officeDocument/2006/relationships/externalLinkPath" Target="/F:/Meus%20Documentos/AL101_Coruripe_Pia&#231;abu&#231;u/Teotonio_BR101%20(Bolivar)/Documents%20and%20Settings/SBMOTA/My%20Documents/Vale%20do%20Reginaldo/Executivo/Complexo%20LesteOeste%20PaudArco/Planilhas/SERVIA1.XLS" TargetMode="External"/>
</Relationships>
</file>

<file path=xl/externalLinks/_rels/externalLink25.xml.rels><?xml version="1.0" encoding="UTF-8"?>
<Relationships xmlns="http://schemas.openxmlformats.org/package/2006/relationships"><Relationship Id="rId1" Type="http://schemas.openxmlformats.org/officeDocument/2006/relationships/externalLinkPath" Target="/F:/Documents%20and%20Settings/SBMOTA/My%20Documents/Vale%20do%20Reginaldo/Executivo/Complexo%20LesteOeste%20PaudArco/Planilhas/SERVIA1.XLS" TargetMode="External"/>
</Relationships>
</file>

<file path=xl/externalLinks/_rels/externalLink26.xml.rels><?xml version="1.0" encoding="UTF-8"?>
<Relationships xmlns="http://schemas.openxmlformats.org/package/2006/relationships"><Relationship Id="rId1" Type="http://schemas.openxmlformats.org/officeDocument/2006/relationships/externalLinkPath" Target="/c/USUARIOS/Adriano%20L%20Silva/Servi&#231;os%20e%20Concess&#245;es/LF%20Equipamentos/Valuation%20Diversos.xls" TargetMode="External"/>
</Relationships>
</file>

<file path=xl/externalLinks/_rels/externalLink29.xml.rels><?xml version="1.0" encoding="UTF-8"?>
<Relationships xmlns="http://schemas.openxmlformats.org/package/2006/relationships"><Relationship Id="rId1" Type="http://schemas.openxmlformats.org/officeDocument/2006/relationships/externalLinkPath" Target="/J:/SANCO/MEDI&#199;&#213;ES%20DA%20OBRA/MED%2014%20e%2015/adm/OBRAS%20P&#218;BLICAS/OR&#199;AMENTO/CONCORR&#202;NCIA%2004_2002-CPL_AL/Or&#231;amento/SAA%20do%20Agreste-Planilha%20de%20SERVI&#199;OS%20-%20OR&#199;AMENTO.xls" TargetMode="External"/>
</Relationships>
</file>

<file path=xl/externalLinks/_rels/externalLink31.xml.rels><?xml version="1.0" encoding="UTF-8"?>
<Relationships xmlns="http://schemas.openxmlformats.org/package/2006/relationships"><Relationship Id="rId1" Type="http://schemas.openxmlformats.org/officeDocument/2006/relationships/externalLinkPath" Target="/F:/Seagate/Meus%20Documentos/Capela_Murici/Documents%20and%20Settings/SBMOTA/My%20Documents/Vale%20do%20Reginaldo/Executivo/Complexo%20LesteOeste%20PaudArco/Planilhas/Meus%20documentos/SERVIA1.XLS" TargetMode="External"/>
</Relationships>
</file>

<file path=xl/externalLinks/_rels/externalLink32.xml.rels><?xml version="1.0" encoding="UTF-8"?>
<Relationships xmlns="http://schemas.openxmlformats.org/package/2006/relationships"><Relationship Id="rId1" Type="http://schemas.openxmlformats.org/officeDocument/2006/relationships/externalLinkPath" Target="/SERVIA1.XLS" TargetMode="External"/>
</Relationships>
</file>

<file path=xl/externalLinks/_rels/externalLink33.xml.rels><?xml version="1.0" encoding="UTF-8"?>
<Relationships xmlns="http://schemas.openxmlformats.org/package/2006/relationships"><Relationship Id="rId1" Type="http://schemas.openxmlformats.org/officeDocument/2006/relationships/externalLinkPath" Target="Documents%20and%20Settings/SBMOTA/My%20Documents/Vale%20do%20Reginaldo/Executivo/Complexo%20LesteOeste%20PaudArco/Planilhas/Meus%20documentos/SERVIA1.XLS" TargetMode="External"/>
</Relationships>
</file>

<file path=xl/externalLinks/_rels/externalLink34.xml.rels><?xml version="1.0" encoding="UTF-8"?>
<Relationships xmlns="http://schemas.openxmlformats.org/package/2006/relationships"><Relationship Id="rId1" Type="http://schemas.openxmlformats.org/officeDocument/2006/relationships/externalLinkPath" Target="/pca/Documents%20and%20Settings/SBMOTA/My%20Documents/Vale%20do%20Reginaldo/Executivo/Complexo%20LesteOeste%20PaudArco/Planilhas/Meus%20documentos/SERVIA1.XLS" TargetMode="External"/>
</Relationships>
</file>

<file path=xl/externalLinks/_rels/externalLink35.xml.rels><?xml version="1.0" encoding="UTF-8"?>
<Relationships xmlns="http://schemas.openxmlformats.org/package/2006/relationships"><Relationship Id="rId1" Type="http://schemas.openxmlformats.org/officeDocument/2006/relationships/externalLinkPath" Target="/F:/Meus%20Documentos/AL101_Coruripe_Pia&#231;abu&#231;u/Teotonio_BR101%20(Bolivar)/Documents%20and%20Settings/SBMOTA/My%20Documents/Vale%20do%20Reginaldo/Executivo/Complexo%20LesteOeste%20PaudArco/Planilhas/Meus%20documentos/SERVIA1.XLS" TargetMode="External"/>
</Relationships>
</file>

<file path=xl/externalLinks/_rels/externalLink36.xml.rels><?xml version="1.0" encoding="UTF-8"?>
<Relationships xmlns="http://schemas.openxmlformats.org/package/2006/relationships"><Relationship Id="rId1" Type="http://schemas.openxmlformats.org/officeDocument/2006/relationships/externalLinkPath" Target="/F:/Documents%20and%20Settings/SBMOTA/My%20Documents/Vale%20do%20Reginaldo/Executivo/Complexo%20LesteOeste%20PaudArco/Planilhas/Meus%20documentos/SERVIA1.XLS" TargetMode="External"/>
</Relationships>
</file>

<file path=xl/externalLinks/_rels/externalLink37.xml.rels><?xml version="1.0" encoding="UTF-8"?>
<Relationships xmlns="http://schemas.openxmlformats.org/package/2006/relationships"><Relationship Id="rId1" Type="http://schemas.openxmlformats.org/officeDocument/2006/relationships/externalLinkPath" Target="/Documentos/ARQUIVOS_PROJETOS/PROJETO_PONTE%20S&#195;O%20F&#201;LIX_MA/PATO%20BR-262%20-%202017%20-%20N&#195;O%20DESONERADO_30_05_17.xls" TargetMode="External"/>
</Relationships>
</file>

<file path=xl/externalLinks/_rels/externalLink39.xml.rels><?xml version="1.0" encoding="UTF-8"?>
<Relationships xmlns="http://schemas.openxmlformats.org/package/2006/relationships"><Relationship Id="rId1" Type="http://schemas.openxmlformats.org/officeDocument/2006/relationships/externalLinkPath" Target="/A:/FAIXA%20&apos;C&apos;%20CORRIGIDO%20=%205.7%25/Joaquim/Backup/PROJ.C.BET.USIN.QUENTE%20F-B-116MODCONT..xls" TargetMode="External"/>
</Relationships>
</file>

<file path=xl/externalLinks/_rels/externalLink44.xml.rels><?xml version="1.0" encoding="UTF-8"?>
<Relationships xmlns="http://schemas.openxmlformats.org/package/2006/relationships"><Relationship Id="rId1" Type="http://schemas.openxmlformats.org/officeDocument/2006/relationships/externalLinkPath" Target="/Anexos%20PGQ.xls" TargetMode="External"/>
</Relationships>
</file>

<file path=xl/externalLinks/_rels/externalLink45.xml.rels><?xml version="1.0" encoding="UTF-8"?>
<Relationships xmlns="http://schemas.openxmlformats.org/package/2006/relationships"><Relationship Id="rId1" Type="http://schemas.openxmlformats.org/officeDocument/2006/relationships/externalLinkPath" Target="/F:/Meus%20Documentos/AL101_Coruripe_Pia&#231;abu&#231;u/Teotonio_BR101%20(Bolivar)/Documents%20and%20Settings/C%20arlos%20%20Machado/My%20Documents/Disco%201/BR-262-MS(3)/Anexos%20PGQ.xls" TargetMode="External"/>
</Relationships>
</file>

<file path=xl/externalLinks/_rels/externalLink46.xml.rels><?xml version="1.0" encoding="UTF-8"?>
<Relationships xmlns="http://schemas.openxmlformats.org/package/2006/relationships"><Relationship Id="rId1" Type="http://schemas.openxmlformats.org/officeDocument/2006/relationships/externalLinkPath" Target="/c$/Documents%20and%20Settings/C%20arlos%20%20Machado/My%20Documents/Disco%201/BR-262-MS(3)/Anexos%20PGQ.xls" TargetMode="External"/>
</Relationships>
</file>

<file path=xl/externalLinks/_rels/externalLink47.xml.rels><?xml version="1.0" encoding="UTF-8"?>
<Relationships xmlns="http://schemas.openxmlformats.org/package/2006/relationships"><Relationship Id="rId1" Type="http://schemas.openxmlformats.org/officeDocument/2006/relationships/externalLinkPath" Target="/Documentos/Meus%20Documentos/Downloads/Documents%20and%20Settings/C%20arlos%20%20Machado/My%20Documents/Disco%201/BR-262-MS(3)/Anexos%20PGQ.xls" TargetMode="External"/>
</Relationships>
</file>

<file path=xl/externalLinks/_rels/externalLink48.xml.rels><?xml version="1.0" encoding="UTF-8"?>
<Relationships xmlns="http://schemas.openxmlformats.org/package/2006/relationships"><Relationship Id="rId1" Type="http://schemas.openxmlformats.org/officeDocument/2006/relationships/externalLinkPath" Target="/A:/LEONARDO/01_SEDUC/01_Boletins/Boletim%20Abril%202005_R02.xls" TargetMode="External"/>
</Relationships>
</file>

<file path=xl/externalLinks/_rels/externalLink49.xml.rels><?xml version="1.0" encoding="UTF-8"?>
<Relationships xmlns="http://schemas.openxmlformats.org/package/2006/relationships"><Relationship Id="rId1" Type="http://schemas.openxmlformats.org/officeDocument/2006/relationships/externalLinkPath" Target="/D/backup%20d/BOLETIM/Boletim%20jan05/Modelo%20de%20Or&#231;amento%20boletim%20jan04%20NAO%20MEXER.xls" TargetMode="External"/>
</Relationships>
</file>

<file path=xl/externalLinks/_rels/externalLink50.xml.rels><?xml version="1.0" encoding="UTF-8"?>
<Relationships xmlns="http://schemas.openxmlformats.org/package/2006/relationships"><Relationship Id="rId1" Type="http://schemas.openxmlformats.org/officeDocument/2006/relationships/externalLinkPath" Target="/I:/Meus%20Documentos/Minist&#233;rio%20da%20Integra&#231;&#227;o/Cra&#237;bas/PlanOrc_Cra&#237;bas_SicroSinapi.xls" TargetMode="External"/>
</Relationships>
</file>

<file path=xl/externalLinks/_rels/externalLink51.xml.rels><?xml version="1.0" encoding="UTF-8"?>
<Relationships xmlns="http://schemas.openxmlformats.org/package/2006/relationships"><Relationship Id="rId1" Type="http://schemas.openxmlformats.org/officeDocument/2006/relationships/externalLinkPath" Target="Meus%20Documentos/Minist&#233;rio%20da%20Integra&#231;&#227;o/Cra&#237;bas/PlanOrc_Cra&#237;bas_SicroSinapi.xls" TargetMode="External"/>
</Relationships>
</file>

<file path=xl/externalLinks/_rels/externalLink52.xml.rels><?xml version="1.0" encoding="UTF-8"?>
<Relationships xmlns="http://schemas.openxmlformats.org/package/2006/relationships"><Relationship Id="rId1" Type="http://schemas.openxmlformats.org/officeDocument/2006/relationships/externalLinkPath" Target="/pca/Meus%20Documentos/Minist&#233;rio%20da%20Integra&#231;&#227;o/Cra&#237;bas/PlanOrc_Cra&#237;bas_SicroSinapi.xls" TargetMode="External"/>
</Relationships>
</file>

<file path=xl/externalLinks/_rels/externalLink53.xml.rels><?xml version="1.0" encoding="UTF-8"?>
<Relationships xmlns="http://schemas.openxmlformats.org/package/2006/relationships"><Relationship Id="rId1" Type="http://schemas.openxmlformats.org/officeDocument/2006/relationships/externalLinkPath" Target="Users/Windows%208.1/Desktop/Meus%20Documentos/Minist&#233;rio%20da%20Integra&#231;&#227;o/Cra&#237;bas/PlanOrc_Cra&#237;bas_SicroSinapi.xls" TargetMode="External"/>
</Relationships>
</file>

<file path=xl/externalLinks/_rels/externalLink54.xml.rels><?xml version="1.0" encoding="UTF-8"?>
<Relationships xmlns="http://schemas.openxmlformats.org/package/2006/relationships"><Relationship Id="rId1" Type="http://schemas.openxmlformats.org/officeDocument/2006/relationships/externalLinkPath" Target="/F:/_PJ1810-PRI01-Dupl_AL110_SSebastiao_Arapiraca/Volume%203-Orcamento/Meus%20Documentos/Minist&#233;rio%20da%20Integra&#231;&#227;o/Cra&#237;bas/PlanOrc_Cra&#237;bas_SicroSinapi.xls" TargetMode="External"/>
</Relationships>
</file>

<file path=xl/externalLinks/_rels/externalLink55.xml.rels><?xml version="1.0" encoding="UTF-8"?>
<Relationships xmlns="http://schemas.openxmlformats.org/package/2006/relationships"><Relationship Id="rId1" Type="http://schemas.openxmlformats.org/officeDocument/2006/relationships/externalLinkPath" Target="/F:/ORCAMENTO/Plan&#237;lhas%20or&#231;ament&#225;rias/HOSPITAL%20METROPOLITANO/REV.FINAL/15%20CIDADES/ITAJOBI%20R1%20bu.xls" TargetMode="External"/>
</Relationships>
</file>

<file path=xl/externalLinks/_rels/externalLink56.xml.rels><?xml version="1.0" encoding="UTF-8"?>
<Relationships xmlns="http://schemas.openxmlformats.org/package/2006/relationships"><Relationship Id="rId1" Type="http://schemas.openxmlformats.org/officeDocument/2006/relationships/externalLinkPath" Target="/F:/Seagate/Meus%20Documentos/Capela_Murici/Fernando/AL%20460/Or&#231;amento_AL460_Nov2013.xls" TargetMode="External"/>
</Relationships>
</file>

<file path=xl/externalLinks/_rels/externalLink57.xml.rels><?xml version="1.0" encoding="UTF-8"?>
<Relationships xmlns="http://schemas.openxmlformats.org/package/2006/relationships"><Relationship Id="rId1" Type="http://schemas.openxmlformats.org/officeDocument/2006/relationships/externalLinkPath" Target="/Meus%20Documentos/AL440_EntrAL210_StaEfigenia_EntrBR104/Or&#231;amento_AL_440_Cajueiro_Uni&#227;o_RevisaoFinal.xlsx" TargetMode="External"/>
</Relationships>
</file>

<file path=xl/externalLinks/_rels/externalLink58.xml.rels><?xml version="1.0" encoding="UTF-8"?>
<Relationships xmlns="http://schemas.openxmlformats.org/package/2006/relationships"><Relationship Id="rId1" Type="http://schemas.openxmlformats.org/officeDocument/2006/relationships/externalLinkPath" Target="Fernando/AL%20460/Or&#231;amento_AL460_Nov2013.xls" TargetMode="External"/>
</Relationships>
</file>

<file path=xl/externalLinks/_rels/externalLink59.xml.rels><?xml version="1.0" encoding="UTF-8"?>
<Relationships xmlns="http://schemas.openxmlformats.org/package/2006/relationships"><Relationship Id="rId1" Type="http://schemas.openxmlformats.org/officeDocument/2006/relationships/externalLinkPath" Target="/pca/Fernando/AL%20460/Or&#231;amento_AL460_Nov2013.xls" TargetMode="External"/>
</Relationships>
</file>

<file path=xl/externalLinks/_rels/externalLink60.xml.rels><?xml version="1.0" encoding="UTF-8"?>
<Relationships xmlns="http://schemas.openxmlformats.org/package/2006/relationships"><Relationship Id="rId1" Type="http://schemas.openxmlformats.org/officeDocument/2006/relationships/externalLinkPath" Target="/F:/Fernando/AL%20460/Or&#231;amento_AL460_Nov2013.xls" TargetMode="External"/>
</Relationships>
</file>

<file path=xl/externalLinks/_rels/externalLink61.xml.rels><?xml version="1.0" encoding="UTF-8"?>
<Relationships xmlns="http://schemas.openxmlformats.org/package/2006/relationships"><Relationship Id="rId1" Type="http://schemas.openxmlformats.org/officeDocument/2006/relationships/externalLinkPath" Target="/servidor/RENAN-ARQUIVOS/LURDES-EXITO-CONSTRUTORA/licita&#231;&#245;es%20-%20mar&#231;o-15/UBS%20ALECRIM%20LOTE%20I%20e%20II/UBS%20URBANO%20%20LOTE%20I/Composi&#231;&#227;o%20BDI%20-%20UBS%20Girau%20do%20Ponciano.xls" TargetMode="External"/>
</Relationships>
</file>

<file path=xl/externalLinks/_rels/externalLink62.xml.rels><?xml version="1.0" encoding="UTF-8"?>
<Relationships xmlns="http://schemas.openxmlformats.org/package/2006/relationships"><Relationship Id="rId1" Type="http://schemas.openxmlformats.org/officeDocument/2006/relationships/externalLinkPath" Target="PMC-%20PROJETOS/SEC.%20OBRAS/PROJETOS%20-%20GOVERNO%20DO%20ESTADO/PAVIMENTA&#199;&#195;O%20ASFALTICA/OR&#199;AMENTO/PlanOrc_trecho%20AL120.xlsx" TargetMode="External"/>
</Relationships>
</file>

<file path=xl/externalLinks/_rels/externalLink63.xml.rels><?xml version="1.0" encoding="UTF-8"?>
<Relationships xmlns="http://schemas.openxmlformats.org/package/2006/relationships"><Relationship Id="rId1" Type="http://schemas.openxmlformats.org/officeDocument/2006/relationships/externalLinkPath" Target="Users/mthbm/Downloads/PLAN%20ORC_IGACI%20(rev.2).xlsx" TargetMode="External"/>
</Relationships>
</file>

<file path=xl/externalLinks/externalLink3.xml><?xml version="1.0" encoding="utf-8"?>
<externalLink xmlns="http://schemas.openxmlformats.org/spreadsheetml/2006/main">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Listas"/>
      <sheetName val="Códigos"/>
      <sheetName val="Boletim de Medição"/>
      <sheetName val="PROJETO"/>
    </sheetNames>
    <sheetDataSet>
      <sheetData sheetId="0"/>
      <sheetData sheetId="1"/>
      <sheetData sheetId="2"/>
      <sheetData sheetId="3"/>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q8"/>
    </sheetNames>
    <sheetDataSet>
      <sheetData sheetId="0"/>
      <sheetData sheetId="1"/>
      <sheetData sheetId="2"/>
      <sheetData sheetId="3"/>
      <sheetData sheetId="4"/>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Resumo Financeiro"/>
      <sheetName val="B M Pl04"/>
      <sheetName val="Listas"/>
      <sheetName val="PLANILHA"/>
      <sheetName val="61M-CBMI"/>
      <sheetName val="PROJ.CBUQ F-B-11606022000"/>
      <sheetName val="Pon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A"/>
      <sheetName val="Pon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Sheet6"/>
      <sheetName val="DADOS_NAO_IMPRIMIR"/>
    </sheetNames>
    <sheetDataSet>
      <sheetData sheetId="0"/>
      <sheetData sheetId="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Assumptions"/>
      <sheetName val="Funding costs"/>
      <sheetName val="Wholesale"/>
      <sheetName val="Retail funding"/>
      <sheetName val="Sheet4"/>
      <sheetName val="Imai03"/>
      <sheetName val="q8"/>
    </sheetNames>
    <sheetDataSet>
      <sheetData sheetId="0"/>
      <sheetData sheetId="1"/>
      <sheetData sheetId="2"/>
      <sheetData sheetId="3"/>
      <sheetData sheetId="4"/>
      <sheetData sheetId="5"/>
      <sheetData sheetId="6"/>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q8"/>
      <sheetName val="Assumptions"/>
      <sheetName val="Imai03"/>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Sheet6"/>
      <sheetName val="Teor"/>
    </sheetNames>
    <sheetDataSet>
      <sheetData sheetId="0"/>
      <sheetData sheetId="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Sheet6"/>
    </sheetNames>
    <sheetDataSet>
      <sheetData sheetId="0"/>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Sheet6"/>
      <sheetName val="composições"/>
      <sheetName val="mão de obra,leis e bdi"/>
    </sheetNames>
    <sheetDataSet>
      <sheetData sheetId="0"/>
      <sheetData sheetId="1"/>
      <sheetData sheetId="2"/>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mão de obra,leis e 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sheetData sheetId="1"/>
      <sheetData sheetId="2"/>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Anexos PGQ"/>
      <sheetName val="Equipamentos"/>
      <sheetName val="Teor"/>
      <sheetName val="pontes"/>
    </sheetNames>
    <sheetDataSet>
      <sheetData sheetId="0"/>
      <sheetData sheetId="1"/>
      <sheetData sheetId="2"/>
      <sheetData sheetId="3"/>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Anexos PGQ"/>
      <sheetName val="Equipamentos"/>
      <sheetName val="Teor"/>
      <sheetName val="QuQuant"/>
      <sheetName val="Tabela Abril 2000"/>
      <sheetName val="TABELA"/>
      <sheetName val="Dados"/>
      <sheetName val="PSCEGERAL"/>
      <sheetName val="Planilha"/>
      <sheetName val="Page 1"/>
      <sheetName val="CRECHES"/>
      <sheetName val="MOBILIZ-CANTEIRO"/>
      <sheetName val="PQ"/>
      <sheetName val="8ª MP_BR_459"/>
      <sheetName val="PROJETO"/>
      <sheetName val="qorcamentodnerL1"/>
      <sheetName val="tabela DER julho97"/>
      <sheetName val="resumo_au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Anexos PGQ"/>
      <sheetName val="Equipamentos"/>
      <sheetName val="Teor"/>
      <sheetName val="composições"/>
      <sheetName val="mão de obra,leis e bdi"/>
      <sheetName val="projeto"/>
    </sheetNames>
    <sheetDataSet>
      <sheetData sheetId="0"/>
      <sheetData sheetId="1"/>
      <sheetData sheetId="2"/>
      <sheetData sheetId="3"/>
      <sheetData sheetId="4"/>
      <sheetData sheetId="5"/>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s>
    <sheetDataSet>
      <sheetData sheetId="0"/>
      <sheetData sheetId="1"/>
      <sheetData sheetId="2"/>
      <sheetData sheetId="3"/>
      <sheetData sheetId="4"/>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0.xml><?xml version="1.0" encoding="utf-8"?>
<externalLink xmlns="http://schemas.openxmlformats.org/spreadsheetml/2006/main">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com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1.xml><?xml version="1.0" encoding="utf-8"?>
<externalLink xmlns="http://schemas.openxmlformats.org/spreadsheetml/2006/main">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2.xml><?xml version="1.0" encoding="utf-8"?>
<externalLink xmlns="http://schemas.openxmlformats.org/spreadsheetml/2006/main">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3.xml><?xml version="1.0" encoding="utf-8"?>
<externalLink xmlns="http://schemas.openxmlformats.org/spreadsheetml/2006/main">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4.xml><?xml version="1.0" encoding="utf-8"?>
<externalLink xmlns="http://schemas.openxmlformats.org/spreadsheetml/2006/main">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5.xml><?xml version="1.0" encoding="utf-8"?>
<externalLink xmlns="http://schemas.openxmlformats.org/spreadsheetml/2006/main">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6.xml><?xml version="1.0" encoding="utf-8"?>
<externalLink xmlns="http://schemas.openxmlformats.org/spreadsheetml/2006/main">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7.xml><?xml version="1.0" encoding="utf-8"?>
<externalLink xmlns="http://schemas.openxmlformats.org/spreadsheetml/2006/main">
  <externalBook xmlns:r="http://schemas.openxmlformats.org/officeDocument/2006/relationships" r:id="rId1">
    <sheetNames>
      <sheetName val="P.Orçamentária"/>
      <sheetName val="PlanServ"/>
      <sheetName val="PlanResumo "/>
      <sheetName val="Cronograma"/>
      <sheetName val="Aquisição"/>
      <sheetName val="CANTEIRO"/>
      <sheetName val="TRANSPORTE"/>
      <sheetName val="CustosTransp"/>
      <sheetName val="Composições"/>
      <sheetName val="preqmec"/>
      <sheetName val="Motoniveladora"/>
      <sheetName val="Velocidades"/>
      <sheetName val="MOBILIZ _ DESMOBIL"/>
      <sheetName val="RelEquip"/>
      <sheetName val="Composição transp. equipamento"/>
      <sheetName val="AU"/>
      <sheetName val="Plan2"/>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8.xml><?xml version="1.0" encoding="utf-8"?>
<externalLink xmlns="http://schemas.openxmlformats.org/spreadsheetml/2006/main">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9.xml><?xml version="1.0" encoding="utf-8"?>
<externalLink xmlns="http://schemas.openxmlformats.org/spreadsheetml/2006/main">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0.xml><?xml version="1.0" encoding="utf-8"?>
<externalLink xmlns="http://schemas.openxmlformats.org/spreadsheetml/2006/main">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1.xml><?xml version="1.0" encoding="utf-8"?>
<externalLink xmlns="http://schemas.openxmlformats.org/spreadsheetml/2006/main">
  <externalBook xmlns:r="http://schemas.openxmlformats.org/officeDocument/2006/relationships" r:id="rId1">
    <sheetNames>
      <sheetName val="Plan1"/>
      <sheetName val="DADOS"/>
    </sheetNames>
    <sheetDataSet>
      <sheetData sheetId="0"/>
      <sheetData sheetId="1"/>
    </sheetDataSet>
  </externalBook>
</externalLink>
</file>

<file path=xl/externalLinks/externalLink62.xml><?xml version="1.0" encoding="utf-8"?>
<externalLink xmlns="http://schemas.openxmlformats.org/spreadsheetml/2006/main">
  <externalBook xmlns:r="http://schemas.openxmlformats.org/officeDocument/2006/relationships" r:id="rId1">
    <sheetNames>
      <sheetName val="NovoSicro_AL202010 "/>
      <sheetName val="CustoEquip "/>
      <sheetName val="Mão de Obra"/>
      <sheetName val="SINAPI-012021"/>
      <sheetName val="Dados Iniciais"/>
      <sheetName val="PlanQuantid"/>
      <sheetName val="PlanResumo(ok)"/>
      <sheetName val="CRONOGRAMA."/>
      <sheetName val="Cronograma (ok)"/>
      <sheetName val="PlanQuant(ok)"/>
      <sheetName val="PlanOrC (ok) "/>
      <sheetName val="CURVA ABC"/>
      <sheetName val="CURVA ABC_02"/>
      <sheetName val="AuxDren"/>
      <sheetName val="CURVA ABC old"/>
      <sheetName val="MobDesmobEquipMO (ok)"/>
      <sheetName val="Canteiro (ok)"/>
      <sheetName val="Composições (ok)"/>
      <sheetName val="PlanServ"/>
      <sheetName val="ResumoAdmLocal (ok)"/>
      <sheetName val="ParcFixa_AdmLocal (ok)"/>
      <sheetName val="ParcVinc_AdmLocal (ok)"/>
      <sheetName val="ParcVariável_AdmLocal (ok)"/>
      <sheetName val="EqAcFrServ"/>
      <sheetName val="ContrTecnol (ok)"/>
      <sheetName val="ManutençãoCanteiro (ok)"/>
      <sheetName val="AuxObCompl"/>
      <sheetName val="RelEquipMinimo"/>
      <sheetName val="Binômio (ok)"/>
      <sheetName val="Aquisição (ok)"/>
      <sheetName val="Transporte"/>
      <sheetName val="Transporte Mat. Bet (ok)"/>
      <sheetName val="Aquisição Mat. Betuminoso"/>
      <sheetName val="BDI"/>
      <sheetName val="BDI Setrand (ok)"/>
      <sheetName val="MAPA DE COTAÇÃO"/>
      <sheetName val="BinômioAq+Tr"/>
      <sheetName val="RelEquip"/>
    </sheetNames>
    <sheetDataSet>
      <sheetData sheetId="0"/>
      <sheetData sheetId="1"/>
      <sheetData sheetId="2">
        <row r="5">
          <cell r="A5" t="str">
            <v>P9801</v>
          </cell>
          <cell r="B5" t="str">
            <v>Ajudante</v>
          </cell>
          <cell r="C5" t="str">
            <v>h</v>
          </cell>
          <cell r="D5">
            <v>5.1992</v>
          </cell>
          <cell r="E5">
            <v>2.035546</v>
          </cell>
          <cell r="F5">
            <v>15.7824</v>
          </cell>
          <cell r="G5">
            <v>0</v>
          </cell>
        </row>
        <row r="6">
          <cell r="A6" t="str">
            <v>P9802</v>
          </cell>
          <cell r="B6" t="str">
            <v>Ajudante especializado</v>
          </cell>
          <cell r="C6" t="str">
            <v>h</v>
          </cell>
          <cell r="D6">
            <v>6.239</v>
          </cell>
          <cell r="E6">
            <v>1.993209</v>
          </cell>
          <cell r="F6">
            <v>18.6746</v>
          </cell>
          <cell r="G6">
            <v>0</v>
          </cell>
        </row>
        <row r="7">
          <cell r="A7" t="str">
            <v>P9803</v>
          </cell>
          <cell r="B7" t="str">
            <v>Almoxarife</v>
          </cell>
          <cell r="C7" t="str">
            <v>mês</v>
          </cell>
          <cell r="D7">
            <v>2134</v>
          </cell>
          <cell r="E7">
            <v>1.16779</v>
          </cell>
          <cell r="F7">
            <v>4626.0638</v>
          </cell>
          <cell r="G7">
            <v>0</v>
          </cell>
        </row>
        <row r="8">
          <cell r="A8" t="str">
            <v>P9804</v>
          </cell>
          <cell r="B8" t="str">
            <v>Apontador</v>
          </cell>
          <cell r="C8" t="str">
            <v>mês</v>
          </cell>
          <cell r="D8">
            <v>1592.8</v>
          </cell>
          <cell r="E8">
            <v>1.30961</v>
          </cell>
          <cell r="F8">
            <v>3678.7468</v>
          </cell>
          <cell r="G8">
            <v>0</v>
          </cell>
        </row>
        <row r="9">
          <cell r="A9" t="str">
            <v>P9805</v>
          </cell>
          <cell r="B9" t="str">
            <v>Armador</v>
          </cell>
          <cell r="C9" t="str">
            <v>h</v>
          </cell>
          <cell r="D9">
            <v>8.37</v>
          </cell>
          <cell r="E9">
            <v>1.686038</v>
          </cell>
          <cell r="F9">
            <v>22.4821</v>
          </cell>
          <cell r="G9">
            <v>0</v>
          </cell>
        </row>
        <row r="10">
          <cell r="A10" t="str">
            <v>P9806</v>
          </cell>
          <cell r="B10" t="str">
            <v>Auxiliar administrativo</v>
          </cell>
          <cell r="C10" t="str">
            <v>mês</v>
          </cell>
          <cell r="D10">
            <v>1592.8</v>
          </cell>
          <cell r="E10">
            <v>1.30802</v>
          </cell>
          <cell r="F10">
            <v>3676.2142</v>
          </cell>
          <cell r="G10">
            <v>0</v>
          </cell>
        </row>
        <row r="11">
          <cell r="A11" t="str">
            <v>P9807</v>
          </cell>
          <cell r="B11" t="str">
            <v>Bombeiro hidráulico</v>
          </cell>
          <cell r="C11" t="str">
            <v>h</v>
          </cell>
          <cell r="D11">
            <v>10.0673</v>
          </cell>
          <cell r="E11">
            <v>1.659399</v>
          </cell>
          <cell r="F11">
            <v>26.7729</v>
          </cell>
          <cell r="G11">
            <v>0</v>
          </cell>
        </row>
        <row r="12">
          <cell r="A12" t="str">
            <v>P9808</v>
          </cell>
          <cell r="B12" t="str">
            <v>Carpinteiro</v>
          </cell>
          <cell r="C12" t="str">
            <v>h</v>
          </cell>
          <cell r="D12">
            <v>7.24</v>
          </cell>
          <cell r="E12">
            <v>1.777432</v>
          </cell>
          <cell r="F12">
            <v>20.1086</v>
          </cell>
          <cell r="G12">
            <v>0</v>
          </cell>
        </row>
        <row r="13">
          <cell r="A13" t="str">
            <v>P9809</v>
          </cell>
          <cell r="B13" t="str">
            <v>Encarregado administrativo</v>
          </cell>
          <cell r="C13" t="str">
            <v>mês</v>
          </cell>
          <cell r="D13">
            <v>3435.7406</v>
          </cell>
          <cell r="E13">
            <v>0.990625</v>
          </cell>
          <cell r="F13">
            <v>6839.2711</v>
          </cell>
          <cell r="G13">
            <v>0</v>
          </cell>
        </row>
        <row r="14">
          <cell r="A14" t="str">
            <v>P9810</v>
          </cell>
          <cell r="B14" t="str">
            <v>Eletricista</v>
          </cell>
          <cell r="C14" t="str">
            <v>h</v>
          </cell>
          <cell r="D14">
            <v>7.24</v>
          </cell>
          <cell r="E14">
            <v>1.847713</v>
          </cell>
          <cell r="F14">
            <v>20.6174</v>
          </cell>
          <cell r="G14">
            <v>0</v>
          </cell>
        </row>
        <row r="15">
          <cell r="A15" t="str">
            <v>P9811</v>
          </cell>
          <cell r="B15" t="str">
            <v>Encarregado especializado</v>
          </cell>
          <cell r="C15" t="str">
            <v>mês</v>
          </cell>
          <cell r="D15">
            <v>3387.4803</v>
          </cell>
          <cell r="E15">
            <v>1.016649</v>
          </cell>
          <cell r="F15">
            <v>6831.3587</v>
          </cell>
          <cell r="G15">
            <v>0</v>
          </cell>
        </row>
        <row r="16">
          <cell r="A16" t="str">
            <v>P9812</v>
          </cell>
          <cell r="B16" t="str">
            <v>Engenheiro</v>
          </cell>
          <cell r="C16" t="str">
            <v>mês</v>
          </cell>
          <cell r="D16">
            <v>11969.6856</v>
          </cell>
          <cell r="E16">
            <v>0.815775</v>
          </cell>
          <cell r="F16">
            <v>21734.2558</v>
          </cell>
          <cell r="G16">
            <v>0</v>
          </cell>
        </row>
        <row r="17">
          <cell r="A17" t="str">
            <v>P9814</v>
          </cell>
          <cell r="B17" t="str">
            <v>Operacional</v>
          </cell>
          <cell r="C17" t="str">
            <v>mês</v>
          </cell>
          <cell r="D17">
            <v>1286.0437</v>
          </cell>
          <cell r="E17">
            <v>1.400501</v>
          </cell>
          <cell r="F17">
            <v>3087.1491</v>
          </cell>
          <cell r="G17">
            <v>0</v>
          </cell>
        </row>
        <row r="18">
          <cell r="A18" t="str">
            <v>P9815</v>
          </cell>
          <cell r="B18" t="str">
            <v>Jardineiro</v>
          </cell>
          <cell r="C18" t="str">
            <v>h</v>
          </cell>
          <cell r="D18">
            <v>7.75</v>
          </cell>
          <cell r="E18">
            <v>1.734487</v>
          </cell>
          <cell r="F18">
            <v>21.1922</v>
          </cell>
          <cell r="G18">
            <v>0</v>
          </cell>
        </row>
        <row r="19">
          <cell r="A19" t="str">
            <v>P9816</v>
          </cell>
          <cell r="B19" t="str">
            <v>Encarregado de mergulho</v>
          </cell>
          <cell r="C19" t="str">
            <v>mês</v>
          </cell>
          <cell r="D19">
            <v>2572.1911</v>
          </cell>
          <cell r="E19">
            <v>1.269444</v>
          </cell>
          <cell r="F19">
            <v>6277.5455</v>
          </cell>
          <cell r="G19">
            <v>0.1711</v>
          </cell>
        </row>
        <row r="20">
          <cell r="A20" t="str">
            <v>P9819</v>
          </cell>
          <cell r="B20" t="str">
            <v>Engenheiro supervisor</v>
          </cell>
          <cell r="C20" t="str">
            <v>mês</v>
          </cell>
          <cell r="D20">
            <v>11969.6856</v>
          </cell>
          <cell r="E20">
            <v>0.815775</v>
          </cell>
          <cell r="F20">
            <v>21734.2558</v>
          </cell>
          <cell r="G20">
            <v>0</v>
          </cell>
        </row>
        <row r="21">
          <cell r="A21" t="str">
            <v>P9821</v>
          </cell>
          <cell r="B21" t="str">
            <v>Pedreiro</v>
          </cell>
          <cell r="C21" t="str">
            <v>h</v>
          </cell>
          <cell r="D21">
            <v>7.24</v>
          </cell>
          <cell r="E21">
            <v>1.772759</v>
          </cell>
          <cell r="F21">
            <v>20.0747</v>
          </cell>
          <cell r="G21">
            <v>0</v>
          </cell>
        </row>
        <row r="22">
          <cell r="A22" t="str">
            <v>P9822</v>
          </cell>
          <cell r="B22" t="str">
            <v>Pintor</v>
          </cell>
          <cell r="C22" t="str">
            <v>h</v>
          </cell>
          <cell r="D22">
            <v>8.37</v>
          </cell>
          <cell r="E22">
            <v>1.695689</v>
          </cell>
          <cell r="F22">
            <v>22.5629</v>
          </cell>
          <cell r="G22">
            <v>0</v>
          </cell>
        </row>
        <row r="23">
          <cell r="A23" t="str">
            <v>P9823</v>
          </cell>
          <cell r="B23" t="str">
            <v>Serralheiro</v>
          </cell>
          <cell r="C23" t="str">
            <v>h</v>
          </cell>
          <cell r="D23">
            <v>7.628</v>
          </cell>
          <cell r="E23">
            <v>1.74449</v>
          </cell>
          <cell r="F23">
            <v>20.9349</v>
          </cell>
          <cell r="G23">
            <v>0</v>
          </cell>
        </row>
        <row r="24">
          <cell r="A24" t="str">
            <v>P9824</v>
          </cell>
          <cell r="B24" t="str">
            <v>Servente</v>
          </cell>
          <cell r="C24" t="str">
            <v>h</v>
          </cell>
          <cell r="D24">
            <v>4.9132</v>
          </cell>
          <cell r="E24">
            <v>2.087516</v>
          </cell>
          <cell r="F24">
            <v>15.1695</v>
          </cell>
          <cell r="G24">
            <v>0</v>
          </cell>
        </row>
        <row r="25">
          <cell r="A25" t="str">
            <v>P9825</v>
          </cell>
          <cell r="B25" t="str">
            <v>Soldador</v>
          </cell>
          <cell r="C25" t="str">
            <v>h</v>
          </cell>
          <cell r="D25">
            <v>14.21</v>
          </cell>
          <cell r="E25">
            <v>1.447523</v>
          </cell>
          <cell r="F25">
            <v>34.7793</v>
          </cell>
          <cell r="G25">
            <v>0</v>
          </cell>
        </row>
        <row r="26">
          <cell r="A26" t="str">
            <v>P9826</v>
          </cell>
          <cell r="B26" t="str">
            <v>Chefe setor de Finanças</v>
          </cell>
          <cell r="C26" t="str">
            <v>mês</v>
          </cell>
          <cell r="D26">
            <v>7106.564</v>
          </cell>
          <cell r="E26">
            <v>0.861827</v>
          </cell>
          <cell r="F26">
            <v>13231.1927</v>
          </cell>
          <cell r="G26">
            <v>0</v>
          </cell>
        </row>
        <row r="27">
          <cell r="A27" t="str">
            <v>P9827</v>
          </cell>
          <cell r="B27" t="str">
            <v>Vigia</v>
          </cell>
          <cell r="C27" t="str">
            <v>mês</v>
          </cell>
          <cell r="D27">
            <v>1183.6</v>
          </cell>
          <cell r="E27">
            <v>1.724183</v>
          </cell>
          <cell r="F27">
            <v>3579.4229</v>
          </cell>
          <cell r="G27">
            <v>0.3</v>
          </cell>
        </row>
        <row r="28">
          <cell r="A28" t="str">
            <v>P9830</v>
          </cell>
          <cell r="B28" t="str">
            <v>Montador</v>
          </cell>
          <cell r="C28" t="str">
            <v>h</v>
          </cell>
          <cell r="D28">
            <v>8.9076</v>
          </cell>
          <cell r="E28">
            <v>1.732758</v>
          </cell>
          <cell r="F28">
            <v>24.3423</v>
          </cell>
          <cell r="G28">
            <v>0</v>
          </cell>
        </row>
        <row r="29">
          <cell r="A29" t="str">
            <v>P9833</v>
          </cell>
          <cell r="B29" t="str">
            <v>Auxiliar de laboratório</v>
          </cell>
          <cell r="C29" t="str">
            <v>mês</v>
          </cell>
          <cell r="D29">
            <v>1841.4</v>
          </cell>
          <cell r="E29">
            <v>1.222966</v>
          </cell>
          <cell r="F29">
            <v>4093.3695</v>
          </cell>
          <cell r="G29">
            <v>0</v>
          </cell>
        </row>
        <row r="30">
          <cell r="A30" t="str">
            <v>P9835</v>
          </cell>
          <cell r="B30" t="str">
            <v>Perfurador de tubulão a ar comprimido com insalubridade</v>
          </cell>
          <cell r="C30" t="str">
            <v>h</v>
          </cell>
          <cell r="D30">
            <v>5.2144</v>
          </cell>
          <cell r="E30">
            <v>2.524552</v>
          </cell>
          <cell r="F30">
            <v>20.3786</v>
          </cell>
          <cell r="G30">
            <v>0.3836</v>
          </cell>
        </row>
        <row r="31">
          <cell r="A31" t="str">
            <v>P9836</v>
          </cell>
          <cell r="B31" t="str">
            <v>Geólogo</v>
          </cell>
          <cell r="C31" t="str">
            <v>h</v>
          </cell>
          <cell r="D31">
            <v>57.9641</v>
          </cell>
          <cell r="E31">
            <v>1.179109</v>
          </cell>
          <cell r="F31">
            <v>126.31</v>
          </cell>
          <cell r="G31">
            <v>0</v>
          </cell>
        </row>
        <row r="32">
          <cell r="A32" t="str">
            <v>P9837</v>
          </cell>
          <cell r="B32" t="str">
            <v>Oceanógrafo</v>
          </cell>
          <cell r="C32" t="str">
            <v>mês</v>
          </cell>
          <cell r="D32">
            <v>4339.9774</v>
          </cell>
          <cell r="E32">
            <v>0.957894</v>
          </cell>
          <cell r="F32">
            <v>8497.2157</v>
          </cell>
          <cell r="G32">
            <v>0</v>
          </cell>
        </row>
        <row r="33">
          <cell r="A33" t="str">
            <v>P9840</v>
          </cell>
          <cell r="B33" t="str">
            <v>Encarregado geral</v>
          </cell>
          <cell r="C33" t="str">
            <v>mês</v>
          </cell>
          <cell r="D33">
            <v>5627.8177</v>
          </cell>
          <cell r="E33">
            <v>0.889446</v>
          </cell>
          <cell r="F33">
            <v>10633.4576</v>
          </cell>
          <cell r="G33">
            <v>0</v>
          </cell>
        </row>
        <row r="34">
          <cell r="A34" t="str">
            <v>P9842</v>
          </cell>
          <cell r="B34" t="str">
            <v>Faxineiro</v>
          </cell>
          <cell r="C34" t="str">
            <v>mês</v>
          </cell>
          <cell r="D34">
            <v>1216.6</v>
          </cell>
          <cell r="E34">
            <v>1.480279</v>
          </cell>
          <cell r="F34">
            <v>3017.5074</v>
          </cell>
          <cell r="G34">
            <v>0</v>
          </cell>
        </row>
        <row r="35">
          <cell r="A35" t="str">
            <v>P9843</v>
          </cell>
          <cell r="B35" t="str">
            <v>Operador de equipamento leve</v>
          </cell>
          <cell r="C35" t="str">
            <v>h</v>
          </cell>
          <cell r="D35">
            <v>7.3641</v>
          </cell>
          <cell r="E35">
            <v>1.742043</v>
          </cell>
          <cell r="F35">
            <v>20.1926</v>
          </cell>
          <cell r="G35">
            <v>0</v>
          </cell>
        </row>
        <row r="36">
          <cell r="A36" t="str">
            <v>P9844</v>
          </cell>
          <cell r="B36" t="str">
            <v>Capitão fluvial</v>
          </cell>
          <cell r="C36" t="str">
            <v>mês</v>
          </cell>
          <cell r="D36">
            <v>5275.3988</v>
          </cell>
          <cell r="E36">
            <v>0.913918</v>
          </cell>
          <cell r="F36">
            <v>10096.6807</v>
          </cell>
          <cell r="G36">
            <v>0</v>
          </cell>
        </row>
        <row r="37">
          <cell r="A37" t="str">
            <v>P9845</v>
          </cell>
          <cell r="B37" t="str">
            <v>Operador de equipamento pesado</v>
          </cell>
          <cell r="C37" t="str">
            <v>h</v>
          </cell>
          <cell r="D37">
            <v>9.7975</v>
          </cell>
          <cell r="E37">
            <v>1.580671</v>
          </cell>
          <cell r="F37">
            <v>25.2841</v>
          </cell>
          <cell r="G37">
            <v>0</v>
          </cell>
        </row>
        <row r="38">
          <cell r="A38" t="str">
            <v>P9846</v>
          </cell>
          <cell r="B38" t="str">
            <v>Operador de equipamento especial</v>
          </cell>
          <cell r="C38" t="str">
            <v>h</v>
          </cell>
          <cell r="D38">
            <v>14.8644</v>
          </cell>
          <cell r="E38">
            <v>1.403465</v>
          </cell>
          <cell r="F38">
            <v>35.726</v>
          </cell>
          <cell r="G38">
            <v>0</v>
          </cell>
        </row>
        <row r="39">
          <cell r="A39" t="str">
            <v>P9847</v>
          </cell>
          <cell r="B39" t="str">
            <v>Perfurador de tubulão</v>
          </cell>
          <cell r="C39" t="str">
            <v>h</v>
          </cell>
          <cell r="D39">
            <v>5.2144</v>
          </cell>
          <cell r="E39">
            <v>2.025437</v>
          </cell>
          <cell r="F39">
            <v>15.7758</v>
          </cell>
          <cell r="G39">
            <v>0</v>
          </cell>
        </row>
        <row r="40">
          <cell r="A40" t="str">
            <v>P9848</v>
          </cell>
          <cell r="B40" t="str">
            <v>Desenhista</v>
          </cell>
          <cell r="C40" t="str">
            <v>mês</v>
          </cell>
          <cell r="D40">
            <v>2673.9542</v>
          </cell>
          <cell r="E40">
            <v>1.058761</v>
          </cell>
          <cell r="F40">
            <v>5505.0326</v>
          </cell>
          <cell r="G40">
            <v>0</v>
          </cell>
        </row>
        <row r="41">
          <cell r="A41" t="str">
            <v>P9849</v>
          </cell>
          <cell r="B41" t="str">
            <v>Condutor maquinista fluvial</v>
          </cell>
          <cell r="C41" t="str">
            <v>mês</v>
          </cell>
          <cell r="D41">
            <v>1875.9726</v>
          </cell>
          <cell r="E41">
            <v>1.19855</v>
          </cell>
          <cell r="F41">
            <v>4124.4195</v>
          </cell>
          <cell r="G41">
            <v>0</v>
          </cell>
        </row>
        <row r="42">
          <cell r="A42" t="str">
            <v>P9850</v>
          </cell>
          <cell r="B42" t="str">
            <v>Copeiro</v>
          </cell>
          <cell r="C42" t="str">
            <v>mês</v>
          </cell>
          <cell r="D42">
            <v>1841.4</v>
          </cell>
          <cell r="E42">
            <v>1.218741</v>
          </cell>
          <cell r="F42">
            <v>4085.5896</v>
          </cell>
          <cell r="G42">
            <v>0</v>
          </cell>
        </row>
        <row r="43">
          <cell r="A43" t="str">
            <v>P9851</v>
          </cell>
          <cell r="B43" t="str">
            <v>Médico do trabalho</v>
          </cell>
          <cell r="C43" t="str">
            <v>mês</v>
          </cell>
          <cell r="D43">
            <v>9350</v>
          </cell>
          <cell r="E43">
            <v>0.836681</v>
          </cell>
          <cell r="F43">
            <v>17172.9673</v>
          </cell>
          <cell r="G43">
            <v>0</v>
          </cell>
        </row>
        <row r="44">
          <cell r="A44" t="str">
            <v>P9852</v>
          </cell>
          <cell r="B44" t="str">
            <v>Blaster</v>
          </cell>
          <cell r="C44" t="str">
            <v>h</v>
          </cell>
          <cell r="D44">
            <v>9.0523</v>
          </cell>
          <cell r="E44">
            <v>1.991778</v>
          </cell>
          <cell r="F44">
            <v>29.7981</v>
          </cell>
          <cell r="G44">
            <v>0.3</v>
          </cell>
        </row>
        <row r="45">
          <cell r="A45" t="str">
            <v>P9853</v>
          </cell>
          <cell r="B45" t="str">
            <v>Pré-marcador</v>
          </cell>
          <cell r="C45" t="str">
            <v>h</v>
          </cell>
          <cell r="D45">
            <v>5.1992</v>
          </cell>
          <cell r="E45">
            <v>1.999134</v>
          </cell>
          <cell r="F45">
            <v>15.593</v>
          </cell>
          <cell r="G45">
            <v>0</v>
          </cell>
        </row>
        <row r="46">
          <cell r="A46" t="str">
            <v>P9854</v>
          </cell>
          <cell r="B46" t="str">
            <v>Recepcionista</v>
          </cell>
          <cell r="C46" t="str">
            <v>mês</v>
          </cell>
          <cell r="D46">
            <v>1841.4</v>
          </cell>
          <cell r="E46">
            <v>1.191042</v>
          </cell>
          <cell r="F46">
            <v>4034.5847</v>
          </cell>
          <cell r="G46">
            <v>0</v>
          </cell>
        </row>
        <row r="47">
          <cell r="A47" t="str">
            <v>P9855</v>
          </cell>
          <cell r="B47" t="str">
            <v>Marinheiro de máquinas</v>
          </cell>
          <cell r="C47" t="str">
            <v>mês</v>
          </cell>
          <cell r="D47">
            <v>1795.954</v>
          </cell>
          <cell r="E47">
            <v>1.216457</v>
          </cell>
          <cell r="F47">
            <v>3980.6548</v>
          </cell>
          <cell r="G47">
            <v>0</v>
          </cell>
        </row>
        <row r="48">
          <cell r="A48" t="str">
            <v>P9856</v>
          </cell>
          <cell r="B48" t="str">
            <v>Marinheiro de convés</v>
          </cell>
          <cell r="C48" t="str">
            <v>h</v>
          </cell>
          <cell r="D48">
            <v>7.9183</v>
          </cell>
          <cell r="E48">
            <v>1.664474</v>
          </cell>
          <cell r="F48">
            <v>21.0981</v>
          </cell>
          <cell r="G48">
            <v>0</v>
          </cell>
        </row>
        <row r="49">
          <cell r="A49" t="str">
            <v>P9857</v>
          </cell>
          <cell r="B49" t="str">
            <v>Marinheiro de convés - mensalista</v>
          </cell>
          <cell r="C49" t="str">
            <v>mês</v>
          </cell>
          <cell r="D49">
            <v>1742.0328</v>
          </cell>
          <cell r="E49">
            <v>1.231432</v>
          </cell>
          <cell r="F49">
            <v>3887.2277</v>
          </cell>
          <cell r="G49">
            <v>0</v>
          </cell>
        </row>
        <row r="50">
          <cell r="A50" t="str">
            <v>P9858</v>
          </cell>
          <cell r="B50" t="str">
            <v>Laboratorista</v>
          </cell>
          <cell r="C50" t="str">
            <v>mês</v>
          </cell>
          <cell r="D50">
            <v>2624.6</v>
          </cell>
          <cell r="E50">
            <v>1.086117</v>
          </cell>
          <cell r="F50">
            <v>5475.2226</v>
          </cell>
          <cell r="G50">
            <v>0</v>
          </cell>
        </row>
        <row r="51">
          <cell r="A51" t="str">
            <v>P9859</v>
          </cell>
          <cell r="B51" t="str">
            <v>Trabalhador de via</v>
          </cell>
          <cell r="C51" t="str">
            <v>h</v>
          </cell>
          <cell r="D51">
            <v>4.9132</v>
          </cell>
          <cell r="E51">
            <v>2.102354</v>
          </cell>
          <cell r="F51">
            <v>15.2424</v>
          </cell>
          <cell r="G51">
            <v>0</v>
          </cell>
        </row>
        <row r="52">
          <cell r="A52" t="str">
            <v>P9860</v>
          </cell>
          <cell r="B52" t="str">
            <v>Mergulhador</v>
          </cell>
          <cell r="C52" t="str">
            <v>h</v>
          </cell>
          <cell r="D52">
            <v>8.0124</v>
          </cell>
          <cell r="E52">
            <v>2.004499</v>
          </cell>
          <cell r="F52">
            <v>26.0731</v>
          </cell>
          <cell r="G52">
            <v>0.2496</v>
          </cell>
        </row>
        <row r="53">
          <cell r="A53" t="str">
            <v>P9861</v>
          </cell>
          <cell r="B53" t="str">
            <v>Selecionador de material pétreo</v>
          </cell>
          <cell r="C53" t="str">
            <v>h</v>
          </cell>
          <cell r="D53">
            <v>5.1992</v>
          </cell>
          <cell r="E53">
            <v>2.012551</v>
          </cell>
          <cell r="F53">
            <v>15.6628</v>
          </cell>
          <cell r="G53">
            <v>0</v>
          </cell>
        </row>
        <row r="54">
          <cell r="A54" t="str">
            <v>P9864</v>
          </cell>
          <cell r="B54" t="str">
            <v>Engenheiro de segurança do trabalho</v>
          </cell>
          <cell r="C54" t="str">
            <v>mês</v>
          </cell>
          <cell r="D54">
            <v>10007.3992</v>
          </cell>
          <cell r="E54">
            <v>0.835566</v>
          </cell>
          <cell r="F54">
            <v>18369.2417</v>
          </cell>
          <cell r="G54">
            <v>0</v>
          </cell>
        </row>
        <row r="55">
          <cell r="A55" t="str">
            <v>P9865</v>
          </cell>
          <cell r="B55" t="str">
            <v>Técnico em enfermagem</v>
          </cell>
          <cell r="C55" t="str">
            <v>mês</v>
          </cell>
          <cell r="D55">
            <v>2530.0626</v>
          </cell>
          <cell r="E55">
            <v>1.112019</v>
          </cell>
          <cell r="F55">
            <v>5343.5402</v>
          </cell>
          <cell r="G55">
            <v>0</v>
          </cell>
        </row>
        <row r="56">
          <cell r="A56" t="str">
            <v>P9866</v>
          </cell>
          <cell r="B56" t="str">
            <v>Motorista de caminhão</v>
          </cell>
          <cell r="C56" t="str">
            <v>h</v>
          </cell>
          <cell r="D56">
            <v>7.8257</v>
          </cell>
          <cell r="E56">
            <v>1.682155</v>
          </cell>
          <cell r="F56">
            <v>20.9897</v>
          </cell>
          <cell r="G56">
            <v>0</v>
          </cell>
        </row>
        <row r="57">
          <cell r="A57" t="str">
            <v>P9867</v>
          </cell>
          <cell r="B57" t="str">
            <v>Técnico especializado - mensalista</v>
          </cell>
          <cell r="C57" t="str">
            <v>mês</v>
          </cell>
          <cell r="D57">
            <v>3059.7108</v>
          </cell>
          <cell r="E57">
            <v>1.046027</v>
          </cell>
          <cell r="F57">
            <v>6260.2509</v>
          </cell>
          <cell r="G57">
            <v>0</v>
          </cell>
        </row>
        <row r="58">
          <cell r="A58" t="str">
            <v>P9869</v>
          </cell>
          <cell r="B58" t="str">
            <v>Encarregado de obras de artes especiais</v>
          </cell>
          <cell r="C58" t="str">
            <v>mês</v>
          </cell>
          <cell r="D58">
            <v>3387.4803</v>
          </cell>
          <cell r="E58">
            <v>1.016649</v>
          </cell>
          <cell r="F58">
            <v>6831.3587</v>
          </cell>
          <cell r="G58">
            <v>0</v>
          </cell>
        </row>
        <row r="59">
          <cell r="A59" t="str">
            <v>P9870</v>
          </cell>
          <cell r="B59" t="str">
            <v>Motorista de veículo leve</v>
          </cell>
          <cell r="C59" t="str">
            <v>h</v>
          </cell>
          <cell r="D59">
            <v>8.37</v>
          </cell>
          <cell r="E59">
            <v>1.646413</v>
          </cell>
          <cell r="F59">
            <v>22.1504</v>
          </cell>
          <cell r="G59">
            <v>0</v>
          </cell>
        </row>
        <row r="60">
          <cell r="A60" t="str">
            <v>P9871</v>
          </cell>
          <cell r="B60" t="str">
            <v>Motorista de veículo especial</v>
          </cell>
          <cell r="C60" t="str">
            <v>h</v>
          </cell>
          <cell r="D60">
            <v>8.4948</v>
          </cell>
          <cell r="E60">
            <v>1.635813</v>
          </cell>
          <cell r="F60">
            <v>22.3907</v>
          </cell>
          <cell r="G60">
            <v>0</v>
          </cell>
        </row>
        <row r="61">
          <cell r="A61" t="str">
            <v>P9875</v>
          </cell>
          <cell r="B61" t="str">
            <v>Encarregado de turma</v>
          </cell>
          <cell r="C61" t="str">
            <v>mês</v>
          </cell>
          <cell r="D61">
            <v>1856.7823</v>
          </cell>
          <cell r="E61">
            <v>1.228556</v>
          </cell>
          <cell r="F61">
            <v>4137.9433</v>
          </cell>
          <cell r="G61">
            <v>0</v>
          </cell>
        </row>
        <row r="62">
          <cell r="A62" t="str">
            <v>P9876</v>
          </cell>
          <cell r="B62" t="str">
            <v>Técnico de segurança do trabalho</v>
          </cell>
          <cell r="C62" t="str">
            <v>mês</v>
          </cell>
          <cell r="D62">
            <v>2527.8</v>
          </cell>
          <cell r="E62">
            <v>1.099253</v>
          </cell>
          <cell r="F62">
            <v>5306.4917</v>
          </cell>
          <cell r="G62">
            <v>0</v>
          </cell>
        </row>
        <row r="63">
          <cell r="A63" t="str">
            <v>P9878</v>
          </cell>
          <cell r="B63" t="str">
            <v>Secretária</v>
          </cell>
          <cell r="C63" t="str">
            <v>mês</v>
          </cell>
          <cell r="D63">
            <v>2811.5205</v>
          </cell>
          <cell r="E63">
            <v>1.048304</v>
          </cell>
          <cell r="F63">
            <v>5758.8486</v>
          </cell>
          <cell r="G63">
            <v>0</v>
          </cell>
        </row>
        <row r="64">
          <cell r="A64" t="str">
            <v>P9880</v>
          </cell>
          <cell r="B64" t="str">
            <v>Piloto fluvial</v>
          </cell>
          <cell r="C64" t="str">
            <v>mês</v>
          </cell>
          <cell r="D64">
            <v>2693.9044</v>
          </cell>
          <cell r="E64">
            <v>1.061317</v>
          </cell>
          <cell r="F64">
            <v>5552.9909</v>
          </cell>
          <cell r="G64">
            <v>0</v>
          </cell>
        </row>
        <row r="65">
          <cell r="A65" t="str">
            <v>P9882</v>
          </cell>
          <cell r="B65" t="str">
            <v>Técnico especializado</v>
          </cell>
          <cell r="C65" t="str">
            <v>h</v>
          </cell>
          <cell r="D65">
            <v>13.9078</v>
          </cell>
          <cell r="E65">
            <v>1.440012</v>
          </cell>
          <cell r="F65">
            <v>33.9351</v>
          </cell>
          <cell r="G65">
            <v>0</v>
          </cell>
        </row>
        <row r="66">
          <cell r="A66" t="str">
            <v>P9883</v>
          </cell>
          <cell r="B66" t="str">
            <v>Chefe do setor administrativo</v>
          </cell>
          <cell r="C66" t="str">
            <v>mês</v>
          </cell>
          <cell r="D66">
            <v>3428.2406</v>
          </cell>
          <cell r="E66">
            <v>0.991127</v>
          </cell>
          <cell r="F66">
            <v>6826.0624</v>
          </cell>
          <cell r="G66">
            <v>0</v>
          </cell>
        </row>
        <row r="67">
          <cell r="A67" t="str">
            <v>P9884</v>
          </cell>
          <cell r="B67" t="str">
            <v>Encarregado de terraplenagem</v>
          </cell>
          <cell r="C67" t="str">
            <v>mês</v>
          </cell>
          <cell r="D67">
            <v>3387.4803</v>
          </cell>
          <cell r="E67">
            <v>1.016649</v>
          </cell>
          <cell r="F67">
            <v>6831.3587</v>
          </cell>
          <cell r="G67">
            <v>0</v>
          </cell>
        </row>
        <row r="68">
          <cell r="A68" t="str">
            <v>P9885</v>
          </cell>
          <cell r="B68" t="str">
            <v>Frentista de túnel</v>
          </cell>
          <cell r="C68" t="str">
            <v>h</v>
          </cell>
          <cell r="D68">
            <v>5.1992</v>
          </cell>
          <cell r="E68">
            <v>2.096089</v>
          </cell>
          <cell r="F68">
            <v>16.0971</v>
          </cell>
          <cell r="G68">
            <v>0</v>
          </cell>
        </row>
        <row r="69">
          <cell r="A69" t="str">
            <v>P9889</v>
          </cell>
          <cell r="B69" t="str">
            <v>Técnico da qualidade</v>
          </cell>
          <cell r="C69" t="str">
            <v>mês</v>
          </cell>
          <cell r="D69">
            <v>3127.6445</v>
          </cell>
          <cell r="E69">
            <v>0.995625</v>
          </cell>
          <cell r="F69">
            <v>6241.6055</v>
          </cell>
          <cell r="G69">
            <v>0</v>
          </cell>
        </row>
        <row r="70">
          <cell r="A70" t="str">
            <v>P9891</v>
          </cell>
          <cell r="B70" t="str">
            <v>Engenheiro mecânico</v>
          </cell>
          <cell r="C70" t="str">
            <v>mês</v>
          </cell>
          <cell r="D70">
            <v>13151.4802</v>
          </cell>
          <cell r="E70">
            <v>0.814497</v>
          </cell>
          <cell r="F70">
            <v>23863.3213</v>
          </cell>
          <cell r="G70">
            <v>0</v>
          </cell>
        </row>
        <row r="71">
          <cell r="A71" t="str">
            <v>P9892</v>
          </cell>
          <cell r="B71" t="str">
            <v>Auxiliar de blaster</v>
          </cell>
          <cell r="C71" t="str">
            <v>h</v>
          </cell>
          <cell r="D71">
            <v>8.28</v>
          </cell>
          <cell r="E71">
            <v>2.044115</v>
          </cell>
          <cell r="F71">
            <v>27.6892</v>
          </cell>
          <cell r="G71">
            <v>0.3</v>
          </cell>
        </row>
        <row r="72">
          <cell r="A72" t="str">
            <v>P9893</v>
          </cell>
          <cell r="B72" t="str">
            <v>Encarregado de pavimentação</v>
          </cell>
          <cell r="C72" t="str">
            <v>mês</v>
          </cell>
          <cell r="D72">
            <v>3387.4803</v>
          </cell>
          <cell r="E72">
            <v>1.016649</v>
          </cell>
          <cell r="F72">
            <v>6831.3587</v>
          </cell>
          <cell r="G72">
            <v>0</v>
          </cell>
        </row>
        <row r="73">
          <cell r="A73" t="str">
            <v>P9896</v>
          </cell>
          <cell r="B73" t="str">
            <v>Porteiro</v>
          </cell>
          <cell r="C73" t="str">
            <v>mês</v>
          </cell>
          <cell r="D73">
            <v>1216.6</v>
          </cell>
          <cell r="E73">
            <v>1.477782</v>
          </cell>
          <cell r="F73">
            <v>3014.4695</v>
          </cell>
          <cell r="G73">
            <v>0</v>
          </cell>
        </row>
        <row r="74">
          <cell r="A74" t="str">
            <v>P9897</v>
          </cell>
          <cell r="B74" t="str">
            <v>Técnico de meio ambiente</v>
          </cell>
          <cell r="C74" t="str">
            <v>mês</v>
          </cell>
          <cell r="D74">
            <v>3097.0593</v>
          </cell>
          <cell r="E74">
            <v>0.994968</v>
          </cell>
          <cell r="F74">
            <v>6178.5341</v>
          </cell>
          <cell r="G74">
            <v>0</v>
          </cell>
        </row>
        <row r="75">
          <cell r="A75" t="str">
            <v>P9900</v>
          </cell>
          <cell r="B75" t="str">
            <v>Comprador</v>
          </cell>
          <cell r="C75" t="str">
            <v>mês</v>
          </cell>
          <cell r="D75">
            <v>2995.1368</v>
          </cell>
          <cell r="E75">
            <v>1.05076</v>
          </cell>
          <cell r="F75">
            <v>6142.3067</v>
          </cell>
          <cell r="G75">
            <v>0</v>
          </cell>
        </row>
        <row r="76">
          <cell r="A76" t="str">
            <v>P9901</v>
          </cell>
          <cell r="B76" t="str">
            <v>Encarregado de superestrutura ferroviária</v>
          </cell>
          <cell r="C76" t="str">
            <v>mês</v>
          </cell>
          <cell r="D76">
            <v>3387.4803</v>
          </cell>
          <cell r="E76">
            <v>1.016649</v>
          </cell>
          <cell r="F76">
            <v>6831.3587</v>
          </cell>
          <cell r="G76">
            <v>0</v>
          </cell>
        </row>
        <row r="77">
          <cell r="A77" t="str">
            <v>P9903</v>
          </cell>
          <cell r="B77" t="str">
            <v>Auxiliar técnico</v>
          </cell>
          <cell r="C77" t="str">
            <v>mês</v>
          </cell>
          <cell r="D77">
            <v>1841.4</v>
          </cell>
          <cell r="E77">
            <v>1.2231</v>
          </cell>
          <cell r="F77">
            <v>4093.6163</v>
          </cell>
          <cell r="G77">
            <v>0</v>
          </cell>
        </row>
        <row r="78">
          <cell r="A78" t="str">
            <v>P9907</v>
          </cell>
          <cell r="B78" t="str">
            <v>Comandante de longo curso</v>
          </cell>
          <cell r="C78" t="str">
            <v>mês</v>
          </cell>
          <cell r="D78">
            <v>9078.3638</v>
          </cell>
          <cell r="E78">
            <v>0.849483</v>
          </cell>
          <cell r="F78">
            <v>16790.2795</v>
          </cell>
          <cell r="G78">
            <v>0</v>
          </cell>
        </row>
        <row r="79">
          <cell r="A79" t="str">
            <v>P9908</v>
          </cell>
          <cell r="B79" t="str">
            <v>Imediato</v>
          </cell>
          <cell r="C79" t="str">
            <v>mês</v>
          </cell>
          <cell r="D79">
            <v>6488.6605</v>
          </cell>
          <cell r="E79">
            <v>0.885157</v>
          </cell>
          <cell r="F79">
            <v>12232.1437</v>
          </cell>
          <cell r="G79">
            <v>0</v>
          </cell>
        </row>
        <row r="80">
          <cell r="A80" t="str">
            <v>P9909</v>
          </cell>
          <cell r="B80" t="str">
            <v>Oficial de náutica</v>
          </cell>
          <cell r="C80" t="str">
            <v>mês</v>
          </cell>
          <cell r="D80">
            <v>2132.4335</v>
          </cell>
          <cell r="E80">
            <v>1.144264</v>
          </cell>
          <cell r="F80">
            <v>4572.5003</v>
          </cell>
          <cell r="G80">
            <v>0</v>
          </cell>
        </row>
        <row r="81">
          <cell r="A81" t="str">
            <v>P9910</v>
          </cell>
          <cell r="B81" t="str">
            <v>Oficial de máquinas</v>
          </cell>
          <cell r="C81" t="str">
            <v>mês</v>
          </cell>
          <cell r="D81">
            <v>2340.5198</v>
          </cell>
          <cell r="E81">
            <v>1.110012</v>
          </cell>
          <cell r="F81">
            <v>4938.5248</v>
          </cell>
          <cell r="G81">
            <v>0</v>
          </cell>
        </row>
        <row r="82">
          <cell r="A82" t="str">
            <v>P9911</v>
          </cell>
          <cell r="B82" t="str">
            <v>Condutor de máquinas</v>
          </cell>
          <cell r="C82" t="str">
            <v>mês</v>
          </cell>
          <cell r="D82">
            <v>1875.9726</v>
          </cell>
          <cell r="E82">
            <v>1.19855</v>
          </cell>
          <cell r="F82">
            <v>4124.4195</v>
          </cell>
          <cell r="G82">
            <v>0</v>
          </cell>
        </row>
        <row r="83">
          <cell r="A83" t="str">
            <v>P9912</v>
          </cell>
          <cell r="B83" t="str">
            <v>Capitão fluvial com periculosidade</v>
          </cell>
          <cell r="C83" t="str">
            <v>h</v>
          </cell>
          <cell r="D83">
            <v>23.9791</v>
          </cell>
          <cell r="E83">
            <v>1.615435</v>
          </cell>
          <cell r="F83">
            <v>69.9095</v>
          </cell>
          <cell r="G83">
            <v>0.3</v>
          </cell>
        </row>
        <row r="84">
          <cell r="A84" t="str">
            <v>P9913</v>
          </cell>
          <cell r="B84" t="str">
            <v>Draguista</v>
          </cell>
          <cell r="C84" t="str">
            <v>mês</v>
          </cell>
          <cell r="D84">
            <v>3797.954</v>
          </cell>
          <cell r="E84">
            <v>0.973755</v>
          </cell>
          <cell r="F84">
            <v>7496.2306</v>
          </cell>
          <cell r="G84">
            <v>0</v>
          </cell>
        </row>
        <row r="85">
          <cell r="A85" t="str">
            <v>P9915</v>
          </cell>
          <cell r="B85" t="str">
            <v>Maquinista</v>
          </cell>
          <cell r="C85" t="str">
            <v>h</v>
          </cell>
          <cell r="D85">
            <v>11.1058</v>
          </cell>
          <cell r="E85">
            <v>1.511818</v>
          </cell>
          <cell r="F85">
            <v>27.8957</v>
          </cell>
          <cell r="G85">
            <v>0</v>
          </cell>
        </row>
        <row r="86">
          <cell r="A86" t="str">
            <v>P9916</v>
          </cell>
          <cell r="B86" t="str">
            <v>Encarregado de conservação rodoviária</v>
          </cell>
          <cell r="C86" t="str">
            <v>mês</v>
          </cell>
          <cell r="D86">
            <v>3387.4803</v>
          </cell>
          <cell r="E86">
            <v>1.016649</v>
          </cell>
          <cell r="F86">
            <v>6831.3587</v>
          </cell>
          <cell r="G86">
            <v>0</v>
          </cell>
        </row>
        <row r="87">
          <cell r="A87" t="str">
            <v>P9920</v>
          </cell>
          <cell r="B87" t="str">
            <v>Mestre fluvial</v>
          </cell>
          <cell r="C87" t="str">
            <v>mês</v>
          </cell>
          <cell r="D87">
            <v>5275.3988</v>
          </cell>
          <cell r="E87">
            <v>0.913918</v>
          </cell>
          <cell r="F87">
            <v>10096.6807</v>
          </cell>
          <cell r="G87">
            <v>0</v>
          </cell>
        </row>
        <row r="88">
          <cell r="A88" t="str">
            <v>P9923</v>
          </cell>
          <cell r="B88" t="str">
            <v>Mergulhador com periculosidade</v>
          </cell>
          <cell r="C88" t="str">
            <v>h</v>
          </cell>
          <cell r="D88">
            <v>8.0124</v>
          </cell>
          <cell r="E88">
            <v>1.988369</v>
          </cell>
          <cell r="F88">
            <v>26.3477</v>
          </cell>
          <cell r="G88">
            <v>0.3</v>
          </cell>
        </row>
        <row r="89">
          <cell r="A89" t="str">
            <v>P9927</v>
          </cell>
          <cell r="B89" t="str">
            <v>Frentista de túnel com periculosidade</v>
          </cell>
          <cell r="C89" t="str">
            <v>h</v>
          </cell>
          <cell r="D89">
            <v>5.1992</v>
          </cell>
          <cell r="E89">
            <v>2.424456</v>
          </cell>
          <cell r="F89">
            <v>19.3641</v>
          </cell>
          <cell r="G89">
            <v>0.3</v>
          </cell>
        </row>
        <row r="90">
          <cell r="A90" t="str">
            <v>P9928</v>
          </cell>
          <cell r="B90" t="str">
            <v>Servente com periculosidade</v>
          </cell>
          <cell r="C90" t="str">
            <v>h</v>
          </cell>
          <cell r="D90">
            <v>4.9132</v>
          </cell>
          <cell r="E90">
            <v>2.415905</v>
          </cell>
          <cell r="F90">
            <v>18.2569</v>
          </cell>
          <cell r="G90">
            <v>0.3</v>
          </cell>
        </row>
        <row r="91">
          <cell r="A91" t="str">
            <v>P9929</v>
          </cell>
          <cell r="B91" t="str">
            <v>Bombeiro hidráulico com periculosidade</v>
          </cell>
          <cell r="C91" t="str">
            <v>h</v>
          </cell>
          <cell r="D91">
            <v>10.0673</v>
          </cell>
          <cell r="E91">
            <v>1.98853</v>
          </cell>
          <cell r="F91">
            <v>33.1066</v>
          </cell>
          <cell r="G91">
            <v>0.3</v>
          </cell>
        </row>
        <row r="92">
          <cell r="A92" t="str">
            <v>P9930</v>
          </cell>
          <cell r="B92" t="str">
            <v>Eletricista com periculosidade</v>
          </cell>
          <cell r="C92" t="str">
            <v>h</v>
          </cell>
          <cell r="D92">
            <v>7.24</v>
          </cell>
          <cell r="E92">
            <v>2.176153</v>
          </cell>
          <cell r="F92">
            <v>25.1673</v>
          </cell>
          <cell r="G92">
            <v>0.3</v>
          </cell>
        </row>
        <row r="93">
          <cell r="A93" t="str">
            <v>P9932</v>
          </cell>
          <cell r="B93" t="str">
            <v>Operador de equipamento pesado com periculosidade</v>
          </cell>
          <cell r="C93" t="str">
            <v>h</v>
          </cell>
          <cell r="D93">
            <v>9.7975</v>
          </cell>
          <cell r="E93">
            <v>1.908786</v>
          </cell>
          <cell r="F93">
            <v>31.438</v>
          </cell>
          <cell r="G93">
            <v>0.3</v>
          </cell>
        </row>
        <row r="94">
          <cell r="A94" t="str">
            <v>P9934</v>
          </cell>
          <cell r="B94" t="str">
            <v>Motorista de veículo especial com periculosidade</v>
          </cell>
          <cell r="C94" t="str">
            <v>h</v>
          </cell>
          <cell r="D94">
            <v>8.4948</v>
          </cell>
          <cell r="E94">
            <v>1.963948</v>
          </cell>
          <cell r="F94">
            <v>27.7265</v>
          </cell>
          <cell r="G94">
            <v>0.3</v>
          </cell>
        </row>
        <row r="95">
          <cell r="A95" t="str">
            <v>P9938</v>
          </cell>
          <cell r="B95" t="str">
            <v>Operador de equipamento leve com periculosidade</v>
          </cell>
          <cell r="C95" t="str">
            <v>h</v>
          </cell>
          <cell r="D95">
            <v>7.3641</v>
          </cell>
          <cell r="E95">
            <v>2.070148</v>
          </cell>
          <cell r="F95">
            <v>24.8181</v>
          </cell>
          <cell r="G95">
            <v>0.3</v>
          </cell>
        </row>
        <row r="96">
          <cell r="A96" t="str">
            <v>P9939</v>
          </cell>
          <cell r="B96" t="str">
            <v>Operador de equipamento leve com insalubridade</v>
          </cell>
          <cell r="C96" t="str">
            <v>h</v>
          </cell>
          <cell r="D96">
            <v>7.3641</v>
          </cell>
          <cell r="E96">
            <v>2.112068</v>
          </cell>
          <cell r="F96">
            <v>24.9176</v>
          </cell>
          <cell r="G96">
            <v>0.2716</v>
          </cell>
        </row>
        <row r="97">
          <cell r="A97" t="str">
            <v>P9940</v>
          </cell>
          <cell r="B97" t="str">
            <v>Piloto fluvial com periculosidade</v>
          </cell>
          <cell r="C97" t="str">
            <v>h</v>
          </cell>
          <cell r="D97">
            <v>12.245</v>
          </cell>
          <cell r="E97">
            <v>1.793135</v>
          </cell>
          <cell r="F97">
            <v>37.8754</v>
          </cell>
          <cell r="G97">
            <v>0.3</v>
          </cell>
        </row>
        <row r="98">
          <cell r="A98" t="str">
            <v>P9941</v>
          </cell>
          <cell r="B98" t="str">
            <v>Mestre fluvial com periculosidade</v>
          </cell>
          <cell r="C98" t="str">
            <v>h</v>
          </cell>
          <cell r="D98">
            <v>23.9791</v>
          </cell>
          <cell r="E98">
            <v>1.615435</v>
          </cell>
          <cell r="F98">
            <v>69.9095</v>
          </cell>
          <cell r="G98">
            <v>0.3</v>
          </cell>
        </row>
        <row r="99">
          <cell r="A99" t="str">
            <v>P9942</v>
          </cell>
          <cell r="B99" t="str">
            <v>Marinheiro de convés com periculosidade</v>
          </cell>
          <cell r="C99" t="str">
            <v>h</v>
          </cell>
          <cell r="D99">
            <v>7.9183</v>
          </cell>
          <cell r="E99">
            <v>1.995016</v>
          </cell>
          <cell r="F99">
            <v>26.0909</v>
          </cell>
          <cell r="G99">
            <v>0.3</v>
          </cell>
        </row>
        <row r="100">
          <cell r="A100" t="str">
            <v>P9943</v>
          </cell>
          <cell r="B100" t="str">
            <v>Técnico de batimetria com periculosidade</v>
          </cell>
          <cell r="C100" t="str">
            <v>h</v>
          </cell>
          <cell r="D100">
            <v>9.4235</v>
          </cell>
          <cell r="E100">
            <v>1.905925</v>
          </cell>
          <cell r="F100">
            <v>30.211</v>
          </cell>
          <cell r="G100">
            <v>0.3</v>
          </cell>
        </row>
        <row r="101">
          <cell r="A101" t="str">
            <v>P9944</v>
          </cell>
          <cell r="B101" t="str">
            <v>Operador de equipamento especial com periculosidade</v>
          </cell>
          <cell r="C101" t="str">
            <v>h</v>
          </cell>
          <cell r="D101">
            <v>14.8644</v>
          </cell>
          <cell r="E101">
            <v>1.731574</v>
          </cell>
          <cell r="F101">
            <v>45.0625</v>
          </cell>
          <cell r="G101">
            <v>0.3</v>
          </cell>
        </row>
        <row r="102">
          <cell r="A102" t="str">
            <v>P9945</v>
          </cell>
          <cell r="B102" t="str">
            <v>Draguista com periculosidade</v>
          </cell>
          <cell r="C102" t="str">
            <v>h</v>
          </cell>
          <cell r="D102">
            <v>17.2634</v>
          </cell>
          <cell r="E102">
            <v>1.687572</v>
          </cell>
          <cell r="F102">
            <v>51.5756</v>
          </cell>
          <cell r="G102">
            <v>0.3</v>
          </cell>
        </row>
        <row r="103">
          <cell r="A103" t="str">
            <v>P9946</v>
          </cell>
          <cell r="B103" t="str">
            <v>Engenheiro auxiliar</v>
          </cell>
          <cell r="C103" t="str">
            <v>mês</v>
          </cell>
          <cell r="D103">
            <v>9350</v>
          </cell>
          <cell r="E103">
            <v>0.831655</v>
          </cell>
          <cell r="F103">
            <v>17125.9742</v>
          </cell>
          <cell r="G103">
            <v>0</v>
          </cell>
        </row>
        <row r="104">
          <cell r="A104" t="str">
            <v>P9947</v>
          </cell>
          <cell r="B104" t="str">
            <v>Técnico florestal</v>
          </cell>
          <cell r="C104" t="str">
            <v>mês</v>
          </cell>
          <cell r="D104">
            <v>3097.0593</v>
          </cell>
          <cell r="E104">
            <v>0.994968</v>
          </cell>
          <cell r="F104">
            <v>6178.5341</v>
          </cell>
          <cell r="G104">
            <v>0</v>
          </cell>
        </row>
        <row r="105">
          <cell r="A105" t="str">
            <v>P9948</v>
          </cell>
          <cell r="B105" t="str">
            <v>Motorista de veículo leve - mensalista</v>
          </cell>
          <cell r="C105" t="str">
            <v>mês</v>
          </cell>
          <cell r="D105">
            <v>1841.4</v>
          </cell>
          <cell r="E105">
            <v>1.217267</v>
          </cell>
          <cell r="F105">
            <v>4082.8754</v>
          </cell>
          <cell r="G105">
            <v>0</v>
          </cell>
        </row>
        <row r="106">
          <cell r="A106" t="str">
            <v>P9949</v>
          </cell>
          <cell r="B106" t="str">
            <v>Topógrafo</v>
          </cell>
          <cell r="C106" t="str">
            <v>mês</v>
          </cell>
          <cell r="D106">
            <v>3126.2</v>
          </cell>
          <cell r="E106">
            <v>1.040615</v>
          </cell>
          <cell r="F106">
            <v>6379.3706</v>
          </cell>
          <cell r="G106">
            <v>0</v>
          </cell>
        </row>
        <row r="107">
          <cell r="A107" t="str">
            <v>P9950</v>
          </cell>
          <cell r="B107" t="str">
            <v>Auxiliar de topografia</v>
          </cell>
          <cell r="C107" t="str">
            <v>mês</v>
          </cell>
          <cell r="D107">
            <v>1841.4</v>
          </cell>
          <cell r="E107">
            <v>1.235013</v>
          </cell>
          <cell r="F107">
            <v>4115.5529</v>
          </cell>
          <cell r="G107">
            <v>0</v>
          </cell>
        </row>
        <row r="108">
          <cell r="A108" t="str">
            <v>P9951</v>
          </cell>
          <cell r="B108" t="str">
            <v>Médico de câmara hiperbárica</v>
          </cell>
          <cell r="C108" t="str">
            <v>mês</v>
          </cell>
          <cell r="D108">
            <v>9350</v>
          </cell>
          <cell r="E108">
            <v>0.836681</v>
          </cell>
          <cell r="F108">
            <v>17172.9673</v>
          </cell>
          <cell r="G108">
            <v>0</v>
          </cell>
        </row>
        <row r="109">
          <cell r="A109" t="str">
            <v>P9952</v>
          </cell>
          <cell r="B109" t="str">
            <v>Pedreiro - mensalista</v>
          </cell>
          <cell r="C109" t="str">
            <v>mês</v>
          </cell>
          <cell r="D109">
            <v>1592.8</v>
          </cell>
          <cell r="E109">
            <v>1.324629</v>
          </cell>
          <cell r="F109">
            <v>3702.669</v>
          </cell>
          <cell r="G109">
            <v>0</v>
          </cell>
        </row>
        <row r="110">
          <cell r="A110" t="str">
            <v>P9953</v>
          </cell>
          <cell r="B110" t="str">
            <v>Eletricista - mensalista</v>
          </cell>
          <cell r="C110" t="str">
            <v>mês</v>
          </cell>
          <cell r="D110">
            <v>1592.8</v>
          </cell>
          <cell r="E110">
            <v>1.385338</v>
          </cell>
          <cell r="F110">
            <v>3799.3663</v>
          </cell>
          <cell r="G110">
            <v>0</v>
          </cell>
        </row>
        <row r="111">
          <cell r="A111" t="str">
            <v>P9954</v>
          </cell>
          <cell r="B111" t="str">
            <v>Servente - mensalista</v>
          </cell>
          <cell r="C111" t="str">
            <v>mês</v>
          </cell>
          <cell r="D111">
            <v>1080.9005</v>
          </cell>
          <cell r="E111">
            <v>1.585221</v>
          </cell>
          <cell r="F111">
            <v>2794.3666</v>
          </cell>
          <cell r="G111">
            <v>0</v>
          </cell>
        </row>
        <row r="112">
          <cell r="A112" t="str">
            <v>P9955</v>
          </cell>
          <cell r="B112" t="str">
            <v>Engenheiro chefe</v>
          </cell>
          <cell r="C112" t="str">
            <v>mês</v>
          </cell>
          <cell r="D112">
            <v>16794.8888</v>
          </cell>
          <cell r="E112">
            <v>0.799492</v>
          </cell>
          <cell r="F112">
            <v>30222.268</v>
          </cell>
          <cell r="G112">
            <v>0</v>
          </cell>
        </row>
        <row r="113">
          <cell r="A113" t="str">
            <v>P9956</v>
          </cell>
          <cell r="B113" t="str">
            <v>Motorista de caminhão com periculosidade</v>
          </cell>
          <cell r="C113" t="str">
            <v>h</v>
          </cell>
          <cell r="D113">
            <v>7.8257</v>
          </cell>
          <cell r="E113">
            <v>2.010294</v>
          </cell>
          <cell r="F113">
            <v>25.9053</v>
          </cell>
          <cell r="G113">
            <v>0.3</v>
          </cell>
        </row>
        <row r="114">
          <cell r="A114" t="str">
            <v>P9972</v>
          </cell>
          <cell r="B114" t="str">
            <v>Técnico de batimetria</v>
          </cell>
          <cell r="C114" t="str">
            <v>mês</v>
          </cell>
          <cell r="D114">
            <v>2073.1793</v>
          </cell>
          <cell r="E114">
            <v>1.159852</v>
          </cell>
          <cell r="F114">
            <v>4477.7604</v>
          </cell>
          <cell r="G114">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8">
          <cell r="A8" t="str">
            <v>E9001</v>
          </cell>
          <cell r="B8" t="str">
            <v>Conjunto vibratório para tubos de concreto com encaixe PB e 3 jogos de fôrmas - D = 60 cm - 2,2 kW</v>
          </cell>
        </row>
        <row r="9">
          <cell r="A9" t="str">
            <v>E9002</v>
          </cell>
          <cell r="B9" t="str">
            <v>Conjunto vibratório para tubos de concreto com encaixe PB e 3 jogos de fôrmas - D = 80 cm - 2,2 kW</v>
          </cell>
        </row>
        <row r="10">
          <cell r="A10" t="str">
            <v>E9003</v>
          </cell>
          <cell r="B10" t="str">
            <v>Conjunto vibratório para tubos de concreto com encaixe PB e 3 jogos de fôrmas - D = 100 cm - 2,2 kW</v>
          </cell>
        </row>
        <row r="11">
          <cell r="A11" t="str">
            <v>E9004</v>
          </cell>
          <cell r="B11" t="str">
            <v>Conjunto vibratório para tubos de concreto com encaixe PB e 3 jogos de fôrmas - D = 120 cm - 2,2 kW</v>
          </cell>
        </row>
        <row r="12">
          <cell r="A12" t="str">
            <v>E9005</v>
          </cell>
          <cell r="B12" t="str">
            <v>Conjunto vibratório para tubos de concreto com encaixe PB e 3 jogos de fôrmas - D = 150 cm - 2,2 kW</v>
          </cell>
        </row>
        <row r="13">
          <cell r="A13" t="str">
            <v>E9006</v>
          </cell>
          <cell r="B13" t="str">
            <v>Equipamento para sondagem manual</v>
          </cell>
        </row>
        <row r="14">
          <cell r="A14" t="str">
            <v>E9007</v>
          </cell>
          <cell r="B14" t="str">
            <v>Bomba de pistão triplex com capacidade de 130 l/min - 8,2 kW</v>
          </cell>
        </row>
        <row r="15">
          <cell r="A15" t="str">
            <v>E9008</v>
          </cell>
          <cell r="B15" t="str">
            <v>Transportador manual de tubos de concreto</v>
          </cell>
        </row>
        <row r="16">
          <cell r="A16" t="str">
            <v>E9009</v>
          </cell>
          <cell r="B16" t="str">
            <v>Rebocador - 360 HP</v>
          </cell>
        </row>
        <row r="17">
          <cell r="A17" t="str">
            <v>E9010</v>
          </cell>
          <cell r="B17" t="str">
            <v>Balança plataforma digital com mesa de 75 x 75 cm com capacidade de 500 kg</v>
          </cell>
        </row>
        <row r="18">
          <cell r="A18" t="str">
            <v>E9011</v>
          </cell>
          <cell r="B18" t="str">
            <v>Carro manual modelo plataforma de 200 x 80 cm com capacidade de 800 kg</v>
          </cell>
        </row>
        <row r="19">
          <cell r="A19" t="str">
            <v>E9012</v>
          </cell>
          <cell r="B19" t="str">
            <v>Recicladora a frio - 403 kW</v>
          </cell>
        </row>
        <row r="20">
          <cell r="A20" t="str">
            <v>E9014</v>
          </cell>
          <cell r="B20" t="str">
            <v>Deflectômetro de impacto (FWD) instalado em pick up com reboque e faixa de carga de 7 a 120 kN - 147 kW</v>
          </cell>
        </row>
        <row r="21">
          <cell r="A21" t="str">
            <v>E9015</v>
          </cell>
          <cell r="B21" t="str">
            <v>Elevador de obra - 9 kW</v>
          </cell>
        </row>
        <row r="22">
          <cell r="A22" t="str">
            <v>E9016</v>
          </cell>
          <cell r="B22" t="str">
            <v>Usina misturadora móvel de reciclagem a frio com sistema de espuma de asfalto - 129 kW</v>
          </cell>
        </row>
        <row r="23">
          <cell r="A23" t="str">
            <v>E9017</v>
          </cell>
          <cell r="B23" t="str">
            <v>Escavadeira hidráulica sobre esteira com capacidade de 0,4 m³ - 64 kW</v>
          </cell>
        </row>
        <row r="24">
          <cell r="A24" t="str">
            <v>E9019</v>
          </cell>
          <cell r="B24" t="str">
            <v>Câmara hiperbárica com filtro, serpentina e reservatório de ar - D = 1,80 m e H = 2 m</v>
          </cell>
        </row>
        <row r="25">
          <cell r="A25" t="str">
            <v>E9020</v>
          </cell>
          <cell r="B25" t="str">
            <v>Recicladora a frio com espuma de asfalto - 455 kW</v>
          </cell>
        </row>
        <row r="26">
          <cell r="A26" t="str">
            <v>E9021</v>
          </cell>
          <cell r="B26" t="str">
            <v>Grupo gerador - 456 kVA</v>
          </cell>
        </row>
        <row r="27">
          <cell r="A27" t="str">
            <v>E9022</v>
          </cell>
          <cell r="B27" t="str">
            <v>Pórtico rolante com capacidade de 25 t - 30 kW</v>
          </cell>
        </row>
        <row r="28">
          <cell r="A28" t="str">
            <v>E9023</v>
          </cell>
          <cell r="B28" t="str">
            <v>Guindaste sobre esteiras com dragline com capacidade de 1,9 a 2,3 m³ - 270 kW</v>
          </cell>
        </row>
        <row r="29">
          <cell r="A29" t="str">
            <v>E9024</v>
          </cell>
          <cell r="B29" t="str">
            <v>Misturador de nata cimento - 1,5 kW</v>
          </cell>
        </row>
        <row r="30">
          <cell r="A30" t="str">
            <v>E9025</v>
          </cell>
          <cell r="B30" t="str">
            <v>Conjunto bomba e macaco hidráulico para protensão com capacidade de 7.000 kN</v>
          </cell>
        </row>
        <row r="31">
          <cell r="A31" t="str">
            <v>E9026</v>
          </cell>
          <cell r="B31" t="str">
            <v>Bomba para injeção de nata de cimento - 2,2 kW</v>
          </cell>
        </row>
        <row r="32">
          <cell r="A32" t="str">
            <v>E9028</v>
          </cell>
          <cell r="B32" t="str">
            <v>Lavadora profissional - 5,2 kW</v>
          </cell>
        </row>
        <row r="33">
          <cell r="A33" t="str">
            <v>E9029</v>
          </cell>
          <cell r="B33" t="str">
            <v>Conjunto bomba e macaco hidráulico para protensão com capacidade de 8.000 kN</v>
          </cell>
        </row>
        <row r="34">
          <cell r="A34" t="str">
            <v>E9030</v>
          </cell>
          <cell r="B34" t="str">
            <v>Bomba de protensão com leitura digital para tensionamento de estais - 3 kW</v>
          </cell>
        </row>
        <row r="35">
          <cell r="A35" t="str">
            <v>E9031</v>
          </cell>
          <cell r="B35" t="str">
            <v>Elevador de cremalheira com cabine simples, com capacidade de 1.500 kg e altura de até 100 m - 15 kW</v>
          </cell>
        </row>
        <row r="36">
          <cell r="A36" t="str">
            <v>E9032</v>
          </cell>
          <cell r="B36" t="str">
            <v>Equipamento para regulagem final de estais com até 37 cordoalhas - D = 15,7 mm - 20 kW</v>
          </cell>
        </row>
        <row r="37">
          <cell r="A37" t="str">
            <v>E9033</v>
          </cell>
          <cell r="B37" t="str">
            <v>Equipamento para regulagem final de estais de 38 a 55 cordoalhas - D = 15,7 mm - 30 kW</v>
          </cell>
        </row>
        <row r="38">
          <cell r="A38" t="str">
            <v>E9034</v>
          </cell>
          <cell r="B38" t="str">
            <v>Equipamento para regulagem final de estais de 56 a 73 cordoalhas - D = 15,7 mm - 40 kW</v>
          </cell>
        </row>
        <row r="39">
          <cell r="A39" t="str">
            <v>E9035</v>
          </cell>
          <cell r="B39" t="str">
            <v>Equipamento para regulagem final de estais de 74 a 91 cordoalhas - D = 15,7 mm - 50 kW</v>
          </cell>
        </row>
        <row r="40">
          <cell r="A40" t="str">
            <v>E9036</v>
          </cell>
          <cell r="B40" t="str">
            <v>Grua fixa para alturas de 60 a 198 m, com alcance de 60 m com capacidade de 1.500 kg na ponta da lança - 37 kW</v>
          </cell>
        </row>
        <row r="41">
          <cell r="A41" t="str">
            <v>E9038</v>
          </cell>
          <cell r="B41" t="str">
            <v>Macaco hidráulico monocordoalha para tensionamento de estais</v>
          </cell>
        </row>
        <row r="42">
          <cell r="A42" t="str">
            <v>E9039</v>
          </cell>
          <cell r="B42" t="str">
            <v>Máquina de solda por termofusão para tubos PEAD com gerador de 5,5 kVA</v>
          </cell>
        </row>
        <row r="43">
          <cell r="A43" t="str">
            <v>E9040</v>
          </cell>
          <cell r="B43" t="str">
            <v>Serra mármore - 1,45 kW</v>
          </cell>
        </row>
        <row r="44">
          <cell r="A44" t="str">
            <v>E9042</v>
          </cell>
          <cell r="B44" t="str">
            <v>Trator de esteiras com lâmina - 74,5 kW</v>
          </cell>
        </row>
        <row r="45">
          <cell r="A45" t="str">
            <v>E9043</v>
          </cell>
          <cell r="B45" t="str">
            <v>Barco de alumínio com comprimento de 6 m e motor de popa - 30 HP</v>
          </cell>
        </row>
        <row r="46">
          <cell r="A46" t="str">
            <v>E9044</v>
          </cell>
          <cell r="B46" t="str">
            <v>Central de concreto com capacidade de 150 m³/h - dosadora e misturadora</v>
          </cell>
        </row>
        <row r="47">
          <cell r="A47" t="str">
            <v>E9045</v>
          </cell>
          <cell r="B47" t="str">
            <v>Conjunto bomba e macaco hidráulico para elevação com capacidade de 490 kN</v>
          </cell>
        </row>
        <row r="48">
          <cell r="A48" t="str">
            <v>E9046</v>
          </cell>
          <cell r="B48" t="str">
            <v>Conjunto bomba e macaco hidráulico para elevação com capacidade de 980 kN</v>
          </cell>
        </row>
        <row r="49">
          <cell r="A49" t="str">
            <v>E9047</v>
          </cell>
          <cell r="B49" t="str">
            <v>Conjunto bomba e macaco hidráulico para elevação com capacidade de 1.470 kN</v>
          </cell>
        </row>
        <row r="50">
          <cell r="A50" t="str">
            <v>E9048</v>
          </cell>
          <cell r="B50" t="str">
            <v>Conjunto bomba e macaco hidráulico para elevação com capacidade de 1.960 kN</v>
          </cell>
        </row>
        <row r="51">
          <cell r="A51" t="str">
            <v>E9049</v>
          </cell>
          <cell r="B51" t="str">
            <v>Lavadora profissional de alta pressão com capacidade de 250 MPa - 72 kW</v>
          </cell>
        </row>
        <row r="52">
          <cell r="A52" t="str">
            <v>E9050</v>
          </cell>
          <cell r="B52" t="str">
            <v>Guindaste sobre rodas com capacidade de 370 kN.m - 75 kW</v>
          </cell>
        </row>
        <row r="53">
          <cell r="A53" t="str">
            <v>E9051</v>
          </cell>
          <cell r="B53" t="str">
            <v>Máquina levantadora e puxadora de via - 7,4 kW</v>
          </cell>
        </row>
        <row r="54">
          <cell r="A54" t="str">
            <v>E9052</v>
          </cell>
          <cell r="B54" t="str">
            <v>Empilhadeira a diesel com capacidade de 10 t - 100 kW</v>
          </cell>
        </row>
        <row r="55">
          <cell r="A55" t="str">
            <v>E9053</v>
          </cell>
          <cell r="B55" t="str">
            <v>Perfuratriz hidráulica montada em flutuante - 32 kW</v>
          </cell>
        </row>
        <row r="56">
          <cell r="A56" t="str">
            <v>E9054</v>
          </cell>
          <cell r="B56" t="str">
            <v>Equipamento forma-trilho - 13,4 kW</v>
          </cell>
        </row>
        <row r="57">
          <cell r="A57" t="str">
            <v>E9055</v>
          </cell>
          <cell r="B57" t="str">
            <v>Guincho pneumático com capacidade de 2,5 t</v>
          </cell>
        </row>
        <row r="58">
          <cell r="A58" t="str">
            <v>E9056</v>
          </cell>
          <cell r="B58" t="str">
            <v>Plataforma autoelevatória de 12 x 24 m² com capacidade de 150 t</v>
          </cell>
        </row>
        <row r="59">
          <cell r="A59" t="str">
            <v>E9057</v>
          </cell>
          <cell r="B59" t="str">
            <v>Batelão sem propulsão com capacidade de 100 t</v>
          </cell>
        </row>
        <row r="60">
          <cell r="A60" t="str">
            <v>E9058</v>
          </cell>
          <cell r="B60" t="str">
            <v>Plataforma flutuante de 12 x 24 x 1,8 m com capacidade de 150 t</v>
          </cell>
        </row>
        <row r="61">
          <cell r="A61" t="str">
            <v>E9059</v>
          </cell>
          <cell r="B61" t="str">
            <v>Plataforma autoelevatória de 12 x 24 m² montada na obra com capacidade de 150 t</v>
          </cell>
        </row>
        <row r="62">
          <cell r="A62" t="str">
            <v>E9060</v>
          </cell>
          <cell r="B62" t="str">
            <v>Perfuratriz pneumática rotopercussiva montada em flutuante com pressão de 7 bar - D = 64 a 89 mm</v>
          </cell>
        </row>
        <row r="63">
          <cell r="A63" t="str">
            <v>E9061</v>
          </cell>
          <cell r="B63" t="str">
            <v>Lixadeira elétrica manual angular - 2 kW</v>
          </cell>
        </row>
        <row r="64">
          <cell r="A64" t="str">
            <v>E9062</v>
          </cell>
          <cell r="B64" t="str">
            <v>Soprador de ar quente manual - 1.600 W</v>
          </cell>
        </row>
        <row r="65">
          <cell r="A65" t="str">
            <v>E9063</v>
          </cell>
          <cell r="B65" t="str">
            <v>Máquina estabilizadora dinâmica da via - 300 kW</v>
          </cell>
        </row>
        <row r="66">
          <cell r="A66" t="str">
            <v>E9064</v>
          </cell>
          <cell r="B66" t="str">
            <v>Transportador manual gerica com capacidade de 180 l</v>
          </cell>
        </row>
        <row r="67">
          <cell r="A67" t="str">
            <v>E9065</v>
          </cell>
          <cell r="B67" t="str">
            <v>Carro controle ferroviário - 186 kW</v>
          </cell>
        </row>
        <row r="68">
          <cell r="A68" t="str">
            <v>E9066</v>
          </cell>
          <cell r="B68" t="str">
            <v>Grupo gerador - 13/14 kVA</v>
          </cell>
        </row>
        <row r="69">
          <cell r="A69" t="str">
            <v>E9067</v>
          </cell>
          <cell r="B69" t="str">
            <v>Veículo ferroviário para capina química</v>
          </cell>
        </row>
        <row r="70">
          <cell r="A70" t="str">
            <v>E9068</v>
          </cell>
          <cell r="B70" t="str">
            <v>Perfuratriz hidráulica rotopercussiva para CCPH - 123 kW</v>
          </cell>
        </row>
        <row r="71">
          <cell r="A71" t="str">
            <v>E9069</v>
          </cell>
          <cell r="B71" t="str">
            <v>Vibrador de imersão para concreto - 4,1 kW</v>
          </cell>
        </row>
        <row r="72">
          <cell r="A72" t="str">
            <v>E9070</v>
          </cell>
          <cell r="B72" t="str">
            <v>Ponte rolante com acessórios para vão de até 15 m com capacidade de 5 t</v>
          </cell>
        </row>
        <row r="73">
          <cell r="A73" t="str">
            <v>E9071</v>
          </cell>
          <cell r="B73" t="str">
            <v>Transportador manual carrinho de mão com capacidade de 80 l</v>
          </cell>
        </row>
        <row r="74">
          <cell r="A74" t="str">
            <v>E9072</v>
          </cell>
          <cell r="B74" t="str">
            <v>Martelo hidráulico vibratório com unidade hidráulica (Power Pack) - 486 kW</v>
          </cell>
        </row>
        <row r="75">
          <cell r="A75" t="str">
            <v>E9073</v>
          </cell>
          <cell r="B75" t="str">
            <v>Bomba de concreto rebocável com capacidade de 30 m³/h - 74 kW</v>
          </cell>
        </row>
        <row r="76">
          <cell r="A76" t="str">
            <v>E9074</v>
          </cell>
          <cell r="B76" t="str">
            <v>Tanque de estocagem de asfalto com agitadores de 60.000 l</v>
          </cell>
        </row>
        <row r="77">
          <cell r="A77" t="str">
            <v>E9075</v>
          </cell>
          <cell r="B77" t="str">
            <v>Trado cavadeira de 12"</v>
          </cell>
        </row>
        <row r="78">
          <cell r="A78" t="str">
            <v>E9076</v>
          </cell>
          <cell r="B78" t="str">
            <v>Equipamento de pintura com cabine de 7,00 kW e estufa de 80.000 kCal para pintura eletrostática</v>
          </cell>
        </row>
        <row r="79">
          <cell r="A79" t="str">
            <v>E9077</v>
          </cell>
          <cell r="B79" t="str">
            <v>Perfuratriz Wirth com acessórios e unidade hidráulica (Power Pack) - 273 kW</v>
          </cell>
        </row>
        <row r="80">
          <cell r="A80" t="str">
            <v>E9078</v>
          </cell>
          <cell r="B80" t="str">
            <v>Treliça lançadeira com capacidade de carga de 120 a 150 t e vão máximo de 45 m - 110 kW</v>
          </cell>
        </row>
        <row r="81">
          <cell r="A81" t="str">
            <v>E9079</v>
          </cell>
          <cell r="B81" t="str">
            <v>Bomba submersível Flygt 12 - 23 kW</v>
          </cell>
        </row>
        <row r="82">
          <cell r="A82" t="str">
            <v>E9080</v>
          </cell>
          <cell r="B82" t="str">
            <v>Carrelone com capacidade máxima de 70 t</v>
          </cell>
        </row>
        <row r="83">
          <cell r="A83" t="str">
            <v>E9081</v>
          </cell>
          <cell r="B83" t="str">
            <v>Fischietti simples com capacidade máxima de 140 t/par</v>
          </cell>
        </row>
        <row r="84">
          <cell r="A84" t="str">
            <v>E9083</v>
          </cell>
          <cell r="B84" t="str">
            <v>Vagão fechado tipo FSS</v>
          </cell>
        </row>
        <row r="85">
          <cell r="A85" t="str">
            <v>E9084</v>
          </cell>
          <cell r="B85" t="str">
            <v>Vagão tanque tipo TCR</v>
          </cell>
        </row>
        <row r="86">
          <cell r="A86" t="str">
            <v>E9085</v>
          </cell>
          <cell r="B86" t="str">
            <v>Vagão gôndola tipo GTB</v>
          </cell>
        </row>
        <row r="87">
          <cell r="A87" t="str">
            <v>E9086</v>
          </cell>
          <cell r="B87" t="str">
            <v>Bomba de concreto rebocável com capacidade de 41 m³/h - 74 kW</v>
          </cell>
        </row>
        <row r="88">
          <cell r="A88" t="str">
            <v>E9087</v>
          </cell>
          <cell r="B88" t="str">
            <v>Vagão hopper aberto com descarga inferior manual com capacidade de 60 t, bitola métrica</v>
          </cell>
        </row>
        <row r="89">
          <cell r="A89" t="str">
            <v>E9088</v>
          </cell>
          <cell r="B89" t="str">
            <v>Vagão hopper aberto com descarga inferior manual com capacidade de 75 t, bitola larga</v>
          </cell>
        </row>
        <row r="90">
          <cell r="A90" t="str">
            <v>E9089</v>
          </cell>
          <cell r="B90" t="str">
            <v>Roçadeira costal - 1,4 kW</v>
          </cell>
        </row>
        <row r="91">
          <cell r="A91" t="str">
            <v>E9090</v>
          </cell>
          <cell r="B91" t="str">
            <v>Equipamento para descarga de TLS - 140 kW</v>
          </cell>
        </row>
        <row r="92">
          <cell r="A92" t="str">
            <v>E9091</v>
          </cell>
          <cell r="B92" t="str">
            <v>Empurrador fluvial - 372 kW</v>
          </cell>
        </row>
        <row r="93">
          <cell r="A93" t="str">
            <v>E9093</v>
          </cell>
          <cell r="B93" t="str">
            <v>Veículo leve - 53 kW (sem motorista)</v>
          </cell>
        </row>
        <row r="94">
          <cell r="A94" t="str">
            <v>E9094</v>
          </cell>
          <cell r="B94" t="str">
            <v>Guindaste móvel sobre pneus com 6 eixos com capacidade de 10.500 kN.m - 450 kW</v>
          </cell>
        </row>
        <row r="95">
          <cell r="A95" t="str">
            <v>E9095</v>
          </cell>
          <cell r="B95" t="str">
            <v>Guindaste móvel sobre pneus com 8 eixos com capacidade de 15.000 kN.m - 500 kW</v>
          </cell>
        </row>
        <row r="96">
          <cell r="A96" t="str">
            <v>E9096</v>
          </cell>
          <cell r="B96" t="str">
            <v>Minicarregadeira de pneus - 42 kW</v>
          </cell>
        </row>
        <row r="97">
          <cell r="A97" t="str">
            <v>E9101</v>
          </cell>
          <cell r="B97" t="str">
            <v>Removedora de faixas de sinalização viária - 9,69 kW</v>
          </cell>
        </row>
        <row r="98">
          <cell r="A98" t="str">
            <v>E9102</v>
          </cell>
          <cell r="B98" t="str">
            <v>Extrusora para sarjeta de concreto - 10,44 kW</v>
          </cell>
        </row>
        <row r="99">
          <cell r="A99" t="str">
            <v>E9103</v>
          </cell>
          <cell r="B99" t="str">
            <v>Extrusora para meio-fio de concreto - 10,44 kW</v>
          </cell>
        </row>
        <row r="100">
          <cell r="A100" t="str">
            <v>E9105</v>
          </cell>
          <cell r="B100" t="str">
            <v>Embarcação empurradora multipropósito - 2 x 250 HP</v>
          </cell>
        </row>
        <row r="101">
          <cell r="A101" t="str">
            <v>E9106</v>
          </cell>
          <cell r="B101" t="str">
            <v>Balsa de convés com capacidade de 200 t</v>
          </cell>
        </row>
        <row r="102">
          <cell r="A102" t="str">
            <v>E9107</v>
          </cell>
          <cell r="B102" t="str">
            <v>Compactador manual com soquete vibratório - 3 HP</v>
          </cell>
        </row>
        <row r="103">
          <cell r="A103" t="str">
            <v>E9108</v>
          </cell>
          <cell r="B103" t="str">
            <v>Soldadora de trilho por caldeamento na via - 400 kW</v>
          </cell>
        </row>
        <row r="104">
          <cell r="A104" t="str">
            <v>E9110</v>
          </cell>
          <cell r="B104" t="str">
            <v>Escavadeira hidráulica sobre esteira para rocha com caçamba com capacidade de 1,5 m³ - 110 kW</v>
          </cell>
        </row>
        <row r="105">
          <cell r="A105" t="str">
            <v>E9111</v>
          </cell>
          <cell r="B105" t="str">
            <v>Jateador abrasivo úmido com capacidade de 200 kg de abrasivo</v>
          </cell>
        </row>
        <row r="106">
          <cell r="A106" t="str">
            <v>E9112</v>
          </cell>
          <cell r="B106" t="str">
            <v>Sinalizador direcional móvel, LED, com banco fotovoltaico de energia e montado em chassi com engate</v>
          </cell>
        </row>
        <row r="107">
          <cell r="A107" t="str">
            <v>E9113</v>
          </cell>
          <cell r="B107" t="str">
            <v>Painel de mensagem variável PMV portátil móvel, LED, com energia solar e montado em chassi sobre rodas</v>
          </cell>
        </row>
        <row r="108">
          <cell r="A108" t="str">
            <v>E9116</v>
          </cell>
          <cell r="B108" t="str">
            <v>Semáforo móvel com 3 lentes e bateria - D = 200 mm</v>
          </cell>
        </row>
        <row r="109">
          <cell r="A109" t="str">
            <v>E9117</v>
          </cell>
          <cell r="B109" t="str">
            <v>Carregadeira de pneus para rocha com capacidade de 2,9 m³ - 96 kW</v>
          </cell>
        </row>
        <row r="110">
          <cell r="A110" t="str">
            <v>E9118</v>
          </cell>
          <cell r="B110" t="str">
            <v>Cortadora de pavimento com disco diamantado de 450 a 1.500 mm - 74 kW</v>
          </cell>
        </row>
        <row r="111">
          <cell r="A111" t="str">
            <v>E9119</v>
          </cell>
          <cell r="B111" t="str">
            <v>Carregadeira compacta com valetadeira para escavação até a profundidade de 1.575 mm - 55,4 kW</v>
          </cell>
        </row>
        <row r="112">
          <cell r="A112" t="str">
            <v>E9120</v>
          </cell>
          <cell r="B112" t="str">
            <v>Equipamento de cravação sobre esteira para geodreno com haste para profundidade de até 20 m - 200 kW</v>
          </cell>
        </row>
        <row r="113">
          <cell r="A113" t="str">
            <v>E9121</v>
          </cell>
          <cell r="B113" t="str">
            <v>Plataforma elevatória articulada elétrica com alcance de 6 m com capacidade de 500 kg - 1,5 kW</v>
          </cell>
        </row>
        <row r="114">
          <cell r="A114" t="str">
            <v>E9122</v>
          </cell>
          <cell r="B114" t="str">
            <v>Perfuratriz tipo Bottom Feed para coluna de brita - 194 kW</v>
          </cell>
        </row>
        <row r="115">
          <cell r="A115" t="str">
            <v>E9125</v>
          </cell>
          <cell r="B115" t="str">
            <v>Van furgão - 93 kW</v>
          </cell>
        </row>
        <row r="116">
          <cell r="A116" t="str">
            <v>E9126</v>
          </cell>
          <cell r="B116" t="str">
            <v>Draga backhoe com capacidade de 7 m³ - 1.000 kW</v>
          </cell>
        </row>
        <row r="117">
          <cell r="A117" t="str">
            <v>E9127</v>
          </cell>
          <cell r="B117" t="str">
            <v>Escavadeira hidráulica com martelo hidráulico de 500 kg - 103 kW</v>
          </cell>
        </row>
        <row r="118">
          <cell r="A118" t="str">
            <v>E9134</v>
          </cell>
          <cell r="B118" t="str">
            <v>Miniônibus - 111 kW</v>
          </cell>
        </row>
        <row r="119">
          <cell r="A119" t="str">
            <v>E9141</v>
          </cell>
          <cell r="B119" t="str">
            <v>Rebarbador hidráulico com bomba manual com capacidade de força de 9.000 kgf</v>
          </cell>
        </row>
        <row r="120">
          <cell r="A120" t="str">
            <v>E9142</v>
          </cell>
          <cell r="B120" t="str">
            <v>Máquina de alívio de tensões em trilhos Rail Knocker 48 batidas/min</v>
          </cell>
        </row>
        <row r="121">
          <cell r="A121" t="str">
            <v>E9143</v>
          </cell>
          <cell r="B121" t="str">
            <v>Máquina liberadora de tensão para o processo de soldagem Rail Tensor THR 542</v>
          </cell>
        </row>
        <row r="122">
          <cell r="A122" t="str">
            <v>E9144</v>
          </cell>
          <cell r="B122" t="str">
            <v>Pórtico metálico com talha com capacidade de 5 t</v>
          </cell>
        </row>
        <row r="123">
          <cell r="A123" t="str">
            <v>E9148</v>
          </cell>
          <cell r="B123" t="str">
            <v>Macaco de protensão de fios com bomba de 5 CV</v>
          </cell>
        </row>
        <row r="124">
          <cell r="A124" t="str">
            <v>E9149</v>
          </cell>
          <cell r="B124" t="str">
            <v>Máquina de aplicação e extração de grampo elástico tipo pandrol - 6,7 kW</v>
          </cell>
        </row>
        <row r="125">
          <cell r="A125" t="str">
            <v>E9151</v>
          </cell>
          <cell r="B125" t="str">
            <v>Britador de mandíbulas móvel, sem peneira, com capacidade de 140 m³/h - 170 kW</v>
          </cell>
        </row>
        <row r="126">
          <cell r="A126" t="str">
            <v>E9154</v>
          </cell>
          <cell r="B126" t="str">
            <v>Equipamento para selagem com material asfáltico rebocável - 35 kW</v>
          </cell>
        </row>
        <row r="127">
          <cell r="A127" t="str">
            <v>E9155</v>
          </cell>
          <cell r="B127" t="str">
            <v>Caldeira de asfalto rebocável com capacidade de 600 l</v>
          </cell>
        </row>
        <row r="128">
          <cell r="A128" t="str">
            <v>E9200</v>
          </cell>
          <cell r="B128" t="str">
            <v>Carregadeira de pneus com capacidade de 3,3 m³ - 213 kW com periculosidade</v>
          </cell>
        </row>
        <row r="129">
          <cell r="A129" t="str">
            <v>E9203</v>
          </cell>
          <cell r="B129" t="str">
            <v>Escavadeira hidráulica com martelo hidráulico de 1.700 kg - 103 kW com periculosidade</v>
          </cell>
        </row>
        <row r="130">
          <cell r="A130" t="str">
            <v>E9204</v>
          </cell>
          <cell r="B130" t="str">
            <v>Perfuratriz sobre esteiras - 145 kW com periculosidade</v>
          </cell>
        </row>
        <row r="131">
          <cell r="A131" t="str">
            <v>E9205</v>
          </cell>
          <cell r="B131" t="str">
            <v>Equipamento de corte a plasma CNC - 12.000 x 5.500 mm - 19,5 kW</v>
          </cell>
        </row>
        <row r="132">
          <cell r="A132" t="str">
            <v>E9206</v>
          </cell>
          <cell r="B132" t="str">
            <v>Equipamento de solda MIG automática com acessórios - 14,6 kVA</v>
          </cell>
        </row>
        <row r="133">
          <cell r="A133" t="str">
            <v>E9207</v>
          </cell>
          <cell r="B133" t="str">
            <v>Máquina retificadora de solda elétrica 425 A - 18,7 kW</v>
          </cell>
        </row>
        <row r="134">
          <cell r="A134" t="str">
            <v>E9209</v>
          </cell>
          <cell r="B134" t="str">
            <v>Martelete perfurador/rompedor a ar comprimido de 25 kg para rocha com insalubridade</v>
          </cell>
        </row>
        <row r="135">
          <cell r="A135" t="str">
            <v>E9213</v>
          </cell>
          <cell r="B135" t="str">
            <v>Jumbo eletro-hidráulico com 3 braços - 233 kW com periculosidade</v>
          </cell>
        </row>
        <row r="136">
          <cell r="A136" t="str">
            <v>E9251</v>
          </cell>
          <cell r="B136" t="str">
            <v>Fonte de plasma para corte manual - 65A - 15 kW</v>
          </cell>
        </row>
        <row r="137">
          <cell r="A137" t="str">
            <v>E9252</v>
          </cell>
          <cell r="B137" t="str">
            <v>Serra de esquadria com braço telescópico - D = 10" - 1,8 kW</v>
          </cell>
        </row>
        <row r="138">
          <cell r="A138" t="str">
            <v>E9253</v>
          </cell>
          <cell r="B138" t="str">
            <v>Rebordeadeira diâmetro máximo 3m - 4,85 kW</v>
          </cell>
        </row>
        <row r="139">
          <cell r="A139" t="str">
            <v>E9254</v>
          </cell>
          <cell r="B139" t="str">
            <v>Dobradeira viradeira manual comprimento máximo de dobra de até 2.000 mm</v>
          </cell>
        </row>
        <row r="140">
          <cell r="A140" t="str">
            <v>E9255</v>
          </cell>
          <cell r="B140" t="str">
            <v>Fonte de plasma para corte manual - 45A - 10 kW</v>
          </cell>
        </row>
        <row r="141">
          <cell r="A141" t="str">
            <v>E9500</v>
          </cell>
          <cell r="B141" t="str">
            <v>Vagão gôndola com capacidade de 100 t</v>
          </cell>
        </row>
        <row r="142">
          <cell r="A142" t="str">
            <v>E9501</v>
          </cell>
          <cell r="B142" t="str">
            <v>Ventilador axial para ventilação forçada - 30 kW</v>
          </cell>
        </row>
        <row r="143">
          <cell r="A143" t="str">
            <v>E9502</v>
          </cell>
          <cell r="B143" t="str">
            <v>Bate-estaca de gravidade para 3,5 a 4,0 t - 119 kW</v>
          </cell>
        </row>
        <row r="144">
          <cell r="A144" t="str">
            <v>E9503</v>
          </cell>
          <cell r="B144" t="str">
            <v>Guilhotina hidráulica 16 x 6.100 mm - 40 CV</v>
          </cell>
        </row>
        <row r="145">
          <cell r="A145" t="str">
            <v>E9505</v>
          </cell>
          <cell r="B145" t="str">
            <v>Prensa dobradeira capacidade 320 t - comprimento até 3.100 mm - 30 kW</v>
          </cell>
        </row>
        <row r="146">
          <cell r="A146" t="str">
            <v>E9507</v>
          </cell>
          <cell r="B146" t="str">
            <v>Computador, plotter de recorte e software</v>
          </cell>
        </row>
        <row r="147">
          <cell r="A147" t="str">
            <v>E9510</v>
          </cell>
          <cell r="B147" t="str">
            <v>Ventilador centrífugo baixa pressão com capacidade de 58 m³/min - 3,68 kW</v>
          </cell>
        </row>
        <row r="148">
          <cell r="A148" t="str">
            <v>E9511</v>
          </cell>
          <cell r="B148" t="str">
            <v>Carregadeira de pneus com capacidade de 3,3 m³ - 213 kW</v>
          </cell>
        </row>
        <row r="149">
          <cell r="A149" t="str">
            <v>E9512</v>
          </cell>
          <cell r="B149" t="str">
            <v>Veículo leve - 53 kW</v>
          </cell>
        </row>
        <row r="150">
          <cell r="A150" t="str">
            <v>E9513</v>
          </cell>
          <cell r="B150" t="str">
            <v>Compressor de ar portátil de 340 PCM - 81 kW</v>
          </cell>
        </row>
        <row r="151">
          <cell r="A151" t="str">
            <v>E9514</v>
          </cell>
          <cell r="B151" t="str">
            <v>Distribuidor de agregados autopropelido - 130 kW</v>
          </cell>
        </row>
        <row r="152">
          <cell r="A152" t="str">
            <v>E9515</v>
          </cell>
          <cell r="B152" t="str">
            <v>Escavadeira hidráulica sobre esteira com caçamba com capacidade de 1,5 m³ - 110 kW</v>
          </cell>
        </row>
        <row r="153">
          <cell r="A153" t="str">
            <v>E9516</v>
          </cell>
          <cell r="B153" t="str">
            <v>Perfuratriz hidráulica sobre esteiras - 300 kW</v>
          </cell>
        </row>
        <row r="154">
          <cell r="A154" t="str">
            <v>E9517</v>
          </cell>
          <cell r="B154" t="str">
            <v>Compressor de ar portátil de 912 PCM - 242 kW</v>
          </cell>
        </row>
        <row r="155">
          <cell r="A155" t="str">
            <v>E9518</v>
          </cell>
          <cell r="B155" t="str">
            <v>Grade de 24 discos rebocável de 24"</v>
          </cell>
        </row>
        <row r="156">
          <cell r="A156" t="str">
            <v>E9519</v>
          </cell>
          <cell r="B156" t="str">
            <v>Betoneira com motor a gasolina com capacidade de 600 l - 10 kW</v>
          </cell>
        </row>
        <row r="157">
          <cell r="A157" t="str">
            <v>E9521</v>
          </cell>
          <cell r="B157" t="str">
            <v>Grupo gerador - 2,5/3 kVA</v>
          </cell>
        </row>
        <row r="158">
          <cell r="A158" t="str">
            <v>E9522</v>
          </cell>
          <cell r="B158" t="str">
            <v>Caldeira de asfalto rebocável com capacidade de 1.500 l - 6,5 kW</v>
          </cell>
        </row>
        <row r="159">
          <cell r="A159" t="str">
            <v>E9523</v>
          </cell>
          <cell r="B159" t="str">
            <v>Motoscraper - 304 kW</v>
          </cell>
        </row>
        <row r="160">
          <cell r="A160" t="str">
            <v>E9524</v>
          </cell>
          <cell r="B160" t="str">
            <v>Motoniveladora - 93 kW</v>
          </cell>
        </row>
        <row r="161">
          <cell r="A161" t="str">
            <v>E9525</v>
          </cell>
          <cell r="B161" t="str">
            <v>Ponte rolante capacidade 15 t - vão até 15 m - com acessórios - 20 kW</v>
          </cell>
        </row>
        <row r="162">
          <cell r="A162" t="str">
            <v>E9526</v>
          </cell>
          <cell r="B162" t="str">
            <v>Retroescavadeira de pneus - 58 kW</v>
          </cell>
        </row>
        <row r="163">
          <cell r="A163" t="str">
            <v>E9527</v>
          </cell>
          <cell r="B163" t="str">
            <v>Martelete perfurador/rompedor a ar comprimido de 25 kg para rocha</v>
          </cell>
        </row>
        <row r="164">
          <cell r="A164" t="str">
            <v>E9528</v>
          </cell>
          <cell r="B164" t="str">
            <v>Empilhadeira a diesel com capacidade de 4 t - 60 kW</v>
          </cell>
        </row>
        <row r="165">
          <cell r="A165" t="str">
            <v>E9529</v>
          </cell>
          <cell r="B165" t="str">
            <v>Jateadora com mesa transportadora de rolos de 3.200 x 600 x 1.300 mm - 22 kW</v>
          </cell>
        </row>
        <row r="166">
          <cell r="A166" t="str">
            <v>E9530</v>
          </cell>
          <cell r="B166" t="str">
            <v>Rolo compactador liso autopropelido vibratório de 11 t - 97 kW</v>
          </cell>
        </row>
        <row r="167">
          <cell r="A167" t="str">
            <v>E9532</v>
          </cell>
          <cell r="B167" t="str">
            <v>Equipamento de solda MIG com acessórios - 14,6 kVA</v>
          </cell>
        </row>
        <row r="168">
          <cell r="A168" t="str">
            <v>E9535</v>
          </cell>
          <cell r="B168" t="str">
            <v>Serra circular com bancada - D = 30 cm - 4 kW</v>
          </cell>
        </row>
        <row r="169">
          <cell r="A169" t="str">
            <v>E9536</v>
          </cell>
          <cell r="B169" t="str">
            <v>Embarcação de apoio - 40 HP</v>
          </cell>
        </row>
        <row r="170">
          <cell r="A170" t="str">
            <v>E9537</v>
          </cell>
          <cell r="B170" t="str">
            <v>Carregadeira de pneus com capacidade de 1,72 m³ - 113 kW</v>
          </cell>
        </row>
        <row r="171">
          <cell r="A171" t="str">
            <v>E9538</v>
          </cell>
          <cell r="B171" t="str">
            <v>Conjunto vibratório para meio tubo de concreto com encaixe PB e 3 jogos de fôrmas - D = 30 cm - 2,2 kW</v>
          </cell>
        </row>
        <row r="172">
          <cell r="A172" t="str">
            <v>E9539</v>
          </cell>
          <cell r="B172" t="str">
            <v>Equipamento de batimetria monofeixe</v>
          </cell>
        </row>
        <row r="173">
          <cell r="A173" t="str">
            <v>E9540</v>
          </cell>
          <cell r="B173" t="str">
            <v>Trator de esteiras com lâmina - 112 kW</v>
          </cell>
        </row>
        <row r="174">
          <cell r="A174" t="str">
            <v>E9541</v>
          </cell>
          <cell r="B174" t="str">
            <v>Trator de esteiras com lâmina - 259 kW</v>
          </cell>
        </row>
        <row r="175">
          <cell r="A175" t="str">
            <v>E9544</v>
          </cell>
          <cell r="B175" t="str">
            <v>Vassoura mecânica rebocável</v>
          </cell>
        </row>
        <row r="176">
          <cell r="A176" t="str">
            <v>E9545</v>
          </cell>
          <cell r="B176" t="str">
            <v>Vibroacabadora de asfalto sobre esteiras - 82 kW</v>
          </cell>
        </row>
        <row r="177">
          <cell r="A177" t="str">
            <v>E9547</v>
          </cell>
          <cell r="B177" t="str">
            <v>Máquina para solda elétrica - 9,2 kW</v>
          </cell>
        </row>
        <row r="178">
          <cell r="A178" t="str">
            <v>E9548</v>
          </cell>
          <cell r="B178" t="str">
            <v>Bomba centrífuga com capacidade de 8,6 a 22 m³/h - 1,5 kW</v>
          </cell>
        </row>
        <row r="179">
          <cell r="A179" t="str">
            <v>E9551</v>
          </cell>
          <cell r="B179" t="str">
            <v>Obturador mecânico simples com extensão de 12 m</v>
          </cell>
        </row>
        <row r="180">
          <cell r="A180" t="str">
            <v>E9552</v>
          </cell>
          <cell r="B180" t="str">
            <v>Nível ótico</v>
          </cell>
        </row>
        <row r="181">
          <cell r="A181" t="str">
            <v>E9553</v>
          </cell>
          <cell r="B181" t="str">
            <v>Estação total eletrônica com precisão angular de 2", linear de 2 mm e alcance com 1 prisma de 3.000 m</v>
          </cell>
        </row>
        <row r="182">
          <cell r="A182" t="str">
            <v>E9556</v>
          </cell>
          <cell r="B182" t="str">
            <v>Compactador manual de placa vibratória - 3 kW</v>
          </cell>
        </row>
        <row r="183">
          <cell r="A183" t="str">
            <v>E9558</v>
          </cell>
          <cell r="B183" t="str">
            <v>Tanque de estocagem de asfalto com capacidade de 30.000 l</v>
          </cell>
        </row>
        <row r="184">
          <cell r="A184" t="str">
            <v>E9559</v>
          </cell>
          <cell r="B184" t="str">
            <v>Aquecedor de fluido térmico - 12 kW</v>
          </cell>
        </row>
        <row r="185">
          <cell r="A185" t="str">
            <v>E9560</v>
          </cell>
          <cell r="B185" t="str">
            <v>Ônibus com capacidade para 80 lugares - 175 kW</v>
          </cell>
        </row>
        <row r="186">
          <cell r="A186" t="str">
            <v>E9561</v>
          </cell>
          <cell r="B186" t="str">
            <v>GPS geodésico de simples frequência (L1)</v>
          </cell>
        </row>
        <row r="187">
          <cell r="A187" t="str">
            <v>E9562</v>
          </cell>
          <cell r="B187" t="str">
            <v>GPS geodésico de dupla frequência (L1/L2)</v>
          </cell>
        </row>
        <row r="188">
          <cell r="A188" t="str">
            <v>E9563</v>
          </cell>
          <cell r="B188" t="str">
            <v>Perfuratriz hidráulica sobre esteiras com clamshell - 220 kW</v>
          </cell>
        </row>
        <row r="189">
          <cell r="A189" t="str">
            <v>E9565</v>
          </cell>
          <cell r="B189" t="str">
            <v>Trator de esteiras com escarificador - 259 kW</v>
          </cell>
        </row>
        <row r="190">
          <cell r="A190" t="str">
            <v>E9566</v>
          </cell>
          <cell r="B190" t="str">
            <v>Guindaste sobre esteiras com clamshell de 1,9 m³ - 220 kW</v>
          </cell>
        </row>
        <row r="191">
          <cell r="A191" t="str">
            <v>E9567</v>
          </cell>
          <cell r="B191" t="str">
            <v>Fresadora de piso de concreto - 6,7 kW</v>
          </cell>
        </row>
        <row r="192">
          <cell r="A192" t="str">
            <v>E9568</v>
          </cell>
          <cell r="B192" t="str">
            <v>Furadeira de impacto de 12,5 mm - 0,8 kW</v>
          </cell>
        </row>
        <row r="193">
          <cell r="A193" t="str">
            <v>E9569</v>
          </cell>
          <cell r="B193" t="str">
            <v>Guindaste sobre esteiras com clamshell de 4,6 m³ - 403 kW</v>
          </cell>
        </row>
        <row r="194">
          <cell r="A194" t="str">
            <v>E9574</v>
          </cell>
          <cell r="B194" t="str">
            <v>Perfuratriz sobre esteiras - 145 kW</v>
          </cell>
        </row>
        <row r="195">
          <cell r="A195" t="str">
            <v>E9576</v>
          </cell>
          <cell r="B195" t="str">
            <v>Escavadeira hidráulica de longo alcance sobre esteiras - 103 kW</v>
          </cell>
        </row>
        <row r="196">
          <cell r="A196" t="str">
            <v>E9577</v>
          </cell>
          <cell r="B196" t="str">
            <v>Trator agrícola - 77 kW</v>
          </cell>
        </row>
        <row r="197">
          <cell r="A197" t="str">
            <v>E9578</v>
          </cell>
          <cell r="B197" t="str">
            <v>Conjunto vibratório para meio tubo de concreto com encaixe PB e 3 jogos de fôrmas - D = 40 cm - 2,2 kW</v>
          </cell>
        </row>
        <row r="198">
          <cell r="A198" t="str">
            <v>E9580</v>
          </cell>
          <cell r="B198" t="str">
            <v>Distribuidora/fresadora com controle de greide - 287 kW</v>
          </cell>
        </row>
        <row r="199">
          <cell r="A199" t="str">
            <v>E9582</v>
          </cell>
          <cell r="B199" t="str">
            <v>Carregadeira de pneus com capacidade de 2,9 m³ - 96 kW</v>
          </cell>
        </row>
        <row r="200">
          <cell r="A200" t="str">
            <v>E9583</v>
          </cell>
          <cell r="B200" t="str">
            <v>Distribuidor de agregados rebocável com capacidade de 1,9 m³</v>
          </cell>
        </row>
        <row r="201">
          <cell r="A201" t="str">
            <v>E9584</v>
          </cell>
          <cell r="B201" t="str">
            <v>Carregadeira de pneus com capacidade de 1,53 m³ - 106 kW</v>
          </cell>
        </row>
        <row r="202">
          <cell r="A202" t="str">
            <v>E9585</v>
          </cell>
          <cell r="B202" t="str">
            <v>Motoserra com motor a gasolina - 2,3 kW</v>
          </cell>
        </row>
        <row r="203">
          <cell r="A203" t="str">
            <v>E9586</v>
          </cell>
          <cell r="B203" t="str">
            <v>Régua vibratória treliçada com 4 m - 4,1 kW</v>
          </cell>
        </row>
        <row r="204">
          <cell r="A204" t="str">
            <v>E9588</v>
          </cell>
          <cell r="B204" t="str">
            <v>Vibroacabadora de concreto com fôrmas deslizantes - 205 kW</v>
          </cell>
        </row>
        <row r="205">
          <cell r="A205" t="str">
            <v>E9589</v>
          </cell>
          <cell r="B205" t="str">
            <v>Texturizadora/cura - 44,8 kW</v>
          </cell>
        </row>
        <row r="206">
          <cell r="A206" t="str">
            <v>E9590</v>
          </cell>
          <cell r="B206" t="str">
            <v>Central de concreto com capacidade de 40 m³/h - dosadora fixa</v>
          </cell>
        </row>
        <row r="207">
          <cell r="A207" t="str">
            <v>E9591</v>
          </cell>
          <cell r="B207" t="str">
            <v>Serra para corte de concreto e asfalto - 10 kW</v>
          </cell>
        </row>
        <row r="208">
          <cell r="A208" t="str">
            <v>E9593</v>
          </cell>
          <cell r="B208" t="str">
            <v>Draga hopper com capacidade de 750 m³</v>
          </cell>
        </row>
        <row r="209">
          <cell r="A209" t="str">
            <v>E9594</v>
          </cell>
          <cell r="B209" t="str">
            <v>Draga hopper com capacidade de 1.000 m³</v>
          </cell>
        </row>
        <row r="210">
          <cell r="A210" t="str">
            <v>E9595</v>
          </cell>
          <cell r="B210" t="str">
            <v>Draga hopper com capacidade de 2.000 m³ 1</v>
          </cell>
        </row>
        <row r="211">
          <cell r="A211" t="str">
            <v>E9596</v>
          </cell>
          <cell r="B211" t="str">
            <v>Draga hopper com capacidade de 3.000 m³ 2</v>
          </cell>
        </row>
        <row r="212">
          <cell r="A212" t="str">
            <v>E9597</v>
          </cell>
          <cell r="B212" t="str">
            <v>Draga hopper com capacidade de 4.000 m³ 2</v>
          </cell>
        </row>
        <row r="213">
          <cell r="A213" t="str">
            <v>E9598</v>
          </cell>
          <cell r="B213" t="str">
            <v>Draga hopper com capacidade de 5.000 m³ 3</v>
          </cell>
        </row>
        <row r="214">
          <cell r="A214" t="str">
            <v>E9599</v>
          </cell>
          <cell r="B214" t="str">
            <v>Central de concreto com capacidade de 30 m³/h - dosadora RS</v>
          </cell>
        </row>
        <row r="215">
          <cell r="A215" t="str">
            <v>E9601</v>
          </cell>
          <cell r="B215" t="str">
            <v>Embarcação de transporte de pessoal e apoio logístico - 175 HP</v>
          </cell>
        </row>
        <row r="216">
          <cell r="A216" t="str">
            <v>E9603</v>
          </cell>
          <cell r="B216" t="str">
            <v>Embarcação empurradora multipropósito com guindaste hidráulico de 11 t.m - 2 x 150 HP</v>
          </cell>
        </row>
        <row r="217">
          <cell r="A217" t="str">
            <v>E9606</v>
          </cell>
          <cell r="B217" t="str">
            <v>Rebocador - 2 x 360 HP</v>
          </cell>
        </row>
        <row r="218">
          <cell r="A218" t="str">
            <v>E9607</v>
          </cell>
          <cell r="B218" t="str">
            <v>Conjunto de britagem para rachão com capacidade de 80 m³/h</v>
          </cell>
        </row>
        <row r="219">
          <cell r="A219" t="str">
            <v>E9609</v>
          </cell>
          <cell r="B219" t="str">
            <v>Draga de sucção para extração de areia com tubo de descarga de 150 mm - 100 kW</v>
          </cell>
        </row>
        <row r="220">
          <cell r="A220" t="str">
            <v>E9611</v>
          </cell>
          <cell r="B220" t="str">
            <v>Conjunto de britagem com capacidade de 80 m³/h</v>
          </cell>
        </row>
        <row r="221">
          <cell r="A221" t="str">
            <v>E9612</v>
          </cell>
          <cell r="B221" t="str">
            <v>Plataforma flutuante montada na obra de 12 x 24 x 1,8 m com capacidade de 150 t</v>
          </cell>
        </row>
        <row r="222">
          <cell r="A222" t="str">
            <v>E9613</v>
          </cell>
          <cell r="B222" t="str">
            <v>Guindaste sobre esteiras com pinça - 220 kW</v>
          </cell>
        </row>
        <row r="223">
          <cell r="A223" t="str">
            <v>E9614</v>
          </cell>
          <cell r="B223" t="str">
            <v>Bomba com câmara de vácuo - 5,6 kW</v>
          </cell>
        </row>
        <row r="224">
          <cell r="A224" t="str">
            <v>E9615</v>
          </cell>
          <cell r="B224" t="str">
            <v>Usina misturadora de solos com capacidade de 300 t/h</v>
          </cell>
        </row>
        <row r="225">
          <cell r="A225" t="str">
            <v>E9617</v>
          </cell>
          <cell r="B225" t="str">
            <v>Usina misturadora de pré misturado a frio com capacidade de 60 t/h</v>
          </cell>
        </row>
        <row r="226">
          <cell r="A226" t="str">
            <v>E9618</v>
          </cell>
          <cell r="B226" t="str">
            <v>Batelão autopropelido com capacidade de 300 m³</v>
          </cell>
        </row>
        <row r="227">
          <cell r="A227" t="str">
            <v>E9619</v>
          </cell>
          <cell r="B227" t="str">
            <v>Batelão autopropelido com capacidade de 500 m³</v>
          </cell>
        </row>
        <row r="228">
          <cell r="A228" t="str">
            <v>E9620</v>
          </cell>
          <cell r="B228" t="str">
            <v>Pontão flutuante de 15 x 30 x 1,8 m com capacidade de 500 t</v>
          </cell>
        </row>
        <row r="229">
          <cell r="A229" t="str">
            <v>E9621</v>
          </cell>
          <cell r="B229" t="str">
            <v>Bomba de injeção de argamassa e nata com capacidade de 50 l/min e misturador com tambor de 150 l - 12,5 kW</v>
          </cell>
        </row>
        <row r="230">
          <cell r="A230" t="str">
            <v>E9622</v>
          </cell>
          <cell r="B230" t="str">
            <v>Máquina de bancada universal para corte de chapa - 1,5 kW</v>
          </cell>
        </row>
        <row r="231">
          <cell r="A231" t="str">
            <v>E9623</v>
          </cell>
          <cell r="B231" t="str">
            <v>Máquina de bancada guilhotina - 4 kW</v>
          </cell>
        </row>
        <row r="232">
          <cell r="A232" t="str">
            <v>E9624</v>
          </cell>
          <cell r="B232" t="str">
            <v>Draga hopper com capacidade de 10.000 m³ </v>
          </cell>
        </row>
        <row r="233">
          <cell r="A233" t="str">
            <v>E9625</v>
          </cell>
          <cell r="B233" t="str">
            <v>Draga hopper com capacidade de 15.000 m³ </v>
          </cell>
        </row>
        <row r="234">
          <cell r="A234" t="str">
            <v>E9626</v>
          </cell>
          <cell r="B234" t="str">
            <v>Draga hopper com capacidade de 20.000 m³ </v>
          </cell>
        </row>
        <row r="235">
          <cell r="A235" t="str">
            <v>E9628</v>
          </cell>
          <cell r="B235" t="str">
            <v>Fábrica de pré-moldado de concreto para balizador - 2,2 kW</v>
          </cell>
        </row>
        <row r="236">
          <cell r="A236" t="str">
            <v>E9630</v>
          </cell>
          <cell r="B236" t="str">
            <v>Bomba submersível com capacidade de 75 m³/h - 3,6 kW</v>
          </cell>
        </row>
        <row r="237">
          <cell r="A237" t="str">
            <v>E9631</v>
          </cell>
          <cell r="B237" t="str">
            <v>Bomba para concreto projetado via seca com capacidade de 6 m³/h - 7,5 kW</v>
          </cell>
        </row>
        <row r="238">
          <cell r="A238" t="str">
            <v>E9632</v>
          </cell>
          <cell r="B238" t="str">
            <v>Conjunto vibratório para tubos de concreto com encaixe PB e 3 jogos de fôrmas - D = 20 cm - 2,2 kW</v>
          </cell>
        </row>
        <row r="239">
          <cell r="A239" t="str">
            <v>E9633</v>
          </cell>
          <cell r="B239" t="str">
            <v>Conjunto vibratório para tubos de concreto com encaixe PB e 3 jogos de fôrmas - D = 30 cm - 2,2 kW</v>
          </cell>
        </row>
        <row r="240">
          <cell r="A240" t="str">
            <v>E9634</v>
          </cell>
          <cell r="B240" t="str">
            <v>Conjunto vibratório para tubos de concreto com encaixe PB e 3 jogos de fôrmas - D = 40 cm - 2,2 kW</v>
          </cell>
        </row>
        <row r="241">
          <cell r="A241" t="str">
            <v>E9635</v>
          </cell>
          <cell r="B241" t="str">
            <v>Draga de sucção e recalque com potência da bomba de 177 kW e do cortador de 30 kW</v>
          </cell>
        </row>
        <row r="242">
          <cell r="A242" t="str">
            <v>E9636</v>
          </cell>
          <cell r="B242" t="str">
            <v>Draga de sucção e recalque com potência da bomba de 447 kW e do cortador de 52 kW</v>
          </cell>
        </row>
        <row r="243">
          <cell r="A243" t="str">
            <v>E9637</v>
          </cell>
          <cell r="B243" t="str">
            <v>Draga de sucção e recalque com potência da bomba de 746 kW e do cortador de 110 kW</v>
          </cell>
        </row>
        <row r="244">
          <cell r="A244" t="str">
            <v>E9638</v>
          </cell>
          <cell r="B244" t="str">
            <v>Draga de sucção e recalque com potência da bomba de 1.350 kW e do cortador de 170 kW</v>
          </cell>
        </row>
        <row r="245">
          <cell r="A245" t="str">
            <v>E9639</v>
          </cell>
          <cell r="B245" t="str">
            <v>Barco hotel com capacidade para 30 pessoas - 2 x 150 HP</v>
          </cell>
        </row>
        <row r="246">
          <cell r="A246" t="str">
            <v>E9640</v>
          </cell>
          <cell r="B246" t="str">
            <v>Compressor de ar portátil de 71 PCM - 15 kW</v>
          </cell>
        </row>
        <row r="247">
          <cell r="A247" t="str">
            <v>E9641</v>
          </cell>
          <cell r="B247" t="str">
            <v>Compressor de ar portátil de 159 PCM - 33 kW</v>
          </cell>
        </row>
        <row r="248">
          <cell r="A248" t="str">
            <v>E9642</v>
          </cell>
          <cell r="B248" t="str">
            <v>Perfuratriz hidráulica sobre esteiras para estaca raiz - 56 kW</v>
          </cell>
        </row>
        <row r="249">
          <cell r="A249" t="str">
            <v>E9643</v>
          </cell>
          <cell r="B249" t="str">
            <v>Equipamento de pintura a ar comprimido de pistola com caneca com capacidade de 1.000 ml e compressor de 1,5 kW</v>
          </cell>
        </row>
        <row r="250">
          <cell r="A250" t="str">
            <v>E9646</v>
          </cell>
          <cell r="B250" t="str">
            <v>Compressor de ar portátil de 124 PCM - 27 kW</v>
          </cell>
        </row>
        <row r="251">
          <cell r="A251" t="str">
            <v>E9647</v>
          </cell>
          <cell r="B251" t="str">
            <v>Compactador manual com soquete vibratório - 4,1 kW</v>
          </cell>
        </row>
        <row r="252">
          <cell r="A252" t="str">
            <v>E9648</v>
          </cell>
          <cell r="B252" t="str">
            <v>Compressor de ar portátil de 896 PCM - 213 kW</v>
          </cell>
        </row>
        <row r="253">
          <cell r="A253" t="str">
            <v>E9649</v>
          </cell>
          <cell r="B253" t="str">
            <v>Compressor de ar portátil de 197 PCM - 55 kW</v>
          </cell>
        </row>
        <row r="254">
          <cell r="A254" t="str">
            <v>E9650</v>
          </cell>
          <cell r="B254" t="str">
            <v>Guindaste sobre esteiras com martelo hidráulico de 2.600 kg - 220 kW</v>
          </cell>
        </row>
        <row r="255">
          <cell r="A255" t="str">
            <v>E9651</v>
          </cell>
          <cell r="B255" t="str">
            <v>Guindaste sobre esteiras com Hammer Grab - 220 kW</v>
          </cell>
        </row>
        <row r="256">
          <cell r="A256" t="str">
            <v>E9652</v>
          </cell>
          <cell r="B256" t="str">
            <v>Compressor de ar portátil de 1.146 PCM - 369 kW</v>
          </cell>
        </row>
        <row r="257">
          <cell r="A257" t="str">
            <v>E9653</v>
          </cell>
          <cell r="B257" t="str">
            <v>Guindaste sobre esteiras com trado com bits para material de 1ª categoria - 220 kW</v>
          </cell>
        </row>
        <row r="258">
          <cell r="A258" t="str">
            <v>E9654</v>
          </cell>
          <cell r="B258" t="str">
            <v>Guindaste sobre esteiras com trado com bits para material de 2ª categoria - 220 kW</v>
          </cell>
        </row>
        <row r="259">
          <cell r="A259" t="str">
            <v>E9655</v>
          </cell>
          <cell r="B259" t="str">
            <v>Guindaste sobre esteiras com trado com bits para material de 3ª categoria - 220 kW</v>
          </cell>
        </row>
        <row r="260">
          <cell r="A260" t="str">
            <v>E9656</v>
          </cell>
          <cell r="B260" t="str">
            <v>Guindaste sobre esteiras com caçamba para material de 1ª categoria - 220 kW</v>
          </cell>
        </row>
        <row r="261">
          <cell r="A261" t="str">
            <v>E9657</v>
          </cell>
          <cell r="B261" t="str">
            <v>Guindaste sobre esteiras com caçamba para material de 2ª categoria - 220 kW</v>
          </cell>
        </row>
        <row r="262">
          <cell r="A262" t="str">
            <v>E9658</v>
          </cell>
          <cell r="B262" t="str">
            <v>Guindaste sobre esteiras com caçamba para material de 3ª categoria - 220 kW</v>
          </cell>
        </row>
        <row r="263">
          <cell r="A263" t="str">
            <v>E9659</v>
          </cell>
          <cell r="B263" t="str">
            <v>Campânula de ar comprimido com capacidade de 3 m³</v>
          </cell>
        </row>
        <row r="264">
          <cell r="A264" t="str">
            <v>E9660</v>
          </cell>
          <cell r="B264" t="str">
            <v>Guindaste sobre esteiras - 220 kW</v>
          </cell>
        </row>
        <row r="265">
          <cell r="A265" t="str">
            <v>E9661</v>
          </cell>
          <cell r="B265" t="str">
            <v>Compressor de ar portátil de 189 PCM - 46 kW</v>
          </cell>
        </row>
        <row r="266">
          <cell r="A266" t="str">
            <v>E9662</v>
          </cell>
          <cell r="B266" t="str">
            <v>Equipamento para solda/corte com oxiacetileno</v>
          </cell>
        </row>
        <row r="267">
          <cell r="A267" t="str">
            <v>E9664</v>
          </cell>
          <cell r="B267" t="str">
            <v>Guindaste móvel sobre esteiras com capacidade de 80 t - 212 kW</v>
          </cell>
        </row>
        <row r="268">
          <cell r="A268" t="str">
            <v>E9668</v>
          </cell>
          <cell r="B268" t="str">
            <v>Fábrica de pré-moldado de concreto para guarda-corpo - 2,2 kW</v>
          </cell>
        </row>
        <row r="269">
          <cell r="A269" t="str">
            <v>E9671</v>
          </cell>
          <cell r="B269" t="str">
            <v>Compressor de ar portátil de 748 PCM - 154 kW</v>
          </cell>
        </row>
        <row r="270">
          <cell r="A270" t="str">
            <v>E9673</v>
          </cell>
          <cell r="B270" t="str">
            <v>Equipamento de batimetria multifeixe</v>
          </cell>
        </row>
        <row r="271">
          <cell r="A271" t="str">
            <v>E9674</v>
          </cell>
          <cell r="B271" t="str">
            <v>Equipamento de medição de descarga líquida com ADCP</v>
          </cell>
        </row>
        <row r="272">
          <cell r="A272" t="str">
            <v>E9675</v>
          </cell>
          <cell r="B272" t="str">
            <v>Martelete perfurador/rompedor elétrico - 1,5 kW</v>
          </cell>
        </row>
        <row r="273">
          <cell r="A273" t="str">
            <v>E9676</v>
          </cell>
          <cell r="B273" t="str">
            <v>Embarcação de apoio - 120 HP</v>
          </cell>
        </row>
        <row r="274">
          <cell r="A274" t="str">
            <v>E9677</v>
          </cell>
          <cell r="B274" t="str">
            <v>Martelete perfurador/rompedor a ar comprimido de 10 kg</v>
          </cell>
        </row>
        <row r="275">
          <cell r="A275" t="str">
            <v>E9678</v>
          </cell>
          <cell r="B275" t="str">
            <v>Fresadora a frio - 410 kW</v>
          </cell>
        </row>
        <row r="276">
          <cell r="A276" t="str">
            <v>E9682</v>
          </cell>
          <cell r="B276" t="str">
            <v>Rolo compactador liso autopropelido vibratório de 1,6 t - 18 kW</v>
          </cell>
        </row>
        <row r="277">
          <cell r="A277" t="str">
            <v>E9684</v>
          </cell>
          <cell r="B277" t="str">
            <v>Veículo leve Pick Up 4 x 4 - 147 kW</v>
          </cell>
        </row>
        <row r="278">
          <cell r="A278" t="str">
            <v>E9685</v>
          </cell>
          <cell r="B278" t="str">
            <v>Rolo compactador pé de carneiro vibratório autopropelido de 11,6 t - 82 kW</v>
          </cell>
        </row>
        <row r="279">
          <cell r="A279" t="str">
            <v>E9689</v>
          </cell>
          <cell r="B279" t="str">
            <v>Usina de asfalto a quente gravimétrica com capacidade de 100/140 t/h - 260 kW</v>
          </cell>
        </row>
        <row r="280">
          <cell r="A280" t="str">
            <v>E9691</v>
          </cell>
          <cell r="B280" t="str">
            <v>Tracionador de cordoalhas - 7,5 kW</v>
          </cell>
        </row>
        <row r="281">
          <cell r="A281" t="str">
            <v>E9692</v>
          </cell>
          <cell r="B281" t="str">
            <v>Caldeira para aquecimento e injeção de cera - 1 kW</v>
          </cell>
        </row>
        <row r="282">
          <cell r="A282" t="str">
            <v>E9694</v>
          </cell>
          <cell r="B282" t="str">
            <v>Misturador de argamassa de alta turbulência com capacidade de 220 l</v>
          </cell>
        </row>
        <row r="283">
          <cell r="A283" t="str">
            <v>E9697</v>
          </cell>
          <cell r="B283" t="str">
            <v>Minicarregadeira de pneus com vassoura de 1,8 m - 42 kW</v>
          </cell>
        </row>
        <row r="284">
          <cell r="A284" t="str">
            <v>E9700</v>
          </cell>
          <cell r="B284" t="str">
            <v>Fresadora a frio - 155 kW</v>
          </cell>
        </row>
        <row r="285">
          <cell r="A285" t="str">
            <v>E9701</v>
          </cell>
          <cell r="B285" t="str">
            <v>Jateador pressurizado multiabrasivo com capacidade de 280 l</v>
          </cell>
        </row>
        <row r="286">
          <cell r="A286" t="str">
            <v>E9702</v>
          </cell>
          <cell r="B286" t="str">
            <v>Bomba de injeção de argamassa com capacidade de 340 l/min</v>
          </cell>
        </row>
        <row r="287">
          <cell r="A287" t="str">
            <v>E9703</v>
          </cell>
          <cell r="B287" t="str">
            <v>Fábrica de pré-moldado de concreto para mourão - 2,2 kW</v>
          </cell>
        </row>
        <row r="288">
          <cell r="A288" t="str">
            <v>E9704</v>
          </cell>
          <cell r="B288" t="str">
            <v>Batelão sem propulsão montado na obra com capacidade de 100 t</v>
          </cell>
        </row>
        <row r="289">
          <cell r="A289" t="str">
            <v>E9705</v>
          </cell>
          <cell r="B289" t="str">
            <v>Misturador de lama bentonítica - 4 kW</v>
          </cell>
        </row>
        <row r="290">
          <cell r="A290" t="str">
            <v>E9706</v>
          </cell>
          <cell r="B290" t="str">
            <v>Martelete perfurador/rompedor a ar comprimido de 28 kg para concreto</v>
          </cell>
        </row>
        <row r="291">
          <cell r="A291" t="str">
            <v>E9707</v>
          </cell>
          <cell r="B291" t="str">
            <v>Desarenador - 15 kW</v>
          </cell>
        </row>
        <row r="292">
          <cell r="A292" t="str">
            <v>E9708</v>
          </cell>
          <cell r="B292" t="str">
            <v>Microtrator com roçadeira - 10 kW</v>
          </cell>
        </row>
        <row r="293">
          <cell r="A293" t="str">
            <v>E9710</v>
          </cell>
          <cell r="B293" t="str">
            <v>Socadora automática de linha - 253 kW</v>
          </cell>
        </row>
        <row r="294">
          <cell r="A294" t="str">
            <v>E9712</v>
          </cell>
          <cell r="B294" t="str">
            <v>Reguladora e distribuidora de lastro - 300 kW</v>
          </cell>
        </row>
        <row r="295">
          <cell r="A295" t="str">
            <v>E9714</v>
          </cell>
          <cell r="B295" t="str">
            <v>Bate-estaca com martelo hidráulico - 450 kW</v>
          </cell>
        </row>
        <row r="296">
          <cell r="A296" t="str">
            <v>E9716</v>
          </cell>
          <cell r="B296" t="str">
            <v>Conjunto bomba e macaco hidráulico para protensão com capacidade de 590 kN</v>
          </cell>
        </row>
        <row r="297">
          <cell r="A297" t="str">
            <v>E9717</v>
          </cell>
          <cell r="B297" t="str">
            <v>Máquina policorte - 2,2 kW</v>
          </cell>
        </row>
        <row r="298">
          <cell r="A298" t="str">
            <v>E9718</v>
          </cell>
          <cell r="B298" t="str">
            <v>Pórtico duplo de descarga e posicionamento de dormente - 89 kW</v>
          </cell>
        </row>
        <row r="299">
          <cell r="A299" t="str">
            <v>E9719</v>
          </cell>
          <cell r="B299" t="str">
            <v>Talha manual com capacidade de 3 t</v>
          </cell>
        </row>
        <row r="300">
          <cell r="A300" t="str">
            <v>E9720</v>
          </cell>
          <cell r="B300" t="str">
            <v>Conjunto bomba e macaco hidráulico para protensão com capacidade de 250 kN</v>
          </cell>
        </row>
        <row r="301">
          <cell r="A301" t="str">
            <v>E9721</v>
          </cell>
          <cell r="B301" t="str">
            <v>Conjunto bomba e macaco hidráulico para protensão com capacidade de 1.150 kN</v>
          </cell>
        </row>
        <row r="302">
          <cell r="A302" t="str">
            <v>E9722</v>
          </cell>
          <cell r="B302" t="str">
            <v>Conjunto bomba e macaco hidráulico para protensão com capacidade de 2.000 kN</v>
          </cell>
        </row>
        <row r="303">
          <cell r="A303" t="str">
            <v>E9723</v>
          </cell>
          <cell r="B303" t="str">
            <v>Conjunto bomba e macaco hidráulico para protensão com capacidade de 2.500 kN</v>
          </cell>
        </row>
        <row r="304">
          <cell r="A304" t="str">
            <v>E9724</v>
          </cell>
          <cell r="B304" t="str">
            <v>Conjunto bomba e macaco hidráulico para protensão com capacidade de 4.000 kN</v>
          </cell>
        </row>
        <row r="305">
          <cell r="A305" t="str">
            <v>E9725</v>
          </cell>
          <cell r="B305" t="str">
            <v>Conjunto bomba e macaco hidráulico para protensão com capacidade de 5.400 kN</v>
          </cell>
        </row>
        <row r="306">
          <cell r="A306" t="str">
            <v>E9726</v>
          </cell>
          <cell r="B306" t="str">
            <v>Bate-estaca Strauss - 15 kW</v>
          </cell>
        </row>
        <row r="307">
          <cell r="A307" t="str">
            <v>E9727</v>
          </cell>
          <cell r="B307" t="str">
            <v>Posicionadora de trilhos - 7,4 kW</v>
          </cell>
        </row>
        <row r="308">
          <cell r="A308" t="str">
            <v>E9729</v>
          </cell>
          <cell r="B308" t="str">
            <v>Equipamento para pintura eletrostática a pó - 5,5 kW</v>
          </cell>
        </row>
        <row r="309">
          <cell r="A309" t="str">
            <v>E9730</v>
          </cell>
          <cell r="B309" t="str">
            <v>Grupo vibrador/gerador - 2,8 kW</v>
          </cell>
        </row>
        <row r="310">
          <cell r="A310" t="str">
            <v>E9732</v>
          </cell>
          <cell r="B310" t="str">
            <v>Máquina para furar dormente - 6,7 kW</v>
          </cell>
        </row>
        <row r="311">
          <cell r="A311" t="str">
            <v>E9733</v>
          </cell>
          <cell r="B311" t="str">
            <v>Tirefonadora/parafusadora - 6,7 kW</v>
          </cell>
        </row>
        <row r="312">
          <cell r="A312" t="str">
            <v>E9734</v>
          </cell>
          <cell r="B312" t="str">
            <v>Bomba projetora de argamassa de 2 m³/h - 5,5 kW</v>
          </cell>
        </row>
        <row r="313">
          <cell r="A313" t="str">
            <v>E9735</v>
          </cell>
          <cell r="B313" t="str">
            <v>Máquina para serrar trilho - 5,0 kW</v>
          </cell>
        </row>
        <row r="314">
          <cell r="A314" t="str">
            <v>E9736</v>
          </cell>
          <cell r="B314" t="str">
            <v>Máquina para furar trilho - 1,2 kW</v>
          </cell>
        </row>
        <row r="315">
          <cell r="A315" t="str">
            <v>E9738</v>
          </cell>
          <cell r="B315" t="str">
            <v>Máquina de esmerilhar topo e lateral de boleto - 5,2 kW</v>
          </cell>
        </row>
        <row r="316">
          <cell r="A316" t="str">
            <v>E9740</v>
          </cell>
          <cell r="B316" t="str">
            <v>Quadro tubular contraventado para andaime de 1 x 1 x 1 m com capacidade de 2 t</v>
          </cell>
        </row>
        <row r="317">
          <cell r="A317" t="str">
            <v>E9743</v>
          </cell>
          <cell r="B317" t="str">
            <v>Locomotiva diesel/elétrica - 1.492 kW</v>
          </cell>
        </row>
        <row r="318">
          <cell r="A318" t="str">
            <v>E9744</v>
          </cell>
          <cell r="B318" t="str">
            <v>Vagão prancha com capacidade de 100 t</v>
          </cell>
        </row>
        <row r="319">
          <cell r="A319" t="str">
            <v>E9745</v>
          </cell>
          <cell r="B319" t="str">
            <v>Trator de pneus com roçadeira a diesel - 77 kW</v>
          </cell>
        </row>
        <row r="320">
          <cell r="A320" t="str">
            <v>E9746</v>
          </cell>
          <cell r="B320" t="str">
            <v>Conjunto bomba e prensa para luva de emenda de 25 mm</v>
          </cell>
        </row>
        <row r="321">
          <cell r="A321" t="str">
            <v>E9747</v>
          </cell>
          <cell r="B321" t="str">
            <v>Conjunto bomba e prensa para luva de emenda de 32 mm</v>
          </cell>
        </row>
        <row r="322">
          <cell r="A322" t="str">
            <v>E9748</v>
          </cell>
          <cell r="B322" t="str">
            <v>Rosqueadeira para rosca cônica - 750 W</v>
          </cell>
        </row>
        <row r="323">
          <cell r="A323" t="str">
            <v>E9749</v>
          </cell>
          <cell r="B323" t="str">
            <v>Jateador portátil multiabrasivo com capacidade de 100 l</v>
          </cell>
        </row>
        <row r="324">
          <cell r="A324" t="str">
            <v>E9755</v>
          </cell>
          <cell r="B324" t="str">
            <v>Bomba de alta pressão para jet grouting 450 bar - 150 kW</v>
          </cell>
        </row>
        <row r="325">
          <cell r="A325" t="str">
            <v>E9756</v>
          </cell>
          <cell r="B325" t="str">
            <v>Calandra para chapas de aço até 25 mm - 22 kW</v>
          </cell>
        </row>
        <row r="326">
          <cell r="A326" t="str">
            <v>E9758</v>
          </cell>
          <cell r="B326" t="str">
            <v>Vibroacabadora de asfalto sobre pneus - 72 kW</v>
          </cell>
        </row>
        <row r="327">
          <cell r="A327" t="str">
            <v>E9760</v>
          </cell>
          <cell r="B327" t="str">
            <v>Perfuratriz manual para coroa diamantada - 1,6 kW</v>
          </cell>
        </row>
        <row r="328">
          <cell r="A328" t="str">
            <v>E9761</v>
          </cell>
          <cell r="B328" t="str">
            <v>Guincho de coluna com capacidade de 200 kg - 920 W</v>
          </cell>
        </row>
        <row r="329">
          <cell r="A329" t="str">
            <v>E9762</v>
          </cell>
          <cell r="B329" t="str">
            <v>Rolo compactador de pneus autopropelido de 27 t - 85 kW</v>
          </cell>
        </row>
        <row r="330">
          <cell r="A330" t="str">
            <v>E9763</v>
          </cell>
          <cell r="B330" t="str">
            <v>Grupo gerador - 36/40 kVA</v>
          </cell>
        </row>
        <row r="331">
          <cell r="A331" t="str">
            <v>E9766</v>
          </cell>
          <cell r="B331" t="str">
            <v>Prensa hidráulica para fabricação de blocos pré-moldados - 20 kW</v>
          </cell>
        </row>
        <row r="332">
          <cell r="A332" t="str">
            <v>E9768</v>
          </cell>
          <cell r="B332" t="str">
            <v>Compressor de ar portátil de 778 PCM - 184 kW</v>
          </cell>
        </row>
        <row r="333">
          <cell r="A333" t="str">
            <v>E9769</v>
          </cell>
          <cell r="B333" t="str">
            <v>Cunha hidráulica com três cilindros e acessórios com capacidade de 3.000 kN - 5,6 kW</v>
          </cell>
        </row>
        <row r="334">
          <cell r="A334" t="str">
            <v>E9775</v>
          </cell>
          <cell r="B334" t="str">
            <v>Escavadeira hidráulica com martelo hidráulico de 1.700 kg - 103 kW</v>
          </cell>
        </row>
        <row r="335">
          <cell r="A335" t="str">
            <v>E9776</v>
          </cell>
          <cell r="B335" t="str">
            <v>Grupo gerador - 145/160 kVA</v>
          </cell>
        </row>
        <row r="336">
          <cell r="A336" t="str">
            <v>E9777</v>
          </cell>
          <cell r="B336" t="str">
            <v>Extrusora de barreira de concreto - 74 kW</v>
          </cell>
        </row>
        <row r="337">
          <cell r="A337" t="str">
            <v>E9778</v>
          </cell>
          <cell r="B337" t="str">
            <v>Grupo gerador - 310/340 kVA</v>
          </cell>
        </row>
        <row r="338">
          <cell r="A338" t="str">
            <v>E9779</v>
          </cell>
          <cell r="B338" t="str">
            <v>Grupo gerador - 100/110 kVA</v>
          </cell>
        </row>
        <row r="339">
          <cell r="A339" t="str">
            <v>E9780</v>
          </cell>
          <cell r="B339" t="str">
            <v>Misturador automático para grouteamento com capacidade de 20 m³/h - 7 kW</v>
          </cell>
        </row>
        <row r="340">
          <cell r="A340" t="str">
            <v>E9781</v>
          </cell>
          <cell r="B340" t="str">
            <v>Misturador com bomba para grouteamento tipo Flex E - 25 kW</v>
          </cell>
        </row>
        <row r="341">
          <cell r="A341" t="str">
            <v>E9782</v>
          </cell>
          <cell r="B341" t="str">
            <v>Perfuratriz pneumática com avanço de coluna de 33,5 kg</v>
          </cell>
        </row>
        <row r="342">
          <cell r="A342" t="str">
            <v>E9784</v>
          </cell>
          <cell r="B342" t="str">
            <v>Plataforma autopropelida com alcance de 12 m com capacidade de 700 kg - 24 kW</v>
          </cell>
        </row>
        <row r="343">
          <cell r="A343" t="str">
            <v>E9785</v>
          </cell>
          <cell r="B343" t="str">
            <v>Guindaste sobre caminhão, com chassi 4 x 4 x 4, altura de elevação de 35,8 m com capacidade de 1.500 kN.m - 186 kW</v>
          </cell>
        </row>
        <row r="344">
          <cell r="A344" t="str">
            <v>E9788</v>
          </cell>
          <cell r="B344" t="str">
            <v>Misturador de argamassa com capacidade de 250 l - 3,7 kW</v>
          </cell>
        </row>
        <row r="345">
          <cell r="A345" t="str">
            <v>E9789</v>
          </cell>
          <cell r="B345" t="str">
            <v>Carro manual modelo plataforma de 150 x 80 cm com capacidade de 800 kg</v>
          </cell>
        </row>
        <row r="346">
          <cell r="A346" t="str">
            <v>E9790</v>
          </cell>
          <cell r="B346" t="str">
            <v>Bomba para concreto projetado via úmida com capacidade de 10 m³/h - 14,7 kW</v>
          </cell>
        </row>
        <row r="347">
          <cell r="A347" t="str">
            <v>E9793</v>
          </cell>
          <cell r="B347" t="str">
            <v>Robot para concreto projetado - 70 kW - com compressor diesel</v>
          </cell>
        </row>
        <row r="348">
          <cell r="A348" t="str">
            <v>E9795</v>
          </cell>
          <cell r="B348" t="str">
            <v>Carreta de perfuração de superfície com martelo de topo e controle remoto via rádio - 46 kW</v>
          </cell>
        </row>
        <row r="349">
          <cell r="A349" t="str">
            <v>E9797</v>
          </cell>
          <cell r="B349" t="str">
            <v>Jumbo eletro-hidráulico com 3 braços - 233 kW</v>
          </cell>
        </row>
        <row r="350">
          <cell r="A350" t="str">
            <v>E9798</v>
          </cell>
          <cell r="B350" t="str">
            <v>Perfuratriz hidráulica rotopercussiva - 123 kW</v>
          </cell>
        </row>
        <row r="351">
          <cell r="A351" t="str">
            <v>E9013</v>
          </cell>
          <cell r="B351" t="str">
            <v>Caminhão tanque de asfalto com capacidade de 31.000 l - 265 kW</v>
          </cell>
        </row>
        <row r="352">
          <cell r="A352" t="str">
            <v>A9335</v>
          </cell>
          <cell r="B352" t="str">
            <v>Cavalo mecânico estradeiro 6 x 2, PBT 23.000 kg - 265 kW - Motorista de caminhão</v>
          </cell>
        </row>
        <row r="353">
          <cell r="A353" t="str">
            <v>A9364</v>
          </cell>
          <cell r="B353" t="str">
            <v>Tanque isotérmico de asfalto com capacidade de 31.000 l</v>
          </cell>
        </row>
        <row r="354">
          <cell r="A354" t="str">
            <v>E9018</v>
          </cell>
          <cell r="B354" t="str">
            <v>Cavalo mecânico com dolly intermediário e semirreboque de 4 eixos com capacidade de 53 t - 323 kW</v>
          </cell>
        </row>
        <row r="355">
          <cell r="A355" t="str">
            <v>A9324</v>
          </cell>
          <cell r="B355" t="str">
            <v>Cavalo mecânico estradeiro 6 x 4, PBT 23.000 kg - 323 kW - Motorista de veículo especial</v>
          </cell>
        </row>
        <row r="356">
          <cell r="A356" t="str">
            <v>A9355</v>
          </cell>
          <cell r="B356" t="str">
            <v>Semirreboque com 4 eixos</v>
          </cell>
        </row>
        <row r="357">
          <cell r="A357" t="str">
            <v>A9382</v>
          </cell>
          <cell r="B357" t="str">
            <v>Dolly intermediário com 2 eixos para semirreboque</v>
          </cell>
        </row>
        <row r="358">
          <cell r="A358" t="str">
            <v>E9027</v>
          </cell>
          <cell r="B358" t="str">
            <v>Caminhão distribuidor de cimento com capacidade de 17 m³ - 188 kW</v>
          </cell>
        </row>
        <row r="359">
          <cell r="A359" t="str">
            <v>A9333</v>
          </cell>
          <cell r="B359" t="str">
            <v>Caminhão plataforma 8 x 2, PBT 29.000 kg e distância entre eixos 4,8 m - 188 kW - Motorista de caminhão</v>
          </cell>
        </row>
        <row r="360">
          <cell r="A360" t="str">
            <v>A9365</v>
          </cell>
          <cell r="B360" t="str">
            <v>Distribuidor de cimento montado sobre chassi com capacidade de 17 m³</v>
          </cell>
        </row>
        <row r="361">
          <cell r="A361" t="str">
            <v>E9037</v>
          </cell>
          <cell r="B361" t="str">
            <v>Plataforma de inspeção sob pontes montada em caminhão com capacidade de 500 kg e alcance de 14 m - 188 kW</v>
          </cell>
        </row>
        <row r="362">
          <cell r="A362" t="str">
            <v>A9334</v>
          </cell>
          <cell r="B362" t="str">
            <v>Caminhão plataforma 8 x 2, PBT 29.000 kg e distância entre eixos 4,8 m - 188 kW - Motorista de veículo especial</v>
          </cell>
        </row>
        <row r="363">
          <cell r="A363" t="str">
            <v>A9378</v>
          </cell>
          <cell r="B363" t="str">
            <v>Plataforma telescópica para inspeção de pontes montada sobre chassi com capacidade de 500 kg</v>
          </cell>
        </row>
        <row r="364">
          <cell r="A364" t="str">
            <v>E9041</v>
          </cell>
          <cell r="B364" t="str">
            <v>Caminhão carroceria com guindauto com capacidade de 45 t.m - 188 kW</v>
          </cell>
        </row>
        <row r="365">
          <cell r="A365" t="str">
            <v>A9313</v>
          </cell>
          <cell r="B365" t="str">
            <v>Caminhão plataforma 6 x 2, PBT 24.100 kg e distância entre eixos 5,4 m - 188 kW - Motorista de veículo especial</v>
          </cell>
        </row>
        <row r="366">
          <cell r="A366" t="str">
            <v>A9351</v>
          </cell>
          <cell r="B366" t="str">
            <v>Carroceria de madeira com capacidade de 11 t</v>
          </cell>
        </row>
        <row r="367">
          <cell r="A367" t="str">
            <v>A9373</v>
          </cell>
          <cell r="B367" t="str">
            <v>Guindaste articulado montado sobre chassi com capacidade de 45 t.m</v>
          </cell>
        </row>
        <row r="368">
          <cell r="A368" t="str">
            <v>E9082</v>
          </cell>
          <cell r="B368" t="str">
            <v>Bate-estaca hidráulico para defensas montado em caminhão guindauto com capacidade de 20 t.m e carroceria de 4 t - 136 kW</v>
          </cell>
        </row>
        <row r="369">
          <cell r="A369" t="str">
            <v>A9323</v>
          </cell>
          <cell r="B369" t="str">
            <v>Caminhão plataforma 4 x 2, PBT 14.300 kg e distância entre eixos 4,8 m - 136 kW - Motorista de caminhão</v>
          </cell>
        </row>
        <row r="370">
          <cell r="A370" t="str">
            <v>A9347</v>
          </cell>
          <cell r="B370" t="str">
            <v>Carroceria de madeira com capacidade de 4 t</v>
          </cell>
        </row>
        <row r="371">
          <cell r="A371" t="str">
            <v>A9372</v>
          </cell>
          <cell r="B371" t="str">
            <v>Guindaste articulado montado sobre chassi com capacidade de 20 t.m</v>
          </cell>
        </row>
        <row r="372">
          <cell r="A372" t="str">
            <v>A9379</v>
          </cell>
          <cell r="B372" t="str">
            <v>Bate estaca hidráulico para defensas metálicas montada sobre chassi</v>
          </cell>
        </row>
        <row r="373">
          <cell r="A373" t="str">
            <v>E9097</v>
          </cell>
          <cell r="B373" t="str">
            <v>Caminhão de resgate de veículos leves com plataforma com capacidade de 3,5 t - 115 kW</v>
          </cell>
        </row>
        <row r="374">
          <cell r="A374" t="str">
            <v>A9326</v>
          </cell>
          <cell r="B374" t="str">
            <v>Caminhão plataforma 4 x 2 PBT 9.600 kg e distância entre eixos 3,7 m - 115 kW - Motorista de veículo especial</v>
          </cell>
        </row>
        <row r="375">
          <cell r="A375" t="str">
            <v>A9374</v>
          </cell>
          <cell r="B375" t="str">
            <v>Plataforma hidráulica para resgate de veículos montada sobre chassi com capacidade de 3,5 t</v>
          </cell>
        </row>
        <row r="376">
          <cell r="A376" t="str">
            <v>E9098</v>
          </cell>
          <cell r="B376" t="str">
            <v>Caminhão de resgate de veículos de porte médio com capacidade do guincho de 20 t - 136 kW</v>
          </cell>
        </row>
        <row r="377">
          <cell r="A377" t="str">
            <v>A9306</v>
          </cell>
          <cell r="B377" t="str">
            <v>Caminhão plataforma 4 x 2, PBT 17.100 kg e distância entre eixos 3,6 m - 136 kW - Motorista de veículo especial</v>
          </cell>
        </row>
        <row r="378">
          <cell r="A378" t="str">
            <v>A9375</v>
          </cell>
          <cell r="B378" t="str">
            <v>Guincho rebocador para resgate de veículos montada sobre chassi com capacidade de 20 t</v>
          </cell>
        </row>
        <row r="379">
          <cell r="A379" t="str">
            <v>E9099</v>
          </cell>
          <cell r="B379" t="str">
            <v>Caminhão de resgate de veículos pesados com dois guinchos com capacidade de 35 t - 240 kW</v>
          </cell>
        </row>
        <row r="380">
          <cell r="A380" t="str">
            <v>A9320</v>
          </cell>
          <cell r="B380" t="str">
            <v>Caminhão plataforma 6 x 2, PBT 23.000 kg e distância entre eixos 4,8 m - 240 kW - Motorista de veículo especial</v>
          </cell>
        </row>
        <row r="381">
          <cell r="A381" t="str">
            <v>A9376</v>
          </cell>
          <cell r="B381" t="str">
            <v>Guincho rebocador para resgate de veículos montada sobre chassi com capacidade de 35 t</v>
          </cell>
        </row>
        <row r="382">
          <cell r="A382" t="str">
            <v>E9100</v>
          </cell>
          <cell r="B382" t="str">
            <v>Cavalo mecânico sem reboque - 210 kW</v>
          </cell>
        </row>
        <row r="383">
          <cell r="A383" t="str">
            <v>A9310</v>
          </cell>
          <cell r="B383" t="str">
            <v>Cavalo mecânico 4 x 2, PBT 17.100 kg - 210 kW - Motorista de caminhão</v>
          </cell>
        </row>
        <row r="384">
          <cell r="A384" t="str">
            <v>E9114</v>
          </cell>
          <cell r="B384" t="str">
            <v>Painel com seta luminosa para montagem em caminhão</v>
          </cell>
        </row>
        <row r="385">
          <cell r="A385" t="str">
            <v>A9380</v>
          </cell>
          <cell r="B385" t="str">
            <v>Painel com seta luminosa montado sobre chassi</v>
          </cell>
        </row>
        <row r="386">
          <cell r="A386" t="str">
            <v>E9115</v>
          </cell>
          <cell r="B386" t="str">
            <v>Amortecedor retrátil (AMC) para montagem em caminhão</v>
          </cell>
        </row>
        <row r="387">
          <cell r="A387" t="str">
            <v>A9381</v>
          </cell>
          <cell r="B387" t="str">
            <v>Amortecedor retrátil montado em caminhão</v>
          </cell>
        </row>
        <row r="388">
          <cell r="A388" t="str">
            <v>E9145</v>
          </cell>
          <cell r="B388" t="str">
            <v>Caminhão basculante para concreto com capacidade de 7 m³ - 188 kW</v>
          </cell>
        </row>
        <row r="389">
          <cell r="A389" t="str">
            <v>A9316</v>
          </cell>
          <cell r="B389" t="str">
            <v>Caminhão plataforma 8 x 2, PBT 29.000 kg e distância entre eixos 4,8 m - 188 kW - Motorista de caminhão</v>
          </cell>
        </row>
        <row r="390">
          <cell r="A390" t="str">
            <v>A9340</v>
          </cell>
          <cell r="B390" t="str">
            <v>Caçamba basculante para concreto com capacidade de 7 m³</v>
          </cell>
        </row>
        <row r="391">
          <cell r="A391" t="str">
            <v>E9146</v>
          </cell>
          <cell r="B391" t="str">
            <v>Caminhão silo com capacidade de 30 m³ - 265 kW</v>
          </cell>
        </row>
        <row r="392">
          <cell r="A392" t="str">
            <v>A9335</v>
          </cell>
          <cell r="B392" t="str">
            <v>Cavalo mecânico estradeiro 6 x 2, PBT 23.000 kg - 265 kW - Motorista de caminhão</v>
          </cell>
        </row>
        <row r="393">
          <cell r="A393" t="str">
            <v>A9357</v>
          </cell>
          <cell r="B393" t="str">
            <v>Semirreboque silo para cimento com capacidade de 30 m³</v>
          </cell>
        </row>
        <row r="394">
          <cell r="A394" t="str">
            <v>E9201</v>
          </cell>
          <cell r="B394" t="str">
            <v>Caminhão basculante para rocha com capacidade de 12 m³ - 188 kW com periculosidade</v>
          </cell>
        </row>
        <row r="395">
          <cell r="A395" t="str">
            <v>A9327</v>
          </cell>
          <cell r="B395" t="str">
            <v>Caminhão plataforma 8 x 2 PBT 29.000 kg e distância entre eixos 4,8 m - 188 kW - Motorista de veículo especial com periculosidade</v>
          </cell>
        </row>
        <row r="396">
          <cell r="A396" t="str">
            <v>A9343</v>
          </cell>
          <cell r="B396" t="str">
            <v>Caçamba basculante para rocha com capacidade de 12 m³</v>
          </cell>
        </row>
        <row r="397">
          <cell r="A397" t="str">
            <v>E9202</v>
          </cell>
          <cell r="B397" t="str">
            <v>Plataforma pantográfica montada em caminhão - 115 kW com periculosidade</v>
          </cell>
        </row>
        <row r="398">
          <cell r="A398" t="str">
            <v>A9300</v>
          </cell>
          <cell r="B398" t="str">
            <v>Caminhão plataforma 4 x 2, PBT 8.300 kg e distância entre eixos 3,7 m - 115 kW - Motorista de veículo especial com periculosidade</v>
          </cell>
        </row>
        <row r="399">
          <cell r="A399" t="str">
            <v>A9383</v>
          </cell>
          <cell r="B399" t="str">
            <v>Plataforma pantográfica hidráulica montada sobre chassi com capacidade de 600 kg - com periculosidade</v>
          </cell>
        </row>
        <row r="400">
          <cell r="A400" t="str">
            <v>E9506</v>
          </cell>
          <cell r="B400" t="str">
            <v>Caminhão basculante com capacidade de 6 m³ - 136 kW</v>
          </cell>
        </row>
        <row r="401">
          <cell r="A401" t="str">
            <v>A9307</v>
          </cell>
          <cell r="B401" t="str">
            <v>Caminhão plataforma 4 x 2, PBT 17.100 kg e distância entre eixos 3,6 m - 136 kW - Motorista de caminhão</v>
          </cell>
        </row>
        <row r="402">
          <cell r="A402" t="str">
            <v>A9338</v>
          </cell>
          <cell r="B402" t="str">
            <v>Caçamba basculante com capacidade de 6 m³</v>
          </cell>
        </row>
        <row r="403">
          <cell r="A403" t="str">
            <v>E9508</v>
          </cell>
          <cell r="B403" t="str">
            <v>Caminhão carroceria com capacidade de 9 t - 136 kW</v>
          </cell>
        </row>
        <row r="404">
          <cell r="A404" t="str">
            <v>A9309</v>
          </cell>
          <cell r="B404" t="str">
            <v>Caminhão plataforma 4 x 2, PBT 17.100 kg e distância entre eixos 4,8 m - 136 kW - Motorista de caminhão</v>
          </cell>
        </row>
        <row r="405">
          <cell r="A405" t="str">
            <v>A9350</v>
          </cell>
          <cell r="B405" t="str">
            <v>Carroceria de madeira com capacidade de 9 t</v>
          </cell>
        </row>
        <row r="406">
          <cell r="A406" t="str">
            <v>E9509</v>
          </cell>
          <cell r="B406" t="str">
            <v>Caminhão tanque distribuidor de asfalto com capacidade de 6.000 l - 7 kW/136 kW</v>
          </cell>
        </row>
        <row r="407">
          <cell r="A407" t="str">
            <v>A9323</v>
          </cell>
          <cell r="B407" t="str">
            <v>Caminhão plataforma 4 x 2, PBT 14.300 kg e distância entre eixos 4,8 m - 136 kW - Motorista de caminhão</v>
          </cell>
        </row>
        <row r="408">
          <cell r="A408" t="str">
            <v>A9363</v>
          </cell>
          <cell r="B408" t="str">
            <v>Tanque espargidor de asfalto com capacidade de 6.000 l</v>
          </cell>
        </row>
        <row r="409">
          <cell r="A409" t="str">
            <v>E9520</v>
          </cell>
          <cell r="B409" t="str">
            <v>Caminhão com caçamba térmica com capacidade de 6 m³ - 188 kW</v>
          </cell>
        </row>
        <row r="410">
          <cell r="A410" t="str">
            <v>A9311</v>
          </cell>
          <cell r="B410" t="str">
            <v>Caminhão plataforma 6 x 2, PBT 24.100 kg e distância entre eixos 4,8 m - 188 kW - Motorista de caminhão</v>
          </cell>
        </row>
        <row r="411">
          <cell r="A411" t="str">
            <v>A9339</v>
          </cell>
          <cell r="B411" t="str">
            <v>Caçamba térmica com capacidade de 6 m³</v>
          </cell>
        </row>
        <row r="412">
          <cell r="A412" t="str">
            <v>E9571</v>
          </cell>
          <cell r="B412" t="str">
            <v>Caminhão tanque com capacidade de 10.000 l - 188 kW</v>
          </cell>
        </row>
        <row r="413">
          <cell r="A413" t="str">
            <v>A9332</v>
          </cell>
          <cell r="B413" t="str">
            <v>Caminhão plataforma 6 x 2, PBT 24.100 kg e distância entre eixos 4,8 m - 188 kW - Motorista de caminhão</v>
          </cell>
        </row>
        <row r="414">
          <cell r="A414" t="str">
            <v>A9360</v>
          </cell>
          <cell r="B414" t="str">
            <v>Tanque para transporte de água com capacidade de 10.000 l</v>
          </cell>
        </row>
        <row r="415">
          <cell r="A415" t="str">
            <v>E9575</v>
          </cell>
          <cell r="B415" t="str">
            <v>Caminhão basculante com caçamba estanque com capacidade de 14 m³ - 188 kW</v>
          </cell>
        </row>
        <row r="416">
          <cell r="A416" t="str">
            <v>A9317</v>
          </cell>
          <cell r="B416" t="str">
            <v>Caminhão plataforma 8 x 2, PBT 29.000 kg e distância entre eixos 4,8 m - 188 kW - Motorista de veículo especial</v>
          </cell>
        </row>
        <row r="417">
          <cell r="A417" t="str">
            <v>A9345</v>
          </cell>
          <cell r="B417" t="str">
            <v>Caçamba basculante estanque com capacidade de 14 m³</v>
          </cell>
        </row>
        <row r="418">
          <cell r="A418" t="str">
            <v>E9579</v>
          </cell>
          <cell r="B418" t="str">
            <v>Caminhão basculante com capacidade de 10 m³ - 188 kW</v>
          </cell>
        </row>
        <row r="419">
          <cell r="A419" t="str">
            <v>A9316</v>
          </cell>
          <cell r="B419" t="str">
            <v>Caminhão plataforma 8 x 2, PBT 29.000 kg e distância entre eixos 4,8 m - 188 kW - Motorista de caminhão</v>
          </cell>
        </row>
        <row r="420">
          <cell r="A420" t="str">
            <v>A9342</v>
          </cell>
          <cell r="B420" t="str">
            <v>Caçamba basculante com capacidade de 10 m³</v>
          </cell>
        </row>
        <row r="421">
          <cell r="A421" t="str">
            <v>E9592</v>
          </cell>
          <cell r="B421" t="str">
            <v>Caminhão carroceria com capacidade de 15 t - 188 kW</v>
          </cell>
        </row>
        <row r="422">
          <cell r="A422" t="str">
            <v>A9314</v>
          </cell>
          <cell r="B422" t="str">
            <v>Caminhão plataforma 6 x 2, PBT 24.100 kg e distância entre eixos 5,4 m - 188 kW - Motorista de caminhão</v>
          </cell>
        </row>
        <row r="423">
          <cell r="A423" t="str">
            <v>A9352</v>
          </cell>
          <cell r="B423" t="str">
            <v>Carroceria de madeira com capacidade de 15 t</v>
          </cell>
        </row>
        <row r="424">
          <cell r="A424" t="str">
            <v>E9600</v>
          </cell>
          <cell r="B424" t="str">
            <v>Caminhão betoneira com capacidade de 8 m³ - 188 kW</v>
          </cell>
        </row>
        <row r="425">
          <cell r="A425" t="str">
            <v>A9317</v>
          </cell>
          <cell r="B425" t="str">
            <v>Caminhão plataforma 8 x 2, PBT 29.000 kg e distância entre eixos 4,8 m - 188 kW - Motorista de veículo especial</v>
          </cell>
        </row>
        <row r="426">
          <cell r="A426" t="str">
            <v>A9346</v>
          </cell>
          <cell r="B426" t="str">
            <v>Misturador de concreto para montagem em chassi de caminhão com capacidade de 8 m³</v>
          </cell>
        </row>
        <row r="427">
          <cell r="A427" t="str">
            <v>E9604</v>
          </cell>
          <cell r="B427" t="str">
            <v>Caminhão basculante para rocha com capacidade de 8 m³ - 210 kW</v>
          </cell>
        </row>
        <row r="428">
          <cell r="A428" t="str">
            <v>A9315</v>
          </cell>
          <cell r="B428" t="str">
            <v>Caminhão basculante 6 x 4, PBT 23.000 kg e distância entre eixos 3,6 m - 210 kW - Motorista de caminhão</v>
          </cell>
        </row>
        <row r="429">
          <cell r="A429" t="str">
            <v>A9341</v>
          </cell>
          <cell r="B429" t="str">
            <v>Caçamba basculante para rocha com capacidade de 8 m³</v>
          </cell>
        </row>
        <row r="430">
          <cell r="A430" t="str">
            <v>E9605</v>
          </cell>
          <cell r="B430" t="str">
            <v>Caminhão tanque com capacidade de 6.000 l - 136 kW</v>
          </cell>
        </row>
        <row r="431">
          <cell r="A431" t="str">
            <v>A9323</v>
          </cell>
          <cell r="B431" t="str">
            <v>Caminhão plataforma 4 x 2, PBT 14.300 kg e distância entre eixos 4,8 m - 136 kW - Motorista de caminhão</v>
          </cell>
        </row>
        <row r="432">
          <cell r="A432" t="str">
            <v>A9358</v>
          </cell>
          <cell r="B432" t="str">
            <v>Tanque para transporte de água com capacidade de 6.000 l</v>
          </cell>
        </row>
        <row r="433">
          <cell r="A433" t="str">
            <v>E9644</v>
          </cell>
          <cell r="B433" t="str">
            <v>Caminhão demarcador de faixas com sistema de pintura a frio - 28 kW/115 kW</v>
          </cell>
        </row>
        <row r="434">
          <cell r="A434" t="str">
            <v>A9302</v>
          </cell>
          <cell r="B434" t="str">
            <v>Caminhão plataforma 4 x 2, PBT 8.300 kg e distância entre eixos 4,4 m - 115 kW - Motorista de veículo especial</v>
          </cell>
        </row>
        <row r="435">
          <cell r="A435" t="str">
            <v>A9368</v>
          </cell>
          <cell r="B435" t="str">
            <v>Equipamento demarcador de faixas a frio montado sobre chassi com capacidade de 800 l</v>
          </cell>
        </row>
        <row r="436">
          <cell r="A436" t="str">
            <v>E9645</v>
          </cell>
          <cell r="B436" t="str">
            <v>Caminhão demarcador de faixas com sistema de pintura a quente - 136 kW</v>
          </cell>
        </row>
        <row r="437">
          <cell r="A437" t="str">
            <v>A9305</v>
          </cell>
          <cell r="B437" t="str">
            <v>Caminhão plataforma 4 x 2, PBT 14.300 kg e distância entre eixos 4,8 m - 136 kW - Motorista de veículo especial</v>
          </cell>
        </row>
        <row r="438">
          <cell r="A438" t="str">
            <v>A9328</v>
          </cell>
          <cell r="B438" t="str">
            <v>Compressor de ar portátil de 150 PCM sem reboque - 46 kW</v>
          </cell>
        </row>
        <row r="439">
          <cell r="A439" t="str">
            <v>A9369</v>
          </cell>
          <cell r="B439" t="str">
            <v>Equipamento demarcador de faixas a quente montado sobre chassi com capacidade de 500 l</v>
          </cell>
        </row>
        <row r="440">
          <cell r="A440" t="str">
            <v>E9663</v>
          </cell>
          <cell r="B440" t="str">
            <v>Caminhão basculante com capacidade de 4 m³ - 136 kW</v>
          </cell>
        </row>
        <row r="441">
          <cell r="A441" t="str">
            <v>A9304</v>
          </cell>
          <cell r="B441" t="str">
            <v>Caminhão plataforma 4 x 2, PBT 14.300 kg e distância entre eixos 4,8 m - 136 kW - Motorista de caminhão</v>
          </cell>
        </row>
        <row r="442">
          <cell r="A442" t="str">
            <v>A9336</v>
          </cell>
          <cell r="B442" t="str">
            <v>Caçamba basculante com capacidade de 4 m³</v>
          </cell>
        </row>
        <row r="443">
          <cell r="A443" t="str">
            <v>E9665</v>
          </cell>
          <cell r="B443" t="str">
            <v>Cavalo mecânico com semirreboque com capacidade de 22 t - 240 kW</v>
          </cell>
        </row>
        <row r="444">
          <cell r="A444" t="str">
            <v>A9318</v>
          </cell>
          <cell r="B444" t="str">
            <v>Cavalo mecânico 4 x 2, PBT 16.000 kg - 240 kW - Motorista de veículo especial</v>
          </cell>
        </row>
        <row r="445">
          <cell r="A445" t="str">
            <v>A9353</v>
          </cell>
          <cell r="B445" t="str">
            <v>Semirreboque com 2 eixos</v>
          </cell>
        </row>
        <row r="446">
          <cell r="A446" t="str">
            <v>E9666</v>
          </cell>
          <cell r="B446" t="str">
            <v>Cavalo mecânico com semirreboque com capacidade de 30 t - 265 kW</v>
          </cell>
        </row>
        <row r="447">
          <cell r="A447" t="str">
            <v>A9321</v>
          </cell>
          <cell r="B447" t="str">
            <v>Cavalo mecânico estradeiro 6 x 2, PBT 23.000 kg - 265 kW - Motorista de caminhão</v>
          </cell>
        </row>
        <row r="448">
          <cell r="A448" t="str">
            <v>A9354</v>
          </cell>
          <cell r="B448" t="str">
            <v>Semirreboque com 3 eixos</v>
          </cell>
        </row>
        <row r="449">
          <cell r="A449" t="str">
            <v>E9667</v>
          </cell>
          <cell r="B449" t="str">
            <v>Caminhão basculante com capacidade de 14 m³ - 188 kW</v>
          </cell>
        </row>
        <row r="450">
          <cell r="A450" t="str">
            <v>A9317</v>
          </cell>
          <cell r="B450" t="str">
            <v>Caminhão plataforma 8 x 2, PBT 29.000 kg e distância entre eixos 4,8 m - 188 kW - Motorista de veículo especial</v>
          </cell>
        </row>
        <row r="451">
          <cell r="A451" t="str">
            <v>A9344</v>
          </cell>
          <cell r="B451" t="str">
            <v>Caçamba basculante com capacidade de 14 m³</v>
          </cell>
        </row>
        <row r="452">
          <cell r="A452" t="str">
            <v>E9669</v>
          </cell>
          <cell r="B452" t="str">
            <v>Caminhão tanque com capacidade de 8.000 l - 136 kW</v>
          </cell>
        </row>
        <row r="453">
          <cell r="A453" t="str">
            <v>A9331</v>
          </cell>
          <cell r="B453" t="str">
            <v>Caminhão plataforma 4 x 2, PBT 17.100 kg e distância entre eixos 4,8 m - 136 kW - Motorista de caminhão</v>
          </cell>
        </row>
        <row r="454">
          <cell r="A454" t="str">
            <v>A9359</v>
          </cell>
          <cell r="B454" t="str">
            <v>Tanque para transporte de água com capacidade de 8.000 l</v>
          </cell>
        </row>
        <row r="455">
          <cell r="A455" t="str">
            <v>E9670</v>
          </cell>
          <cell r="B455" t="str">
            <v>Usina móvel para microrrevestimento com cavalo mecânico com capacidade de 12 m³ - 86 kW/240 kW</v>
          </cell>
        </row>
        <row r="456">
          <cell r="A456" t="str">
            <v>A9319</v>
          </cell>
          <cell r="B456" t="str">
            <v>Cavalo mecânico 4 x 2, PBT 16.000 kg - 240 kW - Motorista de veículo especial</v>
          </cell>
        </row>
        <row r="457">
          <cell r="A457" t="str">
            <v>A9367</v>
          </cell>
          <cell r="B457" t="str">
            <v>Usina de microrrevestimento asfáltico rebocável com capacidade de 12 m³</v>
          </cell>
        </row>
        <row r="458">
          <cell r="A458" t="str">
            <v>E9672</v>
          </cell>
          <cell r="B458" t="str">
            <v>Caminhão basculante para rocha com capacidade de 12 m³ - 188 kW</v>
          </cell>
        </row>
        <row r="459">
          <cell r="A459" t="str">
            <v>A9317</v>
          </cell>
          <cell r="B459" t="str">
            <v>Caminhão plataforma 8 x 2, PBT 29.000 kg e distância entre eixos 4,8 m - 188 kW - Motorista de veículo especial</v>
          </cell>
        </row>
        <row r="460">
          <cell r="A460" t="str">
            <v>A9343</v>
          </cell>
          <cell r="B460" t="str">
            <v>Caçamba basculante para rocha com capacidade de 12 m³</v>
          </cell>
        </row>
        <row r="461">
          <cell r="A461" t="str">
            <v>E9679</v>
          </cell>
          <cell r="B461" t="str">
            <v>Cavalo mecânico com reboque de 6 eixos com capacidade de 207 t - 440 kW</v>
          </cell>
        </row>
        <row r="462">
          <cell r="A462" t="str">
            <v>A9325</v>
          </cell>
          <cell r="B462" t="str">
            <v>Cavalo mecânico 8 x 8, PBT 26.000 kg - 440 kW -  Motorista de veículo especial</v>
          </cell>
        </row>
        <row r="463">
          <cell r="A463" t="str">
            <v>A9356</v>
          </cell>
          <cell r="B463" t="str">
            <v>Reboque com capacidade de 400 t e 6 eixos</v>
          </cell>
        </row>
        <row r="464">
          <cell r="A464" t="str">
            <v>E9680</v>
          </cell>
          <cell r="B464" t="str">
            <v>Caminhão tanque com capacidade de 13.000 l - 188 kW</v>
          </cell>
        </row>
        <row r="465">
          <cell r="A465" t="str">
            <v>A9332</v>
          </cell>
          <cell r="B465" t="str">
            <v>Caminhão plataforma 6 x 2, PBT 24.100 kg e distância entre eixos 4,8 m - 188 kW - Motorista de caminhão</v>
          </cell>
        </row>
        <row r="466">
          <cell r="A466" t="str">
            <v>A9361</v>
          </cell>
          <cell r="B466" t="str">
            <v>Tanque para transporte de água com capacidade de 13.000 l</v>
          </cell>
        </row>
        <row r="467">
          <cell r="A467" t="str">
            <v>E9686</v>
          </cell>
          <cell r="B467" t="str">
            <v>Caminhão carroceria com guindauto com capacidade de 20 t.m - 136 kW</v>
          </cell>
        </row>
        <row r="468">
          <cell r="A468" t="str">
            <v>A9308</v>
          </cell>
          <cell r="B468" t="str">
            <v>Caminhão plataforma 4 x 2, PBT 17.100 kg e distância entre eixos 4,8 m - 136 kW - Motorista de veículo especial</v>
          </cell>
        </row>
        <row r="469">
          <cell r="A469" t="str">
            <v>A9349</v>
          </cell>
          <cell r="B469" t="str">
            <v>Carroceria de madeira com capacidade de 7 t</v>
          </cell>
        </row>
        <row r="470">
          <cell r="A470" t="str">
            <v>A9372</v>
          </cell>
          <cell r="B470" t="str">
            <v>Guindaste articulado montado sobre chassi com capacidade de 20 t.m</v>
          </cell>
        </row>
        <row r="471">
          <cell r="A471" t="str">
            <v>E9687</v>
          </cell>
          <cell r="B471" t="str">
            <v>Caminhão carroceria com capacidade de 5 t - 115 kW</v>
          </cell>
        </row>
        <row r="472">
          <cell r="A472" t="str">
            <v>A9303</v>
          </cell>
          <cell r="B472" t="str">
            <v>Caminhão plataforma 4 x 2, PBT 9.600 kg e distância entre eixos 3,7 m - 115 kW - Motorista de caminhão</v>
          </cell>
        </row>
        <row r="473">
          <cell r="A473" t="str">
            <v>A9348</v>
          </cell>
          <cell r="B473" t="str">
            <v>Carroceria de madeira com capacidade de 5 t</v>
          </cell>
        </row>
        <row r="474">
          <cell r="A474" t="str">
            <v>E9688</v>
          </cell>
          <cell r="B474" t="str">
            <v>Usina móvel de lama asfáltica montada sobre chassi com capacidade de 5 m³ - 25 kW/188 kW</v>
          </cell>
        </row>
        <row r="475">
          <cell r="A475" t="str">
            <v>A9312</v>
          </cell>
          <cell r="B475" t="str">
            <v>Caminhão plataforma 6 x 2, PBT 24.100 kg e distância entre eixos 4,8 m - 188 kW - Motorista de veículo especial</v>
          </cell>
        </row>
        <row r="476">
          <cell r="A476" t="str">
            <v>A9366</v>
          </cell>
          <cell r="B476" t="str">
            <v>Usina de lama asfáltica montada sobre chassi com capacidade de 5 m³</v>
          </cell>
        </row>
        <row r="477">
          <cell r="A477" t="str">
            <v>E9690</v>
          </cell>
          <cell r="B477" t="str">
            <v>Caminhão carroceria com guindauto e cesto aéreo com capacidade de 10 t.m - 136 kW</v>
          </cell>
        </row>
        <row r="478">
          <cell r="A478" t="str">
            <v>A9308</v>
          </cell>
          <cell r="B478" t="str">
            <v>Caminhão plataforma 4 x 2, PBT 17.100 kg e distância entre eixos 4,8 m - 136 kW - Motorista de veículo especial</v>
          </cell>
        </row>
        <row r="479">
          <cell r="A479" t="str">
            <v>A9329</v>
          </cell>
          <cell r="B479" t="str">
            <v>Cesto aéreo simples isolado</v>
          </cell>
        </row>
        <row r="480">
          <cell r="A480" t="str">
            <v>A9330</v>
          </cell>
          <cell r="B480" t="str">
            <v>Guindaste articulado montado sobre chassi com capacidade de 10 t.m</v>
          </cell>
        </row>
        <row r="481">
          <cell r="A481" t="str">
            <v>A9350</v>
          </cell>
          <cell r="B481" t="str">
            <v>Carroceria de madeira com capacidade de 9 t</v>
          </cell>
        </row>
        <row r="482">
          <cell r="A482" t="str">
            <v>E9693</v>
          </cell>
          <cell r="B482" t="str">
            <v>Caminhão demarcador de faixas com sistema de pintura Spray - 115 kW</v>
          </cell>
        </row>
        <row r="483">
          <cell r="A483" t="str">
            <v>A9322</v>
          </cell>
          <cell r="B483" t="str">
            <v>Caminhão plataforma 4 x 2, PBT 9.600 kg e distância entre eixos 3,7 m - 115 kW - Motorista de caminhão</v>
          </cell>
        </row>
        <row r="484">
          <cell r="A484" t="str">
            <v>A9370</v>
          </cell>
          <cell r="B484" t="str">
            <v>Equipamento demarcador de faixas sistema spray montado sobre chassi com capacidade 1.080 l</v>
          </cell>
        </row>
        <row r="485">
          <cell r="A485" t="str">
            <v>E9783</v>
          </cell>
          <cell r="B485" t="str">
            <v>Plataforma pantográfica montada em caminhão - 115 kW</v>
          </cell>
        </row>
        <row r="486">
          <cell r="A486" t="str">
            <v>A9301</v>
          </cell>
          <cell r="B486" t="str">
            <v>Caminhão plataforma 4 x 2, PBT 8.300 kg e distância entre eixos 3,7 m - 115 kW - Motorista de veículo especial</v>
          </cell>
        </row>
        <row r="487">
          <cell r="A487" t="str">
            <v>A9377</v>
          </cell>
          <cell r="B487" t="str">
            <v>Plataforma pantográfica hidráulica montada sobre chassi com capacidade de 600 kg</v>
          </cell>
        </row>
        <row r="488">
          <cell r="A488" t="str">
            <v>E9787</v>
          </cell>
          <cell r="B488" t="str">
            <v>Bomba para concreto com lança montada sobre chassi com capacidade de 45 m³/h - 136 kW</v>
          </cell>
        </row>
        <row r="489">
          <cell r="A489" t="str">
            <v>A9308</v>
          </cell>
          <cell r="B489" t="str">
            <v>Caminhão plataforma 4 x 2, PBT 17.100 kg e distância entre eixos 4,8 m - 136 kW - Motorista de veículo especial</v>
          </cell>
        </row>
        <row r="490">
          <cell r="A490" t="str">
            <v>A9371</v>
          </cell>
          <cell r="B490" t="str">
            <v>Bomba para concreto com lança montada sobre chassi com capacidade de 45 m³/h</v>
          </cell>
        </row>
        <row r="491">
          <cell r="A491" t="str">
            <v>E9792</v>
          </cell>
          <cell r="B491" t="str">
            <v>Caminhão para hidrossemeadura com capacidade de 7.000 l - 25 kW/136 kW</v>
          </cell>
        </row>
        <row r="492">
          <cell r="A492" t="str">
            <v>A9323</v>
          </cell>
          <cell r="B492" t="str">
            <v>Caminhão plataforma 4 x 2, PBT 14.300 kg e distância entre eixos 4,8 m - 136 kW - Motorista de caminhão</v>
          </cell>
        </row>
        <row r="493">
          <cell r="A493" t="str">
            <v>A9362</v>
          </cell>
          <cell r="B493" t="str">
            <v>Tanque para hidrossemeadura com capacidade de 7.000 l</v>
          </cell>
        </row>
        <row r="494">
          <cell r="A494" t="str">
            <v>A9323</v>
          </cell>
          <cell r="B494" t="str">
            <v>Caminhão plataforma 4 x 2, PBT 14.300 kg e distância entre eixos 4,8 m - 136 kW - Motorista de caminhão</v>
          </cell>
        </row>
        <row r="495">
          <cell r="A495" t="str">
            <v>A9362</v>
          </cell>
          <cell r="B495" t="str">
            <v>Tanque para hidrossemeadura com capacidade de 7.000 l</v>
          </cell>
        </row>
      </sheetData>
    </sheetDataSet>
  </externalBook>
</externalLink>
</file>

<file path=xl/externalLinks/externalLink63.xml><?xml version="1.0" encoding="utf-8"?>
<externalLink xmlns="http://schemas.openxmlformats.org/spreadsheetml/2006/main">
  <externalBook xmlns:r="http://schemas.openxmlformats.org/officeDocument/2006/relationships" r:id="rId1">
    <sheetNames>
      <sheetName val="TRANSPORTE GINÁSTICA"/>
      <sheetName val="Dados Iniciais"/>
      <sheetName val="PlanResumo"/>
      <sheetName val="PlanServ"/>
      <sheetName val="PlanQuant"/>
      <sheetName val="NovoSicro_AL_2020_10"/>
      <sheetName val="SINAPI-0720"/>
      <sheetName val="CustoEquip"/>
      <sheetName val="AuxDren"/>
      <sheetName val="Mão de Obra"/>
      <sheetName val="RelEquipMinimo"/>
      <sheetName val="PlanOrC"/>
      <sheetName val="Crono"/>
      <sheetName val="CRONOGRAMA (8 MESES)"/>
      <sheetName val="ResumoAdmLocal"/>
      <sheetName val="EqAcFrServ"/>
      <sheetName val="ContrTecnol"/>
      <sheetName val="ParcFixa_AdmLocal"/>
      <sheetName val="ParcVinc_AdmLocal"/>
      <sheetName val="ParcVariável_AdmLocal"/>
      <sheetName val="ManutençãoCanteiro"/>
      <sheetName val="MobEquipMO"/>
      <sheetName val="DesmobEquipMO"/>
      <sheetName val="Canteiro"/>
      <sheetName val="COMP SETRAND"/>
      <sheetName val="pcpu"/>
      <sheetName val="Binômio Aq+Tr"/>
      <sheetName val="Aquisição"/>
      <sheetName val="Transporte"/>
      <sheetName val="Transporte Mat. Bet"/>
      <sheetName val="MAPA DE COTAÇÃO"/>
      <sheetName val="COTAÇÕES REAJUSTADAS"/>
      <sheetName val="RelEquip"/>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2">
          <cell r="A32" t="str">
            <v>DATA BASE: </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worksheets/_rels/sheet5.xml.rels><?xml version="1.0" encoding="UTF-8"?>
<Relationships xmlns="http://schemas.openxmlformats.org/package/2006/relationships"><Relationship Id="rId1" Type="http://schemas.openxmlformats.org/officeDocument/2006/relationships/hyperlink" Target="http://www.arsal.al.gov.br/tarifas/transporte/" TargetMode="External"/><Relationship Id="rId2" Type="http://schemas.openxmlformats.org/officeDocument/2006/relationships/hyperlink" Target="https://www.ibge.gov.br/estatisticas/economicas/precos-e-custos" TargetMode="External"/>
</Relationships>
</file>

<file path=xl/worksheets/_rels/sheet16.xml.rels><?xml version="1.0" encoding="UTF-8"?>
<Relationships xmlns="http://schemas.openxmlformats.org/package/2006/relationships"><Relationship Id="rId1" Type="http://schemas.openxmlformats.org/officeDocument/2006/relationships/drawing" Target="../drawings/drawing1.xml"/>
</Relationships>
</file>

<file path=xl/worksheets/_rels/sheet35.xml.rels><?xml version="1.0" encoding="UTF-8"?>
<Relationships xmlns="http://schemas.openxmlformats.org/package/2006/relationships"><Relationship Id="rId1" Type="http://schemas.openxmlformats.org/officeDocument/2006/relationships/drawing" Target="../drawings/drawing2.xml"/>
</Relationships>
</file>

<file path=xl/worksheets/sheet1.xml><?xml version="1.0" encoding="utf-8"?>
<worksheet xmlns="http://schemas.openxmlformats.org/spreadsheetml/2006/main" xmlns:r="http://schemas.openxmlformats.org/officeDocument/2006/relationships">
  <sheetPr filterMode="false">
    <tabColor rgb="FF00B0F0"/>
    <pageSetUpPr fitToPage="false"/>
  </sheetPr>
  <dimension ref="A1:D6368"/>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D5" activeCellId="0" sqref="D5"/>
    </sheetView>
  </sheetViews>
  <sheetFormatPr defaultRowHeight="15" outlineLevelRow="0" outlineLevelCol="0"/>
  <cols>
    <col collapsed="false" customWidth="true" hidden="false" outlineLevel="0" max="1" min="1" style="0" width="8.71"/>
    <col collapsed="false" customWidth="true" hidden="false" outlineLevel="0" max="2" min="2" style="0" width="66.86"/>
    <col collapsed="false" customWidth="true" hidden="false" outlineLevel="0" max="3" min="3" style="0" width="8.71"/>
    <col collapsed="false" customWidth="true" hidden="false" outlineLevel="0" max="4" min="4" style="0" width="17.14"/>
    <col collapsed="false" customWidth="true" hidden="false" outlineLevel="0" max="1025" min="5" style="1" width="8.71"/>
  </cols>
  <sheetData>
    <row r="1" customFormat="false" ht="15.75" hidden="false" customHeight="false" outlineLevel="0" collapsed="false">
      <c r="A1" s="2" t="s">
        <v>0</v>
      </c>
      <c r="B1" s="2"/>
      <c r="C1" s="2"/>
      <c r="D1" s="3"/>
    </row>
    <row r="2" customFormat="false" ht="24.75" hidden="false" customHeight="true" outlineLevel="0" collapsed="false">
      <c r="A2" s="4" t="s">
        <v>1</v>
      </c>
      <c r="B2" s="5" t="s">
        <v>2</v>
      </c>
      <c r="C2" s="6" t="s">
        <v>3</v>
      </c>
      <c r="D2" s="7"/>
    </row>
    <row r="3" customFormat="false" ht="15" hidden="false" customHeight="false" outlineLevel="0" collapsed="false">
      <c r="A3" s="8" t="n">
        <v>307731</v>
      </c>
      <c r="B3" s="9" t="s">
        <v>4</v>
      </c>
      <c r="C3" s="10" t="s">
        <v>5</v>
      </c>
      <c r="D3" s="11"/>
    </row>
    <row r="4" customFormat="false" ht="15" hidden="false" customHeight="false" outlineLevel="0" collapsed="false">
      <c r="A4" s="8" t="n">
        <v>307732</v>
      </c>
      <c r="B4" s="9" t="s">
        <v>6</v>
      </c>
      <c r="C4" s="10" t="s">
        <v>5</v>
      </c>
      <c r="D4" s="11"/>
    </row>
    <row r="5" customFormat="false" ht="15" hidden="false" customHeight="false" outlineLevel="0" collapsed="false">
      <c r="A5" s="8" t="n">
        <v>308308</v>
      </c>
      <c r="B5" s="9" t="s">
        <v>7</v>
      </c>
      <c r="C5" s="10" t="s">
        <v>8</v>
      </c>
      <c r="D5" s="11"/>
    </row>
    <row r="6" customFormat="false" ht="15" hidden="false" customHeight="false" outlineLevel="0" collapsed="false">
      <c r="A6" s="8" t="n">
        <v>308313</v>
      </c>
      <c r="B6" s="9" t="s">
        <v>9</v>
      </c>
      <c r="C6" s="10" t="s">
        <v>8</v>
      </c>
      <c r="D6" s="11"/>
    </row>
    <row r="7" customFormat="false" ht="15" hidden="false" customHeight="false" outlineLevel="0" collapsed="false">
      <c r="A7" s="8" t="n">
        <v>308309</v>
      </c>
      <c r="B7" s="9" t="s">
        <v>10</v>
      </c>
      <c r="C7" s="10" t="s">
        <v>8</v>
      </c>
      <c r="D7" s="11"/>
    </row>
    <row r="8" customFormat="false" ht="15" hidden="false" customHeight="false" outlineLevel="0" collapsed="false">
      <c r="A8" s="8" t="n">
        <v>308310</v>
      </c>
      <c r="B8" s="9" t="s">
        <v>11</v>
      </c>
      <c r="C8" s="10" t="s">
        <v>8</v>
      </c>
      <c r="D8" s="11"/>
    </row>
    <row r="9" customFormat="false" ht="15" hidden="false" customHeight="false" outlineLevel="0" collapsed="false">
      <c r="A9" s="8" t="n">
        <v>308311</v>
      </c>
      <c r="B9" s="9" t="s">
        <v>12</v>
      </c>
      <c r="C9" s="10" t="s">
        <v>8</v>
      </c>
      <c r="D9" s="11"/>
    </row>
    <row r="10" customFormat="false" ht="15" hidden="false" customHeight="false" outlineLevel="0" collapsed="false">
      <c r="A10" s="8" t="n">
        <v>308312</v>
      </c>
      <c r="B10" s="9" t="s">
        <v>13</v>
      </c>
      <c r="C10" s="10" t="s">
        <v>8</v>
      </c>
      <c r="D10" s="11"/>
    </row>
    <row r="11" customFormat="false" ht="15" hidden="false" customHeight="false" outlineLevel="0" collapsed="false">
      <c r="A11" s="8" t="n">
        <v>308307</v>
      </c>
      <c r="B11" s="9" t="s">
        <v>14</v>
      </c>
      <c r="C11" s="10" t="s">
        <v>8</v>
      </c>
      <c r="D11" s="11"/>
    </row>
    <row r="12" customFormat="false" ht="18" hidden="false" customHeight="false" outlineLevel="0" collapsed="false">
      <c r="A12" s="8" t="n">
        <v>308322</v>
      </c>
      <c r="B12" s="9" t="s">
        <v>15</v>
      </c>
      <c r="C12" s="10" t="s">
        <v>8</v>
      </c>
      <c r="D12" s="11"/>
    </row>
    <row r="13" customFormat="false" ht="18" hidden="false" customHeight="false" outlineLevel="0" collapsed="false">
      <c r="A13" s="8" t="n">
        <v>308327</v>
      </c>
      <c r="B13" s="9" t="s">
        <v>16</v>
      </c>
      <c r="C13" s="10" t="s">
        <v>8</v>
      </c>
      <c r="D13" s="11"/>
    </row>
    <row r="14" customFormat="false" ht="18" hidden="false" customHeight="false" outlineLevel="0" collapsed="false">
      <c r="A14" s="8" t="n">
        <v>308323</v>
      </c>
      <c r="B14" s="9" t="s">
        <v>17</v>
      </c>
      <c r="C14" s="10" t="s">
        <v>8</v>
      </c>
      <c r="D14" s="11"/>
    </row>
    <row r="15" customFormat="false" ht="18" hidden="false" customHeight="false" outlineLevel="0" collapsed="false">
      <c r="A15" s="8" t="n">
        <v>308324</v>
      </c>
      <c r="B15" s="9" t="s">
        <v>18</v>
      </c>
      <c r="C15" s="10" t="s">
        <v>8</v>
      </c>
      <c r="D15" s="11"/>
    </row>
    <row r="16" customFormat="false" ht="18" hidden="false" customHeight="false" outlineLevel="0" collapsed="false">
      <c r="A16" s="8" t="n">
        <v>308325</v>
      </c>
      <c r="B16" s="9" t="s">
        <v>19</v>
      </c>
      <c r="C16" s="10" t="s">
        <v>8</v>
      </c>
      <c r="D16" s="11"/>
    </row>
    <row r="17" customFormat="false" ht="18" hidden="false" customHeight="false" outlineLevel="0" collapsed="false">
      <c r="A17" s="8" t="n">
        <v>308326</v>
      </c>
      <c r="B17" s="9" t="s">
        <v>20</v>
      </c>
      <c r="C17" s="10" t="s">
        <v>8</v>
      </c>
      <c r="D17" s="11"/>
    </row>
    <row r="18" customFormat="false" ht="18" hidden="false" customHeight="false" outlineLevel="0" collapsed="false">
      <c r="A18" s="8" t="n">
        <v>308321</v>
      </c>
      <c r="B18" s="9" t="s">
        <v>21</v>
      </c>
      <c r="C18" s="10" t="s">
        <v>8</v>
      </c>
      <c r="D18" s="11"/>
    </row>
    <row r="19" customFormat="false" ht="18" hidden="false" customHeight="false" outlineLevel="0" collapsed="false">
      <c r="A19" s="8" t="n">
        <v>308315</v>
      </c>
      <c r="B19" s="9" t="s">
        <v>22</v>
      </c>
      <c r="C19" s="10" t="s">
        <v>8</v>
      </c>
      <c r="D19" s="11"/>
    </row>
    <row r="20" customFormat="false" ht="18" hidden="false" customHeight="false" outlineLevel="0" collapsed="false">
      <c r="A20" s="8" t="n">
        <v>308320</v>
      </c>
      <c r="B20" s="9" t="s">
        <v>23</v>
      </c>
      <c r="C20" s="10" t="s">
        <v>8</v>
      </c>
      <c r="D20" s="11"/>
    </row>
    <row r="21" customFormat="false" ht="18" hidden="false" customHeight="false" outlineLevel="0" collapsed="false">
      <c r="A21" s="8" t="n">
        <v>308316</v>
      </c>
      <c r="B21" s="9" t="s">
        <v>24</v>
      </c>
      <c r="C21" s="10" t="s">
        <v>8</v>
      </c>
      <c r="D21" s="11"/>
    </row>
    <row r="22" customFormat="false" ht="18" hidden="false" customHeight="false" outlineLevel="0" collapsed="false">
      <c r="A22" s="8" t="n">
        <v>308317</v>
      </c>
      <c r="B22" s="9" t="s">
        <v>25</v>
      </c>
      <c r="C22" s="10" t="s">
        <v>8</v>
      </c>
      <c r="D22" s="11"/>
    </row>
    <row r="23" customFormat="false" ht="18" hidden="false" customHeight="false" outlineLevel="0" collapsed="false">
      <c r="A23" s="8" t="n">
        <v>308318</v>
      </c>
      <c r="B23" s="9" t="s">
        <v>26</v>
      </c>
      <c r="C23" s="10" t="s">
        <v>8</v>
      </c>
      <c r="D23" s="11"/>
    </row>
    <row r="24" customFormat="false" ht="18" hidden="false" customHeight="false" outlineLevel="0" collapsed="false">
      <c r="A24" s="8" t="n">
        <v>308319</v>
      </c>
      <c r="B24" s="9" t="s">
        <v>27</v>
      </c>
      <c r="C24" s="10" t="s">
        <v>8</v>
      </c>
      <c r="D24" s="11"/>
    </row>
    <row r="25" customFormat="false" ht="18" hidden="false" customHeight="false" outlineLevel="0" collapsed="false">
      <c r="A25" s="8" t="n">
        <v>308314</v>
      </c>
      <c r="B25" s="9" t="s">
        <v>28</v>
      </c>
      <c r="C25" s="10" t="s">
        <v>8</v>
      </c>
      <c r="D25" s="11"/>
    </row>
    <row r="26" customFormat="false" ht="15" hidden="false" customHeight="false" outlineLevel="0" collapsed="false">
      <c r="A26" s="8" t="n">
        <v>308250</v>
      </c>
      <c r="B26" s="9" t="s">
        <v>29</v>
      </c>
      <c r="C26" s="10" t="s">
        <v>8</v>
      </c>
      <c r="D26" s="11"/>
    </row>
    <row r="27" customFormat="false" ht="15" hidden="false" customHeight="false" outlineLevel="0" collapsed="false">
      <c r="A27" s="8" t="n">
        <v>308251</v>
      </c>
      <c r="B27" s="9" t="s">
        <v>30</v>
      </c>
      <c r="C27" s="10" t="s">
        <v>8</v>
      </c>
      <c r="D27" s="11"/>
    </row>
    <row r="28" customFormat="false" ht="15" hidden="false" customHeight="false" outlineLevel="0" collapsed="false">
      <c r="A28" s="8" t="n">
        <v>308268</v>
      </c>
      <c r="B28" s="9" t="s">
        <v>31</v>
      </c>
      <c r="C28" s="10" t="s">
        <v>8</v>
      </c>
      <c r="D28" s="11"/>
    </row>
    <row r="29" customFormat="false" ht="15" hidden="false" customHeight="false" outlineLevel="0" collapsed="false">
      <c r="A29" s="8" t="n">
        <v>308252</v>
      </c>
      <c r="B29" s="9" t="s">
        <v>32</v>
      </c>
      <c r="C29" s="10" t="s">
        <v>8</v>
      </c>
      <c r="D29" s="11"/>
    </row>
    <row r="30" customFormat="false" ht="15" hidden="false" customHeight="false" outlineLevel="0" collapsed="false">
      <c r="A30" s="8" t="n">
        <v>308253</v>
      </c>
      <c r="B30" s="9" t="s">
        <v>33</v>
      </c>
      <c r="C30" s="10" t="s">
        <v>8</v>
      </c>
      <c r="D30" s="11"/>
    </row>
    <row r="31" customFormat="false" ht="15" hidden="false" customHeight="false" outlineLevel="0" collapsed="false">
      <c r="A31" s="8" t="n">
        <v>308254</v>
      </c>
      <c r="B31" s="9" t="s">
        <v>34</v>
      </c>
      <c r="C31" s="10" t="s">
        <v>8</v>
      </c>
      <c r="D31" s="11"/>
    </row>
    <row r="32" customFormat="false" ht="15" hidden="false" customHeight="false" outlineLevel="0" collapsed="false">
      <c r="A32" s="8" t="n">
        <v>308255</v>
      </c>
      <c r="B32" s="9" t="s">
        <v>35</v>
      </c>
      <c r="C32" s="10" t="s">
        <v>8</v>
      </c>
      <c r="D32" s="11"/>
    </row>
    <row r="33" customFormat="false" ht="15" hidden="false" customHeight="false" outlineLevel="0" collapsed="false">
      <c r="A33" s="8" t="n">
        <v>308256</v>
      </c>
      <c r="B33" s="9" t="s">
        <v>36</v>
      </c>
      <c r="C33" s="10" t="s">
        <v>8</v>
      </c>
      <c r="D33" s="11"/>
    </row>
    <row r="34" customFormat="false" ht="15" hidden="false" customHeight="false" outlineLevel="0" collapsed="false">
      <c r="A34" s="8" t="n">
        <v>308257</v>
      </c>
      <c r="B34" s="9" t="s">
        <v>37</v>
      </c>
      <c r="C34" s="10" t="s">
        <v>8</v>
      </c>
      <c r="D34" s="11"/>
    </row>
    <row r="35" customFormat="false" ht="15" hidden="false" customHeight="false" outlineLevel="0" collapsed="false">
      <c r="A35" s="8" t="n">
        <v>308258</v>
      </c>
      <c r="B35" s="9" t="s">
        <v>38</v>
      </c>
      <c r="C35" s="10" t="s">
        <v>8</v>
      </c>
      <c r="D35" s="11"/>
    </row>
    <row r="36" customFormat="false" ht="15" hidden="false" customHeight="false" outlineLevel="0" collapsed="false">
      <c r="A36" s="8" t="n">
        <v>308259</v>
      </c>
      <c r="B36" s="9" t="s">
        <v>39</v>
      </c>
      <c r="C36" s="10" t="s">
        <v>8</v>
      </c>
      <c r="D36" s="11"/>
    </row>
    <row r="37" customFormat="false" ht="15" hidden="false" customHeight="false" outlineLevel="0" collapsed="false">
      <c r="A37" s="8" t="n">
        <v>308260</v>
      </c>
      <c r="B37" s="9" t="s">
        <v>40</v>
      </c>
      <c r="C37" s="10" t="s">
        <v>8</v>
      </c>
      <c r="D37" s="11"/>
    </row>
    <row r="38" customFormat="false" ht="15" hidden="false" customHeight="false" outlineLevel="0" collapsed="false">
      <c r="A38" s="8" t="n">
        <v>308261</v>
      </c>
      <c r="B38" s="9" t="s">
        <v>41</v>
      </c>
      <c r="C38" s="10" t="s">
        <v>8</v>
      </c>
      <c r="D38" s="11"/>
    </row>
    <row r="39" customFormat="false" ht="15" hidden="false" customHeight="false" outlineLevel="0" collapsed="false">
      <c r="A39" s="8" t="n">
        <v>308262</v>
      </c>
      <c r="B39" s="9" t="s">
        <v>42</v>
      </c>
      <c r="C39" s="10" t="s">
        <v>8</v>
      </c>
      <c r="D39" s="11"/>
    </row>
    <row r="40" customFormat="false" ht="15" hidden="false" customHeight="false" outlineLevel="0" collapsed="false">
      <c r="A40" s="8" t="n">
        <v>308263</v>
      </c>
      <c r="B40" s="9" t="s">
        <v>43</v>
      </c>
      <c r="C40" s="10" t="s">
        <v>8</v>
      </c>
      <c r="D40" s="11"/>
    </row>
    <row r="41" customFormat="false" ht="15" hidden="false" customHeight="false" outlineLevel="0" collapsed="false">
      <c r="A41" s="8" t="n">
        <v>308264</v>
      </c>
      <c r="B41" s="9" t="s">
        <v>44</v>
      </c>
      <c r="C41" s="10" t="s">
        <v>8</v>
      </c>
      <c r="D41" s="11"/>
    </row>
    <row r="42" customFormat="false" ht="15" hidden="false" customHeight="false" outlineLevel="0" collapsed="false">
      <c r="A42" s="8" t="n">
        <v>308265</v>
      </c>
      <c r="B42" s="9" t="s">
        <v>45</v>
      </c>
      <c r="C42" s="10" t="s">
        <v>8</v>
      </c>
      <c r="D42" s="11"/>
    </row>
    <row r="43" customFormat="false" ht="15" hidden="false" customHeight="false" outlineLevel="0" collapsed="false">
      <c r="A43" s="8" t="n">
        <v>308266</v>
      </c>
      <c r="B43" s="9" t="s">
        <v>46</v>
      </c>
      <c r="C43" s="10" t="s">
        <v>8</v>
      </c>
      <c r="D43" s="11"/>
    </row>
    <row r="44" customFormat="false" ht="15" hidden="false" customHeight="false" outlineLevel="0" collapsed="false">
      <c r="A44" s="8" t="n">
        <v>308267</v>
      </c>
      <c r="B44" s="9" t="s">
        <v>47</v>
      </c>
      <c r="C44" s="10" t="s">
        <v>8</v>
      </c>
      <c r="D44" s="11"/>
    </row>
    <row r="45" customFormat="false" ht="15" hidden="false" customHeight="false" outlineLevel="0" collapsed="false">
      <c r="A45" s="8" t="n">
        <v>308288</v>
      </c>
      <c r="B45" s="9" t="s">
        <v>48</v>
      </c>
      <c r="C45" s="10" t="s">
        <v>8</v>
      </c>
      <c r="D45" s="11"/>
    </row>
    <row r="46" customFormat="false" ht="15" hidden="false" customHeight="false" outlineLevel="0" collapsed="false">
      <c r="A46" s="8" t="n">
        <v>308289</v>
      </c>
      <c r="B46" s="9" t="s">
        <v>49</v>
      </c>
      <c r="C46" s="10" t="s">
        <v>8</v>
      </c>
      <c r="D46" s="11"/>
    </row>
    <row r="47" customFormat="false" ht="18" hidden="false" customHeight="false" outlineLevel="0" collapsed="false">
      <c r="A47" s="8" t="n">
        <v>308306</v>
      </c>
      <c r="B47" s="9" t="s">
        <v>50</v>
      </c>
      <c r="C47" s="10" t="s">
        <v>8</v>
      </c>
      <c r="D47" s="11"/>
    </row>
    <row r="48" customFormat="false" ht="15" hidden="false" customHeight="false" outlineLevel="0" collapsed="false">
      <c r="A48" s="8" t="n">
        <v>308290</v>
      </c>
      <c r="B48" s="9" t="s">
        <v>51</v>
      </c>
      <c r="C48" s="10" t="s">
        <v>8</v>
      </c>
      <c r="D48" s="11"/>
    </row>
    <row r="49" customFormat="false" ht="15" hidden="false" customHeight="false" outlineLevel="0" collapsed="false">
      <c r="A49" s="8" t="n">
        <v>308291</v>
      </c>
      <c r="B49" s="9" t="s">
        <v>52</v>
      </c>
      <c r="C49" s="10" t="s">
        <v>8</v>
      </c>
      <c r="D49" s="11"/>
    </row>
    <row r="50" customFormat="false" ht="15" hidden="false" customHeight="false" outlineLevel="0" collapsed="false">
      <c r="A50" s="8" t="n">
        <v>308292</v>
      </c>
      <c r="B50" s="9" t="s">
        <v>53</v>
      </c>
      <c r="C50" s="10" t="s">
        <v>8</v>
      </c>
      <c r="D50" s="11"/>
    </row>
    <row r="51" customFormat="false" ht="15" hidden="false" customHeight="false" outlineLevel="0" collapsed="false">
      <c r="A51" s="8" t="n">
        <v>308293</v>
      </c>
      <c r="B51" s="9" t="s">
        <v>54</v>
      </c>
      <c r="C51" s="10" t="s">
        <v>8</v>
      </c>
      <c r="D51" s="11"/>
    </row>
    <row r="52" customFormat="false" ht="15" hidden="false" customHeight="false" outlineLevel="0" collapsed="false">
      <c r="A52" s="8" t="n">
        <v>308294</v>
      </c>
      <c r="B52" s="9" t="s">
        <v>55</v>
      </c>
      <c r="C52" s="10" t="s">
        <v>8</v>
      </c>
      <c r="D52" s="11"/>
    </row>
    <row r="53" customFormat="false" ht="15" hidden="false" customHeight="false" outlineLevel="0" collapsed="false">
      <c r="A53" s="8" t="n">
        <v>308295</v>
      </c>
      <c r="B53" s="9" t="s">
        <v>56</v>
      </c>
      <c r="C53" s="10" t="s">
        <v>8</v>
      </c>
      <c r="D53" s="11"/>
    </row>
    <row r="54" customFormat="false" ht="15" hidden="false" customHeight="false" outlineLevel="0" collapsed="false">
      <c r="A54" s="8" t="n">
        <v>308296</v>
      </c>
      <c r="B54" s="9" t="s">
        <v>57</v>
      </c>
      <c r="C54" s="10" t="s">
        <v>8</v>
      </c>
      <c r="D54" s="11"/>
    </row>
    <row r="55" customFormat="false" ht="15" hidden="false" customHeight="false" outlineLevel="0" collapsed="false">
      <c r="A55" s="8" t="n">
        <v>308297</v>
      </c>
      <c r="B55" s="9" t="s">
        <v>58</v>
      </c>
      <c r="C55" s="10" t="s">
        <v>8</v>
      </c>
      <c r="D55" s="11"/>
    </row>
    <row r="56" customFormat="false" ht="15" hidden="false" customHeight="false" outlineLevel="0" collapsed="false">
      <c r="A56" s="8" t="n">
        <v>308298</v>
      </c>
      <c r="B56" s="9" t="s">
        <v>59</v>
      </c>
      <c r="C56" s="10" t="s">
        <v>8</v>
      </c>
      <c r="D56" s="11"/>
    </row>
    <row r="57" customFormat="false" ht="15" hidden="false" customHeight="false" outlineLevel="0" collapsed="false">
      <c r="A57" s="8" t="n">
        <v>308299</v>
      </c>
      <c r="B57" s="9" t="s">
        <v>60</v>
      </c>
      <c r="C57" s="10" t="s">
        <v>8</v>
      </c>
      <c r="D57" s="11"/>
    </row>
    <row r="58" customFormat="false" ht="15" hidden="false" customHeight="false" outlineLevel="0" collapsed="false">
      <c r="A58" s="8" t="n">
        <v>308300</v>
      </c>
      <c r="B58" s="9" t="s">
        <v>61</v>
      </c>
      <c r="C58" s="10" t="s">
        <v>8</v>
      </c>
      <c r="D58" s="11"/>
    </row>
    <row r="59" customFormat="false" ht="15" hidden="false" customHeight="false" outlineLevel="0" collapsed="false">
      <c r="A59" s="8" t="n">
        <v>308301</v>
      </c>
      <c r="B59" s="9" t="s">
        <v>62</v>
      </c>
      <c r="C59" s="10" t="s">
        <v>8</v>
      </c>
      <c r="D59" s="11"/>
    </row>
    <row r="60" customFormat="false" ht="15" hidden="false" customHeight="false" outlineLevel="0" collapsed="false">
      <c r="A60" s="8" t="n">
        <v>308302</v>
      </c>
      <c r="B60" s="9" t="s">
        <v>63</v>
      </c>
      <c r="C60" s="10" t="s">
        <v>8</v>
      </c>
      <c r="D60" s="11"/>
    </row>
    <row r="61" customFormat="false" ht="15" hidden="false" customHeight="false" outlineLevel="0" collapsed="false">
      <c r="A61" s="8" t="n">
        <v>308303</v>
      </c>
      <c r="B61" s="9" t="s">
        <v>64</v>
      </c>
      <c r="C61" s="10" t="s">
        <v>8</v>
      </c>
      <c r="D61" s="11"/>
    </row>
    <row r="62" customFormat="false" ht="15" hidden="false" customHeight="false" outlineLevel="0" collapsed="false">
      <c r="A62" s="8" t="n">
        <v>308304</v>
      </c>
      <c r="B62" s="9" t="s">
        <v>65</v>
      </c>
      <c r="C62" s="10" t="s">
        <v>8</v>
      </c>
      <c r="D62" s="11"/>
    </row>
    <row r="63" customFormat="false" ht="15" hidden="false" customHeight="false" outlineLevel="0" collapsed="false">
      <c r="A63" s="8" t="n">
        <v>308305</v>
      </c>
      <c r="B63" s="9" t="s">
        <v>66</v>
      </c>
      <c r="C63" s="10" t="s">
        <v>8</v>
      </c>
      <c r="D63" s="11"/>
    </row>
    <row r="64" customFormat="false" ht="15" hidden="false" customHeight="false" outlineLevel="0" collapsed="false">
      <c r="A64" s="8" t="n">
        <v>308269</v>
      </c>
      <c r="B64" s="9" t="s">
        <v>67</v>
      </c>
      <c r="C64" s="10" t="s">
        <v>8</v>
      </c>
      <c r="D64" s="11"/>
    </row>
    <row r="65" customFormat="false" ht="15" hidden="false" customHeight="false" outlineLevel="0" collapsed="false">
      <c r="A65" s="8" t="n">
        <v>308270</v>
      </c>
      <c r="B65" s="9" t="s">
        <v>68</v>
      </c>
      <c r="C65" s="10" t="s">
        <v>8</v>
      </c>
      <c r="D65" s="11"/>
    </row>
    <row r="66" customFormat="false" ht="15" hidden="false" customHeight="false" outlineLevel="0" collapsed="false">
      <c r="A66" s="8" t="n">
        <v>308287</v>
      </c>
      <c r="B66" s="9" t="s">
        <v>69</v>
      </c>
      <c r="C66" s="10" t="s">
        <v>8</v>
      </c>
      <c r="D66" s="11"/>
    </row>
    <row r="67" customFormat="false" ht="15" hidden="false" customHeight="false" outlineLevel="0" collapsed="false">
      <c r="A67" s="8" t="n">
        <v>308271</v>
      </c>
      <c r="B67" s="9" t="s">
        <v>70</v>
      </c>
      <c r="C67" s="10" t="s">
        <v>8</v>
      </c>
      <c r="D67" s="11"/>
    </row>
    <row r="68" customFormat="false" ht="15" hidden="false" customHeight="false" outlineLevel="0" collapsed="false">
      <c r="A68" s="8" t="n">
        <v>308272</v>
      </c>
      <c r="B68" s="9" t="s">
        <v>71</v>
      </c>
      <c r="C68" s="10" t="s">
        <v>8</v>
      </c>
      <c r="D68" s="11"/>
    </row>
    <row r="69" customFormat="false" ht="15" hidden="false" customHeight="false" outlineLevel="0" collapsed="false">
      <c r="A69" s="8" t="n">
        <v>308273</v>
      </c>
      <c r="B69" s="9" t="s">
        <v>72</v>
      </c>
      <c r="C69" s="10" t="s">
        <v>8</v>
      </c>
      <c r="D69" s="11"/>
    </row>
    <row r="70" customFormat="false" ht="15" hidden="false" customHeight="false" outlineLevel="0" collapsed="false">
      <c r="A70" s="8" t="n">
        <v>308274</v>
      </c>
      <c r="B70" s="9" t="s">
        <v>73</v>
      </c>
      <c r="C70" s="10" t="s">
        <v>8</v>
      </c>
      <c r="D70" s="11"/>
    </row>
    <row r="71" customFormat="false" ht="15" hidden="false" customHeight="false" outlineLevel="0" collapsed="false">
      <c r="A71" s="8" t="n">
        <v>308275</v>
      </c>
      <c r="B71" s="9" t="s">
        <v>74</v>
      </c>
      <c r="C71" s="10" t="s">
        <v>8</v>
      </c>
      <c r="D71" s="11"/>
    </row>
    <row r="72" customFormat="false" ht="15" hidden="false" customHeight="false" outlineLevel="0" collapsed="false">
      <c r="A72" s="8" t="n">
        <v>308276</v>
      </c>
      <c r="B72" s="9" t="s">
        <v>75</v>
      </c>
      <c r="C72" s="10" t="s">
        <v>8</v>
      </c>
      <c r="D72" s="11"/>
    </row>
    <row r="73" customFormat="false" ht="15" hidden="false" customHeight="false" outlineLevel="0" collapsed="false">
      <c r="A73" s="8" t="n">
        <v>308277</v>
      </c>
      <c r="B73" s="9" t="s">
        <v>76</v>
      </c>
      <c r="C73" s="10" t="s">
        <v>8</v>
      </c>
      <c r="D73" s="11"/>
    </row>
    <row r="74" customFormat="false" ht="15" hidden="false" customHeight="false" outlineLevel="0" collapsed="false">
      <c r="A74" s="8" t="n">
        <v>308278</v>
      </c>
      <c r="B74" s="9" t="s">
        <v>77</v>
      </c>
      <c r="C74" s="10" t="s">
        <v>8</v>
      </c>
      <c r="D74" s="11"/>
    </row>
    <row r="75" customFormat="false" ht="15" hidden="false" customHeight="false" outlineLevel="0" collapsed="false">
      <c r="A75" s="8" t="n">
        <v>308279</v>
      </c>
      <c r="B75" s="9" t="s">
        <v>78</v>
      </c>
      <c r="C75" s="10" t="s">
        <v>8</v>
      </c>
      <c r="D75" s="11"/>
    </row>
    <row r="76" customFormat="false" ht="15" hidden="false" customHeight="false" outlineLevel="0" collapsed="false">
      <c r="A76" s="8" t="n">
        <v>308280</v>
      </c>
      <c r="B76" s="9" t="s">
        <v>79</v>
      </c>
      <c r="C76" s="10" t="s">
        <v>8</v>
      </c>
      <c r="D76" s="11"/>
    </row>
    <row r="77" customFormat="false" ht="15" hidden="false" customHeight="false" outlineLevel="0" collapsed="false">
      <c r="A77" s="8" t="n">
        <v>308281</v>
      </c>
      <c r="B77" s="9" t="s">
        <v>80</v>
      </c>
      <c r="C77" s="10" t="s">
        <v>8</v>
      </c>
      <c r="D77" s="11"/>
    </row>
    <row r="78" customFormat="false" ht="15" hidden="false" customHeight="false" outlineLevel="0" collapsed="false">
      <c r="A78" s="8" t="n">
        <v>308282</v>
      </c>
      <c r="B78" s="9" t="s">
        <v>81</v>
      </c>
      <c r="C78" s="10" t="s">
        <v>8</v>
      </c>
      <c r="D78" s="11"/>
    </row>
    <row r="79" customFormat="false" ht="15" hidden="false" customHeight="false" outlineLevel="0" collapsed="false">
      <c r="A79" s="8" t="n">
        <v>308283</v>
      </c>
      <c r="B79" s="9" t="s">
        <v>82</v>
      </c>
      <c r="C79" s="10" t="s">
        <v>8</v>
      </c>
      <c r="D79" s="11"/>
    </row>
    <row r="80" customFormat="false" ht="15" hidden="false" customHeight="false" outlineLevel="0" collapsed="false">
      <c r="A80" s="8" t="n">
        <v>308284</v>
      </c>
      <c r="B80" s="9" t="s">
        <v>83</v>
      </c>
      <c r="C80" s="10" t="s">
        <v>8</v>
      </c>
      <c r="D80" s="11"/>
    </row>
    <row r="81" customFormat="false" ht="15" hidden="false" customHeight="false" outlineLevel="0" collapsed="false">
      <c r="A81" s="8" t="n">
        <v>308285</v>
      </c>
      <c r="B81" s="9" t="s">
        <v>84</v>
      </c>
      <c r="C81" s="10" t="s">
        <v>8</v>
      </c>
      <c r="D81" s="11"/>
    </row>
    <row r="82" customFormat="false" ht="15" hidden="false" customHeight="false" outlineLevel="0" collapsed="false">
      <c r="A82" s="8" t="n">
        <v>308286</v>
      </c>
      <c r="B82" s="9" t="s">
        <v>85</v>
      </c>
      <c r="C82" s="10" t="s">
        <v>8</v>
      </c>
      <c r="D82" s="11"/>
    </row>
    <row r="83" customFormat="false" ht="15" hidden="false" customHeight="false" outlineLevel="0" collapsed="false">
      <c r="A83" s="8" t="n">
        <v>307733</v>
      </c>
      <c r="B83" s="9" t="s">
        <v>86</v>
      </c>
      <c r="C83" s="10" t="s">
        <v>87</v>
      </c>
      <c r="D83" s="11"/>
    </row>
    <row r="84" customFormat="false" ht="15" hidden="false" customHeight="false" outlineLevel="0" collapsed="false">
      <c r="A84" s="8" t="n">
        <v>307734</v>
      </c>
      <c r="B84" s="9" t="s">
        <v>88</v>
      </c>
      <c r="C84" s="10" t="s">
        <v>87</v>
      </c>
      <c r="D84" s="11"/>
    </row>
    <row r="85" customFormat="false" ht="15" hidden="false" customHeight="false" outlineLevel="0" collapsed="false">
      <c r="A85" s="8" t="n">
        <v>307735</v>
      </c>
      <c r="B85" s="9" t="s">
        <v>89</v>
      </c>
      <c r="C85" s="10" t="s">
        <v>87</v>
      </c>
      <c r="D85" s="11"/>
    </row>
    <row r="86" customFormat="false" ht="15" hidden="false" customHeight="false" outlineLevel="0" collapsed="false">
      <c r="A86" s="8" t="n">
        <v>307736</v>
      </c>
      <c r="B86" s="9" t="s">
        <v>90</v>
      </c>
      <c r="C86" s="10" t="s">
        <v>87</v>
      </c>
      <c r="D86" s="11"/>
    </row>
    <row r="87" customFormat="false" ht="15" hidden="false" customHeight="false" outlineLevel="0" collapsed="false">
      <c r="A87" s="8" t="n">
        <v>307737</v>
      </c>
      <c r="B87" s="9" t="s">
        <v>91</v>
      </c>
      <c r="C87" s="10" t="s">
        <v>87</v>
      </c>
      <c r="D87" s="11"/>
    </row>
    <row r="88" customFormat="false" ht="15" hidden="false" customHeight="false" outlineLevel="0" collapsed="false">
      <c r="A88" s="8" t="n">
        <v>307730</v>
      </c>
      <c r="B88" s="9" t="s">
        <v>92</v>
      </c>
      <c r="C88" s="10" t="s">
        <v>87</v>
      </c>
      <c r="D88" s="11"/>
    </row>
    <row r="89" customFormat="false" ht="18" hidden="false" customHeight="false" outlineLevel="0" collapsed="false">
      <c r="A89" s="8" t="n">
        <v>307084</v>
      </c>
      <c r="B89" s="9" t="s">
        <v>93</v>
      </c>
      <c r="C89" s="10" t="s">
        <v>87</v>
      </c>
      <c r="D89" s="11"/>
    </row>
    <row r="90" customFormat="false" ht="15" hidden="false" customHeight="false" outlineLevel="0" collapsed="false">
      <c r="A90" s="8" t="n">
        <v>407818</v>
      </c>
      <c r="B90" s="9" t="s">
        <v>94</v>
      </c>
      <c r="C90" s="10" t="s">
        <v>95</v>
      </c>
      <c r="D90" s="11"/>
    </row>
    <row r="91" customFormat="false" ht="15" hidden="false" customHeight="false" outlineLevel="0" collapsed="false">
      <c r="A91" s="8" t="n">
        <v>407819</v>
      </c>
      <c r="B91" s="9" t="s">
        <v>96</v>
      </c>
      <c r="C91" s="10" t="s">
        <v>95</v>
      </c>
      <c r="D91" s="11"/>
    </row>
    <row r="92" customFormat="false" ht="15" hidden="false" customHeight="false" outlineLevel="0" collapsed="false">
      <c r="A92" s="8" t="n">
        <v>407820</v>
      </c>
      <c r="B92" s="9" t="s">
        <v>97</v>
      </c>
      <c r="C92" s="10" t="s">
        <v>95</v>
      </c>
      <c r="D92" s="11"/>
    </row>
    <row r="93" customFormat="false" ht="18" hidden="false" customHeight="false" outlineLevel="0" collapsed="false">
      <c r="A93" s="8" t="n">
        <v>407740</v>
      </c>
      <c r="B93" s="9" t="s">
        <v>98</v>
      </c>
      <c r="C93" s="10" t="s">
        <v>95</v>
      </c>
      <c r="D93" s="11"/>
    </row>
    <row r="94" customFormat="false" ht="15" hidden="false" customHeight="false" outlineLevel="0" collapsed="false">
      <c r="A94" s="8" t="n">
        <v>408037</v>
      </c>
      <c r="B94" s="9" t="s">
        <v>99</v>
      </c>
      <c r="C94" s="10" t="s">
        <v>8</v>
      </c>
      <c r="D94" s="11"/>
    </row>
    <row r="95" customFormat="false" ht="15" hidden="false" customHeight="false" outlineLevel="0" collapsed="false">
      <c r="A95" s="8" t="n">
        <v>408038</v>
      </c>
      <c r="B95" s="9" t="s">
        <v>100</v>
      </c>
      <c r="C95" s="10" t="s">
        <v>8</v>
      </c>
      <c r="D95" s="11"/>
    </row>
    <row r="96" customFormat="false" ht="15" hidden="false" customHeight="false" outlineLevel="0" collapsed="false">
      <c r="A96" s="8" t="n">
        <v>408039</v>
      </c>
      <c r="B96" s="9" t="s">
        <v>101</v>
      </c>
      <c r="C96" s="10" t="s">
        <v>8</v>
      </c>
      <c r="D96" s="11"/>
    </row>
    <row r="97" customFormat="false" ht="15" hidden="false" customHeight="false" outlineLevel="0" collapsed="false">
      <c r="A97" s="8" t="n">
        <v>408041</v>
      </c>
      <c r="B97" s="9" t="s">
        <v>102</v>
      </c>
      <c r="C97" s="10" t="s">
        <v>8</v>
      </c>
      <c r="D97" s="11"/>
    </row>
    <row r="98" customFormat="false" ht="15" hidden="false" customHeight="false" outlineLevel="0" collapsed="false">
      <c r="A98" s="8" t="n">
        <v>408042</v>
      </c>
      <c r="B98" s="9" t="s">
        <v>103</v>
      </c>
      <c r="C98" s="10" t="s">
        <v>8</v>
      </c>
      <c r="D98" s="11"/>
    </row>
    <row r="99" customFormat="false" ht="15" hidden="false" customHeight="false" outlineLevel="0" collapsed="false">
      <c r="A99" s="8" t="n">
        <v>408031</v>
      </c>
      <c r="B99" s="9" t="s">
        <v>104</v>
      </c>
      <c r="C99" s="10" t="s">
        <v>8</v>
      </c>
      <c r="D99" s="11"/>
    </row>
    <row r="100" customFormat="false" ht="15" hidden="false" customHeight="false" outlineLevel="0" collapsed="false">
      <c r="A100" s="8" t="n">
        <v>408032</v>
      </c>
      <c r="B100" s="9" t="s">
        <v>105</v>
      </c>
      <c r="C100" s="10" t="s">
        <v>8</v>
      </c>
      <c r="D100" s="11"/>
    </row>
    <row r="101" customFormat="false" ht="15" hidden="false" customHeight="false" outlineLevel="0" collapsed="false">
      <c r="A101" s="8" t="n">
        <v>408033</v>
      </c>
      <c r="B101" s="9" t="s">
        <v>106</v>
      </c>
      <c r="C101" s="10" t="s">
        <v>8</v>
      </c>
      <c r="D101" s="11"/>
    </row>
    <row r="102" customFormat="false" ht="15" hidden="false" customHeight="false" outlineLevel="0" collapsed="false">
      <c r="A102" s="8" t="n">
        <v>408035</v>
      </c>
      <c r="B102" s="9" t="s">
        <v>107</v>
      </c>
      <c r="C102" s="10" t="s">
        <v>8</v>
      </c>
      <c r="D102" s="11"/>
    </row>
    <row r="103" customFormat="false" ht="15" hidden="false" customHeight="false" outlineLevel="0" collapsed="false">
      <c r="A103" s="8" t="n">
        <v>408036</v>
      </c>
      <c r="B103" s="9" t="s">
        <v>108</v>
      </c>
      <c r="C103" s="10" t="s">
        <v>8</v>
      </c>
      <c r="D103" s="11"/>
    </row>
    <row r="104" customFormat="false" ht="15" hidden="false" customHeight="false" outlineLevel="0" collapsed="false">
      <c r="A104" s="8" t="n">
        <v>408067</v>
      </c>
      <c r="B104" s="9" t="s">
        <v>109</v>
      </c>
      <c r="C104" s="10" t="s">
        <v>95</v>
      </c>
      <c r="D104" s="11"/>
    </row>
    <row r="105" customFormat="false" ht="18" hidden="false" customHeight="false" outlineLevel="0" collapsed="false">
      <c r="A105" s="8" t="n">
        <v>407743</v>
      </c>
      <c r="B105" s="9" t="s">
        <v>110</v>
      </c>
      <c r="C105" s="10" t="s">
        <v>95</v>
      </c>
      <c r="D105" s="11"/>
    </row>
    <row r="106" customFormat="false" ht="18" hidden="false" customHeight="false" outlineLevel="0" collapsed="false">
      <c r="A106" s="8" t="n">
        <v>607137</v>
      </c>
      <c r="B106" s="9" t="s">
        <v>111</v>
      </c>
      <c r="C106" s="10" t="s">
        <v>87</v>
      </c>
      <c r="D106" s="11"/>
    </row>
    <row r="107" customFormat="false" ht="18" hidden="false" customHeight="false" outlineLevel="0" collapsed="false">
      <c r="A107" s="8" t="n">
        <v>606785</v>
      </c>
      <c r="B107" s="9" t="s">
        <v>112</v>
      </c>
      <c r="C107" s="10" t="s">
        <v>87</v>
      </c>
      <c r="D107" s="11"/>
    </row>
    <row r="108" customFormat="false" ht="18" hidden="false" customHeight="false" outlineLevel="0" collapsed="false">
      <c r="A108" s="8" t="n">
        <v>607139</v>
      </c>
      <c r="B108" s="9" t="s">
        <v>113</v>
      </c>
      <c r="C108" s="10" t="s">
        <v>87</v>
      </c>
      <c r="D108" s="11"/>
    </row>
    <row r="109" customFormat="false" ht="18" hidden="false" customHeight="false" outlineLevel="0" collapsed="false">
      <c r="A109" s="8" t="n">
        <v>606787</v>
      </c>
      <c r="B109" s="9" t="s">
        <v>114</v>
      </c>
      <c r="C109" s="10" t="s">
        <v>87</v>
      </c>
      <c r="D109" s="11"/>
    </row>
    <row r="110" customFormat="false" ht="18" hidden="false" customHeight="false" outlineLevel="0" collapsed="false">
      <c r="A110" s="8" t="n">
        <v>607140</v>
      </c>
      <c r="B110" s="9" t="s">
        <v>115</v>
      </c>
      <c r="C110" s="10" t="s">
        <v>87</v>
      </c>
      <c r="D110" s="11"/>
    </row>
    <row r="111" customFormat="false" ht="18" hidden="false" customHeight="false" outlineLevel="0" collapsed="false">
      <c r="A111" s="8" t="n">
        <v>606788</v>
      </c>
      <c r="B111" s="9" t="s">
        <v>116</v>
      </c>
      <c r="C111" s="10" t="s">
        <v>87</v>
      </c>
      <c r="D111" s="11"/>
    </row>
    <row r="112" customFormat="false" ht="18" hidden="false" customHeight="false" outlineLevel="0" collapsed="false">
      <c r="A112" s="8" t="n">
        <v>607141</v>
      </c>
      <c r="B112" s="9" t="s">
        <v>117</v>
      </c>
      <c r="C112" s="10" t="s">
        <v>87</v>
      </c>
      <c r="D112" s="11"/>
    </row>
    <row r="113" customFormat="false" ht="18" hidden="false" customHeight="false" outlineLevel="0" collapsed="false">
      <c r="A113" s="8" t="n">
        <v>606789</v>
      </c>
      <c r="B113" s="9" t="s">
        <v>118</v>
      </c>
      <c r="C113" s="10" t="s">
        <v>87</v>
      </c>
      <c r="D113" s="11"/>
    </row>
    <row r="114" customFormat="false" ht="18" hidden="false" customHeight="false" outlineLevel="0" collapsed="false">
      <c r="A114" s="8" t="n">
        <v>607144</v>
      </c>
      <c r="B114" s="9" t="s">
        <v>119</v>
      </c>
      <c r="C114" s="10" t="s">
        <v>87</v>
      </c>
      <c r="D114" s="11"/>
    </row>
    <row r="115" customFormat="false" ht="18" hidden="false" customHeight="false" outlineLevel="0" collapsed="false">
      <c r="A115" s="8" t="n">
        <v>606792</v>
      </c>
      <c r="B115" s="9" t="s">
        <v>120</v>
      </c>
      <c r="C115" s="10" t="s">
        <v>87</v>
      </c>
      <c r="D115" s="11"/>
    </row>
    <row r="116" customFormat="false" ht="18" hidden="false" customHeight="false" outlineLevel="0" collapsed="false">
      <c r="A116" s="8" t="n">
        <v>607142</v>
      </c>
      <c r="B116" s="9" t="s">
        <v>121</v>
      </c>
      <c r="C116" s="10" t="s">
        <v>87</v>
      </c>
      <c r="D116" s="11"/>
    </row>
    <row r="117" customFormat="false" ht="18" hidden="false" customHeight="false" outlineLevel="0" collapsed="false">
      <c r="A117" s="8" t="n">
        <v>606790</v>
      </c>
      <c r="B117" s="9" t="s">
        <v>122</v>
      </c>
      <c r="C117" s="10" t="s">
        <v>87</v>
      </c>
      <c r="D117" s="11"/>
    </row>
    <row r="118" customFormat="false" ht="18" hidden="false" customHeight="false" outlineLevel="0" collapsed="false">
      <c r="A118" s="8" t="n">
        <v>607145</v>
      </c>
      <c r="B118" s="9" t="s">
        <v>123</v>
      </c>
      <c r="C118" s="10" t="s">
        <v>87</v>
      </c>
      <c r="D118" s="11"/>
    </row>
    <row r="119" customFormat="false" ht="18" hidden="false" customHeight="false" outlineLevel="0" collapsed="false">
      <c r="A119" s="8" t="n">
        <v>606793</v>
      </c>
      <c r="B119" s="9" t="s">
        <v>124</v>
      </c>
      <c r="C119" s="10" t="s">
        <v>87</v>
      </c>
      <c r="D119" s="11"/>
    </row>
    <row r="120" customFormat="false" ht="18" hidden="false" customHeight="false" outlineLevel="0" collapsed="false">
      <c r="A120" s="8" t="n">
        <v>607146</v>
      </c>
      <c r="B120" s="9" t="s">
        <v>125</v>
      </c>
      <c r="C120" s="10" t="s">
        <v>87</v>
      </c>
      <c r="D120" s="11"/>
    </row>
    <row r="121" customFormat="false" ht="18" hidden="false" customHeight="false" outlineLevel="0" collapsed="false">
      <c r="A121" s="8" t="n">
        <v>606794</v>
      </c>
      <c r="B121" s="9" t="s">
        <v>126</v>
      </c>
      <c r="C121" s="10" t="s">
        <v>87</v>
      </c>
      <c r="D121" s="11"/>
    </row>
    <row r="122" customFormat="false" ht="18" hidden="false" customHeight="false" outlineLevel="0" collapsed="false">
      <c r="A122" s="8" t="n">
        <v>607143</v>
      </c>
      <c r="B122" s="9" t="s">
        <v>127</v>
      </c>
      <c r="C122" s="10" t="s">
        <v>87</v>
      </c>
      <c r="D122" s="11"/>
    </row>
    <row r="123" customFormat="false" ht="18" hidden="false" customHeight="false" outlineLevel="0" collapsed="false">
      <c r="A123" s="8" t="n">
        <v>606791</v>
      </c>
      <c r="B123" s="9" t="s">
        <v>128</v>
      </c>
      <c r="C123" s="10" t="s">
        <v>87</v>
      </c>
      <c r="D123" s="11"/>
    </row>
    <row r="124" customFormat="false" ht="18" hidden="false" customHeight="false" outlineLevel="0" collapsed="false">
      <c r="A124" s="8" t="n">
        <v>607147</v>
      </c>
      <c r="B124" s="9" t="s">
        <v>129</v>
      </c>
      <c r="C124" s="10" t="s">
        <v>87</v>
      </c>
      <c r="D124" s="11"/>
    </row>
    <row r="125" customFormat="false" ht="18" hidden="false" customHeight="false" outlineLevel="0" collapsed="false">
      <c r="A125" s="8" t="n">
        <v>606795</v>
      </c>
      <c r="B125" s="9" t="s">
        <v>130</v>
      </c>
      <c r="C125" s="10" t="s">
        <v>87</v>
      </c>
      <c r="D125" s="11"/>
    </row>
    <row r="126" customFormat="false" ht="18" hidden="false" customHeight="false" outlineLevel="0" collapsed="false">
      <c r="A126" s="8" t="n">
        <v>607112</v>
      </c>
      <c r="B126" s="9" t="s">
        <v>131</v>
      </c>
      <c r="C126" s="10" t="s">
        <v>87</v>
      </c>
      <c r="D126" s="11"/>
    </row>
    <row r="127" customFormat="false" ht="18" hidden="false" customHeight="false" outlineLevel="0" collapsed="false">
      <c r="A127" s="8" t="n">
        <v>606760</v>
      </c>
      <c r="B127" s="9" t="s">
        <v>132</v>
      </c>
      <c r="C127" s="10" t="s">
        <v>87</v>
      </c>
      <c r="D127" s="11"/>
    </row>
    <row r="128" customFormat="false" ht="18" hidden="false" customHeight="false" outlineLevel="0" collapsed="false">
      <c r="A128" s="8" t="n">
        <v>607113</v>
      </c>
      <c r="B128" s="9" t="s">
        <v>133</v>
      </c>
      <c r="C128" s="10" t="s">
        <v>87</v>
      </c>
      <c r="D128" s="11"/>
    </row>
    <row r="129" customFormat="false" ht="18" hidden="false" customHeight="false" outlineLevel="0" collapsed="false">
      <c r="A129" s="8" t="n">
        <v>606761</v>
      </c>
      <c r="B129" s="9" t="s">
        <v>134</v>
      </c>
      <c r="C129" s="10" t="s">
        <v>87</v>
      </c>
      <c r="D129" s="11"/>
    </row>
    <row r="130" customFormat="false" ht="18" hidden="false" customHeight="false" outlineLevel="0" collapsed="false">
      <c r="A130" s="8" t="n">
        <v>606762</v>
      </c>
      <c r="B130" s="9" t="s">
        <v>135</v>
      </c>
      <c r="C130" s="10" t="s">
        <v>87</v>
      </c>
      <c r="D130" s="11"/>
    </row>
    <row r="131" customFormat="false" ht="18" hidden="false" customHeight="false" outlineLevel="0" collapsed="false">
      <c r="A131" s="8" t="n">
        <v>607114</v>
      </c>
      <c r="B131" s="9" t="s">
        <v>136</v>
      </c>
      <c r="C131" s="10" t="s">
        <v>87</v>
      </c>
      <c r="D131" s="11"/>
    </row>
    <row r="132" customFormat="false" ht="18" hidden="false" customHeight="false" outlineLevel="0" collapsed="false">
      <c r="A132" s="8" t="n">
        <v>607116</v>
      </c>
      <c r="B132" s="9" t="s">
        <v>137</v>
      </c>
      <c r="C132" s="10" t="s">
        <v>87</v>
      </c>
      <c r="D132" s="11"/>
    </row>
    <row r="133" customFormat="false" ht="18" hidden="false" customHeight="false" outlineLevel="0" collapsed="false">
      <c r="A133" s="8" t="n">
        <v>606764</v>
      </c>
      <c r="B133" s="9" t="s">
        <v>138</v>
      </c>
      <c r="C133" s="10" t="s">
        <v>87</v>
      </c>
      <c r="D133" s="11"/>
    </row>
    <row r="134" customFormat="false" ht="18" hidden="false" customHeight="false" outlineLevel="0" collapsed="false">
      <c r="A134" s="8" t="n">
        <v>607115</v>
      </c>
      <c r="B134" s="9" t="s">
        <v>139</v>
      </c>
      <c r="C134" s="10" t="s">
        <v>87</v>
      </c>
      <c r="D134" s="11"/>
    </row>
    <row r="135" customFormat="false" ht="18" hidden="false" customHeight="false" outlineLevel="0" collapsed="false">
      <c r="A135" s="8" t="n">
        <v>606763</v>
      </c>
      <c r="B135" s="9" t="s">
        <v>140</v>
      </c>
      <c r="C135" s="10" t="s">
        <v>87</v>
      </c>
      <c r="D135" s="11"/>
    </row>
    <row r="136" customFormat="false" ht="18" hidden="false" customHeight="false" outlineLevel="0" collapsed="false">
      <c r="A136" s="8" t="n">
        <v>607117</v>
      </c>
      <c r="B136" s="9" t="s">
        <v>141</v>
      </c>
      <c r="C136" s="10" t="s">
        <v>87</v>
      </c>
      <c r="D136" s="11"/>
    </row>
    <row r="137" customFormat="false" ht="18" hidden="false" customHeight="false" outlineLevel="0" collapsed="false">
      <c r="A137" s="8" t="n">
        <v>606765</v>
      </c>
      <c r="B137" s="9" t="s">
        <v>142</v>
      </c>
      <c r="C137" s="10" t="s">
        <v>87</v>
      </c>
      <c r="D137" s="11"/>
    </row>
    <row r="138" customFormat="false" ht="18" hidden="false" customHeight="false" outlineLevel="0" collapsed="false">
      <c r="A138" s="8" t="n">
        <v>607118</v>
      </c>
      <c r="B138" s="9" t="s">
        <v>143</v>
      </c>
      <c r="C138" s="10" t="s">
        <v>87</v>
      </c>
      <c r="D138" s="11"/>
    </row>
    <row r="139" customFormat="false" ht="18" hidden="false" customHeight="false" outlineLevel="0" collapsed="false">
      <c r="A139" s="8" t="n">
        <v>606766</v>
      </c>
      <c r="B139" s="9" t="s">
        <v>144</v>
      </c>
      <c r="C139" s="10" t="s">
        <v>87</v>
      </c>
      <c r="D139" s="11"/>
    </row>
    <row r="140" customFormat="false" ht="18" hidden="false" customHeight="false" outlineLevel="0" collapsed="false">
      <c r="A140" s="8" t="n">
        <v>607120</v>
      </c>
      <c r="B140" s="9" t="s">
        <v>145</v>
      </c>
      <c r="C140" s="10" t="s">
        <v>87</v>
      </c>
      <c r="D140" s="11"/>
    </row>
    <row r="141" customFormat="false" ht="18" hidden="false" customHeight="false" outlineLevel="0" collapsed="false">
      <c r="A141" s="8" t="n">
        <v>606768</v>
      </c>
      <c r="B141" s="9" t="s">
        <v>146</v>
      </c>
      <c r="C141" s="10" t="s">
        <v>87</v>
      </c>
      <c r="D141" s="11"/>
    </row>
    <row r="142" customFormat="false" ht="18" hidden="false" customHeight="false" outlineLevel="0" collapsed="false">
      <c r="A142" s="8" t="n">
        <v>607119</v>
      </c>
      <c r="B142" s="9" t="s">
        <v>147</v>
      </c>
      <c r="C142" s="10" t="s">
        <v>87</v>
      </c>
      <c r="D142" s="11"/>
    </row>
    <row r="143" customFormat="false" ht="18" hidden="false" customHeight="false" outlineLevel="0" collapsed="false">
      <c r="A143" s="8" t="n">
        <v>606767</v>
      </c>
      <c r="B143" s="9" t="s">
        <v>148</v>
      </c>
      <c r="C143" s="10" t="s">
        <v>87</v>
      </c>
      <c r="D143" s="11"/>
    </row>
    <row r="144" customFormat="false" ht="18" hidden="false" customHeight="false" outlineLevel="0" collapsed="false">
      <c r="A144" s="8" t="n">
        <v>607121</v>
      </c>
      <c r="B144" s="9" t="s">
        <v>149</v>
      </c>
      <c r="C144" s="10" t="s">
        <v>87</v>
      </c>
      <c r="D144" s="11"/>
    </row>
    <row r="145" customFormat="false" ht="18" hidden="false" customHeight="false" outlineLevel="0" collapsed="false">
      <c r="A145" s="8" t="n">
        <v>606769</v>
      </c>
      <c r="B145" s="9" t="s">
        <v>150</v>
      </c>
      <c r="C145" s="10" t="s">
        <v>87</v>
      </c>
      <c r="D145" s="11"/>
    </row>
    <row r="146" customFormat="false" ht="18" hidden="false" customHeight="false" outlineLevel="0" collapsed="false">
      <c r="A146" s="8" t="n">
        <v>607123</v>
      </c>
      <c r="B146" s="9" t="s">
        <v>151</v>
      </c>
      <c r="C146" s="10" t="s">
        <v>87</v>
      </c>
      <c r="D146" s="11"/>
    </row>
    <row r="147" customFormat="false" ht="18" hidden="false" customHeight="false" outlineLevel="0" collapsed="false">
      <c r="A147" s="8" t="n">
        <v>606771</v>
      </c>
      <c r="B147" s="9" t="s">
        <v>152</v>
      </c>
      <c r="C147" s="10" t="s">
        <v>87</v>
      </c>
      <c r="D147" s="11"/>
    </row>
    <row r="148" customFormat="false" ht="18" hidden="false" customHeight="false" outlineLevel="0" collapsed="false">
      <c r="A148" s="8" t="n">
        <v>607122</v>
      </c>
      <c r="B148" s="9" t="s">
        <v>153</v>
      </c>
      <c r="C148" s="10" t="s">
        <v>87</v>
      </c>
      <c r="D148" s="11"/>
    </row>
    <row r="149" customFormat="false" ht="18" hidden="false" customHeight="false" outlineLevel="0" collapsed="false">
      <c r="A149" s="8" t="n">
        <v>606770</v>
      </c>
      <c r="B149" s="9" t="s">
        <v>154</v>
      </c>
      <c r="C149" s="10" t="s">
        <v>87</v>
      </c>
      <c r="D149" s="11"/>
    </row>
    <row r="150" customFormat="false" ht="18" hidden="false" customHeight="false" outlineLevel="0" collapsed="false">
      <c r="A150" s="8" t="n">
        <v>607125</v>
      </c>
      <c r="B150" s="9" t="s">
        <v>155</v>
      </c>
      <c r="C150" s="10" t="s">
        <v>87</v>
      </c>
      <c r="D150" s="11"/>
    </row>
    <row r="151" customFormat="false" ht="18" hidden="false" customHeight="false" outlineLevel="0" collapsed="false">
      <c r="A151" s="8" t="n">
        <v>606773</v>
      </c>
      <c r="B151" s="9" t="s">
        <v>156</v>
      </c>
      <c r="C151" s="10" t="s">
        <v>87</v>
      </c>
      <c r="D151" s="11"/>
    </row>
    <row r="152" customFormat="false" ht="18" hidden="false" customHeight="false" outlineLevel="0" collapsed="false">
      <c r="A152" s="8" t="n">
        <v>607124</v>
      </c>
      <c r="B152" s="9" t="s">
        <v>157</v>
      </c>
      <c r="C152" s="10" t="s">
        <v>87</v>
      </c>
      <c r="D152" s="11"/>
    </row>
    <row r="153" customFormat="false" ht="18" hidden="false" customHeight="false" outlineLevel="0" collapsed="false">
      <c r="A153" s="8" t="n">
        <v>606772</v>
      </c>
      <c r="B153" s="9" t="s">
        <v>158</v>
      </c>
      <c r="C153" s="10" t="s">
        <v>87</v>
      </c>
      <c r="D153" s="11"/>
    </row>
    <row r="154" customFormat="false" ht="18" hidden="false" customHeight="false" outlineLevel="0" collapsed="false">
      <c r="A154" s="8" t="n">
        <v>607126</v>
      </c>
      <c r="B154" s="9" t="s">
        <v>159</v>
      </c>
      <c r="C154" s="10" t="s">
        <v>87</v>
      </c>
      <c r="D154" s="11"/>
    </row>
    <row r="155" customFormat="false" ht="18" hidden="false" customHeight="false" outlineLevel="0" collapsed="false">
      <c r="A155" s="8" t="n">
        <v>606774</v>
      </c>
      <c r="B155" s="9" t="s">
        <v>160</v>
      </c>
      <c r="C155" s="10" t="s">
        <v>87</v>
      </c>
      <c r="D155" s="11"/>
    </row>
    <row r="156" customFormat="false" ht="18" hidden="false" customHeight="false" outlineLevel="0" collapsed="false">
      <c r="A156" s="8" t="n">
        <v>607127</v>
      </c>
      <c r="B156" s="9" t="s">
        <v>161</v>
      </c>
      <c r="C156" s="10" t="s">
        <v>87</v>
      </c>
      <c r="D156" s="11"/>
    </row>
    <row r="157" customFormat="false" ht="18" hidden="false" customHeight="false" outlineLevel="0" collapsed="false">
      <c r="A157" s="8" t="n">
        <v>606775</v>
      </c>
      <c r="B157" s="9" t="s">
        <v>162</v>
      </c>
      <c r="C157" s="10" t="s">
        <v>87</v>
      </c>
      <c r="D157" s="11"/>
    </row>
    <row r="158" customFormat="false" ht="18" hidden="false" customHeight="false" outlineLevel="0" collapsed="false">
      <c r="A158" s="8" t="n">
        <v>607129</v>
      </c>
      <c r="B158" s="9" t="s">
        <v>163</v>
      </c>
      <c r="C158" s="10" t="s">
        <v>87</v>
      </c>
      <c r="D158" s="11"/>
    </row>
    <row r="159" customFormat="false" ht="18" hidden="false" customHeight="false" outlineLevel="0" collapsed="false">
      <c r="A159" s="8" t="n">
        <v>606777</v>
      </c>
      <c r="B159" s="9" t="s">
        <v>164</v>
      </c>
      <c r="C159" s="10" t="s">
        <v>87</v>
      </c>
      <c r="D159" s="11"/>
    </row>
    <row r="160" customFormat="false" ht="18" hidden="false" customHeight="false" outlineLevel="0" collapsed="false">
      <c r="A160" s="8" t="n">
        <v>607128</v>
      </c>
      <c r="B160" s="9" t="s">
        <v>165</v>
      </c>
      <c r="C160" s="10" t="s">
        <v>87</v>
      </c>
      <c r="D160" s="11"/>
    </row>
    <row r="161" customFormat="false" ht="18" hidden="false" customHeight="false" outlineLevel="0" collapsed="false">
      <c r="A161" s="8" t="n">
        <v>606776</v>
      </c>
      <c r="B161" s="9" t="s">
        <v>166</v>
      </c>
      <c r="C161" s="10" t="s">
        <v>87</v>
      </c>
      <c r="D161" s="11"/>
    </row>
    <row r="162" customFormat="false" ht="18" hidden="false" customHeight="false" outlineLevel="0" collapsed="false">
      <c r="A162" s="8" t="n">
        <v>607130</v>
      </c>
      <c r="B162" s="9" t="s">
        <v>167</v>
      </c>
      <c r="C162" s="10" t="s">
        <v>87</v>
      </c>
      <c r="D162" s="11"/>
    </row>
    <row r="163" customFormat="false" ht="18" hidden="false" customHeight="false" outlineLevel="0" collapsed="false">
      <c r="A163" s="8" t="n">
        <v>606778</v>
      </c>
      <c r="B163" s="9" t="s">
        <v>168</v>
      </c>
      <c r="C163" s="10" t="s">
        <v>87</v>
      </c>
      <c r="D163" s="11"/>
    </row>
    <row r="164" customFormat="false" ht="18" hidden="false" customHeight="false" outlineLevel="0" collapsed="false">
      <c r="A164" s="8" t="n">
        <v>607131</v>
      </c>
      <c r="B164" s="9" t="s">
        <v>169</v>
      </c>
      <c r="C164" s="10" t="s">
        <v>87</v>
      </c>
      <c r="D164" s="11"/>
    </row>
    <row r="165" customFormat="false" ht="18" hidden="false" customHeight="false" outlineLevel="0" collapsed="false">
      <c r="A165" s="8" t="n">
        <v>606779</v>
      </c>
      <c r="B165" s="9" t="s">
        <v>170</v>
      </c>
      <c r="C165" s="10" t="s">
        <v>87</v>
      </c>
      <c r="D165" s="11"/>
    </row>
    <row r="166" customFormat="false" ht="18" hidden="false" customHeight="false" outlineLevel="0" collapsed="false">
      <c r="A166" s="8" t="n">
        <v>607133</v>
      </c>
      <c r="B166" s="9" t="s">
        <v>171</v>
      </c>
      <c r="C166" s="10" t="s">
        <v>87</v>
      </c>
      <c r="D166" s="11"/>
    </row>
    <row r="167" customFormat="false" ht="18" hidden="false" customHeight="false" outlineLevel="0" collapsed="false">
      <c r="A167" s="8" t="n">
        <v>606781</v>
      </c>
      <c r="B167" s="9" t="s">
        <v>172</v>
      </c>
      <c r="C167" s="10" t="s">
        <v>87</v>
      </c>
      <c r="D167" s="11"/>
    </row>
    <row r="168" customFormat="false" ht="18" hidden="false" customHeight="false" outlineLevel="0" collapsed="false">
      <c r="A168" s="8" t="n">
        <v>607132</v>
      </c>
      <c r="B168" s="9" t="s">
        <v>173</v>
      </c>
      <c r="C168" s="10" t="s">
        <v>87</v>
      </c>
      <c r="D168" s="11"/>
    </row>
    <row r="169" customFormat="false" ht="18" hidden="false" customHeight="false" outlineLevel="0" collapsed="false">
      <c r="A169" s="8" t="n">
        <v>606780</v>
      </c>
      <c r="B169" s="9" t="s">
        <v>174</v>
      </c>
      <c r="C169" s="10" t="s">
        <v>87</v>
      </c>
      <c r="D169" s="11"/>
    </row>
    <row r="170" customFormat="false" ht="18" hidden="false" customHeight="false" outlineLevel="0" collapsed="false">
      <c r="A170" s="8" t="n">
        <v>607134</v>
      </c>
      <c r="B170" s="9" t="s">
        <v>175</v>
      </c>
      <c r="C170" s="10" t="s">
        <v>87</v>
      </c>
      <c r="D170" s="11"/>
    </row>
    <row r="171" customFormat="false" ht="18" hidden="false" customHeight="false" outlineLevel="0" collapsed="false">
      <c r="A171" s="8" t="n">
        <v>606782</v>
      </c>
      <c r="B171" s="9" t="s">
        <v>176</v>
      </c>
      <c r="C171" s="10" t="s">
        <v>87</v>
      </c>
      <c r="D171" s="11"/>
    </row>
    <row r="172" customFormat="false" ht="18" hidden="false" customHeight="false" outlineLevel="0" collapsed="false">
      <c r="A172" s="8" t="n">
        <v>607136</v>
      </c>
      <c r="B172" s="9" t="s">
        <v>177</v>
      </c>
      <c r="C172" s="10" t="s">
        <v>87</v>
      </c>
      <c r="D172" s="11"/>
    </row>
    <row r="173" customFormat="false" ht="18" hidden="false" customHeight="false" outlineLevel="0" collapsed="false">
      <c r="A173" s="8" t="n">
        <v>606784</v>
      </c>
      <c r="B173" s="9" t="s">
        <v>178</v>
      </c>
      <c r="C173" s="10" t="s">
        <v>87</v>
      </c>
      <c r="D173" s="11"/>
    </row>
    <row r="174" customFormat="false" ht="18" hidden="false" customHeight="false" outlineLevel="0" collapsed="false">
      <c r="A174" s="8" t="n">
        <v>607135</v>
      </c>
      <c r="B174" s="9" t="s">
        <v>179</v>
      </c>
      <c r="C174" s="10" t="s">
        <v>87</v>
      </c>
      <c r="D174" s="11"/>
    </row>
    <row r="175" customFormat="false" ht="18" hidden="false" customHeight="false" outlineLevel="0" collapsed="false">
      <c r="A175" s="8" t="n">
        <v>606783</v>
      </c>
      <c r="B175" s="9" t="s">
        <v>180</v>
      </c>
      <c r="C175" s="10" t="s">
        <v>87</v>
      </c>
      <c r="D175" s="11"/>
    </row>
    <row r="176" customFormat="false" ht="18" hidden="false" customHeight="false" outlineLevel="0" collapsed="false">
      <c r="A176" s="8" t="n">
        <v>607138</v>
      </c>
      <c r="B176" s="9" t="s">
        <v>181</v>
      </c>
      <c r="C176" s="10" t="s">
        <v>87</v>
      </c>
      <c r="D176" s="11"/>
    </row>
    <row r="177" customFormat="false" ht="18" hidden="false" customHeight="false" outlineLevel="0" collapsed="false">
      <c r="A177" s="8" t="n">
        <v>606786</v>
      </c>
      <c r="B177" s="9" t="s">
        <v>182</v>
      </c>
      <c r="C177" s="10" t="s">
        <v>87</v>
      </c>
      <c r="D177" s="11"/>
    </row>
    <row r="178" customFormat="false" ht="18" hidden="false" customHeight="false" outlineLevel="0" collapsed="false">
      <c r="A178" s="8" t="n">
        <v>606842</v>
      </c>
      <c r="B178" s="9" t="s">
        <v>183</v>
      </c>
      <c r="C178" s="10" t="s">
        <v>87</v>
      </c>
      <c r="D178" s="11"/>
    </row>
    <row r="179" customFormat="false" ht="18" hidden="false" customHeight="false" outlineLevel="0" collapsed="false">
      <c r="A179" s="8" t="n">
        <v>606832</v>
      </c>
      <c r="B179" s="9" t="s">
        <v>184</v>
      </c>
      <c r="C179" s="10" t="s">
        <v>87</v>
      </c>
      <c r="D179" s="11"/>
    </row>
    <row r="180" customFormat="false" ht="18" hidden="false" customHeight="false" outlineLevel="0" collapsed="false">
      <c r="A180" s="8" t="n">
        <v>606843</v>
      </c>
      <c r="B180" s="9" t="s">
        <v>185</v>
      </c>
      <c r="C180" s="10" t="s">
        <v>87</v>
      </c>
      <c r="D180" s="11"/>
    </row>
    <row r="181" customFormat="false" ht="18" hidden="false" customHeight="false" outlineLevel="0" collapsed="false">
      <c r="A181" s="8" t="n">
        <v>606833</v>
      </c>
      <c r="B181" s="9" t="s">
        <v>186</v>
      </c>
      <c r="C181" s="10" t="s">
        <v>87</v>
      </c>
      <c r="D181" s="11"/>
    </row>
    <row r="182" customFormat="false" ht="18" hidden="false" customHeight="false" outlineLevel="0" collapsed="false">
      <c r="A182" s="8" t="n">
        <v>606845</v>
      </c>
      <c r="B182" s="9" t="s">
        <v>187</v>
      </c>
      <c r="C182" s="10" t="s">
        <v>87</v>
      </c>
      <c r="D182" s="11"/>
    </row>
    <row r="183" customFormat="false" ht="18" hidden="false" customHeight="false" outlineLevel="0" collapsed="false">
      <c r="A183" s="8" t="n">
        <v>606835</v>
      </c>
      <c r="B183" s="9" t="s">
        <v>188</v>
      </c>
      <c r="C183" s="10" t="s">
        <v>87</v>
      </c>
      <c r="D183" s="11"/>
    </row>
    <row r="184" customFormat="false" ht="18" hidden="false" customHeight="false" outlineLevel="0" collapsed="false">
      <c r="A184" s="8" t="n">
        <v>606844</v>
      </c>
      <c r="B184" s="9" t="s">
        <v>189</v>
      </c>
      <c r="C184" s="10" t="s">
        <v>87</v>
      </c>
      <c r="D184" s="11"/>
    </row>
    <row r="185" customFormat="false" ht="18" hidden="false" customHeight="false" outlineLevel="0" collapsed="false">
      <c r="A185" s="8" t="n">
        <v>606834</v>
      </c>
      <c r="B185" s="9" t="s">
        <v>190</v>
      </c>
      <c r="C185" s="10" t="s">
        <v>87</v>
      </c>
      <c r="D185" s="11"/>
    </row>
    <row r="186" customFormat="false" ht="18" hidden="false" customHeight="false" outlineLevel="0" collapsed="false">
      <c r="A186" s="8" t="n">
        <v>606847</v>
      </c>
      <c r="B186" s="9" t="s">
        <v>191</v>
      </c>
      <c r="C186" s="10" t="s">
        <v>87</v>
      </c>
      <c r="D186" s="11"/>
    </row>
    <row r="187" customFormat="false" ht="18" hidden="false" customHeight="false" outlineLevel="0" collapsed="false">
      <c r="A187" s="8" t="n">
        <v>606837</v>
      </c>
      <c r="B187" s="9" t="s">
        <v>192</v>
      </c>
      <c r="C187" s="10" t="s">
        <v>87</v>
      </c>
      <c r="D187" s="11"/>
    </row>
    <row r="188" customFormat="false" ht="18" hidden="false" customHeight="false" outlineLevel="0" collapsed="false">
      <c r="A188" s="8" t="n">
        <v>606846</v>
      </c>
      <c r="B188" s="9" t="s">
        <v>193</v>
      </c>
      <c r="C188" s="10" t="s">
        <v>87</v>
      </c>
      <c r="D188" s="11"/>
    </row>
    <row r="189" customFormat="false" ht="18" hidden="false" customHeight="false" outlineLevel="0" collapsed="false">
      <c r="A189" s="8" t="n">
        <v>606836</v>
      </c>
      <c r="B189" s="9" t="s">
        <v>194</v>
      </c>
      <c r="C189" s="10" t="s">
        <v>87</v>
      </c>
      <c r="D189" s="11"/>
    </row>
    <row r="190" customFormat="false" ht="18" hidden="false" customHeight="false" outlineLevel="0" collapsed="false">
      <c r="A190" s="8" t="n">
        <v>606848</v>
      </c>
      <c r="B190" s="9" t="s">
        <v>195</v>
      </c>
      <c r="C190" s="10" t="s">
        <v>87</v>
      </c>
      <c r="D190" s="11"/>
    </row>
    <row r="191" customFormat="false" ht="18" hidden="false" customHeight="false" outlineLevel="0" collapsed="false">
      <c r="A191" s="8" t="n">
        <v>606838</v>
      </c>
      <c r="B191" s="9" t="s">
        <v>196</v>
      </c>
      <c r="C191" s="10" t="s">
        <v>87</v>
      </c>
      <c r="D191" s="11"/>
    </row>
    <row r="192" customFormat="false" ht="18" hidden="false" customHeight="false" outlineLevel="0" collapsed="false">
      <c r="A192" s="8" t="n">
        <v>606849</v>
      </c>
      <c r="B192" s="9" t="s">
        <v>197</v>
      </c>
      <c r="C192" s="10" t="s">
        <v>87</v>
      </c>
      <c r="D192" s="11"/>
    </row>
    <row r="193" customFormat="false" ht="18" hidden="false" customHeight="false" outlineLevel="0" collapsed="false">
      <c r="A193" s="8" t="n">
        <v>606839</v>
      </c>
      <c r="B193" s="9" t="s">
        <v>198</v>
      </c>
      <c r="C193" s="10" t="s">
        <v>87</v>
      </c>
      <c r="D193" s="11"/>
    </row>
    <row r="194" customFormat="false" ht="18" hidden="false" customHeight="false" outlineLevel="0" collapsed="false">
      <c r="A194" s="8" t="n">
        <v>606850</v>
      </c>
      <c r="B194" s="9" t="s">
        <v>199</v>
      </c>
      <c r="C194" s="10" t="s">
        <v>87</v>
      </c>
      <c r="D194" s="11"/>
    </row>
    <row r="195" customFormat="false" ht="18" hidden="false" customHeight="false" outlineLevel="0" collapsed="false">
      <c r="A195" s="8" t="n">
        <v>606840</v>
      </c>
      <c r="B195" s="9" t="s">
        <v>200</v>
      </c>
      <c r="C195" s="10" t="s">
        <v>87</v>
      </c>
      <c r="D195" s="11"/>
    </row>
    <row r="196" customFormat="false" ht="18" hidden="false" customHeight="false" outlineLevel="0" collapsed="false">
      <c r="A196" s="8" t="n">
        <v>606851</v>
      </c>
      <c r="B196" s="9" t="s">
        <v>201</v>
      </c>
      <c r="C196" s="10" t="s">
        <v>87</v>
      </c>
      <c r="D196" s="11"/>
    </row>
    <row r="197" customFormat="false" ht="18" hidden="false" customHeight="false" outlineLevel="0" collapsed="false">
      <c r="A197" s="8" t="n">
        <v>606841</v>
      </c>
      <c r="B197" s="9" t="s">
        <v>202</v>
      </c>
      <c r="C197" s="10" t="s">
        <v>87</v>
      </c>
      <c r="D197" s="11"/>
    </row>
    <row r="198" customFormat="false" ht="15" hidden="false" customHeight="false" outlineLevel="0" collapsed="false">
      <c r="A198" s="8" t="n">
        <v>605604</v>
      </c>
      <c r="B198" s="9" t="s">
        <v>203</v>
      </c>
      <c r="C198" s="10" t="s">
        <v>204</v>
      </c>
      <c r="D198" s="11"/>
    </row>
    <row r="199" customFormat="false" ht="15" hidden="false" customHeight="false" outlineLevel="0" collapsed="false">
      <c r="A199" s="8" t="n">
        <v>605695</v>
      </c>
      <c r="B199" s="9" t="s">
        <v>205</v>
      </c>
      <c r="C199" s="10" t="s">
        <v>87</v>
      </c>
      <c r="D199" s="11"/>
    </row>
    <row r="200" customFormat="false" ht="15" hidden="false" customHeight="false" outlineLevel="0" collapsed="false">
      <c r="A200" s="8" t="n">
        <v>605607</v>
      </c>
      <c r="B200" s="9" t="s">
        <v>206</v>
      </c>
      <c r="C200" s="10" t="s">
        <v>87</v>
      </c>
      <c r="D200" s="11"/>
    </row>
    <row r="201" customFormat="false" ht="15" hidden="false" customHeight="false" outlineLevel="0" collapsed="false">
      <c r="A201" s="8" t="n">
        <v>605696</v>
      </c>
      <c r="B201" s="9" t="s">
        <v>207</v>
      </c>
      <c r="C201" s="10" t="s">
        <v>87</v>
      </c>
      <c r="D201" s="11"/>
    </row>
    <row r="202" customFormat="false" ht="15" hidden="false" customHeight="false" outlineLevel="0" collapsed="false">
      <c r="A202" s="8" t="n">
        <v>605608</v>
      </c>
      <c r="B202" s="9" t="s">
        <v>208</v>
      </c>
      <c r="C202" s="10" t="s">
        <v>87</v>
      </c>
      <c r="D202" s="11"/>
    </row>
    <row r="203" customFormat="false" ht="15" hidden="false" customHeight="false" outlineLevel="0" collapsed="false">
      <c r="A203" s="8" t="n">
        <v>605697</v>
      </c>
      <c r="B203" s="9" t="s">
        <v>209</v>
      </c>
      <c r="C203" s="10" t="s">
        <v>87</v>
      </c>
      <c r="D203" s="11"/>
    </row>
    <row r="204" customFormat="false" ht="15" hidden="false" customHeight="false" outlineLevel="0" collapsed="false">
      <c r="A204" s="8" t="n">
        <v>605609</v>
      </c>
      <c r="B204" s="9" t="s">
        <v>210</v>
      </c>
      <c r="C204" s="10" t="s">
        <v>87</v>
      </c>
      <c r="D204" s="11"/>
    </row>
    <row r="205" customFormat="false" ht="15" hidden="false" customHeight="false" outlineLevel="0" collapsed="false">
      <c r="A205" s="8" t="n">
        <v>605698</v>
      </c>
      <c r="B205" s="9" t="s">
        <v>211</v>
      </c>
      <c r="C205" s="10" t="s">
        <v>87</v>
      </c>
      <c r="D205" s="11"/>
    </row>
    <row r="206" customFormat="false" ht="15" hidden="false" customHeight="false" outlineLevel="0" collapsed="false">
      <c r="A206" s="8" t="n">
        <v>605610</v>
      </c>
      <c r="B206" s="9" t="s">
        <v>212</v>
      </c>
      <c r="C206" s="10" t="s">
        <v>87</v>
      </c>
      <c r="D206" s="11"/>
    </row>
    <row r="207" customFormat="false" ht="15" hidden="false" customHeight="false" outlineLevel="0" collapsed="false">
      <c r="A207" s="8" t="n">
        <v>605699</v>
      </c>
      <c r="B207" s="9" t="s">
        <v>213</v>
      </c>
      <c r="C207" s="10" t="s">
        <v>87</v>
      </c>
      <c r="D207" s="11"/>
    </row>
    <row r="208" customFormat="false" ht="15" hidden="false" customHeight="false" outlineLevel="0" collapsed="false">
      <c r="A208" s="8" t="n">
        <v>605611</v>
      </c>
      <c r="B208" s="9" t="s">
        <v>214</v>
      </c>
      <c r="C208" s="10" t="s">
        <v>87</v>
      </c>
      <c r="D208" s="11"/>
    </row>
    <row r="209" customFormat="false" ht="15" hidden="false" customHeight="false" outlineLevel="0" collapsed="false">
      <c r="A209" s="8" t="n">
        <v>605700</v>
      </c>
      <c r="B209" s="9" t="s">
        <v>215</v>
      </c>
      <c r="C209" s="10" t="s">
        <v>87</v>
      </c>
      <c r="D209" s="11"/>
    </row>
    <row r="210" customFormat="false" ht="15" hidden="false" customHeight="false" outlineLevel="0" collapsed="false">
      <c r="A210" s="8" t="n">
        <v>605612</v>
      </c>
      <c r="B210" s="9" t="s">
        <v>216</v>
      </c>
      <c r="C210" s="10" t="s">
        <v>87</v>
      </c>
      <c r="D210" s="11"/>
    </row>
    <row r="211" customFormat="false" ht="15" hidden="false" customHeight="false" outlineLevel="0" collapsed="false">
      <c r="A211" s="8" t="n">
        <v>605701</v>
      </c>
      <c r="B211" s="9" t="s">
        <v>217</v>
      </c>
      <c r="C211" s="10" t="s">
        <v>87</v>
      </c>
      <c r="D211" s="11"/>
    </row>
    <row r="212" customFormat="false" ht="15" hidden="false" customHeight="false" outlineLevel="0" collapsed="false">
      <c r="A212" s="8" t="n">
        <v>605613</v>
      </c>
      <c r="B212" s="9" t="s">
        <v>218</v>
      </c>
      <c r="C212" s="10" t="s">
        <v>87</v>
      </c>
      <c r="D212" s="11"/>
    </row>
    <row r="213" customFormat="false" ht="15" hidden="false" customHeight="false" outlineLevel="0" collapsed="false">
      <c r="A213" s="8" t="n">
        <v>605702</v>
      </c>
      <c r="B213" s="9" t="s">
        <v>219</v>
      </c>
      <c r="C213" s="10" t="s">
        <v>87</v>
      </c>
      <c r="D213" s="11"/>
    </row>
    <row r="214" customFormat="false" ht="15" hidden="false" customHeight="false" outlineLevel="0" collapsed="false">
      <c r="A214" s="8" t="n">
        <v>605614</v>
      </c>
      <c r="B214" s="9" t="s">
        <v>220</v>
      </c>
      <c r="C214" s="10" t="s">
        <v>87</v>
      </c>
      <c r="D214" s="11"/>
    </row>
    <row r="215" customFormat="false" ht="15" hidden="false" customHeight="false" outlineLevel="0" collapsed="false">
      <c r="A215" s="8" t="n">
        <v>605703</v>
      </c>
      <c r="B215" s="9" t="s">
        <v>221</v>
      </c>
      <c r="C215" s="10" t="s">
        <v>87</v>
      </c>
      <c r="D215" s="11"/>
    </row>
    <row r="216" customFormat="false" ht="15" hidden="false" customHeight="false" outlineLevel="0" collapsed="false">
      <c r="A216" s="8" t="n">
        <v>605615</v>
      </c>
      <c r="B216" s="9" t="s">
        <v>222</v>
      </c>
      <c r="C216" s="10" t="s">
        <v>87</v>
      </c>
      <c r="D216" s="11"/>
    </row>
    <row r="217" customFormat="false" ht="15" hidden="false" customHeight="false" outlineLevel="0" collapsed="false">
      <c r="A217" s="8" t="n">
        <v>605704</v>
      </c>
      <c r="B217" s="9" t="s">
        <v>223</v>
      </c>
      <c r="C217" s="10" t="s">
        <v>87</v>
      </c>
      <c r="D217" s="11"/>
    </row>
    <row r="218" customFormat="false" ht="15" hidden="false" customHeight="false" outlineLevel="0" collapsed="false">
      <c r="A218" s="8" t="n">
        <v>605616</v>
      </c>
      <c r="B218" s="9" t="s">
        <v>224</v>
      </c>
      <c r="C218" s="10" t="s">
        <v>87</v>
      </c>
      <c r="D218" s="11"/>
    </row>
    <row r="219" customFormat="false" ht="15" hidden="false" customHeight="false" outlineLevel="0" collapsed="false">
      <c r="A219" s="8" t="n">
        <v>605705</v>
      </c>
      <c r="B219" s="9" t="s">
        <v>225</v>
      </c>
      <c r="C219" s="10" t="s">
        <v>87</v>
      </c>
      <c r="D219" s="11"/>
    </row>
    <row r="220" customFormat="false" ht="15" hidden="false" customHeight="false" outlineLevel="0" collapsed="false">
      <c r="A220" s="8" t="n">
        <v>605617</v>
      </c>
      <c r="B220" s="9" t="s">
        <v>226</v>
      </c>
      <c r="C220" s="10" t="s">
        <v>87</v>
      </c>
      <c r="D220" s="11"/>
    </row>
    <row r="221" customFormat="false" ht="15" hidden="false" customHeight="false" outlineLevel="0" collapsed="false">
      <c r="A221" s="8" t="n">
        <v>605706</v>
      </c>
      <c r="B221" s="9" t="s">
        <v>227</v>
      </c>
      <c r="C221" s="10" t="s">
        <v>87</v>
      </c>
      <c r="D221" s="11"/>
    </row>
    <row r="222" customFormat="false" ht="15" hidden="false" customHeight="false" outlineLevel="0" collapsed="false">
      <c r="A222" s="8" t="n">
        <v>605618</v>
      </c>
      <c r="B222" s="9" t="s">
        <v>228</v>
      </c>
      <c r="C222" s="10" t="s">
        <v>87</v>
      </c>
      <c r="D222" s="11"/>
    </row>
    <row r="223" customFormat="false" ht="15" hidden="false" customHeight="false" outlineLevel="0" collapsed="false">
      <c r="A223" s="8" t="n">
        <v>605707</v>
      </c>
      <c r="B223" s="9" t="s">
        <v>229</v>
      </c>
      <c r="C223" s="10" t="s">
        <v>87</v>
      </c>
      <c r="D223" s="11"/>
    </row>
    <row r="224" customFormat="false" ht="15" hidden="false" customHeight="false" outlineLevel="0" collapsed="false">
      <c r="A224" s="8" t="n">
        <v>605619</v>
      </c>
      <c r="B224" s="9" t="s">
        <v>230</v>
      </c>
      <c r="C224" s="10" t="s">
        <v>87</v>
      </c>
      <c r="D224" s="11"/>
    </row>
    <row r="225" customFormat="false" ht="15" hidden="false" customHeight="false" outlineLevel="0" collapsed="false">
      <c r="A225" s="8" t="n">
        <v>605708</v>
      </c>
      <c r="B225" s="9" t="s">
        <v>231</v>
      </c>
      <c r="C225" s="10" t="s">
        <v>87</v>
      </c>
      <c r="D225" s="11"/>
    </row>
    <row r="226" customFormat="false" ht="15" hidden="false" customHeight="false" outlineLevel="0" collapsed="false">
      <c r="A226" s="8" t="n">
        <v>605620</v>
      </c>
      <c r="B226" s="9" t="s">
        <v>232</v>
      </c>
      <c r="C226" s="10" t="s">
        <v>87</v>
      </c>
      <c r="D226" s="11"/>
    </row>
    <row r="227" customFormat="false" ht="15" hidden="false" customHeight="false" outlineLevel="0" collapsed="false">
      <c r="A227" s="8" t="n">
        <v>605709</v>
      </c>
      <c r="B227" s="9" t="s">
        <v>233</v>
      </c>
      <c r="C227" s="10" t="s">
        <v>87</v>
      </c>
      <c r="D227" s="11"/>
    </row>
    <row r="228" customFormat="false" ht="15" hidden="false" customHeight="false" outlineLevel="0" collapsed="false">
      <c r="A228" s="8" t="n">
        <v>605621</v>
      </c>
      <c r="B228" s="9" t="s">
        <v>234</v>
      </c>
      <c r="C228" s="10" t="s">
        <v>87</v>
      </c>
      <c r="D228" s="11"/>
    </row>
    <row r="229" customFormat="false" ht="15" hidden="false" customHeight="false" outlineLevel="0" collapsed="false">
      <c r="A229" s="8" t="n">
        <v>605710</v>
      </c>
      <c r="B229" s="9" t="s">
        <v>235</v>
      </c>
      <c r="C229" s="10" t="s">
        <v>87</v>
      </c>
      <c r="D229" s="11"/>
    </row>
    <row r="230" customFormat="false" ht="15" hidden="false" customHeight="false" outlineLevel="0" collapsed="false">
      <c r="A230" s="8" t="n">
        <v>605622</v>
      </c>
      <c r="B230" s="9" t="s">
        <v>236</v>
      </c>
      <c r="C230" s="10" t="s">
        <v>87</v>
      </c>
      <c r="D230" s="11"/>
    </row>
    <row r="231" customFormat="false" ht="15" hidden="false" customHeight="false" outlineLevel="0" collapsed="false">
      <c r="A231" s="8" t="n">
        <v>605711</v>
      </c>
      <c r="B231" s="9" t="s">
        <v>237</v>
      </c>
      <c r="C231" s="10" t="s">
        <v>87</v>
      </c>
      <c r="D231" s="11"/>
    </row>
    <row r="232" customFormat="false" ht="15" hidden="false" customHeight="false" outlineLevel="0" collapsed="false">
      <c r="A232" s="8" t="n">
        <v>605623</v>
      </c>
      <c r="B232" s="9" t="s">
        <v>238</v>
      </c>
      <c r="C232" s="10" t="s">
        <v>87</v>
      </c>
      <c r="D232" s="11"/>
    </row>
    <row r="233" customFormat="false" ht="15" hidden="false" customHeight="false" outlineLevel="0" collapsed="false">
      <c r="A233" s="8" t="n">
        <v>605712</v>
      </c>
      <c r="B233" s="9" t="s">
        <v>239</v>
      </c>
      <c r="C233" s="10" t="s">
        <v>87</v>
      </c>
      <c r="D233" s="11"/>
    </row>
    <row r="234" customFormat="false" ht="15" hidden="false" customHeight="false" outlineLevel="0" collapsed="false">
      <c r="A234" s="8" t="n">
        <v>605624</v>
      </c>
      <c r="B234" s="9" t="s">
        <v>240</v>
      </c>
      <c r="C234" s="10" t="s">
        <v>87</v>
      </c>
      <c r="D234" s="11"/>
    </row>
    <row r="235" customFormat="false" ht="15" hidden="false" customHeight="false" outlineLevel="0" collapsed="false">
      <c r="A235" s="8" t="n">
        <v>605713</v>
      </c>
      <c r="B235" s="9" t="s">
        <v>241</v>
      </c>
      <c r="C235" s="10" t="s">
        <v>87</v>
      </c>
      <c r="D235" s="11"/>
    </row>
    <row r="236" customFormat="false" ht="15" hidden="false" customHeight="false" outlineLevel="0" collapsed="false">
      <c r="A236" s="8" t="n">
        <v>605625</v>
      </c>
      <c r="B236" s="9" t="s">
        <v>242</v>
      </c>
      <c r="C236" s="10" t="s">
        <v>87</v>
      </c>
      <c r="D236" s="11"/>
    </row>
    <row r="237" customFormat="false" ht="15" hidden="false" customHeight="false" outlineLevel="0" collapsed="false">
      <c r="A237" s="8" t="n">
        <v>605714</v>
      </c>
      <c r="B237" s="9" t="s">
        <v>243</v>
      </c>
      <c r="C237" s="10" t="s">
        <v>87</v>
      </c>
      <c r="D237" s="11"/>
    </row>
    <row r="238" customFormat="false" ht="15" hidden="false" customHeight="false" outlineLevel="0" collapsed="false">
      <c r="A238" s="8" t="n">
        <v>605626</v>
      </c>
      <c r="B238" s="9" t="s">
        <v>244</v>
      </c>
      <c r="C238" s="10" t="s">
        <v>87</v>
      </c>
      <c r="D238" s="11"/>
    </row>
    <row r="239" customFormat="false" ht="15" hidden="false" customHeight="false" outlineLevel="0" collapsed="false">
      <c r="A239" s="8" t="n">
        <v>605715</v>
      </c>
      <c r="B239" s="9" t="s">
        <v>245</v>
      </c>
      <c r="C239" s="10" t="s">
        <v>87</v>
      </c>
      <c r="D239" s="11"/>
    </row>
    <row r="240" customFormat="false" ht="15" hidden="false" customHeight="false" outlineLevel="0" collapsed="false">
      <c r="A240" s="8" t="n">
        <v>605627</v>
      </c>
      <c r="B240" s="9" t="s">
        <v>246</v>
      </c>
      <c r="C240" s="10" t="s">
        <v>87</v>
      </c>
      <c r="D240" s="11"/>
    </row>
    <row r="241" customFormat="false" ht="15" hidden="false" customHeight="false" outlineLevel="0" collapsed="false">
      <c r="A241" s="8" t="n">
        <v>605716</v>
      </c>
      <c r="B241" s="9" t="s">
        <v>247</v>
      </c>
      <c r="C241" s="10" t="s">
        <v>87</v>
      </c>
      <c r="D241" s="11"/>
    </row>
    <row r="242" customFormat="false" ht="15" hidden="false" customHeight="false" outlineLevel="0" collapsed="false">
      <c r="A242" s="8" t="n">
        <v>605628</v>
      </c>
      <c r="B242" s="9" t="s">
        <v>248</v>
      </c>
      <c r="C242" s="10" t="s">
        <v>87</v>
      </c>
      <c r="D242" s="11"/>
    </row>
    <row r="243" customFormat="false" ht="15" hidden="false" customHeight="false" outlineLevel="0" collapsed="false">
      <c r="A243" s="8" t="n">
        <v>605717</v>
      </c>
      <c r="B243" s="9" t="s">
        <v>249</v>
      </c>
      <c r="C243" s="10" t="s">
        <v>87</v>
      </c>
      <c r="D243" s="11"/>
    </row>
    <row r="244" customFormat="false" ht="15" hidden="false" customHeight="false" outlineLevel="0" collapsed="false">
      <c r="A244" s="8" t="n">
        <v>605629</v>
      </c>
      <c r="B244" s="9" t="s">
        <v>250</v>
      </c>
      <c r="C244" s="10" t="s">
        <v>87</v>
      </c>
      <c r="D244" s="11"/>
    </row>
    <row r="245" customFormat="false" ht="15" hidden="false" customHeight="false" outlineLevel="0" collapsed="false">
      <c r="A245" s="8" t="n">
        <v>605651</v>
      </c>
      <c r="B245" s="9" t="s">
        <v>251</v>
      </c>
      <c r="C245" s="10" t="s">
        <v>87</v>
      </c>
      <c r="D245" s="11"/>
    </row>
    <row r="246" customFormat="false" ht="15" hidden="false" customHeight="false" outlineLevel="0" collapsed="false">
      <c r="A246" s="8" t="n">
        <v>605460</v>
      </c>
      <c r="B246" s="9" t="s">
        <v>252</v>
      </c>
      <c r="C246" s="10" t="s">
        <v>87</v>
      </c>
      <c r="D246" s="11"/>
    </row>
    <row r="247" customFormat="false" ht="15" hidden="false" customHeight="false" outlineLevel="0" collapsed="false">
      <c r="A247" s="8" t="n">
        <v>605652</v>
      </c>
      <c r="B247" s="9" t="s">
        <v>253</v>
      </c>
      <c r="C247" s="10" t="s">
        <v>87</v>
      </c>
      <c r="D247" s="11"/>
    </row>
    <row r="248" customFormat="false" ht="15" hidden="false" customHeight="false" outlineLevel="0" collapsed="false">
      <c r="A248" s="8" t="n">
        <v>605461</v>
      </c>
      <c r="B248" s="9" t="s">
        <v>254</v>
      </c>
      <c r="C248" s="10" t="s">
        <v>87</v>
      </c>
      <c r="D248" s="11"/>
    </row>
    <row r="249" customFormat="false" ht="15" hidden="false" customHeight="false" outlineLevel="0" collapsed="false">
      <c r="A249" s="8" t="n">
        <v>605653</v>
      </c>
      <c r="B249" s="9" t="s">
        <v>255</v>
      </c>
      <c r="C249" s="10" t="s">
        <v>87</v>
      </c>
      <c r="D249" s="11"/>
    </row>
    <row r="250" customFormat="false" ht="15" hidden="false" customHeight="false" outlineLevel="0" collapsed="false">
      <c r="A250" s="8" t="n">
        <v>605462</v>
      </c>
      <c r="B250" s="9" t="s">
        <v>256</v>
      </c>
      <c r="C250" s="10" t="s">
        <v>87</v>
      </c>
      <c r="D250" s="11"/>
    </row>
    <row r="251" customFormat="false" ht="15" hidden="false" customHeight="false" outlineLevel="0" collapsed="false">
      <c r="A251" s="8" t="n">
        <v>605654</v>
      </c>
      <c r="B251" s="9" t="s">
        <v>257</v>
      </c>
      <c r="C251" s="10" t="s">
        <v>87</v>
      </c>
      <c r="D251" s="11"/>
    </row>
    <row r="252" customFormat="false" ht="15" hidden="false" customHeight="false" outlineLevel="0" collapsed="false">
      <c r="A252" s="8" t="n">
        <v>605463</v>
      </c>
      <c r="B252" s="9" t="s">
        <v>258</v>
      </c>
      <c r="C252" s="10" t="s">
        <v>87</v>
      </c>
      <c r="D252" s="11"/>
    </row>
    <row r="253" customFormat="false" ht="15" hidden="false" customHeight="false" outlineLevel="0" collapsed="false">
      <c r="A253" s="8" t="n">
        <v>605655</v>
      </c>
      <c r="B253" s="9" t="s">
        <v>259</v>
      </c>
      <c r="C253" s="10" t="s">
        <v>87</v>
      </c>
      <c r="D253" s="11"/>
    </row>
    <row r="254" customFormat="false" ht="15" hidden="false" customHeight="false" outlineLevel="0" collapsed="false">
      <c r="A254" s="8" t="n">
        <v>605464</v>
      </c>
      <c r="B254" s="9" t="s">
        <v>260</v>
      </c>
      <c r="C254" s="10" t="s">
        <v>87</v>
      </c>
      <c r="D254" s="11"/>
    </row>
    <row r="255" customFormat="false" ht="15" hidden="false" customHeight="false" outlineLevel="0" collapsed="false">
      <c r="A255" s="8" t="n">
        <v>605656</v>
      </c>
      <c r="B255" s="9" t="s">
        <v>261</v>
      </c>
      <c r="C255" s="10" t="s">
        <v>87</v>
      </c>
      <c r="D255" s="11"/>
    </row>
    <row r="256" customFormat="false" ht="15" hidden="false" customHeight="false" outlineLevel="0" collapsed="false">
      <c r="A256" s="8" t="n">
        <v>605465</v>
      </c>
      <c r="B256" s="9" t="s">
        <v>262</v>
      </c>
      <c r="C256" s="10" t="s">
        <v>87</v>
      </c>
      <c r="D256" s="11"/>
    </row>
    <row r="257" customFormat="false" ht="15" hidden="false" customHeight="false" outlineLevel="0" collapsed="false">
      <c r="A257" s="8" t="n">
        <v>605657</v>
      </c>
      <c r="B257" s="9" t="s">
        <v>263</v>
      </c>
      <c r="C257" s="10" t="s">
        <v>87</v>
      </c>
      <c r="D257" s="11"/>
    </row>
    <row r="258" customFormat="false" ht="15" hidden="false" customHeight="false" outlineLevel="0" collapsed="false">
      <c r="A258" s="8" t="n">
        <v>605466</v>
      </c>
      <c r="B258" s="9" t="s">
        <v>264</v>
      </c>
      <c r="C258" s="10" t="s">
        <v>87</v>
      </c>
      <c r="D258" s="11"/>
    </row>
    <row r="259" customFormat="false" ht="15" hidden="false" customHeight="false" outlineLevel="0" collapsed="false">
      <c r="A259" s="8" t="n">
        <v>605658</v>
      </c>
      <c r="B259" s="9" t="s">
        <v>265</v>
      </c>
      <c r="C259" s="10" t="s">
        <v>87</v>
      </c>
      <c r="D259" s="11"/>
    </row>
    <row r="260" customFormat="false" ht="15" hidden="false" customHeight="false" outlineLevel="0" collapsed="false">
      <c r="A260" s="8" t="n">
        <v>605467</v>
      </c>
      <c r="B260" s="9" t="s">
        <v>266</v>
      </c>
      <c r="C260" s="10" t="s">
        <v>87</v>
      </c>
      <c r="D260" s="11"/>
    </row>
    <row r="261" customFormat="false" ht="15" hidden="false" customHeight="false" outlineLevel="0" collapsed="false">
      <c r="A261" s="8" t="n">
        <v>605659</v>
      </c>
      <c r="B261" s="9" t="s">
        <v>267</v>
      </c>
      <c r="C261" s="10" t="s">
        <v>87</v>
      </c>
      <c r="D261" s="11"/>
    </row>
    <row r="262" customFormat="false" ht="15" hidden="false" customHeight="false" outlineLevel="0" collapsed="false">
      <c r="A262" s="8" t="n">
        <v>605468</v>
      </c>
      <c r="B262" s="9" t="s">
        <v>268</v>
      </c>
      <c r="C262" s="10" t="s">
        <v>87</v>
      </c>
      <c r="D262" s="11"/>
    </row>
    <row r="263" customFormat="false" ht="15" hidden="false" customHeight="false" outlineLevel="0" collapsed="false">
      <c r="A263" s="8" t="n">
        <v>605660</v>
      </c>
      <c r="B263" s="9" t="s">
        <v>269</v>
      </c>
      <c r="C263" s="10" t="s">
        <v>87</v>
      </c>
      <c r="D263" s="11"/>
    </row>
    <row r="264" customFormat="false" ht="15" hidden="false" customHeight="false" outlineLevel="0" collapsed="false">
      <c r="A264" s="8" t="n">
        <v>605469</v>
      </c>
      <c r="B264" s="9" t="s">
        <v>270</v>
      </c>
      <c r="C264" s="10" t="s">
        <v>87</v>
      </c>
      <c r="D264" s="11"/>
    </row>
    <row r="265" customFormat="false" ht="15" hidden="false" customHeight="false" outlineLevel="0" collapsed="false">
      <c r="A265" s="8" t="n">
        <v>605661</v>
      </c>
      <c r="B265" s="9" t="s">
        <v>271</v>
      </c>
      <c r="C265" s="10" t="s">
        <v>87</v>
      </c>
      <c r="D265" s="11"/>
    </row>
    <row r="266" customFormat="false" ht="15" hidden="false" customHeight="false" outlineLevel="0" collapsed="false">
      <c r="A266" s="8" t="n">
        <v>605470</v>
      </c>
      <c r="B266" s="9" t="s">
        <v>272</v>
      </c>
      <c r="C266" s="10" t="s">
        <v>87</v>
      </c>
      <c r="D266" s="11"/>
    </row>
    <row r="267" customFormat="false" ht="15" hidden="false" customHeight="false" outlineLevel="0" collapsed="false">
      <c r="A267" s="8" t="n">
        <v>605662</v>
      </c>
      <c r="B267" s="9" t="s">
        <v>273</v>
      </c>
      <c r="C267" s="10" t="s">
        <v>87</v>
      </c>
      <c r="D267" s="11"/>
    </row>
    <row r="268" customFormat="false" ht="15" hidden="false" customHeight="false" outlineLevel="0" collapsed="false">
      <c r="A268" s="8" t="n">
        <v>605471</v>
      </c>
      <c r="B268" s="9" t="s">
        <v>274</v>
      </c>
      <c r="C268" s="10" t="s">
        <v>87</v>
      </c>
      <c r="D268" s="11"/>
    </row>
    <row r="269" customFormat="false" ht="15" hidden="false" customHeight="false" outlineLevel="0" collapsed="false">
      <c r="A269" s="8" t="n">
        <v>605663</v>
      </c>
      <c r="B269" s="9" t="s">
        <v>275</v>
      </c>
      <c r="C269" s="10" t="s">
        <v>87</v>
      </c>
      <c r="D269" s="11"/>
    </row>
    <row r="270" customFormat="false" ht="15" hidden="false" customHeight="false" outlineLevel="0" collapsed="false">
      <c r="A270" s="8" t="n">
        <v>605472</v>
      </c>
      <c r="B270" s="9" t="s">
        <v>276</v>
      </c>
      <c r="C270" s="10" t="s">
        <v>87</v>
      </c>
      <c r="D270" s="11"/>
    </row>
    <row r="271" customFormat="false" ht="15" hidden="false" customHeight="false" outlineLevel="0" collapsed="false">
      <c r="A271" s="8" t="n">
        <v>605664</v>
      </c>
      <c r="B271" s="9" t="s">
        <v>277</v>
      </c>
      <c r="C271" s="10" t="s">
        <v>87</v>
      </c>
      <c r="D271" s="11"/>
    </row>
    <row r="272" customFormat="false" ht="15" hidden="false" customHeight="false" outlineLevel="0" collapsed="false">
      <c r="A272" s="8" t="n">
        <v>605473</v>
      </c>
      <c r="B272" s="9" t="s">
        <v>278</v>
      </c>
      <c r="C272" s="10" t="s">
        <v>87</v>
      </c>
      <c r="D272" s="11"/>
    </row>
    <row r="273" customFormat="false" ht="15" hidden="false" customHeight="false" outlineLevel="0" collapsed="false">
      <c r="A273" s="8" t="n">
        <v>605665</v>
      </c>
      <c r="B273" s="9" t="s">
        <v>279</v>
      </c>
      <c r="C273" s="10" t="s">
        <v>87</v>
      </c>
      <c r="D273" s="11"/>
    </row>
    <row r="274" customFormat="false" ht="15" hidden="false" customHeight="false" outlineLevel="0" collapsed="false">
      <c r="A274" s="8" t="n">
        <v>605474</v>
      </c>
      <c r="B274" s="9" t="s">
        <v>280</v>
      </c>
      <c r="C274" s="10" t="s">
        <v>87</v>
      </c>
      <c r="D274" s="11"/>
    </row>
    <row r="275" customFormat="false" ht="15" hidden="false" customHeight="false" outlineLevel="0" collapsed="false">
      <c r="A275" s="8" t="n">
        <v>605666</v>
      </c>
      <c r="B275" s="9" t="s">
        <v>281</v>
      </c>
      <c r="C275" s="10" t="s">
        <v>87</v>
      </c>
      <c r="D275" s="11"/>
    </row>
    <row r="276" customFormat="false" ht="15" hidden="false" customHeight="false" outlineLevel="0" collapsed="false">
      <c r="A276" s="8" t="n">
        <v>605475</v>
      </c>
      <c r="B276" s="9" t="s">
        <v>282</v>
      </c>
      <c r="C276" s="10" t="s">
        <v>87</v>
      </c>
      <c r="D276" s="11"/>
    </row>
    <row r="277" customFormat="false" ht="15" hidden="false" customHeight="false" outlineLevel="0" collapsed="false">
      <c r="A277" s="8" t="n">
        <v>605667</v>
      </c>
      <c r="B277" s="9" t="s">
        <v>283</v>
      </c>
      <c r="C277" s="10" t="s">
        <v>87</v>
      </c>
      <c r="D277" s="11"/>
    </row>
    <row r="278" customFormat="false" ht="15" hidden="false" customHeight="false" outlineLevel="0" collapsed="false">
      <c r="A278" s="8" t="n">
        <v>605476</v>
      </c>
      <c r="B278" s="9" t="s">
        <v>284</v>
      </c>
      <c r="C278" s="10" t="s">
        <v>87</v>
      </c>
      <c r="D278" s="11"/>
    </row>
    <row r="279" customFormat="false" ht="15" hidden="false" customHeight="false" outlineLevel="0" collapsed="false">
      <c r="A279" s="8" t="n">
        <v>605668</v>
      </c>
      <c r="B279" s="9" t="s">
        <v>285</v>
      </c>
      <c r="C279" s="10" t="s">
        <v>87</v>
      </c>
      <c r="D279" s="11"/>
    </row>
    <row r="280" customFormat="false" ht="15" hidden="false" customHeight="false" outlineLevel="0" collapsed="false">
      <c r="A280" s="8" t="n">
        <v>605477</v>
      </c>
      <c r="B280" s="9" t="s">
        <v>286</v>
      </c>
      <c r="C280" s="10" t="s">
        <v>87</v>
      </c>
      <c r="D280" s="11"/>
    </row>
    <row r="281" customFormat="false" ht="15" hidden="false" customHeight="false" outlineLevel="0" collapsed="false">
      <c r="A281" s="8" t="n">
        <v>605669</v>
      </c>
      <c r="B281" s="9" t="s">
        <v>287</v>
      </c>
      <c r="C281" s="10" t="s">
        <v>87</v>
      </c>
      <c r="D281" s="11"/>
    </row>
    <row r="282" customFormat="false" ht="15" hidden="false" customHeight="false" outlineLevel="0" collapsed="false">
      <c r="A282" s="8" t="n">
        <v>605478</v>
      </c>
      <c r="B282" s="9" t="s">
        <v>288</v>
      </c>
      <c r="C282" s="10" t="s">
        <v>87</v>
      </c>
      <c r="D282" s="11"/>
    </row>
    <row r="283" customFormat="false" ht="15" hidden="false" customHeight="false" outlineLevel="0" collapsed="false">
      <c r="A283" s="8" t="n">
        <v>605670</v>
      </c>
      <c r="B283" s="9" t="s">
        <v>289</v>
      </c>
      <c r="C283" s="10" t="s">
        <v>87</v>
      </c>
      <c r="D283" s="11"/>
    </row>
    <row r="284" customFormat="false" ht="15" hidden="false" customHeight="false" outlineLevel="0" collapsed="false">
      <c r="A284" s="8" t="n">
        <v>605479</v>
      </c>
      <c r="B284" s="9" t="s">
        <v>290</v>
      </c>
      <c r="C284" s="10" t="s">
        <v>87</v>
      </c>
      <c r="D284" s="11"/>
    </row>
    <row r="285" customFormat="false" ht="15" hidden="false" customHeight="false" outlineLevel="0" collapsed="false">
      <c r="A285" s="8" t="n">
        <v>605671</v>
      </c>
      <c r="B285" s="9" t="s">
        <v>291</v>
      </c>
      <c r="C285" s="10" t="s">
        <v>87</v>
      </c>
      <c r="D285" s="11"/>
    </row>
    <row r="286" customFormat="false" ht="15" hidden="false" customHeight="false" outlineLevel="0" collapsed="false">
      <c r="A286" s="8" t="n">
        <v>605480</v>
      </c>
      <c r="B286" s="9" t="s">
        <v>292</v>
      </c>
      <c r="C286" s="10" t="s">
        <v>87</v>
      </c>
      <c r="D286" s="11"/>
    </row>
    <row r="287" customFormat="false" ht="15" hidden="false" customHeight="false" outlineLevel="0" collapsed="false">
      <c r="A287" s="8" t="n">
        <v>605672</v>
      </c>
      <c r="B287" s="9" t="s">
        <v>293</v>
      </c>
      <c r="C287" s="10" t="s">
        <v>87</v>
      </c>
      <c r="D287" s="11"/>
    </row>
    <row r="288" customFormat="false" ht="15" hidden="false" customHeight="false" outlineLevel="0" collapsed="false">
      <c r="A288" s="8" t="n">
        <v>605481</v>
      </c>
      <c r="B288" s="9" t="s">
        <v>294</v>
      </c>
      <c r="C288" s="10" t="s">
        <v>87</v>
      </c>
      <c r="D288" s="11"/>
    </row>
    <row r="289" customFormat="false" ht="15" hidden="false" customHeight="false" outlineLevel="0" collapsed="false">
      <c r="A289" s="8" t="n">
        <v>605673</v>
      </c>
      <c r="B289" s="9" t="s">
        <v>295</v>
      </c>
      <c r="C289" s="10" t="s">
        <v>87</v>
      </c>
      <c r="D289" s="11"/>
    </row>
    <row r="290" customFormat="false" ht="15" hidden="false" customHeight="false" outlineLevel="0" collapsed="false">
      <c r="A290" s="8" t="n">
        <v>605482</v>
      </c>
      <c r="B290" s="9" t="s">
        <v>296</v>
      </c>
      <c r="C290" s="10" t="s">
        <v>87</v>
      </c>
      <c r="D290" s="11"/>
    </row>
    <row r="291" customFormat="false" ht="15" hidden="false" customHeight="false" outlineLevel="0" collapsed="false">
      <c r="A291" s="8" t="n">
        <v>605718</v>
      </c>
      <c r="B291" s="9" t="s">
        <v>297</v>
      </c>
      <c r="C291" s="10" t="s">
        <v>87</v>
      </c>
      <c r="D291" s="11"/>
    </row>
    <row r="292" customFormat="false" ht="15" hidden="false" customHeight="false" outlineLevel="0" collapsed="false">
      <c r="A292" s="8" t="n">
        <v>605630</v>
      </c>
      <c r="B292" s="9" t="s">
        <v>298</v>
      </c>
      <c r="C292" s="10" t="s">
        <v>87</v>
      </c>
      <c r="D292" s="11"/>
    </row>
    <row r="293" customFormat="false" ht="15" hidden="false" customHeight="false" outlineLevel="0" collapsed="false">
      <c r="A293" s="8" t="n">
        <v>605719</v>
      </c>
      <c r="B293" s="9" t="s">
        <v>299</v>
      </c>
      <c r="C293" s="10" t="s">
        <v>87</v>
      </c>
      <c r="D293" s="11"/>
    </row>
    <row r="294" customFormat="false" ht="15" hidden="false" customHeight="false" outlineLevel="0" collapsed="false">
      <c r="A294" s="8" t="n">
        <v>605631</v>
      </c>
      <c r="B294" s="9" t="s">
        <v>300</v>
      </c>
      <c r="C294" s="10" t="s">
        <v>87</v>
      </c>
      <c r="D294" s="11"/>
    </row>
    <row r="295" customFormat="false" ht="15" hidden="false" customHeight="false" outlineLevel="0" collapsed="false">
      <c r="A295" s="8" t="n">
        <v>605720</v>
      </c>
      <c r="B295" s="9" t="s">
        <v>301</v>
      </c>
      <c r="C295" s="10" t="s">
        <v>87</v>
      </c>
      <c r="D295" s="11"/>
    </row>
    <row r="296" customFormat="false" ht="15" hidden="false" customHeight="false" outlineLevel="0" collapsed="false">
      <c r="A296" s="8" t="n">
        <v>605632</v>
      </c>
      <c r="B296" s="9" t="s">
        <v>302</v>
      </c>
      <c r="C296" s="10" t="s">
        <v>87</v>
      </c>
      <c r="D296" s="11"/>
    </row>
    <row r="297" customFormat="false" ht="15" hidden="false" customHeight="false" outlineLevel="0" collapsed="false">
      <c r="A297" s="8" t="n">
        <v>605721</v>
      </c>
      <c r="B297" s="9" t="s">
        <v>303</v>
      </c>
      <c r="C297" s="10" t="s">
        <v>87</v>
      </c>
      <c r="D297" s="11"/>
    </row>
    <row r="298" customFormat="false" ht="15" hidden="false" customHeight="false" outlineLevel="0" collapsed="false">
      <c r="A298" s="8" t="n">
        <v>605633</v>
      </c>
      <c r="B298" s="9" t="s">
        <v>304</v>
      </c>
      <c r="C298" s="10" t="s">
        <v>87</v>
      </c>
      <c r="D298" s="11"/>
    </row>
    <row r="299" customFormat="false" ht="15" hidden="false" customHeight="false" outlineLevel="0" collapsed="false">
      <c r="A299" s="8" t="n">
        <v>605722</v>
      </c>
      <c r="B299" s="9" t="s">
        <v>305</v>
      </c>
      <c r="C299" s="10" t="s">
        <v>87</v>
      </c>
      <c r="D299" s="11"/>
    </row>
    <row r="300" customFormat="false" ht="15" hidden="false" customHeight="false" outlineLevel="0" collapsed="false">
      <c r="A300" s="8" t="n">
        <v>605634</v>
      </c>
      <c r="B300" s="9" t="s">
        <v>306</v>
      </c>
      <c r="C300" s="10" t="s">
        <v>87</v>
      </c>
      <c r="D300" s="11"/>
    </row>
    <row r="301" customFormat="false" ht="15" hidden="false" customHeight="false" outlineLevel="0" collapsed="false">
      <c r="A301" s="8" t="n">
        <v>605723</v>
      </c>
      <c r="B301" s="9" t="s">
        <v>307</v>
      </c>
      <c r="C301" s="10" t="s">
        <v>87</v>
      </c>
      <c r="D301" s="11"/>
    </row>
    <row r="302" customFormat="false" ht="15" hidden="false" customHeight="false" outlineLevel="0" collapsed="false">
      <c r="A302" s="8" t="n">
        <v>605635</v>
      </c>
      <c r="B302" s="9" t="s">
        <v>308</v>
      </c>
      <c r="C302" s="10" t="s">
        <v>87</v>
      </c>
      <c r="D302" s="11"/>
    </row>
    <row r="303" customFormat="false" ht="15" hidden="false" customHeight="false" outlineLevel="0" collapsed="false">
      <c r="A303" s="8" t="n">
        <v>605724</v>
      </c>
      <c r="B303" s="9" t="s">
        <v>309</v>
      </c>
      <c r="C303" s="10" t="s">
        <v>87</v>
      </c>
      <c r="D303" s="11"/>
    </row>
    <row r="304" customFormat="false" ht="15" hidden="false" customHeight="false" outlineLevel="0" collapsed="false">
      <c r="A304" s="8" t="n">
        <v>605636</v>
      </c>
      <c r="B304" s="9" t="s">
        <v>310</v>
      </c>
      <c r="C304" s="10" t="s">
        <v>87</v>
      </c>
      <c r="D304" s="11"/>
    </row>
    <row r="305" customFormat="false" ht="15" hidden="false" customHeight="false" outlineLevel="0" collapsed="false">
      <c r="A305" s="8" t="n">
        <v>605725</v>
      </c>
      <c r="B305" s="9" t="s">
        <v>311</v>
      </c>
      <c r="C305" s="10" t="s">
        <v>87</v>
      </c>
      <c r="D305" s="11"/>
    </row>
    <row r="306" customFormat="false" ht="15" hidden="false" customHeight="false" outlineLevel="0" collapsed="false">
      <c r="A306" s="8" t="n">
        <v>605637</v>
      </c>
      <c r="B306" s="9" t="s">
        <v>312</v>
      </c>
      <c r="C306" s="10" t="s">
        <v>87</v>
      </c>
      <c r="D306" s="11"/>
    </row>
    <row r="307" customFormat="false" ht="15" hidden="false" customHeight="false" outlineLevel="0" collapsed="false">
      <c r="A307" s="8" t="n">
        <v>605726</v>
      </c>
      <c r="B307" s="9" t="s">
        <v>313</v>
      </c>
      <c r="C307" s="10" t="s">
        <v>87</v>
      </c>
      <c r="D307" s="11"/>
    </row>
    <row r="308" customFormat="false" ht="15" hidden="false" customHeight="false" outlineLevel="0" collapsed="false">
      <c r="A308" s="8" t="n">
        <v>605638</v>
      </c>
      <c r="B308" s="9" t="s">
        <v>314</v>
      </c>
      <c r="C308" s="10" t="s">
        <v>87</v>
      </c>
      <c r="D308" s="11"/>
    </row>
    <row r="309" customFormat="false" ht="15" hidden="false" customHeight="false" outlineLevel="0" collapsed="false">
      <c r="A309" s="8" t="n">
        <v>605727</v>
      </c>
      <c r="B309" s="9" t="s">
        <v>315</v>
      </c>
      <c r="C309" s="10" t="s">
        <v>87</v>
      </c>
      <c r="D309" s="11"/>
    </row>
    <row r="310" customFormat="false" ht="15" hidden="false" customHeight="false" outlineLevel="0" collapsed="false">
      <c r="A310" s="8" t="n">
        <v>605639</v>
      </c>
      <c r="B310" s="9" t="s">
        <v>316</v>
      </c>
      <c r="C310" s="10" t="s">
        <v>87</v>
      </c>
      <c r="D310" s="11"/>
    </row>
    <row r="311" customFormat="false" ht="15" hidden="false" customHeight="false" outlineLevel="0" collapsed="false">
      <c r="A311" s="8" t="n">
        <v>605728</v>
      </c>
      <c r="B311" s="9" t="s">
        <v>317</v>
      </c>
      <c r="C311" s="10" t="s">
        <v>87</v>
      </c>
      <c r="D311" s="11"/>
    </row>
    <row r="312" customFormat="false" ht="15" hidden="false" customHeight="false" outlineLevel="0" collapsed="false">
      <c r="A312" s="8" t="n">
        <v>605640</v>
      </c>
      <c r="B312" s="9" t="s">
        <v>318</v>
      </c>
      <c r="C312" s="10" t="s">
        <v>87</v>
      </c>
      <c r="D312" s="11"/>
    </row>
    <row r="313" customFormat="false" ht="15" hidden="false" customHeight="false" outlineLevel="0" collapsed="false">
      <c r="A313" s="8" t="n">
        <v>605729</v>
      </c>
      <c r="B313" s="9" t="s">
        <v>319</v>
      </c>
      <c r="C313" s="10" t="s">
        <v>87</v>
      </c>
      <c r="D313" s="11"/>
    </row>
    <row r="314" customFormat="false" ht="15" hidden="false" customHeight="false" outlineLevel="0" collapsed="false">
      <c r="A314" s="8" t="n">
        <v>605641</v>
      </c>
      <c r="B314" s="9" t="s">
        <v>320</v>
      </c>
      <c r="C314" s="10" t="s">
        <v>87</v>
      </c>
      <c r="D314" s="11"/>
    </row>
    <row r="315" customFormat="false" ht="15" hidden="false" customHeight="false" outlineLevel="0" collapsed="false">
      <c r="A315" s="8" t="n">
        <v>605730</v>
      </c>
      <c r="B315" s="9" t="s">
        <v>321</v>
      </c>
      <c r="C315" s="10" t="s">
        <v>87</v>
      </c>
      <c r="D315" s="11"/>
    </row>
    <row r="316" customFormat="false" ht="15" hidden="false" customHeight="false" outlineLevel="0" collapsed="false">
      <c r="A316" s="8" t="n">
        <v>605642</v>
      </c>
      <c r="B316" s="9" t="s">
        <v>322</v>
      </c>
      <c r="C316" s="10" t="s">
        <v>87</v>
      </c>
      <c r="D316" s="11"/>
    </row>
    <row r="317" customFormat="false" ht="15" hidden="false" customHeight="false" outlineLevel="0" collapsed="false">
      <c r="A317" s="8" t="n">
        <v>605731</v>
      </c>
      <c r="B317" s="9" t="s">
        <v>323</v>
      </c>
      <c r="C317" s="10" t="s">
        <v>87</v>
      </c>
      <c r="D317" s="11"/>
    </row>
    <row r="318" customFormat="false" ht="15" hidden="false" customHeight="false" outlineLevel="0" collapsed="false">
      <c r="A318" s="8" t="n">
        <v>605643</v>
      </c>
      <c r="B318" s="9" t="s">
        <v>324</v>
      </c>
      <c r="C318" s="10" t="s">
        <v>87</v>
      </c>
      <c r="D318" s="11"/>
    </row>
    <row r="319" customFormat="false" ht="15" hidden="false" customHeight="false" outlineLevel="0" collapsed="false">
      <c r="A319" s="8" t="n">
        <v>605732</v>
      </c>
      <c r="B319" s="9" t="s">
        <v>325</v>
      </c>
      <c r="C319" s="10" t="s">
        <v>87</v>
      </c>
      <c r="D319" s="11"/>
    </row>
    <row r="320" customFormat="false" ht="15" hidden="false" customHeight="false" outlineLevel="0" collapsed="false">
      <c r="A320" s="8" t="n">
        <v>605644</v>
      </c>
      <c r="B320" s="9" t="s">
        <v>326</v>
      </c>
      <c r="C320" s="10" t="s">
        <v>87</v>
      </c>
      <c r="D320" s="11"/>
    </row>
    <row r="321" customFormat="false" ht="15" hidden="false" customHeight="false" outlineLevel="0" collapsed="false">
      <c r="A321" s="8" t="n">
        <v>605733</v>
      </c>
      <c r="B321" s="9" t="s">
        <v>327</v>
      </c>
      <c r="C321" s="10" t="s">
        <v>87</v>
      </c>
      <c r="D321" s="11"/>
    </row>
    <row r="322" customFormat="false" ht="15" hidden="false" customHeight="false" outlineLevel="0" collapsed="false">
      <c r="A322" s="8" t="n">
        <v>605645</v>
      </c>
      <c r="B322" s="9" t="s">
        <v>328</v>
      </c>
      <c r="C322" s="10" t="s">
        <v>87</v>
      </c>
      <c r="D322" s="11"/>
    </row>
    <row r="323" customFormat="false" ht="15" hidden="false" customHeight="false" outlineLevel="0" collapsed="false">
      <c r="A323" s="8" t="n">
        <v>605734</v>
      </c>
      <c r="B323" s="9" t="s">
        <v>329</v>
      </c>
      <c r="C323" s="10" t="s">
        <v>87</v>
      </c>
      <c r="D323" s="11"/>
    </row>
    <row r="324" customFormat="false" ht="15" hidden="false" customHeight="false" outlineLevel="0" collapsed="false">
      <c r="A324" s="8" t="n">
        <v>605646</v>
      </c>
      <c r="B324" s="9" t="s">
        <v>330</v>
      </c>
      <c r="C324" s="10" t="s">
        <v>87</v>
      </c>
      <c r="D324" s="11"/>
    </row>
    <row r="325" customFormat="false" ht="15" hidden="false" customHeight="false" outlineLevel="0" collapsed="false">
      <c r="A325" s="8" t="n">
        <v>605735</v>
      </c>
      <c r="B325" s="9" t="s">
        <v>331</v>
      </c>
      <c r="C325" s="10" t="s">
        <v>87</v>
      </c>
      <c r="D325" s="11"/>
    </row>
    <row r="326" customFormat="false" ht="15" hidden="false" customHeight="false" outlineLevel="0" collapsed="false">
      <c r="A326" s="8" t="n">
        <v>605647</v>
      </c>
      <c r="B326" s="9" t="s">
        <v>332</v>
      </c>
      <c r="C326" s="10" t="s">
        <v>87</v>
      </c>
      <c r="D326" s="11"/>
    </row>
    <row r="327" customFormat="false" ht="15" hidden="false" customHeight="false" outlineLevel="0" collapsed="false">
      <c r="A327" s="8" t="n">
        <v>605736</v>
      </c>
      <c r="B327" s="9" t="s">
        <v>333</v>
      </c>
      <c r="C327" s="10" t="s">
        <v>87</v>
      </c>
      <c r="D327" s="11"/>
    </row>
    <row r="328" customFormat="false" ht="15" hidden="false" customHeight="false" outlineLevel="0" collapsed="false">
      <c r="A328" s="8" t="n">
        <v>605648</v>
      </c>
      <c r="B328" s="9" t="s">
        <v>334</v>
      </c>
      <c r="C328" s="10" t="s">
        <v>87</v>
      </c>
      <c r="D328" s="11"/>
    </row>
    <row r="329" customFormat="false" ht="15" hidden="false" customHeight="false" outlineLevel="0" collapsed="false">
      <c r="A329" s="8" t="n">
        <v>605737</v>
      </c>
      <c r="B329" s="9" t="s">
        <v>335</v>
      </c>
      <c r="C329" s="10" t="s">
        <v>87</v>
      </c>
      <c r="D329" s="11"/>
    </row>
    <row r="330" customFormat="false" ht="15" hidden="false" customHeight="false" outlineLevel="0" collapsed="false">
      <c r="A330" s="8" t="n">
        <v>605649</v>
      </c>
      <c r="B330" s="9" t="s">
        <v>336</v>
      </c>
      <c r="C330" s="10" t="s">
        <v>87</v>
      </c>
      <c r="D330" s="11"/>
    </row>
    <row r="331" customFormat="false" ht="15" hidden="false" customHeight="false" outlineLevel="0" collapsed="false">
      <c r="A331" s="8" t="n">
        <v>605738</v>
      </c>
      <c r="B331" s="9" t="s">
        <v>337</v>
      </c>
      <c r="C331" s="10" t="s">
        <v>87</v>
      </c>
      <c r="D331" s="11"/>
    </row>
    <row r="332" customFormat="false" ht="15" hidden="false" customHeight="false" outlineLevel="0" collapsed="false">
      <c r="A332" s="8" t="n">
        <v>605650</v>
      </c>
      <c r="B332" s="9" t="s">
        <v>338</v>
      </c>
      <c r="C332" s="10" t="s">
        <v>87</v>
      </c>
      <c r="D332" s="11"/>
    </row>
    <row r="333" customFormat="false" ht="15" hidden="false" customHeight="false" outlineLevel="0" collapsed="false">
      <c r="A333" s="8" t="n">
        <v>605674</v>
      </c>
      <c r="B333" s="9" t="s">
        <v>339</v>
      </c>
      <c r="C333" s="10" t="s">
        <v>87</v>
      </c>
      <c r="D333" s="11"/>
    </row>
    <row r="334" customFormat="false" ht="15" hidden="false" customHeight="false" outlineLevel="0" collapsed="false">
      <c r="A334" s="8" t="n">
        <v>605483</v>
      </c>
      <c r="B334" s="9" t="s">
        <v>340</v>
      </c>
      <c r="C334" s="10" t="s">
        <v>87</v>
      </c>
      <c r="D334" s="11"/>
    </row>
    <row r="335" customFormat="false" ht="15" hidden="false" customHeight="false" outlineLevel="0" collapsed="false">
      <c r="A335" s="8" t="n">
        <v>605675</v>
      </c>
      <c r="B335" s="9" t="s">
        <v>341</v>
      </c>
      <c r="C335" s="10" t="s">
        <v>87</v>
      </c>
      <c r="D335" s="11"/>
    </row>
    <row r="336" customFormat="false" ht="15" hidden="false" customHeight="false" outlineLevel="0" collapsed="false">
      <c r="A336" s="8" t="n">
        <v>605484</v>
      </c>
      <c r="B336" s="9" t="s">
        <v>342</v>
      </c>
      <c r="C336" s="10" t="s">
        <v>87</v>
      </c>
      <c r="D336" s="11"/>
    </row>
    <row r="337" customFormat="false" ht="15" hidden="false" customHeight="false" outlineLevel="0" collapsed="false">
      <c r="A337" s="8" t="n">
        <v>605676</v>
      </c>
      <c r="B337" s="9" t="s">
        <v>343</v>
      </c>
      <c r="C337" s="10" t="s">
        <v>87</v>
      </c>
      <c r="D337" s="11"/>
    </row>
    <row r="338" customFormat="false" ht="15" hidden="false" customHeight="false" outlineLevel="0" collapsed="false">
      <c r="A338" s="8" t="n">
        <v>605485</v>
      </c>
      <c r="B338" s="9" t="s">
        <v>344</v>
      </c>
      <c r="C338" s="10" t="s">
        <v>87</v>
      </c>
      <c r="D338" s="11"/>
    </row>
    <row r="339" customFormat="false" ht="15" hidden="false" customHeight="false" outlineLevel="0" collapsed="false">
      <c r="A339" s="8" t="n">
        <v>605677</v>
      </c>
      <c r="B339" s="9" t="s">
        <v>345</v>
      </c>
      <c r="C339" s="10" t="s">
        <v>87</v>
      </c>
      <c r="D339" s="11"/>
    </row>
    <row r="340" customFormat="false" ht="15" hidden="false" customHeight="false" outlineLevel="0" collapsed="false">
      <c r="A340" s="8" t="n">
        <v>605486</v>
      </c>
      <c r="B340" s="9" t="s">
        <v>346</v>
      </c>
      <c r="C340" s="10" t="s">
        <v>87</v>
      </c>
      <c r="D340" s="11"/>
    </row>
    <row r="341" customFormat="false" ht="15" hidden="false" customHeight="false" outlineLevel="0" collapsed="false">
      <c r="A341" s="8" t="n">
        <v>605678</v>
      </c>
      <c r="B341" s="9" t="s">
        <v>347</v>
      </c>
      <c r="C341" s="10" t="s">
        <v>87</v>
      </c>
      <c r="D341" s="11"/>
    </row>
    <row r="342" customFormat="false" ht="15" hidden="false" customHeight="false" outlineLevel="0" collapsed="false">
      <c r="A342" s="8" t="n">
        <v>605487</v>
      </c>
      <c r="B342" s="9" t="s">
        <v>348</v>
      </c>
      <c r="C342" s="10" t="s">
        <v>87</v>
      </c>
      <c r="D342" s="11"/>
    </row>
    <row r="343" customFormat="false" ht="15" hidden="false" customHeight="false" outlineLevel="0" collapsed="false">
      <c r="A343" s="8" t="n">
        <v>605679</v>
      </c>
      <c r="B343" s="9" t="s">
        <v>349</v>
      </c>
      <c r="C343" s="10" t="s">
        <v>87</v>
      </c>
      <c r="D343" s="11"/>
    </row>
    <row r="344" customFormat="false" ht="15" hidden="false" customHeight="false" outlineLevel="0" collapsed="false">
      <c r="A344" s="8" t="n">
        <v>605488</v>
      </c>
      <c r="B344" s="9" t="s">
        <v>350</v>
      </c>
      <c r="C344" s="10" t="s">
        <v>87</v>
      </c>
      <c r="D344" s="11"/>
    </row>
    <row r="345" customFormat="false" ht="15" hidden="false" customHeight="false" outlineLevel="0" collapsed="false">
      <c r="A345" s="8" t="n">
        <v>605680</v>
      </c>
      <c r="B345" s="9" t="s">
        <v>351</v>
      </c>
      <c r="C345" s="10" t="s">
        <v>87</v>
      </c>
      <c r="D345" s="11"/>
    </row>
    <row r="346" customFormat="false" ht="15" hidden="false" customHeight="false" outlineLevel="0" collapsed="false">
      <c r="A346" s="8" t="n">
        <v>605489</v>
      </c>
      <c r="B346" s="9" t="s">
        <v>352</v>
      </c>
      <c r="C346" s="10" t="s">
        <v>87</v>
      </c>
      <c r="D346" s="11"/>
    </row>
    <row r="347" customFormat="false" ht="15" hidden="false" customHeight="false" outlineLevel="0" collapsed="false">
      <c r="A347" s="8" t="n">
        <v>605681</v>
      </c>
      <c r="B347" s="9" t="s">
        <v>353</v>
      </c>
      <c r="C347" s="10" t="s">
        <v>87</v>
      </c>
      <c r="D347" s="11"/>
    </row>
    <row r="348" customFormat="false" ht="15" hidden="false" customHeight="false" outlineLevel="0" collapsed="false">
      <c r="A348" s="8" t="n">
        <v>605490</v>
      </c>
      <c r="B348" s="9" t="s">
        <v>354</v>
      </c>
      <c r="C348" s="10" t="s">
        <v>87</v>
      </c>
      <c r="D348" s="11"/>
    </row>
    <row r="349" customFormat="false" ht="15" hidden="false" customHeight="false" outlineLevel="0" collapsed="false">
      <c r="A349" s="8" t="n">
        <v>605682</v>
      </c>
      <c r="B349" s="9" t="s">
        <v>355</v>
      </c>
      <c r="C349" s="10" t="s">
        <v>87</v>
      </c>
      <c r="D349" s="11"/>
    </row>
    <row r="350" customFormat="false" ht="15" hidden="false" customHeight="false" outlineLevel="0" collapsed="false">
      <c r="A350" s="8" t="n">
        <v>605491</v>
      </c>
      <c r="B350" s="9" t="s">
        <v>356</v>
      </c>
      <c r="C350" s="10" t="s">
        <v>87</v>
      </c>
      <c r="D350" s="11"/>
    </row>
    <row r="351" customFormat="false" ht="15" hidden="false" customHeight="false" outlineLevel="0" collapsed="false">
      <c r="A351" s="8" t="n">
        <v>605683</v>
      </c>
      <c r="B351" s="9" t="s">
        <v>357</v>
      </c>
      <c r="C351" s="10" t="s">
        <v>87</v>
      </c>
      <c r="D351" s="11"/>
    </row>
    <row r="352" customFormat="false" ht="15" hidden="false" customHeight="false" outlineLevel="0" collapsed="false">
      <c r="A352" s="8" t="n">
        <v>605492</v>
      </c>
      <c r="B352" s="9" t="s">
        <v>358</v>
      </c>
      <c r="C352" s="10" t="s">
        <v>87</v>
      </c>
      <c r="D352" s="11"/>
    </row>
    <row r="353" customFormat="false" ht="15" hidden="false" customHeight="false" outlineLevel="0" collapsed="false">
      <c r="A353" s="8" t="n">
        <v>605684</v>
      </c>
      <c r="B353" s="9" t="s">
        <v>359</v>
      </c>
      <c r="C353" s="10" t="s">
        <v>87</v>
      </c>
      <c r="D353" s="11"/>
    </row>
    <row r="354" customFormat="false" ht="15" hidden="false" customHeight="false" outlineLevel="0" collapsed="false">
      <c r="A354" s="8" t="n">
        <v>605493</v>
      </c>
      <c r="B354" s="9" t="s">
        <v>360</v>
      </c>
      <c r="C354" s="10" t="s">
        <v>87</v>
      </c>
      <c r="D354" s="11"/>
    </row>
    <row r="355" customFormat="false" ht="15" hidden="false" customHeight="false" outlineLevel="0" collapsed="false">
      <c r="A355" s="8" t="n">
        <v>605685</v>
      </c>
      <c r="B355" s="9" t="s">
        <v>361</v>
      </c>
      <c r="C355" s="10" t="s">
        <v>87</v>
      </c>
      <c r="D355" s="11"/>
    </row>
    <row r="356" customFormat="false" ht="15" hidden="false" customHeight="false" outlineLevel="0" collapsed="false">
      <c r="A356" s="8" t="n">
        <v>605494</v>
      </c>
      <c r="B356" s="9" t="s">
        <v>362</v>
      </c>
      <c r="C356" s="10" t="s">
        <v>87</v>
      </c>
      <c r="D356" s="11"/>
    </row>
    <row r="357" customFormat="false" ht="15" hidden="false" customHeight="false" outlineLevel="0" collapsed="false">
      <c r="A357" s="8" t="n">
        <v>605686</v>
      </c>
      <c r="B357" s="9" t="s">
        <v>363</v>
      </c>
      <c r="C357" s="10" t="s">
        <v>87</v>
      </c>
      <c r="D357" s="11"/>
    </row>
    <row r="358" customFormat="false" ht="15" hidden="false" customHeight="false" outlineLevel="0" collapsed="false">
      <c r="A358" s="8" t="n">
        <v>605495</v>
      </c>
      <c r="B358" s="9" t="s">
        <v>364</v>
      </c>
      <c r="C358" s="10" t="s">
        <v>87</v>
      </c>
      <c r="D358" s="11"/>
    </row>
    <row r="359" customFormat="false" ht="15" hidden="false" customHeight="false" outlineLevel="0" collapsed="false">
      <c r="A359" s="8" t="n">
        <v>605687</v>
      </c>
      <c r="B359" s="9" t="s">
        <v>365</v>
      </c>
      <c r="C359" s="10" t="s">
        <v>87</v>
      </c>
      <c r="D359" s="11"/>
    </row>
    <row r="360" customFormat="false" ht="15" hidden="false" customHeight="false" outlineLevel="0" collapsed="false">
      <c r="A360" s="8" t="n">
        <v>605496</v>
      </c>
      <c r="B360" s="9" t="s">
        <v>366</v>
      </c>
      <c r="C360" s="10" t="s">
        <v>87</v>
      </c>
      <c r="D360" s="11"/>
    </row>
    <row r="361" customFormat="false" ht="15" hidden="false" customHeight="false" outlineLevel="0" collapsed="false">
      <c r="A361" s="8" t="n">
        <v>605688</v>
      </c>
      <c r="B361" s="9" t="s">
        <v>367</v>
      </c>
      <c r="C361" s="10" t="s">
        <v>87</v>
      </c>
      <c r="D361" s="11"/>
    </row>
    <row r="362" customFormat="false" ht="15" hidden="false" customHeight="false" outlineLevel="0" collapsed="false">
      <c r="A362" s="8" t="n">
        <v>605497</v>
      </c>
      <c r="B362" s="9" t="s">
        <v>368</v>
      </c>
      <c r="C362" s="10" t="s">
        <v>87</v>
      </c>
      <c r="D362" s="11"/>
    </row>
    <row r="363" customFormat="false" ht="15" hidden="false" customHeight="false" outlineLevel="0" collapsed="false">
      <c r="A363" s="8" t="n">
        <v>605689</v>
      </c>
      <c r="B363" s="9" t="s">
        <v>369</v>
      </c>
      <c r="C363" s="10" t="s">
        <v>87</v>
      </c>
      <c r="D363" s="11"/>
    </row>
    <row r="364" customFormat="false" ht="15" hidden="false" customHeight="false" outlineLevel="0" collapsed="false">
      <c r="A364" s="8" t="n">
        <v>605498</v>
      </c>
      <c r="B364" s="9" t="s">
        <v>370</v>
      </c>
      <c r="C364" s="10" t="s">
        <v>87</v>
      </c>
      <c r="D364" s="11"/>
    </row>
    <row r="365" customFormat="false" ht="15" hidden="false" customHeight="false" outlineLevel="0" collapsed="false">
      <c r="A365" s="8" t="n">
        <v>605690</v>
      </c>
      <c r="B365" s="9" t="s">
        <v>371</v>
      </c>
      <c r="C365" s="10" t="s">
        <v>87</v>
      </c>
      <c r="D365" s="11"/>
    </row>
    <row r="366" customFormat="false" ht="15" hidden="false" customHeight="false" outlineLevel="0" collapsed="false">
      <c r="A366" s="8" t="n">
        <v>605499</v>
      </c>
      <c r="B366" s="9" t="s">
        <v>372</v>
      </c>
      <c r="C366" s="10" t="s">
        <v>87</v>
      </c>
      <c r="D366" s="11"/>
    </row>
    <row r="367" customFormat="false" ht="15" hidden="false" customHeight="false" outlineLevel="0" collapsed="false">
      <c r="A367" s="8" t="n">
        <v>605691</v>
      </c>
      <c r="B367" s="9" t="s">
        <v>373</v>
      </c>
      <c r="C367" s="10" t="s">
        <v>87</v>
      </c>
      <c r="D367" s="11"/>
    </row>
    <row r="368" customFormat="false" ht="15" hidden="false" customHeight="false" outlineLevel="0" collapsed="false">
      <c r="A368" s="8" t="n">
        <v>605500</v>
      </c>
      <c r="B368" s="9" t="s">
        <v>374</v>
      </c>
      <c r="C368" s="10" t="s">
        <v>87</v>
      </c>
      <c r="D368" s="11"/>
    </row>
    <row r="369" customFormat="false" ht="15" hidden="false" customHeight="false" outlineLevel="0" collapsed="false">
      <c r="A369" s="8" t="n">
        <v>605692</v>
      </c>
      <c r="B369" s="9" t="s">
        <v>375</v>
      </c>
      <c r="C369" s="10" t="s">
        <v>87</v>
      </c>
      <c r="D369" s="11"/>
    </row>
    <row r="370" customFormat="false" ht="15" hidden="false" customHeight="false" outlineLevel="0" collapsed="false">
      <c r="A370" s="8" t="n">
        <v>605501</v>
      </c>
      <c r="B370" s="9" t="s">
        <v>376</v>
      </c>
      <c r="C370" s="10" t="s">
        <v>87</v>
      </c>
      <c r="D370" s="11"/>
    </row>
    <row r="371" customFormat="false" ht="15" hidden="false" customHeight="false" outlineLevel="0" collapsed="false">
      <c r="A371" s="8" t="n">
        <v>605693</v>
      </c>
      <c r="B371" s="9" t="s">
        <v>377</v>
      </c>
      <c r="C371" s="10" t="s">
        <v>87</v>
      </c>
      <c r="D371" s="11"/>
    </row>
    <row r="372" customFormat="false" ht="15" hidden="false" customHeight="false" outlineLevel="0" collapsed="false">
      <c r="A372" s="8" t="n">
        <v>605502</v>
      </c>
      <c r="B372" s="9" t="s">
        <v>378</v>
      </c>
      <c r="C372" s="10" t="s">
        <v>87</v>
      </c>
      <c r="D372" s="11"/>
    </row>
    <row r="373" customFormat="false" ht="15" hidden="false" customHeight="false" outlineLevel="0" collapsed="false">
      <c r="A373" s="8" t="n">
        <v>605694</v>
      </c>
      <c r="B373" s="9" t="s">
        <v>379</v>
      </c>
      <c r="C373" s="10" t="s">
        <v>87</v>
      </c>
      <c r="D373" s="11"/>
    </row>
    <row r="374" customFormat="false" ht="15" hidden="false" customHeight="false" outlineLevel="0" collapsed="false">
      <c r="A374" s="8" t="n">
        <v>605503</v>
      </c>
      <c r="B374" s="9" t="s">
        <v>380</v>
      </c>
      <c r="C374" s="10" t="s">
        <v>87</v>
      </c>
      <c r="D374" s="11"/>
    </row>
    <row r="375" customFormat="false" ht="18" hidden="false" customHeight="false" outlineLevel="0" collapsed="false">
      <c r="A375" s="8" t="n">
        <v>606433</v>
      </c>
      <c r="B375" s="9" t="s">
        <v>381</v>
      </c>
      <c r="C375" s="10" t="s">
        <v>87</v>
      </c>
      <c r="D375" s="11"/>
    </row>
    <row r="376" customFormat="false" ht="18" hidden="false" customHeight="false" outlineLevel="0" collapsed="false">
      <c r="A376" s="8" t="n">
        <v>606343</v>
      </c>
      <c r="B376" s="9" t="s">
        <v>382</v>
      </c>
      <c r="C376" s="10" t="s">
        <v>87</v>
      </c>
      <c r="D376" s="11"/>
    </row>
    <row r="377" customFormat="false" ht="18" hidden="false" customHeight="false" outlineLevel="0" collapsed="false">
      <c r="A377" s="8" t="n">
        <v>606434</v>
      </c>
      <c r="B377" s="9" t="s">
        <v>383</v>
      </c>
      <c r="C377" s="10" t="s">
        <v>87</v>
      </c>
      <c r="D377" s="11"/>
    </row>
    <row r="378" customFormat="false" ht="18" hidden="false" customHeight="false" outlineLevel="0" collapsed="false">
      <c r="A378" s="8" t="n">
        <v>606344</v>
      </c>
      <c r="B378" s="9" t="s">
        <v>384</v>
      </c>
      <c r="C378" s="10" t="s">
        <v>87</v>
      </c>
      <c r="D378" s="11"/>
    </row>
    <row r="379" customFormat="false" ht="18" hidden="false" customHeight="false" outlineLevel="0" collapsed="false">
      <c r="A379" s="8" t="n">
        <v>606435</v>
      </c>
      <c r="B379" s="9" t="s">
        <v>385</v>
      </c>
      <c r="C379" s="10" t="s">
        <v>87</v>
      </c>
      <c r="D379" s="11"/>
    </row>
    <row r="380" customFormat="false" ht="18" hidden="false" customHeight="false" outlineLevel="0" collapsed="false">
      <c r="A380" s="8" t="n">
        <v>606345</v>
      </c>
      <c r="B380" s="9" t="s">
        <v>386</v>
      </c>
      <c r="C380" s="10" t="s">
        <v>87</v>
      </c>
      <c r="D380" s="11"/>
    </row>
    <row r="381" customFormat="false" ht="18" hidden="false" customHeight="false" outlineLevel="0" collapsed="false">
      <c r="A381" s="8" t="n">
        <v>606436</v>
      </c>
      <c r="B381" s="9" t="s">
        <v>387</v>
      </c>
      <c r="C381" s="10" t="s">
        <v>87</v>
      </c>
      <c r="D381" s="11"/>
    </row>
    <row r="382" customFormat="false" ht="18" hidden="false" customHeight="false" outlineLevel="0" collapsed="false">
      <c r="A382" s="8" t="n">
        <v>606346</v>
      </c>
      <c r="B382" s="9" t="s">
        <v>388</v>
      </c>
      <c r="C382" s="10" t="s">
        <v>87</v>
      </c>
      <c r="D382" s="11"/>
    </row>
    <row r="383" customFormat="false" ht="18" hidden="false" customHeight="false" outlineLevel="0" collapsed="false">
      <c r="A383" s="8" t="n">
        <v>606437</v>
      </c>
      <c r="B383" s="9" t="s">
        <v>389</v>
      </c>
      <c r="C383" s="10" t="s">
        <v>87</v>
      </c>
      <c r="D383" s="11"/>
    </row>
    <row r="384" customFormat="false" ht="18" hidden="false" customHeight="false" outlineLevel="0" collapsed="false">
      <c r="A384" s="8" t="n">
        <v>606347</v>
      </c>
      <c r="B384" s="9" t="s">
        <v>390</v>
      </c>
      <c r="C384" s="10" t="s">
        <v>87</v>
      </c>
      <c r="D384" s="11"/>
    </row>
    <row r="385" customFormat="false" ht="18" hidden="false" customHeight="false" outlineLevel="0" collapsed="false">
      <c r="A385" s="8" t="n">
        <v>606438</v>
      </c>
      <c r="B385" s="9" t="s">
        <v>391</v>
      </c>
      <c r="C385" s="10" t="s">
        <v>87</v>
      </c>
      <c r="D385" s="11"/>
    </row>
    <row r="386" customFormat="false" ht="18" hidden="false" customHeight="false" outlineLevel="0" collapsed="false">
      <c r="A386" s="8" t="n">
        <v>606348</v>
      </c>
      <c r="B386" s="9" t="s">
        <v>392</v>
      </c>
      <c r="C386" s="10" t="s">
        <v>87</v>
      </c>
      <c r="D386" s="11"/>
    </row>
    <row r="387" customFormat="false" ht="18" hidden="false" customHeight="false" outlineLevel="0" collapsed="false">
      <c r="A387" s="8" t="n">
        <v>606439</v>
      </c>
      <c r="B387" s="9" t="s">
        <v>393</v>
      </c>
      <c r="C387" s="10" t="s">
        <v>87</v>
      </c>
      <c r="D387" s="11"/>
    </row>
    <row r="388" customFormat="false" ht="18" hidden="false" customHeight="false" outlineLevel="0" collapsed="false">
      <c r="A388" s="8" t="n">
        <v>606349</v>
      </c>
      <c r="B388" s="9" t="s">
        <v>394</v>
      </c>
      <c r="C388" s="10" t="s">
        <v>87</v>
      </c>
      <c r="D388" s="11"/>
    </row>
    <row r="389" customFormat="false" ht="18" hidden="false" customHeight="false" outlineLevel="0" collapsed="false">
      <c r="A389" s="8" t="n">
        <v>606440</v>
      </c>
      <c r="B389" s="9" t="s">
        <v>395</v>
      </c>
      <c r="C389" s="10" t="s">
        <v>87</v>
      </c>
      <c r="D389" s="11"/>
    </row>
    <row r="390" customFormat="false" ht="18" hidden="false" customHeight="false" outlineLevel="0" collapsed="false">
      <c r="A390" s="8" t="n">
        <v>606350</v>
      </c>
      <c r="B390" s="9" t="s">
        <v>396</v>
      </c>
      <c r="C390" s="10" t="s">
        <v>87</v>
      </c>
      <c r="D390" s="11"/>
    </row>
    <row r="391" customFormat="false" ht="18" hidden="false" customHeight="false" outlineLevel="0" collapsed="false">
      <c r="A391" s="8" t="n">
        <v>606441</v>
      </c>
      <c r="B391" s="9" t="s">
        <v>397</v>
      </c>
      <c r="C391" s="10" t="s">
        <v>87</v>
      </c>
      <c r="D391" s="11"/>
    </row>
    <row r="392" customFormat="false" ht="18" hidden="false" customHeight="false" outlineLevel="0" collapsed="false">
      <c r="A392" s="8" t="n">
        <v>606351</v>
      </c>
      <c r="B392" s="9" t="s">
        <v>398</v>
      </c>
      <c r="C392" s="10" t="s">
        <v>87</v>
      </c>
      <c r="D392" s="11"/>
    </row>
    <row r="393" customFormat="false" ht="18" hidden="false" customHeight="false" outlineLevel="0" collapsed="false">
      <c r="A393" s="8" t="n">
        <v>606442</v>
      </c>
      <c r="B393" s="9" t="s">
        <v>399</v>
      </c>
      <c r="C393" s="10" t="s">
        <v>87</v>
      </c>
      <c r="D393" s="11"/>
    </row>
    <row r="394" customFormat="false" ht="18" hidden="false" customHeight="false" outlineLevel="0" collapsed="false">
      <c r="A394" s="8" t="n">
        <v>606352</v>
      </c>
      <c r="B394" s="9" t="s">
        <v>400</v>
      </c>
      <c r="C394" s="10" t="s">
        <v>87</v>
      </c>
      <c r="D394" s="11"/>
    </row>
    <row r="395" customFormat="false" ht="18" hidden="false" customHeight="false" outlineLevel="0" collapsed="false">
      <c r="A395" s="8" t="n">
        <v>606443</v>
      </c>
      <c r="B395" s="9" t="s">
        <v>401</v>
      </c>
      <c r="C395" s="10" t="s">
        <v>87</v>
      </c>
      <c r="D395" s="11"/>
    </row>
    <row r="396" customFormat="false" ht="18" hidden="false" customHeight="false" outlineLevel="0" collapsed="false">
      <c r="A396" s="8" t="n">
        <v>606353</v>
      </c>
      <c r="B396" s="9" t="s">
        <v>402</v>
      </c>
      <c r="C396" s="10" t="s">
        <v>87</v>
      </c>
      <c r="D396" s="11"/>
    </row>
    <row r="397" customFormat="false" ht="18" hidden="false" customHeight="false" outlineLevel="0" collapsed="false">
      <c r="A397" s="8" t="n">
        <v>606444</v>
      </c>
      <c r="B397" s="9" t="s">
        <v>403</v>
      </c>
      <c r="C397" s="10" t="s">
        <v>87</v>
      </c>
      <c r="D397" s="11"/>
    </row>
    <row r="398" customFormat="false" ht="18" hidden="false" customHeight="false" outlineLevel="0" collapsed="false">
      <c r="A398" s="8" t="n">
        <v>606354</v>
      </c>
      <c r="B398" s="9" t="s">
        <v>404</v>
      </c>
      <c r="C398" s="10" t="s">
        <v>87</v>
      </c>
      <c r="D398" s="11"/>
    </row>
    <row r="399" customFormat="false" ht="18" hidden="false" customHeight="false" outlineLevel="0" collapsed="false">
      <c r="A399" s="8" t="n">
        <v>606445</v>
      </c>
      <c r="B399" s="9" t="s">
        <v>405</v>
      </c>
      <c r="C399" s="10" t="s">
        <v>87</v>
      </c>
      <c r="D399" s="11"/>
    </row>
    <row r="400" customFormat="false" ht="18" hidden="false" customHeight="false" outlineLevel="0" collapsed="false">
      <c r="A400" s="8" t="n">
        <v>606355</v>
      </c>
      <c r="B400" s="9" t="s">
        <v>406</v>
      </c>
      <c r="C400" s="10" t="s">
        <v>87</v>
      </c>
      <c r="D400" s="11"/>
    </row>
    <row r="401" customFormat="false" ht="18" hidden="false" customHeight="false" outlineLevel="0" collapsed="false">
      <c r="A401" s="8" t="n">
        <v>606446</v>
      </c>
      <c r="B401" s="9" t="s">
        <v>407</v>
      </c>
      <c r="C401" s="10" t="s">
        <v>87</v>
      </c>
      <c r="D401" s="11"/>
    </row>
    <row r="402" customFormat="false" ht="18" hidden="false" customHeight="false" outlineLevel="0" collapsed="false">
      <c r="A402" s="8" t="n">
        <v>606356</v>
      </c>
      <c r="B402" s="9" t="s">
        <v>408</v>
      </c>
      <c r="C402" s="10" t="s">
        <v>87</v>
      </c>
      <c r="D402" s="11"/>
    </row>
    <row r="403" customFormat="false" ht="18" hidden="false" customHeight="false" outlineLevel="0" collapsed="false">
      <c r="A403" s="8" t="n">
        <v>606447</v>
      </c>
      <c r="B403" s="9" t="s">
        <v>409</v>
      </c>
      <c r="C403" s="10" t="s">
        <v>87</v>
      </c>
      <c r="D403" s="11"/>
    </row>
    <row r="404" customFormat="false" ht="18" hidden="false" customHeight="false" outlineLevel="0" collapsed="false">
      <c r="A404" s="8" t="n">
        <v>606357</v>
      </c>
      <c r="B404" s="9" t="s">
        <v>410</v>
      </c>
      <c r="C404" s="10" t="s">
        <v>87</v>
      </c>
      <c r="D404" s="11"/>
    </row>
    <row r="405" customFormat="false" ht="18" hidden="false" customHeight="false" outlineLevel="0" collapsed="false">
      <c r="A405" s="8" t="n">
        <v>606448</v>
      </c>
      <c r="B405" s="9" t="s">
        <v>411</v>
      </c>
      <c r="C405" s="10" t="s">
        <v>87</v>
      </c>
      <c r="D405" s="11"/>
    </row>
    <row r="406" customFormat="false" ht="18" hidden="false" customHeight="false" outlineLevel="0" collapsed="false">
      <c r="A406" s="8" t="n">
        <v>606358</v>
      </c>
      <c r="B406" s="9" t="s">
        <v>412</v>
      </c>
      <c r="C406" s="10" t="s">
        <v>87</v>
      </c>
      <c r="D406" s="11"/>
    </row>
    <row r="407" customFormat="false" ht="18" hidden="false" customHeight="false" outlineLevel="0" collapsed="false">
      <c r="A407" s="8" t="n">
        <v>606449</v>
      </c>
      <c r="B407" s="9" t="s">
        <v>413</v>
      </c>
      <c r="C407" s="10" t="s">
        <v>87</v>
      </c>
      <c r="D407" s="11"/>
    </row>
    <row r="408" customFormat="false" ht="18" hidden="false" customHeight="false" outlineLevel="0" collapsed="false">
      <c r="A408" s="8" t="n">
        <v>606359</v>
      </c>
      <c r="B408" s="9" t="s">
        <v>414</v>
      </c>
      <c r="C408" s="10" t="s">
        <v>87</v>
      </c>
      <c r="D408" s="11"/>
    </row>
    <row r="409" customFormat="false" ht="18" hidden="false" customHeight="false" outlineLevel="0" collapsed="false">
      <c r="A409" s="8" t="n">
        <v>606450</v>
      </c>
      <c r="B409" s="9" t="s">
        <v>415</v>
      </c>
      <c r="C409" s="10" t="s">
        <v>87</v>
      </c>
      <c r="D409" s="11"/>
    </row>
    <row r="410" customFormat="false" ht="18" hidden="false" customHeight="false" outlineLevel="0" collapsed="false">
      <c r="A410" s="8" t="n">
        <v>606360</v>
      </c>
      <c r="B410" s="9" t="s">
        <v>416</v>
      </c>
      <c r="C410" s="10" t="s">
        <v>87</v>
      </c>
      <c r="D410" s="11"/>
    </row>
    <row r="411" customFormat="false" ht="18" hidden="false" customHeight="false" outlineLevel="0" collapsed="false">
      <c r="A411" s="8" t="n">
        <v>606451</v>
      </c>
      <c r="B411" s="9" t="s">
        <v>417</v>
      </c>
      <c r="C411" s="10" t="s">
        <v>87</v>
      </c>
      <c r="D411" s="11"/>
    </row>
    <row r="412" customFormat="false" ht="18" hidden="false" customHeight="false" outlineLevel="0" collapsed="false">
      <c r="A412" s="8" t="n">
        <v>606361</v>
      </c>
      <c r="B412" s="9" t="s">
        <v>418</v>
      </c>
      <c r="C412" s="10" t="s">
        <v>87</v>
      </c>
      <c r="D412" s="11"/>
    </row>
    <row r="413" customFormat="false" ht="18" hidden="false" customHeight="false" outlineLevel="0" collapsed="false">
      <c r="A413" s="8" t="n">
        <v>606452</v>
      </c>
      <c r="B413" s="9" t="s">
        <v>419</v>
      </c>
      <c r="C413" s="10" t="s">
        <v>87</v>
      </c>
      <c r="D413" s="11"/>
    </row>
    <row r="414" customFormat="false" ht="18" hidden="false" customHeight="false" outlineLevel="0" collapsed="false">
      <c r="A414" s="8" t="n">
        <v>606362</v>
      </c>
      <c r="B414" s="9" t="s">
        <v>420</v>
      </c>
      <c r="C414" s="10" t="s">
        <v>87</v>
      </c>
      <c r="D414" s="11"/>
    </row>
    <row r="415" customFormat="false" ht="18" hidden="false" customHeight="false" outlineLevel="0" collapsed="false">
      <c r="A415" s="8" t="n">
        <v>606453</v>
      </c>
      <c r="B415" s="9" t="s">
        <v>421</v>
      </c>
      <c r="C415" s="10" t="s">
        <v>87</v>
      </c>
      <c r="D415" s="11"/>
    </row>
    <row r="416" customFormat="false" ht="18" hidden="false" customHeight="false" outlineLevel="0" collapsed="false">
      <c r="A416" s="8" t="n">
        <v>606363</v>
      </c>
      <c r="B416" s="9" t="s">
        <v>422</v>
      </c>
      <c r="C416" s="10" t="s">
        <v>87</v>
      </c>
      <c r="D416" s="11"/>
    </row>
    <row r="417" customFormat="false" ht="18" hidden="false" customHeight="false" outlineLevel="0" collapsed="false">
      <c r="A417" s="8" t="n">
        <v>606454</v>
      </c>
      <c r="B417" s="9" t="s">
        <v>423</v>
      </c>
      <c r="C417" s="10" t="s">
        <v>87</v>
      </c>
      <c r="D417" s="11"/>
    </row>
    <row r="418" customFormat="false" ht="18" hidden="false" customHeight="false" outlineLevel="0" collapsed="false">
      <c r="A418" s="8" t="n">
        <v>606364</v>
      </c>
      <c r="B418" s="9" t="s">
        <v>424</v>
      </c>
      <c r="C418" s="10" t="s">
        <v>87</v>
      </c>
      <c r="D418" s="11"/>
    </row>
    <row r="419" customFormat="false" ht="18" hidden="false" customHeight="false" outlineLevel="0" collapsed="false">
      <c r="A419" s="8" t="n">
        <v>606455</v>
      </c>
      <c r="B419" s="9" t="s">
        <v>425</v>
      </c>
      <c r="C419" s="10" t="s">
        <v>87</v>
      </c>
      <c r="D419" s="11"/>
    </row>
    <row r="420" customFormat="false" ht="18" hidden="false" customHeight="false" outlineLevel="0" collapsed="false">
      <c r="A420" s="8" t="n">
        <v>606365</v>
      </c>
      <c r="B420" s="9" t="s">
        <v>426</v>
      </c>
      <c r="C420" s="10" t="s">
        <v>87</v>
      </c>
      <c r="D420" s="11"/>
    </row>
    <row r="421" customFormat="false" ht="18" hidden="false" customHeight="false" outlineLevel="0" collapsed="false">
      <c r="A421" s="8" t="n">
        <v>606456</v>
      </c>
      <c r="B421" s="9" t="s">
        <v>427</v>
      </c>
      <c r="C421" s="10" t="s">
        <v>87</v>
      </c>
      <c r="D421" s="11"/>
    </row>
    <row r="422" customFormat="false" ht="18" hidden="false" customHeight="false" outlineLevel="0" collapsed="false">
      <c r="A422" s="8" t="n">
        <v>606366</v>
      </c>
      <c r="B422" s="9" t="s">
        <v>428</v>
      </c>
      <c r="C422" s="10" t="s">
        <v>87</v>
      </c>
      <c r="D422" s="11"/>
    </row>
    <row r="423" customFormat="false" ht="18" hidden="false" customHeight="false" outlineLevel="0" collapsed="false">
      <c r="A423" s="8" t="n">
        <v>606457</v>
      </c>
      <c r="B423" s="9" t="s">
        <v>429</v>
      </c>
      <c r="C423" s="10" t="s">
        <v>87</v>
      </c>
      <c r="D423" s="11"/>
    </row>
    <row r="424" customFormat="false" ht="18" hidden="false" customHeight="false" outlineLevel="0" collapsed="false">
      <c r="A424" s="8" t="n">
        <v>606367</v>
      </c>
      <c r="B424" s="9" t="s">
        <v>430</v>
      </c>
      <c r="C424" s="10" t="s">
        <v>87</v>
      </c>
      <c r="D424" s="11"/>
    </row>
    <row r="425" customFormat="false" ht="18" hidden="false" customHeight="false" outlineLevel="0" collapsed="false">
      <c r="A425" s="8" t="n">
        <v>606458</v>
      </c>
      <c r="B425" s="9" t="s">
        <v>431</v>
      </c>
      <c r="C425" s="10" t="s">
        <v>87</v>
      </c>
      <c r="D425" s="11"/>
    </row>
    <row r="426" customFormat="false" ht="18" hidden="false" customHeight="false" outlineLevel="0" collapsed="false">
      <c r="A426" s="8" t="n">
        <v>606368</v>
      </c>
      <c r="B426" s="9" t="s">
        <v>432</v>
      </c>
      <c r="C426" s="10" t="s">
        <v>87</v>
      </c>
      <c r="D426" s="11"/>
    </row>
    <row r="427" customFormat="false" ht="18" hidden="false" customHeight="false" outlineLevel="0" collapsed="false">
      <c r="A427" s="8" t="n">
        <v>606459</v>
      </c>
      <c r="B427" s="9" t="s">
        <v>433</v>
      </c>
      <c r="C427" s="10" t="s">
        <v>87</v>
      </c>
      <c r="D427" s="11"/>
    </row>
    <row r="428" customFormat="false" ht="18" hidden="false" customHeight="false" outlineLevel="0" collapsed="false">
      <c r="A428" s="8" t="n">
        <v>606369</v>
      </c>
      <c r="B428" s="9" t="s">
        <v>434</v>
      </c>
      <c r="C428" s="10" t="s">
        <v>87</v>
      </c>
      <c r="D428" s="11"/>
    </row>
    <row r="429" customFormat="false" ht="18" hidden="false" customHeight="false" outlineLevel="0" collapsed="false">
      <c r="A429" s="8" t="n">
        <v>606479</v>
      </c>
      <c r="B429" s="9" t="s">
        <v>435</v>
      </c>
      <c r="C429" s="10" t="s">
        <v>87</v>
      </c>
      <c r="D429" s="11"/>
    </row>
    <row r="430" customFormat="false" ht="18" hidden="false" customHeight="false" outlineLevel="0" collapsed="false">
      <c r="A430" s="8" t="n">
        <v>606460</v>
      </c>
      <c r="B430" s="9" t="s">
        <v>436</v>
      </c>
      <c r="C430" s="10" t="s">
        <v>87</v>
      </c>
      <c r="D430" s="11"/>
    </row>
    <row r="431" customFormat="false" ht="18" hidden="false" customHeight="false" outlineLevel="0" collapsed="false">
      <c r="A431" s="8" t="n">
        <v>606480</v>
      </c>
      <c r="B431" s="9" t="s">
        <v>437</v>
      </c>
      <c r="C431" s="10" t="s">
        <v>87</v>
      </c>
      <c r="D431" s="11"/>
    </row>
    <row r="432" customFormat="false" ht="18" hidden="false" customHeight="false" outlineLevel="0" collapsed="false">
      <c r="A432" s="8" t="n">
        <v>606461</v>
      </c>
      <c r="B432" s="9" t="s">
        <v>438</v>
      </c>
      <c r="C432" s="10" t="s">
        <v>87</v>
      </c>
      <c r="D432" s="11"/>
    </row>
    <row r="433" customFormat="false" ht="18" hidden="false" customHeight="false" outlineLevel="0" collapsed="false">
      <c r="A433" s="8" t="n">
        <v>606481</v>
      </c>
      <c r="B433" s="9" t="s">
        <v>439</v>
      </c>
      <c r="C433" s="10" t="s">
        <v>87</v>
      </c>
      <c r="D433" s="11"/>
    </row>
    <row r="434" customFormat="false" ht="18" hidden="false" customHeight="false" outlineLevel="0" collapsed="false">
      <c r="A434" s="8" t="n">
        <v>606462</v>
      </c>
      <c r="B434" s="9" t="s">
        <v>440</v>
      </c>
      <c r="C434" s="10" t="s">
        <v>87</v>
      </c>
      <c r="D434" s="11"/>
    </row>
    <row r="435" customFormat="false" ht="18" hidden="false" customHeight="false" outlineLevel="0" collapsed="false">
      <c r="A435" s="8" t="n">
        <v>606482</v>
      </c>
      <c r="B435" s="9" t="s">
        <v>441</v>
      </c>
      <c r="C435" s="10" t="s">
        <v>87</v>
      </c>
      <c r="D435" s="11"/>
    </row>
    <row r="436" customFormat="false" ht="18" hidden="false" customHeight="false" outlineLevel="0" collapsed="false">
      <c r="A436" s="8" t="n">
        <v>606463</v>
      </c>
      <c r="B436" s="9" t="s">
        <v>442</v>
      </c>
      <c r="C436" s="10" t="s">
        <v>87</v>
      </c>
      <c r="D436" s="11"/>
    </row>
    <row r="437" customFormat="false" ht="18" hidden="false" customHeight="false" outlineLevel="0" collapsed="false">
      <c r="A437" s="8" t="n">
        <v>606483</v>
      </c>
      <c r="B437" s="9" t="s">
        <v>443</v>
      </c>
      <c r="C437" s="10" t="s">
        <v>87</v>
      </c>
      <c r="D437" s="11"/>
    </row>
    <row r="438" customFormat="false" ht="18" hidden="false" customHeight="false" outlineLevel="0" collapsed="false">
      <c r="A438" s="8" t="n">
        <v>606464</v>
      </c>
      <c r="B438" s="9" t="s">
        <v>444</v>
      </c>
      <c r="C438" s="10" t="s">
        <v>87</v>
      </c>
      <c r="D438" s="11"/>
    </row>
    <row r="439" customFormat="false" ht="18" hidden="false" customHeight="false" outlineLevel="0" collapsed="false">
      <c r="A439" s="8" t="n">
        <v>606484</v>
      </c>
      <c r="B439" s="9" t="s">
        <v>445</v>
      </c>
      <c r="C439" s="10" t="s">
        <v>87</v>
      </c>
      <c r="D439" s="11"/>
    </row>
    <row r="440" customFormat="false" ht="18" hidden="false" customHeight="false" outlineLevel="0" collapsed="false">
      <c r="A440" s="8" t="n">
        <v>606465</v>
      </c>
      <c r="B440" s="9" t="s">
        <v>446</v>
      </c>
      <c r="C440" s="10" t="s">
        <v>87</v>
      </c>
      <c r="D440" s="11"/>
    </row>
    <row r="441" customFormat="false" ht="18" hidden="false" customHeight="false" outlineLevel="0" collapsed="false">
      <c r="A441" s="8" t="n">
        <v>606485</v>
      </c>
      <c r="B441" s="9" t="s">
        <v>447</v>
      </c>
      <c r="C441" s="10" t="s">
        <v>87</v>
      </c>
      <c r="D441" s="11"/>
    </row>
    <row r="442" customFormat="false" ht="18" hidden="false" customHeight="false" outlineLevel="0" collapsed="false">
      <c r="A442" s="8" t="n">
        <v>606466</v>
      </c>
      <c r="B442" s="9" t="s">
        <v>448</v>
      </c>
      <c r="C442" s="10" t="s">
        <v>87</v>
      </c>
      <c r="D442" s="11"/>
    </row>
    <row r="443" customFormat="false" ht="18" hidden="false" customHeight="false" outlineLevel="0" collapsed="false">
      <c r="A443" s="8" t="n">
        <v>606486</v>
      </c>
      <c r="B443" s="9" t="s">
        <v>449</v>
      </c>
      <c r="C443" s="10" t="s">
        <v>87</v>
      </c>
      <c r="D443" s="11"/>
    </row>
    <row r="444" customFormat="false" ht="18" hidden="false" customHeight="false" outlineLevel="0" collapsed="false">
      <c r="A444" s="8" t="n">
        <v>606467</v>
      </c>
      <c r="B444" s="9" t="s">
        <v>450</v>
      </c>
      <c r="C444" s="10" t="s">
        <v>87</v>
      </c>
      <c r="D444" s="11"/>
    </row>
    <row r="445" customFormat="false" ht="18" hidden="false" customHeight="false" outlineLevel="0" collapsed="false">
      <c r="A445" s="8" t="n">
        <v>606487</v>
      </c>
      <c r="B445" s="9" t="s">
        <v>451</v>
      </c>
      <c r="C445" s="10" t="s">
        <v>87</v>
      </c>
      <c r="D445" s="11"/>
    </row>
    <row r="446" customFormat="false" ht="18" hidden="false" customHeight="false" outlineLevel="0" collapsed="false">
      <c r="A446" s="8" t="n">
        <v>606468</v>
      </c>
      <c r="B446" s="9" t="s">
        <v>452</v>
      </c>
      <c r="C446" s="10" t="s">
        <v>87</v>
      </c>
      <c r="D446" s="11"/>
    </row>
    <row r="447" customFormat="false" ht="18" hidden="false" customHeight="false" outlineLevel="0" collapsed="false">
      <c r="A447" s="8" t="n">
        <v>606488</v>
      </c>
      <c r="B447" s="9" t="s">
        <v>453</v>
      </c>
      <c r="C447" s="10" t="s">
        <v>87</v>
      </c>
      <c r="D447" s="11"/>
    </row>
    <row r="448" customFormat="false" ht="18" hidden="false" customHeight="false" outlineLevel="0" collapsed="false">
      <c r="A448" s="8" t="n">
        <v>606469</v>
      </c>
      <c r="B448" s="9" t="s">
        <v>454</v>
      </c>
      <c r="C448" s="10" t="s">
        <v>87</v>
      </c>
      <c r="D448" s="11"/>
    </row>
    <row r="449" customFormat="false" ht="18" hidden="false" customHeight="false" outlineLevel="0" collapsed="false">
      <c r="A449" s="8" t="n">
        <v>606489</v>
      </c>
      <c r="B449" s="9" t="s">
        <v>455</v>
      </c>
      <c r="C449" s="10" t="s">
        <v>87</v>
      </c>
      <c r="D449" s="11"/>
    </row>
    <row r="450" customFormat="false" ht="18" hidden="false" customHeight="false" outlineLevel="0" collapsed="false">
      <c r="A450" s="8" t="n">
        <v>606470</v>
      </c>
      <c r="B450" s="9" t="s">
        <v>456</v>
      </c>
      <c r="C450" s="10" t="s">
        <v>87</v>
      </c>
      <c r="D450" s="11"/>
    </row>
    <row r="451" customFormat="false" ht="18" hidden="false" customHeight="false" outlineLevel="0" collapsed="false">
      <c r="A451" s="8" t="n">
        <v>606490</v>
      </c>
      <c r="B451" s="9" t="s">
        <v>457</v>
      </c>
      <c r="C451" s="10" t="s">
        <v>87</v>
      </c>
      <c r="D451" s="11"/>
    </row>
    <row r="452" customFormat="false" ht="18" hidden="false" customHeight="false" outlineLevel="0" collapsed="false">
      <c r="A452" s="8" t="n">
        <v>606471</v>
      </c>
      <c r="B452" s="9" t="s">
        <v>458</v>
      </c>
      <c r="C452" s="10" t="s">
        <v>87</v>
      </c>
      <c r="D452" s="11"/>
    </row>
    <row r="453" customFormat="false" ht="18" hidden="false" customHeight="false" outlineLevel="0" collapsed="false">
      <c r="A453" s="8" t="n">
        <v>606491</v>
      </c>
      <c r="B453" s="9" t="s">
        <v>459</v>
      </c>
      <c r="C453" s="10" t="s">
        <v>87</v>
      </c>
      <c r="D453" s="11"/>
    </row>
    <row r="454" customFormat="false" ht="18" hidden="false" customHeight="false" outlineLevel="0" collapsed="false">
      <c r="A454" s="8" t="n">
        <v>606472</v>
      </c>
      <c r="B454" s="9" t="s">
        <v>460</v>
      </c>
      <c r="C454" s="10" t="s">
        <v>87</v>
      </c>
      <c r="D454" s="11"/>
    </row>
    <row r="455" customFormat="false" ht="18" hidden="false" customHeight="false" outlineLevel="0" collapsed="false">
      <c r="A455" s="8" t="n">
        <v>606492</v>
      </c>
      <c r="B455" s="9" t="s">
        <v>461</v>
      </c>
      <c r="C455" s="10" t="s">
        <v>87</v>
      </c>
      <c r="D455" s="11"/>
    </row>
    <row r="456" customFormat="false" ht="18" hidden="false" customHeight="false" outlineLevel="0" collapsed="false">
      <c r="A456" s="8" t="n">
        <v>606473</v>
      </c>
      <c r="B456" s="9" t="s">
        <v>462</v>
      </c>
      <c r="C456" s="10" t="s">
        <v>87</v>
      </c>
      <c r="D456" s="11"/>
    </row>
    <row r="457" customFormat="false" ht="18" hidden="false" customHeight="false" outlineLevel="0" collapsed="false">
      <c r="A457" s="8" t="n">
        <v>606493</v>
      </c>
      <c r="B457" s="9" t="s">
        <v>463</v>
      </c>
      <c r="C457" s="10" t="s">
        <v>87</v>
      </c>
      <c r="D457" s="11"/>
    </row>
    <row r="458" customFormat="false" ht="18" hidden="false" customHeight="false" outlineLevel="0" collapsed="false">
      <c r="A458" s="8" t="n">
        <v>606474</v>
      </c>
      <c r="B458" s="9" t="s">
        <v>464</v>
      </c>
      <c r="C458" s="10" t="s">
        <v>87</v>
      </c>
      <c r="D458" s="11"/>
    </row>
    <row r="459" customFormat="false" ht="18" hidden="false" customHeight="false" outlineLevel="0" collapsed="false">
      <c r="A459" s="8" t="n">
        <v>606494</v>
      </c>
      <c r="B459" s="9" t="s">
        <v>465</v>
      </c>
      <c r="C459" s="10" t="s">
        <v>87</v>
      </c>
      <c r="D459" s="11"/>
    </row>
    <row r="460" customFormat="false" ht="18" hidden="false" customHeight="false" outlineLevel="0" collapsed="false">
      <c r="A460" s="8" t="n">
        <v>606475</v>
      </c>
      <c r="B460" s="9" t="s">
        <v>466</v>
      </c>
      <c r="C460" s="10" t="s">
        <v>87</v>
      </c>
      <c r="D460" s="11"/>
    </row>
    <row r="461" customFormat="false" ht="18" hidden="false" customHeight="false" outlineLevel="0" collapsed="false">
      <c r="A461" s="8" t="n">
        <v>606495</v>
      </c>
      <c r="B461" s="9" t="s">
        <v>467</v>
      </c>
      <c r="C461" s="10" t="s">
        <v>87</v>
      </c>
      <c r="D461" s="11"/>
    </row>
    <row r="462" customFormat="false" ht="18" hidden="false" customHeight="false" outlineLevel="0" collapsed="false">
      <c r="A462" s="8" t="n">
        <v>606476</v>
      </c>
      <c r="B462" s="9" t="s">
        <v>468</v>
      </c>
      <c r="C462" s="10" t="s">
        <v>87</v>
      </c>
      <c r="D462" s="11"/>
    </row>
    <row r="463" customFormat="false" ht="18" hidden="false" customHeight="false" outlineLevel="0" collapsed="false">
      <c r="A463" s="8" t="n">
        <v>606496</v>
      </c>
      <c r="B463" s="9" t="s">
        <v>469</v>
      </c>
      <c r="C463" s="10" t="s">
        <v>87</v>
      </c>
      <c r="D463" s="11"/>
    </row>
    <row r="464" customFormat="false" ht="18" hidden="false" customHeight="false" outlineLevel="0" collapsed="false">
      <c r="A464" s="8" t="n">
        <v>606477</v>
      </c>
      <c r="B464" s="9" t="s">
        <v>470</v>
      </c>
      <c r="C464" s="10" t="s">
        <v>87</v>
      </c>
      <c r="D464" s="11"/>
    </row>
    <row r="465" customFormat="false" ht="18" hidden="false" customHeight="false" outlineLevel="0" collapsed="false">
      <c r="A465" s="8" t="n">
        <v>606497</v>
      </c>
      <c r="B465" s="9" t="s">
        <v>471</v>
      </c>
      <c r="C465" s="10" t="s">
        <v>87</v>
      </c>
      <c r="D465" s="11"/>
    </row>
    <row r="466" customFormat="false" ht="18" hidden="false" customHeight="false" outlineLevel="0" collapsed="false">
      <c r="A466" s="8" t="n">
        <v>606478</v>
      </c>
      <c r="B466" s="9" t="s">
        <v>472</v>
      </c>
      <c r="C466" s="10" t="s">
        <v>87</v>
      </c>
      <c r="D466" s="11"/>
    </row>
    <row r="467" customFormat="false" ht="18" hidden="false" customHeight="false" outlineLevel="0" collapsed="false">
      <c r="A467" s="8" t="n">
        <v>605835</v>
      </c>
      <c r="B467" s="9" t="s">
        <v>473</v>
      </c>
      <c r="C467" s="10" t="s">
        <v>87</v>
      </c>
      <c r="D467" s="11"/>
    </row>
    <row r="468" customFormat="false" ht="18" hidden="false" customHeight="false" outlineLevel="0" collapsed="false">
      <c r="A468" s="8" t="n">
        <v>605571</v>
      </c>
      <c r="B468" s="9" t="s">
        <v>474</v>
      </c>
      <c r="C468" s="10" t="s">
        <v>87</v>
      </c>
      <c r="D468" s="11"/>
    </row>
    <row r="469" customFormat="false" ht="18" hidden="false" customHeight="false" outlineLevel="0" collapsed="false">
      <c r="A469" s="8" t="n">
        <v>605850</v>
      </c>
      <c r="B469" s="9" t="s">
        <v>475</v>
      </c>
      <c r="C469" s="10" t="s">
        <v>87</v>
      </c>
      <c r="D469" s="11"/>
    </row>
    <row r="470" customFormat="false" ht="18" hidden="false" customHeight="false" outlineLevel="0" collapsed="false">
      <c r="A470" s="8" t="n">
        <v>605582</v>
      </c>
      <c r="B470" s="9" t="s">
        <v>476</v>
      </c>
      <c r="C470" s="10" t="s">
        <v>87</v>
      </c>
      <c r="D470" s="11"/>
    </row>
    <row r="471" customFormat="false" ht="18" hidden="false" customHeight="false" outlineLevel="0" collapsed="false">
      <c r="A471" s="8" t="n">
        <v>605889</v>
      </c>
      <c r="B471" s="9" t="s">
        <v>477</v>
      </c>
      <c r="C471" s="10" t="s">
        <v>87</v>
      </c>
      <c r="D471" s="11"/>
    </row>
    <row r="472" customFormat="false" ht="18" hidden="false" customHeight="false" outlineLevel="0" collapsed="false">
      <c r="A472" s="8" t="n">
        <v>605593</v>
      </c>
      <c r="B472" s="9" t="s">
        <v>478</v>
      </c>
      <c r="C472" s="10" t="s">
        <v>87</v>
      </c>
      <c r="D472" s="11"/>
    </row>
    <row r="473" customFormat="false" ht="18" hidden="false" customHeight="false" outlineLevel="0" collapsed="false">
      <c r="A473" s="8" t="n">
        <v>605739</v>
      </c>
      <c r="B473" s="9" t="s">
        <v>479</v>
      </c>
      <c r="C473" s="10" t="s">
        <v>87</v>
      </c>
      <c r="D473" s="11"/>
    </row>
    <row r="474" customFormat="false" ht="18" hidden="false" customHeight="false" outlineLevel="0" collapsed="false">
      <c r="A474" s="8" t="n">
        <v>605504</v>
      </c>
      <c r="B474" s="9" t="s">
        <v>480</v>
      </c>
      <c r="C474" s="10" t="s">
        <v>87</v>
      </c>
      <c r="D474" s="11"/>
    </row>
    <row r="475" customFormat="false" ht="18" hidden="false" customHeight="false" outlineLevel="0" collapsed="false">
      <c r="A475" s="8" t="n">
        <v>605781</v>
      </c>
      <c r="B475" s="9" t="s">
        <v>481</v>
      </c>
      <c r="C475" s="10" t="s">
        <v>87</v>
      </c>
      <c r="D475" s="11"/>
    </row>
    <row r="476" customFormat="false" ht="18" hidden="false" customHeight="false" outlineLevel="0" collapsed="false">
      <c r="A476" s="8" t="n">
        <v>605524</v>
      </c>
      <c r="B476" s="9" t="s">
        <v>482</v>
      </c>
      <c r="C476" s="10" t="s">
        <v>87</v>
      </c>
      <c r="D476" s="11"/>
    </row>
    <row r="477" customFormat="false" ht="18" hidden="false" customHeight="false" outlineLevel="0" collapsed="false">
      <c r="A477" s="8" t="n">
        <v>605815</v>
      </c>
      <c r="B477" s="9" t="s">
        <v>483</v>
      </c>
      <c r="C477" s="10" t="s">
        <v>87</v>
      </c>
      <c r="D477" s="11"/>
    </row>
    <row r="478" customFormat="false" ht="18" hidden="false" customHeight="false" outlineLevel="0" collapsed="false">
      <c r="A478" s="8" t="n">
        <v>605544</v>
      </c>
      <c r="B478" s="9" t="s">
        <v>484</v>
      </c>
      <c r="C478" s="10" t="s">
        <v>87</v>
      </c>
      <c r="D478" s="11"/>
    </row>
    <row r="479" customFormat="false" ht="18" hidden="false" customHeight="false" outlineLevel="0" collapsed="false">
      <c r="A479" s="8" t="n">
        <v>605836</v>
      </c>
      <c r="B479" s="9" t="s">
        <v>485</v>
      </c>
      <c r="C479" s="10" t="s">
        <v>87</v>
      </c>
      <c r="D479" s="11"/>
    </row>
    <row r="480" customFormat="false" ht="18" hidden="false" customHeight="false" outlineLevel="0" collapsed="false">
      <c r="A480" s="8" t="n">
        <v>605572</v>
      </c>
      <c r="B480" s="9" t="s">
        <v>486</v>
      </c>
      <c r="C480" s="10" t="s">
        <v>87</v>
      </c>
      <c r="D480" s="11"/>
    </row>
    <row r="481" customFormat="false" ht="18" hidden="false" customHeight="false" outlineLevel="0" collapsed="false">
      <c r="A481" s="8" t="n">
        <v>605851</v>
      </c>
      <c r="B481" s="9" t="s">
        <v>487</v>
      </c>
      <c r="C481" s="10" t="s">
        <v>87</v>
      </c>
      <c r="D481" s="11"/>
    </row>
    <row r="482" customFormat="false" ht="18" hidden="false" customHeight="false" outlineLevel="0" collapsed="false">
      <c r="A482" s="8" t="n">
        <v>605583</v>
      </c>
      <c r="B482" s="9" t="s">
        <v>488</v>
      </c>
      <c r="C482" s="10" t="s">
        <v>87</v>
      </c>
      <c r="D482" s="11"/>
    </row>
    <row r="483" customFormat="false" ht="18" hidden="false" customHeight="false" outlineLevel="0" collapsed="false">
      <c r="A483" s="8" t="n">
        <v>605890</v>
      </c>
      <c r="B483" s="9" t="s">
        <v>489</v>
      </c>
      <c r="C483" s="10" t="s">
        <v>87</v>
      </c>
      <c r="D483" s="11"/>
    </row>
    <row r="484" customFormat="false" ht="18" hidden="false" customHeight="false" outlineLevel="0" collapsed="false">
      <c r="A484" s="8" t="n">
        <v>605594</v>
      </c>
      <c r="B484" s="9" t="s">
        <v>490</v>
      </c>
      <c r="C484" s="10" t="s">
        <v>87</v>
      </c>
      <c r="D484" s="11"/>
    </row>
    <row r="485" customFormat="false" ht="18" hidden="false" customHeight="false" outlineLevel="0" collapsed="false">
      <c r="A485" s="8" t="n">
        <v>605740</v>
      </c>
      <c r="B485" s="9" t="s">
        <v>491</v>
      </c>
      <c r="C485" s="10" t="s">
        <v>87</v>
      </c>
      <c r="D485" s="11"/>
    </row>
    <row r="486" customFormat="false" ht="18" hidden="false" customHeight="false" outlineLevel="0" collapsed="false">
      <c r="A486" s="8" t="n">
        <v>605505</v>
      </c>
      <c r="B486" s="9" t="s">
        <v>492</v>
      </c>
      <c r="C486" s="10" t="s">
        <v>87</v>
      </c>
      <c r="D486" s="11"/>
    </row>
    <row r="487" customFormat="false" ht="18" hidden="false" customHeight="false" outlineLevel="0" collapsed="false">
      <c r="A487" s="8" t="n">
        <v>605782</v>
      </c>
      <c r="B487" s="9" t="s">
        <v>493</v>
      </c>
      <c r="C487" s="10" t="s">
        <v>87</v>
      </c>
      <c r="D487" s="11"/>
    </row>
    <row r="488" customFormat="false" ht="18" hidden="false" customHeight="false" outlineLevel="0" collapsed="false">
      <c r="A488" s="8" t="n">
        <v>605525</v>
      </c>
      <c r="B488" s="9" t="s">
        <v>494</v>
      </c>
      <c r="C488" s="10" t="s">
        <v>87</v>
      </c>
      <c r="D488" s="11"/>
    </row>
    <row r="489" customFormat="false" ht="18" hidden="false" customHeight="false" outlineLevel="0" collapsed="false">
      <c r="A489" s="8" t="n">
        <v>605816</v>
      </c>
      <c r="B489" s="9" t="s">
        <v>495</v>
      </c>
      <c r="C489" s="10" t="s">
        <v>87</v>
      </c>
      <c r="D489" s="11"/>
    </row>
    <row r="490" customFormat="false" ht="18" hidden="false" customHeight="false" outlineLevel="0" collapsed="false">
      <c r="A490" s="8" t="n">
        <v>605545</v>
      </c>
      <c r="B490" s="9" t="s">
        <v>496</v>
      </c>
      <c r="C490" s="10" t="s">
        <v>87</v>
      </c>
      <c r="D490" s="11"/>
    </row>
    <row r="491" customFormat="false" ht="18" hidden="false" customHeight="false" outlineLevel="0" collapsed="false">
      <c r="A491" s="8" t="n">
        <v>605837</v>
      </c>
      <c r="B491" s="9" t="s">
        <v>497</v>
      </c>
      <c r="C491" s="10" t="s">
        <v>87</v>
      </c>
      <c r="D491" s="11"/>
    </row>
    <row r="492" customFormat="false" ht="18" hidden="false" customHeight="false" outlineLevel="0" collapsed="false">
      <c r="A492" s="8" t="n">
        <v>605573</v>
      </c>
      <c r="B492" s="9" t="s">
        <v>498</v>
      </c>
      <c r="C492" s="10" t="s">
        <v>87</v>
      </c>
      <c r="D492" s="11"/>
    </row>
    <row r="493" customFormat="false" ht="18" hidden="false" customHeight="false" outlineLevel="0" collapsed="false">
      <c r="A493" s="8" t="n">
        <v>605852</v>
      </c>
      <c r="B493" s="9" t="s">
        <v>499</v>
      </c>
      <c r="C493" s="10" t="s">
        <v>87</v>
      </c>
      <c r="D493" s="11"/>
    </row>
    <row r="494" customFormat="false" ht="18" hidden="false" customHeight="false" outlineLevel="0" collapsed="false">
      <c r="A494" s="8" t="n">
        <v>605584</v>
      </c>
      <c r="B494" s="9" t="s">
        <v>500</v>
      </c>
      <c r="C494" s="10" t="s">
        <v>87</v>
      </c>
      <c r="D494" s="11"/>
    </row>
    <row r="495" customFormat="false" ht="18" hidden="false" customHeight="false" outlineLevel="0" collapsed="false">
      <c r="A495" s="8" t="n">
        <v>605891</v>
      </c>
      <c r="B495" s="9" t="s">
        <v>501</v>
      </c>
      <c r="C495" s="10" t="s">
        <v>87</v>
      </c>
      <c r="D495" s="11"/>
    </row>
    <row r="496" customFormat="false" ht="18" hidden="false" customHeight="false" outlineLevel="0" collapsed="false">
      <c r="A496" s="8" t="n">
        <v>605595</v>
      </c>
      <c r="B496" s="9" t="s">
        <v>502</v>
      </c>
      <c r="C496" s="10" t="s">
        <v>87</v>
      </c>
      <c r="D496" s="11"/>
    </row>
    <row r="497" customFormat="false" ht="18" hidden="false" customHeight="false" outlineLevel="0" collapsed="false">
      <c r="A497" s="8" t="n">
        <v>605741</v>
      </c>
      <c r="B497" s="9" t="s">
        <v>503</v>
      </c>
      <c r="C497" s="10" t="s">
        <v>87</v>
      </c>
      <c r="D497" s="11"/>
    </row>
    <row r="498" customFormat="false" ht="18" hidden="false" customHeight="false" outlineLevel="0" collapsed="false">
      <c r="A498" s="8" t="n">
        <v>605506</v>
      </c>
      <c r="B498" s="9" t="s">
        <v>504</v>
      </c>
      <c r="C498" s="10" t="s">
        <v>87</v>
      </c>
      <c r="D498" s="11"/>
    </row>
    <row r="499" customFormat="false" ht="18" hidden="false" customHeight="false" outlineLevel="0" collapsed="false">
      <c r="A499" s="8" t="n">
        <v>605783</v>
      </c>
      <c r="B499" s="9" t="s">
        <v>505</v>
      </c>
      <c r="C499" s="10" t="s">
        <v>87</v>
      </c>
      <c r="D499" s="11"/>
    </row>
    <row r="500" customFormat="false" ht="18" hidden="false" customHeight="false" outlineLevel="0" collapsed="false">
      <c r="A500" s="8" t="n">
        <v>605526</v>
      </c>
      <c r="B500" s="9" t="s">
        <v>506</v>
      </c>
      <c r="C500" s="10" t="s">
        <v>87</v>
      </c>
      <c r="D500" s="11"/>
    </row>
    <row r="501" customFormat="false" ht="18" hidden="false" customHeight="false" outlineLevel="0" collapsed="false">
      <c r="A501" s="8" t="n">
        <v>605817</v>
      </c>
      <c r="B501" s="9" t="s">
        <v>507</v>
      </c>
      <c r="C501" s="10" t="s">
        <v>87</v>
      </c>
      <c r="D501" s="11"/>
    </row>
    <row r="502" customFormat="false" ht="18" hidden="false" customHeight="false" outlineLevel="0" collapsed="false">
      <c r="A502" s="8" t="n">
        <v>605546</v>
      </c>
      <c r="B502" s="9" t="s">
        <v>508</v>
      </c>
      <c r="C502" s="10" t="s">
        <v>87</v>
      </c>
      <c r="D502" s="11"/>
    </row>
    <row r="503" customFormat="false" ht="18" hidden="false" customHeight="false" outlineLevel="0" collapsed="false">
      <c r="A503" s="8" t="n">
        <v>605838</v>
      </c>
      <c r="B503" s="9" t="s">
        <v>509</v>
      </c>
      <c r="C503" s="10" t="s">
        <v>87</v>
      </c>
      <c r="D503" s="11"/>
    </row>
    <row r="504" customFormat="false" ht="18" hidden="false" customHeight="false" outlineLevel="0" collapsed="false">
      <c r="A504" s="8" t="n">
        <v>605574</v>
      </c>
      <c r="B504" s="9" t="s">
        <v>510</v>
      </c>
      <c r="C504" s="10" t="s">
        <v>87</v>
      </c>
      <c r="D504" s="11"/>
    </row>
    <row r="505" customFormat="false" ht="18" hidden="false" customHeight="false" outlineLevel="0" collapsed="false">
      <c r="A505" s="8" t="n">
        <v>605853</v>
      </c>
      <c r="B505" s="9" t="s">
        <v>511</v>
      </c>
      <c r="C505" s="10" t="s">
        <v>87</v>
      </c>
      <c r="D505" s="11"/>
    </row>
    <row r="506" customFormat="false" ht="18" hidden="false" customHeight="false" outlineLevel="0" collapsed="false">
      <c r="A506" s="8" t="n">
        <v>605585</v>
      </c>
      <c r="B506" s="9" t="s">
        <v>512</v>
      </c>
      <c r="C506" s="10" t="s">
        <v>87</v>
      </c>
      <c r="D506" s="11"/>
    </row>
    <row r="507" customFormat="false" ht="18" hidden="false" customHeight="false" outlineLevel="0" collapsed="false">
      <c r="A507" s="8" t="n">
        <v>605892</v>
      </c>
      <c r="B507" s="9" t="s">
        <v>513</v>
      </c>
      <c r="C507" s="10" t="s">
        <v>87</v>
      </c>
      <c r="D507" s="11"/>
    </row>
    <row r="508" customFormat="false" ht="18" hidden="false" customHeight="false" outlineLevel="0" collapsed="false">
      <c r="A508" s="8" t="n">
        <v>605596</v>
      </c>
      <c r="B508" s="9" t="s">
        <v>514</v>
      </c>
      <c r="C508" s="10" t="s">
        <v>87</v>
      </c>
      <c r="D508" s="11"/>
    </row>
    <row r="509" customFormat="false" ht="18" hidden="false" customHeight="false" outlineLevel="0" collapsed="false">
      <c r="A509" s="8" t="n">
        <v>605742</v>
      </c>
      <c r="B509" s="9" t="s">
        <v>515</v>
      </c>
      <c r="C509" s="10" t="s">
        <v>87</v>
      </c>
      <c r="D509" s="11"/>
    </row>
    <row r="510" customFormat="false" ht="18" hidden="false" customHeight="false" outlineLevel="0" collapsed="false">
      <c r="A510" s="8" t="n">
        <v>605507</v>
      </c>
      <c r="B510" s="9" t="s">
        <v>516</v>
      </c>
      <c r="C510" s="10" t="s">
        <v>87</v>
      </c>
      <c r="D510" s="11"/>
    </row>
    <row r="511" customFormat="false" ht="18" hidden="false" customHeight="false" outlineLevel="0" collapsed="false">
      <c r="A511" s="8" t="n">
        <v>605784</v>
      </c>
      <c r="B511" s="9" t="s">
        <v>517</v>
      </c>
      <c r="C511" s="10" t="s">
        <v>87</v>
      </c>
      <c r="D511" s="11"/>
    </row>
    <row r="512" customFormat="false" ht="18" hidden="false" customHeight="false" outlineLevel="0" collapsed="false">
      <c r="A512" s="8" t="n">
        <v>605527</v>
      </c>
      <c r="B512" s="9" t="s">
        <v>518</v>
      </c>
      <c r="C512" s="10" t="s">
        <v>87</v>
      </c>
      <c r="D512" s="11"/>
    </row>
    <row r="513" customFormat="false" ht="18" hidden="false" customHeight="false" outlineLevel="0" collapsed="false">
      <c r="A513" s="8" t="n">
        <v>605818</v>
      </c>
      <c r="B513" s="9" t="s">
        <v>519</v>
      </c>
      <c r="C513" s="10" t="s">
        <v>87</v>
      </c>
      <c r="D513" s="11"/>
    </row>
    <row r="514" customFormat="false" ht="18" hidden="false" customHeight="false" outlineLevel="0" collapsed="false">
      <c r="A514" s="8" t="n">
        <v>605547</v>
      </c>
      <c r="B514" s="9" t="s">
        <v>520</v>
      </c>
      <c r="C514" s="10" t="s">
        <v>87</v>
      </c>
      <c r="D514" s="11"/>
    </row>
    <row r="515" customFormat="false" ht="18" hidden="false" customHeight="false" outlineLevel="0" collapsed="false">
      <c r="A515" s="8" t="n">
        <v>605839</v>
      </c>
      <c r="B515" s="9" t="s">
        <v>521</v>
      </c>
      <c r="C515" s="10" t="s">
        <v>87</v>
      </c>
      <c r="D515" s="11"/>
    </row>
    <row r="516" customFormat="false" ht="18" hidden="false" customHeight="false" outlineLevel="0" collapsed="false">
      <c r="A516" s="8" t="n">
        <v>605575</v>
      </c>
      <c r="B516" s="9" t="s">
        <v>522</v>
      </c>
      <c r="C516" s="10" t="s">
        <v>87</v>
      </c>
      <c r="D516" s="11"/>
    </row>
    <row r="517" customFormat="false" ht="18" hidden="false" customHeight="false" outlineLevel="0" collapsed="false">
      <c r="A517" s="8" t="n">
        <v>605854</v>
      </c>
      <c r="B517" s="9" t="s">
        <v>523</v>
      </c>
      <c r="C517" s="10" t="s">
        <v>87</v>
      </c>
      <c r="D517" s="11"/>
    </row>
    <row r="518" customFormat="false" ht="18" hidden="false" customHeight="false" outlineLevel="0" collapsed="false">
      <c r="A518" s="8" t="n">
        <v>605586</v>
      </c>
      <c r="B518" s="9" t="s">
        <v>524</v>
      </c>
      <c r="C518" s="10" t="s">
        <v>87</v>
      </c>
      <c r="D518" s="11"/>
    </row>
    <row r="519" customFormat="false" ht="18" hidden="false" customHeight="false" outlineLevel="0" collapsed="false">
      <c r="A519" s="8" t="n">
        <v>605893</v>
      </c>
      <c r="B519" s="9" t="s">
        <v>525</v>
      </c>
      <c r="C519" s="10" t="s">
        <v>87</v>
      </c>
      <c r="D519" s="11"/>
    </row>
    <row r="520" customFormat="false" ht="18" hidden="false" customHeight="false" outlineLevel="0" collapsed="false">
      <c r="A520" s="8" t="n">
        <v>605597</v>
      </c>
      <c r="B520" s="9" t="s">
        <v>526</v>
      </c>
      <c r="C520" s="10" t="s">
        <v>87</v>
      </c>
      <c r="D520" s="11"/>
    </row>
    <row r="521" customFormat="false" ht="18" hidden="false" customHeight="false" outlineLevel="0" collapsed="false">
      <c r="A521" s="8" t="n">
        <v>605743</v>
      </c>
      <c r="B521" s="9" t="s">
        <v>527</v>
      </c>
      <c r="C521" s="10" t="s">
        <v>87</v>
      </c>
      <c r="D521" s="11"/>
    </row>
    <row r="522" customFormat="false" ht="18" hidden="false" customHeight="false" outlineLevel="0" collapsed="false">
      <c r="A522" s="8" t="n">
        <v>605508</v>
      </c>
      <c r="B522" s="9" t="s">
        <v>528</v>
      </c>
      <c r="C522" s="10" t="s">
        <v>87</v>
      </c>
      <c r="D522" s="11"/>
    </row>
    <row r="523" customFormat="false" ht="18" hidden="false" customHeight="false" outlineLevel="0" collapsed="false">
      <c r="A523" s="8" t="n">
        <v>605785</v>
      </c>
      <c r="B523" s="9" t="s">
        <v>529</v>
      </c>
      <c r="C523" s="10" t="s">
        <v>87</v>
      </c>
      <c r="D523" s="11"/>
    </row>
    <row r="524" customFormat="false" ht="18" hidden="false" customHeight="false" outlineLevel="0" collapsed="false">
      <c r="A524" s="8" t="n">
        <v>605528</v>
      </c>
      <c r="B524" s="9" t="s">
        <v>530</v>
      </c>
      <c r="C524" s="10" t="s">
        <v>87</v>
      </c>
      <c r="D524" s="11"/>
    </row>
    <row r="525" customFormat="false" ht="18" hidden="false" customHeight="false" outlineLevel="0" collapsed="false">
      <c r="A525" s="8" t="n">
        <v>605819</v>
      </c>
      <c r="B525" s="9" t="s">
        <v>531</v>
      </c>
      <c r="C525" s="10" t="s">
        <v>87</v>
      </c>
      <c r="D525" s="11"/>
    </row>
    <row r="526" customFormat="false" ht="18" hidden="false" customHeight="false" outlineLevel="0" collapsed="false">
      <c r="A526" s="8" t="n">
        <v>605548</v>
      </c>
      <c r="B526" s="9" t="s">
        <v>532</v>
      </c>
      <c r="C526" s="10" t="s">
        <v>87</v>
      </c>
      <c r="D526" s="11"/>
    </row>
    <row r="527" customFormat="false" ht="18" hidden="false" customHeight="false" outlineLevel="0" collapsed="false">
      <c r="A527" s="8" t="n">
        <v>605840</v>
      </c>
      <c r="B527" s="9" t="s">
        <v>533</v>
      </c>
      <c r="C527" s="10" t="s">
        <v>87</v>
      </c>
      <c r="D527" s="11"/>
    </row>
    <row r="528" customFormat="false" ht="18" hidden="false" customHeight="false" outlineLevel="0" collapsed="false">
      <c r="A528" s="8" t="n">
        <v>605576</v>
      </c>
      <c r="B528" s="9" t="s">
        <v>534</v>
      </c>
      <c r="C528" s="10" t="s">
        <v>87</v>
      </c>
      <c r="D528" s="11"/>
    </row>
    <row r="529" customFormat="false" ht="18" hidden="false" customHeight="false" outlineLevel="0" collapsed="false">
      <c r="A529" s="8" t="n">
        <v>605855</v>
      </c>
      <c r="B529" s="9" t="s">
        <v>535</v>
      </c>
      <c r="C529" s="10" t="s">
        <v>87</v>
      </c>
      <c r="D529" s="11"/>
    </row>
    <row r="530" customFormat="false" ht="18" hidden="false" customHeight="false" outlineLevel="0" collapsed="false">
      <c r="A530" s="8" t="n">
        <v>605587</v>
      </c>
      <c r="B530" s="9" t="s">
        <v>536</v>
      </c>
      <c r="C530" s="10" t="s">
        <v>87</v>
      </c>
      <c r="D530" s="11"/>
    </row>
    <row r="531" customFormat="false" ht="18" hidden="false" customHeight="false" outlineLevel="0" collapsed="false">
      <c r="A531" s="8" t="n">
        <v>605898</v>
      </c>
      <c r="B531" s="9" t="s">
        <v>537</v>
      </c>
      <c r="C531" s="10" t="s">
        <v>87</v>
      </c>
      <c r="D531" s="11"/>
    </row>
    <row r="532" customFormat="false" ht="18" hidden="false" customHeight="false" outlineLevel="0" collapsed="false">
      <c r="A532" s="8" t="n">
        <v>605598</v>
      </c>
      <c r="B532" s="9" t="s">
        <v>538</v>
      </c>
      <c r="C532" s="10" t="s">
        <v>87</v>
      </c>
      <c r="D532" s="11"/>
    </row>
    <row r="533" customFormat="false" ht="18" hidden="false" customHeight="false" outlineLevel="0" collapsed="false">
      <c r="A533" s="8" t="n">
        <v>605744</v>
      </c>
      <c r="B533" s="9" t="s">
        <v>539</v>
      </c>
      <c r="C533" s="10" t="s">
        <v>87</v>
      </c>
      <c r="D533" s="11"/>
    </row>
    <row r="534" customFormat="false" ht="18" hidden="false" customHeight="false" outlineLevel="0" collapsed="false">
      <c r="A534" s="8" t="n">
        <v>605509</v>
      </c>
      <c r="B534" s="9" t="s">
        <v>540</v>
      </c>
      <c r="C534" s="10" t="s">
        <v>87</v>
      </c>
      <c r="D534" s="11"/>
    </row>
    <row r="535" customFormat="false" ht="18" hidden="false" customHeight="false" outlineLevel="0" collapsed="false">
      <c r="A535" s="8" t="n">
        <v>605787</v>
      </c>
      <c r="B535" s="9" t="s">
        <v>541</v>
      </c>
      <c r="C535" s="10" t="s">
        <v>87</v>
      </c>
      <c r="D535" s="11"/>
    </row>
    <row r="536" customFormat="false" ht="18" hidden="false" customHeight="false" outlineLevel="0" collapsed="false">
      <c r="A536" s="8" t="n">
        <v>605529</v>
      </c>
      <c r="B536" s="9" t="s">
        <v>542</v>
      </c>
      <c r="C536" s="10" t="s">
        <v>87</v>
      </c>
      <c r="D536" s="11"/>
    </row>
    <row r="537" customFormat="false" ht="18" hidden="false" customHeight="false" outlineLevel="0" collapsed="false">
      <c r="A537" s="8" t="n">
        <v>605820</v>
      </c>
      <c r="B537" s="9" t="s">
        <v>543</v>
      </c>
      <c r="C537" s="10" t="s">
        <v>87</v>
      </c>
      <c r="D537" s="11"/>
    </row>
    <row r="538" customFormat="false" ht="18" hidden="false" customHeight="false" outlineLevel="0" collapsed="false">
      <c r="A538" s="8" t="n">
        <v>605549</v>
      </c>
      <c r="B538" s="9" t="s">
        <v>544</v>
      </c>
      <c r="C538" s="10" t="s">
        <v>87</v>
      </c>
      <c r="D538" s="11"/>
    </row>
    <row r="539" customFormat="false" ht="18" hidden="false" customHeight="false" outlineLevel="0" collapsed="false">
      <c r="A539" s="8" t="n">
        <v>605841</v>
      </c>
      <c r="B539" s="9" t="s">
        <v>545</v>
      </c>
      <c r="C539" s="10" t="s">
        <v>87</v>
      </c>
      <c r="D539" s="11"/>
    </row>
    <row r="540" customFormat="false" ht="18" hidden="false" customHeight="false" outlineLevel="0" collapsed="false">
      <c r="A540" s="8" t="n">
        <v>605577</v>
      </c>
      <c r="B540" s="9" t="s">
        <v>546</v>
      </c>
      <c r="C540" s="10" t="s">
        <v>87</v>
      </c>
      <c r="D540" s="11"/>
    </row>
    <row r="541" customFormat="false" ht="18" hidden="false" customHeight="false" outlineLevel="0" collapsed="false">
      <c r="A541" s="8" t="n">
        <v>605856</v>
      </c>
      <c r="B541" s="9" t="s">
        <v>547</v>
      </c>
      <c r="C541" s="10" t="s">
        <v>87</v>
      </c>
      <c r="D541" s="11"/>
    </row>
    <row r="542" customFormat="false" ht="18" hidden="false" customHeight="false" outlineLevel="0" collapsed="false">
      <c r="A542" s="8" t="n">
        <v>605588</v>
      </c>
      <c r="B542" s="9" t="s">
        <v>548</v>
      </c>
      <c r="C542" s="10" t="s">
        <v>87</v>
      </c>
      <c r="D542" s="11"/>
    </row>
    <row r="543" customFormat="false" ht="18" hidden="false" customHeight="false" outlineLevel="0" collapsed="false">
      <c r="A543" s="8" t="n">
        <v>605899</v>
      </c>
      <c r="B543" s="9" t="s">
        <v>549</v>
      </c>
      <c r="C543" s="10" t="s">
        <v>87</v>
      </c>
      <c r="D543" s="11"/>
    </row>
    <row r="544" customFormat="false" ht="18" hidden="false" customHeight="false" outlineLevel="0" collapsed="false">
      <c r="A544" s="8" t="n">
        <v>605599</v>
      </c>
      <c r="B544" s="9" t="s">
        <v>550</v>
      </c>
      <c r="C544" s="10" t="s">
        <v>87</v>
      </c>
      <c r="D544" s="11"/>
    </row>
    <row r="545" customFormat="false" ht="18" hidden="false" customHeight="false" outlineLevel="0" collapsed="false">
      <c r="A545" s="8" t="n">
        <v>605745</v>
      </c>
      <c r="B545" s="9" t="s">
        <v>551</v>
      </c>
      <c r="C545" s="10" t="s">
        <v>87</v>
      </c>
      <c r="D545" s="11"/>
    </row>
    <row r="546" customFormat="false" ht="18" hidden="false" customHeight="false" outlineLevel="0" collapsed="false">
      <c r="A546" s="8" t="n">
        <v>605510</v>
      </c>
      <c r="B546" s="9" t="s">
        <v>552</v>
      </c>
      <c r="C546" s="10" t="s">
        <v>87</v>
      </c>
      <c r="D546" s="11"/>
    </row>
    <row r="547" customFormat="false" ht="18" hidden="false" customHeight="false" outlineLevel="0" collapsed="false">
      <c r="A547" s="8" t="n">
        <v>605788</v>
      </c>
      <c r="B547" s="9" t="s">
        <v>553</v>
      </c>
      <c r="C547" s="10" t="s">
        <v>87</v>
      </c>
      <c r="D547" s="11"/>
    </row>
    <row r="548" customFormat="false" ht="18" hidden="false" customHeight="false" outlineLevel="0" collapsed="false">
      <c r="A548" s="8" t="n">
        <v>605530</v>
      </c>
      <c r="B548" s="9" t="s">
        <v>554</v>
      </c>
      <c r="C548" s="10" t="s">
        <v>87</v>
      </c>
      <c r="D548" s="11"/>
    </row>
    <row r="549" customFormat="false" ht="18" hidden="false" customHeight="false" outlineLevel="0" collapsed="false">
      <c r="A549" s="8" t="n">
        <v>605821</v>
      </c>
      <c r="B549" s="9" t="s">
        <v>555</v>
      </c>
      <c r="C549" s="10" t="s">
        <v>87</v>
      </c>
      <c r="D549" s="11"/>
    </row>
    <row r="550" customFormat="false" ht="18" hidden="false" customHeight="false" outlineLevel="0" collapsed="false">
      <c r="A550" s="8" t="n">
        <v>605550</v>
      </c>
      <c r="B550" s="9" t="s">
        <v>556</v>
      </c>
      <c r="C550" s="10" t="s">
        <v>87</v>
      </c>
      <c r="D550" s="11"/>
    </row>
    <row r="551" customFormat="false" ht="18" hidden="false" customHeight="false" outlineLevel="0" collapsed="false">
      <c r="A551" s="8" t="n">
        <v>605842</v>
      </c>
      <c r="B551" s="9" t="s">
        <v>557</v>
      </c>
      <c r="C551" s="10" t="s">
        <v>87</v>
      </c>
      <c r="D551" s="11"/>
    </row>
    <row r="552" customFormat="false" ht="18" hidden="false" customHeight="false" outlineLevel="0" collapsed="false">
      <c r="A552" s="8" t="n">
        <v>605578</v>
      </c>
      <c r="B552" s="9" t="s">
        <v>558</v>
      </c>
      <c r="C552" s="10" t="s">
        <v>87</v>
      </c>
      <c r="D552" s="11"/>
    </row>
    <row r="553" customFormat="false" ht="18" hidden="false" customHeight="false" outlineLevel="0" collapsed="false">
      <c r="A553" s="8" t="n">
        <v>605857</v>
      </c>
      <c r="B553" s="9" t="s">
        <v>559</v>
      </c>
      <c r="C553" s="10" t="s">
        <v>87</v>
      </c>
      <c r="D553" s="11"/>
    </row>
    <row r="554" customFormat="false" ht="18" hidden="false" customHeight="false" outlineLevel="0" collapsed="false">
      <c r="A554" s="8" t="n">
        <v>605589</v>
      </c>
      <c r="B554" s="9" t="s">
        <v>560</v>
      </c>
      <c r="C554" s="10" t="s">
        <v>87</v>
      </c>
      <c r="D554" s="11"/>
    </row>
    <row r="555" customFormat="false" ht="18" hidden="false" customHeight="false" outlineLevel="0" collapsed="false">
      <c r="A555" s="8" t="n">
        <v>605900</v>
      </c>
      <c r="B555" s="9" t="s">
        <v>561</v>
      </c>
      <c r="C555" s="10" t="s">
        <v>87</v>
      </c>
      <c r="D555" s="11"/>
    </row>
    <row r="556" customFormat="false" ht="18" hidden="false" customHeight="false" outlineLevel="0" collapsed="false">
      <c r="A556" s="8" t="n">
        <v>605600</v>
      </c>
      <c r="B556" s="9" t="s">
        <v>562</v>
      </c>
      <c r="C556" s="10" t="s">
        <v>87</v>
      </c>
      <c r="D556" s="11"/>
    </row>
    <row r="557" customFormat="false" ht="18" hidden="false" customHeight="false" outlineLevel="0" collapsed="false">
      <c r="A557" s="8" t="n">
        <v>605746</v>
      </c>
      <c r="B557" s="9" t="s">
        <v>563</v>
      </c>
      <c r="C557" s="10" t="s">
        <v>87</v>
      </c>
      <c r="D557" s="11"/>
    </row>
    <row r="558" customFormat="false" ht="18" hidden="false" customHeight="false" outlineLevel="0" collapsed="false">
      <c r="A558" s="8" t="n">
        <v>605511</v>
      </c>
      <c r="B558" s="9" t="s">
        <v>564</v>
      </c>
      <c r="C558" s="10" t="s">
        <v>87</v>
      </c>
      <c r="D558" s="11"/>
    </row>
    <row r="559" customFormat="false" ht="18" hidden="false" customHeight="false" outlineLevel="0" collapsed="false">
      <c r="A559" s="8" t="n">
        <v>605789</v>
      </c>
      <c r="B559" s="9" t="s">
        <v>565</v>
      </c>
      <c r="C559" s="10" t="s">
        <v>87</v>
      </c>
      <c r="D559" s="11"/>
    </row>
    <row r="560" customFormat="false" ht="18" hidden="false" customHeight="false" outlineLevel="0" collapsed="false">
      <c r="A560" s="8" t="n">
        <v>605531</v>
      </c>
      <c r="B560" s="9" t="s">
        <v>566</v>
      </c>
      <c r="C560" s="10" t="s">
        <v>87</v>
      </c>
      <c r="D560" s="11"/>
    </row>
    <row r="561" customFormat="false" ht="18" hidden="false" customHeight="false" outlineLevel="0" collapsed="false">
      <c r="A561" s="8" t="n">
        <v>605822</v>
      </c>
      <c r="B561" s="9" t="s">
        <v>567</v>
      </c>
      <c r="C561" s="10" t="s">
        <v>87</v>
      </c>
      <c r="D561" s="11"/>
    </row>
    <row r="562" customFormat="false" ht="18" hidden="false" customHeight="false" outlineLevel="0" collapsed="false">
      <c r="A562" s="8" t="n">
        <v>605551</v>
      </c>
      <c r="B562" s="9" t="s">
        <v>568</v>
      </c>
      <c r="C562" s="10" t="s">
        <v>87</v>
      </c>
      <c r="D562" s="11"/>
    </row>
    <row r="563" customFormat="false" ht="18" hidden="false" customHeight="false" outlineLevel="0" collapsed="false">
      <c r="A563" s="8" t="n">
        <v>605843</v>
      </c>
      <c r="B563" s="9" t="s">
        <v>569</v>
      </c>
      <c r="C563" s="10" t="s">
        <v>87</v>
      </c>
      <c r="D563" s="11"/>
    </row>
    <row r="564" customFormat="false" ht="18" hidden="false" customHeight="false" outlineLevel="0" collapsed="false">
      <c r="A564" s="8" t="n">
        <v>605579</v>
      </c>
      <c r="B564" s="9" t="s">
        <v>570</v>
      </c>
      <c r="C564" s="10" t="s">
        <v>87</v>
      </c>
      <c r="D564" s="11"/>
    </row>
    <row r="565" customFormat="false" ht="18" hidden="false" customHeight="false" outlineLevel="0" collapsed="false">
      <c r="A565" s="8" t="n">
        <v>605858</v>
      </c>
      <c r="B565" s="9" t="s">
        <v>571</v>
      </c>
      <c r="C565" s="10" t="s">
        <v>87</v>
      </c>
      <c r="D565" s="11"/>
    </row>
    <row r="566" customFormat="false" ht="18" hidden="false" customHeight="false" outlineLevel="0" collapsed="false">
      <c r="A566" s="8" t="n">
        <v>605590</v>
      </c>
      <c r="B566" s="9" t="s">
        <v>572</v>
      </c>
      <c r="C566" s="10" t="s">
        <v>87</v>
      </c>
      <c r="D566" s="11"/>
    </row>
    <row r="567" customFormat="false" ht="18" hidden="false" customHeight="false" outlineLevel="0" collapsed="false">
      <c r="A567" s="8" t="n">
        <v>605901</v>
      </c>
      <c r="B567" s="9" t="s">
        <v>573</v>
      </c>
      <c r="C567" s="10" t="s">
        <v>87</v>
      </c>
      <c r="D567" s="11"/>
    </row>
    <row r="568" customFormat="false" ht="18" hidden="false" customHeight="false" outlineLevel="0" collapsed="false">
      <c r="A568" s="8" t="n">
        <v>605601</v>
      </c>
      <c r="B568" s="9" t="s">
        <v>574</v>
      </c>
      <c r="C568" s="10" t="s">
        <v>87</v>
      </c>
      <c r="D568" s="11"/>
    </row>
    <row r="569" customFormat="false" ht="18" hidden="false" customHeight="false" outlineLevel="0" collapsed="false">
      <c r="A569" s="8" t="n">
        <v>605747</v>
      </c>
      <c r="B569" s="9" t="s">
        <v>575</v>
      </c>
      <c r="C569" s="10" t="s">
        <v>87</v>
      </c>
      <c r="D569" s="11"/>
    </row>
    <row r="570" customFormat="false" ht="18" hidden="false" customHeight="false" outlineLevel="0" collapsed="false">
      <c r="A570" s="8" t="n">
        <v>605512</v>
      </c>
      <c r="B570" s="9" t="s">
        <v>576</v>
      </c>
      <c r="C570" s="10" t="s">
        <v>87</v>
      </c>
      <c r="D570" s="11"/>
    </row>
    <row r="571" customFormat="false" ht="18" hidden="false" customHeight="false" outlineLevel="0" collapsed="false">
      <c r="A571" s="8" t="n">
        <v>605790</v>
      </c>
      <c r="B571" s="9" t="s">
        <v>577</v>
      </c>
      <c r="C571" s="10" t="s">
        <v>87</v>
      </c>
      <c r="D571" s="11"/>
    </row>
    <row r="572" customFormat="false" ht="18" hidden="false" customHeight="false" outlineLevel="0" collapsed="false">
      <c r="A572" s="8" t="n">
        <v>605532</v>
      </c>
      <c r="B572" s="9" t="s">
        <v>578</v>
      </c>
      <c r="C572" s="10" t="s">
        <v>87</v>
      </c>
      <c r="D572" s="11"/>
    </row>
    <row r="573" customFormat="false" ht="18" hidden="false" customHeight="false" outlineLevel="0" collapsed="false">
      <c r="A573" s="8" t="n">
        <v>605823</v>
      </c>
      <c r="B573" s="9" t="s">
        <v>579</v>
      </c>
      <c r="C573" s="10" t="s">
        <v>87</v>
      </c>
      <c r="D573" s="11"/>
    </row>
    <row r="574" customFormat="false" ht="18" hidden="false" customHeight="false" outlineLevel="0" collapsed="false">
      <c r="A574" s="8" t="n">
        <v>605552</v>
      </c>
      <c r="B574" s="9" t="s">
        <v>580</v>
      </c>
      <c r="C574" s="10" t="s">
        <v>87</v>
      </c>
      <c r="D574" s="11"/>
    </row>
    <row r="575" customFormat="false" ht="18" hidden="false" customHeight="false" outlineLevel="0" collapsed="false">
      <c r="A575" s="8" t="n">
        <v>605844</v>
      </c>
      <c r="B575" s="9" t="s">
        <v>581</v>
      </c>
      <c r="C575" s="10" t="s">
        <v>87</v>
      </c>
      <c r="D575" s="11"/>
    </row>
    <row r="576" customFormat="false" ht="18" hidden="false" customHeight="false" outlineLevel="0" collapsed="false">
      <c r="A576" s="8" t="n">
        <v>605580</v>
      </c>
      <c r="B576" s="9" t="s">
        <v>582</v>
      </c>
      <c r="C576" s="10" t="s">
        <v>87</v>
      </c>
      <c r="D576" s="11"/>
    </row>
    <row r="577" customFormat="false" ht="18" hidden="false" customHeight="false" outlineLevel="0" collapsed="false">
      <c r="A577" s="8" t="n">
        <v>605887</v>
      </c>
      <c r="B577" s="9" t="s">
        <v>583</v>
      </c>
      <c r="C577" s="10" t="s">
        <v>87</v>
      </c>
      <c r="D577" s="11"/>
    </row>
    <row r="578" customFormat="false" ht="18" hidden="false" customHeight="false" outlineLevel="0" collapsed="false">
      <c r="A578" s="8" t="n">
        <v>605591</v>
      </c>
      <c r="B578" s="9" t="s">
        <v>584</v>
      </c>
      <c r="C578" s="10" t="s">
        <v>87</v>
      </c>
      <c r="D578" s="11"/>
    </row>
    <row r="579" customFormat="false" ht="18" hidden="false" customHeight="false" outlineLevel="0" collapsed="false">
      <c r="A579" s="8" t="n">
        <v>605902</v>
      </c>
      <c r="B579" s="9" t="s">
        <v>585</v>
      </c>
      <c r="C579" s="10" t="s">
        <v>87</v>
      </c>
      <c r="D579" s="11"/>
    </row>
    <row r="580" customFormat="false" ht="18" hidden="false" customHeight="false" outlineLevel="0" collapsed="false">
      <c r="A580" s="8" t="n">
        <v>605602</v>
      </c>
      <c r="B580" s="9" t="s">
        <v>586</v>
      </c>
      <c r="C580" s="10" t="s">
        <v>87</v>
      </c>
      <c r="D580" s="11"/>
    </row>
    <row r="581" customFormat="false" ht="18" hidden="false" customHeight="false" outlineLevel="0" collapsed="false">
      <c r="A581" s="8" t="n">
        <v>605748</v>
      </c>
      <c r="B581" s="9" t="s">
        <v>587</v>
      </c>
      <c r="C581" s="10" t="s">
        <v>87</v>
      </c>
      <c r="D581" s="11"/>
    </row>
    <row r="582" customFormat="false" ht="18" hidden="false" customHeight="false" outlineLevel="0" collapsed="false">
      <c r="A582" s="8" t="n">
        <v>605513</v>
      </c>
      <c r="B582" s="9" t="s">
        <v>588</v>
      </c>
      <c r="C582" s="10" t="s">
        <v>87</v>
      </c>
      <c r="D582" s="11"/>
    </row>
    <row r="583" customFormat="false" ht="18" hidden="false" customHeight="false" outlineLevel="0" collapsed="false">
      <c r="A583" s="8" t="n">
        <v>605804</v>
      </c>
      <c r="B583" s="9" t="s">
        <v>589</v>
      </c>
      <c r="C583" s="10" t="s">
        <v>87</v>
      </c>
      <c r="D583" s="11"/>
    </row>
    <row r="584" customFormat="false" ht="18" hidden="false" customHeight="false" outlineLevel="0" collapsed="false">
      <c r="A584" s="8" t="n">
        <v>605533</v>
      </c>
      <c r="B584" s="9" t="s">
        <v>590</v>
      </c>
      <c r="C584" s="10" t="s">
        <v>87</v>
      </c>
      <c r="D584" s="11"/>
    </row>
    <row r="585" customFormat="false" ht="18" hidden="false" customHeight="false" outlineLevel="0" collapsed="false">
      <c r="A585" s="8" t="n">
        <v>605824</v>
      </c>
      <c r="B585" s="9" t="s">
        <v>591</v>
      </c>
      <c r="C585" s="10" t="s">
        <v>87</v>
      </c>
      <c r="D585" s="11"/>
    </row>
    <row r="586" customFormat="false" ht="18" hidden="false" customHeight="false" outlineLevel="0" collapsed="false">
      <c r="A586" s="8" t="n">
        <v>605553</v>
      </c>
      <c r="B586" s="9" t="s">
        <v>592</v>
      </c>
      <c r="C586" s="10" t="s">
        <v>87</v>
      </c>
      <c r="D586" s="11"/>
    </row>
    <row r="587" customFormat="false" ht="18" hidden="false" customHeight="false" outlineLevel="0" collapsed="false">
      <c r="A587" s="8" t="n">
        <v>605845</v>
      </c>
      <c r="B587" s="9" t="s">
        <v>593</v>
      </c>
      <c r="C587" s="10" t="s">
        <v>87</v>
      </c>
      <c r="D587" s="11"/>
    </row>
    <row r="588" customFormat="false" ht="18" hidden="false" customHeight="false" outlineLevel="0" collapsed="false">
      <c r="A588" s="8" t="n">
        <v>605581</v>
      </c>
      <c r="B588" s="9" t="s">
        <v>594</v>
      </c>
      <c r="C588" s="10" t="s">
        <v>87</v>
      </c>
      <c r="D588" s="11"/>
    </row>
    <row r="589" customFormat="false" ht="18" hidden="false" customHeight="false" outlineLevel="0" collapsed="false">
      <c r="A589" s="8" t="n">
        <v>605888</v>
      </c>
      <c r="B589" s="9" t="s">
        <v>595</v>
      </c>
      <c r="C589" s="10" t="s">
        <v>87</v>
      </c>
      <c r="D589" s="11"/>
    </row>
    <row r="590" customFormat="false" ht="18" hidden="false" customHeight="false" outlineLevel="0" collapsed="false">
      <c r="A590" s="8" t="n">
        <v>605592</v>
      </c>
      <c r="B590" s="9" t="s">
        <v>596</v>
      </c>
      <c r="C590" s="10" t="s">
        <v>87</v>
      </c>
      <c r="D590" s="11"/>
    </row>
    <row r="591" customFormat="false" ht="18" hidden="false" customHeight="false" outlineLevel="0" collapsed="false">
      <c r="A591" s="8" t="n">
        <v>605903</v>
      </c>
      <c r="B591" s="9" t="s">
        <v>597</v>
      </c>
      <c r="C591" s="10" t="s">
        <v>87</v>
      </c>
      <c r="D591" s="11"/>
    </row>
    <row r="592" customFormat="false" ht="18" hidden="false" customHeight="false" outlineLevel="0" collapsed="false">
      <c r="A592" s="8" t="n">
        <v>605603</v>
      </c>
      <c r="B592" s="9" t="s">
        <v>598</v>
      </c>
      <c r="C592" s="10" t="s">
        <v>87</v>
      </c>
      <c r="D592" s="11"/>
    </row>
    <row r="593" customFormat="false" ht="18" hidden="false" customHeight="false" outlineLevel="0" collapsed="false">
      <c r="A593" s="8" t="n">
        <v>605771</v>
      </c>
      <c r="B593" s="9" t="s">
        <v>599</v>
      </c>
      <c r="C593" s="10" t="s">
        <v>87</v>
      </c>
      <c r="D593" s="11"/>
    </row>
    <row r="594" customFormat="false" ht="18" hidden="false" customHeight="false" outlineLevel="0" collapsed="false">
      <c r="A594" s="8" t="n">
        <v>605514</v>
      </c>
      <c r="B594" s="9" t="s">
        <v>600</v>
      </c>
      <c r="C594" s="10" t="s">
        <v>87</v>
      </c>
      <c r="D594" s="11"/>
    </row>
    <row r="595" customFormat="false" ht="18" hidden="false" customHeight="false" outlineLevel="0" collapsed="false">
      <c r="A595" s="8" t="n">
        <v>605805</v>
      </c>
      <c r="B595" s="9" t="s">
        <v>601</v>
      </c>
      <c r="C595" s="10" t="s">
        <v>87</v>
      </c>
      <c r="D595" s="11"/>
    </row>
    <row r="596" customFormat="false" ht="18" hidden="false" customHeight="false" outlineLevel="0" collapsed="false">
      <c r="A596" s="8" t="n">
        <v>605534</v>
      </c>
      <c r="B596" s="9" t="s">
        <v>602</v>
      </c>
      <c r="C596" s="10" t="s">
        <v>87</v>
      </c>
      <c r="D596" s="11"/>
    </row>
    <row r="597" customFormat="false" ht="18" hidden="false" customHeight="false" outlineLevel="0" collapsed="false">
      <c r="A597" s="8" t="n">
        <v>605825</v>
      </c>
      <c r="B597" s="9" t="s">
        <v>603</v>
      </c>
      <c r="C597" s="10" t="s">
        <v>87</v>
      </c>
      <c r="D597" s="11"/>
    </row>
    <row r="598" customFormat="false" ht="18" hidden="false" customHeight="false" outlineLevel="0" collapsed="false">
      <c r="A598" s="8" t="n">
        <v>605554</v>
      </c>
      <c r="B598" s="9" t="s">
        <v>604</v>
      </c>
      <c r="C598" s="10" t="s">
        <v>87</v>
      </c>
      <c r="D598" s="11"/>
    </row>
    <row r="599" customFormat="false" ht="18" hidden="false" customHeight="false" outlineLevel="0" collapsed="false">
      <c r="A599" s="8" t="n">
        <v>605772</v>
      </c>
      <c r="B599" s="9" t="s">
        <v>605</v>
      </c>
      <c r="C599" s="10" t="s">
        <v>87</v>
      </c>
      <c r="D599" s="11"/>
    </row>
    <row r="600" customFormat="false" ht="18" hidden="false" customHeight="false" outlineLevel="0" collapsed="false">
      <c r="A600" s="8" t="n">
        <v>605515</v>
      </c>
      <c r="B600" s="9" t="s">
        <v>606</v>
      </c>
      <c r="C600" s="10" t="s">
        <v>87</v>
      </c>
      <c r="D600" s="11"/>
    </row>
    <row r="601" customFormat="false" ht="18" hidden="false" customHeight="false" outlineLevel="0" collapsed="false">
      <c r="A601" s="8" t="n">
        <v>605806</v>
      </c>
      <c r="B601" s="9" t="s">
        <v>607</v>
      </c>
      <c r="C601" s="10" t="s">
        <v>87</v>
      </c>
      <c r="D601" s="11"/>
    </row>
    <row r="602" customFormat="false" ht="18" hidden="false" customHeight="false" outlineLevel="0" collapsed="false">
      <c r="A602" s="8" t="n">
        <v>605535</v>
      </c>
      <c r="B602" s="9" t="s">
        <v>608</v>
      </c>
      <c r="C602" s="10" t="s">
        <v>87</v>
      </c>
      <c r="D602" s="11"/>
    </row>
    <row r="603" customFormat="false" ht="18" hidden="false" customHeight="false" outlineLevel="0" collapsed="false">
      <c r="A603" s="8" t="n">
        <v>605826</v>
      </c>
      <c r="B603" s="9" t="s">
        <v>609</v>
      </c>
      <c r="C603" s="10" t="s">
        <v>87</v>
      </c>
      <c r="D603" s="11"/>
    </row>
    <row r="604" customFormat="false" ht="18" hidden="false" customHeight="false" outlineLevel="0" collapsed="false">
      <c r="A604" s="8" t="n">
        <v>605555</v>
      </c>
      <c r="B604" s="9" t="s">
        <v>610</v>
      </c>
      <c r="C604" s="10" t="s">
        <v>87</v>
      </c>
      <c r="D604" s="11"/>
    </row>
    <row r="605" customFormat="false" ht="18" hidden="false" customHeight="false" outlineLevel="0" collapsed="false">
      <c r="A605" s="8" t="n">
        <v>605773</v>
      </c>
      <c r="B605" s="9" t="s">
        <v>611</v>
      </c>
      <c r="C605" s="10" t="s">
        <v>87</v>
      </c>
      <c r="D605" s="11"/>
    </row>
    <row r="606" customFormat="false" ht="18" hidden="false" customHeight="false" outlineLevel="0" collapsed="false">
      <c r="A606" s="8" t="n">
        <v>605516</v>
      </c>
      <c r="B606" s="9" t="s">
        <v>612</v>
      </c>
      <c r="C606" s="10" t="s">
        <v>87</v>
      </c>
      <c r="D606" s="11"/>
    </row>
    <row r="607" customFormat="false" ht="18" hidden="false" customHeight="false" outlineLevel="0" collapsed="false">
      <c r="A607" s="8" t="n">
        <v>605807</v>
      </c>
      <c r="B607" s="9" t="s">
        <v>613</v>
      </c>
      <c r="C607" s="10" t="s">
        <v>87</v>
      </c>
      <c r="D607" s="11"/>
    </row>
    <row r="608" customFormat="false" ht="18" hidden="false" customHeight="false" outlineLevel="0" collapsed="false">
      <c r="A608" s="8" t="n">
        <v>605536</v>
      </c>
      <c r="B608" s="9" t="s">
        <v>614</v>
      </c>
      <c r="C608" s="10" t="s">
        <v>87</v>
      </c>
      <c r="D608" s="11"/>
    </row>
    <row r="609" customFormat="false" ht="18" hidden="false" customHeight="false" outlineLevel="0" collapsed="false">
      <c r="A609" s="8" t="n">
        <v>605827</v>
      </c>
      <c r="B609" s="9" t="s">
        <v>615</v>
      </c>
      <c r="C609" s="10" t="s">
        <v>87</v>
      </c>
      <c r="D609" s="11"/>
    </row>
    <row r="610" customFormat="false" ht="18" hidden="false" customHeight="false" outlineLevel="0" collapsed="false">
      <c r="A610" s="8" t="n">
        <v>605556</v>
      </c>
      <c r="B610" s="9" t="s">
        <v>616</v>
      </c>
      <c r="C610" s="10" t="s">
        <v>87</v>
      </c>
      <c r="D610" s="11"/>
    </row>
    <row r="611" customFormat="false" ht="18" hidden="false" customHeight="false" outlineLevel="0" collapsed="false">
      <c r="A611" s="8" t="n">
        <v>605774</v>
      </c>
      <c r="B611" s="9" t="s">
        <v>617</v>
      </c>
      <c r="C611" s="10" t="s">
        <v>87</v>
      </c>
      <c r="D611" s="11"/>
    </row>
    <row r="612" customFormat="false" ht="18" hidden="false" customHeight="false" outlineLevel="0" collapsed="false">
      <c r="A612" s="8" t="n">
        <v>605517</v>
      </c>
      <c r="B612" s="9" t="s">
        <v>618</v>
      </c>
      <c r="C612" s="10" t="s">
        <v>87</v>
      </c>
      <c r="D612" s="11"/>
    </row>
    <row r="613" customFormat="false" ht="18" hidden="false" customHeight="false" outlineLevel="0" collapsed="false">
      <c r="A613" s="8" t="n">
        <v>605808</v>
      </c>
      <c r="B613" s="9" t="s">
        <v>619</v>
      </c>
      <c r="C613" s="10" t="s">
        <v>87</v>
      </c>
      <c r="D613" s="11"/>
    </row>
    <row r="614" customFormat="false" ht="18" hidden="false" customHeight="false" outlineLevel="0" collapsed="false">
      <c r="A614" s="8" t="n">
        <v>605537</v>
      </c>
      <c r="B614" s="9" t="s">
        <v>620</v>
      </c>
      <c r="C614" s="10" t="s">
        <v>87</v>
      </c>
      <c r="D614" s="11"/>
    </row>
    <row r="615" customFormat="false" ht="18" hidden="false" customHeight="false" outlineLevel="0" collapsed="false">
      <c r="A615" s="8" t="n">
        <v>605828</v>
      </c>
      <c r="B615" s="9" t="s">
        <v>621</v>
      </c>
      <c r="C615" s="10" t="s">
        <v>87</v>
      </c>
      <c r="D615" s="11"/>
    </row>
    <row r="616" customFormat="false" ht="18" hidden="false" customHeight="false" outlineLevel="0" collapsed="false">
      <c r="A616" s="8" t="n">
        <v>605557</v>
      </c>
      <c r="B616" s="9" t="s">
        <v>622</v>
      </c>
      <c r="C616" s="10" t="s">
        <v>87</v>
      </c>
      <c r="D616" s="11"/>
    </row>
    <row r="617" customFormat="false" ht="18" hidden="false" customHeight="false" outlineLevel="0" collapsed="false">
      <c r="A617" s="8" t="n">
        <v>605775</v>
      </c>
      <c r="B617" s="9" t="s">
        <v>623</v>
      </c>
      <c r="C617" s="10" t="s">
        <v>87</v>
      </c>
      <c r="D617" s="11"/>
    </row>
    <row r="618" customFormat="false" ht="18" hidden="false" customHeight="false" outlineLevel="0" collapsed="false">
      <c r="A618" s="8" t="n">
        <v>605518</v>
      </c>
      <c r="B618" s="9" t="s">
        <v>624</v>
      </c>
      <c r="C618" s="10" t="s">
        <v>87</v>
      </c>
      <c r="D618" s="11"/>
    </row>
    <row r="619" customFormat="false" ht="18" hidden="false" customHeight="false" outlineLevel="0" collapsed="false">
      <c r="A619" s="8" t="n">
        <v>605809</v>
      </c>
      <c r="B619" s="9" t="s">
        <v>625</v>
      </c>
      <c r="C619" s="10" t="s">
        <v>87</v>
      </c>
      <c r="D619" s="11"/>
    </row>
    <row r="620" customFormat="false" ht="18" hidden="false" customHeight="false" outlineLevel="0" collapsed="false">
      <c r="A620" s="8" t="n">
        <v>605538</v>
      </c>
      <c r="B620" s="9" t="s">
        <v>626</v>
      </c>
      <c r="C620" s="10" t="s">
        <v>87</v>
      </c>
      <c r="D620" s="11"/>
    </row>
    <row r="621" customFormat="false" ht="18" hidden="false" customHeight="false" outlineLevel="0" collapsed="false">
      <c r="A621" s="8" t="n">
        <v>605829</v>
      </c>
      <c r="B621" s="9" t="s">
        <v>627</v>
      </c>
      <c r="C621" s="10" t="s">
        <v>87</v>
      </c>
      <c r="D621" s="11"/>
    </row>
    <row r="622" customFormat="false" ht="18" hidden="false" customHeight="false" outlineLevel="0" collapsed="false">
      <c r="A622" s="8" t="n">
        <v>605558</v>
      </c>
      <c r="B622" s="9" t="s">
        <v>628</v>
      </c>
      <c r="C622" s="10" t="s">
        <v>87</v>
      </c>
      <c r="D622" s="11"/>
    </row>
    <row r="623" customFormat="false" ht="18" hidden="false" customHeight="false" outlineLevel="0" collapsed="false">
      <c r="A623" s="8" t="n">
        <v>605776</v>
      </c>
      <c r="B623" s="9" t="s">
        <v>629</v>
      </c>
      <c r="C623" s="10" t="s">
        <v>87</v>
      </c>
      <c r="D623" s="11"/>
    </row>
    <row r="624" customFormat="false" ht="18" hidden="false" customHeight="false" outlineLevel="0" collapsed="false">
      <c r="A624" s="8" t="n">
        <v>605519</v>
      </c>
      <c r="B624" s="9" t="s">
        <v>630</v>
      </c>
      <c r="C624" s="10" t="s">
        <v>87</v>
      </c>
      <c r="D624" s="11"/>
    </row>
    <row r="625" customFormat="false" ht="18" hidden="false" customHeight="false" outlineLevel="0" collapsed="false">
      <c r="A625" s="8" t="n">
        <v>605810</v>
      </c>
      <c r="B625" s="9" t="s">
        <v>631</v>
      </c>
      <c r="C625" s="10" t="s">
        <v>87</v>
      </c>
      <c r="D625" s="11"/>
    </row>
    <row r="626" customFormat="false" ht="18" hidden="false" customHeight="false" outlineLevel="0" collapsed="false">
      <c r="A626" s="8" t="n">
        <v>605539</v>
      </c>
      <c r="B626" s="9" t="s">
        <v>632</v>
      </c>
      <c r="C626" s="10" t="s">
        <v>87</v>
      </c>
      <c r="D626" s="11"/>
    </row>
    <row r="627" customFormat="false" ht="18" hidden="false" customHeight="false" outlineLevel="0" collapsed="false">
      <c r="A627" s="8" t="n">
        <v>605830</v>
      </c>
      <c r="B627" s="9" t="s">
        <v>633</v>
      </c>
      <c r="C627" s="10" t="s">
        <v>87</v>
      </c>
      <c r="D627" s="11"/>
    </row>
    <row r="628" customFormat="false" ht="18" hidden="false" customHeight="false" outlineLevel="0" collapsed="false">
      <c r="A628" s="8" t="n">
        <v>605559</v>
      </c>
      <c r="B628" s="9" t="s">
        <v>634</v>
      </c>
      <c r="C628" s="10" t="s">
        <v>87</v>
      </c>
      <c r="D628" s="11"/>
    </row>
    <row r="629" customFormat="false" ht="18" hidden="false" customHeight="false" outlineLevel="0" collapsed="false">
      <c r="A629" s="8" t="n">
        <v>605777</v>
      </c>
      <c r="B629" s="9" t="s">
        <v>635</v>
      </c>
      <c r="C629" s="10" t="s">
        <v>87</v>
      </c>
      <c r="D629" s="11"/>
    </row>
    <row r="630" customFormat="false" ht="18" hidden="false" customHeight="false" outlineLevel="0" collapsed="false">
      <c r="A630" s="8" t="n">
        <v>605520</v>
      </c>
      <c r="B630" s="9" t="s">
        <v>636</v>
      </c>
      <c r="C630" s="10" t="s">
        <v>87</v>
      </c>
      <c r="D630" s="11"/>
    </row>
    <row r="631" customFormat="false" ht="18" hidden="false" customHeight="false" outlineLevel="0" collapsed="false">
      <c r="A631" s="8" t="n">
        <v>605811</v>
      </c>
      <c r="B631" s="9" t="s">
        <v>637</v>
      </c>
      <c r="C631" s="10" t="s">
        <v>87</v>
      </c>
      <c r="D631" s="11"/>
    </row>
    <row r="632" customFormat="false" ht="18" hidden="false" customHeight="false" outlineLevel="0" collapsed="false">
      <c r="A632" s="8" t="n">
        <v>605540</v>
      </c>
      <c r="B632" s="9" t="s">
        <v>638</v>
      </c>
      <c r="C632" s="10" t="s">
        <v>87</v>
      </c>
      <c r="D632" s="11"/>
    </row>
    <row r="633" customFormat="false" ht="18" hidden="false" customHeight="false" outlineLevel="0" collapsed="false">
      <c r="A633" s="8" t="n">
        <v>605831</v>
      </c>
      <c r="B633" s="9" t="s">
        <v>639</v>
      </c>
      <c r="C633" s="10" t="s">
        <v>87</v>
      </c>
      <c r="D633" s="11"/>
    </row>
    <row r="634" customFormat="false" ht="18" hidden="false" customHeight="false" outlineLevel="0" collapsed="false">
      <c r="A634" s="8" t="n">
        <v>605560</v>
      </c>
      <c r="B634" s="9" t="s">
        <v>640</v>
      </c>
      <c r="C634" s="10" t="s">
        <v>87</v>
      </c>
      <c r="D634" s="11"/>
    </row>
    <row r="635" customFormat="false" ht="18" hidden="false" customHeight="false" outlineLevel="0" collapsed="false">
      <c r="A635" s="8" t="n">
        <v>605778</v>
      </c>
      <c r="B635" s="9" t="s">
        <v>641</v>
      </c>
      <c r="C635" s="10" t="s">
        <v>87</v>
      </c>
      <c r="D635" s="11"/>
    </row>
    <row r="636" customFormat="false" ht="18" hidden="false" customHeight="false" outlineLevel="0" collapsed="false">
      <c r="A636" s="8" t="n">
        <v>605521</v>
      </c>
      <c r="B636" s="9" t="s">
        <v>642</v>
      </c>
      <c r="C636" s="10" t="s">
        <v>87</v>
      </c>
      <c r="D636" s="11"/>
    </row>
    <row r="637" customFormat="false" ht="18" hidden="false" customHeight="false" outlineLevel="0" collapsed="false">
      <c r="A637" s="8" t="n">
        <v>605812</v>
      </c>
      <c r="B637" s="9" t="s">
        <v>643</v>
      </c>
      <c r="C637" s="10" t="s">
        <v>87</v>
      </c>
      <c r="D637" s="11"/>
    </row>
    <row r="638" customFormat="false" ht="18" hidden="false" customHeight="false" outlineLevel="0" collapsed="false">
      <c r="A638" s="8" t="n">
        <v>605541</v>
      </c>
      <c r="B638" s="9" t="s">
        <v>644</v>
      </c>
      <c r="C638" s="10" t="s">
        <v>87</v>
      </c>
      <c r="D638" s="11"/>
    </row>
    <row r="639" customFormat="false" ht="18" hidden="false" customHeight="false" outlineLevel="0" collapsed="false">
      <c r="A639" s="8" t="n">
        <v>605832</v>
      </c>
      <c r="B639" s="9" t="s">
        <v>645</v>
      </c>
      <c r="C639" s="10" t="s">
        <v>87</v>
      </c>
      <c r="D639" s="11"/>
    </row>
    <row r="640" customFormat="false" ht="18" hidden="false" customHeight="false" outlineLevel="0" collapsed="false">
      <c r="A640" s="8" t="n">
        <v>605561</v>
      </c>
      <c r="B640" s="9" t="s">
        <v>646</v>
      </c>
      <c r="C640" s="10" t="s">
        <v>87</v>
      </c>
      <c r="D640" s="11"/>
    </row>
    <row r="641" customFormat="false" ht="18" hidden="false" customHeight="false" outlineLevel="0" collapsed="false">
      <c r="A641" s="8" t="n">
        <v>605779</v>
      </c>
      <c r="B641" s="9" t="s">
        <v>647</v>
      </c>
      <c r="C641" s="10" t="s">
        <v>87</v>
      </c>
      <c r="D641" s="11"/>
    </row>
    <row r="642" customFormat="false" ht="18" hidden="false" customHeight="false" outlineLevel="0" collapsed="false">
      <c r="A642" s="8" t="n">
        <v>605522</v>
      </c>
      <c r="B642" s="9" t="s">
        <v>648</v>
      </c>
      <c r="C642" s="10" t="s">
        <v>87</v>
      </c>
      <c r="D642" s="11"/>
    </row>
    <row r="643" customFormat="false" ht="18" hidden="false" customHeight="false" outlineLevel="0" collapsed="false">
      <c r="A643" s="8" t="n">
        <v>605813</v>
      </c>
      <c r="B643" s="9" t="s">
        <v>649</v>
      </c>
      <c r="C643" s="10" t="s">
        <v>87</v>
      </c>
      <c r="D643" s="11"/>
    </row>
    <row r="644" customFormat="false" ht="18" hidden="false" customHeight="false" outlineLevel="0" collapsed="false">
      <c r="A644" s="8" t="n">
        <v>605542</v>
      </c>
      <c r="B644" s="9" t="s">
        <v>650</v>
      </c>
      <c r="C644" s="10" t="s">
        <v>87</v>
      </c>
      <c r="D644" s="11"/>
    </row>
    <row r="645" customFormat="false" ht="18" hidden="false" customHeight="false" outlineLevel="0" collapsed="false">
      <c r="A645" s="8" t="n">
        <v>605833</v>
      </c>
      <c r="B645" s="9" t="s">
        <v>651</v>
      </c>
      <c r="C645" s="10" t="s">
        <v>87</v>
      </c>
      <c r="D645" s="11"/>
    </row>
    <row r="646" customFormat="false" ht="18" hidden="false" customHeight="false" outlineLevel="0" collapsed="false">
      <c r="A646" s="8" t="n">
        <v>605562</v>
      </c>
      <c r="B646" s="9" t="s">
        <v>652</v>
      </c>
      <c r="C646" s="10" t="s">
        <v>87</v>
      </c>
      <c r="D646" s="11"/>
    </row>
    <row r="647" customFormat="false" ht="18" hidden="false" customHeight="false" outlineLevel="0" collapsed="false">
      <c r="A647" s="8" t="n">
        <v>605780</v>
      </c>
      <c r="B647" s="9" t="s">
        <v>653</v>
      </c>
      <c r="C647" s="10" t="s">
        <v>87</v>
      </c>
      <c r="D647" s="11"/>
    </row>
    <row r="648" customFormat="false" ht="18" hidden="false" customHeight="false" outlineLevel="0" collapsed="false">
      <c r="A648" s="8" t="n">
        <v>605523</v>
      </c>
      <c r="B648" s="9" t="s">
        <v>654</v>
      </c>
      <c r="C648" s="10" t="s">
        <v>87</v>
      </c>
      <c r="D648" s="11"/>
    </row>
    <row r="649" customFormat="false" ht="18" hidden="false" customHeight="false" outlineLevel="0" collapsed="false">
      <c r="A649" s="8" t="n">
        <v>605814</v>
      </c>
      <c r="B649" s="9" t="s">
        <v>655</v>
      </c>
      <c r="C649" s="10" t="s">
        <v>87</v>
      </c>
      <c r="D649" s="11"/>
    </row>
    <row r="650" customFormat="false" ht="18" hidden="false" customHeight="false" outlineLevel="0" collapsed="false">
      <c r="A650" s="8" t="n">
        <v>605543</v>
      </c>
      <c r="B650" s="9" t="s">
        <v>656</v>
      </c>
      <c r="C650" s="10" t="s">
        <v>87</v>
      </c>
      <c r="D650" s="11"/>
    </row>
    <row r="651" customFormat="false" ht="18" hidden="false" customHeight="false" outlineLevel="0" collapsed="false">
      <c r="A651" s="8" t="n">
        <v>605834</v>
      </c>
      <c r="B651" s="9" t="s">
        <v>657</v>
      </c>
      <c r="C651" s="10" t="s">
        <v>87</v>
      </c>
      <c r="D651" s="11"/>
    </row>
    <row r="652" customFormat="false" ht="18" hidden="false" customHeight="false" outlineLevel="0" collapsed="false">
      <c r="A652" s="8" t="n">
        <v>605563</v>
      </c>
      <c r="B652" s="9" t="s">
        <v>658</v>
      </c>
      <c r="C652" s="10" t="s">
        <v>87</v>
      </c>
      <c r="D652" s="11"/>
    </row>
    <row r="653" customFormat="false" ht="15" hidden="false" customHeight="false" outlineLevel="0" collapsed="false">
      <c r="A653" s="8" t="n">
        <v>605606</v>
      </c>
      <c r="B653" s="9" t="s">
        <v>659</v>
      </c>
      <c r="C653" s="10" t="s">
        <v>204</v>
      </c>
      <c r="D653" s="11"/>
    </row>
    <row r="654" customFormat="false" ht="15" hidden="false" customHeight="false" outlineLevel="0" collapsed="false">
      <c r="A654" s="8" t="n">
        <v>705314</v>
      </c>
      <c r="B654" s="9" t="s">
        <v>660</v>
      </c>
      <c r="C654" s="10" t="s">
        <v>8</v>
      </c>
      <c r="D654" s="11"/>
    </row>
    <row r="655" customFormat="false" ht="15" hidden="false" customHeight="false" outlineLevel="0" collapsed="false">
      <c r="A655" s="8" t="n">
        <v>705312</v>
      </c>
      <c r="B655" s="9" t="s">
        <v>661</v>
      </c>
      <c r="C655" s="10" t="s">
        <v>8</v>
      </c>
      <c r="D655" s="11"/>
    </row>
    <row r="656" customFormat="false" ht="15" hidden="false" customHeight="false" outlineLevel="0" collapsed="false">
      <c r="A656" s="8" t="n">
        <v>705316</v>
      </c>
      <c r="B656" s="9" t="s">
        <v>662</v>
      </c>
      <c r="C656" s="10" t="s">
        <v>8</v>
      </c>
      <c r="D656" s="11"/>
    </row>
    <row r="657" customFormat="false" ht="15" hidden="false" customHeight="false" outlineLevel="0" collapsed="false">
      <c r="A657" s="8" t="n">
        <v>705315</v>
      </c>
      <c r="B657" s="9" t="s">
        <v>663</v>
      </c>
      <c r="C657" s="10" t="s">
        <v>8</v>
      </c>
      <c r="D657" s="11"/>
    </row>
    <row r="658" customFormat="false" ht="15" hidden="false" customHeight="false" outlineLevel="0" collapsed="false">
      <c r="A658" s="8" t="n">
        <v>705318</v>
      </c>
      <c r="B658" s="9" t="s">
        <v>664</v>
      </c>
      <c r="C658" s="10" t="s">
        <v>8</v>
      </c>
      <c r="D658" s="11"/>
    </row>
    <row r="659" customFormat="false" ht="15" hidden="false" customHeight="false" outlineLevel="0" collapsed="false">
      <c r="A659" s="8" t="n">
        <v>705317</v>
      </c>
      <c r="B659" s="9" t="s">
        <v>665</v>
      </c>
      <c r="C659" s="10" t="s">
        <v>8</v>
      </c>
      <c r="D659" s="11"/>
    </row>
    <row r="660" customFormat="false" ht="15" hidden="false" customHeight="false" outlineLevel="0" collapsed="false">
      <c r="A660" s="8" t="n">
        <v>705320</v>
      </c>
      <c r="B660" s="9" t="s">
        <v>666</v>
      </c>
      <c r="C660" s="10" t="s">
        <v>8</v>
      </c>
      <c r="D660" s="11"/>
    </row>
    <row r="661" customFormat="false" ht="15" hidden="false" customHeight="false" outlineLevel="0" collapsed="false">
      <c r="A661" s="8" t="n">
        <v>705319</v>
      </c>
      <c r="B661" s="9" t="s">
        <v>667</v>
      </c>
      <c r="C661" s="10" t="s">
        <v>8</v>
      </c>
      <c r="D661" s="11"/>
    </row>
    <row r="662" customFormat="false" ht="15" hidden="false" customHeight="false" outlineLevel="0" collapsed="false">
      <c r="A662" s="8" t="n">
        <v>705322</v>
      </c>
      <c r="B662" s="9" t="s">
        <v>668</v>
      </c>
      <c r="C662" s="10" t="s">
        <v>8</v>
      </c>
      <c r="D662" s="11"/>
    </row>
    <row r="663" customFormat="false" ht="15" hidden="false" customHeight="false" outlineLevel="0" collapsed="false">
      <c r="A663" s="8" t="n">
        <v>705321</v>
      </c>
      <c r="B663" s="9" t="s">
        <v>669</v>
      </c>
      <c r="C663" s="10" t="s">
        <v>8</v>
      </c>
      <c r="D663" s="11"/>
    </row>
    <row r="664" customFormat="false" ht="15" hidden="false" customHeight="false" outlineLevel="0" collapsed="false">
      <c r="A664" s="8" t="n">
        <v>705324</v>
      </c>
      <c r="B664" s="9" t="s">
        <v>670</v>
      </c>
      <c r="C664" s="10" t="s">
        <v>8</v>
      </c>
      <c r="D664" s="11"/>
    </row>
    <row r="665" customFormat="false" ht="15" hidden="false" customHeight="false" outlineLevel="0" collapsed="false">
      <c r="A665" s="8" t="n">
        <v>705323</v>
      </c>
      <c r="B665" s="9" t="s">
        <v>671</v>
      </c>
      <c r="C665" s="10" t="s">
        <v>8</v>
      </c>
      <c r="D665" s="11"/>
    </row>
    <row r="666" customFormat="false" ht="15" hidden="false" customHeight="false" outlineLevel="0" collapsed="false">
      <c r="A666" s="8" t="n">
        <v>705326</v>
      </c>
      <c r="B666" s="9" t="s">
        <v>672</v>
      </c>
      <c r="C666" s="10" t="s">
        <v>8</v>
      </c>
      <c r="D666" s="11"/>
    </row>
    <row r="667" customFormat="false" ht="15" hidden="false" customHeight="false" outlineLevel="0" collapsed="false">
      <c r="A667" s="8" t="n">
        <v>705325</v>
      </c>
      <c r="B667" s="9" t="s">
        <v>673</v>
      </c>
      <c r="C667" s="10" t="s">
        <v>8</v>
      </c>
      <c r="D667" s="11"/>
    </row>
    <row r="668" customFormat="false" ht="15" hidden="false" customHeight="false" outlineLevel="0" collapsed="false">
      <c r="A668" s="8" t="n">
        <v>705328</v>
      </c>
      <c r="B668" s="9" t="s">
        <v>674</v>
      </c>
      <c r="C668" s="10" t="s">
        <v>8</v>
      </c>
      <c r="D668" s="11"/>
    </row>
    <row r="669" customFormat="false" ht="15" hidden="false" customHeight="false" outlineLevel="0" collapsed="false">
      <c r="A669" s="8" t="n">
        <v>705327</v>
      </c>
      <c r="B669" s="9" t="s">
        <v>675</v>
      </c>
      <c r="C669" s="10" t="s">
        <v>8</v>
      </c>
      <c r="D669" s="11"/>
    </row>
    <row r="670" customFormat="false" ht="15" hidden="false" customHeight="false" outlineLevel="0" collapsed="false">
      <c r="A670" s="8" t="n">
        <v>705330</v>
      </c>
      <c r="B670" s="9" t="s">
        <v>676</v>
      </c>
      <c r="C670" s="10" t="s">
        <v>8</v>
      </c>
      <c r="D670" s="11"/>
    </row>
    <row r="671" customFormat="false" ht="15" hidden="false" customHeight="false" outlineLevel="0" collapsed="false">
      <c r="A671" s="8" t="n">
        <v>705329</v>
      </c>
      <c r="B671" s="9" t="s">
        <v>677</v>
      </c>
      <c r="C671" s="10" t="s">
        <v>8</v>
      </c>
      <c r="D671" s="11"/>
    </row>
    <row r="672" customFormat="false" ht="15" hidden="false" customHeight="false" outlineLevel="0" collapsed="false">
      <c r="A672" s="8" t="n">
        <v>705332</v>
      </c>
      <c r="B672" s="9" t="s">
        <v>678</v>
      </c>
      <c r="C672" s="10" t="s">
        <v>8</v>
      </c>
      <c r="D672" s="11"/>
    </row>
    <row r="673" customFormat="false" ht="15" hidden="false" customHeight="false" outlineLevel="0" collapsed="false">
      <c r="A673" s="8" t="n">
        <v>705331</v>
      </c>
      <c r="B673" s="9" t="s">
        <v>679</v>
      </c>
      <c r="C673" s="10" t="s">
        <v>8</v>
      </c>
      <c r="D673" s="11"/>
    </row>
    <row r="674" customFormat="false" ht="15" hidden="false" customHeight="false" outlineLevel="0" collapsed="false">
      <c r="A674" s="8" t="n">
        <v>705334</v>
      </c>
      <c r="B674" s="9" t="s">
        <v>680</v>
      </c>
      <c r="C674" s="10" t="s">
        <v>8</v>
      </c>
      <c r="D674" s="11"/>
    </row>
    <row r="675" customFormat="false" ht="15" hidden="false" customHeight="false" outlineLevel="0" collapsed="false">
      <c r="A675" s="8" t="n">
        <v>705333</v>
      </c>
      <c r="B675" s="9" t="s">
        <v>681</v>
      </c>
      <c r="C675" s="10" t="s">
        <v>8</v>
      </c>
      <c r="D675" s="11"/>
    </row>
    <row r="676" customFormat="false" ht="15" hidden="false" customHeight="false" outlineLevel="0" collapsed="false">
      <c r="A676" s="8" t="n">
        <v>705336</v>
      </c>
      <c r="B676" s="9" t="s">
        <v>682</v>
      </c>
      <c r="C676" s="10" t="s">
        <v>8</v>
      </c>
      <c r="D676" s="11"/>
    </row>
    <row r="677" customFormat="false" ht="15" hidden="false" customHeight="false" outlineLevel="0" collapsed="false">
      <c r="A677" s="8" t="n">
        <v>705335</v>
      </c>
      <c r="B677" s="9" t="s">
        <v>683</v>
      </c>
      <c r="C677" s="10" t="s">
        <v>8</v>
      </c>
      <c r="D677" s="11"/>
    </row>
    <row r="678" customFormat="false" ht="15" hidden="false" customHeight="false" outlineLevel="0" collapsed="false">
      <c r="A678" s="8" t="n">
        <v>705338</v>
      </c>
      <c r="B678" s="9" t="s">
        <v>684</v>
      </c>
      <c r="C678" s="10" t="s">
        <v>8</v>
      </c>
      <c r="D678" s="11"/>
    </row>
    <row r="679" customFormat="false" ht="15" hidden="false" customHeight="false" outlineLevel="0" collapsed="false">
      <c r="A679" s="8" t="n">
        <v>705337</v>
      </c>
      <c r="B679" s="9" t="s">
        <v>685</v>
      </c>
      <c r="C679" s="10" t="s">
        <v>8</v>
      </c>
      <c r="D679" s="11"/>
    </row>
    <row r="680" customFormat="false" ht="15" hidden="false" customHeight="false" outlineLevel="0" collapsed="false">
      <c r="A680" s="8" t="n">
        <v>705340</v>
      </c>
      <c r="B680" s="9" t="s">
        <v>686</v>
      </c>
      <c r="C680" s="10" t="s">
        <v>8</v>
      </c>
      <c r="D680" s="11"/>
    </row>
    <row r="681" customFormat="false" ht="15" hidden="false" customHeight="false" outlineLevel="0" collapsed="false">
      <c r="A681" s="8" t="n">
        <v>705339</v>
      </c>
      <c r="B681" s="9" t="s">
        <v>687</v>
      </c>
      <c r="C681" s="10" t="s">
        <v>8</v>
      </c>
      <c r="D681" s="11"/>
    </row>
    <row r="682" customFormat="false" ht="15" hidden="false" customHeight="false" outlineLevel="0" collapsed="false">
      <c r="A682" s="8" t="n">
        <v>705342</v>
      </c>
      <c r="B682" s="9" t="s">
        <v>688</v>
      </c>
      <c r="C682" s="10" t="s">
        <v>8</v>
      </c>
      <c r="D682" s="11"/>
    </row>
    <row r="683" customFormat="false" ht="15" hidden="false" customHeight="false" outlineLevel="0" collapsed="false">
      <c r="A683" s="8" t="n">
        <v>705341</v>
      </c>
      <c r="B683" s="9" t="s">
        <v>689</v>
      </c>
      <c r="C683" s="10" t="s">
        <v>8</v>
      </c>
      <c r="D683" s="11"/>
    </row>
    <row r="684" customFormat="false" ht="15" hidden="false" customHeight="false" outlineLevel="0" collapsed="false">
      <c r="A684" s="8" t="n">
        <v>705344</v>
      </c>
      <c r="B684" s="9" t="s">
        <v>690</v>
      </c>
      <c r="C684" s="10" t="s">
        <v>8</v>
      </c>
      <c r="D684" s="11"/>
    </row>
    <row r="685" customFormat="false" ht="15" hidden="false" customHeight="false" outlineLevel="0" collapsed="false">
      <c r="A685" s="8" t="n">
        <v>705343</v>
      </c>
      <c r="B685" s="9" t="s">
        <v>691</v>
      </c>
      <c r="C685" s="10" t="s">
        <v>8</v>
      </c>
      <c r="D685" s="11"/>
    </row>
    <row r="686" customFormat="false" ht="15" hidden="false" customHeight="false" outlineLevel="0" collapsed="false">
      <c r="A686" s="8" t="n">
        <v>705225</v>
      </c>
      <c r="B686" s="9" t="s">
        <v>692</v>
      </c>
      <c r="C686" s="10" t="s">
        <v>8</v>
      </c>
      <c r="D686" s="11"/>
    </row>
    <row r="687" customFormat="false" ht="15" hidden="false" customHeight="false" outlineLevel="0" collapsed="false">
      <c r="A687" s="8" t="n">
        <v>705224</v>
      </c>
      <c r="B687" s="9" t="s">
        <v>693</v>
      </c>
      <c r="C687" s="10" t="s">
        <v>8</v>
      </c>
      <c r="D687" s="11"/>
    </row>
    <row r="688" customFormat="false" ht="15" hidden="false" customHeight="false" outlineLevel="0" collapsed="false">
      <c r="A688" s="8" t="n">
        <v>705227</v>
      </c>
      <c r="B688" s="9" t="s">
        <v>694</v>
      </c>
      <c r="C688" s="10" t="s">
        <v>8</v>
      </c>
      <c r="D688" s="11"/>
    </row>
    <row r="689" customFormat="false" ht="15" hidden="false" customHeight="false" outlineLevel="0" collapsed="false">
      <c r="A689" s="8" t="n">
        <v>705226</v>
      </c>
      <c r="B689" s="9" t="s">
        <v>695</v>
      </c>
      <c r="C689" s="10" t="s">
        <v>8</v>
      </c>
      <c r="D689" s="11"/>
    </row>
    <row r="690" customFormat="false" ht="15" hidden="false" customHeight="false" outlineLevel="0" collapsed="false">
      <c r="A690" s="8" t="n">
        <v>705229</v>
      </c>
      <c r="B690" s="9" t="s">
        <v>696</v>
      </c>
      <c r="C690" s="10" t="s">
        <v>8</v>
      </c>
      <c r="D690" s="11"/>
    </row>
    <row r="691" customFormat="false" ht="15" hidden="false" customHeight="false" outlineLevel="0" collapsed="false">
      <c r="A691" s="8" t="n">
        <v>705228</v>
      </c>
      <c r="B691" s="9" t="s">
        <v>697</v>
      </c>
      <c r="C691" s="10" t="s">
        <v>8</v>
      </c>
      <c r="D691" s="11"/>
    </row>
    <row r="692" customFormat="false" ht="15" hidden="false" customHeight="false" outlineLevel="0" collapsed="false">
      <c r="A692" s="8" t="n">
        <v>705231</v>
      </c>
      <c r="B692" s="9" t="s">
        <v>698</v>
      </c>
      <c r="C692" s="10" t="s">
        <v>8</v>
      </c>
      <c r="D692" s="11"/>
    </row>
    <row r="693" customFormat="false" ht="15" hidden="false" customHeight="false" outlineLevel="0" collapsed="false">
      <c r="A693" s="8" t="n">
        <v>705230</v>
      </c>
      <c r="B693" s="9" t="s">
        <v>699</v>
      </c>
      <c r="C693" s="10" t="s">
        <v>8</v>
      </c>
      <c r="D693" s="11"/>
    </row>
    <row r="694" customFormat="false" ht="15" hidden="false" customHeight="false" outlineLevel="0" collapsed="false">
      <c r="A694" s="8" t="n">
        <v>705233</v>
      </c>
      <c r="B694" s="9" t="s">
        <v>700</v>
      </c>
      <c r="C694" s="10" t="s">
        <v>8</v>
      </c>
      <c r="D694" s="11"/>
    </row>
    <row r="695" customFormat="false" ht="15" hidden="false" customHeight="false" outlineLevel="0" collapsed="false">
      <c r="A695" s="8" t="n">
        <v>705232</v>
      </c>
      <c r="B695" s="9" t="s">
        <v>701</v>
      </c>
      <c r="C695" s="10" t="s">
        <v>8</v>
      </c>
      <c r="D695" s="11"/>
    </row>
    <row r="696" customFormat="false" ht="15" hidden="false" customHeight="false" outlineLevel="0" collapsed="false">
      <c r="A696" s="8" t="n">
        <v>705235</v>
      </c>
      <c r="B696" s="9" t="s">
        <v>702</v>
      </c>
      <c r="C696" s="10" t="s">
        <v>8</v>
      </c>
      <c r="D696" s="11"/>
    </row>
    <row r="697" customFormat="false" ht="15" hidden="false" customHeight="false" outlineLevel="0" collapsed="false">
      <c r="A697" s="8" t="n">
        <v>705234</v>
      </c>
      <c r="B697" s="9" t="s">
        <v>703</v>
      </c>
      <c r="C697" s="10" t="s">
        <v>8</v>
      </c>
      <c r="D697" s="11"/>
    </row>
    <row r="698" customFormat="false" ht="15" hidden="false" customHeight="false" outlineLevel="0" collapsed="false">
      <c r="A698" s="8" t="n">
        <v>705237</v>
      </c>
      <c r="B698" s="9" t="s">
        <v>704</v>
      </c>
      <c r="C698" s="10" t="s">
        <v>8</v>
      </c>
      <c r="D698" s="11"/>
    </row>
    <row r="699" customFormat="false" ht="15" hidden="false" customHeight="false" outlineLevel="0" collapsed="false">
      <c r="A699" s="8" t="n">
        <v>705236</v>
      </c>
      <c r="B699" s="9" t="s">
        <v>705</v>
      </c>
      <c r="C699" s="10" t="s">
        <v>8</v>
      </c>
      <c r="D699" s="11"/>
    </row>
    <row r="700" customFormat="false" ht="15" hidden="false" customHeight="false" outlineLevel="0" collapsed="false">
      <c r="A700" s="8" t="n">
        <v>705239</v>
      </c>
      <c r="B700" s="9" t="s">
        <v>706</v>
      </c>
      <c r="C700" s="10" t="s">
        <v>8</v>
      </c>
      <c r="D700" s="11"/>
    </row>
    <row r="701" customFormat="false" ht="15" hidden="false" customHeight="false" outlineLevel="0" collapsed="false">
      <c r="A701" s="8" t="n">
        <v>705238</v>
      </c>
      <c r="B701" s="9" t="s">
        <v>707</v>
      </c>
      <c r="C701" s="10" t="s">
        <v>8</v>
      </c>
      <c r="D701" s="11"/>
    </row>
    <row r="702" customFormat="false" ht="15" hidden="false" customHeight="false" outlineLevel="0" collapsed="false">
      <c r="A702" s="8" t="n">
        <v>705241</v>
      </c>
      <c r="B702" s="9" t="s">
        <v>708</v>
      </c>
      <c r="C702" s="10" t="s">
        <v>8</v>
      </c>
      <c r="D702" s="11"/>
    </row>
    <row r="703" customFormat="false" ht="15" hidden="false" customHeight="false" outlineLevel="0" collapsed="false">
      <c r="A703" s="8" t="n">
        <v>705240</v>
      </c>
      <c r="B703" s="9" t="s">
        <v>709</v>
      </c>
      <c r="C703" s="10" t="s">
        <v>8</v>
      </c>
      <c r="D703" s="11"/>
    </row>
    <row r="704" customFormat="false" ht="15" hidden="false" customHeight="false" outlineLevel="0" collapsed="false">
      <c r="A704" s="8" t="n">
        <v>705243</v>
      </c>
      <c r="B704" s="9" t="s">
        <v>710</v>
      </c>
      <c r="C704" s="10" t="s">
        <v>8</v>
      </c>
      <c r="D704" s="11"/>
    </row>
    <row r="705" customFormat="false" ht="15" hidden="false" customHeight="false" outlineLevel="0" collapsed="false">
      <c r="A705" s="8" t="n">
        <v>705242</v>
      </c>
      <c r="B705" s="9" t="s">
        <v>711</v>
      </c>
      <c r="C705" s="10" t="s">
        <v>8</v>
      </c>
      <c r="D705" s="11"/>
    </row>
    <row r="706" customFormat="false" ht="15" hidden="false" customHeight="false" outlineLevel="0" collapsed="false">
      <c r="A706" s="8" t="n">
        <v>705245</v>
      </c>
      <c r="B706" s="9" t="s">
        <v>712</v>
      </c>
      <c r="C706" s="10" t="s">
        <v>8</v>
      </c>
      <c r="D706" s="11"/>
    </row>
    <row r="707" customFormat="false" ht="15" hidden="false" customHeight="false" outlineLevel="0" collapsed="false">
      <c r="A707" s="8" t="n">
        <v>705244</v>
      </c>
      <c r="B707" s="9" t="s">
        <v>713</v>
      </c>
      <c r="C707" s="10" t="s">
        <v>8</v>
      </c>
      <c r="D707" s="11"/>
    </row>
    <row r="708" customFormat="false" ht="15" hidden="false" customHeight="false" outlineLevel="0" collapsed="false">
      <c r="A708" s="8" t="n">
        <v>705247</v>
      </c>
      <c r="B708" s="9" t="s">
        <v>714</v>
      </c>
      <c r="C708" s="10" t="s">
        <v>8</v>
      </c>
      <c r="D708" s="11"/>
    </row>
    <row r="709" customFormat="false" ht="15" hidden="false" customHeight="false" outlineLevel="0" collapsed="false">
      <c r="A709" s="8" t="n">
        <v>705246</v>
      </c>
      <c r="B709" s="9" t="s">
        <v>715</v>
      </c>
      <c r="C709" s="10" t="s">
        <v>8</v>
      </c>
      <c r="D709" s="11"/>
    </row>
    <row r="710" customFormat="false" ht="15" hidden="false" customHeight="false" outlineLevel="0" collapsed="false">
      <c r="A710" s="8" t="n">
        <v>705249</v>
      </c>
      <c r="B710" s="9" t="s">
        <v>716</v>
      </c>
      <c r="C710" s="10" t="s">
        <v>8</v>
      </c>
      <c r="D710" s="11"/>
    </row>
    <row r="711" customFormat="false" ht="15" hidden="false" customHeight="false" outlineLevel="0" collapsed="false">
      <c r="A711" s="8" t="n">
        <v>705248</v>
      </c>
      <c r="B711" s="9" t="s">
        <v>717</v>
      </c>
      <c r="C711" s="10" t="s">
        <v>8</v>
      </c>
      <c r="D711" s="11"/>
    </row>
    <row r="712" customFormat="false" ht="15" hidden="false" customHeight="false" outlineLevel="0" collapsed="false">
      <c r="A712" s="8" t="n">
        <v>705251</v>
      </c>
      <c r="B712" s="9" t="s">
        <v>718</v>
      </c>
      <c r="C712" s="10" t="s">
        <v>8</v>
      </c>
      <c r="D712" s="11"/>
    </row>
    <row r="713" customFormat="false" ht="15" hidden="false" customHeight="false" outlineLevel="0" collapsed="false">
      <c r="A713" s="8" t="n">
        <v>705250</v>
      </c>
      <c r="B713" s="9" t="s">
        <v>719</v>
      </c>
      <c r="C713" s="10" t="s">
        <v>8</v>
      </c>
      <c r="D713" s="11"/>
    </row>
    <row r="714" customFormat="false" ht="15" hidden="false" customHeight="false" outlineLevel="0" collapsed="false">
      <c r="A714" s="8" t="n">
        <v>705253</v>
      </c>
      <c r="B714" s="9" t="s">
        <v>720</v>
      </c>
      <c r="C714" s="10" t="s">
        <v>8</v>
      </c>
      <c r="D714" s="11"/>
    </row>
    <row r="715" customFormat="false" ht="15" hidden="false" customHeight="false" outlineLevel="0" collapsed="false">
      <c r="A715" s="8" t="n">
        <v>705252</v>
      </c>
      <c r="B715" s="9" t="s">
        <v>721</v>
      </c>
      <c r="C715" s="10" t="s">
        <v>8</v>
      </c>
      <c r="D715" s="11"/>
    </row>
    <row r="716" customFormat="false" ht="15" hidden="false" customHeight="false" outlineLevel="0" collapsed="false">
      <c r="A716" s="8" t="n">
        <v>705255</v>
      </c>
      <c r="B716" s="9" t="s">
        <v>722</v>
      </c>
      <c r="C716" s="10" t="s">
        <v>8</v>
      </c>
      <c r="D716" s="11"/>
    </row>
    <row r="717" customFormat="false" ht="15" hidden="false" customHeight="false" outlineLevel="0" collapsed="false">
      <c r="A717" s="8" t="n">
        <v>705254</v>
      </c>
      <c r="B717" s="9" t="s">
        <v>723</v>
      </c>
      <c r="C717" s="10" t="s">
        <v>8</v>
      </c>
      <c r="D717" s="11"/>
    </row>
    <row r="718" customFormat="false" ht="15" hidden="false" customHeight="false" outlineLevel="0" collapsed="false">
      <c r="A718" s="8" t="n">
        <v>705403</v>
      </c>
      <c r="B718" s="9" t="s">
        <v>724</v>
      </c>
      <c r="C718" s="10" t="s">
        <v>8</v>
      </c>
      <c r="D718" s="11"/>
    </row>
    <row r="719" customFormat="false" ht="15" hidden="false" customHeight="false" outlineLevel="0" collapsed="false">
      <c r="A719" s="8" t="n">
        <v>705402</v>
      </c>
      <c r="B719" s="9" t="s">
        <v>725</v>
      </c>
      <c r="C719" s="10" t="s">
        <v>8</v>
      </c>
      <c r="D719" s="11"/>
    </row>
    <row r="720" customFormat="false" ht="15" hidden="false" customHeight="false" outlineLevel="0" collapsed="false">
      <c r="A720" s="8" t="n">
        <v>705405</v>
      </c>
      <c r="B720" s="9" t="s">
        <v>726</v>
      </c>
      <c r="C720" s="10" t="s">
        <v>8</v>
      </c>
      <c r="D720" s="11"/>
    </row>
    <row r="721" customFormat="false" ht="15" hidden="false" customHeight="false" outlineLevel="0" collapsed="false">
      <c r="A721" s="8" t="n">
        <v>705404</v>
      </c>
      <c r="B721" s="9" t="s">
        <v>727</v>
      </c>
      <c r="C721" s="10" t="s">
        <v>8</v>
      </c>
      <c r="D721" s="11"/>
    </row>
    <row r="722" customFormat="false" ht="15" hidden="false" customHeight="false" outlineLevel="0" collapsed="false">
      <c r="A722" s="8" t="n">
        <v>705407</v>
      </c>
      <c r="B722" s="9" t="s">
        <v>728</v>
      </c>
      <c r="C722" s="10" t="s">
        <v>8</v>
      </c>
      <c r="D722" s="11"/>
    </row>
    <row r="723" customFormat="false" ht="15" hidden="false" customHeight="false" outlineLevel="0" collapsed="false">
      <c r="A723" s="8" t="n">
        <v>705406</v>
      </c>
      <c r="B723" s="9" t="s">
        <v>729</v>
      </c>
      <c r="C723" s="10" t="s">
        <v>8</v>
      </c>
      <c r="D723" s="11"/>
    </row>
    <row r="724" customFormat="false" ht="15" hidden="false" customHeight="false" outlineLevel="0" collapsed="false">
      <c r="A724" s="8" t="n">
        <v>705409</v>
      </c>
      <c r="B724" s="9" t="s">
        <v>730</v>
      </c>
      <c r="C724" s="10" t="s">
        <v>8</v>
      </c>
      <c r="D724" s="11"/>
    </row>
    <row r="725" customFormat="false" ht="15" hidden="false" customHeight="false" outlineLevel="0" collapsed="false">
      <c r="A725" s="8" t="n">
        <v>705408</v>
      </c>
      <c r="B725" s="9" t="s">
        <v>731</v>
      </c>
      <c r="C725" s="10" t="s">
        <v>8</v>
      </c>
      <c r="D725" s="11"/>
    </row>
    <row r="726" customFormat="false" ht="15" hidden="false" customHeight="false" outlineLevel="0" collapsed="false">
      <c r="A726" s="8" t="n">
        <v>705411</v>
      </c>
      <c r="B726" s="9" t="s">
        <v>732</v>
      </c>
      <c r="C726" s="10" t="s">
        <v>8</v>
      </c>
      <c r="D726" s="11"/>
    </row>
    <row r="727" customFormat="false" ht="15" hidden="false" customHeight="false" outlineLevel="0" collapsed="false">
      <c r="A727" s="8" t="n">
        <v>705410</v>
      </c>
      <c r="B727" s="9" t="s">
        <v>733</v>
      </c>
      <c r="C727" s="10" t="s">
        <v>8</v>
      </c>
      <c r="D727" s="11"/>
    </row>
    <row r="728" customFormat="false" ht="15" hidden="false" customHeight="false" outlineLevel="0" collapsed="false">
      <c r="A728" s="8" t="n">
        <v>705413</v>
      </c>
      <c r="B728" s="9" t="s">
        <v>734</v>
      </c>
      <c r="C728" s="10" t="s">
        <v>8</v>
      </c>
      <c r="D728" s="11"/>
    </row>
    <row r="729" customFormat="false" ht="15" hidden="false" customHeight="false" outlineLevel="0" collapsed="false">
      <c r="A729" s="8" t="n">
        <v>705412</v>
      </c>
      <c r="B729" s="9" t="s">
        <v>735</v>
      </c>
      <c r="C729" s="10" t="s">
        <v>8</v>
      </c>
      <c r="D729" s="11"/>
    </row>
    <row r="730" customFormat="false" ht="15" hidden="false" customHeight="false" outlineLevel="0" collapsed="false">
      <c r="A730" s="8" t="n">
        <v>705415</v>
      </c>
      <c r="B730" s="9" t="s">
        <v>736</v>
      </c>
      <c r="C730" s="10" t="s">
        <v>8</v>
      </c>
      <c r="D730" s="11"/>
    </row>
    <row r="731" customFormat="false" ht="15" hidden="false" customHeight="false" outlineLevel="0" collapsed="false">
      <c r="A731" s="8" t="n">
        <v>705414</v>
      </c>
      <c r="B731" s="9" t="s">
        <v>737</v>
      </c>
      <c r="C731" s="10" t="s">
        <v>8</v>
      </c>
      <c r="D731" s="11"/>
    </row>
    <row r="732" customFormat="false" ht="15" hidden="false" customHeight="false" outlineLevel="0" collapsed="false">
      <c r="A732" s="8" t="n">
        <v>705417</v>
      </c>
      <c r="B732" s="9" t="s">
        <v>738</v>
      </c>
      <c r="C732" s="10" t="s">
        <v>8</v>
      </c>
      <c r="D732" s="11"/>
    </row>
    <row r="733" customFormat="false" ht="15" hidden="false" customHeight="false" outlineLevel="0" collapsed="false">
      <c r="A733" s="8" t="n">
        <v>705416</v>
      </c>
      <c r="B733" s="9" t="s">
        <v>739</v>
      </c>
      <c r="C733" s="10" t="s">
        <v>8</v>
      </c>
      <c r="D733" s="11"/>
    </row>
    <row r="734" customFormat="false" ht="15" hidden="false" customHeight="false" outlineLevel="0" collapsed="false">
      <c r="A734" s="8" t="n">
        <v>705419</v>
      </c>
      <c r="B734" s="9" t="s">
        <v>740</v>
      </c>
      <c r="C734" s="10" t="s">
        <v>8</v>
      </c>
      <c r="D734" s="11"/>
    </row>
    <row r="735" customFormat="false" ht="15" hidden="false" customHeight="false" outlineLevel="0" collapsed="false">
      <c r="A735" s="8" t="n">
        <v>705418</v>
      </c>
      <c r="B735" s="9" t="s">
        <v>741</v>
      </c>
      <c r="C735" s="10" t="s">
        <v>8</v>
      </c>
      <c r="D735" s="11"/>
    </row>
    <row r="736" customFormat="false" ht="15" hidden="false" customHeight="false" outlineLevel="0" collapsed="false">
      <c r="A736" s="8" t="n">
        <v>705421</v>
      </c>
      <c r="B736" s="9" t="s">
        <v>742</v>
      </c>
      <c r="C736" s="10" t="s">
        <v>8</v>
      </c>
      <c r="D736" s="11"/>
    </row>
    <row r="737" customFormat="false" ht="15" hidden="false" customHeight="false" outlineLevel="0" collapsed="false">
      <c r="A737" s="8" t="n">
        <v>705420</v>
      </c>
      <c r="B737" s="9" t="s">
        <v>743</v>
      </c>
      <c r="C737" s="10" t="s">
        <v>8</v>
      </c>
      <c r="D737" s="11"/>
    </row>
    <row r="738" customFormat="false" ht="15" hidden="false" customHeight="false" outlineLevel="0" collapsed="false">
      <c r="A738" s="8" t="n">
        <v>705423</v>
      </c>
      <c r="B738" s="9" t="s">
        <v>744</v>
      </c>
      <c r="C738" s="10" t="s">
        <v>8</v>
      </c>
      <c r="D738" s="11"/>
    </row>
    <row r="739" customFormat="false" ht="15" hidden="false" customHeight="false" outlineLevel="0" collapsed="false">
      <c r="A739" s="8" t="n">
        <v>705422</v>
      </c>
      <c r="B739" s="9" t="s">
        <v>745</v>
      </c>
      <c r="C739" s="10" t="s">
        <v>8</v>
      </c>
      <c r="D739" s="11"/>
    </row>
    <row r="740" customFormat="false" ht="15" hidden="false" customHeight="false" outlineLevel="0" collapsed="false">
      <c r="A740" s="8" t="n">
        <v>705425</v>
      </c>
      <c r="B740" s="9" t="s">
        <v>746</v>
      </c>
      <c r="C740" s="10" t="s">
        <v>8</v>
      </c>
      <c r="D740" s="11"/>
    </row>
    <row r="741" customFormat="false" ht="15" hidden="false" customHeight="false" outlineLevel="0" collapsed="false">
      <c r="A741" s="8" t="n">
        <v>705424</v>
      </c>
      <c r="B741" s="9" t="s">
        <v>747</v>
      </c>
      <c r="C741" s="10" t="s">
        <v>8</v>
      </c>
      <c r="D741" s="11"/>
    </row>
    <row r="742" customFormat="false" ht="15" hidden="false" customHeight="false" outlineLevel="0" collapsed="false">
      <c r="A742" s="8" t="n">
        <v>705427</v>
      </c>
      <c r="B742" s="9" t="s">
        <v>748</v>
      </c>
      <c r="C742" s="10" t="s">
        <v>8</v>
      </c>
      <c r="D742" s="11"/>
    </row>
    <row r="743" customFormat="false" ht="15" hidden="false" customHeight="false" outlineLevel="0" collapsed="false">
      <c r="A743" s="8" t="n">
        <v>705426</v>
      </c>
      <c r="B743" s="9" t="s">
        <v>749</v>
      </c>
      <c r="C743" s="10" t="s">
        <v>8</v>
      </c>
      <c r="D743" s="11"/>
    </row>
    <row r="744" customFormat="false" ht="15" hidden="false" customHeight="false" outlineLevel="0" collapsed="false">
      <c r="A744" s="8" t="n">
        <v>705429</v>
      </c>
      <c r="B744" s="9" t="s">
        <v>750</v>
      </c>
      <c r="C744" s="10" t="s">
        <v>8</v>
      </c>
      <c r="D744" s="11"/>
    </row>
    <row r="745" customFormat="false" ht="15" hidden="false" customHeight="false" outlineLevel="0" collapsed="false">
      <c r="A745" s="8" t="n">
        <v>705428</v>
      </c>
      <c r="B745" s="9" t="s">
        <v>751</v>
      </c>
      <c r="C745" s="10" t="s">
        <v>8</v>
      </c>
      <c r="D745" s="11"/>
    </row>
    <row r="746" customFormat="false" ht="15" hidden="false" customHeight="false" outlineLevel="0" collapsed="false">
      <c r="A746" s="8" t="n">
        <v>705431</v>
      </c>
      <c r="B746" s="9" t="s">
        <v>752</v>
      </c>
      <c r="C746" s="10" t="s">
        <v>8</v>
      </c>
      <c r="D746" s="11"/>
    </row>
    <row r="747" customFormat="false" ht="15" hidden="false" customHeight="false" outlineLevel="0" collapsed="false">
      <c r="A747" s="8" t="n">
        <v>705430</v>
      </c>
      <c r="B747" s="9" t="s">
        <v>753</v>
      </c>
      <c r="C747" s="10" t="s">
        <v>8</v>
      </c>
      <c r="D747" s="11"/>
    </row>
    <row r="748" customFormat="false" ht="15" hidden="false" customHeight="false" outlineLevel="0" collapsed="false">
      <c r="A748" s="8" t="n">
        <v>705433</v>
      </c>
      <c r="B748" s="9" t="s">
        <v>754</v>
      </c>
      <c r="C748" s="10" t="s">
        <v>8</v>
      </c>
      <c r="D748" s="11"/>
    </row>
    <row r="749" customFormat="false" ht="15" hidden="false" customHeight="false" outlineLevel="0" collapsed="false">
      <c r="A749" s="8" t="n">
        <v>705432</v>
      </c>
      <c r="B749" s="9" t="s">
        <v>755</v>
      </c>
      <c r="C749" s="10" t="s">
        <v>8</v>
      </c>
      <c r="D749" s="11"/>
    </row>
    <row r="750" customFormat="false" ht="15" hidden="false" customHeight="false" outlineLevel="0" collapsed="false">
      <c r="A750" s="8" t="n">
        <v>705257</v>
      </c>
      <c r="B750" s="9" t="s">
        <v>756</v>
      </c>
      <c r="C750" s="10" t="s">
        <v>87</v>
      </c>
      <c r="D750" s="11"/>
    </row>
    <row r="751" customFormat="false" ht="18" hidden="false" customHeight="false" outlineLevel="0" collapsed="false">
      <c r="A751" s="8" t="n">
        <v>705256</v>
      </c>
      <c r="B751" s="9" t="s">
        <v>757</v>
      </c>
      <c r="C751" s="10" t="s">
        <v>87</v>
      </c>
      <c r="D751" s="11"/>
    </row>
    <row r="752" customFormat="false" ht="15" hidden="false" customHeight="false" outlineLevel="0" collapsed="false">
      <c r="A752" s="8" t="n">
        <v>705259</v>
      </c>
      <c r="B752" s="9" t="s">
        <v>758</v>
      </c>
      <c r="C752" s="10" t="s">
        <v>87</v>
      </c>
      <c r="D752" s="11"/>
    </row>
    <row r="753" customFormat="false" ht="18" hidden="false" customHeight="false" outlineLevel="0" collapsed="false">
      <c r="A753" s="8" t="n">
        <v>705258</v>
      </c>
      <c r="B753" s="9" t="s">
        <v>759</v>
      </c>
      <c r="C753" s="10" t="s">
        <v>87</v>
      </c>
      <c r="D753" s="11"/>
    </row>
    <row r="754" customFormat="false" ht="15" hidden="false" customHeight="false" outlineLevel="0" collapsed="false">
      <c r="A754" s="8" t="n">
        <v>705267</v>
      </c>
      <c r="B754" s="9" t="s">
        <v>760</v>
      </c>
      <c r="C754" s="10" t="s">
        <v>87</v>
      </c>
      <c r="D754" s="11"/>
    </row>
    <row r="755" customFormat="false" ht="18" hidden="false" customHeight="false" outlineLevel="0" collapsed="false">
      <c r="A755" s="8" t="n">
        <v>705266</v>
      </c>
      <c r="B755" s="9" t="s">
        <v>761</v>
      </c>
      <c r="C755" s="10" t="s">
        <v>87</v>
      </c>
      <c r="D755" s="11"/>
    </row>
    <row r="756" customFormat="false" ht="15" hidden="false" customHeight="false" outlineLevel="0" collapsed="false">
      <c r="A756" s="8" t="n">
        <v>705269</v>
      </c>
      <c r="B756" s="9" t="s">
        <v>762</v>
      </c>
      <c r="C756" s="10" t="s">
        <v>87</v>
      </c>
      <c r="D756" s="11"/>
    </row>
    <row r="757" customFormat="false" ht="18" hidden="false" customHeight="false" outlineLevel="0" collapsed="false">
      <c r="A757" s="8" t="n">
        <v>705268</v>
      </c>
      <c r="B757" s="9" t="s">
        <v>763</v>
      </c>
      <c r="C757" s="10" t="s">
        <v>87</v>
      </c>
      <c r="D757" s="11"/>
    </row>
    <row r="758" customFormat="false" ht="15" hidden="false" customHeight="false" outlineLevel="0" collapsed="false">
      <c r="A758" s="8" t="n">
        <v>705261</v>
      </c>
      <c r="B758" s="9" t="s">
        <v>764</v>
      </c>
      <c r="C758" s="10" t="s">
        <v>87</v>
      </c>
      <c r="D758" s="11"/>
    </row>
    <row r="759" customFormat="false" ht="18" hidden="false" customHeight="false" outlineLevel="0" collapsed="false">
      <c r="A759" s="8" t="n">
        <v>705260</v>
      </c>
      <c r="B759" s="9" t="s">
        <v>765</v>
      </c>
      <c r="C759" s="10" t="s">
        <v>87</v>
      </c>
      <c r="D759" s="11"/>
    </row>
    <row r="760" customFormat="false" ht="15" hidden="false" customHeight="false" outlineLevel="0" collapsed="false">
      <c r="A760" s="8" t="n">
        <v>705263</v>
      </c>
      <c r="B760" s="9" t="s">
        <v>766</v>
      </c>
      <c r="C760" s="10" t="s">
        <v>87</v>
      </c>
      <c r="D760" s="11"/>
    </row>
    <row r="761" customFormat="false" ht="18" hidden="false" customHeight="false" outlineLevel="0" collapsed="false">
      <c r="A761" s="8" t="n">
        <v>705262</v>
      </c>
      <c r="B761" s="9" t="s">
        <v>767</v>
      </c>
      <c r="C761" s="10" t="s">
        <v>87</v>
      </c>
      <c r="D761" s="11"/>
    </row>
    <row r="762" customFormat="false" ht="15" hidden="false" customHeight="false" outlineLevel="0" collapsed="false">
      <c r="A762" s="8" t="n">
        <v>705265</v>
      </c>
      <c r="B762" s="9" t="s">
        <v>768</v>
      </c>
      <c r="C762" s="10" t="s">
        <v>87</v>
      </c>
      <c r="D762" s="11"/>
    </row>
    <row r="763" customFormat="false" ht="18" hidden="false" customHeight="false" outlineLevel="0" collapsed="false">
      <c r="A763" s="8" t="n">
        <v>705264</v>
      </c>
      <c r="B763" s="9" t="s">
        <v>769</v>
      </c>
      <c r="C763" s="10" t="s">
        <v>87</v>
      </c>
      <c r="D763" s="11"/>
    </row>
    <row r="764" customFormat="false" ht="15" hidden="false" customHeight="false" outlineLevel="0" collapsed="false">
      <c r="A764" s="8" t="n">
        <v>705271</v>
      </c>
      <c r="B764" s="9" t="s">
        <v>770</v>
      </c>
      <c r="C764" s="10" t="s">
        <v>87</v>
      </c>
      <c r="D764" s="11"/>
    </row>
    <row r="765" customFormat="false" ht="18" hidden="false" customHeight="false" outlineLevel="0" collapsed="false">
      <c r="A765" s="8" t="n">
        <v>705270</v>
      </c>
      <c r="B765" s="9" t="s">
        <v>771</v>
      </c>
      <c r="C765" s="10" t="s">
        <v>87</v>
      </c>
      <c r="D765" s="11"/>
    </row>
    <row r="766" customFormat="false" ht="15" hidden="false" customHeight="false" outlineLevel="0" collapsed="false">
      <c r="A766" s="8" t="n">
        <v>705273</v>
      </c>
      <c r="B766" s="9" t="s">
        <v>772</v>
      </c>
      <c r="C766" s="10" t="s">
        <v>87</v>
      </c>
      <c r="D766" s="11"/>
    </row>
    <row r="767" customFormat="false" ht="18" hidden="false" customHeight="false" outlineLevel="0" collapsed="false">
      <c r="A767" s="8" t="n">
        <v>705272</v>
      </c>
      <c r="B767" s="9" t="s">
        <v>773</v>
      </c>
      <c r="C767" s="10" t="s">
        <v>87</v>
      </c>
      <c r="D767" s="11"/>
    </row>
    <row r="768" customFormat="false" ht="15" hidden="false" customHeight="false" outlineLevel="0" collapsed="false">
      <c r="A768" s="8" t="n">
        <v>705281</v>
      </c>
      <c r="B768" s="9" t="s">
        <v>774</v>
      </c>
      <c r="C768" s="10" t="s">
        <v>87</v>
      </c>
      <c r="D768" s="11"/>
    </row>
    <row r="769" customFormat="false" ht="18" hidden="false" customHeight="false" outlineLevel="0" collapsed="false">
      <c r="A769" s="8" t="n">
        <v>705280</v>
      </c>
      <c r="B769" s="9" t="s">
        <v>775</v>
      </c>
      <c r="C769" s="10" t="s">
        <v>87</v>
      </c>
      <c r="D769" s="11"/>
    </row>
    <row r="770" customFormat="false" ht="15" hidden="false" customHeight="false" outlineLevel="0" collapsed="false">
      <c r="A770" s="8" t="n">
        <v>705283</v>
      </c>
      <c r="B770" s="9" t="s">
        <v>776</v>
      </c>
      <c r="C770" s="10" t="s">
        <v>87</v>
      </c>
      <c r="D770" s="11"/>
    </row>
    <row r="771" customFormat="false" ht="18" hidden="false" customHeight="false" outlineLevel="0" collapsed="false">
      <c r="A771" s="8" t="n">
        <v>705282</v>
      </c>
      <c r="B771" s="9" t="s">
        <v>777</v>
      </c>
      <c r="C771" s="10" t="s">
        <v>87</v>
      </c>
      <c r="D771" s="11"/>
    </row>
    <row r="772" customFormat="false" ht="15" hidden="false" customHeight="false" outlineLevel="0" collapsed="false">
      <c r="A772" s="8" t="n">
        <v>705275</v>
      </c>
      <c r="B772" s="9" t="s">
        <v>778</v>
      </c>
      <c r="C772" s="10" t="s">
        <v>87</v>
      </c>
      <c r="D772" s="11"/>
    </row>
    <row r="773" customFormat="false" ht="18" hidden="false" customHeight="false" outlineLevel="0" collapsed="false">
      <c r="A773" s="8" t="n">
        <v>705274</v>
      </c>
      <c r="B773" s="9" t="s">
        <v>779</v>
      </c>
      <c r="C773" s="10" t="s">
        <v>87</v>
      </c>
      <c r="D773" s="11"/>
    </row>
    <row r="774" customFormat="false" ht="15" hidden="false" customHeight="false" outlineLevel="0" collapsed="false">
      <c r="A774" s="8" t="n">
        <v>705277</v>
      </c>
      <c r="B774" s="9" t="s">
        <v>780</v>
      </c>
      <c r="C774" s="10" t="s">
        <v>87</v>
      </c>
      <c r="D774" s="11"/>
    </row>
    <row r="775" customFormat="false" ht="18" hidden="false" customHeight="false" outlineLevel="0" collapsed="false">
      <c r="A775" s="8" t="n">
        <v>705276</v>
      </c>
      <c r="B775" s="9" t="s">
        <v>781</v>
      </c>
      <c r="C775" s="10" t="s">
        <v>87</v>
      </c>
      <c r="D775" s="11"/>
    </row>
    <row r="776" customFormat="false" ht="15" hidden="false" customHeight="false" outlineLevel="0" collapsed="false">
      <c r="A776" s="8" t="n">
        <v>705279</v>
      </c>
      <c r="B776" s="9" t="s">
        <v>782</v>
      </c>
      <c r="C776" s="10" t="s">
        <v>87</v>
      </c>
      <c r="D776" s="11"/>
    </row>
    <row r="777" customFormat="false" ht="18" hidden="false" customHeight="false" outlineLevel="0" collapsed="false">
      <c r="A777" s="8" t="n">
        <v>705278</v>
      </c>
      <c r="B777" s="9" t="s">
        <v>783</v>
      </c>
      <c r="C777" s="10" t="s">
        <v>87</v>
      </c>
      <c r="D777" s="11"/>
    </row>
    <row r="778" customFormat="false" ht="15" hidden="false" customHeight="false" outlineLevel="0" collapsed="false">
      <c r="A778" s="8" t="n">
        <v>705285</v>
      </c>
      <c r="B778" s="9" t="s">
        <v>784</v>
      </c>
      <c r="C778" s="10" t="s">
        <v>87</v>
      </c>
      <c r="D778" s="11"/>
    </row>
    <row r="779" customFormat="false" ht="18" hidden="false" customHeight="false" outlineLevel="0" collapsed="false">
      <c r="A779" s="8" t="n">
        <v>705284</v>
      </c>
      <c r="B779" s="9" t="s">
        <v>785</v>
      </c>
      <c r="C779" s="10" t="s">
        <v>87</v>
      </c>
      <c r="D779" s="11"/>
    </row>
    <row r="780" customFormat="false" ht="15" hidden="false" customHeight="false" outlineLevel="0" collapsed="false">
      <c r="A780" s="8" t="n">
        <v>705287</v>
      </c>
      <c r="B780" s="9" t="s">
        <v>786</v>
      </c>
      <c r="C780" s="10" t="s">
        <v>87</v>
      </c>
      <c r="D780" s="11"/>
    </row>
    <row r="781" customFormat="false" ht="18" hidden="false" customHeight="false" outlineLevel="0" collapsed="false">
      <c r="A781" s="8" t="n">
        <v>705286</v>
      </c>
      <c r="B781" s="9" t="s">
        <v>787</v>
      </c>
      <c r="C781" s="10" t="s">
        <v>87</v>
      </c>
      <c r="D781" s="11"/>
    </row>
    <row r="782" customFormat="false" ht="15" hidden="false" customHeight="false" outlineLevel="0" collapsed="false">
      <c r="A782" s="8" t="n">
        <v>705295</v>
      </c>
      <c r="B782" s="9" t="s">
        <v>788</v>
      </c>
      <c r="C782" s="10" t="s">
        <v>87</v>
      </c>
      <c r="D782" s="11"/>
    </row>
    <row r="783" customFormat="false" ht="18" hidden="false" customHeight="false" outlineLevel="0" collapsed="false">
      <c r="A783" s="8" t="n">
        <v>705294</v>
      </c>
      <c r="B783" s="9" t="s">
        <v>789</v>
      </c>
      <c r="C783" s="10" t="s">
        <v>87</v>
      </c>
      <c r="D783" s="11"/>
    </row>
    <row r="784" customFormat="false" ht="15" hidden="false" customHeight="false" outlineLevel="0" collapsed="false">
      <c r="A784" s="8" t="n">
        <v>705297</v>
      </c>
      <c r="B784" s="9" t="s">
        <v>790</v>
      </c>
      <c r="C784" s="10" t="s">
        <v>87</v>
      </c>
      <c r="D784" s="11"/>
    </row>
    <row r="785" customFormat="false" ht="18" hidden="false" customHeight="false" outlineLevel="0" collapsed="false">
      <c r="A785" s="8" t="n">
        <v>705296</v>
      </c>
      <c r="B785" s="9" t="s">
        <v>791</v>
      </c>
      <c r="C785" s="10" t="s">
        <v>87</v>
      </c>
      <c r="D785" s="11"/>
    </row>
    <row r="786" customFormat="false" ht="15" hidden="false" customHeight="false" outlineLevel="0" collapsed="false">
      <c r="A786" s="8" t="n">
        <v>705289</v>
      </c>
      <c r="B786" s="9" t="s">
        <v>792</v>
      </c>
      <c r="C786" s="10" t="s">
        <v>87</v>
      </c>
      <c r="D786" s="11"/>
    </row>
    <row r="787" customFormat="false" ht="18" hidden="false" customHeight="false" outlineLevel="0" collapsed="false">
      <c r="A787" s="8" t="n">
        <v>705288</v>
      </c>
      <c r="B787" s="9" t="s">
        <v>793</v>
      </c>
      <c r="C787" s="10" t="s">
        <v>87</v>
      </c>
      <c r="D787" s="11"/>
    </row>
    <row r="788" customFormat="false" ht="15" hidden="false" customHeight="false" outlineLevel="0" collapsed="false">
      <c r="A788" s="8" t="n">
        <v>705291</v>
      </c>
      <c r="B788" s="9" t="s">
        <v>794</v>
      </c>
      <c r="C788" s="10" t="s">
        <v>87</v>
      </c>
      <c r="D788" s="11"/>
    </row>
    <row r="789" customFormat="false" ht="18" hidden="false" customHeight="false" outlineLevel="0" collapsed="false">
      <c r="A789" s="8" t="n">
        <v>705290</v>
      </c>
      <c r="B789" s="9" t="s">
        <v>795</v>
      </c>
      <c r="C789" s="10" t="s">
        <v>87</v>
      </c>
      <c r="D789" s="11"/>
    </row>
    <row r="790" customFormat="false" ht="15" hidden="false" customHeight="false" outlineLevel="0" collapsed="false">
      <c r="A790" s="8" t="n">
        <v>705293</v>
      </c>
      <c r="B790" s="9" t="s">
        <v>796</v>
      </c>
      <c r="C790" s="10" t="s">
        <v>87</v>
      </c>
      <c r="D790" s="11"/>
    </row>
    <row r="791" customFormat="false" ht="18" hidden="false" customHeight="false" outlineLevel="0" collapsed="false">
      <c r="A791" s="8" t="n">
        <v>705292</v>
      </c>
      <c r="B791" s="9" t="s">
        <v>797</v>
      </c>
      <c r="C791" s="10" t="s">
        <v>87</v>
      </c>
      <c r="D791" s="11"/>
    </row>
    <row r="792" customFormat="false" ht="15" hidden="false" customHeight="false" outlineLevel="0" collapsed="false">
      <c r="A792" s="8" t="n">
        <v>705299</v>
      </c>
      <c r="B792" s="9" t="s">
        <v>798</v>
      </c>
      <c r="C792" s="10" t="s">
        <v>87</v>
      </c>
      <c r="D792" s="11"/>
    </row>
    <row r="793" customFormat="false" ht="18" hidden="false" customHeight="false" outlineLevel="0" collapsed="false">
      <c r="A793" s="8" t="n">
        <v>705298</v>
      </c>
      <c r="B793" s="9" t="s">
        <v>799</v>
      </c>
      <c r="C793" s="10" t="s">
        <v>87</v>
      </c>
      <c r="D793" s="11"/>
    </row>
    <row r="794" customFormat="false" ht="15" hidden="false" customHeight="false" outlineLevel="0" collapsed="false">
      <c r="A794" s="8" t="n">
        <v>705301</v>
      </c>
      <c r="B794" s="9" t="s">
        <v>800</v>
      </c>
      <c r="C794" s="10" t="s">
        <v>87</v>
      </c>
      <c r="D794" s="11"/>
    </row>
    <row r="795" customFormat="false" ht="18" hidden="false" customHeight="false" outlineLevel="0" collapsed="false">
      <c r="A795" s="8" t="n">
        <v>705300</v>
      </c>
      <c r="B795" s="9" t="s">
        <v>801</v>
      </c>
      <c r="C795" s="10" t="s">
        <v>87</v>
      </c>
      <c r="D795" s="11"/>
    </row>
    <row r="796" customFormat="false" ht="15" hidden="false" customHeight="false" outlineLevel="0" collapsed="false">
      <c r="A796" s="8" t="n">
        <v>705309</v>
      </c>
      <c r="B796" s="9" t="s">
        <v>802</v>
      </c>
      <c r="C796" s="10" t="s">
        <v>87</v>
      </c>
      <c r="D796" s="11"/>
    </row>
    <row r="797" customFormat="false" ht="18" hidden="false" customHeight="false" outlineLevel="0" collapsed="false">
      <c r="A797" s="8" t="n">
        <v>705308</v>
      </c>
      <c r="B797" s="9" t="s">
        <v>803</v>
      </c>
      <c r="C797" s="10" t="s">
        <v>87</v>
      </c>
      <c r="D797" s="11"/>
    </row>
    <row r="798" customFormat="false" ht="15" hidden="false" customHeight="false" outlineLevel="0" collapsed="false">
      <c r="A798" s="8" t="n">
        <v>705311</v>
      </c>
      <c r="B798" s="9" t="s">
        <v>804</v>
      </c>
      <c r="C798" s="10" t="s">
        <v>87</v>
      </c>
      <c r="D798" s="11"/>
    </row>
    <row r="799" customFormat="false" ht="18" hidden="false" customHeight="false" outlineLevel="0" collapsed="false">
      <c r="A799" s="8" t="n">
        <v>705310</v>
      </c>
      <c r="B799" s="9" t="s">
        <v>805</v>
      </c>
      <c r="C799" s="10" t="s">
        <v>87</v>
      </c>
      <c r="D799" s="11"/>
    </row>
    <row r="800" customFormat="false" ht="15" hidden="false" customHeight="false" outlineLevel="0" collapsed="false">
      <c r="A800" s="8" t="n">
        <v>705303</v>
      </c>
      <c r="B800" s="9" t="s">
        <v>806</v>
      </c>
      <c r="C800" s="10" t="s">
        <v>87</v>
      </c>
      <c r="D800" s="11"/>
    </row>
    <row r="801" customFormat="false" ht="18" hidden="false" customHeight="false" outlineLevel="0" collapsed="false">
      <c r="A801" s="8" t="n">
        <v>705302</v>
      </c>
      <c r="B801" s="9" t="s">
        <v>807</v>
      </c>
      <c r="C801" s="10" t="s">
        <v>87</v>
      </c>
      <c r="D801" s="11"/>
    </row>
    <row r="802" customFormat="false" ht="15" hidden="false" customHeight="false" outlineLevel="0" collapsed="false">
      <c r="A802" s="8" t="n">
        <v>705305</v>
      </c>
      <c r="B802" s="9" t="s">
        <v>808</v>
      </c>
      <c r="C802" s="10" t="s">
        <v>87</v>
      </c>
      <c r="D802" s="11"/>
    </row>
    <row r="803" customFormat="false" ht="18" hidden="false" customHeight="false" outlineLevel="0" collapsed="false">
      <c r="A803" s="8" t="n">
        <v>705304</v>
      </c>
      <c r="B803" s="9" t="s">
        <v>809</v>
      </c>
      <c r="C803" s="10" t="s">
        <v>87</v>
      </c>
      <c r="D803" s="11"/>
    </row>
    <row r="804" customFormat="false" ht="15" hidden="false" customHeight="false" outlineLevel="0" collapsed="false">
      <c r="A804" s="8" t="n">
        <v>705307</v>
      </c>
      <c r="B804" s="9" t="s">
        <v>810</v>
      </c>
      <c r="C804" s="10" t="s">
        <v>87</v>
      </c>
      <c r="D804" s="11"/>
    </row>
    <row r="805" customFormat="false" ht="18" hidden="false" customHeight="false" outlineLevel="0" collapsed="false">
      <c r="A805" s="8" t="n">
        <v>705306</v>
      </c>
      <c r="B805" s="9" t="s">
        <v>811</v>
      </c>
      <c r="C805" s="10" t="s">
        <v>87</v>
      </c>
      <c r="D805" s="11"/>
    </row>
    <row r="806" customFormat="false" ht="15" hidden="false" customHeight="false" outlineLevel="0" collapsed="false">
      <c r="A806" s="8" t="n">
        <v>705169</v>
      </c>
      <c r="B806" s="9" t="s">
        <v>812</v>
      </c>
      <c r="C806" s="10" t="s">
        <v>87</v>
      </c>
      <c r="D806" s="11"/>
    </row>
    <row r="807" customFormat="false" ht="18" hidden="false" customHeight="false" outlineLevel="0" collapsed="false">
      <c r="A807" s="8" t="n">
        <v>705168</v>
      </c>
      <c r="B807" s="9" t="s">
        <v>813</v>
      </c>
      <c r="C807" s="10" t="s">
        <v>87</v>
      </c>
      <c r="D807" s="11"/>
    </row>
    <row r="808" customFormat="false" ht="15" hidden="false" customHeight="false" outlineLevel="0" collapsed="false">
      <c r="A808" s="8" t="n">
        <v>705171</v>
      </c>
      <c r="B808" s="9" t="s">
        <v>814</v>
      </c>
      <c r="C808" s="10" t="s">
        <v>87</v>
      </c>
      <c r="D808" s="11"/>
    </row>
    <row r="809" customFormat="false" ht="18" hidden="false" customHeight="false" outlineLevel="0" collapsed="false">
      <c r="A809" s="8" t="n">
        <v>705170</v>
      </c>
      <c r="B809" s="9" t="s">
        <v>815</v>
      </c>
      <c r="C809" s="10" t="s">
        <v>87</v>
      </c>
      <c r="D809" s="11"/>
    </row>
    <row r="810" customFormat="false" ht="15" hidden="false" customHeight="false" outlineLevel="0" collapsed="false">
      <c r="A810" s="8" t="n">
        <v>705179</v>
      </c>
      <c r="B810" s="9" t="s">
        <v>816</v>
      </c>
      <c r="C810" s="10" t="s">
        <v>87</v>
      </c>
      <c r="D810" s="11"/>
    </row>
    <row r="811" customFormat="false" ht="18" hidden="false" customHeight="false" outlineLevel="0" collapsed="false">
      <c r="A811" s="8" t="n">
        <v>705178</v>
      </c>
      <c r="B811" s="9" t="s">
        <v>817</v>
      </c>
      <c r="C811" s="10" t="s">
        <v>87</v>
      </c>
      <c r="D811" s="11"/>
    </row>
    <row r="812" customFormat="false" ht="15" hidden="false" customHeight="false" outlineLevel="0" collapsed="false">
      <c r="A812" s="8" t="n">
        <v>705181</v>
      </c>
      <c r="B812" s="9" t="s">
        <v>818</v>
      </c>
      <c r="C812" s="10" t="s">
        <v>87</v>
      </c>
      <c r="D812" s="11"/>
    </row>
    <row r="813" customFormat="false" ht="18" hidden="false" customHeight="false" outlineLevel="0" collapsed="false">
      <c r="A813" s="8" t="n">
        <v>705180</v>
      </c>
      <c r="B813" s="9" t="s">
        <v>819</v>
      </c>
      <c r="C813" s="10" t="s">
        <v>87</v>
      </c>
      <c r="D813" s="11"/>
    </row>
    <row r="814" customFormat="false" ht="15" hidden="false" customHeight="false" outlineLevel="0" collapsed="false">
      <c r="A814" s="8" t="n">
        <v>705173</v>
      </c>
      <c r="B814" s="9" t="s">
        <v>820</v>
      </c>
      <c r="C814" s="10" t="s">
        <v>87</v>
      </c>
      <c r="D814" s="11"/>
    </row>
    <row r="815" customFormat="false" ht="18" hidden="false" customHeight="false" outlineLevel="0" collapsed="false">
      <c r="A815" s="8" t="n">
        <v>705172</v>
      </c>
      <c r="B815" s="9" t="s">
        <v>821</v>
      </c>
      <c r="C815" s="10" t="s">
        <v>87</v>
      </c>
      <c r="D815" s="11"/>
    </row>
    <row r="816" customFormat="false" ht="15" hidden="false" customHeight="false" outlineLevel="0" collapsed="false">
      <c r="A816" s="8" t="n">
        <v>705175</v>
      </c>
      <c r="B816" s="9" t="s">
        <v>822</v>
      </c>
      <c r="C816" s="10" t="s">
        <v>87</v>
      </c>
      <c r="D816" s="11"/>
    </row>
    <row r="817" customFormat="false" ht="18" hidden="false" customHeight="false" outlineLevel="0" collapsed="false">
      <c r="A817" s="8" t="n">
        <v>705174</v>
      </c>
      <c r="B817" s="9" t="s">
        <v>823</v>
      </c>
      <c r="C817" s="10" t="s">
        <v>87</v>
      </c>
      <c r="D817" s="11"/>
    </row>
    <row r="818" customFormat="false" ht="15" hidden="false" customHeight="false" outlineLevel="0" collapsed="false">
      <c r="A818" s="8" t="n">
        <v>705177</v>
      </c>
      <c r="B818" s="9" t="s">
        <v>824</v>
      </c>
      <c r="C818" s="10" t="s">
        <v>87</v>
      </c>
      <c r="D818" s="11"/>
    </row>
    <row r="819" customFormat="false" ht="18" hidden="false" customHeight="false" outlineLevel="0" collapsed="false">
      <c r="A819" s="8" t="n">
        <v>705176</v>
      </c>
      <c r="B819" s="9" t="s">
        <v>825</v>
      </c>
      <c r="C819" s="10" t="s">
        <v>87</v>
      </c>
      <c r="D819" s="11"/>
    </row>
    <row r="820" customFormat="false" ht="15" hidden="false" customHeight="false" outlineLevel="0" collapsed="false">
      <c r="A820" s="8" t="n">
        <v>705183</v>
      </c>
      <c r="B820" s="9" t="s">
        <v>826</v>
      </c>
      <c r="C820" s="10" t="s">
        <v>87</v>
      </c>
      <c r="D820" s="11"/>
    </row>
    <row r="821" customFormat="false" ht="18" hidden="false" customHeight="false" outlineLevel="0" collapsed="false">
      <c r="A821" s="8" t="n">
        <v>705182</v>
      </c>
      <c r="B821" s="9" t="s">
        <v>827</v>
      </c>
      <c r="C821" s="10" t="s">
        <v>87</v>
      </c>
      <c r="D821" s="11"/>
    </row>
    <row r="822" customFormat="false" ht="15" hidden="false" customHeight="false" outlineLevel="0" collapsed="false">
      <c r="A822" s="8" t="n">
        <v>705185</v>
      </c>
      <c r="B822" s="9" t="s">
        <v>828</v>
      </c>
      <c r="C822" s="10" t="s">
        <v>87</v>
      </c>
      <c r="D822" s="11"/>
    </row>
    <row r="823" customFormat="false" ht="18" hidden="false" customHeight="false" outlineLevel="0" collapsed="false">
      <c r="A823" s="8" t="n">
        <v>705184</v>
      </c>
      <c r="B823" s="9" t="s">
        <v>829</v>
      </c>
      <c r="C823" s="10" t="s">
        <v>87</v>
      </c>
      <c r="D823" s="11"/>
    </row>
    <row r="824" customFormat="false" ht="15" hidden="false" customHeight="false" outlineLevel="0" collapsed="false">
      <c r="A824" s="8" t="n">
        <v>705193</v>
      </c>
      <c r="B824" s="9" t="s">
        <v>830</v>
      </c>
      <c r="C824" s="10" t="s">
        <v>87</v>
      </c>
      <c r="D824" s="11"/>
    </row>
    <row r="825" customFormat="false" ht="18" hidden="false" customHeight="false" outlineLevel="0" collapsed="false">
      <c r="A825" s="8" t="n">
        <v>705192</v>
      </c>
      <c r="B825" s="9" t="s">
        <v>831</v>
      </c>
      <c r="C825" s="10" t="s">
        <v>87</v>
      </c>
      <c r="D825" s="11"/>
    </row>
    <row r="826" customFormat="false" ht="15" hidden="false" customHeight="false" outlineLevel="0" collapsed="false">
      <c r="A826" s="8" t="n">
        <v>705195</v>
      </c>
      <c r="B826" s="9" t="s">
        <v>832</v>
      </c>
      <c r="C826" s="10" t="s">
        <v>87</v>
      </c>
      <c r="D826" s="11"/>
    </row>
    <row r="827" customFormat="false" ht="18" hidden="false" customHeight="false" outlineLevel="0" collapsed="false">
      <c r="A827" s="8" t="n">
        <v>705194</v>
      </c>
      <c r="B827" s="9" t="s">
        <v>833</v>
      </c>
      <c r="C827" s="10" t="s">
        <v>87</v>
      </c>
      <c r="D827" s="11"/>
    </row>
    <row r="828" customFormat="false" ht="15" hidden="false" customHeight="false" outlineLevel="0" collapsed="false">
      <c r="A828" s="8" t="n">
        <v>705187</v>
      </c>
      <c r="B828" s="9" t="s">
        <v>834</v>
      </c>
      <c r="C828" s="10" t="s">
        <v>87</v>
      </c>
      <c r="D828" s="11"/>
    </row>
    <row r="829" customFormat="false" ht="18" hidden="false" customHeight="false" outlineLevel="0" collapsed="false">
      <c r="A829" s="8" t="n">
        <v>705186</v>
      </c>
      <c r="B829" s="9" t="s">
        <v>835</v>
      </c>
      <c r="C829" s="10" t="s">
        <v>87</v>
      </c>
      <c r="D829" s="11"/>
    </row>
    <row r="830" customFormat="false" ht="15" hidden="false" customHeight="false" outlineLevel="0" collapsed="false">
      <c r="A830" s="8" t="n">
        <v>705189</v>
      </c>
      <c r="B830" s="9" t="s">
        <v>836</v>
      </c>
      <c r="C830" s="10" t="s">
        <v>87</v>
      </c>
      <c r="D830" s="11"/>
    </row>
    <row r="831" customFormat="false" ht="18" hidden="false" customHeight="false" outlineLevel="0" collapsed="false">
      <c r="A831" s="8" t="n">
        <v>705188</v>
      </c>
      <c r="B831" s="9" t="s">
        <v>837</v>
      </c>
      <c r="C831" s="10" t="s">
        <v>87</v>
      </c>
      <c r="D831" s="11"/>
    </row>
    <row r="832" customFormat="false" ht="15" hidden="false" customHeight="false" outlineLevel="0" collapsed="false">
      <c r="A832" s="8" t="n">
        <v>705191</v>
      </c>
      <c r="B832" s="9" t="s">
        <v>838</v>
      </c>
      <c r="C832" s="10" t="s">
        <v>87</v>
      </c>
      <c r="D832" s="11"/>
    </row>
    <row r="833" customFormat="false" ht="18" hidden="false" customHeight="false" outlineLevel="0" collapsed="false">
      <c r="A833" s="8" t="n">
        <v>705190</v>
      </c>
      <c r="B833" s="9" t="s">
        <v>839</v>
      </c>
      <c r="C833" s="10" t="s">
        <v>87</v>
      </c>
      <c r="D833" s="11"/>
    </row>
    <row r="834" customFormat="false" ht="15" hidden="false" customHeight="false" outlineLevel="0" collapsed="false">
      <c r="A834" s="8" t="n">
        <v>705197</v>
      </c>
      <c r="B834" s="9" t="s">
        <v>840</v>
      </c>
      <c r="C834" s="10" t="s">
        <v>87</v>
      </c>
      <c r="D834" s="11"/>
    </row>
    <row r="835" customFormat="false" ht="18" hidden="false" customHeight="false" outlineLevel="0" collapsed="false">
      <c r="A835" s="8" t="n">
        <v>705196</v>
      </c>
      <c r="B835" s="9" t="s">
        <v>841</v>
      </c>
      <c r="C835" s="10" t="s">
        <v>87</v>
      </c>
      <c r="D835" s="11"/>
    </row>
    <row r="836" customFormat="false" ht="15" hidden="false" customHeight="false" outlineLevel="0" collapsed="false">
      <c r="A836" s="8" t="n">
        <v>705199</v>
      </c>
      <c r="B836" s="9" t="s">
        <v>842</v>
      </c>
      <c r="C836" s="10" t="s">
        <v>87</v>
      </c>
      <c r="D836" s="11"/>
    </row>
    <row r="837" customFormat="false" ht="18" hidden="false" customHeight="false" outlineLevel="0" collapsed="false">
      <c r="A837" s="8" t="n">
        <v>705198</v>
      </c>
      <c r="B837" s="9" t="s">
        <v>843</v>
      </c>
      <c r="C837" s="10" t="s">
        <v>87</v>
      </c>
      <c r="D837" s="11"/>
    </row>
    <row r="838" customFormat="false" ht="15" hidden="false" customHeight="false" outlineLevel="0" collapsed="false">
      <c r="A838" s="8" t="n">
        <v>705207</v>
      </c>
      <c r="B838" s="9" t="s">
        <v>844</v>
      </c>
      <c r="C838" s="10" t="s">
        <v>87</v>
      </c>
      <c r="D838" s="11"/>
    </row>
    <row r="839" customFormat="false" ht="18" hidden="false" customHeight="false" outlineLevel="0" collapsed="false">
      <c r="A839" s="8" t="n">
        <v>705206</v>
      </c>
      <c r="B839" s="9" t="s">
        <v>845</v>
      </c>
      <c r="C839" s="10" t="s">
        <v>87</v>
      </c>
      <c r="D839" s="11"/>
    </row>
    <row r="840" customFormat="false" ht="15" hidden="false" customHeight="false" outlineLevel="0" collapsed="false">
      <c r="A840" s="8" t="n">
        <v>705209</v>
      </c>
      <c r="B840" s="9" t="s">
        <v>846</v>
      </c>
      <c r="C840" s="10" t="s">
        <v>87</v>
      </c>
      <c r="D840" s="11"/>
    </row>
    <row r="841" customFormat="false" ht="18" hidden="false" customHeight="false" outlineLevel="0" collapsed="false">
      <c r="A841" s="8" t="n">
        <v>705208</v>
      </c>
      <c r="B841" s="9" t="s">
        <v>847</v>
      </c>
      <c r="C841" s="10" t="s">
        <v>87</v>
      </c>
      <c r="D841" s="11"/>
    </row>
    <row r="842" customFormat="false" ht="15" hidden="false" customHeight="false" outlineLevel="0" collapsed="false">
      <c r="A842" s="8" t="n">
        <v>705201</v>
      </c>
      <c r="B842" s="9" t="s">
        <v>848</v>
      </c>
      <c r="C842" s="10" t="s">
        <v>87</v>
      </c>
      <c r="D842" s="11"/>
    </row>
    <row r="843" customFormat="false" ht="18" hidden="false" customHeight="false" outlineLevel="0" collapsed="false">
      <c r="A843" s="8" t="n">
        <v>705200</v>
      </c>
      <c r="B843" s="9" t="s">
        <v>849</v>
      </c>
      <c r="C843" s="10" t="s">
        <v>87</v>
      </c>
      <c r="D843" s="11"/>
    </row>
    <row r="844" customFormat="false" ht="15" hidden="false" customHeight="false" outlineLevel="0" collapsed="false">
      <c r="A844" s="8" t="n">
        <v>705203</v>
      </c>
      <c r="B844" s="9" t="s">
        <v>850</v>
      </c>
      <c r="C844" s="10" t="s">
        <v>87</v>
      </c>
      <c r="D844" s="11"/>
    </row>
    <row r="845" customFormat="false" ht="18" hidden="false" customHeight="false" outlineLevel="0" collapsed="false">
      <c r="A845" s="8" t="n">
        <v>705202</v>
      </c>
      <c r="B845" s="9" t="s">
        <v>851</v>
      </c>
      <c r="C845" s="10" t="s">
        <v>87</v>
      </c>
      <c r="D845" s="11"/>
    </row>
    <row r="846" customFormat="false" ht="15" hidden="false" customHeight="false" outlineLevel="0" collapsed="false">
      <c r="A846" s="8" t="n">
        <v>705205</v>
      </c>
      <c r="B846" s="9" t="s">
        <v>852</v>
      </c>
      <c r="C846" s="10" t="s">
        <v>87</v>
      </c>
      <c r="D846" s="11"/>
    </row>
    <row r="847" customFormat="false" ht="18" hidden="false" customHeight="false" outlineLevel="0" collapsed="false">
      <c r="A847" s="8" t="n">
        <v>705204</v>
      </c>
      <c r="B847" s="9" t="s">
        <v>853</v>
      </c>
      <c r="C847" s="10" t="s">
        <v>87</v>
      </c>
      <c r="D847" s="11"/>
    </row>
    <row r="848" customFormat="false" ht="15" hidden="false" customHeight="false" outlineLevel="0" collapsed="false">
      <c r="A848" s="8" t="n">
        <v>705211</v>
      </c>
      <c r="B848" s="9" t="s">
        <v>854</v>
      </c>
      <c r="C848" s="10" t="s">
        <v>87</v>
      </c>
      <c r="D848" s="11"/>
    </row>
    <row r="849" customFormat="false" ht="18" hidden="false" customHeight="false" outlineLevel="0" collapsed="false">
      <c r="A849" s="8" t="n">
        <v>705210</v>
      </c>
      <c r="B849" s="9" t="s">
        <v>855</v>
      </c>
      <c r="C849" s="10" t="s">
        <v>87</v>
      </c>
      <c r="D849" s="11"/>
    </row>
    <row r="850" customFormat="false" ht="15" hidden="false" customHeight="false" outlineLevel="0" collapsed="false">
      <c r="A850" s="8" t="n">
        <v>705213</v>
      </c>
      <c r="B850" s="9" t="s">
        <v>856</v>
      </c>
      <c r="C850" s="10" t="s">
        <v>87</v>
      </c>
      <c r="D850" s="11"/>
    </row>
    <row r="851" customFormat="false" ht="18" hidden="false" customHeight="false" outlineLevel="0" collapsed="false">
      <c r="A851" s="8" t="n">
        <v>705212</v>
      </c>
      <c r="B851" s="9" t="s">
        <v>857</v>
      </c>
      <c r="C851" s="10" t="s">
        <v>87</v>
      </c>
      <c r="D851" s="11"/>
    </row>
    <row r="852" customFormat="false" ht="15" hidden="false" customHeight="false" outlineLevel="0" collapsed="false">
      <c r="A852" s="8" t="n">
        <v>705221</v>
      </c>
      <c r="B852" s="9" t="s">
        <v>858</v>
      </c>
      <c r="C852" s="10" t="s">
        <v>87</v>
      </c>
      <c r="D852" s="11"/>
    </row>
    <row r="853" customFormat="false" ht="18" hidden="false" customHeight="false" outlineLevel="0" collapsed="false">
      <c r="A853" s="8" t="n">
        <v>705220</v>
      </c>
      <c r="B853" s="9" t="s">
        <v>859</v>
      </c>
      <c r="C853" s="10" t="s">
        <v>87</v>
      </c>
      <c r="D853" s="11"/>
    </row>
    <row r="854" customFormat="false" ht="15" hidden="false" customHeight="false" outlineLevel="0" collapsed="false">
      <c r="A854" s="8" t="n">
        <v>705223</v>
      </c>
      <c r="B854" s="9" t="s">
        <v>860</v>
      </c>
      <c r="C854" s="10" t="s">
        <v>87</v>
      </c>
      <c r="D854" s="11"/>
    </row>
    <row r="855" customFormat="false" ht="18" hidden="false" customHeight="false" outlineLevel="0" collapsed="false">
      <c r="A855" s="8" t="n">
        <v>705222</v>
      </c>
      <c r="B855" s="9" t="s">
        <v>861</v>
      </c>
      <c r="C855" s="10" t="s">
        <v>87</v>
      </c>
      <c r="D855" s="11"/>
    </row>
    <row r="856" customFormat="false" ht="15" hidden="false" customHeight="false" outlineLevel="0" collapsed="false">
      <c r="A856" s="8" t="n">
        <v>705215</v>
      </c>
      <c r="B856" s="9" t="s">
        <v>862</v>
      </c>
      <c r="C856" s="10" t="s">
        <v>87</v>
      </c>
      <c r="D856" s="11"/>
    </row>
    <row r="857" customFormat="false" ht="18" hidden="false" customHeight="false" outlineLevel="0" collapsed="false">
      <c r="A857" s="8" t="n">
        <v>705214</v>
      </c>
      <c r="B857" s="9" t="s">
        <v>863</v>
      </c>
      <c r="C857" s="10" t="s">
        <v>87</v>
      </c>
      <c r="D857" s="11"/>
    </row>
    <row r="858" customFormat="false" ht="15" hidden="false" customHeight="false" outlineLevel="0" collapsed="false">
      <c r="A858" s="8" t="n">
        <v>705217</v>
      </c>
      <c r="B858" s="9" t="s">
        <v>864</v>
      </c>
      <c r="C858" s="10" t="s">
        <v>87</v>
      </c>
      <c r="D858" s="11"/>
    </row>
    <row r="859" customFormat="false" ht="18" hidden="false" customHeight="false" outlineLevel="0" collapsed="false">
      <c r="A859" s="8" t="n">
        <v>705216</v>
      </c>
      <c r="B859" s="9" t="s">
        <v>865</v>
      </c>
      <c r="C859" s="10" t="s">
        <v>87</v>
      </c>
      <c r="D859" s="11"/>
    </row>
    <row r="860" customFormat="false" ht="15" hidden="false" customHeight="false" outlineLevel="0" collapsed="false">
      <c r="A860" s="8" t="n">
        <v>705219</v>
      </c>
      <c r="B860" s="9" t="s">
        <v>866</v>
      </c>
      <c r="C860" s="10" t="s">
        <v>87</v>
      </c>
      <c r="D860" s="11"/>
    </row>
    <row r="861" customFormat="false" ht="18" hidden="false" customHeight="false" outlineLevel="0" collapsed="false">
      <c r="A861" s="8" t="n">
        <v>705218</v>
      </c>
      <c r="B861" s="9" t="s">
        <v>867</v>
      </c>
      <c r="C861" s="10" t="s">
        <v>87</v>
      </c>
      <c r="D861" s="11"/>
    </row>
    <row r="862" customFormat="false" ht="15" hidden="false" customHeight="false" outlineLevel="0" collapsed="false">
      <c r="A862" s="8" t="n">
        <v>705346</v>
      </c>
      <c r="B862" s="9" t="s">
        <v>868</v>
      </c>
      <c r="C862" s="10" t="s">
        <v>87</v>
      </c>
      <c r="D862" s="11"/>
    </row>
    <row r="863" customFormat="false" ht="18" hidden="false" customHeight="false" outlineLevel="0" collapsed="false">
      <c r="A863" s="8" t="n">
        <v>705345</v>
      </c>
      <c r="B863" s="9" t="s">
        <v>869</v>
      </c>
      <c r="C863" s="10" t="s">
        <v>87</v>
      </c>
      <c r="D863" s="11"/>
    </row>
    <row r="864" customFormat="false" ht="15" hidden="false" customHeight="false" outlineLevel="0" collapsed="false">
      <c r="A864" s="8" t="n">
        <v>705348</v>
      </c>
      <c r="B864" s="9" t="s">
        <v>870</v>
      </c>
      <c r="C864" s="10" t="s">
        <v>87</v>
      </c>
      <c r="D864" s="11"/>
    </row>
    <row r="865" customFormat="false" ht="18" hidden="false" customHeight="false" outlineLevel="0" collapsed="false">
      <c r="A865" s="8" t="n">
        <v>705347</v>
      </c>
      <c r="B865" s="9" t="s">
        <v>871</v>
      </c>
      <c r="C865" s="10" t="s">
        <v>87</v>
      </c>
      <c r="D865" s="11"/>
    </row>
    <row r="866" customFormat="false" ht="15" hidden="false" customHeight="false" outlineLevel="0" collapsed="false">
      <c r="A866" s="8" t="n">
        <v>705356</v>
      </c>
      <c r="B866" s="9" t="s">
        <v>872</v>
      </c>
      <c r="C866" s="10" t="s">
        <v>87</v>
      </c>
      <c r="D866" s="11"/>
    </row>
    <row r="867" customFormat="false" ht="18" hidden="false" customHeight="false" outlineLevel="0" collapsed="false">
      <c r="A867" s="8" t="n">
        <v>705355</v>
      </c>
      <c r="B867" s="9" t="s">
        <v>873</v>
      </c>
      <c r="C867" s="10" t="s">
        <v>87</v>
      </c>
      <c r="D867" s="11"/>
    </row>
    <row r="868" customFormat="false" ht="15" hidden="false" customHeight="false" outlineLevel="0" collapsed="false">
      <c r="A868" s="8" t="n">
        <v>705358</v>
      </c>
      <c r="B868" s="9" t="s">
        <v>874</v>
      </c>
      <c r="C868" s="10" t="s">
        <v>87</v>
      </c>
      <c r="D868" s="11"/>
    </row>
    <row r="869" customFormat="false" ht="18" hidden="false" customHeight="false" outlineLevel="0" collapsed="false">
      <c r="A869" s="8" t="n">
        <v>705357</v>
      </c>
      <c r="B869" s="9" t="s">
        <v>875</v>
      </c>
      <c r="C869" s="10" t="s">
        <v>87</v>
      </c>
      <c r="D869" s="11"/>
    </row>
    <row r="870" customFormat="false" ht="15" hidden="false" customHeight="false" outlineLevel="0" collapsed="false">
      <c r="A870" s="8" t="n">
        <v>705350</v>
      </c>
      <c r="B870" s="9" t="s">
        <v>876</v>
      </c>
      <c r="C870" s="10" t="s">
        <v>87</v>
      </c>
      <c r="D870" s="11"/>
    </row>
    <row r="871" customFormat="false" ht="18" hidden="false" customHeight="false" outlineLevel="0" collapsed="false">
      <c r="A871" s="8" t="n">
        <v>705349</v>
      </c>
      <c r="B871" s="9" t="s">
        <v>877</v>
      </c>
      <c r="C871" s="10" t="s">
        <v>87</v>
      </c>
      <c r="D871" s="11"/>
    </row>
    <row r="872" customFormat="false" ht="15" hidden="false" customHeight="false" outlineLevel="0" collapsed="false">
      <c r="A872" s="8" t="n">
        <v>705352</v>
      </c>
      <c r="B872" s="9" t="s">
        <v>878</v>
      </c>
      <c r="C872" s="10" t="s">
        <v>87</v>
      </c>
      <c r="D872" s="11"/>
    </row>
    <row r="873" customFormat="false" ht="18" hidden="false" customHeight="false" outlineLevel="0" collapsed="false">
      <c r="A873" s="8" t="n">
        <v>705351</v>
      </c>
      <c r="B873" s="9" t="s">
        <v>879</v>
      </c>
      <c r="C873" s="10" t="s">
        <v>87</v>
      </c>
      <c r="D873" s="11"/>
    </row>
    <row r="874" customFormat="false" ht="15" hidden="false" customHeight="false" outlineLevel="0" collapsed="false">
      <c r="A874" s="8" t="n">
        <v>705354</v>
      </c>
      <c r="B874" s="9" t="s">
        <v>880</v>
      </c>
      <c r="C874" s="10" t="s">
        <v>87</v>
      </c>
      <c r="D874" s="11"/>
    </row>
    <row r="875" customFormat="false" ht="18" hidden="false" customHeight="false" outlineLevel="0" collapsed="false">
      <c r="A875" s="8" t="n">
        <v>705353</v>
      </c>
      <c r="B875" s="9" t="s">
        <v>881</v>
      </c>
      <c r="C875" s="10" t="s">
        <v>87</v>
      </c>
      <c r="D875" s="11"/>
    </row>
    <row r="876" customFormat="false" ht="15" hidden="false" customHeight="false" outlineLevel="0" collapsed="false">
      <c r="A876" s="8" t="n">
        <v>705360</v>
      </c>
      <c r="B876" s="9" t="s">
        <v>882</v>
      </c>
      <c r="C876" s="10" t="s">
        <v>87</v>
      </c>
      <c r="D876" s="11"/>
    </row>
    <row r="877" customFormat="false" ht="18" hidden="false" customHeight="false" outlineLevel="0" collapsed="false">
      <c r="A877" s="8" t="n">
        <v>705359</v>
      </c>
      <c r="B877" s="9" t="s">
        <v>883</v>
      </c>
      <c r="C877" s="10" t="s">
        <v>87</v>
      </c>
      <c r="D877" s="11"/>
    </row>
    <row r="878" customFormat="false" ht="15" hidden="false" customHeight="false" outlineLevel="0" collapsed="false">
      <c r="A878" s="8" t="n">
        <v>705362</v>
      </c>
      <c r="B878" s="9" t="s">
        <v>884</v>
      </c>
      <c r="C878" s="10" t="s">
        <v>87</v>
      </c>
      <c r="D878" s="11"/>
    </row>
    <row r="879" customFormat="false" ht="18" hidden="false" customHeight="false" outlineLevel="0" collapsed="false">
      <c r="A879" s="8" t="n">
        <v>705361</v>
      </c>
      <c r="B879" s="9" t="s">
        <v>885</v>
      </c>
      <c r="C879" s="10" t="s">
        <v>87</v>
      </c>
      <c r="D879" s="11"/>
    </row>
    <row r="880" customFormat="false" ht="15" hidden="false" customHeight="false" outlineLevel="0" collapsed="false">
      <c r="A880" s="8" t="n">
        <v>705370</v>
      </c>
      <c r="B880" s="9" t="s">
        <v>886</v>
      </c>
      <c r="C880" s="10" t="s">
        <v>87</v>
      </c>
      <c r="D880" s="11"/>
    </row>
    <row r="881" customFormat="false" ht="18" hidden="false" customHeight="false" outlineLevel="0" collapsed="false">
      <c r="A881" s="8" t="n">
        <v>705369</v>
      </c>
      <c r="B881" s="9" t="s">
        <v>887</v>
      </c>
      <c r="C881" s="10" t="s">
        <v>87</v>
      </c>
      <c r="D881" s="11"/>
    </row>
    <row r="882" customFormat="false" ht="15" hidden="false" customHeight="false" outlineLevel="0" collapsed="false">
      <c r="A882" s="8" t="n">
        <v>705372</v>
      </c>
      <c r="B882" s="9" t="s">
        <v>888</v>
      </c>
      <c r="C882" s="10" t="s">
        <v>87</v>
      </c>
      <c r="D882" s="11"/>
    </row>
    <row r="883" customFormat="false" ht="18" hidden="false" customHeight="false" outlineLevel="0" collapsed="false">
      <c r="A883" s="8" t="n">
        <v>705371</v>
      </c>
      <c r="B883" s="9" t="s">
        <v>889</v>
      </c>
      <c r="C883" s="10" t="s">
        <v>87</v>
      </c>
      <c r="D883" s="11"/>
    </row>
    <row r="884" customFormat="false" ht="15" hidden="false" customHeight="false" outlineLevel="0" collapsed="false">
      <c r="A884" s="8" t="n">
        <v>705364</v>
      </c>
      <c r="B884" s="9" t="s">
        <v>890</v>
      </c>
      <c r="C884" s="10" t="s">
        <v>87</v>
      </c>
      <c r="D884" s="11"/>
    </row>
    <row r="885" customFormat="false" ht="18" hidden="false" customHeight="false" outlineLevel="0" collapsed="false">
      <c r="A885" s="8" t="n">
        <v>705363</v>
      </c>
      <c r="B885" s="9" t="s">
        <v>891</v>
      </c>
      <c r="C885" s="10" t="s">
        <v>87</v>
      </c>
      <c r="D885" s="11"/>
    </row>
    <row r="886" customFormat="false" ht="15" hidden="false" customHeight="false" outlineLevel="0" collapsed="false">
      <c r="A886" s="8" t="n">
        <v>705366</v>
      </c>
      <c r="B886" s="9" t="s">
        <v>892</v>
      </c>
      <c r="C886" s="10" t="s">
        <v>87</v>
      </c>
      <c r="D886" s="11"/>
    </row>
    <row r="887" customFormat="false" ht="18" hidden="false" customHeight="false" outlineLevel="0" collapsed="false">
      <c r="A887" s="8" t="n">
        <v>705365</v>
      </c>
      <c r="B887" s="9" t="s">
        <v>893</v>
      </c>
      <c r="C887" s="10" t="s">
        <v>87</v>
      </c>
      <c r="D887" s="11"/>
    </row>
    <row r="888" customFormat="false" ht="15" hidden="false" customHeight="false" outlineLevel="0" collapsed="false">
      <c r="A888" s="8" t="n">
        <v>705368</v>
      </c>
      <c r="B888" s="9" t="s">
        <v>894</v>
      </c>
      <c r="C888" s="10" t="s">
        <v>87</v>
      </c>
      <c r="D888" s="11"/>
    </row>
    <row r="889" customFormat="false" ht="18" hidden="false" customHeight="false" outlineLevel="0" collapsed="false">
      <c r="A889" s="8" t="n">
        <v>705367</v>
      </c>
      <c r="B889" s="9" t="s">
        <v>895</v>
      </c>
      <c r="C889" s="10" t="s">
        <v>87</v>
      </c>
      <c r="D889" s="11"/>
    </row>
    <row r="890" customFormat="false" ht="15" hidden="false" customHeight="false" outlineLevel="0" collapsed="false">
      <c r="A890" s="8" t="n">
        <v>705374</v>
      </c>
      <c r="B890" s="9" t="s">
        <v>896</v>
      </c>
      <c r="C890" s="10" t="s">
        <v>87</v>
      </c>
      <c r="D890" s="11"/>
    </row>
    <row r="891" customFormat="false" ht="18" hidden="false" customHeight="false" outlineLevel="0" collapsed="false">
      <c r="A891" s="8" t="n">
        <v>705373</v>
      </c>
      <c r="B891" s="9" t="s">
        <v>897</v>
      </c>
      <c r="C891" s="10" t="s">
        <v>87</v>
      </c>
      <c r="D891" s="11"/>
    </row>
    <row r="892" customFormat="false" ht="15" hidden="false" customHeight="false" outlineLevel="0" collapsed="false">
      <c r="A892" s="8" t="n">
        <v>705376</v>
      </c>
      <c r="B892" s="9" t="s">
        <v>898</v>
      </c>
      <c r="C892" s="10" t="s">
        <v>87</v>
      </c>
      <c r="D892" s="11"/>
    </row>
    <row r="893" customFormat="false" ht="18" hidden="false" customHeight="false" outlineLevel="0" collapsed="false">
      <c r="A893" s="8" t="n">
        <v>705375</v>
      </c>
      <c r="B893" s="9" t="s">
        <v>899</v>
      </c>
      <c r="C893" s="10" t="s">
        <v>87</v>
      </c>
      <c r="D893" s="11"/>
    </row>
    <row r="894" customFormat="false" ht="15" hidden="false" customHeight="false" outlineLevel="0" collapsed="false">
      <c r="A894" s="8" t="n">
        <v>705384</v>
      </c>
      <c r="B894" s="9" t="s">
        <v>900</v>
      </c>
      <c r="C894" s="10" t="s">
        <v>87</v>
      </c>
      <c r="D894" s="11"/>
    </row>
    <row r="895" customFormat="false" ht="18" hidden="false" customHeight="false" outlineLevel="0" collapsed="false">
      <c r="A895" s="8" t="n">
        <v>705383</v>
      </c>
      <c r="B895" s="9" t="s">
        <v>901</v>
      </c>
      <c r="C895" s="10" t="s">
        <v>87</v>
      </c>
      <c r="D895" s="11"/>
    </row>
    <row r="896" customFormat="false" ht="15" hidden="false" customHeight="false" outlineLevel="0" collapsed="false">
      <c r="A896" s="8" t="n">
        <v>705386</v>
      </c>
      <c r="B896" s="9" t="s">
        <v>902</v>
      </c>
      <c r="C896" s="10" t="s">
        <v>87</v>
      </c>
      <c r="D896" s="11"/>
    </row>
    <row r="897" customFormat="false" ht="18" hidden="false" customHeight="false" outlineLevel="0" collapsed="false">
      <c r="A897" s="8" t="n">
        <v>705385</v>
      </c>
      <c r="B897" s="9" t="s">
        <v>903</v>
      </c>
      <c r="C897" s="10" t="s">
        <v>87</v>
      </c>
      <c r="D897" s="11"/>
    </row>
    <row r="898" customFormat="false" ht="15" hidden="false" customHeight="false" outlineLevel="0" collapsed="false">
      <c r="A898" s="8" t="n">
        <v>705378</v>
      </c>
      <c r="B898" s="9" t="s">
        <v>904</v>
      </c>
      <c r="C898" s="10" t="s">
        <v>87</v>
      </c>
      <c r="D898" s="11"/>
    </row>
    <row r="899" customFormat="false" ht="18" hidden="false" customHeight="false" outlineLevel="0" collapsed="false">
      <c r="A899" s="8" t="n">
        <v>705377</v>
      </c>
      <c r="B899" s="9" t="s">
        <v>905</v>
      </c>
      <c r="C899" s="10" t="s">
        <v>87</v>
      </c>
      <c r="D899" s="11"/>
    </row>
    <row r="900" customFormat="false" ht="15" hidden="false" customHeight="false" outlineLevel="0" collapsed="false">
      <c r="A900" s="8" t="n">
        <v>705380</v>
      </c>
      <c r="B900" s="9" t="s">
        <v>906</v>
      </c>
      <c r="C900" s="10" t="s">
        <v>87</v>
      </c>
      <c r="D900" s="11"/>
    </row>
    <row r="901" customFormat="false" ht="18" hidden="false" customHeight="false" outlineLevel="0" collapsed="false">
      <c r="A901" s="8" t="n">
        <v>705379</v>
      </c>
      <c r="B901" s="9" t="s">
        <v>907</v>
      </c>
      <c r="C901" s="10" t="s">
        <v>87</v>
      </c>
      <c r="D901" s="11"/>
    </row>
    <row r="902" customFormat="false" ht="15" hidden="false" customHeight="false" outlineLevel="0" collapsed="false">
      <c r="A902" s="8" t="n">
        <v>705382</v>
      </c>
      <c r="B902" s="9" t="s">
        <v>908</v>
      </c>
      <c r="C902" s="10" t="s">
        <v>87</v>
      </c>
      <c r="D902" s="11"/>
    </row>
    <row r="903" customFormat="false" ht="18" hidden="false" customHeight="false" outlineLevel="0" collapsed="false">
      <c r="A903" s="8" t="n">
        <v>705381</v>
      </c>
      <c r="B903" s="9" t="s">
        <v>909</v>
      </c>
      <c r="C903" s="10" t="s">
        <v>87</v>
      </c>
      <c r="D903" s="11"/>
    </row>
    <row r="904" customFormat="false" ht="15" hidden="false" customHeight="false" outlineLevel="0" collapsed="false">
      <c r="A904" s="8" t="n">
        <v>705388</v>
      </c>
      <c r="B904" s="9" t="s">
        <v>910</v>
      </c>
      <c r="C904" s="10" t="s">
        <v>87</v>
      </c>
      <c r="D904" s="11"/>
    </row>
    <row r="905" customFormat="false" ht="18" hidden="false" customHeight="false" outlineLevel="0" collapsed="false">
      <c r="A905" s="8" t="n">
        <v>705387</v>
      </c>
      <c r="B905" s="9" t="s">
        <v>911</v>
      </c>
      <c r="C905" s="10" t="s">
        <v>87</v>
      </c>
      <c r="D905" s="11"/>
    </row>
    <row r="906" customFormat="false" ht="18" hidden="false" customHeight="false" outlineLevel="0" collapsed="false">
      <c r="A906" s="8" t="n">
        <v>705389</v>
      </c>
      <c r="B906" s="9" t="s">
        <v>912</v>
      </c>
      <c r="C906" s="10" t="s">
        <v>87</v>
      </c>
      <c r="D906" s="11"/>
    </row>
    <row r="907" customFormat="false" ht="15" hidden="false" customHeight="false" outlineLevel="0" collapsed="false">
      <c r="A907" s="8" t="n">
        <v>705390</v>
      </c>
      <c r="B907" s="9" t="s">
        <v>913</v>
      </c>
      <c r="C907" s="10" t="s">
        <v>87</v>
      </c>
      <c r="D907" s="11"/>
    </row>
    <row r="908" customFormat="false" ht="15" hidden="false" customHeight="false" outlineLevel="0" collapsed="false">
      <c r="A908" s="8" t="n">
        <v>705399</v>
      </c>
      <c r="B908" s="9" t="s">
        <v>914</v>
      </c>
      <c r="C908" s="10" t="s">
        <v>87</v>
      </c>
      <c r="D908" s="11"/>
    </row>
    <row r="909" customFormat="false" ht="18" hidden="false" customHeight="false" outlineLevel="0" collapsed="false">
      <c r="A909" s="8" t="n">
        <v>705398</v>
      </c>
      <c r="B909" s="9" t="s">
        <v>915</v>
      </c>
      <c r="C909" s="10" t="s">
        <v>87</v>
      </c>
      <c r="D909" s="11"/>
    </row>
    <row r="910" customFormat="false" ht="15" hidden="false" customHeight="false" outlineLevel="0" collapsed="false">
      <c r="A910" s="8" t="n">
        <v>705401</v>
      </c>
      <c r="B910" s="9" t="s">
        <v>916</v>
      </c>
      <c r="C910" s="10" t="s">
        <v>87</v>
      </c>
      <c r="D910" s="11"/>
    </row>
    <row r="911" customFormat="false" ht="18" hidden="false" customHeight="false" outlineLevel="0" collapsed="false">
      <c r="A911" s="8" t="n">
        <v>705400</v>
      </c>
      <c r="B911" s="9" t="s">
        <v>917</v>
      </c>
      <c r="C911" s="10" t="s">
        <v>87</v>
      </c>
      <c r="D911" s="11"/>
    </row>
    <row r="912" customFormat="false" ht="15" hidden="false" customHeight="false" outlineLevel="0" collapsed="false">
      <c r="A912" s="8" t="n">
        <v>705392</v>
      </c>
      <c r="B912" s="9" t="s">
        <v>918</v>
      </c>
      <c r="C912" s="10" t="s">
        <v>87</v>
      </c>
      <c r="D912" s="11"/>
    </row>
    <row r="913" customFormat="false" ht="18" hidden="false" customHeight="false" outlineLevel="0" collapsed="false">
      <c r="A913" s="8" t="n">
        <v>705391</v>
      </c>
      <c r="B913" s="9" t="s">
        <v>919</v>
      </c>
      <c r="C913" s="10" t="s">
        <v>87</v>
      </c>
      <c r="D913" s="11"/>
    </row>
    <row r="914" customFormat="false" ht="15" hidden="false" customHeight="false" outlineLevel="0" collapsed="false">
      <c r="A914" s="8" t="n">
        <v>705395</v>
      </c>
      <c r="B914" s="9" t="s">
        <v>920</v>
      </c>
      <c r="C914" s="10" t="s">
        <v>87</v>
      </c>
      <c r="D914" s="11"/>
    </row>
    <row r="915" customFormat="false" ht="18" hidden="false" customHeight="false" outlineLevel="0" collapsed="false">
      <c r="A915" s="8" t="n">
        <v>705394</v>
      </c>
      <c r="B915" s="9" t="s">
        <v>921</v>
      </c>
      <c r="C915" s="10" t="s">
        <v>87</v>
      </c>
      <c r="D915" s="11"/>
    </row>
    <row r="916" customFormat="false" ht="15" hidden="false" customHeight="false" outlineLevel="0" collapsed="false">
      <c r="A916" s="8" t="n">
        <v>705397</v>
      </c>
      <c r="B916" s="9" t="s">
        <v>922</v>
      </c>
      <c r="C916" s="10" t="s">
        <v>87</v>
      </c>
      <c r="D916" s="11"/>
    </row>
    <row r="917" customFormat="false" ht="18" hidden="false" customHeight="false" outlineLevel="0" collapsed="false">
      <c r="A917" s="8" t="n">
        <v>705396</v>
      </c>
      <c r="B917" s="9" t="s">
        <v>923</v>
      </c>
      <c r="C917" s="10" t="s">
        <v>87</v>
      </c>
      <c r="D917" s="11"/>
    </row>
    <row r="918" customFormat="false" ht="15" hidden="false" customHeight="false" outlineLevel="0" collapsed="false">
      <c r="A918" s="8" t="n">
        <v>804213</v>
      </c>
      <c r="B918" s="9" t="s">
        <v>924</v>
      </c>
      <c r="C918" s="10" t="s">
        <v>8</v>
      </c>
      <c r="D918" s="11"/>
    </row>
    <row r="919" customFormat="false" ht="15" hidden="false" customHeight="false" outlineLevel="0" collapsed="false">
      <c r="A919" s="8" t="n">
        <v>804212</v>
      </c>
      <c r="B919" s="9" t="s">
        <v>925</v>
      </c>
      <c r="C919" s="10" t="s">
        <v>8</v>
      </c>
      <c r="D919" s="11"/>
    </row>
    <row r="920" customFormat="false" ht="15" hidden="false" customHeight="false" outlineLevel="0" collapsed="false">
      <c r="A920" s="8" t="n">
        <v>804217</v>
      </c>
      <c r="B920" s="9" t="s">
        <v>926</v>
      </c>
      <c r="C920" s="10" t="s">
        <v>8</v>
      </c>
      <c r="D920" s="11"/>
    </row>
    <row r="921" customFormat="false" ht="15" hidden="false" customHeight="false" outlineLevel="0" collapsed="false">
      <c r="A921" s="8" t="n">
        <v>804216</v>
      </c>
      <c r="B921" s="9" t="s">
        <v>927</v>
      </c>
      <c r="C921" s="10" t="s">
        <v>8</v>
      </c>
      <c r="D921" s="11"/>
    </row>
    <row r="922" customFormat="false" ht="15" hidden="false" customHeight="false" outlineLevel="0" collapsed="false">
      <c r="A922" s="8" t="n">
        <v>804219</v>
      </c>
      <c r="B922" s="9" t="s">
        <v>928</v>
      </c>
      <c r="C922" s="10" t="s">
        <v>8</v>
      </c>
      <c r="D922" s="11"/>
    </row>
    <row r="923" customFormat="false" ht="15" hidden="false" customHeight="false" outlineLevel="0" collapsed="false">
      <c r="A923" s="8" t="n">
        <v>804218</v>
      </c>
      <c r="B923" s="9" t="s">
        <v>929</v>
      </c>
      <c r="C923" s="10" t="s">
        <v>8</v>
      </c>
      <c r="D923" s="11"/>
    </row>
    <row r="924" customFormat="false" ht="15" hidden="false" customHeight="false" outlineLevel="0" collapsed="false">
      <c r="A924" s="8" t="n">
        <v>804221</v>
      </c>
      <c r="B924" s="9" t="s">
        <v>930</v>
      </c>
      <c r="C924" s="10" t="s">
        <v>8</v>
      </c>
      <c r="D924" s="11"/>
    </row>
    <row r="925" customFormat="false" ht="15" hidden="false" customHeight="false" outlineLevel="0" collapsed="false">
      <c r="A925" s="8" t="n">
        <v>804220</v>
      </c>
      <c r="B925" s="9" t="s">
        <v>931</v>
      </c>
      <c r="C925" s="10" t="s">
        <v>8</v>
      </c>
      <c r="D925" s="11"/>
    </row>
    <row r="926" customFormat="false" ht="15" hidden="false" customHeight="false" outlineLevel="0" collapsed="false">
      <c r="A926" s="8" t="n">
        <v>804223</v>
      </c>
      <c r="B926" s="9" t="s">
        <v>932</v>
      </c>
      <c r="C926" s="10" t="s">
        <v>8</v>
      </c>
      <c r="D926" s="11"/>
    </row>
    <row r="927" customFormat="false" ht="15" hidden="false" customHeight="false" outlineLevel="0" collapsed="false">
      <c r="A927" s="8" t="n">
        <v>804222</v>
      </c>
      <c r="B927" s="9" t="s">
        <v>933</v>
      </c>
      <c r="C927" s="10" t="s">
        <v>8</v>
      </c>
      <c r="D927" s="11"/>
    </row>
    <row r="928" customFormat="false" ht="15" hidden="false" customHeight="false" outlineLevel="0" collapsed="false">
      <c r="A928" s="8" t="n">
        <v>804225</v>
      </c>
      <c r="B928" s="9" t="s">
        <v>934</v>
      </c>
      <c r="C928" s="10" t="s">
        <v>8</v>
      </c>
      <c r="D928" s="11"/>
    </row>
    <row r="929" customFormat="false" ht="15" hidden="false" customHeight="false" outlineLevel="0" collapsed="false">
      <c r="A929" s="8" t="n">
        <v>804224</v>
      </c>
      <c r="B929" s="9" t="s">
        <v>935</v>
      </c>
      <c r="C929" s="10" t="s">
        <v>8</v>
      </c>
      <c r="D929" s="11"/>
    </row>
    <row r="930" customFormat="false" ht="15" hidden="false" customHeight="false" outlineLevel="0" collapsed="false">
      <c r="A930" s="8" t="n">
        <v>804227</v>
      </c>
      <c r="B930" s="9" t="s">
        <v>936</v>
      </c>
      <c r="C930" s="10" t="s">
        <v>8</v>
      </c>
      <c r="D930" s="11"/>
    </row>
    <row r="931" customFormat="false" ht="15" hidden="false" customHeight="false" outlineLevel="0" collapsed="false">
      <c r="A931" s="8" t="n">
        <v>804226</v>
      </c>
      <c r="B931" s="9" t="s">
        <v>937</v>
      </c>
      <c r="C931" s="10" t="s">
        <v>8</v>
      </c>
      <c r="D931" s="11"/>
    </row>
    <row r="932" customFormat="false" ht="15" hidden="false" customHeight="false" outlineLevel="0" collapsed="false">
      <c r="A932" s="8" t="n">
        <v>804229</v>
      </c>
      <c r="B932" s="9" t="s">
        <v>938</v>
      </c>
      <c r="C932" s="10" t="s">
        <v>8</v>
      </c>
      <c r="D932" s="11"/>
    </row>
    <row r="933" customFormat="false" ht="15" hidden="false" customHeight="false" outlineLevel="0" collapsed="false">
      <c r="A933" s="8" t="n">
        <v>804228</v>
      </c>
      <c r="B933" s="9" t="s">
        <v>939</v>
      </c>
      <c r="C933" s="10" t="s">
        <v>8</v>
      </c>
      <c r="D933" s="11"/>
    </row>
    <row r="934" customFormat="false" ht="15" hidden="false" customHeight="false" outlineLevel="0" collapsed="false">
      <c r="A934" s="8" t="n">
        <v>804231</v>
      </c>
      <c r="B934" s="9" t="s">
        <v>940</v>
      </c>
      <c r="C934" s="10" t="s">
        <v>8</v>
      </c>
      <c r="D934" s="11"/>
    </row>
    <row r="935" customFormat="false" ht="15" hidden="false" customHeight="false" outlineLevel="0" collapsed="false">
      <c r="A935" s="8" t="n">
        <v>804230</v>
      </c>
      <c r="B935" s="9" t="s">
        <v>941</v>
      </c>
      <c r="C935" s="10" t="s">
        <v>8</v>
      </c>
      <c r="D935" s="11"/>
    </row>
    <row r="936" customFormat="false" ht="15" hidden="false" customHeight="false" outlineLevel="0" collapsed="false">
      <c r="A936" s="8" t="n">
        <v>804215</v>
      </c>
      <c r="B936" s="9" t="s">
        <v>942</v>
      </c>
      <c r="C936" s="10" t="s">
        <v>8</v>
      </c>
      <c r="D936" s="11"/>
    </row>
    <row r="937" customFormat="false" ht="15" hidden="false" customHeight="false" outlineLevel="0" collapsed="false">
      <c r="A937" s="8" t="n">
        <v>804214</v>
      </c>
      <c r="B937" s="9" t="s">
        <v>943</v>
      </c>
      <c r="C937" s="10" t="s">
        <v>8</v>
      </c>
      <c r="D937" s="11"/>
    </row>
    <row r="938" customFormat="false" ht="15" hidden="false" customHeight="false" outlineLevel="0" collapsed="false">
      <c r="A938" s="8" t="n">
        <v>804417</v>
      </c>
      <c r="B938" s="9" t="s">
        <v>944</v>
      </c>
      <c r="C938" s="10" t="s">
        <v>8</v>
      </c>
      <c r="D938" s="11"/>
    </row>
    <row r="939" customFormat="false" ht="15" hidden="false" customHeight="false" outlineLevel="0" collapsed="false">
      <c r="A939" s="8" t="n">
        <v>804233</v>
      </c>
      <c r="B939" s="9" t="s">
        <v>945</v>
      </c>
      <c r="C939" s="10" t="s">
        <v>8</v>
      </c>
      <c r="D939" s="11"/>
    </row>
    <row r="940" customFormat="false" ht="15" hidden="false" customHeight="false" outlineLevel="0" collapsed="false">
      <c r="A940" s="8" t="n">
        <v>804416</v>
      </c>
      <c r="B940" s="9" t="s">
        <v>946</v>
      </c>
      <c r="C940" s="10" t="s">
        <v>8</v>
      </c>
      <c r="D940" s="11"/>
    </row>
    <row r="941" customFormat="false" ht="15" hidden="false" customHeight="false" outlineLevel="0" collapsed="false">
      <c r="A941" s="8" t="n">
        <v>804232</v>
      </c>
      <c r="B941" s="9" t="s">
        <v>947</v>
      </c>
      <c r="C941" s="10" t="s">
        <v>8</v>
      </c>
      <c r="D941" s="11"/>
    </row>
    <row r="942" customFormat="false" ht="15" hidden="false" customHeight="false" outlineLevel="0" collapsed="false">
      <c r="A942" s="8" t="n">
        <v>804237</v>
      </c>
      <c r="B942" s="9" t="s">
        <v>948</v>
      </c>
      <c r="C942" s="10" t="s">
        <v>8</v>
      </c>
      <c r="D942" s="11"/>
    </row>
    <row r="943" customFormat="false" ht="15" hidden="false" customHeight="false" outlineLevel="0" collapsed="false">
      <c r="A943" s="8" t="n">
        <v>804236</v>
      </c>
      <c r="B943" s="9" t="s">
        <v>949</v>
      </c>
      <c r="C943" s="10" t="s">
        <v>8</v>
      </c>
      <c r="D943" s="11"/>
    </row>
    <row r="944" customFormat="false" ht="15" hidden="false" customHeight="false" outlineLevel="0" collapsed="false">
      <c r="A944" s="8" t="n">
        <v>804419</v>
      </c>
      <c r="B944" s="9" t="s">
        <v>950</v>
      </c>
      <c r="C944" s="10" t="s">
        <v>8</v>
      </c>
      <c r="D944" s="11"/>
    </row>
    <row r="945" customFormat="false" ht="15" hidden="false" customHeight="false" outlineLevel="0" collapsed="false">
      <c r="A945" s="8" t="n">
        <v>804239</v>
      </c>
      <c r="B945" s="9" t="s">
        <v>951</v>
      </c>
      <c r="C945" s="10" t="s">
        <v>8</v>
      </c>
      <c r="D945" s="11"/>
    </row>
    <row r="946" customFormat="false" ht="15" hidden="false" customHeight="false" outlineLevel="0" collapsed="false">
      <c r="A946" s="8" t="n">
        <v>804418</v>
      </c>
      <c r="B946" s="9" t="s">
        <v>952</v>
      </c>
      <c r="C946" s="10" t="s">
        <v>8</v>
      </c>
      <c r="D946" s="11"/>
    </row>
    <row r="947" customFormat="false" ht="15" hidden="false" customHeight="false" outlineLevel="0" collapsed="false">
      <c r="A947" s="8" t="n">
        <v>804238</v>
      </c>
      <c r="B947" s="9" t="s">
        <v>953</v>
      </c>
      <c r="C947" s="10" t="s">
        <v>8</v>
      </c>
      <c r="D947" s="11"/>
    </row>
    <row r="948" customFormat="false" ht="15" hidden="false" customHeight="false" outlineLevel="0" collapsed="false">
      <c r="A948" s="8" t="n">
        <v>804241</v>
      </c>
      <c r="B948" s="9" t="s">
        <v>954</v>
      </c>
      <c r="C948" s="10" t="s">
        <v>8</v>
      </c>
      <c r="D948" s="11"/>
    </row>
    <row r="949" customFormat="false" ht="15" hidden="false" customHeight="false" outlineLevel="0" collapsed="false">
      <c r="A949" s="8" t="n">
        <v>804240</v>
      </c>
      <c r="B949" s="9" t="s">
        <v>955</v>
      </c>
      <c r="C949" s="10" t="s">
        <v>8</v>
      </c>
      <c r="D949" s="11"/>
    </row>
    <row r="950" customFormat="false" ht="15" hidden="false" customHeight="false" outlineLevel="0" collapsed="false">
      <c r="A950" s="8" t="n">
        <v>804243</v>
      </c>
      <c r="B950" s="9" t="s">
        <v>956</v>
      </c>
      <c r="C950" s="10" t="s">
        <v>8</v>
      </c>
      <c r="D950" s="11"/>
    </row>
    <row r="951" customFormat="false" ht="15" hidden="false" customHeight="false" outlineLevel="0" collapsed="false">
      <c r="A951" s="8" t="n">
        <v>804242</v>
      </c>
      <c r="B951" s="9" t="s">
        <v>957</v>
      </c>
      <c r="C951" s="10" t="s">
        <v>8</v>
      </c>
      <c r="D951" s="11"/>
    </row>
    <row r="952" customFormat="false" ht="15" hidden="false" customHeight="false" outlineLevel="0" collapsed="false">
      <c r="A952" s="8" t="n">
        <v>804421</v>
      </c>
      <c r="B952" s="9" t="s">
        <v>958</v>
      </c>
      <c r="C952" s="10" t="s">
        <v>8</v>
      </c>
      <c r="D952" s="11"/>
    </row>
    <row r="953" customFormat="false" ht="15" hidden="false" customHeight="false" outlineLevel="0" collapsed="false">
      <c r="A953" s="8" t="n">
        <v>804245</v>
      </c>
      <c r="B953" s="9" t="s">
        <v>959</v>
      </c>
      <c r="C953" s="10" t="s">
        <v>8</v>
      </c>
      <c r="D953" s="11"/>
    </row>
    <row r="954" customFormat="false" ht="15" hidden="false" customHeight="false" outlineLevel="0" collapsed="false">
      <c r="A954" s="8" t="n">
        <v>804420</v>
      </c>
      <c r="B954" s="9" t="s">
        <v>960</v>
      </c>
      <c r="C954" s="10" t="s">
        <v>8</v>
      </c>
      <c r="D954" s="11"/>
    </row>
    <row r="955" customFormat="false" ht="15" hidden="false" customHeight="false" outlineLevel="0" collapsed="false">
      <c r="A955" s="8" t="n">
        <v>804244</v>
      </c>
      <c r="B955" s="9" t="s">
        <v>961</v>
      </c>
      <c r="C955" s="10" t="s">
        <v>8</v>
      </c>
      <c r="D955" s="11"/>
    </row>
    <row r="956" customFormat="false" ht="15" hidden="false" customHeight="false" outlineLevel="0" collapsed="false">
      <c r="A956" s="8" t="n">
        <v>804247</v>
      </c>
      <c r="B956" s="9" t="s">
        <v>962</v>
      </c>
      <c r="C956" s="10" t="s">
        <v>8</v>
      </c>
      <c r="D956" s="11"/>
    </row>
    <row r="957" customFormat="false" ht="15" hidden="false" customHeight="false" outlineLevel="0" collapsed="false">
      <c r="A957" s="8" t="n">
        <v>804246</v>
      </c>
      <c r="B957" s="9" t="s">
        <v>963</v>
      </c>
      <c r="C957" s="10" t="s">
        <v>8</v>
      </c>
      <c r="D957" s="11"/>
    </row>
    <row r="958" customFormat="false" ht="15" hidden="false" customHeight="false" outlineLevel="0" collapsed="false">
      <c r="A958" s="8" t="n">
        <v>804249</v>
      </c>
      <c r="B958" s="9" t="s">
        <v>964</v>
      </c>
      <c r="C958" s="10" t="s">
        <v>8</v>
      </c>
      <c r="D958" s="11"/>
    </row>
    <row r="959" customFormat="false" ht="15" hidden="false" customHeight="false" outlineLevel="0" collapsed="false">
      <c r="A959" s="8" t="n">
        <v>804248</v>
      </c>
      <c r="B959" s="9" t="s">
        <v>965</v>
      </c>
      <c r="C959" s="10" t="s">
        <v>8</v>
      </c>
      <c r="D959" s="11"/>
    </row>
    <row r="960" customFormat="false" ht="15" hidden="false" customHeight="false" outlineLevel="0" collapsed="false">
      <c r="A960" s="8" t="n">
        <v>804423</v>
      </c>
      <c r="B960" s="9" t="s">
        <v>966</v>
      </c>
      <c r="C960" s="10" t="s">
        <v>8</v>
      </c>
      <c r="D960" s="11"/>
    </row>
    <row r="961" customFormat="false" ht="15" hidden="false" customHeight="false" outlineLevel="0" collapsed="false">
      <c r="A961" s="8" t="n">
        <v>804251</v>
      </c>
      <c r="B961" s="9" t="s">
        <v>967</v>
      </c>
      <c r="C961" s="10" t="s">
        <v>8</v>
      </c>
      <c r="D961" s="11"/>
    </row>
    <row r="962" customFormat="false" ht="15" hidden="false" customHeight="false" outlineLevel="0" collapsed="false">
      <c r="A962" s="8" t="n">
        <v>804422</v>
      </c>
      <c r="B962" s="9" t="s">
        <v>968</v>
      </c>
      <c r="C962" s="10" t="s">
        <v>8</v>
      </c>
      <c r="D962" s="11"/>
    </row>
    <row r="963" customFormat="false" ht="15" hidden="false" customHeight="false" outlineLevel="0" collapsed="false">
      <c r="A963" s="8" t="n">
        <v>804250</v>
      </c>
      <c r="B963" s="9" t="s">
        <v>969</v>
      </c>
      <c r="C963" s="10" t="s">
        <v>8</v>
      </c>
      <c r="D963" s="11"/>
    </row>
    <row r="964" customFormat="false" ht="15" hidden="false" customHeight="false" outlineLevel="0" collapsed="false">
      <c r="A964" s="8" t="n">
        <v>804235</v>
      </c>
      <c r="B964" s="9" t="s">
        <v>970</v>
      </c>
      <c r="C964" s="10" t="s">
        <v>8</v>
      </c>
      <c r="D964" s="11"/>
    </row>
    <row r="965" customFormat="false" ht="15" hidden="false" customHeight="false" outlineLevel="0" collapsed="false">
      <c r="A965" s="8" t="n">
        <v>804234</v>
      </c>
      <c r="B965" s="9" t="s">
        <v>971</v>
      </c>
      <c r="C965" s="10" t="s">
        <v>8</v>
      </c>
      <c r="D965" s="11"/>
    </row>
    <row r="966" customFormat="false" ht="15" hidden="false" customHeight="false" outlineLevel="0" collapsed="false">
      <c r="A966" s="8" t="n">
        <v>804425</v>
      </c>
      <c r="B966" s="9" t="s">
        <v>972</v>
      </c>
      <c r="C966" s="10" t="s">
        <v>8</v>
      </c>
      <c r="D966" s="11"/>
    </row>
    <row r="967" customFormat="false" ht="15" hidden="false" customHeight="false" outlineLevel="0" collapsed="false">
      <c r="A967" s="8" t="n">
        <v>804253</v>
      </c>
      <c r="B967" s="9" t="s">
        <v>973</v>
      </c>
      <c r="C967" s="10" t="s">
        <v>8</v>
      </c>
      <c r="D967" s="11"/>
    </row>
    <row r="968" customFormat="false" ht="15" hidden="false" customHeight="false" outlineLevel="0" collapsed="false">
      <c r="A968" s="8" t="n">
        <v>804424</v>
      </c>
      <c r="B968" s="9" t="s">
        <v>974</v>
      </c>
      <c r="C968" s="10" t="s">
        <v>8</v>
      </c>
      <c r="D968" s="11"/>
    </row>
    <row r="969" customFormat="false" ht="15" hidden="false" customHeight="false" outlineLevel="0" collapsed="false">
      <c r="A969" s="8" t="n">
        <v>804252</v>
      </c>
      <c r="B969" s="9" t="s">
        <v>975</v>
      </c>
      <c r="C969" s="10" t="s">
        <v>8</v>
      </c>
      <c r="D969" s="11"/>
    </row>
    <row r="970" customFormat="false" ht="15" hidden="false" customHeight="false" outlineLevel="0" collapsed="false">
      <c r="A970" s="8" t="n">
        <v>804257</v>
      </c>
      <c r="B970" s="9" t="s">
        <v>976</v>
      </c>
      <c r="C970" s="10" t="s">
        <v>8</v>
      </c>
      <c r="D970" s="11"/>
    </row>
    <row r="971" customFormat="false" ht="15" hidden="false" customHeight="false" outlineLevel="0" collapsed="false">
      <c r="A971" s="8" t="n">
        <v>804256</v>
      </c>
      <c r="B971" s="9" t="s">
        <v>977</v>
      </c>
      <c r="C971" s="10" t="s">
        <v>8</v>
      </c>
      <c r="D971" s="11"/>
    </row>
    <row r="972" customFormat="false" ht="15" hidden="false" customHeight="false" outlineLevel="0" collapsed="false">
      <c r="A972" s="8" t="n">
        <v>804427</v>
      </c>
      <c r="B972" s="9" t="s">
        <v>978</v>
      </c>
      <c r="C972" s="10" t="s">
        <v>8</v>
      </c>
      <c r="D972" s="11"/>
    </row>
    <row r="973" customFormat="false" ht="15" hidden="false" customHeight="false" outlineLevel="0" collapsed="false">
      <c r="A973" s="8" t="n">
        <v>804259</v>
      </c>
      <c r="B973" s="9" t="s">
        <v>979</v>
      </c>
      <c r="C973" s="10" t="s">
        <v>8</v>
      </c>
      <c r="D973" s="11"/>
    </row>
    <row r="974" customFormat="false" ht="15" hidden="false" customHeight="false" outlineLevel="0" collapsed="false">
      <c r="A974" s="8" t="n">
        <v>804426</v>
      </c>
      <c r="B974" s="9" t="s">
        <v>980</v>
      </c>
      <c r="C974" s="10" t="s">
        <v>8</v>
      </c>
      <c r="D974" s="11"/>
    </row>
    <row r="975" customFormat="false" ht="15" hidden="false" customHeight="false" outlineLevel="0" collapsed="false">
      <c r="A975" s="8" t="n">
        <v>804258</v>
      </c>
      <c r="B975" s="9" t="s">
        <v>981</v>
      </c>
      <c r="C975" s="10" t="s">
        <v>8</v>
      </c>
      <c r="D975" s="11"/>
    </row>
    <row r="976" customFormat="false" ht="15" hidden="false" customHeight="false" outlineLevel="0" collapsed="false">
      <c r="A976" s="8" t="n">
        <v>804261</v>
      </c>
      <c r="B976" s="9" t="s">
        <v>982</v>
      </c>
      <c r="C976" s="10" t="s">
        <v>8</v>
      </c>
      <c r="D976" s="11"/>
    </row>
    <row r="977" customFormat="false" ht="15" hidden="false" customHeight="false" outlineLevel="0" collapsed="false">
      <c r="A977" s="8" t="n">
        <v>804260</v>
      </c>
      <c r="B977" s="9" t="s">
        <v>983</v>
      </c>
      <c r="C977" s="10" t="s">
        <v>8</v>
      </c>
      <c r="D977" s="11"/>
    </row>
    <row r="978" customFormat="false" ht="15" hidden="false" customHeight="false" outlineLevel="0" collapsed="false">
      <c r="A978" s="8" t="n">
        <v>804263</v>
      </c>
      <c r="B978" s="9" t="s">
        <v>984</v>
      </c>
      <c r="C978" s="10" t="s">
        <v>8</v>
      </c>
      <c r="D978" s="11"/>
    </row>
    <row r="979" customFormat="false" ht="15" hidden="false" customHeight="false" outlineLevel="0" collapsed="false">
      <c r="A979" s="8" t="n">
        <v>804262</v>
      </c>
      <c r="B979" s="9" t="s">
        <v>985</v>
      </c>
      <c r="C979" s="10" t="s">
        <v>8</v>
      </c>
      <c r="D979" s="11"/>
    </row>
    <row r="980" customFormat="false" ht="15" hidden="false" customHeight="false" outlineLevel="0" collapsed="false">
      <c r="A980" s="8" t="n">
        <v>804429</v>
      </c>
      <c r="B980" s="9" t="s">
        <v>986</v>
      </c>
      <c r="C980" s="10" t="s">
        <v>8</v>
      </c>
      <c r="D980" s="11"/>
    </row>
    <row r="981" customFormat="false" ht="15" hidden="false" customHeight="false" outlineLevel="0" collapsed="false">
      <c r="A981" s="8" t="n">
        <v>804265</v>
      </c>
      <c r="B981" s="9" t="s">
        <v>987</v>
      </c>
      <c r="C981" s="10" t="s">
        <v>8</v>
      </c>
      <c r="D981" s="11"/>
    </row>
    <row r="982" customFormat="false" ht="15" hidden="false" customHeight="false" outlineLevel="0" collapsed="false">
      <c r="A982" s="8" t="n">
        <v>804428</v>
      </c>
      <c r="B982" s="9" t="s">
        <v>988</v>
      </c>
      <c r="C982" s="10" t="s">
        <v>8</v>
      </c>
      <c r="D982" s="11"/>
    </row>
    <row r="983" customFormat="false" ht="15" hidden="false" customHeight="false" outlineLevel="0" collapsed="false">
      <c r="A983" s="8" t="n">
        <v>804264</v>
      </c>
      <c r="B983" s="9" t="s">
        <v>989</v>
      </c>
      <c r="C983" s="10" t="s">
        <v>8</v>
      </c>
      <c r="D983" s="11"/>
    </row>
    <row r="984" customFormat="false" ht="15" hidden="false" customHeight="false" outlineLevel="0" collapsed="false">
      <c r="A984" s="8" t="n">
        <v>804267</v>
      </c>
      <c r="B984" s="9" t="s">
        <v>990</v>
      </c>
      <c r="C984" s="10" t="s">
        <v>8</v>
      </c>
      <c r="D984" s="11"/>
    </row>
    <row r="985" customFormat="false" ht="15" hidden="false" customHeight="false" outlineLevel="0" collapsed="false">
      <c r="A985" s="8" t="n">
        <v>804266</v>
      </c>
      <c r="B985" s="9" t="s">
        <v>991</v>
      </c>
      <c r="C985" s="10" t="s">
        <v>8</v>
      </c>
      <c r="D985" s="11"/>
    </row>
    <row r="986" customFormat="false" ht="15" hidden="false" customHeight="false" outlineLevel="0" collapsed="false">
      <c r="A986" s="8" t="n">
        <v>804269</v>
      </c>
      <c r="B986" s="9" t="s">
        <v>992</v>
      </c>
      <c r="C986" s="10" t="s">
        <v>8</v>
      </c>
      <c r="D986" s="11"/>
    </row>
    <row r="987" customFormat="false" ht="15" hidden="false" customHeight="false" outlineLevel="0" collapsed="false">
      <c r="A987" s="8" t="n">
        <v>804268</v>
      </c>
      <c r="B987" s="9" t="s">
        <v>993</v>
      </c>
      <c r="C987" s="10" t="s">
        <v>8</v>
      </c>
      <c r="D987" s="11"/>
    </row>
    <row r="988" customFormat="false" ht="15" hidden="false" customHeight="false" outlineLevel="0" collapsed="false">
      <c r="A988" s="8" t="n">
        <v>804431</v>
      </c>
      <c r="B988" s="9" t="s">
        <v>994</v>
      </c>
      <c r="C988" s="10" t="s">
        <v>8</v>
      </c>
      <c r="D988" s="11"/>
    </row>
    <row r="989" customFormat="false" ht="15" hidden="false" customHeight="false" outlineLevel="0" collapsed="false">
      <c r="A989" s="8" t="n">
        <v>804271</v>
      </c>
      <c r="B989" s="9" t="s">
        <v>995</v>
      </c>
      <c r="C989" s="10" t="s">
        <v>8</v>
      </c>
      <c r="D989" s="11"/>
    </row>
    <row r="990" customFormat="false" ht="15" hidden="false" customHeight="false" outlineLevel="0" collapsed="false">
      <c r="A990" s="8" t="n">
        <v>804430</v>
      </c>
      <c r="B990" s="9" t="s">
        <v>996</v>
      </c>
      <c r="C990" s="10" t="s">
        <v>8</v>
      </c>
      <c r="D990" s="11"/>
    </row>
    <row r="991" customFormat="false" ht="15" hidden="false" customHeight="false" outlineLevel="0" collapsed="false">
      <c r="A991" s="8" t="n">
        <v>804270</v>
      </c>
      <c r="B991" s="9" t="s">
        <v>997</v>
      </c>
      <c r="C991" s="10" t="s">
        <v>8</v>
      </c>
      <c r="D991" s="11"/>
    </row>
    <row r="992" customFormat="false" ht="15" hidden="false" customHeight="false" outlineLevel="0" collapsed="false">
      <c r="A992" s="8" t="n">
        <v>804255</v>
      </c>
      <c r="B992" s="9" t="s">
        <v>998</v>
      </c>
      <c r="C992" s="10" t="s">
        <v>8</v>
      </c>
      <c r="D992" s="11"/>
    </row>
    <row r="993" customFormat="false" ht="15" hidden="false" customHeight="false" outlineLevel="0" collapsed="false">
      <c r="A993" s="8" t="n">
        <v>804254</v>
      </c>
      <c r="B993" s="9" t="s">
        <v>999</v>
      </c>
      <c r="C993" s="10" t="s">
        <v>8</v>
      </c>
      <c r="D993" s="11"/>
    </row>
    <row r="994" customFormat="false" ht="15" hidden="false" customHeight="false" outlineLevel="0" collapsed="false">
      <c r="A994" s="8" t="n">
        <v>804433</v>
      </c>
      <c r="B994" s="9" t="s">
        <v>1000</v>
      </c>
      <c r="C994" s="10" t="s">
        <v>8</v>
      </c>
      <c r="D994" s="11"/>
    </row>
    <row r="995" customFormat="false" ht="15" hidden="false" customHeight="false" outlineLevel="0" collapsed="false">
      <c r="A995" s="8" t="n">
        <v>804273</v>
      </c>
      <c r="B995" s="9" t="s">
        <v>1001</v>
      </c>
      <c r="C995" s="10" t="s">
        <v>8</v>
      </c>
      <c r="D995" s="11"/>
    </row>
    <row r="996" customFormat="false" ht="15" hidden="false" customHeight="false" outlineLevel="0" collapsed="false">
      <c r="A996" s="8" t="n">
        <v>804432</v>
      </c>
      <c r="B996" s="9" t="s">
        <v>1002</v>
      </c>
      <c r="C996" s="10" t="s">
        <v>8</v>
      </c>
      <c r="D996" s="11"/>
    </row>
    <row r="997" customFormat="false" ht="15" hidden="false" customHeight="false" outlineLevel="0" collapsed="false">
      <c r="A997" s="8" t="n">
        <v>804272</v>
      </c>
      <c r="B997" s="9" t="s">
        <v>1003</v>
      </c>
      <c r="C997" s="10" t="s">
        <v>8</v>
      </c>
      <c r="D997" s="11"/>
    </row>
    <row r="998" customFormat="false" ht="15" hidden="false" customHeight="false" outlineLevel="0" collapsed="false">
      <c r="A998" s="8" t="n">
        <v>804277</v>
      </c>
      <c r="B998" s="9" t="s">
        <v>1004</v>
      </c>
      <c r="C998" s="10" t="s">
        <v>8</v>
      </c>
      <c r="D998" s="11"/>
    </row>
    <row r="999" customFormat="false" ht="15" hidden="false" customHeight="false" outlineLevel="0" collapsed="false">
      <c r="A999" s="8" t="n">
        <v>804276</v>
      </c>
      <c r="B999" s="9" t="s">
        <v>1005</v>
      </c>
      <c r="C999" s="10" t="s">
        <v>8</v>
      </c>
      <c r="D999" s="11"/>
    </row>
    <row r="1000" customFormat="false" ht="15" hidden="false" customHeight="false" outlineLevel="0" collapsed="false">
      <c r="A1000" s="8" t="n">
        <v>804435</v>
      </c>
      <c r="B1000" s="9" t="s">
        <v>1006</v>
      </c>
      <c r="C1000" s="10" t="s">
        <v>8</v>
      </c>
      <c r="D1000" s="11"/>
    </row>
    <row r="1001" customFormat="false" ht="15" hidden="false" customHeight="false" outlineLevel="0" collapsed="false">
      <c r="A1001" s="8" t="n">
        <v>804279</v>
      </c>
      <c r="B1001" s="9" t="s">
        <v>1007</v>
      </c>
      <c r="C1001" s="10" t="s">
        <v>8</v>
      </c>
      <c r="D1001" s="11"/>
    </row>
    <row r="1002" customFormat="false" ht="15" hidden="false" customHeight="false" outlineLevel="0" collapsed="false">
      <c r="A1002" s="8" t="n">
        <v>804434</v>
      </c>
      <c r="B1002" s="9" t="s">
        <v>1008</v>
      </c>
      <c r="C1002" s="10" t="s">
        <v>8</v>
      </c>
      <c r="D1002" s="11"/>
    </row>
    <row r="1003" customFormat="false" ht="15" hidden="false" customHeight="false" outlineLevel="0" collapsed="false">
      <c r="A1003" s="8" t="n">
        <v>804278</v>
      </c>
      <c r="B1003" s="9" t="s">
        <v>1009</v>
      </c>
      <c r="C1003" s="10" t="s">
        <v>8</v>
      </c>
      <c r="D1003" s="11"/>
    </row>
    <row r="1004" customFormat="false" ht="15" hidden="false" customHeight="false" outlineLevel="0" collapsed="false">
      <c r="A1004" s="8" t="n">
        <v>804281</v>
      </c>
      <c r="B1004" s="9" t="s">
        <v>1010</v>
      </c>
      <c r="C1004" s="10" t="s">
        <v>8</v>
      </c>
      <c r="D1004" s="11"/>
    </row>
    <row r="1005" customFormat="false" ht="15" hidden="false" customHeight="false" outlineLevel="0" collapsed="false">
      <c r="A1005" s="8" t="n">
        <v>804280</v>
      </c>
      <c r="B1005" s="9" t="s">
        <v>1011</v>
      </c>
      <c r="C1005" s="10" t="s">
        <v>8</v>
      </c>
      <c r="D1005" s="11"/>
    </row>
    <row r="1006" customFormat="false" ht="15" hidden="false" customHeight="false" outlineLevel="0" collapsed="false">
      <c r="A1006" s="8" t="n">
        <v>804283</v>
      </c>
      <c r="B1006" s="9" t="s">
        <v>1012</v>
      </c>
      <c r="C1006" s="10" t="s">
        <v>8</v>
      </c>
      <c r="D1006" s="11"/>
    </row>
    <row r="1007" customFormat="false" ht="15" hidden="false" customHeight="false" outlineLevel="0" collapsed="false">
      <c r="A1007" s="8" t="n">
        <v>804282</v>
      </c>
      <c r="B1007" s="9" t="s">
        <v>1013</v>
      </c>
      <c r="C1007" s="10" t="s">
        <v>8</v>
      </c>
      <c r="D1007" s="11"/>
    </row>
    <row r="1008" customFormat="false" ht="15" hidden="false" customHeight="false" outlineLevel="0" collapsed="false">
      <c r="A1008" s="8" t="n">
        <v>804437</v>
      </c>
      <c r="B1008" s="9" t="s">
        <v>1014</v>
      </c>
      <c r="C1008" s="10" t="s">
        <v>8</v>
      </c>
      <c r="D1008" s="11"/>
    </row>
    <row r="1009" customFormat="false" ht="15" hidden="false" customHeight="false" outlineLevel="0" collapsed="false">
      <c r="A1009" s="8" t="n">
        <v>804285</v>
      </c>
      <c r="B1009" s="9" t="s">
        <v>1015</v>
      </c>
      <c r="C1009" s="10" t="s">
        <v>8</v>
      </c>
      <c r="D1009" s="11"/>
    </row>
    <row r="1010" customFormat="false" ht="15" hidden="false" customHeight="false" outlineLevel="0" collapsed="false">
      <c r="A1010" s="8" t="n">
        <v>804436</v>
      </c>
      <c r="B1010" s="9" t="s">
        <v>1016</v>
      </c>
      <c r="C1010" s="10" t="s">
        <v>8</v>
      </c>
      <c r="D1010" s="11"/>
    </row>
    <row r="1011" customFormat="false" ht="15" hidden="false" customHeight="false" outlineLevel="0" collapsed="false">
      <c r="A1011" s="8" t="n">
        <v>804284</v>
      </c>
      <c r="B1011" s="9" t="s">
        <v>1017</v>
      </c>
      <c r="C1011" s="10" t="s">
        <v>8</v>
      </c>
      <c r="D1011" s="11"/>
    </row>
    <row r="1012" customFormat="false" ht="15" hidden="false" customHeight="false" outlineLevel="0" collapsed="false">
      <c r="A1012" s="8" t="n">
        <v>804287</v>
      </c>
      <c r="B1012" s="9" t="s">
        <v>1018</v>
      </c>
      <c r="C1012" s="10" t="s">
        <v>8</v>
      </c>
      <c r="D1012" s="11"/>
    </row>
    <row r="1013" customFormat="false" ht="15" hidden="false" customHeight="false" outlineLevel="0" collapsed="false">
      <c r="A1013" s="8" t="n">
        <v>804286</v>
      </c>
      <c r="B1013" s="9" t="s">
        <v>1019</v>
      </c>
      <c r="C1013" s="10" t="s">
        <v>8</v>
      </c>
      <c r="D1013" s="11"/>
    </row>
    <row r="1014" customFormat="false" ht="15" hidden="false" customHeight="false" outlineLevel="0" collapsed="false">
      <c r="A1014" s="8" t="n">
        <v>804289</v>
      </c>
      <c r="B1014" s="9" t="s">
        <v>1020</v>
      </c>
      <c r="C1014" s="10" t="s">
        <v>8</v>
      </c>
      <c r="D1014" s="11"/>
    </row>
    <row r="1015" customFormat="false" ht="15" hidden="false" customHeight="false" outlineLevel="0" collapsed="false">
      <c r="A1015" s="8" t="n">
        <v>804288</v>
      </c>
      <c r="B1015" s="9" t="s">
        <v>1021</v>
      </c>
      <c r="C1015" s="10" t="s">
        <v>8</v>
      </c>
      <c r="D1015" s="11"/>
    </row>
    <row r="1016" customFormat="false" ht="15" hidden="false" customHeight="false" outlineLevel="0" collapsed="false">
      <c r="A1016" s="8" t="n">
        <v>804439</v>
      </c>
      <c r="B1016" s="9" t="s">
        <v>1022</v>
      </c>
      <c r="C1016" s="10" t="s">
        <v>8</v>
      </c>
      <c r="D1016" s="11"/>
    </row>
    <row r="1017" customFormat="false" ht="15" hidden="false" customHeight="false" outlineLevel="0" collapsed="false">
      <c r="A1017" s="8" t="n">
        <v>804291</v>
      </c>
      <c r="B1017" s="9" t="s">
        <v>1023</v>
      </c>
      <c r="C1017" s="10" t="s">
        <v>8</v>
      </c>
      <c r="D1017" s="11"/>
    </row>
    <row r="1018" customFormat="false" ht="15" hidden="false" customHeight="false" outlineLevel="0" collapsed="false">
      <c r="A1018" s="8" t="n">
        <v>804438</v>
      </c>
      <c r="B1018" s="9" t="s">
        <v>1024</v>
      </c>
      <c r="C1018" s="10" t="s">
        <v>8</v>
      </c>
      <c r="D1018" s="11"/>
    </row>
    <row r="1019" customFormat="false" ht="15" hidden="false" customHeight="false" outlineLevel="0" collapsed="false">
      <c r="A1019" s="8" t="n">
        <v>804290</v>
      </c>
      <c r="B1019" s="9" t="s">
        <v>1025</v>
      </c>
      <c r="C1019" s="10" t="s">
        <v>8</v>
      </c>
      <c r="D1019" s="11"/>
    </row>
    <row r="1020" customFormat="false" ht="15" hidden="false" customHeight="false" outlineLevel="0" collapsed="false">
      <c r="A1020" s="8" t="n">
        <v>804275</v>
      </c>
      <c r="B1020" s="9" t="s">
        <v>1026</v>
      </c>
      <c r="C1020" s="10" t="s">
        <v>8</v>
      </c>
      <c r="D1020" s="11"/>
    </row>
    <row r="1021" customFormat="false" ht="15" hidden="false" customHeight="false" outlineLevel="0" collapsed="false">
      <c r="A1021" s="8" t="n">
        <v>804274</v>
      </c>
      <c r="B1021" s="9" t="s">
        <v>1027</v>
      </c>
      <c r="C1021" s="10" t="s">
        <v>8</v>
      </c>
      <c r="D1021" s="11"/>
    </row>
    <row r="1022" customFormat="false" ht="15" hidden="false" customHeight="false" outlineLevel="0" collapsed="false">
      <c r="A1022" s="8" t="n">
        <v>804061</v>
      </c>
      <c r="B1022" s="9" t="s">
        <v>1028</v>
      </c>
      <c r="C1022" s="10" t="s">
        <v>8</v>
      </c>
      <c r="D1022" s="11"/>
    </row>
    <row r="1023" customFormat="false" ht="15" hidden="false" customHeight="false" outlineLevel="0" collapsed="false">
      <c r="A1023" s="8" t="n">
        <v>804060</v>
      </c>
      <c r="B1023" s="9" t="s">
        <v>1029</v>
      </c>
      <c r="C1023" s="10" t="s">
        <v>8</v>
      </c>
      <c r="D1023" s="11"/>
    </row>
    <row r="1024" customFormat="false" ht="15" hidden="false" customHeight="false" outlineLevel="0" collapsed="false">
      <c r="A1024" s="8" t="n">
        <v>804065</v>
      </c>
      <c r="B1024" s="9" t="s">
        <v>1030</v>
      </c>
      <c r="C1024" s="10" t="s">
        <v>8</v>
      </c>
      <c r="D1024" s="11"/>
    </row>
    <row r="1025" customFormat="false" ht="15" hidden="false" customHeight="false" outlineLevel="0" collapsed="false">
      <c r="A1025" s="8" t="n">
        <v>804064</v>
      </c>
      <c r="B1025" s="9" t="s">
        <v>1031</v>
      </c>
      <c r="C1025" s="10" t="s">
        <v>8</v>
      </c>
      <c r="D1025" s="11"/>
    </row>
    <row r="1026" customFormat="false" ht="15" hidden="false" customHeight="false" outlineLevel="0" collapsed="false">
      <c r="A1026" s="8" t="n">
        <v>804067</v>
      </c>
      <c r="B1026" s="9" t="s">
        <v>1032</v>
      </c>
      <c r="C1026" s="10" t="s">
        <v>8</v>
      </c>
      <c r="D1026" s="11"/>
    </row>
    <row r="1027" customFormat="false" ht="15" hidden="false" customHeight="false" outlineLevel="0" collapsed="false">
      <c r="A1027" s="8" t="n">
        <v>804066</v>
      </c>
      <c r="B1027" s="9" t="s">
        <v>1033</v>
      </c>
      <c r="C1027" s="10" t="s">
        <v>8</v>
      </c>
      <c r="D1027" s="11"/>
    </row>
    <row r="1028" customFormat="false" ht="15" hidden="false" customHeight="false" outlineLevel="0" collapsed="false">
      <c r="A1028" s="8" t="n">
        <v>804069</v>
      </c>
      <c r="B1028" s="9" t="s">
        <v>1034</v>
      </c>
      <c r="C1028" s="10" t="s">
        <v>8</v>
      </c>
      <c r="D1028" s="11"/>
    </row>
    <row r="1029" customFormat="false" ht="15" hidden="false" customHeight="false" outlineLevel="0" collapsed="false">
      <c r="A1029" s="8" t="n">
        <v>804068</v>
      </c>
      <c r="B1029" s="9" t="s">
        <v>1035</v>
      </c>
      <c r="C1029" s="10" t="s">
        <v>8</v>
      </c>
      <c r="D1029" s="11"/>
    </row>
    <row r="1030" customFormat="false" ht="15" hidden="false" customHeight="false" outlineLevel="0" collapsed="false">
      <c r="A1030" s="8" t="n">
        <v>804071</v>
      </c>
      <c r="B1030" s="9" t="s">
        <v>1036</v>
      </c>
      <c r="C1030" s="10" t="s">
        <v>8</v>
      </c>
      <c r="D1030" s="11"/>
    </row>
    <row r="1031" customFormat="false" ht="15" hidden="false" customHeight="false" outlineLevel="0" collapsed="false">
      <c r="A1031" s="8" t="n">
        <v>804070</v>
      </c>
      <c r="B1031" s="9" t="s">
        <v>1037</v>
      </c>
      <c r="C1031" s="10" t="s">
        <v>8</v>
      </c>
      <c r="D1031" s="11"/>
    </row>
    <row r="1032" customFormat="false" ht="15" hidden="false" customHeight="false" outlineLevel="0" collapsed="false">
      <c r="A1032" s="8" t="n">
        <v>804073</v>
      </c>
      <c r="B1032" s="9" t="s">
        <v>1038</v>
      </c>
      <c r="C1032" s="10" t="s">
        <v>8</v>
      </c>
      <c r="D1032" s="11"/>
    </row>
    <row r="1033" customFormat="false" ht="15" hidden="false" customHeight="false" outlineLevel="0" collapsed="false">
      <c r="A1033" s="8" t="n">
        <v>804072</v>
      </c>
      <c r="B1033" s="9" t="s">
        <v>1039</v>
      </c>
      <c r="C1033" s="10" t="s">
        <v>8</v>
      </c>
      <c r="D1033" s="11"/>
    </row>
    <row r="1034" customFormat="false" ht="15" hidden="false" customHeight="false" outlineLevel="0" collapsed="false">
      <c r="A1034" s="8" t="n">
        <v>804075</v>
      </c>
      <c r="B1034" s="9" t="s">
        <v>1040</v>
      </c>
      <c r="C1034" s="10" t="s">
        <v>8</v>
      </c>
      <c r="D1034" s="11"/>
    </row>
    <row r="1035" customFormat="false" ht="15" hidden="false" customHeight="false" outlineLevel="0" collapsed="false">
      <c r="A1035" s="8" t="n">
        <v>804074</v>
      </c>
      <c r="B1035" s="9" t="s">
        <v>1041</v>
      </c>
      <c r="C1035" s="10" t="s">
        <v>8</v>
      </c>
      <c r="D1035" s="11"/>
    </row>
    <row r="1036" customFormat="false" ht="15" hidden="false" customHeight="false" outlineLevel="0" collapsed="false">
      <c r="A1036" s="8" t="n">
        <v>804077</v>
      </c>
      <c r="B1036" s="9" t="s">
        <v>1042</v>
      </c>
      <c r="C1036" s="10" t="s">
        <v>8</v>
      </c>
      <c r="D1036" s="11"/>
    </row>
    <row r="1037" customFormat="false" ht="15" hidden="false" customHeight="false" outlineLevel="0" collapsed="false">
      <c r="A1037" s="8" t="n">
        <v>804076</v>
      </c>
      <c r="B1037" s="9" t="s">
        <v>1043</v>
      </c>
      <c r="C1037" s="10" t="s">
        <v>8</v>
      </c>
      <c r="D1037" s="11"/>
    </row>
    <row r="1038" customFormat="false" ht="15" hidden="false" customHeight="false" outlineLevel="0" collapsed="false">
      <c r="A1038" s="8" t="n">
        <v>804079</v>
      </c>
      <c r="B1038" s="9" t="s">
        <v>1044</v>
      </c>
      <c r="C1038" s="10" t="s">
        <v>8</v>
      </c>
      <c r="D1038" s="11"/>
    </row>
    <row r="1039" customFormat="false" ht="15" hidden="false" customHeight="false" outlineLevel="0" collapsed="false">
      <c r="A1039" s="8" t="n">
        <v>804078</v>
      </c>
      <c r="B1039" s="9" t="s">
        <v>1045</v>
      </c>
      <c r="C1039" s="10" t="s">
        <v>8</v>
      </c>
      <c r="D1039" s="11"/>
    </row>
    <row r="1040" customFormat="false" ht="15" hidden="false" customHeight="false" outlineLevel="0" collapsed="false">
      <c r="A1040" s="8" t="n">
        <v>804063</v>
      </c>
      <c r="B1040" s="9" t="s">
        <v>1046</v>
      </c>
      <c r="C1040" s="10" t="s">
        <v>8</v>
      </c>
      <c r="D1040" s="11"/>
    </row>
    <row r="1041" customFormat="false" ht="15" hidden="false" customHeight="false" outlineLevel="0" collapsed="false">
      <c r="A1041" s="8" t="n">
        <v>804062</v>
      </c>
      <c r="B1041" s="9" t="s">
        <v>1047</v>
      </c>
      <c r="C1041" s="10" t="s">
        <v>8</v>
      </c>
      <c r="D1041" s="11"/>
    </row>
    <row r="1042" customFormat="false" ht="15" hidden="false" customHeight="false" outlineLevel="0" collapsed="false">
      <c r="A1042" s="8" t="n">
        <v>804377</v>
      </c>
      <c r="B1042" s="9" t="s">
        <v>1048</v>
      </c>
      <c r="C1042" s="10" t="s">
        <v>8</v>
      </c>
      <c r="D1042" s="11"/>
    </row>
    <row r="1043" customFormat="false" ht="15" hidden="false" customHeight="false" outlineLevel="0" collapsed="false">
      <c r="A1043" s="8" t="n">
        <v>804081</v>
      </c>
      <c r="B1043" s="9" t="s">
        <v>1049</v>
      </c>
      <c r="C1043" s="10" t="s">
        <v>8</v>
      </c>
      <c r="D1043" s="11"/>
    </row>
    <row r="1044" customFormat="false" ht="15" hidden="false" customHeight="false" outlineLevel="0" collapsed="false">
      <c r="A1044" s="8" t="n">
        <v>804376</v>
      </c>
      <c r="B1044" s="9" t="s">
        <v>1050</v>
      </c>
      <c r="C1044" s="10" t="s">
        <v>8</v>
      </c>
      <c r="D1044" s="11"/>
    </row>
    <row r="1045" customFormat="false" ht="15" hidden="false" customHeight="false" outlineLevel="0" collapsed="false">
      <c r="A1045" s="8" t="n">
        <v>804080</v>
      </c>
      <c r="B1045" s="9" t="s">
        <v>1051</v>
      </c>
      <c r="C1045" s="10" t="s">
        <v>8</v>
      </c>
      <c r="D1045" s="11"/>
    </row>
    <row r="1046" customFormat="false" ht="15" hidden="false" customHeight="false" outlineLevel="0" collapsed="false">
      <c r="A1046" s="8" t="n">
        <v>804085</v>
      </c>
      <c r="B1046" s="9" t="s">
        <v>1052</v>
      </c>
      <c r="C1046" s="10" t="s">
        <v>8</v>
      </c>
      <c r="D1046" s="11"/>
    </row>
    <row r="1047" customFormat="false" ht="15" hidden="false" customHeight="false" outlineLevel="0" collapsed="false">
      <c r="A1047" s="8" t="n">
        <v>804084</v>
      </c>
      <c r="B1047" s="9" t="s">
        <v>1053</v>
      </c>
      <c r="C1047" s="10" t="s">
        <v>8</v>
      </c>
      <c r="D1047" s="11"/>
    </row>
    <row r="1048" customFormat="false" ht="15" hidden="false" customHeight="false" outlineLevel="0" collapsed="false">
      <c r="A1048" s="8" t="n">
        <v>804379</v>
      </c>
      <c r="B1048" s="9" t="s">
        <v>1054</v>
      </c>
      <c r="C1048" s="10" t="s">
        <v>8</v>
      </c>
      <c r="D1048" s="11"/>
    </row>
    <row r="1049" customFormat="false" ht="15" hidden="false" customHeight="false" outlineLevel="0" collapsed="false">
      <c r="A1049" s="8" t="n">
        <v>804087</v>
      </c>
      <c r="B1049" s="9" t="s">
        <v>1055</v>
      </c>
      <c r="C1049" s="10" t="s">
        <v>8</v>
      </c>
      <c r="D1049" s="11"/>
    </row>
    <row r="1050" customFormat="false" ht="15" hidden="false" customHeight="false" outlineLevel="0" collapsed="false">
      <c r="A1050" s="8" t="n">
        <v>804378</v>
      </c>
      <c r="B1050" s="9" t="s">
        <v>1056</v>
      </c>
      <c r="C1050" s="10" t="s">
        <v>8</v>
      </c>
      <c r="D1050" s="11"/>
    </row>
    <row r="1051" customFormat="false" ht="15" hidden="false" customHeight="false" outlineLevel="0" collapsed="false">
      <c r="A1051" s="8" t="n">
        <v>804086</v>
      </c>
      <c r="B1051" s="9" t="s">
        <v>1057</v>
      </c>
      <c r="C1051" s="10" t="s">
        <v>8</v>
      </c>
      <c r="D1051" s="11"/>
    </row>
    <row r="1052" customFormat="false" ht="15" hidden="false" customHeight="false" outlineLevel="0" collapsed="false">
      <c r="A1052" s="8" t="n">
        <v>804089</v>
      </c>
      <c r="B1052" s="9" t="s">
        <v>1058</v>
      </c>
      <c r="C1052" s="10" t="s">
        <v>8</v>
      </c>
      <c r="D1052" s="11"/>
    </row>
    <row r="1053" customFormat="false" ht="15" hidden="false" customHeight="false" outlineLevel="0" collapsed="false">
      <c r="A1053" s="8" t="n">
        <v>804088</v>
      </c>
      <c r="B1053" s="9" t="s">
        <v>1059</v>
      </c>
      <c r="C1053" s="10" t="s">
        <v>8</v>
      </c>
      <c r="D1053" s="11"/>
    </row>
    <row r="1054" customFormat="false" ht="15" hidden="false" customHeight="false" outlineLevel="0" collapsed="false">
      <c r="A1054" s="8" t="n">
        <v>804091</v>
      </c>
      <c r="B1054" s="9" t="s">
        <v>1060</v>
      </c>
      <c r="C1054" s="10" t="s">
        <v>8</v>
      </c>
      <c r="D1054" s="11"/>
    </row>
    <row r="1055" customFormat="false" ht="15" hidden="false" customHeight="false" outlineLevel="0" collapsed="false">
      <c r="A1055" s="8" t="n">
        <v>804090</v>
      </c>
      <c r="B1055" s="9" t="s">
        <v>1061</v>
      </c>
      <c r="C1055" s="10" t="s">
        <v>8</v>
      </c>
      <c r="D1055" s="11"/>
    </row>
    <row r="1056" customFormat="false" ht="15" hidden="false" customHeight="false" outlineLevel="0" collapsed="false">
      <c r="A1056" s="8" t="n">
        <v>804381</v>
      </c>
      <c r="B1056" s="9" t="s">
        <v>1062</v>
      </c>
      <c r="C1056" s="10" t="s">
        <v>8</v>
      </c>
      <c r="D1056" s="11"/>
    </row>
    <row r="1057" customFormat="false" ht="15" hidden="false" customHeight="false" outlineLevel="0" collapsed="false">
      <c r="A1057" s="8" t="n">
        <v>804093</v>
      </c>
      <c r="B1057" s="9" t="s">
        <v>1063</v>
      </c>
      <c r="C1057" s="10" t="s">
        <v>8</v>
      </c>
      <c r="D1057" s="11"/>
    </row>
    <row r="1058" customFormat="false" ht="15" hidden="false" customHeight="false" outlineLevel="0" collapsed="false">
      <c r="A1058" s="8" t="n">
        <v>804380</v>
      </c>
      <c r="B1058" s="9" t="s">
        <v>1064</v>
      </c>
      <c r="C1058" s="10" t="s">
        <v>8</v>
      </c>
      <c r="D1058" s="11"/>
    </row>
    <row r="1059" customFormat="false" ht="15" hidden="false" customHeight="false" outlineLevel="0" collapsed="false">
      <c r="A1059" s="8" t="n">
        <v>804092</v>
      </c>
      <c r="B1059" s="9" t="s">
        <v>1065</v>
      </c>
      <c r="C1059" s="10" t="s">
        <v>8</v>
      </c>
      <c r="D1059" s="11"/>
    </row>
    <row r="1060" customFormat="false" ht="15" hidden="false" customHeight="false" outlineLevel="0" collapsed="false">
      <c r="A1060" s="8" t="n">
        <v>804095</v>
      </c>
      <c r="B1060" s="9" t="s">
        <v>1066</v>
      </c>
      <c r="C1060" s="10" t="s">
        <v>8</v>
      </c>
      <c r="D1060" s="11"/>
    </row>
    <row r="1061" customFormat="false" ht="15" hidden="false" customHeight="false" outlineLevel="0" collapsed="false">
      <c r="A1061" s="8" t="n">
        <v>804094</v>
      </c>
      <c r="B1061" s="9" t="s">
        <v>1067</v>
      </c>
      <c r="C1061" s="10" t="s">
        <v>8</v>
      </c>
      <c r="D1061" s="11"/>
    </row>
    <row r="1062" customFormat="false" ht="15" hidden="false" customHeight="false" outlineLevel="0" collapsed="false">
      <c r="A1062" s="8" t="n">
        <v>804097</v>
      </c>
      <c r="B1062" s="9" t="s">
        <v>1068</v>
      </c>
      <c r="C1062" s="10" t="s">
        <v>8</v>
      </c>
      <c r="D1062" s="11"/>
    </row>
    <row r="1063" customFormat="false" ht="15" hidden="false" customHeight="false" outlineLevel="0" collapsed="false">
      <c r="A1063" s="8" t="n">
        <v>804096</v>
      </c>
      <c r="B1063" s="9" t="s">
        <v>1069</v>
      </c>
      <c r="C1063" s="10" t="s">
        <v>8</v>
      </c>
      <c r="D1063" s="11"/>
    </row>
    <row r="1064" customFormat="false" ht="15" hidden="false" customHeight="false" outlineLevel="0" collapsed="false">
      <c r="A1064" s="8" t="n">
        <v>804383</v>
      </c>
      <c r="B1064" s="9" t="s">
        <v>1070</v>
      </c>
      <c r="C1064" s="10" t="s">
        <v>8</v>
      </c>
      <c r="D1064" s="11"/>
    </row>
    <row r="1065" customFormat="false" ht="15" hidden="false" customHeight="false" outlineLevel="0" collapsed="false">
      <c r="A1065" s="8" t="n">
        <v>804099</v>
      </c>
      <c r="B1065" s="9" t="s">
        <v>1071</v>
      </c>
      <c r="C1065" s="10" t="s">
        <v>8</v>
      </c>
      <c r="D1065" s="11"/>
    </row>
    <row r="1066" customFormat="false" ht="15" hidden="false" customHeight="false" outlineLevel="0" collapsed="false">
      <c r="A1066" s="8" t="n">
        <v>804382</v>
      </c>
      <c r="B1066" s="9" t="s">
        <v>1072</v>
      </c>
      <c r="C1066" s="10" t="s">
        <v>8</v>
      </c>
      <c r="D1066" s="11"/>
    </row>
    <row r="1067" customFormat="false" ht="15" hidden="false" customHeight="false" outlineLevel="0" collapsed="false">
      <c r="A1067" s="8" t="n">
        <v>804098</v>
      </c>
      <c r="B1067" s="9" t="s">
        <v>1073</v>
      </c>
      <c r="C1067" s="10" t="s">
        <v>8</v>
      </c>
      <c r="D1067" s="11"/>
    </row>
    <row r="1068" customFormat="false" ht="15" hidden="false" customHeight="false" outlineLevel="0" collapsed="false">
      <c r="A1068" s="8" t="n">
        <v>804083</v>
      </c>
      <c r="B1068" s="9" t="s">
        <v>1074</v>
      </c>
      <c r="C1068" s="10" t="s">
        <v>8</v>
      </c>
      <c r="D1068" s="11"/>
    </row>
    <row r="1069" customFormat="false" ht="15" hidden="false" customHeight="false" outlineLevel="0" collapsed="false">
      <c r="A1069" s="8" t="n">
        <v>804082</v>
      </c>
      <c r="B1069" s="9" t="s">
        <v>1075</v>
      </c>
      <c r="C1069" s="10" t="s">
        <v>8</v>
      </c>
      <c r="D1069" s="11"/>
    </row>
    <row r="1070" customFormat="false" ht="15" hidden="false" customHeight="false" outlineLevel="0" collapsed="false">
      <c r="A1070" s="8" t="n">
        <v>804385</v>
      </c>
      <c r="B1070" s="9" t="s">
        <v>1076</v>
      </c>
      <c r="C1070" s="10" t="s">
        <v>8</v>
      </c>
      <c r="D1070" s="11"/>
    </row>
    <row r="1071" customFormat="false" ht="15" hidden="false" customHeight="false" outlineLevel="0" collapsed="false">
      <c r="A1071" s="8" t="n">
        <v>804101</v>
      </c>
      <c r="B1071" s="9" t="s">
        <v>1077</v>
      </c>
      <c r="C1071" s="10" t="s">
        <v>8</v>
      </c>
      <c r="D1071" s="11"/>
    </row>
    <row r="1072" customFormat="false" ht="15" hidden="false" customHeight="false" outlineLevel="0" collapsed="false">
      <c r="A1072" s="8" t="n">
        <v>804384</v>
      </c>
      <c r="B1072" s="9" t="s">
        <v>1078</v>
      </c>
      <c r="C1072" s="10" t="s">
        <v>8</v>
      </c>
      <c r="D1072" s="11"/>
    </row>
    <row r="1073" customFormat="false" ht="15" hidden="false" customHeight="false" outlineLevel="0" collapsed="false">
      <c r="A1073" s="8" t="n">
        <v>804100</v>
      </c>
      <c r="B1073" s="9" t="s">
        <v>1079</v>
      </c>
      <c r="C1073" s="10" t="s">
        <v>8</v>
      </c>
      <c r="D1073" s="11"/>
    </row>
    <row r="1074" customFormat="false" ht="15" hidden="false" customHeight="false" outlineLevel="0" collapsed="false">
      <c r="A1074" s="8" t="n">
        <v>804105</v>
      </c>
      <c r="B1074" s="9" t="s">
        <v>1080</v>
      </c>
      <c r="C1074" s="10" t="s">
        <v>8</v>
      </c>
      <c r="D1074" s="11"/>
    </row>
    <row r="1075" customFormat="false" ht="15" hidden="false" customHeight="false" outlineLevel="0" collapsed="false">
      <c r="A1075" s="8" t="n">
        <v>804104</v>
      </c>
      <c r="B1075" s="9" t="s">
        <v>1081</v>
      </c>
      <c r="C1075" s="10" t="s">
        <v>8</v>
      </c>
      <c r="D1075" s="11"/>
    </row>
    <row r="1076" customFormat="false" ht="15" hidden="false" customHeight="false" outlineLevel="0" collapsed="false">
      <c r="A1076" s="8" t="n">
        <v>804387</v>
      </c>
      <c r="B1076" s="9" t="s">
        <v>1082</v>
      </c>
      <c r="C1076" s="10" t="s">
        <v>8</v>
      </c>
      <c r="D1076" s="11"/>
    </row>
    <row r="1077" customFormat="false" ht="15" hidden="false" customHeight="false" outlineLevel="0" collapsed="false">
      <c r="A1077" s="8" t="n">
        <v>804107</v>
      </c>
      <c r="B1077" s="9" t="s">
        <v>1083</v>
      </c>
      <c r="C1077" s="10" t="s">
        <v>8</v>
      </c>
      <c r="D1077" s="11"/>
    </row>
    <row r="1078" customFormat="false" ht="15" hidden="false" customHeight="false" outlineLevel="0" collapsed="false">
      <c r="A1078" s="8" t="n">
        <v>804386</v>
      </c>
      <c r="B1078" s="9" t="s">
        <v>1084</v>
      </c>
      <c r="C1078" s="10" t="s">
        <v>8</v>
      </c>
      <c r="D1078" s="11"/>
    </row>
    <row r="1079" customFormat="false" ht="15" hidden="false" customHeight="false" outlineLevel="0" collapsed="false">
      <c r="A1079" s="8" t="n">
        <v>804106</v>
      </c>
      <c r="B1079" s="9" t="s">
        <v>1085</v>
      </c>
      <c r="C1079" s="10" t="s">
        <v>8</v>
      </c>
      <c r="D1079" s="11"/>
    </row>
    <row r="1080" customFormat="false" ht="15" hidden="false" customHeight="false" outlineLevel="0" collapsed="false">
      <c r="A1080" s="8" t="n">
        <v>804109</v>
      </c>
      <c r="B1080" s="9" t="s">
        <v>1086</v>
      </c>
      <c r="C1080" s="10" t="s">
        <v>8</v>
      </c>
      <c r="D1080" s="11"/>
    </row>
    <row r="1081" customFormat="false" ht="15" hidden="false" customHeight="false" outlineLevel="0" collapsed="false">
      <c r="A1081" s="8" t="n">
        <v>804108</v>
      </c>
      <c r="B1081" s="9" t="s">
        <v>1087</v>
      </c>
      <c r="C1081" s="10" t="s">
        <v>8</v>
      </c>
      <c r="D1081" s="11"/>
    </row>
    <row r="1082" customFormat="false" ht="15" hidden="false" customHeight="false" outlineLevel="0" collapsed="false">
      <c r="A1082" s="8" t="n">
        <v>804111</v>
      </c>
      <c r="B1082" s="9" t="s">
        <v>1088</v>
      </c>
      <c r="C1082" s="10" t="s">
        <v>8</v>
      </c>
      <c r="D1082" s="11"/>
    </row>
    <row r="1083" customFormat="false" ht="15" hidden="false" customHeight="false" outlineLevel="0" collapsed="false">
      <c r="A1083" s="8" t="n">
        <v>804110</v>
      </c>
      <c r="B1083" s="9" t="s">
        <v>1089</v>
      </c>
      <c r="C1083" s="10" t="s">
        <v>8</v>
      </c>
      <c r="D1083" s="11"/>
    </row>
    <row r="1084" customFormat="false" ht="15" hidden="false" customHeight="false" outlineLevel="0" collapsed="false">
      <c r="A1084" s="8" t="n">
        <v>804389</v>
      </c>
      <c r="B1084" s="9" t="s">
        <v>1090</v>
      </c>
      <c r="C1084" s="10" t="s">
        <v>8</v>
      </c>
      <c r="D1084" s="11"/>
    </row>
    <row r="1085" customFormat="false" ht="15" hidden="false" customHeight="false" outlineLevel="0" collapsed="false">
      <c r="A1085" s="8" t="n">
        <v>804113</v>
      </c>
      <c r="B1085" s="9" t="s">
        <v>1091</v>
      </c>
      <c r="C1085" s="10" t="s">
        <v>8</v>
      </c>
      <c r="D1085" s="11"/>
    </row>
    <row r="1086" customFormat="false" ht="15" hidden="false" customHeight="false" outlineLevel="0" collapsed="false">
      <c r="A1086" s="8" t="n">
        <v>804388</v>
      </c>
      <c r="B1086" s="9" t="s">
        <v>1092</v>
      </c>
      <c r="C1086" s="10" t="s">
        <v>8</v>
      </c>
      <c r="D1086" s="11"/>
    </row>
    <row r="1087" customFormat="false" ht="15" hidden="false" customHeight="false" outlineLevel="0" collapsed="false">
      <c r="A1087" s="8" t="n">
        <v>804112</v>
      </c>
      <c r="B1087" s="9" t="s">
        <v>1093</v>
      </c>
      <c r="C1087" s="10" t="s">
        <v>8</v>
      </c>
      <c r="D1087" s="11"/>
    </row>
    <row r="1088" customFormat="false" ht="15" hidden="false" customHeight="false" outlineLevel="0" collapsed="false">
      <c r="A1088" s="8" t="n">
        <v>804115</v>
      </c>
      <c r="B1088" s="9" t="s">
        <v>1094</v>
      </c>
      <c r="C1088" s="10" t="s">
        <v>8</v>
      </c>
      <c r="D1088" s="11"/>
    </row>
    <row r="1089" customFormat="false" ht="15" hidden="false" customHeight="false" outlineLevel="0" collapsed="false">
      <c r="A1089" s="8" t="n">
        <v>804114</v>
      </c>
      <c r="B1089" s="9" t="s">
        <v>1095</v>
      </c>
      <c r="C1089" s="10" t="s">
        <v>8</v>
      </c>
      <c r="D1089" s="11"/>
    </row>
    <row r="1090" customFormat="false" ht="15" hidden="false" customHeight="false" outlineLevel="0" collapsed="false">
      <c r="A1090" s="8" t="n">
        <v>804117</v>
      </c>
      <c r="B1090" s="9" t="s">
        <v>1096</v>
      </c>
      <c r="C1090" s="10" t="s">
        <v>8</v>
      </c>
      <c r="D1090" s="11"/>
    </row>
    <row r="1091" customFormat="false" ht="15" hidden="false" customHeight="false" outlineLevel="0" collapsed="false">
      <c r="A1091" s="8" t="n">
        <v>804116</v>
      </c>
      <c r="B1091" s="9" t="s">
        <v>1097</v>
      </c>
      <c r="C1091" s="10" t="s">
        <v>8</v>
      </c>
      <c r="D1091" s="11"/>
    </row>
    <row r="1092" customFormat="false" ht="15" hidden="false" customHeight="false" outlineLevel="0" collapsed="false">
      <c r="A1092" s="8" t="n">
        <v>804391</v>
      </c>
      <c r="B1092" s="9" t="s">
        <v>1098</v>
      </c>
      <c r="C1092" s="10" t="s">
        <v>8</v>
      </c>
      <c r="D1092" s="11"/>
    </row>
    <row r="1093" customFormat="false" ht="15" hidden="false" customHeight="false" outlineLevel="0" collapsed="false">
      <c r="A1093" s="8" t="n">
        <v>804119</v>
      </c>
      <c r="B1093" s="9" t="s">
        <v>1099</v>
      </c>
      <c r="C1093" s="10" t="s">
        <v>8</v>
      </c>
      <c r="D1093" s="11"/>
    </row>
    <row r="1094" customFormat="false" ht="15" hidden="false" customHeight="false" outlineLevel="0" collapsed="false">
      <c r="A1094" s="8" t="n">
        <v>804390</v>
      </c>
      <c r="B1094" s="9" t="s">
        <v>1100</v>
      </c>
      <c r="C1094" s="10" t="s">
        <v>8</v>
      </c>
      <c r="D1094" s="11"/>
    </row>
    <row r="1095" customFormat="false" ht="15" hidden="false" customHeight="false" outlineLevel="0" collapsed="false">
      <c r="A1095" s="8" t="n">
        <v>804118</v>
      </c>
      <c r="B1095" s="9" t="s">
        <v>1101</v>
      </c>
      <c r="C1095" s="10" t="s">
        <v>8</v>
      </c>
      <c r="D1095" s="11"/>
    </row>
    <row r="1096" customFormat="false" ht="15" hidden="false" customHeight="false" outlineLevel="0" collapsed="false">
      <c r="A1096" s="8" t="n">
        <v>804103</v>
      </c>
      <c r="B1096" s="9" t="s">
        <v>1102</v>
      </c>
      <c r="C1096" s="10" t="s">
        <v>8</v>
      </c>
      <c r="D1096" s="11"/>
    </row>
    <row r="1097" customFormat="false" ht="15" hidden="false" customHeight="false" outlineLevel="0" collapsed="false">
      <c r="A1097" s="8" t="n">
        <v>804102</v>
      </c>
      <c r="B1097" s="9" t="s">
        <v>1103</v>
      </c>
      <c r="C1097" s="10" t="s">
        <v>8</v>
      </c>
      <c r="D1097" s="11"/>
    </row>
    <row r="1098" customFormat="false" ht="15" hidden="false" customHeight="false" outlineLevel="0" collapsed="false">
      <c r="A1098" s="8" t="n">
        <v>804393</v>
      </c>
      <c r="B1098" s="9" t="s">
        <v>1104</v>
      </c>
      <c r="C1098" s="10" t="s">
        <v>8</v>
      </c>
      <c r="D1098" s="11"/>
    </row>
    <row r="1099" customFormat="false" ht="15" hidden="false" customHeight="false" outlineLevel="0" collapsed="false">
      <c r="A1099" s="8" t="n">
        <v>804121</v>
      </c>
      <c r="B1099" s="9" t="s">
        <v>1105</v>
      </c>
      <c r="C1099" s="10" t="s">
        <v>8</v>
      </c>
      <c r="D1099" s="11"/>
    </row>
    <row r="1100" customFormat="false" ht="15" hidden="false" customHeight="false" outlineLevel="0" collapsed="false">
      <c r="A1100" s="8" t="n">
        <v>804392</v>
      </c>
      <c r="B1100" s="9" t="s">
        <v>1106</v>
      </c>
      <c r="C1100" s="10" t="s">
        <v>8</v>
      </c>
      <c r="D1100" s="11"/>
    </row>
    <row r="1101" customFormat="false" ht="15" hidden="false" customHeight="false" outlineLevel="0" collapsed="false">
      <c r="A1101" s="8" t="n">
        <v>804120</v>
      </c>
      <c r="B1101" s="9" t="s">
        <v>1107</v>
      </c>
      <c r="C1101" s="10" t="s">
        <v>8</v>
      </c>
      <c r="D1101" s="11"/>
    </row>
    <row r="1102" customFormat="false" ht="15" hidden="false" customHeight="false" outlineLevel="0" collapsed="false">
      <c r="A1102" s="8" t="n">
        <v>804125</v>
      </c>
      <c r="B1102" s="9" t="s">
        <v>1108</v>
      </c>
      <c r="C1102" s="10" t="s">
        <v>8</v>
      </c>
      <c r="D1102" s="11"/>
    </row>
    <row r="1103" customFormat="false" ht="15" hidden="false" customHeight="false" outlineLevel="0" collapsed="false">
      <c r="A1103" s="8" t="n">
        <v>804124</v>
      </c>
      <c r="B1103" s="9" t="s">
        <v>1109</v>
      </c>
      <c r="C1103" s="10" t="s">
        <v>8</v>
      </c>
      <c r="D1103" s="11"/>
    </row>
    <row r="1104" customFormat="false" ht="15" hidden="false" customHeight="false" outlineLevel="0" collapsed="false">
      <c r="A1104" s="8" t="n">
        <v>804395</v>
      </c>
      <c r="B1104" s="9" t="s">
        <v>1110</v>
      </c>
      <c r="C1104" s="10" t="s">
        <v>8</v>
      </c>
      <c r="D1104" s="11"/>
    </row>
    <row r="1105" customFormat="false" ht="15" hidden="false" customHeight="false" outlineLevel="0" collapsed="false">
      <c r="A1105" s="8" t="n">
        <v>804127</v>
      </c>
      <c r="B1105" s="9" t="s">
        <v>1111</v>
      </c>
      <c r="C1105" s="10" t="s">
        <v>8</v>
      </c>
      <c r="D1105" s="11"/>
    </row>
    <row r="1106" customFormat="false" ht="15" hidden="false" customHeight="false" outlineLevel="0" collapsed="false">
      <c r="A1106" s="8" t="n">
        <v>804394</v>
      </c>
      <c r="B1106" s="9" t="s">
        <v>1112</v>
      </c>
      <c r="C1106" s="10" t="s">
        <v>8</v>
      </c>
      <c r="D1106" s="11"/>
    </row>
    <row r="1107" customFormat="false" ht="15" hidden="false" customHeight="false" outlineLevel="0" collapsed="false">
      <c r="A1107" s="8" t="n">
        <v>804126</v>
      </c>
      <c r="B1107" s="9" t="s">
        <v>1113</v>
      </c>
      <c r="C1107" s="10" t="s">
        <v>8</v>
      </c>
      <c r="D1107" s="11"/>
    </row>
    <row r="1108" customFormat="false" ht="15" hidden="false" customHeight="false" outlineLevel="0" collapsed="false">
      <c r="A1108" s="8" t="n">
        <v>804129</v>
      </c>
      <c r="B1108" s="9" t="s">
        <v>1114</v>
      </c>
      <c r="C1108" s="10" t="s">
        <v>8</v>
      </c>
      <c r="D1108" s="11"/>
    </row>
    <row r="1109" customFormat="false" ht="15" hidden="false" customHeight="false" outlineLevel="0" collapsed="false">
      <c r="A1109" s="8" t="n">
        <v>804128</v>
      </c>
      <c r="B1109" s="9" t="s">
        <v>1115</v>
      </c>
      <c r="C1109" s="10" t="s">
        <v>8</v>
      </c>
      <c r="D1109" s="11"/>
    </row>
    <row r="1110" customFormat="false" ht="15" hidden="false" customHeight="false" outlineLevel="0" collapsed="false">
      <c r="A1110" s="8" t="n">
        <v>804131</v>
      </c>
      <c r="B1110" s="9" t="s">
        <v>1116</v>
      </c>
      <c r="C1110" s="10" t="s">
        <v>8</v>
      </c>
      <c r="D1110" s="11"/>
    </row>
    <row r="1111" customFormat="false" ht="15" hidden="false" customHeight="false" outlineLevel="0" collapsed="false">
      <c r="A1111" s="8" t="n">
        <v>804130</v>
      </c>
      <c r="B1111" s="9" t="s">
        <v>1117</v>
      </c>
      <c r="C1111" s="10" t="s">
        <v>8</v>
      </c>
      <c r="D1111" s="11"/>
    </row>
    <row r="1112" customFormat="false" ht="15" hidden="false" customHeight="false" outlineLevel="0" collapsed="false">
      <c r="A1112" s="8" t="n">
        <v>804397</v>
      </c>
      <c r="B1112" s="9" t="s">
        <v>1118</v>
      </c>
      <c r="C1112" s="10" t="s">
        <v>8</v>
      </c>
      <c r="D1112" s="11"/>
    </row>
    <row r="1113" customFormat="false" ht="15" hidden="false" customHeight="false" outlineLevel="0" collapsed="false">
      <c r="A1113" s="8" t="n">
        <v>804133</v>
      </c>
      <c r="B1113" s="9" t="s">
        <v>1119</v>
      </c>
      <c r="C1113" s="10" t="s">
        <v>8</v>
      </c>
      <c r="D1113" s="11"/>
    </row>
    <row r="1114" customFormat="false" ht="15" hidden="false" customHeight="false" outlineLevel="0" collapsed="false">
      <c r="A1114" s="8" t="n">
        <v>804396</v>
      </c>
      <c r="B1114" s="9" t="s">
        <v>1120</v>
      </c>
      <c r="C1114" s="10" t="s">
        <v>8</v>
      </c>
      <c r="D1114" s="11"/>
    </row>
    <row r="1115" customFormat="false" ht="15" hidden="false" customHeight="false" outlineLevel="0" collapsed="false">
      <c r="A1115" s="8" t="n">
        <v>804132</v>
      </c>
      <c r="B1115" s="9" t="s">
        <v>1121</v>
      </c>
      <c r="C1115" s="10" t="s">
        <v>8</v>
      </c>
      <c r="D1115" s="11"/>
    </row>
    <row r="1116" customFormat="false" ht="15" hidden="false" customHeight="false" outlineLevel="0" collapsed="false">
      <c r="A1116" s="8" t="n">
        <v>804135</v>
      </c>
      <c r="B1116" s="9" t="s">
        <v>1122</v>
      </c>
      <c r="C1116" s="10" t="s">
        <v>8</v>
      </c>
      <c r="D1116" s="11"/>
    </row>
    <row r="1117" customFormat="false" ht="15" hidden="false" customHeight="false" outlineLevel="0" collapsed="false">
      <c r="A1117" s="8" t="n">
        <v>804134</v>
      </c>
      <c r="B1117" s="9" t="s">
        <v>1123</v>
      </c>
      <c r="C1117" s="10" t="s">
        <v>8</v>
      </c>
      <c r="D1117" s="11"/>
    </row>
    <row r="1118" customFormat="false" ht="15" hidden="false" customHeight="false" outlineLevel="0" collapsed="false">
      <c r="A1118" s="8" t="n">
        <v>804137</v>
      </c>
      <c r="B1118" s="9" t="s">
        <v>1124</v>
      </c>
      <c r="C1118" s="10" t="s">
        <v>8</v>
      </c>
      <c r="D1118" s="11"/>
    </row>
    <row r="1119" customFormat="false" ht="15" hidden="false" customHeight="false" outlineLevel="0" collapsed="false">
      <c r="A1119" s="8" t="n">
        <v>804136</v>
      </c>
      <c r="B1119" s="9" t="s">
        <v>1125</v>
      </c>
      <c r="C1119" s="10" t="s">
        <v>8</v>
      </c>
      <c r="D1119" s="11"/>
    </row>
    <row r="1120" customFormat="false" ht="15" hidden="false" customHeight="false" outlineLevel="0" collapsed="false">
      <c r="A1120" s="8" t="n">
        <v>804399</v>
      </c>
      <c r="B1120" s="9" t="s">
        <v>1126</v>
      </c>
      <c r="C1120" s="10" t="s">
        <v>8</v>
      </c>
      <c r="D1120" s="11"/>
    </row>
    <row r="1121" customFormat="false" ht="15" hidden="false" customHeight="false" outlineLevel="0" collapsed="false">
      <c r="A1121" s="8" t="n">
        <v>804139</v>
      </c>
      <c r="B1121" s="9" t="s">
        <v>1127</v>
      </c>
      <c r="C1121" s="10" t="s">
        <v>8</v>
      </c>
      <c r="D1121" s="11"/>
    </row>
    <row r="1122" customFormat="false" ht="15" hidden="false" customHeight="false" outlineLevel="0" collapsed="false">
      <c r="A1122" s="8" t="n">
        <v>804398</v>
      </c>
      <c r="B1122" s="9" t="s">
        <v>1128</v>
      </c>
      <c r="C1122" s="10" t="s">
        <v>8</v>
      </c>
      <c r="D1122" s="11"/>
    </row>
    <row r="1123" customFormat="false" ht="15" hidden="false" customHeight="false" outlineLevel="0" collapsed="false">
      <c r="A1123" s="8" t="n">
        <v>804138</v>
      </c>
      <c r="B1123" s="9" t="s">
        <v>1129</v>
      </c>
      <c r="C1123" s="10" t="s">
        <v>8</v>
      </c>
      <c r="D1123" s="11"/>
    </row>
    <row r="1124" customFormat="false" ht="15" hidden="false" customHeight="false" outlineLevel="0" collapsed="false">
      <c r="A1124" s="8" t="n">
        <v>804123</v>
      </c>
      <c r="B1124" s="9" t="s">
        <v>1130</v>
      </c>
      <c r="C1124" s="10" t="s">
        <v>8</v>
      </c>
      <c r="D1124" s="11"/>
    </row>
    <row r="1125" customFormat="false" ht="15" hidden="false" customHeight="false" outlineLevel="0" collapsed="false">
      <c r="A1125" s="8" t="n">
        <v>804122</v>
      </c>
      <c r="B1125" s="9" t="s">
        <v>1131</v>
      </c>
      <c r="C1125" s="10" t="s">
        <v>8</v>
      </c>
      <c r="D1125" s="11"/>
    </row>
    <row r="1126" customFormat="false" ht="15" hidden="false" customHeight="false" outlineLevel="0" collapsed="false">
      <c r="A1126" s="8" t="n">
        <v>804401</v>
      </c>
      <c r="B1126" s="9" t="s">
        <v>1132</v>
      </c>
      <c r="C1126" s="10" t="s">
        <v>8</v>
      </c>
      <c r="D1126" s="11"/>
    </row>
    <row r="1127" customFormat="false" ht="15" hidden="false" customHeight="false" outlineLevel="0" collapsed="false">
      <c r="A1127" s="8" t="n">
        <v>804141</v>
      </c>
      <c r="B1127" s="9" t="s">
        <v>1133</v>
      </c>
      <c r="C1127" s="10" t="s">
        <v>8</v>
      </c>
      <c r="D1127" s="11"/>
    </row>
    <row r="1128" customFormat="false" ht="15" hidden="false" customHeight="false" outlineLevel="0" collapsed="false">
      <c r="A1128" s="8" t="n">
        <v>804400</v>
      </c>
      <c r="B1128" s="9" t="s">
        <v>1134</v>
      </c>
      <c r="C1128" s="10" t="s">
        <v>8</v>
      </c>
      <c r="D1128" s="11"/>
    </row>
    <row r="1129" customFormat="false" ht="15" hidden="false" customHeight="false" outlineLevel="0" collapsed="false">
      <c r="A1129" s="8" t="n">
        <v>804140</v>
      </c>
      <c r="B1129" s="9" t="s">
        <v>1135</v>
      </c>
      <c r="C1129" s="10" t="s">
        <v>8</v>
      </c>
      <c r="D1129" s="11"/>
    </row>
    <row r="1130" customFormat="false" ht="15" hidden="false" customHeight="false" outlineLevel="0" collapsed="false">
      <c r="A1130" s="8" t="n">
        <v>804145</v>
      </c>
      <c r="B1130" s="9" t="s">
        <v>1136</v>
      </c>
      <c r="C1130" s="10" t="s">
        <v>8</v>
      </c>
      <c r="D1130" s="11"/>
    </row>
    <row r="1131" customFormat="false" ht="15" hidden="false" customHeight="false" outlineLevel="0" collapsed="false">
      <c r="A1131" s="8" t="n">
        <v>804144</v>
      </c>
      <c r="B1131" s="9" t="s">
        <v>1137</v>
      </c>
      <c r="C1131" s="10" t="s">
        <v>8</v>
      </c>
      <c r="D1131" s="11"/>
    </row>
    <row r="1132" customFormat="false" ht="15" hidden="false" customHeight="false" outlineLevel="0" collapsed="false">
      <c r="A1132" s="8" t="n">
        <v>804403</v>
      </c>
      <c r="B1132" s="9" t="s">
        <v>1138</v>
      </c>
      <c r="C1132" s="10" t="s">
        <v>8</v>
      </c>
      <c r="D1132" s="11"/>
    </row>
    <row r="1133" customFormat="false" ht="15" hidden="false" customHeight="false" outlineLevel="0" collapsed="false">
      <c r="A1133" s="8" t="n">
        <v>804147</v>
      </c>
      <c r="B1133" s="9" t="s">
        <v>1139</v>
      </c>
      <c r="C1133" s="10" t="s">
        <v>8</v>
      </c>
      <c r="D1133" s="11"/>
    </row>
    <row r="1134" customFormat="false" ht="15" hidden="false" customHeight="false" outlineLevel="0" collapsed="false">
      <c r="A1134" s="8" t="n">
        <v>804402</v>
      </c>
      <c r="B1134" s="9" t="s">
        <v>1140</v>
      </c>
      <c r="C1134" s="10" t="s">
        <v>8</v>
      </c>
      <c r="D1134" s="11"/>
    </row>
    <row r="1135" customFormat="false" ht="15" hidden="false" customHeight="false" outlineLevel="0" collapsed="false">
      <c r="A1135" s="8" t="n">
        <v>804146</v>
      </c>
      <c r="B1135" s="9" t="s">
        <v>1141</v>
      </c>
      <c r="C1135" s="10" t="s">
        <v>8</v>
      </c>
      <c r="D1135" s="11"/>
    </row>
    <row r="1136" customFormat="false" ht="15" hidden="false" customHeight="false" outlineLevel="0" collapsed="false">
      <c r="A1136" s="8" t="n">
        <v>804149</v>
      </c>
      <c r="B1136" s="9" t="s">
        <v>1142</v>
      </c>
      <c r="C1136" s="10" t="s">
        <v>8</v>
      </c>
      <c r="D1136" s="11"/>
    </row>
    <row r="1137" customFormat="false" ht="15" hidden="false" customHeight="false" outlineLevel="0" collapsed="false">
      <c r="A1137" s="8" t="n">
        <v>804148</v>
      </c>
      <c r="B1137" s="9" t="s">
        <v>1143</v>
      </c>
      <c r="C1137" s="10" t="s">
        <v>8</v>
      </c>
      <c r="D1137" s="11"/>
    </row>
    <row r="1138" customFormat="false" ht="15" hidden="false" customHeight="false" outlineLevel="0" collapsed="false">
      <c r="A1138" s="8" t="n">
        <v>804151</v>
      </c>
      <c r="B1138" s="9" t="s">
        <v>1144</v>
      </c>
      <c r="C1138" s="10" t="s">
        <v>8</v>
      </c>
      <c r="D1138" s="11"/>
    </row>
    <row r="1139" customFormat="false" ht="15" hidden="false" customHeight="false" outlineLevel="0" collapsed="false">
      <c r="A1139" s="8" t="n">
        <v>804150</v>
      </c>
      <c r="B1139" s="9" t="s">
        <v>1145</v>
      </c>
      <c r="C1139" s="10" t="s">
        <v>8</v>
      </c>
      <c r="D1139" s="11"/>
    </row>
    <row r="1140" customFormat="false" ht="15" hidden="false" customHeight="false" outlineLevel="0" collapsed="false">
      <c r="A1140" s="8" t="n">
        <v>804405</v>
      </c>
      <c r="B1140" s="9" t="s">
        <v>1146</v>
      </c>
      <c r="C1140" s="10" t="s">
        <v>8</v>
      </c>
      <c r="D1140" s="11"/>
    </row>
    <row r="1141" customFormat="false" ht="15" hidden="false" customHeight="false" outlineLevel="0" collapsed="false">
      <c r="A1141" s="8" t="n">
        <v>804153</v>
      </c>
      <c r="B1141" s="9" t="s">
        <v>1147</v>
      </c>
      <c r="C1141" s="10" t="s">
        <v>8</v>
      </c>
      <c r="D1141" s="11"/>
    </row>
    <row r="1142" customFormat="false" ht="15" hidden="false" customHeight="false" outlineLevel="0" collapsed="false">
      <c r="A1142" s="8" t="n">
        <v>804404</v>
      </c>
      <c r="B1142" s="9" t="s">
        <v>1148</v>
      </c>
      <c r="C1142" s="10" t="s">
        <v>8</v>
      </c>
      <c r="D1142" s="11"/>
    </row>
    <row r="1143" customFormat="false" ht="15" hidden="false" customHeight="false" outlineLevel="0" collapsed="false">
      <c r="A1143" s="8" t="n">
        <v>804152</v>
      </c>
      <c r="B1143" s="9" t="s">
        <v>1149</v>
      </c>
      <c r="C1143" s="10" t="s">
        <v>8</v>
      </c>
      <c r="D1143" s="11"/>
    </row>
    <row r="1144" customFormat="false" ht="15" hidden="false" customHeight="false" outlineLevel="0" collapsed="false">
      <c r="A1144" s="8" t="n">
        <v>804155</v>
      </c>
      <c r="B1144" s="9" t="s">
        <v>1150</v>
      </c>
      <c r="C1144" s="10" t="s">
        <v>8</v>
      </c>
      <c r="D1144" s="11"/>
    </row>
    <row r="1145" customFormat="false" ht="15" hidden="false" customHeight="false" outlineLevel="0" collapsed="false">
      <c r="A1145" s="8" t="n">
        <v>804154</v>
      </c>
      <c r="B1145" s="9" t="s">
        <v>1151</v>
      </c>
      <c r="C1145" s="10" t="s">
        <v>8</v>
      </c>
      <c r="D1145" s="11"/>
    </row>
    <row r="1146" customFormat="false" ht="15" hidden="false" customHeight="false" outlineLevel="0" collapsed="false">
      <c r="A1146" s="8" t="n">
        <v>804157</v>
      </c>
      <c r="B1146" s="9" t="s">
        <v>1152</v>
      </c>
      <c r="C1146" s="10" t="s">
        <v>8</v>
      </c>
      <c r="D1146" s="11"/>
    </row>
    <row r="1147" customFormat="false" ht="15" hidden="false" customHeight="false" outlineLevel="0" collapsed="false">
      <c r="A1147" s="8" t="n">
        <v>804156</v>
      </c>
      <c r="B1147" s="9" t="s">
        <v>1153</v>
      </c>
      <c r="C1147" s="10" t="s">
        <v>8</v>
      </c>
      <c r="D1147" s="11"/>
    </row>
    <row r="1148" customFormat="false" ht="15" hidden="false" customHeight="false" outlineLevel="0" collapsed="false">
      <c r="A1148" s="8" t="n">
        <v>804407</v>
      </c>
      <c r="B1148" s="9" t="s">
        <v>1154</v>
      </c>
      <c r="C1148" s="10" t="s">
        <v>8</v>
      </c>
      <c r="D1148" s="11"/>
    </row>
    <row r="1149" customFormat="false" ht="15" hidden="false" customHeight="false" outlineLevel="0" collapsed="false">
      <c r="A1149" s="8" t="n">
        <v>804159</v>
      </c>
      <c r="B1149" s="9" t="s">
        <v>1155</v>
      </c>
      <c r="C1149" s="10" t="s">
        <v>8</v>
      </c>
      <c r="D1149" s="11"/>
    </row>
    <row r="1150" customFormat="false" ht="15" hidden="false" customHeight="false" outlineLevel="0" collapsed="false">
      <c r="A1150" s="8" t="n">
        <v>804406</v>
      </c>
      <c r="B1150" s="9" t="s">
        <v>1156</v>
      </c>
      <c r="C1150" s="10" t="s">
        <v>8</v>
      </c>
      <c r="D1150" s="11"/>
    </row>
    <row r="1151" customFormat="false" ht="15" hidden="false" customHeight="false" outlineLevel="0" collapsed="false">
      <c r="A1151" s="8" t="n">
        <v>804158</v>
      </c>
      <c r="B1151" s="9" t="s">
        <v>1157</v>
      </c>
      <c r="C1151" s="10" t="s">
        <v>8</v>
      </c>
      <c r="D1151" s="11"/>
    </row>
    <row r="1152" customFormat="false" ht="15" hidden="false" customHeight="false" outlineLevel="0" collapsed="false">
      <c r="A1152" s="8" t="n">
        <v>804143</v>
      </c>
      <c r="B1152" s="9" t="s">
        <v>1158</v>
      </c>
      <c r="C1152" s="10" t="s">
        <v>8</v>
      </c>
      <c r="D1152" s="11"/>
    </row>
    <row r="1153" customFormat="false" ht="15" hidden="false" customHeight="false" outlineLevel="0" collapsed="false">
      <c r="A1153" s="8" t="n">
        <v>804142</v>
      </c>
      <c r="B1153" s="9" t="s">
        <v>1159</v>
      </c>
      <c r="C1153" s="10" t="s">
        <v>8</v>
      </c>
      <c r="D1153" s="11"/>
    </row>
    <row r="1154" customFormat="false" ht="15" hidden="false" customHeight="false" outlineLevel="0" collapsed="false">
      <c r="A1154" s="8" t="n">
        <v>804409</v>
      </c>
      <c r="B1154" s="9" t="s">
        <v>1160</v>
      </c>
      <c r="C1154" s="10" t="s">
        <v>8</v>
      </c>
      <c r="D1154" s="11"/>
    </row>
    <row r="1155" customFormat="false" ht="15" hidden="false" customHeight="false" outlineLevel="0" collapsed="false">
      <c r="A1155" s="8" t="n">
        <v>804161</v>
      </c>
      <c r="B1155" s="9" t="s">
        <v>1161</v>
      </c>
      <c r="C1155" s="10" t="s">
        <v>8</v>
      </c>
      <c r="D1155" s="11"/>
    </row>
    <row r="1156" customFormat="false" ht="15" hidden="false" customHeight="false" outlineLevel="0" collapsed="false">
      <c r="A1156" s="8" t="n">
        <v>804408</v>
      </c>
      <c r="B1156" s="9" t="s">
        <v>1162</v>
      </c>
      <c r="C1156" s="10" t="s">
        <v>8</v>
      </c>
      <c r="D1156" s="11"/>
    </row>
    <row r="1157" customFormat="false" ht="15" hidden="false" customHeight="false" outlineLevel="0" collapsed="false">
      <c r="A1157" s="8" t="n">
        <v>804160</v>
      </c>
      <c r="B1157" s="9" t="s">
        <v>1163</v>
      </c>
      <c r="C1157" s="10" t="s">
        <v>8</v>
      </c>
      <c r="D1157" s="11"/>
    </row>
    <row r="1158" customFormat="false" ht="15" hidden="false" customHeight="false" outlineLevel="0" collapsed="false">
      <c r="A1158" s="8" t="n">
        <v>804165</v>
      </c>
      <c r="B1158" s="9" t="s">
        <v>1164</v>
      </c>
      <c r="C1158" s="10" t="s">
        <v>8</v>
      </c>
      <c r="D1158" s="11"/>
    </row>
    <row r="1159" customFormat="false" ht="15" hidden="false" customHeight="false" outlineLevel="0" collapsed="false">
      <c r="A1159" s="8" t="n">
        <v>804164</v>
      </c>
      <c r="B1159" s="9" t="s">
        <v>1165</v>
      </c>
      <c r="C1159" s="10" t="s">
        <v>8</v>
      </c>
      <c r="D1159" s="11"/>
    </row>
    <row r="1160" customFormat="false" ht="15" hidden="false" customHeight="false" outlineLevel="0" collapsed="false">
      <c r="A1160" s="8" t="n">
        <v>804411</v>
      </c>
      <c r="B1160" s="9" t="s">
        <v>1166</v>
      </c>
      <c r="C1160" s="10" t="s">
        <v>8</v>
      </c>
      <c r="D1160" s="11"/>
    </row>
    <row r="1161" customFormat="false" ht="15" hidden="false" customHeight="false" outlineLevel="0" collapsed="false">
      <c r="A1161" s="8" t="n">
        <v>804167</v>
      </c>
      <c r="B1161" s="9" t="s">
        <v>1167</v>
      </c>
      <c r="C1161" s="10" t="s">
        <v>8</v>
      </c>
      <c r="D1161" s="11"/>
    </row>
    <row r="1162" customFormat="false" ht="15" hidden="false" customHeight="false" outlineLevel="0" collapsed="false">
      <c r="A1162" s="8" t="n">
        <v>804410</v>
      </c>
      <c r="B1162" s="9" t="s">
        <v>1168</v>
      </c>
      <c r="C1162" s="10" t="s">
        <v>8</v>
      </c>
      <c r="D1162" s="11"/>
    </row>
    <row r="1163" customFormat="false" ht="15" hidden="false" customHeight="false" outlineLevel="0" collapsed="false">
      <c r="A1163" s="8" t="n">
        <v>804166</v>
      </c>
      <c r="B1163" s="9" t="s">
        <v>1169</v>
      </c>
      <c r="C1163" s="10" t="s">
        <v>8</v>
      </c>
      <c r="D1163" s="11"/>
    </row>
    <row r="1164" customFormat="false" ht="15" hidden="false" customHeight="false" outlineLevel="0" collapsed="false">
      <c r="A1164" s="8" t="n">
        <v>804169</v>
      </c>
      <c r="B1164" s="9" t="s">
        <v>1170</v>
      </c>
      <c r="C1164" s="10" t="s">
        <v>8</v>
      </c>
      <c r="D1164" s="11"/>
    </row>
    <row r="1165" customFormat="false" ht="15" hidden="false" customHeight="false" outlineLevel="0" collapsed="false">
      <c r="A1165" s="8" t="n">
        <v>804168</v>
      </c>
      <c r="B1165" s="9" t="s">
        <v>1171</v>
      </c>
      <c r="C1165" s="10" t="s">
        <v>8</v>
      </c>
      <c r="D1165" s="11"/>
    </row>
    <row r="1166" customFormat="false" ht="15" hidden="false" customHeight="false" outlineLevel="0" collapsed="false">
      <c r="A1166" s="8" t="n">
        <v>804171</v>
      </c>
      <c r="B1166" s="9" t="s">
        <v>1172</v>
      </c>
      <c r="C1166" s="10" t="s">
        <v>8</v>
      </c>
      <c r="D1166" s="11"/>
    </row>
    <row r="1167" customFormat="false" ht="15" hidden="false" customHeight="false" outlineLevel="0" collapsed="false">
      <c r="A1167" s="8" t="n">
        <v>804170</v>
      </c>
      <c r="B1167" s="9" t="s">
        <v>1173</v>
      </c>
      <c r="C1167" s="10" t="s">
        <v>8</v>
      </c>
      <c r="D1167" s="11"/>
    </row>
    <row r="1168" customFormat="false" ht="15" hidden="false" customHeight="false" outlineLevel="0" collapsed="false">
      <c r="A1168" s="8" t="n">
        <v>804413</v>
      </c>
      <c r="B1168" s="9" t="s">
        <v>1174</v>
      </c>
      <c r="C1168" s="10" t="s">
        <v>8</v>
      </c>
      <c r="D1168" s="11"/>
    </row>
    <row r="1169" customFormat="false" ht="15" hidden="false" customHeight="false" outlineLevel="0" collapsed="false">
      <c r="A1169" s="8" t="n">
        <v>804173</v>
      </c>
      <c r="B1169" s="9" t="s">
        <v>1175</v>
      </c>
      <c r="C1169" s="10" t="s">
        <v>8</v>
      </c>
      <c r="D1169" s="11"/>
    </row>
    <row r="1170" customFormat="false" ht="15" hidden="false" customHeight="false" outlineLevel="0" collapsed="false">
      <c r="A1170" s="8" t="n">
        <v>804412</v>
      </c>
      <c r="B1170" s="9" t="s">
        <v>1176</v>
      </c>
      <c r="C1170" s="10" t="s">
        <v>8</v>
      </c>
      <c r="D1170" s="11"/>
    </row>
    <row r="1171" customFormat="false" ht="15" hidden="false" customHeight="false" outlineLevel="0" collapsed="false">
      <c r="A1171" s="8" t="n">
        <v>804172</v>
      </c>
      <c r="B1171" s="9" t="s">
        <v>1177</v>
      </c>
      <c r="C1171" s="10" t="s">
        <v>8</v>
      </c>
      <c r="D1171" s="11"/>
    </row>
    <row r="1172" customFormat="false" ht="15" hidden="false" customHeight="false" outlineLevel="0" collapsed="false">
      <c r="A1172" s="8" t="n">
        <v>804175</v>
      </c>
      <c r="B1172" s="9" t="s">
        <v>1178</v>
      </c>
      <c r="C1172" s="10" t="s">
        <v>8</v>
      </c>
      <c r="D1172" s="11"/>
    </row>
    <row r="1173" customFormat="false" ht="15" hidden="false" customHeight="false" outlineLevel="0" collapsed="false">
      <c r="A1173" s="8" t="n">
        <v>804174</v>
      </c>
      <c r="B1173" s="9" t="s">
        <v>1179</v>
      </c>
      <c r="C1173" s="10" t="s">
        <v>8</v>
      </c>
      <c r="D1173" s="11"/>
    </row>
    <row r="1174" customFormat="false" ht="15" hidden="false" customHeight="false" outlineLevel="0" collapsed="false">
      <c r="A1174" s="8" t="n">
        <v>804177</v>
      </c>
      <c r="B1174" s="9" t="s">
        <v>1180</v>
      </c>
      <c r="C1174" s="10" t="s">
        <v>8</v>
      </c>
      <c r="D1174" s="11"/>
    </row>
    <row r="1175" customFormat="false" ht="15" hidden="false" customHeight="false" outlineLevel="0" collapsed="false">
      <c r="A1175" s="8" t="n">
        <v>804176</v>
      </c>
      <c r="B1175" s="9" t="s">
        <v>1181</v>
      </c>
      <c r="C1175" s="10" t="s">
        <v>8</v>
      </c>
      <c r="D1175" s="11"/>
    </row>
    <row r="1176" customFormat="false" ht="15" hidden="false" customHeight="false" outlineLevel="0" collapsed="false">
      <c r="A1176" s="8" t="n">
        <v>804415</v>
      </c>
      <c r="B1176" s="9" t="s">
        <v>1182</v>
      </c>
      <c r="C1176" s="10" t="s">
        <v>8</v>
      </c>
      <c r="D1176" s="11"/>
    </row>
    <row r="1177" customFormat="false" ht="15" hidden="false" customHeight="false" outlineLevel="0" collapsed="false">
      <c r="A1177" s="8" t="n">
        <v>804179</v>
      </c>
      <c r="B1177" s="9" t="s">
        <v>1183</v>
      </c>
      <c r="C1177" s="10" t="s">
        <v>8</v>
      </c>
      <c r="D1177" s="11"/>
    </row>
    <row r="1178" customFormat="false" ht="15" hidden="false" customHeight="false" outlineLevel="0" collapsed="false">
      <c r="A1178" s="8" t="n">
        <v>804414</v>
      </c>
      <c r="B1178" s="9" t="s">
        <v>1184</v>
      </c>
      <c r="C1178" s="10" t="s">
        <v>8</v>
      </c>
      <c r="D1178" s="11"/>
    </row>
    <row r="1179" customFormat="false" ht="15" hidden="false" customHeight="false" outlineLevel="0" collapsed="false">
      <c r="A1179" s="8" t="n">
        <v>804178</v>
      </c>
      <c r="B1179" s="9" t="s">
        <v>1185</v>
      </c>
      <c r="C1179" s="10" t="s">
        <v>8</v>
      </c>
      <c r="D1179" s="11"/>
    </row>
    <row r="1180" customFormat="false" ht="15" hidden="false" customHeight="false" outlineLevel="0" collapsed="false">
      <c r="A1180" s="8" t="n">
        <v>804163</v>
      </c>
      <c r="B1180" s="9" t="s">
        <v>1186</v>
      </c>
      <c r="C1180" s="10" t="s">
        <v>8</v>
      </c>
      <c r="D1180" s="11"/>
    </row>
    <row r="1181" customFormat="false" ht="15" hidden="false" customHeight="false" outlineLevel="0" collapsed="false">
      <c r="A1181" s="8" t="n">
        <v>804162</v>
      </c>
      <c r="B1181" s="9" t="s">
        <v>1187</v>
      </c>
      <c r="C1181" s="10" t="s">
        <v>8</v>
      </c>
      <c r="D1181" s="11"/>
    </row>
    <row r="1182" customFormat="false" ht="15" hidden="false" customHeight="false" outlineLevel="0" collapsed="false">
      <c r="A1182" s="8" t="n">
        <v>804441</v>
      </c>
      <c r="B1182" s="9" t="s">
        <v>1188</v>
      </c>
      <c r="C1182" s="10" t="s">
        <v>8</v>
      </c>
      <c r="D1182" s="11"/>
    </row>
    <row r="1183" customFormat="false" ht="15" hidden="false" customHeight="false" outlineLevel="0" collapsed="false">
      <c r="A1183" s="8" t="n">
        <v>804317</v>
      </c>
      <c r="B1183" s="9" t="s">
        <v>1189</v>
      </c>
      <c r="C1183" s="10" t="s">
        <v>8</v>
      </c>
      <c r="D1183" s="11"/>
    </row>
    <row r="1184" customFormat="false" ht="15" hidden="false" customHeight="false" outlineLevel="0" collapsed="false">
      <c r="A1184" s="8" t="n">
        <v>804440</v>
      </c>
      <c r="B1184" s="9" t="s">
        <v>1190</v>
      </c>
      <c r="C1184" s="10" t="s">
        <v>8</v>
      </c>
      <c r="D1184" s="11"/>
    </row>
    <row r="1185" customFormat="false" ht="15" hidden="false" customHeight="false" outlineLevel="0" collapsed="false">
      <c r="A1185" s="8" t="n">
        <v>804316</v>
      </c>
      <c r="B1185" s="9" t="s">
        <v>1191</v>
      </c>
      <c r="C1185" s="10" t="s">
        <v>8</v>
      </c>
      <c r="D1185" s="11"/>
    </row>
    <row r="1186" customFormat="false" ht="15" hidden="false" customHeight="false" outlineLevel="0" collapsed="false">
      <c r="A1186" s="8" t="n">
        <v>804321</v>
      </c>
      <c r="B1186" s="9" t="s">
        <v>1192</v>
      </c>
      <c r="C1186" s="10" t="s">
        <v>8</v>
      </c>
      <c r="D1186" s="11"/>
    </row>
    <row r="1187" customFormat="false" ht="15" hidden="false" customHeight="false" outlineLevel="0" collapsed="false">
      <c r="A1187" s="8" t="n">
        <v>804320</v>
      </c>
      <c r="B1187" s="9" t="s">
        <v>1193</v>
      </c>
      <c r="C1187" s="10" t="s">
        <v>8</v>
      </c>
      <c r="D1187" s="11"/>
    </row>
    <row r="1188" customFormat="false" ht="15" hidden="false" customHeight="false" outlineLevel="0" collapsed="false">
      <c r="A1188" s="8" t="n">
        <v>804443</v>
      </c>
      <c r="B1188" s="9" t="s">
        <v>1194</v>
      </c>
      <c r="C1188" s="10" t="s">
        <v>8</v>
      </c>
      <c r="D1188" s="11"/>
    </row>
    <row r="1189" customFormat="false" ht="15" hidden="false" customHeight="false" outlineLevel="0" collapsed="false">
      <c r="A1189" s="8" t="n">
        <v>804323</v>
      </c>
      <c r="B1189" s="9" t="s">
        <v>1195</v>
      </c>
      <c r="C1189" s="10" t="s">
        <v>8</v>
      </c>
      <c r="D1189" s="11"/>
    </row>
    <row r="1190" customFormat="false" ht="15" hidden="false" customHeight="false" outlineLevel="0" collapsed="false">
      <c r="A1190" s="8" t="n">
        <v>804442</v>
      </c>
      <c r="B1190" s="9" t="s">
        <v>1196</v>
      </c>
      <c r="C1190" s="10" t="s">
        <v>8</v>
      </c>
      <c r="D1190" s="11"/>
    </row>
    <row r="1191" customFormat="false" ht="15" hidden="false" customHeight="false" outlineLevel="0" collapsed="false">
      <c r="A1191" s="8" t="n">
        <v>804322</v>
      </c>
      <c r="B1191" s="9" t="s">
        <v>1197</v>
      </c>
      <c r="C1191" s="10" t="s">
        <v>8</v>
      </c>
      <c r="D1191" s="11"/>
    </row>
    <row r="1192" customFormat="false" ht="15" hidden="false" customHeight="false" outlineLevel="0" collapsed="false">
      <c r="A1192" s="8" t="n">
        <v>804325</v>
      </c>
      <c r="B1192" s="9" t="s">
        <v>1198</v>
      </c>
      <c r="C1192" s="10" t="s">
        <v>8</v>
      </c>
      <c r="D1192" s="11"/>
    </row>
    <row r="1193" customFormat="false" ht="15" hidden="false" customHeight="false" outlineLevel="0" collapsed="false">
      <c r="A1193" s="8" t="n">
        <v>804324</v>
      </c>
      <c r="B1193" s="9" t="s">
        <v>1199</v>
      </c>
      <c r="C1193" s="10" t="s">
        <v>8</v>
      </c>
      <c r="D1193" s="11"/>
    </row>
    <row r="1194" customFormat="false" ht="15" hidden="false" customHeight="false" outlineLevel="0" collapsed="false">
      <c r="A1194" s="8" t="n">
        <v>804327</v>
      </c>
      <c r="B1194" s="9" t="s">
        <v>1200</v>
      </c>
      <c r="C1194" s="10" t="s">
        <v>8</v>
      </c>
      <c r="D1194" s="11"/>
    </row>
    <row r="1195" customFormat="false" ht="15" hidden="false" customHeight="false" outlineLevel="0" collapsed="false">
      <c r="A1195" s="8" t="n">
        <v>804326</v>
      </c>
      <c r="B1195" s="9" t="s">
        <v>1201</v>
      </c>
      <c r="C1195" s="10" t="s">
        <v>8</v>
      </c>
      <c r="D1195" s="11"/>
    </row>
    <row r="1196" customFormat="false" ht="15" hidden="false" customHeight="false" outlineLevel="0" collapsed="false">
      <c r="A1196" s="8" t="n">
        <v>804445</v>
      </c>
      <c r="B1196" s="9" t="s">
        <v>1202</v>
      </c>
      <c r="C1196" s="10" t="s">
        <v>8</v>
      </c>
      <c r="D1196" s="11"/>
    </row>
    <row r="1197" customFormat="false" ht="15" hidden="false" customHeight="false" outlineLevel="0" collapsed="false">
      <c r="A1197" s="8" t="n">
        <v>804329</v>
      </c>
      <c r="B1197" s="9" t="s">
        <v>1203</v>
      </c>
      <c r="C1197" s="10" t="s">
        <v>8</v>
      </c>
      <c r="D1197" s="11"/>
    </row>
    <row r="1198" customFormat="false" ht="15" hidden="false" customHeight="false" outlineLevel="0" collapsed="false">
      <c r="A1198" s="8" t="n">
        <v>804444</v>
      </c>
      <c r="B1198" s="9" t="s">
        <v>1204</v>
      </c>
      <c r="C1198" s="10" t="s">
        <v>8</v>
      </c>
      <c r="D1198" s="11"/>
    </row>
    <row r="1199" customFormat="false" ht="15" hidden="false" customHeight="false" outlineLevel="0" collapsed="false">
      <c r="A1199" s="8" t="n">
        <v>804328</v>
      </c>
      <c r="B1199" s="9" t="s">
        <v>1205</v>
      </c>
      <c r="C1199" s="10" t="s">
        <v>8</v>
      </c>
      <c r="D1199" s="11"/>
    </row>
    <row r="1200" customFormat="false" ht="15" hidden="false" customHeight="false" outlineLevel="0" collapsed="false">
      <c r="A1200" s="8" t="n">
        <v>804331</v>
      </c>
      <c r="B1200" s="9" t="s">
        <v>1206</v>
      </c>
      <c r="C1200" s="10" t="s">
        <v>8</v>
      </c>
      <c r="D1200" s="11"/>
    </row>
    <row r="1201" customFormat="false" ht="15" hidden="false" customHeight="false" outlineLevel="0" collapsed="false">
      <c r="A1201" s="8" t="n">
        <v>804330</v>
      </c>
      <c r="B1201" s="9" t="s">
        <v>1207</v>
      </c>
      <c r="C1201" s="10" t="s">
        <v>8</v>
      </c>
      <c r="D1201" s="11"/>
    </row>
    <row r="1202" customFormat="false" ht="15" hidden="false" customHeight="false" outlineLevel="0" collapsed="false">
      <c r="A1202" s="8" t="n">
        <v>804333</v>
      </c>
      <c r="B1202" s="9" t="s">
        <v>1208</v>
      </c>
      <c r="C1202" s="10" t="s">
        <v>8</v>
      </c>
      <c r="D1202" s="11"/>
    </row>
    <row r="1203" customFormat="false" ht="15" hidden="false" customHeight="false" outlineLevel="0" collapsed="false">
      <c r="A1203" s="8" t="n">
        <v>804332</v>
      </c>
      <c r="B1203" s="9" t="s">
        <v>1209</v>
      </c>
      <c r="C1203" s="10" t="s">
        <v>8</v>
      </c>
      <c r="D1203" s="11"/>
    </row>
    <row r="1204" customFormat="false" ht="15" hidden="false" customHeight="false" outlineLevel="0" collapsed="false">
      <c r="A1204" s="8" t="n">
        <v>804447</v>
      </c>
      <c r="B1204" s="9" t="s">
        <v>1210</v>
      </c>
      <c r="C1204" s="10" t="s">
        <v>8</v>
      </c>
      <c r="D1204" s="11"/>
    </row>
    <row r="1205" customFormat="false" ht="15" hidden="false" customHeight="false" outlineLevel="0" collapsed="false">
      <c r="A1205" s="8" t="n">
        <v>804335</v>
      </c>
      <c r="B1205" s="9" t="s">
        <v>1211</v>
      </c>
      <c r="C1205" s="10" t="s">
        <v>8</v>
      </c>
      <c r="D1205" s="11"/>
    </row>
    <row r="1206" customFormat="false" ht="15" hidden="false" customHeight="false" outlineLevel="0" collapsed="false">
      <c r="A1206" s="8" t="n">
        <v>804446</v>
      </c>
      <c r="B1206" s="9" t="s">
        <v>1212</v>
      </c>
      <c r="C1206" s="10" t="s">
        <v>8</v>
      </c>
      <c r="D1206" s="11"/>
    </row>
    <row r="1207" customFormat="false" ht="15" hidden="false" customHeight="false" outlineLevel="0" collapsed="false">
      <c r="A1207" s="8" t="n">
        <v>804334</v>
      </c>
      <c r="B1207" s="9" t="s">
        <v>1213</v>
      </c>
      <c r="C1207" s="10" t="s">
        <v>8</v>
      </c>
      <c r="D1207" s="11"/>
    </row>
    <row r="1208" customFormat="false" ht="15" hidden="false" customHeight="false" outlineLevel="0" collapsed="false">
      <c r="A1208" s="8" t="n">
        <v>804319</v>
      </c>
      <c r="B1208" s="9" t="s">
        <v>1214</v>
      </c>
      <c r="C1208" s="10" t="s">
        <v>8</v>
      </c>
      <c r="D1208" s="11"/>
    </row>
    <row r="1209" customFormat="false" ht="15" hidden="false" customHeight="false" outlineLevel="0" collapsed="false">
      <c r="A1209" s="8" t="n">
        <v>804318</v>
      </c>
      <c r="B1209" s="9" t="s">
        <v>1215</v>
      </c>
      <c r="C1209" s="10" t="s">
        <v>8</v>
      </c>
      <c r="D1209" s="11"/>
    </row>
    <row r="1210" customFormat="false" ht="15" hidden="false" customHeight="false" outlineLevel="0" collapsed="false">
      <c r="A1210" s="8" t="n">
        <v>804449</v>
      </c>
      <c r="B1210" s="9" t="s">
        <v>1216</v>
      </c>
      <c r="C1210" s="10" t="s">
        <v>8</v>
      </c>
      <c r="D1210" s="11"/>
    </row>
    <row r="1211" customFormat="false" ht="15" hidden="false" customHeight="false" outlineLevel="0" collapsed="false">
      <c r="A1211" s="8" t="n">
        <v>804337</v>
      </c>
      <c r="B1211" s="9" t="s">
        <v>1217</v>
      </c>
      <c r="C1211" s="10" t="s">
        <v>8</v>
      </c>
      <c r="D1211" s="11"/>
    </row>
    <row r="1212" customFormat="false" ht="15" hidden="false" customHeight="false" outlineLevel="0" collapsed="false">
      <c r="A1212" s="8" t="n">
        <v>804448</v>
      </c>
      <c r="B1212" s="9" t="s">
        <v>1218</v>
      </c>
      <c r="C1212" s="10" t="s">
        <v>8</v>
      </c>
      <c r="D1212" s="11"/>
    </row>
    <row r="1213" customFormat="false" ht="15" hidden="false" customHeight="false" outlineLevel="0" collapsed="false">
      <c r="A1213" s="8" t="n">
        <v>804336</v>
      </c>
      <c r="B1213" s="9" t="s">
        <v>1219</v>
      </c>
      <c r="C1213" s="10" t="s">
        <v>8</v>
      </c>
      <c r="D1213" s="11"/>
    </row>
    <row r="1214" customFormat="false" ht="15" hidden="false" customHeight="false" outlineLevel="0" collapsed="false">
      <c r="A1214" s="8" t="n">
        <v>804341</v>
      </c>
      <c r="B1214" s="9" t="s">
        <v>1220</v>
      </c>
      <c r="C1214" s="10" t="s">
        <v>8</v>
      </c>
      <c r="D1214" s="11"/>
    </row>
    <row r="1215" customFormat="false" ht="15" hidden="false" customHeight="false" outlineLevel="0" collapsed="false">
      <c r="A1215" s="8" t="n">
        <v>804340</v>
      </c>
      <c r="B1215" s="9" t="s">
        <v>1221</v>
      </c>
      <c r="C1215" s="10" t="s">
        <v>8</v>
      </c>
      <c r="D1215" s="11"/>
    </row>
    <row r="1216" customFormat="false" ht="15" hidden="false" customHeight="false" outlineLevel="0" collapsed="false">
      <c r="A1216" s="8" t="n">
        <v>804451</v>
      </c>
      <c r="B1216" s="9" t="s">
        <v>1222</v>
      </c>
      <c r="C1216" s="10" t="s">
        <v>8</v>
      </c>
      <c r="D1216" s="11"/>
    </row>
    <row r="1217" customFormat="false" ht="15" hidden="false" customHeight="false" outlineLevel="0" collapsed="false">
      <c r="A1217" s="8" t="n">
        <v>804343</v>
      </c>
      <c r="B1217" s="9" t="s">
        <v>1223</v>
      </c>
      <c r="C1217" s="10" t="s">
        <v>8</v>
      </c>
      <c r="D1217" s="11"/>
    </row>
    <row r="1218" customFormat="false" ht="15" hidden="false" customHeight="false" outlineLevel="0" collapsed="false">
      <c r="A1218" s="8" t="n">
        <v>804450</v>
      </c>
      <c r="B1218" s="9" t="s">
        <v>1224</v>
      </c>
      <c r="C1218" s="10" t="s">
        <v>8</v>
      </c>
      <c r="D1218" s="11"/>
    </row>
    <row r="1219" customFormat="false" ht="15" hidden="false" customHeight="false" outlineLevel="0" collapsed="false">
      <c r="A1219" s="8" t="n">
        <v>804342</v>
      </c>
      <c r="B1219" s="9" t="s">
        <v>1225</v>
      </c>
      <c r="C1219" s="10" t="s">
        <v>8</v>
      </c>
      <c r="D1219" s="11"/>
    </row>
    <row r="1220" customFormat="false" ht="15" hidden="false" customHeight="false" outlineLevel="0" collapsed="false">
      <c r="A1220" s="8" t="n">
        <v>804345</v>
      </c>
      <c r="B1220" s="9" t="s">
        <v>1226</v>
      </c>
      <c r="C1220" s="10" t="s">
        <v>8</v>
      </c>
      <c r="D1220" s="11"/>
    </row>
    <row r="1221" customFormat="false" ht="15" hidden="false" customHeight="false" outlineLevel="0" collapsed="false">
      <c r="A1221" s="8" t="n">
        <v>804344</v>
      </c>
      <c r="B1221" s="9" t="s">
        <v>1227</v>
      </c>
      <c r="C1221" s="10" t="s">
        <v>8</v>
      </c>
      <c r="D1221" s="11"/>
    </row>
    <row r="1222" customFormat="false" ht="15" hidden="false" customHeight="false" outlineLevel="0" collapsed="false">
      <c r="A1222" s="8" t="n">
        <v>804347</v>
      </c>
      <c r="B1222" s="9" t="s">
        <v>1228</v>
      </c>
      <c r="C1222" s="10" t="s">
        <v>8</v>
      </c>
      <c r="D1222" s="11"/>
    </row>
    <row r="1223" customFormat="false" ht="15" hidden="false" customHeight="false" outlineLevel="0" collapsed="false">
      <c r="A1223" s="8" t="n">
        <v>804346</v>
      </c>
      <c r="B1223" s="9" t="s">
        <v>1229</v>
      </c>
      <c r="C1223" s="10" t="s">
        <v>8</v>
      </c>
      <c r="D1223" s="11"/>
    </row>
    <row r="1224" customFormat="false" ht="15" hidden="false" customHeight="false" outlineLevel="0" collapsed="false">
      <c r="A1224" s="8" t="n">
        <v>804453</v>
      </c>
      <c r="B1224" s="9" t="s">
        <v>1230</v>
      </c>
      <c r="C1224" s="10" t="s">
        <v>8</v>
      </c>
      <c r="D1224" s="11"/>
    </row>
    <row r="1225" customFormat="false" ht="15" hidden="false" customHeight="false" outlineLevel="0" collapsed="false">
      <c r="A1225" s="8" t="n">
        <v>804349</v>
      </c>
      <c r="B1225" s="9" t="s">
        <v>1231</v>
      </c>
      <c r="C1225" s="10" t="s">
        <v>8</v>
      </c>
      <c r="D1225" s="11"/>
    </row>
    <row r="1226" customFormat="false" ht="15" hidden="false" customHeight="false" outlineLevel="0" collapsed="false">
      <c r="A1226" s="8" t="n">
        <v>804452</v>
      </c>
      <c r="B1226" s="9" t="s">
        <v>1232</v>
      </c>
      <c r="C1226" s="10" t="s">
        <v>8</v>
      </c>
      <c r="D1226" s="11"/>
    </row>
    <row r="1227" customFormat="false" ht="15" hidden="false" customHeight="false" outlineLevel="0" collapsed="false">
      <c r="A1227" s="8" t="n">
        <v>804348</v>
      </c>
      <c r="B1227" s="9" t="s">
        <v>1233</v>
      </c>
      <c r="C1227" s="10" t="s">
        <v>8</v>
      </c>
      <c r="D1227" s="11"/>
    </row>
    <row r="1228" customFormat="false" ht="15" hidden="false" customHeight="false" outlineLevel="0" collapsed="false">
      <c r="A1228" s="8" t="n">
        <v>804351</v>
      </c>
      <c r="B1228" s="9" t="s">
        <v>1234</v>
      </c>
      <c r="C1228" s="10" t="s">
        <v>8</v>
      </c>
      <c r="D1228" s="11"/>
    </row>
    <row r="1229" customFormat="false" ht="15" hidden="false" customHeight="false" outlineLevel="0" collapsed="false">
      <c r="A1229" s="8" t="n">
        <v>804350</v>
      </c>
      <c r="B1229" s="9" t="s">
        <v>1235</v>
      </c>
      <c r="C1229" s="10" t="s">
        <v>8</v>
      </c>
      <c r="D1229" s="11"/>
    </row>
    <row r="1230" customFormat="false" ht="15" hidden="false" customHeight="false" outlineLevel="0" collapsed="false">
      <c r="A1230" s="8" t="n">
        <v>804353</v>
      </c>
      <c r="B1230" s="9" t="s">
        <v>1236</v>
      </c>
      <c r="C1230" s="10" t="s">
        <v>8</v>
      </c>
      <c r="D1230" s="11"/>
    </row>
    <row r="1231" customFormat="false" ht="15" hidden="false" customHeight="false" outlineLevel="0" collapsed="false">
      <c r="A1231" s="8" t="n">
        <v>804352</v>
      </c>
      <c r="B1231" s="9" t="s">
        <v>1237</v>
      </c>
      <c r="C1231" s="10" t="s">
        <v>8</v>
      </c>
      <c r="D1231" s="11"/>
    </row>
    <row r="1232" customFormat="false" ht="15" hidden="false" customHeight="false" outlineLevel="0" collapsed="false">
      <c r="A1232" s="8" t="n">
        <v>804455</v>
      </c>
      <c r="B1232" s="9" t="s">
        <v>1238</v>
      </c>
      <c r="C1232" s="10" t="s">
        <v>8</v>
      </c>
      <c r="D1232" s="11"/>
    </row>
    <row r="1233" customFormat="false" ht="15" hidden="false" customHeight="false" outlineLevel="0" collapsed="false">
      <c r="A1233" s="8" t="n">
        <v>804355</v>
      </c>
      <c r="B1233" s="9" t="s">
        <v>1239</v>
      </c>
      <c r="C1233" s="10" t="s">
        <v>8</v>
      </c>
      <c r="D1233" s="11"/>
    </row>
    <row r="1234" customFormat="false" ht="15" hidden="false" customHeight="false" outlineLevel="0" collapsed="false">
      <c r="A1234" s="8" t="n">
        <v>804454</v>
      </c>
      <c r="B1234" s="9" t="s">
        <v>1240</v>
      </c>
      <c r="C1234" s="10" t="s">
        <v>8</v>
      </c>
      <c r="D1234" s="11"/>
    </row>
    <row r="1235" customFormat="false" ht="15" hidden="false" customHeight="false" outlineLevel="0" collapsed="false">
      <c r="A1235" s="8" t="n">
        <v>804354</v>
      </c>
      <c r="B1235" s="9" t="s">
        <v>1241</v>
      </c>
      <c r="C1235" s="10" t="s">
        <v>8</v>
      </c>
      <c r="D1235" s="11"/>
    </row>
    <row r="1236" customFormat="false" ht="15" hidden="false" customHeight="false" outlineLevel="0" collapsed="false">
      <c r="A1236" s="8" t="n">
        <v>804339</v>
      </c>
      <c r="B1236" s="9" t="s">
        <v>1242</v>
      </c>
      <c r="C1236" s="10" t="s">
        <v>8</v>
      </c>
      <c r="D1236" s="11"/>
    </row>
    <row r="1237" customFormat="false" ht="15" hidden="false" customHeight="false" outlineLevel="0" collapsed="false">
      <c r="A1237" s="8" t="n">
        <v>804338</v>
      </c>
      <c r="B1237" s="9" t="s">
        <v>1243</v>
      </c>
      <c r="C1237" s="10" t="s">
        <v>8</v>
      </c>
      <c r="D1237" s="11"/>
    </row>
    <row r="1238" customFormat="false" ht="15" hidden="false" customHeight="false" outlineLevel="0" collapsed="false">
      <c r="A1238" s="8" t="n">
        <v>804457</v>
      </c>
      <c r="B1238" s="9" t="s">
        <v>1244</v>
      </c>
      <c r="C1238" s="10" t="s">
        <v>8</v>
      </c>
      <c r="D1238" s="11"/>
    </row>
    <row r="1239" customFormat="false" ht="15" hidden="false" customHeight="false" outlineLevel="0" collapsed="false">
      <c r="A1239" s="8" t="n">
        <v>804357</v>
      </c>
      <c r="B1239" s="9" t="s">
        <v>1245</v>
      </c>
      <c r="C1239" s="10" t="s">
        <v>8</v>
      </c>
      <c r="D1239" s="11"/>
    </row>
    <row r="1240" customFormat="false" ht="15" hidden="false" customHeight="false" outlineLevel="0" collapsed="false">
      <c r="A1240" s="8" t="n">
        <v>804456</v>
      </c>
      <c r="B1240" s="9" t="s">
        <v>1246</v>
      </c>
      <c r="C1240" s="10" t="s">
        <v>8</v>
      </c>
      <c r="D1240" s="11"/>
    </row>
    <row r="1241" customFormat="false" ht="15" hidden="false" customHeight="false" outlineLevel="0" collapsed="false">
      <c r="A1241" s="8" t="n">
        <v>804356</v>
      </c>
      <c r="B1241" s="9" t="s">
        <v>1247</v>
      </c>
      <c r="C1241" s="10" t="s">
        <v>8</v>
      </c>
      <c r="D1241" s="11"/>
    </row>
    <row r="1242" customFormat="false" ht="15" hidden="false" customHeight="false" outlineLevel="0" collapsed="false">
      <c r="A1242" s="8" t="n">
        <v>804361</v>
      </c>
      <c r="B1242" s="9" t="s">
        <v>1248</v>
      </c>
      <c r="C1242" s="10" t="s">
        <v>8</v>
      </c>
      <c r="D1242" s="11"/>
    </row>
    <row r="1243" customFormat="false" ht="15" hidden="false" customHeight="false" outlineLevel="0" collapsed="false">
      <c r="A1243" s="8" t="n">
        <v>804360</v>
      </c>
      <c r="B1243" s="9" t="s">
        <v>1249</v>
      </c>
      <c r="C1243" s="10" t="s">
        <v>8</v>
      </c>
      <c r="D1243" s="11"/>
    </row>
    <row r="1244" customFormat="false" ht="15" hidden="false" customHeight="false" outlineLevel="0" collapsed="false">
      <c r="A1244" s="8" t="n">
        <v>804459</v>
      </c>
      <c r="B1244" s="9" t="s">
        <v>1250</v>
      </c>
      <c r="C1244" s="10" t="s">
        <v>8</v>
      </c>
      <c r="D1244" s="11"/>
    </row>
    <row r="1245" customFormat="false" ht="15" hidden="false" customHeight="false" outlineLevel="0" collapsed="false">
      <c r="A1245" s="8" t="n">
        <v>804363</v>
      </c>
      <c r="B1245" s="9" t="s">
        <v>1251</v>
      </c>
      <c r="C1245" s="10" t="s">
        <v>8</v>
      </c>
      <c r="D1245" s="11"/>
    </row>
    <row r="1246" customFormat="false" ht="15" hidden="false" customHeight="false" outlineLevel="0" collapsed="false">
      <c r="A1246" s="8" t="n">
        <v>804458</v>
      </c>
      <c r="B1246" s="9" t="s">
        <v>1252</v>
      </c>
      <c r="C1246" s="10" t="s">
        <v>8</v>
      </c>
      <c r="D1246" s="11"/>
    </row>
    <row r="1247" customFormat="false" ht="15" hidden="false" customHeight="false" outlineLevel="0" collapsed="false">
      <c r="A1247" s="8" t="n">
        <v>804362</v>
      </c>
      <c r="B1247" s="9" t="s">
        <v>1253</v>
      </c>
      <c r="C1247" s="10" t="s">
        <v>8</v>
      </c>
      <c r="D1247" s="11"/>
    </row>
    <row r="1248" customFormat="false" ht="15" hidden="false" customHeight="false" outlineLevel="0" collapsed="false">
      <c r="A1248" s="8" t="n">
        <v>804365</v>
      </c>
      <c r="B1248" s="9" t="s">
        <v>1254</v>
      </c>
      <c r="C1248" s="10" t="s">
        <v>8</v>
      </c>
      <c r="D1248" s="11"/>
    </row>
    <row r="1249" customFormat="false" ht="15" hidden="false" customHeight="false" outlineLevel="0" collapsed="false">
      <c r="A1249" s="8" t="n">
        <v>804364</v>
      </c>
      <c r="B1249" s="9" t="s">
        <v>1255</v>
      </c>
      <c r="C1249" s="10" t="s">
        <v>8</v>
      </c>
      <c r="D1249" s="11"/>
    </row>
    <row r="1250" customFormat="false" ht="15" hidden="false" customHeight="false" outlineLevel="0" collapsed="false">
      <c r="A1250" s="8" t="n">
        <v>804367</v>
      </c>
      <c r="B1250" s="9" t="s">
        <v>1256</v>
      </c>
      <c r="C1250" s="10" t="s">
        <v>8</v>
      </c>
      <c r="D1250" s="11"/>
    </row>
    <row r="1251" customFormat="false" ht="15" hidden="false" customHeight="false" outlineLevel="0" collapsed="false">
      <c r="A1251" s="8" t="n">
        <v>804366</v>
      </c>
      <c r="B1251" s="9" t="s">
        <v>1257</v>
      </c>
      <c r="C1251" s="10" t="s">
        <v>8</v>
      </c>
      <c r="D1251" s="11"/>
    </row>
    <row r="1252" customFormat="false" ht="15" hidden="false" customHeight="false" outlineLevel="0" collapsed="false">
      <c r="A1252" s="8" t="n">
        <v>804461</v>
      </c>
      <c r="B1252" s="9" t="s">
        <v>1258</v>
      </c>
      <c r="C1252" s="10" t="s">
        <v>8</v>
      </c>
      <c r="D1252" s="11"/>
    </row>
    <row r="1253" customFormat="false" ht="15" hidden="false" customHeight="false" outlineLevel="0" collapsed="false">
      <c r="A1253" s="8" t="n">
        <v>804369</v>
      </c>
      <c r="B1253" s="9" t="s">
        <v>1259</v>
      </c>
      <c r="C1253" s="10" t="s">
        <v>8</v>
      </c>
      <c r="D1253" s="11"/>
    </row>
    <row r="1254" customFormat="false" ht="15" hidden="false" customHeight="false" outlineLevel="0" collapsed="false">
      <c r="A1254" s="8" t="n">
        <v>804460</v>
      </c>
      <c r="B1254" s="9" t="s">
        <v>1260</v>
      </c>
      <c r="C1254" s="10" t="s">
        <v>8</v>
      </c>
      <c r="D1254" s="11"/>
    </row>
    <row r="1255" customFormat="false" ht="15" hidden="false" customHeight="false" outlineLevel="0" collapsed="false">
      <c r="A1255" s="8" t="n">
        <v>804371</v>
      </c>
      <c r="B1255" s="9" t="s">
        <v>1261</v>
      </c>
      <c r="C1255" s="10" t="s">
        <v>8</v>
      </c>
      <c r="D1255" s="11"/>
    </row>
    <row r="1256" customFormat="false" ht="15" hidden="false" customHeight="false" outlineLevel="0" collapsed="false">
      <c r="A1256" s="8" t="n">
        <v>804370</v>
      </c>
      <c r="B1256" s="9" t="s">
        <v>1262</v>
      </c>
      <c r="C1256" s="10" t="s">
        <v>8</v>
      </c>
      <c r="D1256" s="11"/>
    </row>
    <row r="1257" customFormat="false" ht="15" hidden="false" customHeight="false" outlineLevel="0" collapsed="false">
      <c r="A1257" s="8" t="n">
        <v>804373</v>
      </c>
      <c r="B1257" s="9" t="s">
        <v>1263</v>
      </c>
      <c r="C1257" s="10" t="s">
        <v>8</v>
      </c>
      <c r="D1257" s="11"/>
    </row>
    <row r="1258" customFormat="false" ht="15" hidden="false" customHeight="false" outlineLevel="0" collapsed="false">
      <c r="A1258" s="8" t="n">
        <v>804372</v>
      </c>
      <c r="B1258" s="9" t="s">
        <v>1264</v>
      </c>
      <c r="C1258" s="10" t="s">
        <v>8</v>
      </c>
      <c r="D1258" s="11"/>
    </row>
    <row r="1259" customFormat="false" ht="15" hidden="false" customHeight="false" outlineLevel="0" collapsed="false">
      <c r="A1259" s="8" t="n">
        <v>804463</v>
      </c>
      <c r="B1259" s="9" t="s">
        <v>1265</v>
      </c>
      <c r="C1259" s="10" t="s">
        <v>8</v>
      </c>
      <c r="D1259" s="11"/>
    </row>
    <row r="1260" customFormat="false" ht="15" hidden="false" customHeight="false" outlineLevel="0" collapsed="false">
      <c r="A1260" s="8" t="n">
        <v>804375</v>
      </c>
      <c r="B1260" s="9" t="s">
        <v>1266</v>
      </c>
      <c r="C1260" s="10" t="s">
        <v>8</v>
      </c>
      <c r="D1260" s="11"/>
    </row>
    <row r="1261" customFormat="false" ht="15" hidden="false" customHeight="false" outlineLevel="0" collapsed="false">
      <c r="A1261" s="8" t="n">
        <v>804462</v>
      </c>
      <c r="B1261" s="9" t="s">
        <v>1267</v>
      </c>
      <c r="C1261" s="10" t="s">
        <v>8</v>
      </c>
      <c r="D1261" s="11"/>
    </row>
    <row r="1262" customFormat="false" ht="15" hidden="false" customHeight="false" outlineLevel="0" collapsed="false">
      <c r="A1262" s="8" t="n">
        <v>804374</v>
      </c>
      <c r="B1262" s="9" t="s">
        <v>1268</v>
      </c>
      <c r="C1262" s="10" t="s">
        <v>8</v>
      </c>
      <c r="D1262" s="11"/>
    </row>
    <row r="1263" customFormat="false" ht="15" hidden="false" customHeight="false" outlineLevel="0" collapsed="false">
      <c r="A1263" s="8" t="n">
        <v>804359</v>
      </c>
      <c r="B1263" s="9" t="s">
        <v>1269</v>
      </c>
      <c r="C1263" s="10" t="s">
        <v>8</v>
      </c>
      <c r="D1263" s="11"/>
    </row>
    <row r="1264" customFormat="false" ht="15" hidden="false" customHeight="false" outlineLevel="0" collapsed="false">
      <c r="A1264" s="8" t="n">
        <v>804358</v>
      </c>
      <c r="B1264" s="9" t="s">
        <v>1270</v>
      </c>
      <c r="C1264" s="10" t="s">
        <v>8</v>
      </c>
      <c r="D1264" s="11"/>
    </row>
    <row r="1265" customFormat="false" ht="15" hidden="false" customHeight="false" outlineLevel="0" collapsed="false">
      <c r="A1265" s="8" t="n">
        <v>804368</v>
      </c>
      <c r="B1265" s="9" t="s">
        <v>1271</v>
      </c>
      <c r="C1265" s="10" t="s">
        <v>8</v>
      </c>
      <c r="D1265" s="11"/>
    </row>
    <row r="1266" customFormat="false" ht="15" hidden="false" customHeight="false" outlineLevel="0" collapsed="false">
      <c r="A1266" s="8" t="n">
        <v>804465</v>
      </c>
      <c r="B1266" s="9" t="s">
        <v>1272</v>
      </c>
      <c r="C1266" s="10" t="s">
        <v>87</v>
      </c>
      <c r="D1266" s="11"/>
    </row>
    <row r="1267" customFormat="false" ht="15" hidden="false" customHeight="false" outlineLevel="0" collapsed="false">
      <c r="A1267" s="8" t="n">
        <v>804464</v>
      </c>
      <c r="B1267" s="9" t="s">
        <v>1273</v>
      </c>
      <c r="C1267" s="10" t="s">
        <v>87</v>
      </c>
      <c r="D1267" s="11"/>
    </row>
    <row r="1268" customFormat="false" ht="15" hidden="false" customHeight="false" outlineLevel="0" collapsed="false">
      <c r="A1268" s="8" t="n">
        <v>804475</v>
      </c>
      <c r="B1268" s="9" t="s">
        <v>1274</v>
      </c>
      <c r="C1268" s="10" t="s">
        <v>87</v>
      </c>
      <c r="D1268" s="11"/>
    </row>
    <row r="1269" customFormat="false" ht="15" hidden="false" customHeight="false" outlineLevel="0" collapsed="false">
      <c r="A1269" s="8" t="n">
        <v>804474</v>
      </c>
      <c r="B1269" s="9" t="s">
        <v>1275</v>
      </c>
      <c r="C1269" s="10" t="s">
        <v>87</v>
      </c>
      <c r="D1269" s="11"/>
    </row>
    <row r="1270" customFormat="false" ht="15" hidden="false" customHeight="false" outlineLevel="0" collapsed="false">
      <c r="A1270" s="8" t="n">
        <v>804485</v>
      </c>
      <c r="B1270" s="9" t="s">
        <v>1276</v>
      </c>
      <c r="C1270" s="10" t="s">
        <v>87</v>
      </c>
      <c r="D1270" s="11"/>
    </row>
    <row r="1271" customFormat="false" ht="15" hidden="false" customHeight="false" outlineLevel="0" collapsed="false">
      <c r="A1271" s="8" t="n">
        <v>804484</v>
      </c>
      <c r="B1271" s="9" t="s">
        <v>1277</v>
      </c>
      <c r="C1271" s="10" t="s">
        <v>87</v>
      </c>
      <c r="D1271" s="11"/>
    </row>
    <row r="1272" customFormat="false" ht="15" hidden="false" customHeight="false" outlineLevel="0" collapsed="false">
      <c r="A1272" s="8" t="n">
        <v>804495</v>
      </c>
      <c r="B1272" s="9" t="s">
        <v>1278</v>
      </c>
      <c r="C1272" s="10" t="s">
        <v>87</v>
      </c>
      <c r="D1272" s="11"/>
    </row>
    <row r="1273" customFormat="false" ht="15" hidden="false" customHeight="false" outlineLevel="0" collapsed="false">
      <c r="A1273" s="8" t="n">
        <v>804494</v>
      </c>
      <c r="B1273" s="9" t="s">
        <v>1279</v>
      </c>
      <c r="C1273" s="10" t="s">
        <v>87</v>
      </c>
      <c r="D1273" s="11"/>
    </row>
    <row r="1274" customFormat="false" ht="15" hidden="false" customHeight="false" outlineLevel="0" collapsed="false">
      <c r="A1274" s="8" t="n">
        <v>804467</v>
      </c>
      <c r="B1274" s="9" t="s">
        <v>1280</v>
      </c>
      <c r="C1274" s="10" t="s">
        <v>87</v>
      </c>
      <c r="D1274" s="11"/>
    </row>
    <row r="1275" customFormat="false" ht="15" hidden="false" customHeight="false" outlineLevel="0" collapsed="false">
      <c r="A1275" s="8" t="n">
        <v>804466</v>
      </c>
      <c r="B1275" s="9" t="s">
        <v>1281</v>
      </c>
      <c r="C1275" s="10" t="s">
        <v>87</v>
      </c>
      <c r="D1275" s="11"/>
    </row>
    <row r="1276" customFormat="false" ht="15" hidden="false" customHeight="false" outlineLevel="0" collapsed="false">
      <c r="A1276" s="8" t="n">
        <v>804477</v>
      </c>
      <c r="B1276" s="9" t="s">
        <v>1282</v>
      </c>
      <c r="C1276" s="10" t="s">
        <v>87</v>
      </c>
      <c r="D1276" s="11"/>
    </row>
    <row r="1277" customFormat="false" ht="15" hidden="false" customHeight="false" outlineLevel="0" collapsed="false">
      <c r="A1277" s="8" t="n">
        <v>804476</v>
      </c>
      <c r="B1277" s="9" t="s">
        <v>1283</v>
      </c>
      <c r="C1277" s="10" t="s">
        <v>87</v>
      </c>
      <c r="D1277" s="11"/>
    </row>
    <row r="1278" customFormat="false" ht="15" hidden="false" customHeight="false" outlineLevel="0" collapsed="false">
      <c r="A1278" s="8" t="n">
        <v>804487</v>
      </c>
      <c r="B1278" s="9" t="s">
        <v>1284</v>
      </c>
      <c r="C1278" s="10" t="s">
        <v>87</v>
      </c>
      <c r="D1278" s="11"/>
    </row>
    <row r="1279" customFormat="false" ht="15" hidden="false" customHeight="false" outlineLevel="0" collapsed="false">
      <c r="A1279" s="8" t="n">
        <v>804486</v>
      </c>
      <c r="B1279" s="9" t="s">
        <v>1285</v>
      </c>
      <c r="C1279" s="10" t="s">
        <v>87</v>
      </c>
      <c r="D1279" s="11"/>
    </row>
    <row r="1280" customFormat="false" ht="15" hidden="false" customHeight="false" outlineLevel="0" collapsed="false">
      <c r="A1280" s="8" t="n">
        <v>804497</v>
      </c>
      <c r="B1280" s="9" t="s">
        <v>1286</v>
      </c>
      <c r="C1280" s="10" t="s">
        <v>87</v>
      </c>
      <c r="D1280" s="11"/>
    </row>
    <row r="1281" customFormat="false" ht="15" hidden="false" customHeight="false" outlineLevel="0" collapsed="false">
      <c r="A1281" s="8" t="n">
        <v>804496</v>
      </c>
      <c r="B1281" s="9" t="s">
        <v>1287</v>
      </c>
      <c r="C1281" s="10" t="s">
        <v>87</v>
      </c>
      <c r="D1281" s="11"/>
    </row>
    <row r="1282" customFormat="false" ht="15" hidden="false" customHeight="false" outlineLevel="0" collapsed="false">
      <c r="A1282" s="8" t="n">
        <v>804469</v>
      </c>
      <c r="B1282" s="9" t="s">
        <v>1288</v>
      </c>
      <c r="C1282" s="10" t="s">
        <v>87</v>
      </c>
      <c r="D1282" s="11"/>
    </row>
    <row r="1283" customFormat="false" ht="15" hidden="false" customHeight="false" outlineLevel="0" collapsed="false">
      <c r="A1283" s="8" t="n">
        <v>804468</v>
      </c>
      <c r="B1283" s="9" t="s">
        <v>1289</v>
      </c>
      <c r="C1283" s="10" t="s">
        <v>87</v>
      </c>
      <c r="D1283" s="11"/>
    </row>
    <row r="1284" customFormat="false" ht="15" hidden="false" customHeight="false" outlineLevel="0" collapsed="false">
      <c r="A1284" s="8" t="n">
        <v>804479</v>
      </c>
      <c r="B1284" s="9" t="s">
        <v>1290</v>
      </c>
      <c r="C1284" s="10" t="s">
        <v>87</v>
      </c>
      <c r="D1284" s="11"/>
    </row>
    <row r="1285" customFormat="false" ht="15" hidden="false" customHeight="false" outlineLevel="0" collapsed="false">
      <c r="A1285" s="8" t="n">
        <v>804478</v>
      </c>
      <c r="B1285" s="9" t="s">
        <v>1291</v>
      </c>
      <c r="C1285" s="10" t="s">
        <v>87</v>
      </c>
      <c r="D1285" s="11"/>
    </row>
    <row r="1286" customFormat="false" ht="15" hidden="false" customHeight="false" outlineLevel="0" collapsed="false">
      <c r="A1286" s="8" t="n">
        <v>804489</v>
      </c>
      <c r="B1286" s="9" t="s">
        <v>1292</v>
      </c>
      <c r="C1286" s="10" t="s">
        <v>87</v>
      </c>
      <c r="D1286" s="11"/>
    </row>
    <row r="1287" customFormat="false" ht="15" hidden="false" customHeight="false" outlineLevel="0" collapsed="false">
      <c r="A1287" s="8" t="n">
        <v>804488</v>
      </c>
      <c r="B1287" s="9" t="s">
        <v>1293</v>
      </c>
      <c r="C1287" s="10" t="s">
        <v>87</v>
      </c>
      <c r="D1287" s="11"/>
    </row>
    <row r="1288" customFormat="false" ht="15" hidden="false" customHeight="false" outlineLevel="0" collapsed="false">
      <c r="A1288" s="8" t="n">
        <v>804499</v>
      </c>
      <c r="B1288" s="9" t="s">
        <v>1294</v>
      </c>
      <c r="C1288" s="10" t="s">
        <v>87</v>
      </c>
      <c r="D1288" s="11"/>
    </row>
    <row r="1289" customFormat="false" ht="15" hidden="false" customHeight="false" outlineLevel="0" collapsed="false">
      <c r="A1289" s="8" t="n">
        <v>804498</v>
      </c>
      <c r="B1289" s="9" t="s">
        <v>1295</v>
      </c>
      <c r="C1289" s="10" t="s">
        <v>87</v>
      </c>
      <c r="D1289" s="11"/>
    </row>
    <row r="1290" customFormat="false" ht="15" hidden="false" customHeight="false" outlineLevel="0" collapsed="false">
      <c r="A1290" s="8" t="n">
        <v>804471</v>
      </c>
      <c r="B1290" s="9" t="s">
        <v>1296</v>
      </c>
      <c r="C1290" s="10" t="s">
        <v>87</v>
      </c>
      <c r="D1290" s="11"/>
    </row>
    <row r="1291" customFormat="false" ht="15" hidden="false" customHeight="false" outlineLevel="0" collapsed="false">
      <c r="A1291" s="8" t="n">
        <v>804470</v>
      </c>
      <c r="B1291" s="9" t="s">
        <v>1297</v>
      </c>
      <c r="C1291" s="10" t="s">
        <v>87</v>
      </c>
      <c r="D1291" s="11"/>
    </row>
    <row r="1292" customFormat="false" ht="15" hidden="false" customHeight="false" outlineLevel="0" collapsed="false">
      <c r="A1292" s="8" t="n">
        <v>804481</v>
      </c>
      <c r="B1292" s="9" t="s">
        <v>1298</v>
      </c>
      <c r="C1292" s="10" t="s">
        <v>87</v>
      </c>
      <c r="D1292" s="11"/>
    </row>
    <row r="1293" customFormat="false" ht="15" hidden="false" customHeight="false" outlineLevel="0" collapsed="false">
      <c r="A1293" s="8" t="n">
        <v>804480</v>
      </c>
      <c r="B1293" s="9" t="s">
        <v>1299</v>
      </c>
      <c r="C1293" s="10" t="s">
        <v>87</v>
      </c>
      <c r="D1293" s="11"/>
    </row>
    <row r="1294" customFormat="false" ht="15" hidden="false" customHeight="false" outlineLevel="0" collapsed="false">
      <c r="A1294" s="8" t="n">
        <v>804491</v>
      </c>
      <c r="B1294" s="9" t="s">
        <v>1300</v>
      </c>
      <c r="C1294" s="10" t="s">
        <v>87</v>
      </c>
      <c r="D1294" s="11"/>
    </row>
    <row r="1295" customFormat="false" ht="15" hidden="false" customHeight="false" outlineLevel="0" collapsed="false">
      <c r="A1295" s="8" t="n">
        <v>804490</v>
      </c>
      <c r="B1295" s="9" t="s">
        <v>1301</v>
      </c>
      <c r="C1295" s="10" t="s">
        <v>87</v>
      </c>
      <c r="D1295" s="11"/>
    </row>
    <row r="1296" customFormat="false" ht="15" hidden="false" customHeight="false" outlineLevel="0" collapsed="false">
      <c r="A1296" s="8" t="n">
        <v>804501</v>
      </c>
      <c r="B1296" s="9" t="s">
        <v>1302</v>
      </c>
      <c r="C1296" s="10" t="s">
        <v>87</v>
      </c>
      <c r="D1296" s="11"/>
    </row>
    <row r="1297" customFormat="false" ht="15" hidden="false" customHeight="false" outlineLevel="0" collapsed="false">
      <c r="A1297" s="8" t="n">
        <v>804500</v>
      </c>
      <c r="B1297" s="9" t="s">
        <v>1303</v>
      </c>
      <c r="C1297" s="10" t="s">
        <v>87</v>
      </c>
      <c r="D1297" s="11"/>
    </row>
    <row r="1298" customFormat="false" ht="15" hidden="false" customHeight="false" outlineLevel="0" collapsed="false">
      <c r="A1298" s="8" t="n">
        <v>804473</v>
      </c>
      <c r="B1298" s="9" t="s">
        <v>1304</v>
      </c>
      <c r="C1298" s="10" t="s">
        <v>87</v>
      </c>
      <c r="D1298" s="11"/>
    </row>
    <row r="1299" customFormat="false" ht="15" hidden="false" customHeight="false" outlineLevel="0" collapsed="false">
      <c r="A1299" s="8" t="n">
        <v>804472</v>
      </c>
      <c r="B1299" s="9" t="s">
        <v>1305</v>
      </c>
      <c r="C1299" s="10" t="s">
        <v>87</v>
      </c>
      <c r="D1299" s="11"/>
    </row>
    <row r="1300" customFormat="false" ht="15" hidden="false" customHeight="false" outlineLevel="0" collapsed="false">
      <c r="A1300" s="8" t="n">
        <v>804483</v>
      </c>
      <c r="B1300" s="9" t="s">
        <v>1306</v>
      </c>
      <c r="C1300" s="10" t="s">
        <v>87</v>
      </c>
      <c r="D1300" s="11"/>
    </row>
    <row r="1301" customFormat="false" ht="15" hidden="false" customHeight="false" outlineLevel="0" collapsed="false">
      <c r="A1301" s="8" t="n">
        <v>804482</v>
      </c>
      <c r="B1301" s="9" t="s">
        <v>1307</v>
      </c>
      <c r="C1301" s="10" t="s">
        <v>87</v>
      </c>
      <c r="D1301" s="11"/>
    </row>
    <row r="1302" customFormat="false" ht="15" hidden="false" customHeight="false" outlineLevel="0" collapsed="false">
      <c r="A1302" s="8" t="n">
        <v>804493</v>
      </c>
      <c r="B1302" s="9" t="s">
        <v>1308</v>
      </c>
      <c r="C1302" s="10" t="s">
        <v>87</v>
      </c>
      <c r="D1302" s="11"/>
    </row>
    <row r="1303" customFormat="false" ht="15" hidden="false" customHeight="false" outlineLevel="0" collapsed="false">
      <c r="A1303" s="8" t="n">
        <v>804492</v>
      </c>
      <c r="B1303" s="9" t="s">
        <v>1309</v>
      </c>
      <c r="C1303" s="10" t="s">
        <v>87</v>
      </c>
      <c r="D1303" s="11"/>
    </row>
    <row r="1304" customFormat="false" ht="15" hidden="false" customHeight="false" outlineLevel="0" collapsed="false">
      <c r="A1304" s="8" t="n">
        <v>804503</v>
      </c>
      <c r="B1304" s="9" t="s">
        <v>1310</v>
      </c>
      <c r="C1304" s="10" t="s">
        <v>87</v>
      </c>
      <c r="D1304" s="11"/>
    </row>
    <row r="1305" customFormat="false" ht="15" hidden="false" customHeight="false" outlineLevel="0" collapsed="false">
      <c r="A1305" s="8" t="n">
        <v>804502</v>
      </c>
      <c r="B1305" s="9" t="s">
        <v>1311</v>
      </c>
      <c r="C1305" s="10" t="s">
        <v>87</v>
      </c>
      <c r="D1305" s="11"/>
    </row>
    <row r="1306" customFormat="false" ht="15" hidden="false" customHeight="false" outlineLevel="0" collapsed="false">
      <c r="A1306" s="8" t="n">
        <v>804180</v>
      </c>
      <c r="B1306" s="9" t="s">
        <v>1312</v>
      </c>
      <c r="C1306" s="10" t="s">
        <v>87</v>
      </c>
      <c r="D1306" s="11"/>
    </row>
    <row r="1307" customFormat="false" ht="15" hidden="false" customHeight="false" outlineLevel="0" collapsed="false">
      <c r="A1307" s="8" t="n">
        <v>804181</v>
      </c>
      <c r="B1307" s="9" t="s">
        <v>1313</v>
      </c>
      <c r="C1307" s="10" t="s">
        <v>87</v>
      </c>
      <c r="D1307" s="11"/>
    </row>
    <row r="1308" customFormat="false" ht="15" hidden="false" customHeight="false" outlineLevel="0" collapsed="false">
      <c r="A1308" s="8" t="n">
        <v>804182</v>
      </c>
      <c r="B1308" s="9" t="s">
        <v>1314</v>
      </c>
      <c r="C1308" s="10" t="s">
        <v>87</v>
      </c>
      <c r="D1308" s="11"/>
    </row>
    <row r="1309" customFormat="false" ht="15" hidden="false" customHeight="false" outlineLevel="0" collapsed="false">
      <c r="A1309" s="8" t="n">
        <v>804183</v>
      </c>
      <c r="B1309" s="9" t="s">
        <v>1315</v>
      </c>
      <c r="C1309" s="10" t="s">
        <v>87</v>
      </c>
      <c r="D1309" s="11"/>
    </row>
    <row r="1310" customFormat="false" ht="15" hidden="false" customHeight="false" outlineLevel="0" collapsed="false">
      <c r="A1310" s="8" t="n">
        <v>804184</v>
      </c>
      <c r="B1310" s="9" t="s">
        <v>1316</v>
      </c>
      <c r="C1310" s="10" t="s">
        <v>87</v>
      </c>
      <c r="D1310" s="11"/>
    </row>
    <row r="1311" customFormat="false" ht="15" hidden="false" customHeight="false" outlineLevel="0" collapsed="false">
      <c r="A1311" s="8" t="n">
        <v>804185</v>
      </c>
      <c r="B1311" s="9" t="s">
        <v>1317</v>
      </c>
      <c r="C1311" s="10" t="s">
        <v>87</v>
      </c>
      <c r="D1311" s="11"/>
    </row>
    <row r="1312" customFormat="false" ht="15" hidden="false" customHeight="false" outlineLevel="0" collapsed="false">
      <c r="A1312" s="8" t="n">
        <v>804186</v>
      </c>
      <c r="B1312" s="9" t="s">
        <v>1318</v>
      </c>
      <c r="C1312" s="10" t="s">
        <v>87</v>
      </c>
      <c r="D1312" s="11"/>
    </row>
    <row r="1313" customFormat="false" ht="15" hidden="false" customHeight="false" outlineLevel="0" collapsed="false">
      <c r="A1313" s="8" t="n">
        <v>804187</v>
      </c>
      <c r="B1313" s="9" t="s">
        <v>1319</v>
      </c>
      <c r="C1313" s="10" t="s">
        <v>87</v>
      </c>
      <c r="D1313" s="11"/>
    </row>
    <row r="1314" customFormat="false" ht="15" hidden="false" customHeight="false" outlineLevel="0" collapsed="false">
      <c r="A1314" s="8" t="n">
        <v>804188</v>
      </c>
      <c r="B1314" s="9" t="s">
        <v>1320</v>
      </c>
      <c r="C1314" s="10" t="s">
        <v>87</v>
      </c>
      <c r="D1314" s="11"/>
    </row>
    <row r="1315" customFormat="false" ht="15" hidden="false" customHeight="false" outlineLevel="0" collapsed="false">
      <c r="A1315" s="8" t="n">
        <v>804189</v>
      </c>
      <c r="B1315" s="9" t="s">
        <v>1321</v>
      </c>
      <c r="C1315" s="10" t="s">
        <v>87</v>
      </c>
      <c r="D1315" s="11"/>
    </row>
    <row r="1316" customFormat="false" ht="15" hidden="false" customHeight="false" outlineLevel="0" collapsed="false">
      <c r="A1316" s="8" t="n">
        <v>804190</v>
      </c>
      <c r="B1316" s="9" t="s">
        <v>1322</v>
      </c>
      <c r="C1316" s="10" t="s">
        <v>87</v>
      </c>
      <c r="D1316" s="11"/>
    </row>
    <row r="1317" customFormat="false" ht="15" hidden="false" customHeight="false" outlineLevel="0" collapsed="false">
      <c r="A1317" s="8" t="n">
        <v>804191</v>
      </c>
      <c r="B1317" s="9" t="s">
        <v>1323</v>
      </c>
      <c r="C1317" s="10" t="s">
        <v>87</v>
      </c>
      <c r="D1317" s="11"/>
    </row>
    <row r="1318" customFormat="false" ht="15" hidden="false" customHeight="false" outlineLevel="0" collapsed="false">
      <c r="A1318" s="8" t="n">
        <v>804192</v>
      </c>
      <c r="B1318" s="9" t="s">
        <v>1324</v>
      </c>
      <c r="C1318" s="10" t="s">
        <v>87</v>
      </c>
      <c r="D1318" s="11"/>
    </row>
    <row r="1319" customFormat="false" ht="15" hidden="false" customHeight="false" outlineLevel="0" collapsed="false">
      <c r="A1319" s="8" t="n">
        <v>804193</v>
      </c>
      <c r="B1319" s="9" t="s">
        <v>1325</v>
      </c>
      <c r="C1319" s="10" t="s">
        <v>87</v>
      </c>
      <c r="D1319" s="11"/>
    </row>
    <row r="1320" customFormat="false" ht="15" hidden="false" customHeight="false" outlineLevel="0" collapsed="false">
      <c r="A1320" s="8" t="n">
        <v>804194</v>
      </c>
      <c r="B1320" s="9" t="s">
        <v>1326</v>
      </c>
      <c r="C1320" s="10" t="s">
        <v>87</v>
      </c>
      <c r="D1320" s="11"/>
    </row>
    <row r="1321" customFormat="false" ht="15" hidden="false" customHeight="false" outlineLevel="0" collapsed="false">
      <c r="A1321" s="8" t="n">
        <v>804195</v>
      </c>
      <c r="B1321" s="9" t="s">
        <v>1327</v>
      </c>
      <c r="C1321" s="10" t="s">
        <v>87</v>
      </c>
      <c r="D1321" s="11"/>
    </row>
    <row r="1322" customFormat="false" ht="15" hidden="false" customHeight="false" outlineLevel="0" collapsed="false">
      <c r="A1322" s="8" t="n">
        <v>804196</v>
      </c>
      <c r="B1322" s="9" t="s">
        <v>1328</v>
      </c>
      <c r="C1322" s="10" t="s">
        <v>87</v>
      </c>
      <c r="D1322" s="11"/>
    </row>
    <row r="1323" customFormat="false" ht="15" hidden="false" customHeight="false" outlineLevel="0" collapsed="false">
      <c r="A1323" s="8" t="n">
        <v>804197</v>
      </c>
      <c r="B1323" s="9" t="s">
        <v>1329</v>
      </c>
      <c r="C1323" s="10" t="s">
        <v>87</v>
      </c>
      <c r="D1323" s="11"/>
    </row>
    <row r="1324" customFormat="false" ht="15" hidden="false" customHeight="false" outlineLevel="0" collapsed="false">
      <c r="A1324" s="8" t="n">
        <v>804198</v>
      </c>
      <c r="B1324" s="9" t="s">
        <v>1330</v>
      </c>
      <c r="C1324" s="10" t="s">
        <v>87</v>
      </c>
      <c r="D1324" s="11"/>
    </row>
    <row r="1325" customFormat="false" ht="15" hidden="false" customHeight="false" outlineLevel="0" collapsed="false">
      <c r="A1325" s="8" t="n">
        <v>804199</v>
      </c>
      <c r="B1325" s="9" t="s">
        <v>1331</v>
      </c>
      <c r="C1325" s="10" t="s">
        <v>87</v>
      </c>
      <c r="D1325" s="11"/>
    </row>
    <row r="1326" customFormat="false" ht="15" hidden="false" customHeight="false" outlineLevel="0" collapsed="false">
      <c r="A1326" s="8" t="n">
        <v>804200</v>
      </c>
      <c r="B1326" s="9" t="s">
        <v>1332</v>
      </c>
      <c r="C1326" s="10" t="s">
        <v>87</v>
      </c>
      <c r="D1326" s="11"/>
    </row>
    <row r="1327" customFormat="false" ht="15" hidden="false" customHeight="false" outlineLevel="0" collapsed="false">
      <c r="A1327" s="8" t="n">
        <v>804201</v>
      </c>
      <c r="B1327" s="9" t="s">
        <v>1333</v>
      </c>
      <c r="C1327" s="10" t="s">
        <v>87</v>
      </c>
      <c r="D1327" s="11"/>
    </row>
    <row r="1328" customFormat="false" ht="15" hidden="false" customHeight="false" outlineLevel="0" collapsed="false">
      <c r="A1328" s="8" t="n">
        <v>804202</v>
      </c>
      <c r="B1328" s="9" t="s">
        <v>1334</v>
      </c>
      <c r="C1328" s="10" t="s">
        <v>87</v>
      </c>
      <c r="D1328" s="11"/>
    </row>
    <row r="1329" customFormat="false" ht="15" hidden="false" customHeight="false" outlineLevel="0" collapsed="false">
      <c r="A1329" s="8" t="n">
        <v>804203</v>
      </c>
      <c r="B1329" s="9" t="s">
        <v>1335</v>
      </c>
      <c r="C1329" s="10" t="s">
        <v>87</v>
      </c>
      <c r="D1329" s="11"/>
    </row>
    <row r="1330" customFormat="false" ht="15" hidden="false" customHeight="false" outlineLevel="0" collapsed="false">
      <c r="A1330" s="8" t="n">
        <v>804204</v>
      </c>
      <c r="B1330" s="9" t="s">
        <v>1336</v>
      </c>
      <c r="C1330" s="10" t="s">
        <v>87</v>
      </c>
      <c r="D1330" s="11"/>
    </row>
    <row r="1331" customFormat="false" ht="15" hidden="false" customHeight="false" outlineLevel="0" collapsed="false">
      <c r="A1331" s="8" t="n">
        <v>804205</v>
      </c>
      <c r="B1331" s="9" t="s">
        <v>1337</v>
      </c>
      <c r="C1331" s="10" t="s">
        <v>87</v>
      </c>
      <c r="D1331" s="11"/>
    </row>
    <row r="1332" customFormat="false" ht="15" hidden="false" customHeight="false" outlineLevel="0" collapsed="false">
      <c r="A1332" s="8" t="n">
        <v>804206</v>
      </c>
      <c r="B1332" s="9" t="s">
        <v>1338</v>
      </c>
      <c r="C1332" s="10" t="s">
        <v>87</v>
      </c>
      <c r="D1332" s="11"/>
    </row>
    <row r="1333" customFormat="false" ht="15" hidden="false" customHeight="false" outlineLevel="0" collapsed="false">
      <c r="A1333" s="8" t="n">
        <v>804207</v>
      </c>
      <c r="B1333" s="9" t="s">
        <v>1339</v>
      </c>
      <c r="C1333" s="10" t="s">
        <v>87</v>
      </c>
      <c r="D1333" s="11"/>
    </row>
    <row r="1334" customFormat="false" ht="15" hidden="false" customHeight="false" outlineLevel="0" collapsed="false">
      <c r="A1334" s="8" t="n">
        <v>804208</v>
      </c>
      <c r="B1334" s="9" t="s">
        <v>1340</v>
      </c>
      <c r="C1334" s="10" t="s">
        <v>87</v>
      </c>
      <c r="D1334" s="11"/>
    </row>
    <row r="1335" customFormat="false" ht="15" hidden="false" customHeight="false" outlineLevel="0" collapsed="false">
      <c r="A1335" s="8" t="n">
        <v>804209</v>
      </c>
      <c r="B1335" s="9" t="s">
        <v>1341</v>
      </c>
      <c r="C1335" s="10" t="s">
        <v>87</v>
      </c>
      <c r="D1335" s="11"/>
    </row>
    <row r="1336" customFormat="false" ht="15" hidden="false" customHeight="false" outlineLevel="0" collapsed="false">
      <c r="A1336" s="8" t="n">
        <v>804210</v>
      </c>
      <c r="B1336" s="9" t="s">
        <v>1342</v>
      </c>
      <c r="C1336" s="10" t="s">
        <v>87</v>
      </c>
      <c r="D1336" s="11"/>
    </row>
    <row r="1337" customFormat="false" ht="15" hidden="false" customHeight="false" outlineLevel="0" collapsed="false">
      <c r="A1337" s="8" t="n">
        <v>804211</v>
      </c>
      <c r="B1337" s="9" t="s">
        <v>1343</v>
      </c>
      <c r="C1337" s="10" t="s">
        <v>87</v>
      </c>
      <c r="D1337" s="11"/>
    </row>
    <row r="1338" customFormat="false" ht="15" hidden="false" customHeight="false" outlineLevel="0" collapsed="false">
      <c r="A1338" s="8" t="n">
        <v>804012</v>
      </c>
      <c r="B1338" s="9" t="s">
        <v>1344</v>
      </c>
      <c r="C1338" s="10" t="s">
        <v>87</v>
      </c>
      <c r="D1338" s="11"/>
    </row>
    <row r="1339" customFormat="false" ht="15" hidden="false" customHeight="false" outlineLevel="0" collapsed="false">
      <c r="A1339" s="8" t="n">
        <v>804013</v>
      </c>
      <c r="B1339" s="9" t="s">
        <v>1345</v>
      </c>
      <c r="C1339" s="10" t="s">
        <v>87</v>
      </c>
      <c r="D1339" s="11"/>
    </row>
    <row r="1340" customFormat="false" ht="15" hidden="false" customHeight="false" outlineLevel="0" collapsed="false">
      <c r="A1340" s="8" t="n">
        <v>804014</v>
      </c>
      <c r="B1340" s="9" t="s">
        <v>1346</v>
      </c>
      <c r="C1340" s="10" t="s">
        <v>87</v>
      </c>
      <c r="D1340" s="11"/>
    </row>
    <row r="1341" customFormat="false" ht="15" hidden="false" customHeight="false" outlineLevel="0" collapsed="false">
      <c r="A1341" s="8" t="n">
        <v>804015</v>
      </c>
      <c r="B1341" s="9" t="s">
        <v>1347</v>
      </c>
      <c r="C1341" s="10" t="s">
        <v>87</v>
      </c>
      <c r="D1341" s="11"/>
    </row>
    <row r="1342" customFormat="false" ht="15" hidden="false" customHeight="false" outlineLevel="0" collapsed="false">
      <c r="A1342" s="8" t="n">
        <v>804016</v>
      </c>
      <c r="B1342" s="9" t="s">
        <v>1348</v>
      </c>
      <c r="C1342" s="10" t="s">
        <v>87</v>
      </c>
      <c r="D1342" s="11"/>
    </row>
    <row r="1343" customFormat="false" ht="15" hidden="false" customHeight="false" outlineLevel="0" collapsed="false">
      <c r="A1343" s="8" t="n">
        <v>804017</v>
      </c>
      <c r="B1343" s="9" t="s">
        <v>1349</v>
      </c>
      <c r="C1343" s="10" t="s">
        <v>87</v>
      </c>
      <c r="D1343" s="11"/>
    </row>
    <row r="1344" customFormat="false" ht="15" hidden="false" customHeight="false" outlineLevel="0" collapsed="false">
      <c r="A1344" s="8" t="n">
        <v>804018</v>
      </c>
      <c r="B1344" s="9" t="s">
        <v>1350</v>
      </c>
      <c r="C1344" s="10" t="s">
        <v>87</v>
      </c>
      <c r="D1344" s="11"/>
    </row>
    <row r="1345" customFormat="false" ht="15" hidden="false" customHeight="false" outlineLevel="0" collapsed="false">
      <c r="A1345" s="8" t="n">
        <v>804019</v>
      </c>
      <c r="B1345" s="9" t="s">
        <v>1351</v>
      </c>
      <c r="C1345" s="10" t="s">
        <v>87</v>
      </c>
      <c r="D1345" s="11"/>
    </row>
    <row r="1346" customFormat="false" ht="15" hidden="false" customHeight="false" outlineLevel="0" collapsed="false">
      <c r="A1346" s="8" t="n">
        <v>804020</v>
      </c>
      <c r="B1346" s="9" t="s">
        <v>1352</v>
      </c>
      <c r="C1346" s="10" t="s">
        <v>87</v>
      </c>
      <c r="D1346" s="11"/>
    </row>
    <row r="1347" customFormat="false" ht="15" hidden="false" customHeight="false" outlineLevel="0" collapsed="false">
      <c r="A1347" s="8" t="n">
        <v>804021</v>
      </c>
      <c r="B1347" s="9" t="s">
        <v>1353</v>
      </c>
      <c r="C1347" s="10" t="s">
        <v>87</v>
      </c>
      <c r="D1347" s="11"/>
    </row>
    <row r="1348" customFormat="false" ht="15" hidden="false" customHeight="false" outlineLevel="0" collapsed="false">
      <c r="A1348" s="8" t="n">
        <v>804022</v>
      </c>
      <c r="B1348" s="9" t="s">
        <v>1354</v>
      </c>
      <c r="C1348" s="10" t="s">
        <v>87</v>
      </c>
      <c r="D1348" s="11"/>
    </row>
    <row r="1349" customFormat="false" ht="15" hidden="false" customHeight="false" outlineLevel="0" collapsed="false">
      <c r="A1349" s="8" t="n">
        <v>804023</v>
      </c>
      <c r="B1349" s="9" t="s">
        <v>1355</v>
      </c>
      <c r="C1349" s="10" t="s">
        <v>87</v>
      </c>
      <c r="D1349" s="11"/>
    </row>
    <row r="1350" customFormat="false" ht="15" hidden="false" customHeight="false" outlineLevel="0" collapsed="false">
      <c r="A1350" s="8" t="n">
        <v>804024</v>
      </c>
      <c r="B1350" s="9" t="s">
        <v>1356</v>
      </c>
      <c r="C1350" s="10" t="s">
        <v>87</v>
      </c>
      <c r="D1350" s="11"/>
    </row>
    <row r="1351" customFormat="false" ht="15" hidden="false" customHeight="false" outlineLevel="0" collapsed="false">
      <c r="A1351" s="8" t="n">
        <v>804025</v>
      </c>
      <c r="B1351" s="9" t="s">
        <v>1357</v>
      </c>
      <c r="C1351" s="10" t="s">
        <v>87</v>
      </c>
      <c r="D1351" s="11"/>
    </row>
    <row r="1352" customFormat="false" ht="15" hidden="false" customHeight="false" outlineLevel="0" collapsed="false">
      <c r="A1352" s="8" t="n">
        <v>804026</v>
      </c>
      <c r="B1352" s="9" t="s">
        <v>1358</v>
      </c>
      <c r="C1352" s="10" t="s">
        <v>87</v>
      </c>
      <c r="D1352" s="11"/>
    </row>
    <row r="1353" customFormat="false" ht="15" hidden="false" customHeight="false" outlineLevel="0" collapsed="false">
      <c r="A1353" s="8" t="n">
        <v>804027</v>
      </c>
      <c r="B1353" s="9" t="s">
        <v>1359</v>
      </c>
      <c r="C1353" s="10" t="s">
        <v>87</v>
      </c>
      <c r="D1353" s="11"/>
    </row>
    <row r="1354" customFormat="false" ht="15" hidden="false" customHeight="false" outlineLevel="0" collapsed="false">
      <c r="A1354" s="8" t="n">
        <v>804028</v>
      </c>
      <c r="B1354" s="9" t="s">
        <v>1360</v>
      </c>
      <c r="C1354" s="10" t="s">
        <v>87</v>
      </c>
      <c r="D1354" s="11"/>
    </row>
    <row r="1355" customFormat="false" ht="15" hidden="false" customHeight="false" outlineLevel="0" collapsed="false">
      <c r="A1355" s="8" t="n">
        <v>804029</v>
      </c>
      <c r="B1355" s="9" t="s">
        <v>1361</v>
      </c>
      <c r="C1355" s="10" t="s">
        <v>87</v>
      </c>
      <c r="D1355" s="11"/>
    </row>
    <row r="1356" customFormat="false" ht="15" hidden="false" customHeight="false" outlineLevel="0" collapsed="false">
      <c r="A1356" s="8" t="n">
        <v>804030</v>
      </c>
      <c r="B1356" s="9" t="s">
        <v>1362</v>
      </c>
      <c r="C1356" s="10" t="s">
        <v>87</v>
      </c>
      <c r="D1356" s="11"/>
    </row>
    <row r="1357" customFormat="false" ht="15" hidden="false" customHeight="false" outlineLevel="0" collapsed="false">
      <c r="A1357" s="8" t="n">
        <v>804031</v>
      </c>
      <c r="B1357" s="9" t="s">
        <v>1363</v>
      </c>
      <c r="C1357" s="10" t="s">
        <v>87</v>
      </c>
      <c r="D1357" s="11"/>
    </row>
    <row r="1358" customFormat="false" ht="15" hidden="false" customHeight="false" outlineLevel="0" collapsed="false">
      <c r="A1358" s="8" t="n">
        <v>804032</v>
      </c>
      <c r="B1358" s="9" t="s">
        <v>1364</v>
      </c>
      <c r="C1358" s="10" t="s">
        <v>87</v>
      </c>
      <c r="D1358" s="11"/>
    </row>
    <row r="1359" customFormat="false" ht="15" hidden="false" customHeight="false" outlineLevel="0" collapsed="false">
      <c r="A1359" s="8" t="n">
        <v>804033</v>
      </c>
      <c r="B1359" s="9" t="s">
        <v>1365</v>
      </c>
      <c r="C1359" s="10" t="s">
        <v>87</v>
      </c>
      <c r="D1359" s="11"/>
    </row>
    <row r="1360" customFormat="false" ht="15" hidden="false" customHeight="false" outlineLevel="0" collapsed="false">
      <c r="A1360" s="8" t="n">
        <v>804034</v>
      </c>
      <c r="B1360" s="9" t="s">
        <v>1366</v>
      </c>
      <c r="C1360" s="10" t="s">
        <v>87</v>
      </c>
      <c r="D1360" s="11"/>
    </row>
    <row r="1361" customFormat="false" ht="15" hidden="false" customHeight="false" outlineLevel="0" collapsed="false">
      <c r="A1361" s="8" t="n">
        <v>804035</v>
      </c>
      <c r="B1361" s="9" t="s">
        <v>1367</v>
      </c>
      <c r="C1361" s="10" t="s">
        <v>87</v>
      </c>
      <c r="D1361" s="11"/>
    </row>
    <row r="1362" customFormat="false" ht="15" hidden="false" customHeight="false" outlineLevel="0" collapsed="false">
      <c r="A1362" s="8" t="n">
        <v>804036</v>
      </c>
      <c r="B1362" s="9" t="s">
        <v>1368</v>
      </c>
      <c r="C1362" s="10" t="s">
        <v>87</v>
      </c>
      <c r="D1362" s="11"/>
    </row>
    <row r="1363" customFormat="false" ht="15" hidden="false" customHeight="false" outlineLevel="0" collapsed="false">
      <c r="A1363" s="8" t="n">
        <v>804037</v>
      </c>
      <c r="B1363" s="9" t="s">
        <v>1369</v>
      </c>
      <c r="C1363" s="10" t="s">
        <v>87</v>
      </c>
      <c r="D1363" s="11"/>
    </row>
    <row r="1364" customFormat="false" ht="15" hidden="false" customHeight="false" outlineLevel="0" collapsed="false">
      <c r="A1364" s="8" t="n">
        <v>804038</v>
      </c>
      <c r="B1364" s="9" t="s">
        <v>1370</v>
      </c>
      <c r="C1364" s="10" t="s">
        <v>87</v>
      </c>
      <c r="D1364" s="11"/>
    </row>
    <row r="1365" customFormat="false" ht="15" hidden="false" customHeight="false" outlineLevel="0" collapsed="false">
      <c r="A1365" s="8" t="n">
        <v>804039</v>
      </c>
      <c r="B1365" s="9" t="s">
        <v>1371</v>
      </c>
      <c r="C1365" s="10" t="s">
        <v>87</v>
      </c>
      <c r="D1365" s="11"/>
    </row>
    <row r="1366" customFormat="false" ht="15" hidden="false" customHeight="false" outlineLevel="0" collapsed="false">
      <c r="A1366" s="8" t="n">
        <v>804040</v>
      </c>
      <c r="B1366" s="9" t="s">
        <v>1372</v>
      </c>
      <c r="C1366" s="10" t="s">
        <v>87</v>
      </c>
      <c r="D1366" s="11"/>
    </row>
    <row r="1367" customFormat="false" ht="15" hidden="false" customHeight="false" outlineLevel="0" collapsed="false">
      <c r="A1367" s="8" t="n">
        <v>804041</v>
      </c>
      <c r="B1367" s="9" t="s">
        <v>1373</v>
      </c>
      <c r="C1367" s="10" t="s">
        <v>87</v>
      </c>
      <c r="D1367" s="11"/>
    </row>
    <row r="1368" customFormat="false" ht="15" hidden="false" customHeight="false" outlineLevel="0" collapsed="false">
      <c r="A1368" s="8" t="n">
        <v>804042</v>
      </c>
      <c r="B1368" s="9" t="s">
        <v>1374</v>
      </c>
      <c r="C1368" s="10" t="s">
        <v>87</v>
      </c>
      <c r="D1368" s="11"/>
    </row>
    <row r="1369" customFormat="false" ht="15" hidden="false" customHeight="false" outlineLevel="0" collapsed="false">
      <c r="A1369" s="8" t="n">
        <v>804043</v>
      </c>
      <c r="B1369" s="9" t="s">
        <v>1375</v>
      </c>
      <c r="C1369" s="10" t="s">
        <v>87</v>
      </c>
      <c r="D1369" s="11"/>
    </row>
    <row r="1370" customFormat="false" ht="15" hidden="false" customHeight="false" outlineLevel="0" collapsed="false">
      <c r="A1370" s="8" t="n">
        <v>804044</v>
      </c>
      <c r="B1370" s="9" t="s">
        <v>1376</v>
      </c>
      <c r="C1370" s="10" t="s">
        <v>87</v>
      </c>
      <c r="D1370" s="11"/>
    </row>
    <row r="1371" customFormat="false" ht="15" hidden="false" customHeight="false" outlineLevel="0" collapsed="false">
      <c r="A1371" s="8" t="n">
        <v>804045</v>
      </c>
      <c r="B1371" s="9" t="s">
        <v>1377</v>
      </c>
      <c r="C1371" s="10" t="s">
        <v>87</v>
      </c>
      <c r="D1371" s="11"/>
    </row>
    <row r="1372" customFormat="false" ht="15" hidden="false" customHeight="false" outlineLevel="0" collapsed="false">
      <c r="A1372" s="8" t="n">
        <v>804046</v>
      </c>
      <c r="B1372" s="9" t="s">
        <v>1378</v>
      </c>
      <c r="C1372" s="10" t="s">
        <v>87</v>
      </c>
      <c r="D1372" s="11"/>
    </row>
    <row r="1373" customFormat="false" ht="15" hidden="false" customHeight="false" outlineLevel="0" collapsed="false">
      <c r="A1373" s="8" t="n">
        <v>804047</v>
      </c>
      <c r="B1373" s="9" t="s">
        <v>1379</v>
      </c>
      <c r="C1373" s="10" t="s">
        <v>87</v>
      </c>
      <c r="D1373" s="11"/>
    </row>
    <row r="1374" customFormat="false" ht="15" hidden="false" customHeight="false" outlineLevel="0" collapsed="false">
      <c r="A1374" s="8" t="n">
        <v>804048</v>
      </c>
      <c r="B1374" s="9" t="s">
        <v>1380</v>
      </c>
      <c r="C1374" s="10" t="s">
        <v>87</v>
      </c>
      <c r="D1374" s="11"/>
    </row>
    <row r="1375" customFormat="false" ht="15" hidden="false" customHeight="false" outlineLevel="0" collapsed="false">
      <c r="A1375" s="8" t="n">
        <v>804049</v>
      </c>
      <c r="B1375" s="9" t="s">
        <v>1381</v>
      </c>
      <c r="C1375" s="10" t="s">
        <v>87</v>
      </c>
      <c r="D1375" s="11"/>
    </row>
    <row r="1376" customFormat="false" ht="15" hidden="false" customHeight="false" outlineLevel="0" collapsed="false">
      <c r="A1376" s="8" t="n">
        <v>804050</v>
      </c>
      <c r="B1376" s="9" t="s">
        <v>1382</v>
      </c>
      <c r="C1376" s="10" t="s">
        <v>87</v>
      </c>
      <c r="D1376" s="11"/>
    </row>
    <row r="1377" customFormat="false" ht="15" hidden="false" customHeight="false" outlineLevel="0" collapsed="false">
      <c r="A1377" s="8" t="n">
        <v>804051</v>
      </c>
      <c r="B1377" s="9" t="s">
        <v>1383</v>
      </c>
      <c r="C1377" s="10" t="s">
        <v>87</v>
      </c>
      <c r="D1377" s="11"/>
    </row>
    <row r="1378" customFormat="false" ht="15" hidden="false" customHeight="false" outlineLevel="0" collapsed="false">
      <c r="A1378" s="8" t="n">
        <v>804052</v>
      </c>
      <c r="B1378" s="9" t="s">
        <v>1384</v>
      </c>
      <c r="C1378" s="10" t="s">
        <v>87</v>
      </c>
      <c r="D1378" s="11"/>
    </row>
    <row r="1379" customFormat="false" ht="15" hidden="false" customHeight="false" outlineLevel="0" collapsed="false">
      <c r="A1379" s="8" t="n">
        <v>804053</v>
      </c>
      <c r="B1379" s="9" t="s">
        <v>1385</v>
      </c>
      <c r="C1379" s="10" t="s">
        <v>87</v>
      </c>
      <c r="D1379" s="11"/>
    </row>
    <row r="1380" customFormat="false" ht="15" hidden="false" customHeight="false" outlineLevel="0" collapsed="false">
      <c r="A1380" s="8" t="n">
        <v>804054</v>
      </c>
      <c r="B1380" s="9" t="s">
        <v>1386</v>
      </c>
      <c r="C1380" s="10" t="s">
        <v>87</v>
      </c>
      <c r="D1380" s="11"/>
    </row>
    <row r="1381" customFormat="false" ht="15" hidden="false" customHeight="false" outlineLevel="0" collapsed="false">
      <c r="A1381" s="8" t="n">
        <v>804055</v>
      </c>
      <c r="B1381" s="9" t="s">
        <v>1387</v>
      </c>
      <c r="C1381" s="10" t="s">
        <v>87</v>
      </c>
      <c r="D1381" s="11"/>
    </row>
    <row r="1382" customFormat="false" ht="15" hidden="false" customHeight="false" outlineLevel="0" collapsed="false">
      <c r="A1382" s="8" t="n">
        <v>804056</v>
      </c>
      <c r="B1382" s="9" t="s">
        <v>1388</v>
      </c>
      <c r="C1382" s="10" t="s">
        <v>87</v>
      </c>
      <c r="D1382" s="11"/>
    </row>
    <row r="1383" customFormat="false" ht="15" hidden="false" customHeight="false" outlineLevel="0" collapsed="false">
      <c r="A1383" s="8" t="n">
        <v>804057</v>
      </c>
      <c r="B1383" s="9" t="s">
        <v>1389</v>
      </c>
      <c r="C1383" s="10" t="s">
        <v>87</v>
      </c>
      <c r="D1383" s="11"/>
    </row>
    <row r="1384" customFormat="false" ht="15" hidden="false" customHeight="false" outlineLevel="0" collapsed="false">
      <c r="A1384" s="8" t="n">
        <v>804058</v>
      </c>
      <c r="B1384" s="9" t="s">
        <v>1390</v>
      </c>
      <c r="C1384" s="10" t="s">
        <v>87</v>
      </c>
      <c r="D1384" s="11"/>
    </row>
    <row r="1385" customFormat="false" ht="15" hidden="false" customHeight="false" outlineLevel="0" collapsed="false">
      <c r="A1385" s="8" t="n">
        <v>804059</v>
      </c>
      <c r="B1385" s="9" t="s">
        <v>1391</v>
      </c>
      <c r="C1385" s="10" t="s">
        <v>87</v>
      </c>
      <c r="D1385" s="11"/>
    </row>
    <row r="1386" customFormat="false" ht="15" hidden="false" customHeight="false" outlineLevel="0" collapsed="false">
      <c r="A1386" s="8" t="n">
        <v>804292</v>
      </c>
      <c r="B1386" s="9" t="s">
        <v>1392</v>
      </c>
      <c r="C1386" s="10" t="s">
        <v>87</v>
      </c>
      <c r="D1386" s="11"/>
    </row>
    <row r="1387" customFormat="false" ht="15" hidden="false" customHeight="false" outlineLevel="0" collapsed="false">
      <c r="A1387" s="8" t="n">
        <v>804293</v>
      </c>
      <c r="B1387" s="9" t="s">
        <v>1393</v>
      </c>
      <c r="C1387" s="10" t="s">
        <v>87</v>
      </c>
      <c r="D1387" s="11"/>
    </row>
    <row r="1388" customFormat="false" ht="15" hidden="false" customHeight="false" outlineLevel="0" collapsed="false">
      <c r="A1388" s="8" t="n">
        <v>804294</v>
      </c>
      <c r="B1388" s="9" t="s">
        <v>1394</v>
      </c>
      <c r="C1388" s="10" t="s">
        <v>87</v>
      </c>
      <c r="D1388" s="11"/>
    </row>
    <row r="1389" customFormat="false" ht="15" hidden="false" customHeight="false" outlineLevel="0" collapsed="false">
      <c r="A1389" s="8" t="n">
        <v>804295</v>
      </c>
      <c r="B1389" s="9" t="s">
        <v>1395</v>
      </c>
      <c r="C1389" s="10" t="s">
        <v>87</v>
      </c>
      <c r="D1389" s="11"/>
    </row>
    <row r="1390" customFormat="false" ht="15" hidden="false" customHeight="false" outlineLevel="0" collapsed="false">
      <c r="A1390" s="8" t="n">
        <v>804296</v>
      </c>
      <c r="B1390" s="9" t="s">
        <v>1396</v>
      </c>
      <c r="C1390" s="10" t="s">
        <v>87</v>
      </c>
      <c r="D1390" s="11"/>
    </row>
    <row r="1391" customFormat="false" ht="15" hidden="false" customHeight="false" outlineLevel="0" collapsed="false">
      <c r="A1391" s="8" t="n">
        <v>804297</v>
      </c>
      <c r="B1391" s="9" t="s">
        <v>1397</v>
      </c>
      <c r="C1391" s="10" t="s">
        <v>87</v>
      </c>
      <c r="D1391" s="11"/>
    </row>
    <row r="1392" customFormat="false" ht="15" hidden="false" customHeight="false" outlineLevel="0" collapsed="false">
      <c r="A1392" s="8" t="n">
        <v>804298</v>
      </c>
      <c r="B1392" s="9" t="s">
        <v>1398</v>
      </c>
      <c r="C1392" s="10" t="s">
        <v>87</v>
      </c>
      <c r="D1392" s="11"/>
    </row>
    <row r="1393" customFormat="false" ht="15" hidden="false" customHeight="false" outlineLevel="0" collapsed="false">
      <c r="A1393" s="8" t="n">
        <v>804299</v>
      </c>
      <c r="B1393" s="9" t="s">
        <v>1399</v>
      </c>
      <c r="C1393" s="10" t="s">
        <v>87</v>
      </c>
      <c r="D1393" s="11"/>
    </row>
    <row r="1394" customFormat="false" ht="15" hidden="false" customHeight="false" outlineLevel="0" collapsed="false">
      <c r="A1394" s="8" t="n">
        <v>804300</v>
      </c>
      <c r="B1394" s="9" t="s">
        <v>1400</v>
      </c>
      <c r="C1394" s="10" t="s">
        <v>87</v>
      </c>
      <c r="D1394" s="11"/>
    </row>
    <row r="1395" customFormat="false" ht="15" hidden="false" customHeight="false" outlineLevel="0" collapsed="false">
      <c r="A1395" s="8" t="n">
        <v>804301</v>
      </c>
      <c r="B1395" s="9" t="s">
        <v>1401</v>
      </c>
      <c r="C1395" s="10" t="s">
        <v>87</v>
      </c>
      <c r="D1395" s="11"/>
    </row>
    <row r="1396" customFormat="false" ht="15" hidden="false" customHeight="false" outlineLevel="0" collapsed="false">
      <c r="A1396" s="8" t="n">
        <v>804302</v>
      </c>
      <c r="B1396" s="9" t="s">
        <v>1402</v>
      </c>
      <c r="C1396" s="10" t="s">
        <v>87</v>
      </c>
      <c r="D1396" s="11"/>
    </row>
    <row r="1397" customFormat="false" ht="15" hidden="false" customHeight="false" outlineLevel="0" collapsed="false">
      <c r="A1397" s="8" t="n">
        <v>804303</v>
      </c>
      <c r="B1397" s="9" t="s">
        <v>1403</v>
      </c>
      <c r="C1397" s="10" t="s">
        <v>87</v>
      </c>
      <c r="D1397" s="11"/>
    </row>
    <row r="1398" customFormat="false" ht="15" hidden="false" customHeight="false" outlineLevel="0" collapsed="false">
      <c r="A1398" s="8" t="n">
        <v>804304</v>
      </c>
      <c r="B1398" s="9" t="s">
        <v>1404</v>
      </c>
      <c r="C1398" s="10" t="s">
        <v>87</v>
      </c>
      <c r="D1398" s="11"/>
    </row>
    <row r="1399" customFormat="false" ht="15" hidden="false" customHeight="false" outlineLevel="0" collapsed="false">
      <c r="A1399" s="8" t="n">
        <v>804305</v>
      </c>
      <c r="B1399" s="9" t="s">
        <v>1405</v>
      </c>
      <c r="C1399" s="10" t="s">
        <v>87</v>
      </c>
      <c r="D1399" s="11"/>
    </row>
    <row r="1400" customFormat="false" ht="15" hidden="false" customHeight="false" outlineLevel="0" collapsed="false">
      <c r="A1400" s="8" t="n">
        <v>804306</v>
      </c>
      <c r="B1400" s="9" t="s">
        <v>1406</v>
      </c>
      <c r="C1400" s="10" t="s">
        <v>87</v>
      </c>
      <c r="D1400" s="11"/>
    </row>
    <row r="1401" customFormat="false" ht="15" hidden="false" customHeight="false" outlineLevel="0" collapsed="false">
      <c r="A1401" s="8" t="n">
        <v>804307</v>
      </c>
      <c r="B1401" s="9" t="s">
        <v>1407</v>
      </c>
      <c r="C1401" s="10" t="s">
        <v>87</v>
      </c>
      <c r="D1401" s="11"/>
    </row>
    <row r="1402" customFormat="false" ht="15" hidden="false" customHeight="false" outlineLevel="0" collapsed="false">
      <c r="A1402" s="8" t="n">
        <v>804308</v>
      </c>
      <c r="B1402" s="9" t="s">
        <v>1408</v>
      </c>
      <c r="C1402" s="10" t="s">
        <v>87</v>
      </c>
      <c r="D1402" s="11"/>
    </row>
    <row r="1403" customFormat="false" ht="15" hidden="false" customHeight="false" outlineLevel="0" collapsed="false">
      <c r="A1403" s="8" t="n">
        <v>804309</v>
      </c>
      <c r="B1403" s="9" t="s">
        <v>1409</v>
      </c>
      <c r="C1403" s="10" t="s">
        <v>87</v>
      </c>
      <c r="D1403" s="11"/>
    </row>
    <row r="1404" customFormat="false" ht="15" hidden="false" customHeight="false" outlineLevel="0" collapsed="false">
      <c r="A1404" s="8" t="n">
        <v>804310</v>
      </c>
      <c r="B1404" s="9" t="s">
        <v>1410</v>
      </c>
      <c r="C1404" s="10" t="s">
        <v>87</v>
      </c>
      <c r="D1404" s="11"/>
    </row>
    <row r="1405" customFormat="false" ht="15" hidden="false" customHeight="false" outlineLevel="0" collapsed="false">
      <c r="A1405" s="8" t="n">
        <v>804311</v>
      </c>
      <c r="B1405" s="9" t="s">
        <v>1411</v>
      </c>
      <c r="C1405" s="10" t="s">
        <v>87</v>
      </c>
      <c r="D1405" s="11"/>
    </row>
    <row r="1406" customFormat="false" ht="15" hidden="false" customHeight="false" outlineLevel="0" collapsed="false">
      <c r="A1406" s="8" t="n">
        <v>804312</v>
      </c>
      <c r="B1406" s="9" t="s">
        <v>1412</v>
      </c>
      <c r="C1406" s="10" t="s">
        <v>87</v>
      </c>
      <c r="D1406" s="11"/>
    </row>
    <row r="1407" customFormat="false" ht="15" hidden="false" customHeight="false" outlineLevel="0" collapsed="false">
      <c r="A1407" s="8" t="n">
        <v>804313</v>
      </c>
      <c r="B1407" s="9" t="s">
        <v>1413</v>
      </c>
      <c r="C1407" s="10" t="s">
        <v>87</v>
      </c>
      <c r="D1407" s="11"/>
    </row>
    <row r="1408" customFormat="false" ht="15" hidden="false" customHeight="false" outlineLevel="0" collapsed="false">
      <c r="A1408" s="8" t="n">
        <v>804314</v>
      </c>
      <c r="B1408" s="9" t="s">
        <v>1414</v>
      </c>
      <c r="C1408" s="10" t="s">
        <v>87</v>
      </c>
      <c r="D1408" s="11"/>
    </row>
    <row r="1409" customFormat="false" ht="15" hidden="false" customHeight="false" outlineLevel="0" collapsed="false">
      <c r="A1409" s="8" t="n">
        <v>804315</v>
      </c>
      <c r="B1409" s="9" t="s">
        <v>1415</v>
      </c>
      <c r="C1409" s="10" t="s">
        <v>87</v>
      </c>
      <c r="D1409" s="11"/>
    </row>
    <row r="1410" customFormat="false" ht="15" hidden="false" customHeight="false" outlineLevel="0" collapsed="false">
      <c r="A1410" s="8" t="n">
        <v>805446</v>
      </c>
      <c r="B1410" s="9" t="s">
        <v>1416</v>
      </c>
      <c r="C1410" s="10" t="s">
        <v>8</v>
      </c>
      <c r="D1410" s="11"/>
    </row>
    <row r="1411" customFormat="false" ht="15" hidden="false" customHeight="false" outlineLevel="0" collapsed="false">
      <c r="A1411" s="8" t="n">
        <v>805447</v>
      </c>
      <c r="B1411" s="9" t="s">
        <v>1417</v>
      </c>
      <c r="C1411" s="10" t="s">
        <v>8</v>
      </c>
      <c r="D1411" s="11"/>
    </row>
    <row r="1412" customFormat="false" ht="15" hidden="false" customHeight="false" outlineLevel="0" collapsed="false">
      <c r="A1412" s="8" t="n">
        <v>805448</v>
      </c>
      <c r="B1412" s="9" t="s">
        <v>1418</v>
      </c>
      <c r="C1412" s="10" t="s">
        <v>8</v>
      </c>
      <c r="D1412" s="11"/>
    </row>
    <row r="1413" customFormat="false" ht="15" hidden="false" customHeight="false" outlineLevel="0" collapsed="false">
      <c r="A1413" s="8" t="n">
        <v>805449</v>
      </c>
      <c r="B1413" s="9" t="s">
        <v>1419</v>
      </c>
      <c r="C1413" s="10" t="s">
        <v>8</v>
      </c>
      <c r="D1413" s="11"/>
    </row>
    <row r="1414" customFormat="false" ht="15" hidden="false" customHeight="false" outlineLevel="0" collapsed="false">
      <c r="A1414" s="8" t="n">
        <v>805450</v>
      </c>
      <c r="B1414" s="9" t="s">
        <v>1420</v>
      </c>
      <c r="C1414" s="10" t="s">
        <v>8</v>
      </c>
      <c r="D1414" s="11"/>
    </row>
    <row r="1415" customFormat="false" ht="15" hidden="false" customHeight="false" outlineLevel="0" collapsed="false">
      <c r="A1415" s="8" t="n">
        <v>805451</v>
      </c>
      <c r="B1415" s="9" t="s">
        <v>1421</v>
      </c>
      <c r="C1415" s="10" t="s">
        <v>8</v>
      </c>
      <c r="D1415" s="11"/>
    </row>
    <row r="1416" customFormat="false" ht="15" hidden="false" customHeight="false" outlineLevel="0" collapsed="false">
      <c r="A1416" s="8" t="n">
        <v>805452</v>
      </c>
      <c r="B1416" s="9" t="s">
        <v>1422</v>
      </c>
      <c r="C1416" s="10" t="s">
        <v>8</v>
      </c>
      <c r="D1416" s="11"/>
    </row>
    <row r="1417" customFormat="false" ht="15" hidden="false" customHeight="false" outlineLevel="0" collapsed="false">
      <c r="A1417" s="8" t="n">
        <v>805453</v>
      </c>
      <c r="B1417" s="9" t="s">
        <v>1423</v>
      </c>
      <c r="C1417" s="10" t="s">
        <v>8</v>
      </c>
      <c r="D1417" s="11"/>
    </row>
    <row r="1418" customFormat="false" ht="15" hidden="false" customHeight="false" outlineLevel="0" collapsed="false">
      <c r="A1418" s="8" t="n">
        <v>805434</v>
      </c>
      <c r="B1418" s="9" t="s">
        <v>1424</v>
      </c>
      <c r="C1418" s="10" t="s">
        <v>8</v>
      </c>
      <c r="D1418" s="11"/>
    </row>
    <row r="1419" customFormat="false" ht="15" hidden="false" customHeight="false" outlineLevel="0" collapsed="false">
      <c r="A1419" s="8" t="n">
        <v>805435</v>
      </c>
      <c r="B1419" s="9" t="s">
        <v>1425</v>
      </c>
      <c r="C1419" s="10" t="s">
        <v>8</v>
      </c>
      <c r="D1419" s="11"/>
    </row>
    <row r="1420" customFormat="false" ht="15" hidden="false" customHeight="false" outlineLevel="0" collapsed="false">
      <c r="A1420" s="8" t="n">
        <v>805436</v>
      </c>
      <c r="B1420" s="9" t="s">
        <v>1426</v>
      </c>
      <c r="C1420" s="10" t="s">
        <v>8</v>
      </c>
      <c r="D1420" s="11"/>
    </row>
    <row r="1421" customFormat="false" ht="15" hidden="false" customHeight="false" outlineLevel="0" collapsed="false">
      <c r="A1421" s="8" t="n">
        <v>805437</v>
      </c>
      <c r="B1421" s="9" t="s">
        <v>1427</v>
      </c>
      <c r="C1421" s="10" t="s">
        <v>8</v>
      </c>
      <c r="D1421" s="11"/>
    </row>
    <row r="1422" customFormat="false" ht="15" hidden="false" customHeight="false" outlineLevel="0" collapsed="false">
      <c r="A1422" s="8" t="n">
        <v>805438</v>
      </c>
      <c r="B1422" s="9" t="s">
        <v>1428</v>
      </c>
      <c r="C1422" s="10" t="s">
        <v>8</v>
      </c>
      <c r="D1422" s="11"/>
    </row>
    <row r="1423" customFormat="false" ht="15" hidden="false" customHeight="false" outlineLevel="0" collapsed="false">
      <c r="A1423" s="8" t="n">
        <v>805439</v>
      </c>
      <c r="B1423" s="9" t="s">
        <v>1429</v>
      </c>
      <c r="C1423" s="10" t="s">
        <v>8</v>
      </c>
      <c r="D1423" s="11"/>
    </row>
    <row r="1424" customFormat="false" ht="15" hidden="false" customHeight="false" outlineLevel="0" collapsed="false">
      <c r="A1424" s="8" t="n">
        <v>805440</v>
      </c>
      <c r="B1424" s="9" t="s">
        <v>1430</v>
      </c>
      <c r="C1424" s="10" t="s">
        <v>8</v>
      </c>
      <c r="D1424" s="11"/>
    </row>
    <row r="1425" customFormat="false" ht="15" hidden="false" customHeight="false" outlineLevel="0" collapsed="false">
      <c r="A1425" s="8" t="n">
        <v>805441</v>
      </c>
      <c r="B1425" s="9" t="s">
        <v>1431</v>
      </c>
      <c r="C1425" s="10" t="s">
        <v>8</v>
      </c>
      <c r="D1425" s="11"/>
    </row>
    <row r="1426" customFormat="false" ht="15" hidden="false" customHeight="false" outlineLevel="0" collapsed="false">
      <c r="A1426" s="8" t="n">
        <v>805442</v>
      </c>
      <c r="B1426" s="9" t="s">
        <v>1432</v>
      </c>
      <c r="C1426" s="10" t="s">
        <v>8</v>
      </c>
      <c r="D1426" s="11"/>
    </row>
    <row r="1427" customFormat="false" ht="15" hidden="false" customHeight="false" outlineLevel="0" collapsed="false">
      <c r="A1427" s="8" t="n">
        <v>805443</v>
      </c>
      <c r="B1427" s="9" t="s">
        <v>1433</v>
      </c>
      <c r="C1427" s="10" t="s">
        <v>8</v>
      </c>
      <c r="D1427" s="11"/>
    </row>
    <row r="1428" customFormat="false" ht="15" hidden="false" customHeight="false" outlineLevel="0" collapsed="false">
      <c r="A1428" s="8" t="n">
        <v>805444</v>
      </c>
      <c r="B1428" s="9" t="s">
        <v>1434</v>
      </c>
      <c r="C1428" s="10" t="s">
        <v>8</v>
      </c>
      <c r="D1428" s="11"/>
    </row>
    <row r="1429" customFormat="false" ht="15" hidden="false" customHeight="false" outlineLevel="0" collapsed="false">
      <c r="A1429" s="8" t="n">
        <v>805445</v>
      </c>
      <c r="B1429" s="9" t="s">
        <v>1435</v>
      </c>
      <c r="C1429" s="10" t="s">
        <v>8</v>
      </c>
      <c r="D1429" s="11"/>
    </row>
    <row r="1430" customFormat="false" ht="15" hidden="false" customHeight="false" outlineLevel="0" collapsed="false">
      <c r="A1430" s="8" t="n">
        <v>805454</v>
      </c>
      <c r="B1430" s="9" t="s">
        <v>1436</v>
      </c>
      <c r="C1430" s="10" t="s">
        <v>8</v>
      </c>
      <c r="D1430" s="11"/>
    </row>
    <row r="1431" customFormat="false" ht="15" hidden="false" customHeight="false" outlineLevel="0" collapsed="false">
      <c r="A1431" s="8" t="n">
        <v>805455</v>
      </c>
      <c r="B1431" s="9" t="s">
        <v>1437</v>
      </c>
      <c r="C1431" s="10" t="s">
        <v>8</v>
      </c>
      <c r="D1431" s="11"/>
    </row>
    <row r="1432" customFormat="false" ht="15" hidden="false" customHeight="false" outlineLevel="0" collapsed="false">
      <c r="A1432" s="8" t="n">
        <v>805456</v>
      </c>
      <c r="B1432" s="9" t="s">
        <v>1438</v>
      </c>
      <c r="C1432" s="10" t="s">
        <v>8</v>
      </c>
      <c r="D1432" s="11"/>
    </row>
    <row r="1433" customFormat="false" ht="15" hidden="false" customHeight="false" outlineLevel="0" collapsed="false">
      <c r="A1433" s="8" t="n">
        <v>805457</v>
      </c>
      <c r="B1433" s="9" t="s">
        <v>1439</v>
      </c>
      <c r="C1433" s="10" t="s">
        <v>8</v>
      </c>
      <c r="D1433" s="11"/>
    </row>
    <row r="1434" customFormat="false" ht="15" hidden="false" customHeight="false" outlineLevel="0" collapsed="false">
      <c r="A1434" s="8" t="n">
        <v>805458</v>
      </c>
      <c r="B1434" s="9" t="s">
        <v>1440</v>
      </c>
      <c r="C1434" s="10" t="s">
        <v>8</v>
      </c>
      <c r="D1434" s="11"/>
    </row>
    <row r="1435" customFormat="false" ht="15" hidden="false" customHeight="false" outlineLevel="0" collapsed="false">
      <c r="A1435" s="8" t="n">
        <v>805459</v>
      </c>
      <c r="B1435" s="9" t="s">
        <v>1441</v>
      </c>
      <c r="C1435" s="10" t="s">
        <v>8</v>
      </c>
      <c r="D1435" s="11"/>
    </row>
    <row r="1436" customFormat="false" ht="18" hidden="false" customHeight="false" outlineLevel="0" collapsed="false">
      <c r="A1436" s="8" t="n">
        <v>909620</v>
      </c>
      <c r="B1436" s="9" t="s">
        <v>1442</v>
      </c>
      <c r="C1436" s="10" t="s">
        <v>1443</v>
      </c>
      <c r="D1436" s="11"/>
    </row>
    <row r="1437" customFormat="false" ht="18" hidden="false" customHeight="false" outlineLevel="0" collapsed="false">
      <c r="A1437" s="8" t="n">
        <v>909621</v>
      </c>
      <c r="B1437" s="9" t="s">
        <v>1444</v>
      </c>
      <c r="C1437" s="10" t="s">
        <v>1443</v>
      </c>
      <c r="D1437" s="11"/>
    </row>
    <row r="1438" customFormat="false" ht="15" hidden="false" customHeight="false" outlineLevel="0" collapsed="false">
      <c r="A1438" s="8" t="n">
        <v>903860</v>
      </c>
      <c r="B1438" s="9" t="s">
        <v>1445</v>
      </c>
      <c r="C1438" s="10" t="s">
        <v>1443</v>
      </c>
      <c r="D1438" s="11"/>
    </row>
    <row r="1439" customFormat="false" ht="15" hidden="false" customHeight="false" outlineLevel="0" collapsed="false">
      <c r="A1439" s="8" t="n">
        <v>903818</v>
      </c>
      <c r="B1439" s="9" t="s">
        <v>1446</v>
      </c>
      <c r="C1439" s="10" t="s">
        <v>1443</v>
      </c>
      <c r="D1439" s="11"/>
    </row>
    <row r="1440" customFormat="false" ht="15" hidden="false" customHeight="false" outlineLevel="0" collapsed="false">
      <c r="A1440" s="8" t="n">
        <v>903802</v>
      </c>
      <c r="B1440" s="9" t="s">
        <v>1447</v>
      </c>
      <c r="C1440" s="10" t="s">
        <v>8</v>
      </c>
      <c r="D1440" s="11"/>
    </row>
    <row r="1441" customFormat="false" ht="15" hidden="false" customHeight="false" outlineLevel="0" collapsed="false">
      <c r="A1441" s="8" t="n">
        <v>919113</v>
      </c>
      <c r="B1441" s="9" t="s">
        <v>1448</v>
      </c>
      <c r="C1441" s="10" t="s">
        <v>87</v>
      </c>
      <c r="D1441" s="11"/>
    </row>
    <row r="1442" customFormat="false" ht="15" hidden="false" customHeight="false" outlineLevel="0" collapsed="false">
      <c r="A1442" s="8" t="n">
        <v>903788</v>
      </c>
      <c r="B1442" s="9" t="s">
        <v>1449</v>
      </c>
      <c r="C1442" s="10" t="s">
        <v>1443</v>
      </c>
      <c r="D1442" s="11"/>
    </row>
    <row r="1443" customFormat="false" ht="15" hidden="false" customHeight="false" outlineLevel="0" collapsed="false">
      <c r="A1443" s="8" t="n">
        <v>919247</v>
      </c>
      <c r="B1443" s="9" t="s">
        <v>1450</v>
      </c>
      <c r="C1443" s="10" t="s">
        <v>1443</v>
      </c>
      <c r="D1443" s="11"/>
    </row>
    <row r="1444" customFormat="false" ht="15" hidden="false" customHeight="false" outlineLevel="0" collapsed="false">
      <c r="A1444" s="8" t="n">
        <v>919016</v>
      </c>
      <c r="B1444" s="9" t="s">
        <v>1451</v>
      </c>
      <c r="C1444" s="10" t="s">
        <v>8</v>
      </c>
      <c r="D1444" s="11"/>
    </row>
    <row r="1445" customFormat="false" ht="15" hidden="false" customHeight="false" outlineLevel="0" collapsed="false">
      <c r="A1445" s="8" t="n">
        <v>919079</v>
      </c>
      <c r="B1445" s="9" t="s">
        <v>1452</v>
      </c>
      <c r="C1445" s="10" t="s">
        <v>1443</v>
      </c>
      <c r="D1445" s="11"/>
    </row>
    <row r="1446" customFormat="false" ht="15" hidden="false" customHeight="false" outlineLevel="0" collapsed="false">
      <c r="A1446" s="8" t="n">
        <v>919250</v>
      </c>
      <c r="B1446" s="9" t="s">
        <v>1453</v>
      </c>
      <c r="C1446" s="10" t="s">
        <v>8</v>
      </c>
      <c r="D1446" s="11"/>
    </row>
    <row r="1447" customFormat="false" ht="15" hidden="false" customHeight="false" outlineLevel="0" collapsed="false">
      <c r="A1447" s="8" t="n">
        <v>903807</v>
      </c>
      <c r="B1447" s="9" t="s">
        <v>1454</v>
      </c>
      <c r="C1447" s="10" t="s">
        <v>8</v>
      </c>
      <c r="D1447" s="11"/>
    </row>
    <row r="1448" customFormat="false" ht="15" hidden="false" customHeight="false" outlineLevel="0" collapsed="false">
      <c r="A1448" s="8" t="n">
        <v>903806</v>
      </c>
      <c r="B1448" s="9" t="s">
        <v>1455</v>
      </c>
      <c r="C1448" s="10" t="s">
        <v>8</v>
      </c>
      <c r="D1448" s="11"/>
    </row>
    <row r="1449" customFormat="false" ht="15" hidden="false" customHeight="false" outlineLevel="0" collapsed="false">
      <c r="A1449" s="8" t="n">
        <v>903804</v>
      </c>
      <c r="B1449" s="9" t="s">
        <v>1456</v>
      </c>
      <c r="C1449" s="10" t="s">
        <v>8</v>
      </c>
      <c r="D1449" s="11"/>
    </row>
    <row r="1450" customFormat="false" ht="15" hidden="false" customHeight="false" outlineLevel="0" collapsed="false">
      <c r="A1450" s="8" t="n">
        <v>903805</v>
      </c>
      <c r="B1450" s="9" t="s">
        <v>1457</v>
      </c>
      <c r="C1450" s="10" t="s">
        <v>8</v>
      </c>
      <c r="D1450" s="11"/>
    </row>
    <row r="1451" customFormat="false" ht="15" hidden="false" customHeight="false" outlineLevel="0" collapsed="false">
      <c r="A1451" s="8" t="n">
        <v>903810</v>
      </c>
      <c r="B1451" s="9" t="s">
        <v>1458</v>
      </c>
      <c r="C1451" s="10" t="s">
        <v>8</v>
      </c>
      <c r="D1451" s="11"/>
    </row>
    <row r="1452" customFormat="false" ht="15" hidden="false" customHeight="false" outlineLevel="0" collapsed="false">
      <c r="A1452" s="8" t="n">
        <v>903809</v>
      </c>
      <c r="B1452" s="9" t="s">
        <v>1459</v>
      </c>
      <c r="C1452" s="10" t="s">
        <v>8</v>
      </c>
      <c r="D1452" s="11"/>
    </row>
    <row r="1453" customFormat="false" ht="15" hidden="false" customHeight="false" outlineLevel="0" collapsed="false">
      <c r="A1453" s="8" t="n">
        <v>903808</v>
      </c>
      <c r="B1453" s="9" t="s">
        <v>1460</v>
      </c>
      <c r="C1453" s="10" t="s">
        <v>8</v>
      </c>
      <c r="D1453" s="11"/>
    </row>
    <row r="1454" customFormat="false" ht="15" hidden="false" customHeight="false" outlineLevel="0" collapsed="false">
      <c r="A1454" s="8" t="n">
        <v>903845</v>
      </c>
      <c r="B1454" s="9" t="s">
        <v>1461</v>
      </c>
      <c r="C1454" s="10" t="s">
        <v>204</v>
      </c>
      <c r="D1454" s="11"/>
    </row>
    <row r="1455" customFormat="false" ht="15" hidden="false" customHeight="false" outlineLevel="0" collapsed="false">
      <c r="A1455" s="8" t="n">
        <v>903789</v>
      </c>
      <c r="B1455" s="9" t="s">
        <v>1462</v>
      </c>
      <c r="C1455" s="10" t="s">
        <v>1443</v>
      </c>
      <c r="D1455" s="11"/>
    </row>
    <row r="1456" customFormat="false" ht="18" hidden="false" customHeight="false" outlineLevel="0" collapsed="false">
      <c r="A1456" s="8" t="n">
        <v>919009</v>
      </c>
      <c r="B1456" s="9" t="s">
        <v>1463</v>
      </c>
      <c r="C1456" s="10" t="s">
        <v>8</v>
      </c>
      <c r="D1456" s="11"/>
    </row>
    <row r="1457" customFormat="false" ht="18" hidden="false" customHeight="false" outlineLevel="0" collapsed="false">
      <c r="A1457" s="8" t="n">
        <v>919007</v>
      </c>
      <c r="B1457" s="9" t="s">
        <v>1464</v>
      </c>
      <c r="C1457" s="10" t="s">
        <v>8</v>
      </c>
      <c r="D1457" s="11"/>
    </row>
    <row r="1458" customFormat="false" ht="18" hidden="false" customHeight="false" outlineLevel="0" collapsed="false">
      <c r="A1458" s="8" t="n">
        <v>919011</v>
      </c>
      <c r="B1458" s="9" t="s">
        <v>1465</v>
      </c>
      <c r="C1458" s="10" t="s">
        <v>8</v>
      </c>
      <c r="D1458" s="11"/>
    </row>
    <row r="1459" customFormat="false" ht="18" hidden="false" customHeight="false" outlineLevel="0" collapsed="false">
      <c r="A1459" s="8" t="n">
        <v>919246</v>
      </c>
      <c r="B1459" s="9" t="s">
        <v>1466</v>
      </c>
      <c r="C1459" s="10" t="s">
        <v>8</v>
      </c>
      <c r="D1459" s="11"/>
    </row>
    <row r="1460" customFormat="false" ht="18" hidden="false" customHeight="false" outlineLevel="0" collapsed="false">
      <c r="A1460" s="8" t="n">
        <v>919013</v>
      </c>
      <c r="B1460" s="9" t="s">
        <v>1467</v>
      </c>
      <c r="C1460" s="10" t="s">
        <v>8</v>
      </c>
      <c r="D1460" s="11"/>
    </row>
    <row r="1461" customFormat="false" ht="18" hidden="false" customHeight="false" outlineLevel="0" collapsed="false">
      <c r="A1461" s="8" t="n">
        <v>919008</v>
      </c>
      <c r="B1461" s="9" t="s">
        <v>1468</v>
      </c>
      <c r="C1461" s="10" t="s">
        <v>8</v>
      </c>
      <c r="D1461" s="11"/>
    </row>
    <row r="1462" customFormat="false" ht="18" hidden="false" customHeight="false" outlineLevel="0" collapsed="false">
      <c r="A1462" s="8" t="n">
        <v>919012</v>
      </c>
      <c r="B1462" s="9" t="s">
        <v>1469</v>
      </c>
      <c r="C1462" s="10" t="s">
        <v>8</v>
      </c>
      <c r="D1462" s="11"/>
    </row>
    <row r="1463" customFormat="false" ht="15" hidden="false" customHeight="false" outlineLevel="0" collapsed="false">
      <c r="A1463" s="8" t="n">
        <v>903848</v>
      </c>
      <c r="B1463" s="9" t="s">
        <v>1470</v>
      </c>
      <c r="C1463" s="10" t="s">
        <v>87</v>
      </c>
      <c r="D1463" s="11"/>
    </row>
    <row r="1464" customFormat="false" ht="15" hidden="false" customHeight="false" outlineLevel="0" collapsed="false">
      <c r="A1464" s="8" t="n">
        <v>919002</v>
      </c>
      <c r="B1464" s="9" t="s">
        <v>1471</v>
      </c>
      <c r="C1464" s="10" t="s">
        <v>8</v>
      </c>
      <c r="D1464" s="11"/>
    </row>
    <row r="1465" customFormat="false" ht="15" hidden="false" customHeight="false" outlineLevel="0" collapsed="false">
      <c r="A1465" s="8" t="n">
        <v>919210</v>
      </c>
      <c r="B1465" s="9" t="s">
        <v>1472</v>
      </c>
      <c r="C1465" s="10" t="s">
        <v>8</v>
      </c>
      <c r="D1465" s="11"/>
    </row>
    <row r="1466" customFormat="false" ht="15" hidden="false" customHeight="false" outlineLevel="0" collapsed="false">
      <c r="A1466" s="8" t="n">
        <v>909612</v>
      </c>
      <c r="B1466" s="9" t="s">
        <v>1473</v>
      </c>
      <c r="C1466" s="10" t="s">
        <v>8</v>
      </c>
      <c r="D1466" s="11"/>
    </row>
    <row r="1467" customFormat="false" ht="15" hidden="false" customHeight="false" outlineLevel="0" collapsed="false">
      <c r="A1467" s="8" t="n">
        <v>909613</v>
      </c>
      <c r="B1467" s="9" t="s">
        <v>1474</v>
      </c>
      <c r="C1467" s="10" t="s">
        <v>8</v>
      </c>
      <c r="D1467" s="11"/>
    </row>
    <row r="1468" customFormat="false" ht="15" hidden="false" customHeight="false" outlineLevel="0" collapsed="false">
      <c r="A1468" s="8" t="n">
        <v>909614</v>
      </c>
      <c r="B1468" s="9" t="s">
        <v>1475</v>
      </c>
      <c r="C1468" s="10" t="s">
        <v>8</v>
      </c>
      <c r="D1468" s="11"/>
    </row>
    <row r="1469" customFormat="false" ht="15" hidden="false" customHeight="false" outlineLevel="0" collapsed="false">
      <c r="A1469" s="8" t="n">
        <v>909616</v>
      </c>
      <c r="B1469" s="9" t="s">
        <v>1476</v>
      </c>
      <c r="C1469" s="10" t="s">
        <v>8</v>
      </c>
      <c r="D1469" s="11"/>
    </row>
    <row r="1470" customFormat="false" ht="15" hidden="false" customHeight="false" outlineLevel="0" collapsed="false">
      <c r="A1470" s="8" t="n">
        <v>909617</v>
      </c>
      <c r="B1470" s="9" t="s">
        <v>1477</v>
      </c>
      <c r="C1470" s="10" t="s">
        <v>8</v>
      </c>
      <c r="D1470" s="11"/>
    </row>
    <row r="1471" customFormat="false" ht="15" hidden="false" customHeight="false" outlineLevel="0" collapsed="false">
      <c r="A1471" s="8" t="n">
        <v>909615</v>
      </c>
      <c r="B1471" s="9" t="s">
        <v>1478</v>
      </c>
      <c r="C1471" s="10" t="s">
        <v>8</v>
      </c>
      <c r="D1471" s="11"/>
    </row>
    <row r="1472" customFormat="false" ht="15" hidden="false" customHeight="false" outlineLevel="0" collapsed="false">
      <c r="A1472" s="8" t="n">
        <v>919101</v>
      </c>
      <c r="B1472" s="9" t="s">
        <v>1479</v>
      </c>
      <c r="C1472" s="10" t="s">
        <v>8</v>
      </c>
      <c r="D1472" s="11"/>
    </row>
    <row r="1473" customFormat="false" ht="15" hidden="false" customHeight="false" outlineLevel="0" collapsed="false">
      <c r="A1473" s="8" t="n">
        <v>1100657</v>
      </c>
      <c r="B1473" s="9" t="s">
        <v>1480</v>
      </c>
      <c r="C1473" s="10" t="s">
        <v>204</v>
      </c>
      <c r="D1473" s="11"/>
    </row>
    <row r="1474" customFormat="false" ht="15" hidden="false" customHeight="false" outlineLevel="0" collapsed="false">
      <c r="A1474" s="8" t="n">
        <v>1108055</v>
      </c>
      <c r="B1474" s="9" t="s">
        <v>1481</v>
      </c>
      <c r="C1474" s="10" t="s">
        <v>204</v>
      </c>
      <c r="D1474" s="11"/>
    </row>
    <row r="1475" customFormat="false" ht="15" hidden="false" customHeight="false" outlineLevel="0" collapsed="false">
      <c r="A1475" s="8" t="n">
        <v>1109665</v>
      </c>
      <c r="B1475" s="9" t="s">
        <v>1482</v>
      </c>
      <c r="C1475" s="10" t="s">
        <v>204</v>
      </c>
      <c r="D1475" s="11"/>
    </row>
    <row r="1476" customFormat="false" ht="15" hidden="false" customHeight="false" outlineLevel="0" collapsed="false">
      <c r="A1476" s="8" t="n">
        <v>1109664</v>
      </c>
      <c r="B1476" s="9" t="s">
        <v>1483</v>
      </c>
      <c r="C1476" s="10" t="s">
        <v>204</v>
      </c>
      <c r="D1476" s="11"/>
    </row>
    <row r="1477" customFormat="false" ht="15" hidden="false" customHeight="false" outlineLevel="0" collapsed="false">
      <c r="A1477" s="8" t="n">
        <v>1109667</v>
      </c>
      <c r="B1477" s="9" t="s">
        <v>1484</v>
      </c>
      <c r="C1477" s="10" t="s">
        <v>204</v>
      </c>
      <c r="D1477" s="11"/>
    </row>
    <row r="1478" customFormat="false" ht="15" hidden="false" customHeight="false" outlineLevel="0" collapsed="false">
      <c r="A1478" s="8" t="n">
        <v>1109666</v>
      </c>
      <c r="B1478" s="9" t="s">
        <v>1485</v>
      </c>
      <c r="C1478" s="10" t="s">
        <v>204</v>
      </c>
      <c r="D1478" s="11"/>
    </row>
    <row r="1479" customFormat="false" ht="15" hidden="false" customHeight="false" outlineLevel="0" collapsed="false">
      <c r="A1479" s="8" t="n">
        <v>1109669</v>
      </c>
      <c r="B1479" s="9" t="s">
        <v>1486</v>
      </c>
      <c r="C1479" s="10" t="s">
        <v>204</v>
      </c>
      <c r="D1479" s="11"/>
    </row>
    <row r="1480" customFormat="false" ht="15" hidden="false" customHeight="false" outlineLevel="0" collapsed="false">
      <c r="A1480" s="8" t="n">
        <v>1109668</v>
      </c>
      <c r="B1480" s="9" t="s">
        <v>1487</v>
      </c>
      <c r="C1480" s="10" t="s">
        <v>204</v>
      </c>
      <c r="D1480" s="11"/>
    </row>
    <row r="1481" customFormat="false" ht="18" hidden="false" customHeight="false" outlineLevel="0" collapsed="false">
      <c r="A1481" s="8" t="n">
        <v>1108060</v>
      </c>
      <c r="B1481" s="9" t="s">
        <v>1488</v>
      </c>
      <c r="C1481" s="10" t="s">
        <v>204</v>
      </c>
      <c r="D1481" s="11"/>
    </row>
    <row r="1482" customFormat="false" ht="18" hidden="false" customHeight="false" outlineLevel="0" collapsed="false">
      <c r="A1482" s="8" t="n">
        <v>1109626</v>
      </c>
      <c r="B1482" s="9" t="s">
        <v>1489</v>
      </c>
      <c r="C1482" s="10" t="s">
        <v>204</v>
      </c>
      <c r="D1482" s="11"/>
    </row>
    <row r="1483" customFormat="false" ht="15" hidden="false" customHeight="false" outlineLevel="0" collapsed="false">
      <c r="A1483" s="8" t="n">
        <v>1109671</v>
      </c>
      <c r="B1483" s="9" t="s">
        <v>1490</v>
      </c>
      <c r="C1483" s="10" t="s">
        <v>204</v>
      </c>
      <c r="D1483" s="11"/>
    </row>
    <row r="1484" customFormat="false" ht="15" hidden="false" customHeight="false" outlineLevel="0" collapsed="false">
      <c r="A1484" s="8" t="n">
        <v>1109670</v>
      </c>
      <c r="B1484" s="9" t="s">
        <v>1491</v>
      </c>
      <c r="C1484" s="10" t="s">
        <v>204</v>
      </c>
      <c r="D1484" s="11"/>
    </row>
    <row r="1485" customFormat="false" ht="18" hidden="false" customHeight="false" outlineLevel="0" collapsed="false">
      <c r="A1485" s="8" t="n">
        <v>1109672</v>
      </c>
      <c r="B1485" s="9" t="s">
        <v>1492</v>
      </c>
      <c r="C1485" s="10" t="s">
        <v>204</v>
      </c>
      <c r="D1485" s="11"/>
    </row>
    <row r="1486" customFormat="false" ht="18" hidden="false" customHeight="false" outlineLevel="0" collapsed="false">
      <c r="A1486" s="8" t="n">
        <v>1109624</v>
      </c>
      <c r="B1486" s="9" t="s">
        <v>1493</v>
      </c>
      <c r="C1486" s="10" t="s">
        <v>204</v>
      </c>
      <c r="D1486" s="11"/>
    </row>
    <row r="1487" customFormat="false" ht="18" hidden="false" customHeight="false" outlineLevel="0" collapsed="false">
      <c r="A1487" s="8" t="n">
        <v>1109681</v>
      </c>
      <c r="B1487" s="9" t="s">
        <v>1494</v>
      </c>
      <c r="C1487" s="10" t="s">
        <v>204</v>
      </c>
      <c r="D1487" s="11"/>
    </row>
    <row r="1488" customFormat="false" ht="18" hidden="false" customHeight="false" outlineLevel="0" collapsed="false">
      <c r="A1488" s="8" t="n">
        <v>1109682</v>
      </c>
      <c r="B1488" s="9" t="s">
        <v>1495</v>
      </c>
      <c r="C1488" s="10" t="s">
        <v>204</v>
      </c>
      <c r="D1488" s="11"/>
    </row>
    <row r="1489" customFormat="false" ht="18" hidden="false" customHeight="false" outlineLevel="0" collapsed="false">
      <c r="A1489" s="8" t="n">
        <v>1109622</v>
      </c>
      <c r="B1489" s="9" t="s">
        <v>1496</v>
      </c>
      <c r="C1489" s="10" t="s">
        <v>204</v>
      </c>
      <c r="D1489" s="11"/>
    </row>
    <row r="1490" customFormat="false" ht="18" hidden="false" customHeight="false" outlineLevel="0" collapsed="false">
      <c r="A1490" s="8" t="n">
        <v>1109623</v>
      </c>
      <c r="B1490" s="9" t="s">
        <v>1497</v>
      </c>
      <c r="C1490" s="10" t="s">
        <v>204</v>
      </c>
      <c r="D1490" s="11"/>
    </row>
    <row r="1491" customFormat="false" ht="18" hidden="false" customHeight="false" outlineLevel="0" collapsed="false">
      <c r="A1491" s="8" t="n">
        <v>1109697</v>
      </c>
      <c r="B1491" s="9" t="s">
        <v>1498</v>
      </c>
      <c r="C1491" s="10" t="s">
        <v>204</v>
      </c>
      <c r="D1491" s="11"/>
    </row>
    <row r="1492" customFormat="false" ht="18" hidden="false" customHeight="false" outlineLevel="0" collapsed="false">
      <c r="A1492" s="8" t="n">
        <v>1109698</v>
      </c>
      <c r="B1492" s="9" t="s">
        <v>1499</v>
      </c>
      <c r="C1492" s="10" t="s">
        <v>204</v>
      </c>
      <c r="D1492" s="11"/>
    </row>
    <row r="1493" customFormat="false" ht="18" hidden="false" customHeight="false" outlineLevel="0" collapsed="false">
      <c r="A1493" s="8" t="n">
        <v>1109679</v>
      </c>
      <c r="B1493" s="9" t="s">
        <v>1500</v>
      </c>
      <c r="C1493" s="10" t="s">
        <v>204</v>
      </c>
      <c r="D1493" s="11"/>
    </row>
    <row r="1494" customFormat="false" ht="18" hidden="false" customHeight="false" outlineLevel="0" collapsed="false">
      <c r="A1494" s="8" t="n">
        <v>1109625</v>
      </c>
      <c r="B1494" s="9" t="s">
        <v>1501</v>
      </c>
      <c r="C1494" s="10" t="s">
        <v>204</v>
      </c>
      <c r="D1494" s="11"/>
    </row>
    <row r="1495" customFormat="false" ht="18" hidden="false" customHeight="false" outlineLevel="0" collapsed="false">
      <c r="A1495" s="8" t="n">
        <v>1109678</v>
      </c>
      <c r="B1495" s="9" t="s">
        <v>1502</v>
      </c>
      <c r="C1495" s="10" t="s">
        <v>204</v>
      </c>
      <c r="D1495" s="11"/>
    </row>
    <row r="1496" customFormat="false" ht="18" hidden="false" customHeight="false" outlineLevel="0" collapsed="false">
      <c r="A1496" s="8" t="n">
        <v>1109694</v>
      </c>
      <c r="B1496" s="9" t="s">
        <v>1503</v>
      </c>
      <c r="C1496" s="10" t="s">
        <v>204</v>
      </c>
      <c r="D1496" s="11"/>
    </row>
    <row r="1497" customFormat="false" ht="18" hidden="false" customHeight="false" outlineLevel="0" collapsed="false">
      <c r="A1497" s="8" t="n">
        <v>1109673</v>
      </c>
      <c r="B1497" s="9" t="s">
        <v>1504</v>
      </c>
      <c r="C1497" s="10" t="s">
        <v>204</v>
      </c>
      <c r="D1497" s="11"/>
    </row>
    <row r="1498" customFormat="false" ht="18" hidden="false" customHeight="false" outlineLevel="0" collapsed="false">
      <c r="A1498" s="8" t="n">
        <v>1109690</v>
      </c>
      <c r="B1498" s="9" t="s">
        <v>1505</v>
      </c>
      <c r="C1498" s="10" t="s">
        <v>204</v>
      </c>
      <c r="D1498" s="11"/>
    </row>
    <row r="1499" customFormat="false" ht="18" hidden="false" customHeight="false" outlineLevel="0" collapsed="false">
      <c r="A1499" s="8" t="n">
        <v>1109674</v>
      </c>
      <c r="B1499" s="9" t="s">
        <v>1506</v>
      </c>
      <c r="C1499" s="10" t="s">
        <v>204</v>
      </c>
      <c r="D1499" s="11"/>
    </row>
    <row r="1500" customFormat="false" ht="18" hidden="false" customHeight="false" outlineLevel="0" collapsed="false">
      <c r="A1500" s="8" t="n">
        <v>1109691</v>
      </c>
      <c r="B1500" s="9" t="s">
        <v>1507</v>
      </c>
      <c r="C1500" s="10" t="s">
        <v>204</v>
      </c>
      <c r="D1500" s="11"/>
    </row>
    <row r="1501" customFormat="false" ht="18" hidden="false" customHeight="false" outlineLevel="0" collapsed="false">
      <c r="A1501" s="8" t="n">
        <v>1109675</v>
      </c>
      <c r="B1501" s="9" t="s">
        <v>1508</v>
      </c>
      <c r="C1501" s="10" t="s">
        <v>204</v>
      </c>
      <c r="D1501" s="11"/>
    </row>
    <row r="1502" customFormat="false" ht="18" hidden="false" customHeight="false" outlineLevel="0" collapsed="false">
      <c r="A1502" s="8" t="n">
        <v>1109692</v>
      </c>
      <c r="B1502" s="9" t="s">
        <v>1509</v>
      </c>
      <c r="C1502" s="10" t="s">
        <v>204</v>
      </c>
      <c r="D1502" s="11"/>
    </row>
    <row r="1503" customFormat="false" ht="18" hidden="false" customHeight="false" outlineLevel="0" collapsed="false">
      <c r="A1503" s="8" t="n">
        <v>1109676</v>
      </c>
      <c r="B1503" s="9" t="s">
        <v>1510</v>
      </c>
      <c r="C1503" s="10" t="s">
        <v>204</v>
      </c>
      <c r="D1503" s="11"/>
    </row>
    <row r="1504" customFormat="false" ht="18" hidden="false" customHeight="false" outlineLevel="0" collapsed="false">
      <c r="A1504" s="8" t="n">
        <v>1109693</v>
      </c>
      <c r="B1504" s="9" t="s">
        <v>1511</v>
      </c>
      <c r="C1504" s="10" t="s">
        <v>204</v>
      </c>
      <c r="D1504" s="11"/>
    </row>
    <row r="1505" customFormat="false" ht="15" hidden="false" customHeight="false" outlineLevel="0" collapsed="false">
      <c r="A1505" s="8" t="n">
        <v>1109680</v>
      </c>
      <c r="B1505" s="9" t="s">
        <v>1512</v>
      </c>
      <c r="C1505" s="10" t="s">
        <v>204</v>
      </c>
      <c r="D1505" s="11"/>
    </row>
    <row r="1506" customFormat="false" ht="18" hidden="false" customHeight="false" outlineLevel="0" collapsed="false">
      <c r="A1506" s="8" t="n">
        <v>1107748</v>
      </c>
      <c r="B1506" s="9" t="s">
        <v>1513</v>
      </c>
      <c r="C1506" s="10" t="s">
        <v>204</v>
      </c>
      <c r="D1506" s="11"/>
    </row>
    <row r="1507" customFormat="false" ht="15" hidden="false" customHeight="false" outlineLevel="0" collapsed="false">
      <c r="A1507" s="8" t="n">
        <v>1110000</v>
      </c>
      <c r="B1507" s="9" t="s">
        <v>1514</v>
      </c>
      <c r="C1507" s="10" t="s">
        <v>204</v>
      </c>
      <c r="D1507" s="11"/>
    </row>
    <row r="1508" customFormat="false" ht="18" hidden="false" customHeight="false" outlineLevel="0" collapsed="false">
      <c r="A1508" s="8" t="n">
        <v>1106059</v>
      </c>
      <c r="B1508" s="9" t="s">
        <v>1515</v>
      </c>
      <c r="C1508" s="10" t="s">
        <v>204</v>
      </c>
      <c r="D1508" s="11"/>
    </row>
    <row r="1509" customFormat="false" ht="18" hidden="false" customHeight="false" outlineLevel="0" collapsed="false">
      <c r="A1509" s="8" t="n">
        <v>1106060</v>
      </c>
      <c r="B1509" s="9" t="s">
        <v>1516</v>
      </c>
      <c r="C1509" s="10" t="s">
        <v>204</v>
      </c>
      <c r="D1509" s="11"/>
    </row>
    <row r="1510" customFormat="false" ht="18" hidden="false" customHeight="false" outlineLevel="0" collapsed="false">
      <c r="A1510" s="8" t="n">
        <v>1100658</v>
      </c>
      <c r="B1510" s="9" t="s">
        <v>1517</v>
      </c>
      <c r="C1510" s="10" t="s">
        <v>204</v>
      </c>
      <c r="D1510" s="11"/>
    </row>
    <row r="1511" customFormat="false" ht="18" hidden="false" customHeight="false" outlineLevel="0" collapsed="false">
      <c r="A1511" s="8" t="n">
        <v>1106159</v>
      </c>
      <c r="B1511" s="9" t="s">
        <v>1518</v>
      </c>
      <c r="C1511" s="10" t="s">
        <v>204</v>
      </c>
      <c r="D1511" s="11"/>
    </row>
    <row r="1512" customFormat="false" ht="18" hidden="false" customHeight="false" outlineLevel="0" collapsed="false">
      <c r="A1512" s="8" t="n">
        <v>1107902</v>
      </c>
      <c r="B1512" s="9" t="s">
        <v>1519</v>
      </c>
      <c r="C1512" s="10" t="s">
        <v>204</v>
      </c>
      <c r="D1512" s="11"/>
    </row>
    <row r="1513" customFormat="false" ht="18" hidden="false" customHeight="false" outlineLevel="0" collapsed="false">
      <c r="A1513" s="8" t="n">
        <v>1107906</v>
      </c>
      <c r="B1513" s="9" t="s">
        <v>1520</v>
      </c>
      <c r="C1513" s="10" t="s">
        <v>204</v>
      </c>
      <c r="D1513" s="11"/>
    </row>
    <row r="1514" customFormat="false" ht="18" hidden="false" customHeight="false" outlineLevel="0" collapsed="false">
      <c r="A1514" s="8" t="n">
        <v>1107910</v>
      </c>
      <c r="B1514" s="9" t="s">
        <v>1521</v>
      </c>
      <c r="C1514" s="10" t="s">
        <v>204</v>
      </c>
      <c r="D1514" s="11"/>
    </row>
    <row r="1515" customFormat="false" ht="18" hidden="false" customHeight="false" outlineLevel="0" collapsed="false">
      <c r="A1515" s="8" t="n">
        <v>1107911</v>
      </c>
      <c r="B1515" s="9" t="s">
        <v>1522</v>
      </c>
      <c r="C1515" s="10" t="s">
        <v>204</v>
      </c>
      <c r="D1515" s="11"/>
    </row>
    <row r="1516" customFormat="false" ht="18" hidden="false" customHeight="false" outlineLevel="0" collapsed="false">
      <c r="A1516" s="8" t="n">
        <v>1107912</v>
      </c>
      <c r="B1516" s="9" t="s">
        <v>1523</v>
      </c>
      <c r="C1516" s="10" t="s">
        <v>204</v>
      </c>
      <c r="D1516" s="11"/>
    </row>
    <row r="1517" customFormat="false" ht="18" hidden="false" customHeight="false" outlineLevel="0" collapsed="false">
      <c r="A1517" s="8" t="n">
        <v>1106164</v>
      </c>
      <c r="B1517" s="9" t="s">
        <v>1524</v>
      </c>
      <c r="C1517" s="10" t="s">
        <v>204</v>
      </c>
      <c r="D1517" s="11"/>
    </row>
    <row r="1518" customFormat="false" ht="18" hidden="false" customHeight="false" outlineLevel="0" collapsed="false">
      <c r="A1518" s="8" t="n">
        <v>1106165</v>
      </c>
      <c r="B1518" s="9" t="s">
        <v>1525</v>
      </c>
      <c r="C1518" s="10" t="s">
        <v>204</v>
      </c>
      <c r="D1518" s="11"/>
    </row>
    <row r="1519" customFormat="false" ht="18" hidden="false" customHeight="false" outlineLevel="0" collapsed="false">
      <c r="A1519" s="8" t="n">
        <v>1106156</v>
      </c>
      <c r="B1519" s="9" t="s">
        <v>1526</v>
      </c>
      <c r="C1519" s="10" t="s">
        <v>204</v>
      </c>
      <c r="D1519" s="11"/>
    </row>
    <row r="1520" customFormat="false" ht="18" hidden="false" customHeight="false" outlineLevel="0" collapsed="false">
      <c r="A1520" s="8" t="n">
        <v>1107932</v>
      </c>
      <c r="B1520" s="9" t="s">
        <v>1527</v>
      </c>
      <c r="C1520" s="10" t="s">
        <v>204</v>
      </c>
      <c r="D1520" s="11"/>
    </row>
    <row r="1521" customFormat="false" ht="18" hidden="false" customHeight="false" outlineLevel="0" collapsed="false">
      <c r="A1521" s="8" t="n">
        <v>1108111</v>
      </c>
      <c r="B1521" s="9" t="s">
        <v>1528</v>
      </c>
      <c r="C1521" s="10" t="s">
        <v>204</v>
      </c>
      <c r="D1521" s="11"/>
    </row>
    <row r="1522" customFormat="false" ht="18" hidden="false" customHeight="false" outlineLevel="0" collapsed="false">
      <c r="A1522" s="8" t="n">
        <v>1108112</v>
      </c>
      <c r="B1522" s="9" t="s">
        <v>1529</v>
      </c>
      <c r="C1522" s="10" t="s">
        <v>204</v>
      </c>
      <c r="D1522" s="11"/>
    </row>
    <row r="1523" customFormat="false" ht="18" hidden="false" customHeight="false" outlineLevel="0" collapsed="false">
      <c r="A1523" s="8" t="n">
        <v>1108113</v>
      </c>
      <c r="B1523" s="9" t="s">
        <v>1530</v>
      </c>
      <c r="C1523" s="10" t="s">
        <v>204</v>
      </c>
      <c r="D1523" s="11"/>
    </row>
    <row r="1524" customFormat="false" ht="18" hidden="false" customHeight="false" outlineLevel="0" collapsed="false">
      <c r="A1524" s="8" t="n">
        <v>1108114</v>
      </c>
      <c r="B1524" s="9" t="s">
        <v>1531</v>
      </c>
      <c r="C1524" s="10" t="s">
        <v>204</v>
      </c>
      <c r="D1524" s="11"/>
    </row>
    <row r="1525" customFormat="false" ht="18" hidden="false" customHeight="false" outlineLevel="0" collapsed="false">
      <c r="A1525" s="8" t="n">
        <v>1108061</v>
      </c>
      <c r="B1525" s="9" t="s">
        <v>1532</v>
      </c>
      <c r="C1525" s="10" t="s">
        <v>204</v>
      </c>
      <c r="D1525" s="11"/>
    </row>
    <row r="1526" customFormat="false" ht="18" hidden="false" customHeight="false" outlineLevel="0" collapsed="false">
      <c r="A1526" s="8" t="n">
        <v>1108064</v>
      </c>
      <c r="B1526" s="9" t="s">
        <v>1533</v>
      </c>
      <c r="C1526" s="10" t="s">
        <v>204</v>
      </c>
      <c r="D1526" s="11"/>
    </row>
    <row r="1527" customFormat="false" ht="15" hidden="false" customHeight="false" outlineLevel="0" collapsed="false">
      <c r="A1527" s="8" t="n">
        <v>1107888</v>
      </c>
      <c r="B1527" s="9" t="s">
        <v>1534</v>
      </c>
      <c r="C1527" s="10" t="s">
        <v>204</v>
      </c>
      <c r="D1527" s="11"/>
    </row>
    <row r="1528" customFormat="false" ht="15" hidden="false" customHeight="false" outlineLevel="0" collapsed="false">
      <c r="A1528" s="8" t="n">
        <v>1107889</v>
      </c>
      <c r="B1528" s="9" t="s">
        <v>1535</v>
      </c>
      <c r="C1528" s="10" t="s">
        <v>204</v>
      </c>
      <c r="D1528" s="11"/>
    </row>
    <row r="1529" customFormat="false" ht="15" hidden="false" customHeight="false" outlineLevel="0" collapsed="false">
      <c r="A1529" s="8" t="n">
        <v>1107892</v>
      </c>
      <c r="B1529" s="9" t="s">
        <v>1536</v>
      </c>
      <c r="C1529" s="10" t="s">
        <v>204</v>
      </c>
      <c r="D1529" s="11"/>
    </row>
    <row r="1530" customFormat="false" ht="15" hidden="false" customHeight="false" outlineLevel="0" collapsed="false">
      <c r="A1530" s="8" t="n">
        <v>1107891</v>
      </c>
      <c r="B1530" s="9" t="s">
        <v>1537</v>
      </c>
      <c r="C1530" s="10" t="s">
        <v>204</v>
      </c>
      <c r="D1530" s="11"/>
    </row>
    <row r="1531" customFormat="false" ht="15" hidden="false" customHeight="false" outlineLevel="0" collapsed="false">
      <c r="A1531" s="8" t="n">
        <v>1107928</v>
      </c>
      <c r="B1531" s="9" t="s">
        <v>1538</v>
      </c>
      <c r="C1531" s="10" t="s">
        <v>204</v>
      </c>
      <c r="D1531" s="11"/>
    </row>
    <row r="1532" customFormat="false" ht="15" hidden="false" customHeight="false" outlineLevel="0" collapsed="false">
      <c r="A1532" s="8" t="n">
        <v>1107929</v>
      </c>
      <c r="B1532" s="9" t="s">
        <v>1539</v>
      </c>
      <c r="C1532" s="10" t="s">
        <v>204</v>
      </c>
      <c r="D1532" s="11"/>
    </row>
    <row r="1533" customFormat="false" ht="15" hidden="false" customHeight="false" outlineLevel="0" collapsed="false">
      <c r="A1533" s="8" t="n">
        <v>1106109</v>
      </c>
      <c r="B1533" s="9" t="s">
        <v>1540</v>
      </c>
      <c r="C1533" s="10" t="s">
        <v>204</v>
      </c>
      <c r="D1533" s="11"/>
    </row>
    <row r="1534" customFormat="false" ht="15" hidden="false" customHeight="false" outlineLevel="0" collapsed="false">
      <c r="A1534" s="8" t="n">
        <v>1106117</v>
      </c>
      <c r="B1534" s="9" t="s">
        <v>1541</v>
      </c>
      <c r="C1534" s="10" t="s">
        <v>204</v>
      </c>
      <c r="D1534" s="11"/>
    </row>
    <row r="1535" customFormat="false" ht="15" hidden="false" customHeight="false" outlineLevel="0" collapsed="false">
      <c r="A1535" s="8" t="n">
        <v>1107896</v>
      </c>
      <c r="B1535" s="9" t="s">
        <v>1542</v>
      </c>
      <c r="C1535" s="10" t="s">
        <v>204</v>
      </c>
      <c r="D1535" s="11"/>
    </row>
    <row r="1536" customFormat="false" ht="15" hidden="false" customHeight="false" outlineLevel="0" collapsed="false">
      <c r="A1536" s="8" t="n">
        <v>1107895</v>
      </c>
      <c r="B1536" s="9" t="s">
        <v>1543</v>
      </c>
      <c r="C1536" s="10" t="s">
        <v>204</v>
      </c>
      <c r="D1536" s="11"/>
    </row>
    <row r="1537" customFormat="false" ht="15" hidden="false" customHeight="false" outlineLevel="0" collapsed="false">
      <c r="A1537" s="8" t="n">
        <v>1119528</v>
      </c>
      <c r="B1537" s="9" t="s">
        <v>1544</v>
      </c>
      <c r="C1537" s="10" t="s">
        <v>204</v>
      </c>
      <c r="D1537" s="11"/>
    </row>
    <row r="1538" customFormat="false" ht="15" hidden="false" customHeight="false" outlineLevel="0" collapsed="false">
      <c r="A1538" s="8" t="n">
        <v>1106135</v>
      </c>
      <c r="B1538" s="9" t="s">
        <v>1545</v>
      </c>
      <c r="C1538" s="10" t="s">
        <v>204</v>
      </c>
      <c r="D1538" s="11"/>
    </row>
    <row r="1539" customFormat="false" ht="15" hidden="false" customHeight="false" outlineLevel="0" collapsed="false">
      <c r="A1539" s="8" t="n">
        <v>1106136</v>
      </c>
      <c r="B1539" s="9" t="s">
        <v>1546</v>
      </c>
      <c r="C1539" s="10" t="s">
        <v>204</v>
      </c>
      <c r="D1539" s="11"/>
    </row>
    <row r="1540" customFormat="false" ht="15" hidden="false" customHeight="false" outlineLevel="0" collapsed="false">
      <c r="A1540" s="8" t="n">
        <v>1106137</v>
      </c>
      <c r="B1540" s="9" t="s">
        <v>1547</v>
      </c>
      <c r="C1540" s="10" t="s">
        <v>204</v>
      </c>
      <c r="D1540" s="11"/>
    </row>
    <row r="1541" customFormat="false" ht="18" hidden="false" customHeight="false" outlineLevel="0" collapsed="false">
      <c r="A1541" s="8" t="n">
        <v>1116127</v>
      </c>
      <c r="B1541" s="9" t="s">
        <v>1548</v>
      </c>
      <c r="C1541" s="10" t="s">
        <v>204</v>
      </c>
      <c r="D1541" s="11"/>
    </row>
    <row r="1542" customFormat="false" ht="18" hidden="false" customHeight="false" outlineLevel="0" collapsed="false">
      <c r="A1542" s="8" t="n">
        <v>1116126</v>
      </c>
      <c r="B1542" s="9" t="s">
        <v>1549</v>
      </c>
      <c r="C1542" s="10" t="s">
        <v>204</v>
      </c>
      <c r="D1542" s="11"/>
    </row>
    <row r="1543" customFormat="false" ht="15" hidden="false" customHeight="false" outlineLevel="0" collapsed="false">
      <c r="A1543" s="8" t="n">
        <v>1107900</v>
      </c>
      <c r="B1543" s="9" t="s">
        <v>1550</v>
      </c>
      <c r="C1543" s="10" t="s">
        <v>204</v>
      </c>
      <c r="D1543" s="11"/>
    </row>
    <row r="1544" customFormat="false" ht="15" hidden="false" customHeight="false" outlineLevel="0" collapsed="false">
      <c r="A1544" s="8" t="n">
        <v>1107899</v>
      </c>
      <c r="B1544" s="9" t="s">
        <v>1551</v>
      </c>
      <c r="C1544" s="10" t="s">
        <v>204</v>
      </c>
      <c r="D1544" s="11"/>
    </row>
    <row r="1545" customFormat="false" ht="15" hidden="false" customHeight="false" outlineLevel="0" collapsed="false">
      <c r="A1545" s="8" t="n">
        <v>1107890</v>
      </c>
      <c r="B1545" s="9" t="s">
        <v>1552</v>
      </c>
      <c r="C1545" s="10" t="s">
        <v>204</v>
      </c>
      <c r="D1545" s="11"/>
    </row>
    <row r="1546" customFormat="false" ht="15" hidden="false" customHeight="false" outlineLevel="0" collapsed="false">
      <c r="A1546" s="8" t="n">
        <v>1106138</v>
      </c>
      <c r="B1546" s="9" t="s">
        <v>1553</v>
      </c>
      <c r="C1546" s="10" t="s">
        <v>204</v>
      </c>
      <c r="D1546" s="11"/>
    </row>
    <row r="1547" customFormat="false" ht="15" hidden="false" customHeight="false" outlineLevel="0" collapsed="false">
      <c r="A1547" s="8" t="n">
        <v>1106139</v>
      </c>
      <c r="B1547" s="9" t="s">
        <v>1554</v>
      </c>
      <c r="C1547" s="10" t="s">
        <v>204</v>
      </c>
      <c r="D1547" s="11"/>
    </row>
    <row r="1548" customFormat="false" ht="15" hidden="false" customHeight="false" outlineLevel="0" collapsed="false">
      <c r="A1548" s="8" t="n">
        <v>1106140</v>
      </c>
      <c r="B1548" s="9" t="s">
        <v>1555</v>
      </c>
      <c r="C1548" s="10" t="s">
        <v>204</v>
      </c>
      <c r="D1548" s="11"/>
    </row>
    <row r="1549" customFormat="false" ht="15" hidden="false" customHeight="false" outlineLevel="0" collapsed="false">
      <c r="A1549" s="8" t="n">
        <v>1107904</v>
      </c>
      <c r="B1549" s="9" t="s">
        <v>1556</v>
      </c>
      <c r="C1549" s="10" t="s">
        <v>204</v>
      </c>
      <c r="D1549" s="11"/>
    </row>
    <row r="1550" customFormat="false" ht="15" hidden="false" customHeight="false" outlineLevel="0" collapsed="false">
      <c r="A1550" s="8" t="n">
        <v>1107903</v>
      </c>
      <c r="B1550" s="9" t="s">
        <v>1557</v>
      </c>
      <c r="C1550" s="10" t="s">
        <v>204</v>
      </c>
      <c r="D1550" s="11"/>
    </row>
    <row r="1551" customFormat="false" ht="15" hidden="false" customHeight="false" outlineLevel="0" collapsed="false">
      <c r="A1551" s="8" t="n">
        <v>1107908</v>
      </c>
      <c r="B1551" s="9" t="s">
        <v>1558</v>
      </c>
      <c r="C1551" s="10" t="s">
        <v>204</v>
      </c>
      <c r="D1551" s="11"/>
    </row>
    <row r="1552" customFormat="false" ht="15" hidden="false" customHeight="false" outlineLevel="0" collapsed="false">
      <c r="A1552" s="8" t="n">
        <v>1107907</v>
      </c>
      <c r="B1552" s="9" t="s">
        <v>1559</v>
      </c>
      <c r="C1552" s="10" t="s">
        <v>204</v>
      </c>
      <c r="D1552" s="11"/>
    </row>
    <row r="1553" customFormat="false" ht="15" hidden="false" customHeight="false" outlineLevel="0" collapsed="false">
      <c r="A1553" s="8" t="n">
        <v>1107871</v>
      </c>
      <c r="B1553" s="9" t="s">
        <v>1560</v>
      </c>
      <c r="C1553" s="10" t="s">
        <v>204</v>
      </c>
      <c r="D1553" s="11"/>
    </row>
    <row r="1554" customFormat="false" ht="15" hidden="false" customHeight="false" outlineLevel="0" collapsed="false">
      <c r="A1554" s="8" t="n">
        <v>1107870</v>
      </c>
      <c r="B1554" s="9" t="s">
        <v>1561</v>
      </c>
      <c r="C1554" s="10" t="s">
        <v>204</v>
      </c>
      <c r="D1554" s="11"/>
    </row>
    <row r="1555" customFormat="false" ht="15" hidden="false" customHeight="false" outlineLevel="0" collapsed="false">
      <c r="A1555" s="8" t="n">
        <v>1106057</v>
      </c>
      <c r="B1555" s="9" t="s">
        <v>1562</v>
      </c>
      <c r="C1555" s="10" t="s">
        <v>204</v>
      </c>
      <c r="D1555" s="11"/>
    </row>
    <row r="1556" customFormat="false" ht="15" hidden="false" customHeight="false" outlineLevel="0" collapsed="false">
      <c r="A1556" s="8" t="n">
        <v>1106058</v>
      </c>
      <c r="B1556" s="9" t="s">
        <v>1563</v>
      </c>
      <c r="C1556" s="10" t="s">
        <v>204</v>
      </c>
      <c r="D1556" s="11"/>
    </row>
    <row r="1557" customFormat="false" ht="18" hidden="false" customHeight="false" outlineLevel="0" collapsed="false">
      <c r="A1557" s="8" t="n">
        <v>1106380</v>
      </c>
      <c r="B1557" s="9" t="s">
        <v>1564</v>
      </c>
      <c r="C1557" s="10" t="s">
        <v>204</v>
      </c>
      <c r="D1557" s="11"/>
    </row>
    <row r="1558" customFormat="false" ht="18" hidden="false" customHeight="false" outlineLevel="0" collapsed="false">
      <c r="A1558" s="8" t="n">
        <v>1106378</v>
      </c>
      <c r="B1558" s="9" t="s">
        <v>1565</v>
      </c>
      <c r="C1558" s="10" t="s">
        <v>204</v>
      </c>
      <c r="D1558" s="11"/>
    </row>
    <row r="1559" customFormat="false" ht="18" hidden="false" customHeight="false" outlineLevel="0" collapsed="false">
      <c r="A1559" s="8" t="n">
        <v>1116263</v>
      </c>
      <c r="B1559" s="9" t="s">
        <v>1566</v>
      </c>
      <c r="C1559" s="10" t="s">
        <v>204</v>
      </c>
      <c r="D1559" s="11"/>
    </row>
    <row r="1560" customFormat="false" ht="18" hidden="false" customHeight="false" outlineLevel="0" collapsed="false">
      <c r="A1560" s="8" t="n">
        <v>1116267</v>
      </c>
      <c r="B1560" s="9" t="s">
        <v>1567</v>
      </c>
      <c r="C1560" s="10" t="s">
        <v>204</v>
      </c>
      <c r="D1560" s="11"/>
    </row>
    <row r="1561" customFormat="false" ht="18" hidden="false" customHeight="false" outlineLevel="0" collapsed="false">
      <c r="A1561" s="8" t="n">
        <v>1106280</v>
      </c>
      <c r="B1561" s="9" t="s">
        <v>1568</v>
      </c>
      <c r="C1561" s="10" t="s">
        <v>204</v>
      </c>
      <c r="D1561" s="11"/>
    </row>
    <row r="1562" customFormat="false" ht="18" hidden="false" customHeight="false" outlineLevel="0" collapsed="false">
      <c r="A1562" s="8" t="n">
        <v>1106289</v>
      </c>
      <c r="B1562" s="9" t="s">
        <v>1569</v>
      </c>
      <c r="C1562" s="10" t="s">
        <v>204</v>
      </c>
      <c r="D1562" s="11"/>
    </row>
    <row r="1563" customFormat="false" ht="18" hidden="false" customHeight="false" outlineLevel="0" collapsed="false">
      <c r="A1563" s="8" t="n">
        <v>1116264</v>
      </c>
      <c r="B1563" s="9" t="s">
        <v>1570</v>
      </c>
      <c r="C1563" s="10" t="s">
        <v>204</v>
      </c>
      <c r="D1563" s="11"/>
    </row>
    <row r="1564" customFormat="false" ht="18" hidden="false" customHeight="false" outlineLevel="0" collapsed="false">
      <c r="A1564" s="8" t="n">
        <v>1116268</v>
      </c>
      <c r="B1564" s="9" t="s">
        <v>1571</v>
      </c>
      <c r="C1564" s="10" t="s">
        <v>204</v>
      </c>
      <c r="D1564" s="11"/>
    </row>
    <row r="1565" customFormat="false" ht="18" hidden="false" customHeight="false" outlineLevel="0" collapsed="false">
      <c r="A1565" s="8" t="n">
        <v>1106281</v>
      </c>
      <c r="B1565" s="9" t="s">
        <v>1572</v>
      </c>
      <c r="C1565" s="10" t="s">
        <v>204</v>
      </c>
      <c r="D1565" s="11"/>
    </row>
    <row r="1566" customFormat="false" ht="18" hidden="false" customHeight="false" outlineLevel="0" collapsed="false">
      <c r="A1566" s="8" t="n">
        <v>1106382</v>
      </c>
      <c r="B1566" s="9" t="s">
        <v>1573</v>
      </c>
      <c r="C1566" s="10" t="s">
        <v>204</v>
      </c>
      <c r="D1566" s="11"/>
    </row>
    <row r="1567" customFormat="false" ht="18" hidden="false" customHeight="false" outlineLevel="0" collapsed="false">
      <c r="A1567" s="8" t="n">
        <v>1116265</v>
      </c>
      <c r="B1567" s="9" t="s">
        <v>1574</v>
      </c>
      <c r="C1567" s="10" t="s">
        <v>204</v>
      </c>
      <c r="D1567" s="11"/>
    </row>
    <row r="1568" customFormat="false" ht="18" hidden="false" customHeight="false" outlineLevel="0" collapsed="false">
      <c r="A1568" s="8" t="n">
        <v>1116269</v>
      </c>
      <c r="B1568" s="9" t="s">
        <v>1575</v>
      </c>
      <c r="C1568" s="10" t="s">
        <v>204</v>
      </c>
      <c r="D1568" s="11"/>
    </row>
    <row r="1569" customFormat="false" ht="18" hidden="false" customHeight="false" outlineLevel="0" collapsed="false">
      <c r="A1569" s="8" t="n">
        <v>1106282</v>
      </c>
      <c r="B1569" s="9" t="s">
        <v>1576</v>
      </c>
      <c r="C1569" s="10" t="s">
        <v>204</v>
      </c>
      <c r="D1569" s="11"/>
    </row>
    <row r="1570" customFormat="false" ht="18" hidden="false" customHeight="false" outlineLevel="0" collapsed="false">
      <c r="A1570" s="8" t="n">
        <v>1106384</v>
      </c>
      <c r="B1570" s="9" t="s">
        <v>1577</v>
      </c>
      <c r="C1570" s="10" t="s">
        <v>204</v>
      </c>
      <c r="D1570" s="11"/>
    </row>
    <row r="1571" customFormat="false" ht="18" hidden="false" customHeight="false" outlineLevel="0" collapsed="false">
      <c r="A1571" s="8" t="n">
        <v>1116266</v>
      </c>
      <c r="B1571" s="9" t="s">
        <v>1578</v>
      </c>
      <c r="C1571" s="10" t="s">
        <v>204</v>
      </c>
      <c r="D1571" s="11"/>
    </row>
    <row r="1572" customFormat="false" ht="18" hidden="false" customHeight="false" outlineLevel="0" collapsed="false">
      <c r="A1572" s="8" t="n">
        <v>1116270</v>
      </c>
      <c r="B1572" s="9" t="s">
        <v>1579</v>
      </c>
      <c r="C1572" s="10" t="s">
        <v>204</v>
      </c>
      <c r="D1572" s="11"/>
    </row>
    <row r="1573" customFormat="false" ht="18" hidden="false" customHeight="false" outlineLevel="0" collapsed="false">
      <c r="A1573" s="8" t="n">
        <v>1107868</v>
      </c>
      <c r="B1573" s="9" t="s">
        <v>1580</v>
      </c>
      <c r="C1573" s="10" t="s">
        <v>204</v>
      </c>
      <c r="D1573" s="11"/>
    </row>
    <row r="1574" customFormat="false" ht="18" hidden="false" customHeight="false" outlineLevel="0" collapsed="false">
      <c r="A1574" s="8" t="n">
        <v>1107869</v>
      </c>
      <c r="B1574" s="9" t="s">
        <v>1581</v>
      </c>
      <c r="C1574" s="10" t="s">
        <v>204</v>
      </c>
      <c r="D1574" s="11"/>
    </row>
    <row r="1575" customFormat="false" ht="18" hidden="false" customHeight="false" outlineLevel="0" collapsed="false">
      <c r="A1575" s="8" t="n">
        <v>1103853</v>
      </c>
      <c r="B1575" s="9" t="s">
        <v>1582</v>
      </c>
      <c r="C1575" s="10" t="s">
        <v>204</v>
      </c>
      <c r="D1575" s="11"/>
    </row>
    <row r="1576" customFormat="false" ht="18" hidden="false" customHeight="false" outlineLevel="0" collapsed="false">
      <c r="A1576" s="8" t="n">
        <v>1103852</v>
      </c>
      <c r="B1576" s="9" t="s">
        <v>1583</v>
      </c>
      <c r="C1576" s="10" t="s">
        <v>204</v>
      </c>
      <c r="D1576" s="11"/>
    </row>
    <row r="1577" customFormat="false" ht="15" hidden="false" customHeight="false" outlineLevel="0" collapsed="false">
      <c r="A1577" s="8" t="n">
        <v>1106284</v>
      </c>
      <c r="B1577" s="9" t="s">
        <v>1584</v>
      </c>
      <c r="C1577" s="10" t="s">
        <v>204</v>
      </c>
      <c r="D1577" s="11"/>
    </row>
    <row r="1578" customFormat="false" ht="15" hidden="false" customHeight="false" outlineLevel="0" collapsed="false">
      <c r="A1578" s="8" t="n">
        <v>1108116</v>
      </c>
      <c r="B1578" s="9" t="s">
        <v>1585</v>
      </c>
      <c r="C1578" s="10" t="s">
        <v>204</v>
      </c>
      <c r="D1578" s="11"/>
    </row>
    <row r="1579" customFormat="false" ht="15" hidden="false" customHeight="false" outlineLevel="0" collapsed="false">
      <c r="A1579" s="8" t="n">
        <v>1108118</v>
      </c>
      <c r="B1579" s="9" t="s">
        <v>1586</v>
      </c>
      <c r="C1579" s="10" t="s">
        <v>204</v>
      </c>
      <c r="D1579" s="11"/>
    </row>
    <row r="1580" customFormat="false" ht="15" hidden="false" customHeight="false" outlineLevel="0" collapsed="false">
      <c r="A1580" s="8" t="n">
        <v>1106158</v>
      </c>
      <c r="B1580" s="9" t="s">
        <v>1587</v>
      </c>
      <c r="C1580" s="10" t="s">
        <v>204</v>
      </c>
      <c r="D1580" s="11"/>
    </row>
    <row r="1581" customFormat="false" ht="15" hidden="false" customHeight="false" outlineLevel="0" collapsed="false">
      <c r="A1581" s="8" t="n">
        <v>1108120</v>
      </c>
      <c r="B1581" s="9" t="s">
        <v>1588</v>
      </c>
      <c r="C1581" s="10" t="s">
        <v>204</v>
      </c>
      <c r="D1581" s="11"/>
    </row>
    <row r="1582" customFormat="false" ht="18" hidden="false" customHeight="false" outlineLevel="0" collapsed="false">
      <c r="A1582" s="8" t="n">
        <v>1106050</v>
      </c>
      <c r="B1582" s="9" t="s">
        <v>1589</v>
      </c>
      <c r="C1582" s="10" t="s">
        <v>204</v>
      </c>
      <c r="D1582" s="11"/>
    </row>
    <row r="1583" customFormat="false" ht="18" hidden="false" customHeight="false" outlineLevel="0" collapsed="false">
      <c r="A1583" s="8" t="n">
        <v>1106051</v>
      </c>
      <c r="B1583" s="9" t="s">
        <v>1590</v>
      </c>
      <c r="C1583" s="10" t="s">
        <v>204</v>
      </c>
      <c r="D1583" s="11"/>
    </row>
    <row r="1584" customFormat="false" ht="15" hidden="false" customHeight="false" outlineLevel="0" collapsed="false">
      <c r="A1584" s="8" t="n">
        <v>1106061</v>
      </c>
      <c r="B1584" s="9" t="s">
        <v>1591</v>
      </c>
      <c r="C1584" s="10" t="s">
        <v>204</v>
      </c>
      <c r="D1584" s="11"/>
    </row>
    <row r="1585" customFormat="false" ht="15" hidden="false" customHeight="false" outlineLevel="0" collapsed="false">
      <c r="A1585" s="8" t="n">
        <v>1106087</v>
      </c>
      <c r="B1585" s="9" t="s">
        <v>1592</v>
      </c>
      <c r="C1585" s="10" t="s">
        <v>204</v>
      </c>
      <c r="D1585" s="11"/>
    </row>
    <row r="1586" customFormat="false" ht="18" hidden="false" customHeight="false" outlineLevel="0" collapsed="false">
      <c r="A1586" s="8" t="n">
        <v>1107860</v>
      </c>
      <c r="B1586" s="9" t="s">
        <v>1593</v>
      </c>
      <c r="C1586" s="10" t="s">
        <v>204</v>
      </c>
      <c r="D1586" s="11"/>
    </row>
    <row r="1587" customFormat="false" ht="18" hidden="false" customHeight="false" outlineLevel="0" collapsed="false">
      <c r="A1587" s="8" t="n">
        <v>1106088</v>
      </c>
      <c r="B1587" s="9" t="s">
        <v>1594</v>
      </c>
      <c r="C1587" s="10" t="s">
        <v>204</v>
      </c>
      <c r="D1587" s="11"/>
    </row>
    <row r="1588" customFormat="false" ht="18" hidden="false" customHeight="false" outlineLevel="0" collapsed="false">
      <c r="A1588" s="8" t="n">
        <v>1106128</v>
      </c>
      <c r="B1588" s="9" t="s">
        <v>1595</v>
      </c>
      <c r="C1588" s="10" t="s">
        <v>204</v>
      </c>
      <c r="D1588" s="11"/>
    </row>
    <row r="1589" customFormat="false" ht="18" hidden="false" customHeight="false" outlineLevel="0" collapsed="false">
      <c r="A1589" s="8" t="n">
        <v>1108056</v>
      </c>
      <c r="B1589" s="9" t="s">
        <v>1596</v>
      </c>
      <c r="C1589" s="10" t="s">
        <v>204</v>
      </c>
      <c r="D1589" s="11"/>
    </row>
    <row r="1590" customFormat="false" ht="15" hidden="false" customHeight="false" outlineLevel="0" collapsed="false">
      <c r="A1590" s="8" t="n">
        <v>1108059</v>
      </c>
      <c r="B1590" s="9" t="s">
        <v>1597</v>
      </c>
      <c r="C1590" s="10" t="s">
        <v>204</v>
      </c>
      <c r="D1590" s="11"/>
    </row>
    <row r="1591" customFormat="false" ht="15" hidden="false" customHeight="false" outlineLevel="0" collapsed="false">
      <c r="A1591" s="8" t="n">
        <v>1207700</v>
      </c>
      <c r="B1591" s="9" t="s">
        <v>1598</v>
      </c>
      <c r="C1591" s="10" t="s">
        <v>204</v>
      </c>
      <c r="D1591" s="11"/>
    </row>
    <row r="1592" customFormat="false" ht="15" hidden="false" customHeight="false" outlineLevel="0" collapsed="false">
      <c r="A1592" s="8" t="n">
        <v>1207701</v>
      </c>
      <c r="B1592" s="9" t="s">
        <v>1599</v>
      </c>
      <c r="C1592" s="10" t="s">
        <v>204</v>
      </c>
      <c r="D1592" s="11"/>
    </row>
    <row r="1593" customFormat="false" ht="15" hidden="false" customHeight="false" outlineLevel="0" collapsed="false">
      <c r="A1593" s="8" t="n">
        <v>1207702</v>
      </c>
      <c r="B1593" s="9" t="s">
        <v>1600</v>
      </c>
      <c r="C1593" s="10" t="s">
        <v>204</v>
      </c>
      <c r="D1593" s="11"/>
    </row>
    <row r="1594" customFormat="false" ht="18" hidden="false" customHeight="false" outlineLevel="0" collapsed="false">
      <c r="A1594" s="8" t="n">
        <v>1207708</v>
      </c>
      <c r="B1594" s="9" t="s">
        <v>1601</v>
      </c>
      <c r="C1594" s="10" t="s">
        <v>204</v>
      </c>
      <c r="D1594" s="11"/>
    </row>
    <row r="1595" customFormat="false" ht="15" hidden="false" customHeight="false" outlineLevel="0" collapsed="false">
      <c r="A1595" s="8" t="n">
        <v>1207703</v>
      </c>
      <c r="B1595" s="9" t="s">
        <v>1602</v>
      </c>
      <c r="C1595" s="10" t="s">
        <v>204</v>
      </c>
      <c r="D1595" s="11"/>
    </row>
    <row r="1596" customFormat="false" ht="18" hidden="false" customHeight="false" outlineLevel="0" collapsed="false">
      <c r="A1596" s="8" t="n">
        <v>1207709</v>
      </c>
      <c r="B1596" s="9" t="s">
        <v>1603</v>
      </c>
      <c r="C1596" s="10" t="s">
        <v>204</v>
      </c>
      <c r="D1596" s="11"/>
    </row>
    <row r="1597" customFormat="false" ht="15" hidden="false" customHeight="false" outlineLevel="0" collapsed="false">
      <c r="A1597" s="8" t="n">
        <v>1207710</v>
      </c>
      <c r="B1597" s="9" t="s">
        <v>1604</v>
      </c>
      <c r="C1597" s="10" t="s">
        <v>204</v>
      </c>
      <c r="D1597" s="11"/>
    </row>
    <row r="1598" customFormat="false" ht="15" hidden="false" customHeight="false" outlineLevel="0" collapsed="false">
      <c r="A1598" s="8" t="n">
        <v>1207711</v>
      </c>
      <c r="B1598" s="9" t="s">
        <v>1605</v>
      </c>
      <c r="C1598" s="10" t="s">
        <v>204</v>
      </c>
      <c r="D1598" s="11"/>
    </row>
    <row r="1599" customFormat="false" ht="15" hidden="false" customHeight="false" outlineLevel="0" collapsed="false">
      <c r="A1599" s="8" t="n">
        <v>1207713</v>
      </c>
      <c r="B1599" s="9" t="s">
        <v>1606</v>
      </c>
      <c r="C1599" s="10" t="s">
        <v>204</v>
      </c>
      <c r="D1599" s="11"/>
    </row>
    <row r="1600" customFormat="false" ht="15" hidden="false" customHeight="false" outlineLevel="0" collapsed="false">
      <c r="A1600" s="8" t="n">
        <v>1207714</v>
      </c>
      <c r="B1600" s="9" t="s">
        <v>1607</v>
      </c>
      <c r="C1600" s="10" t="s">
        <v>204</v>
      </c>
      <c r="D1600" s="11"/>
    </row>
    <row r="1601" customFormat="false" ht="15" hidden="false" customHeight="false" outlineLevel="0" collapsed="false">
      <c r="A1601" s="8" t="n">
        <v>1207715</v>
      </c>
      <c r="B1601" s="9" t="s">
        <v>1608</v>
      </c>
      <c r="C1601" s="10" t="s">
        <v>204</v>
      </c>
      <c r="D1601" s="11"/>
    </row>
    <row r="1602" customFormat="false" ht="15" hidden="false" customHeight="false" outlineLevel="0" collapsed="false">
      <c r="A1602" s="8" t="n">
        <v>1207717</v>
      </c>
      <c r="B1602" s="9" t="s">
        <v>1609</v>
      </c>
      <c r="C1602" s="10" t="s">
        <v>204</v>
      </c>
      <c r="D1602" s="11"/>
    </row>
    <row r="1603" customFormat="false" ht="15" hidden="false" customHeight="false" outlineLevel="0" collapsed="false">
      <c r="A1603" s="8" t="n">
        <v>1207718</v>
      </c>
      <c r="B1603" s="9" t="s">
        <v>1610</v>
      </c>
      <c r="C1603" s="10" t="s">
        <v>204</v>
      </c>
      <c r="D1603" s="11"/>
    </row>
    <row r="1604" customFormat="false" ht="15" hidden="false" customHeight="false" outlineLevel="0" collapsed="false">
      <c r="A1604" s="8" t="n">
        <v>1207719</v>
      </c>
      <c r="B1604" s="9" t="s">
        <v>1611</v>
      </c>
      <c r="C1604" s="10" t="s">
        <v>204</v>
      </c>
      <c r="D1604" s="11"/>
    </row>
    <row r="1605" customFormat="false" ht="15" hidden="false" customHeight="false" outlineLevel="0" collapsed="false">
      <c r="A1605" s="8" t="n">
        <v>1207721</v>
      </c>
      <c r="B1605" s="9" t="s">
        <v>1612</v>
      </c>
      <c r="C1605" s="10" t="s">
        <v>204</v>
      </c>
      <c r="D1605" s="11"/>
    </row>
    <row r="1606" customFormat="false" ht="15" hidden="false" customHeight="false" outlineLevel="0" collapsed="false">
      <c r="A1606" s="8" t="n">
        <v>1207722</v>
      </c>
      <c r="B1606" s="9" t="s">
        <v>1613</v>
      </c>
      <c r="C1606" s="10" t="s">
        <v>204</v>
      </c>
      <c r="D1606" s="11"/>
    </row>
    <row r="1607" customFormat="false" ht="15" hidden="false" customHeight="false" outlineLevel="0" collapsed="false">
      <c r="A1607" s="8" t="n">
        <v>1207723</v>
      </c>
      <c r="B1607" s="9" t="s">
        <v>1614</v>
      </c>
      <c r="C1607" s="10" t="s">
        <v>204</v>
      </c>
      <c r="D1607" s="11"/>
    </row>
    <row r="1608" customFormat="false" ht="15" hidden="false" customHeight="false" outlineLevel="0" collapsed="false">
      <c r="A1608" s="8" t="n">
        <v>1207725</v>
      </c>
      <c r="B1608" s="9" t="s">
        <v>1615</v>
      </c>
      <c r="C1608" s="10" t="s">
        <v>204</v>
      </c>
      <c r="D1608" s="11"/>
    </row>
    <row r="1609" customFormat="false" ht="15" hidden="false" customHeight="false" outlineLevel="0" collapsed="false">
      <c r="A1609" s="8" t="n">
        <v>1207728</v>
      </c>
      <c r="B1609" s="9" t="s">
        <v>1616</v>
      </c>
      <c r="C1609" s="10" t="s">
        <v>204</v>
      </c>
      <c r="D1609" s="11"/>
    </row>
    <row r="1610" customFormat="false" ht="15" hidden="false" customHeight="false" outlineLevel="0" collapsed="false">
      <c r="A1610" s="8" t="n">
        <v>1207727</v>
      </c>
      <c r="B1610" s="9" t="s">
        <v>1617</v>
      </c>
      <c r="C1610" s="10" t="s">
        <v>204</v>
      </c>
      <c r="D1610" s="11"/>
    </row>
    <row r="1611" customFormat="false" ht="15" hidden="false" customHeight="false" outlineLevel="0" collapsed="false">
      <c r="A1611" s="8" t="n">
        <v>1207726</v>
      </c>
      <c r="B1611" s="9" t="s">
        <v>1618</v>
      </c>
      <c r="C1611" s="10" t="s">
        <v>204</v>
      </c>
      <c r="D1611" s="11"/>
    </row>
    <row r="1612" customFormat="false" ht="15" hidden="false" customHeight="false" outlineLevel="0" collapsed="false">
      <c r="A1612" s="8" t="n">
        <v>1208329</v>
      </c>
      <c r="B1612" s="9" t="s">
        <v>1619</v>
      </c>
      <c r="C1612" s="10" t="s">
        <v>204</v>
      </c>
      <c r="D1612" s="11"/>
    </row>
    <row r="1613" customFormat="false" ht="15" hidden="false" customHeight="false" outlineLevel="0" collapsed="false">
      <c r="A1613" s="8" t="n">
        <v>1207685</v>
      </c>
      <c r="B1613" s="9" t="s">
        <v>1620</v>
      </c>
      <c r="C1613" s="10" t="s">
        <v>204</v>
      </c>
      <c r="D1613" s="11"/>
    </row>
    <row r="1614" customFormat="false" ht="15" hidden="false" customHeight="false" outlineLevel="0" collapsed="false">
      <c r="A1614" s="8" t="n">
        <v>1207684</v>
      </c>
      <c r="B1614" s="9" t="s">
        <v>1621</v>
      </c>
      <c r="C1614" s="10" t="s">
        <v>204</v>
      </c>
      <c r="D1614" s="11"/>
    </row>
    <row r="1615" customFormat="false" ht="15" hidden="false" customHeight="false" outlineLevel="0" collapsed="false">
      <c r="A1615" s="8" t="n">
        <v>1207683</v>
      </c>
      <c r="B1615" s="9" t="s">
        <v>1622</v>
      </c>
      <c r="C1615" s="10" t="s">
        <v>204</v>
      </c>
      <c r="D1615" s="11"/>
    </row>
    <row r="1616" customFormat="false" ht="15" hidden="false" customHeight="false" outlineLevel="0" collapsed="false">
      <c r="A1616" s="8" t="n">
        <v>1208337</v>
      </c>
      <c r="B1616" s="9" t="s">
        <v>1623</v>
      </c>
      <c r="C1616" s="10" t="s">
        <v>204</v>
      </c>
      <c r="D1616" s="11"/>
    </row>
    <row r="1617" customFormat="false" ht="15" hidden="false" customHeight="false" outlineLevel="0" collapsed="false">
      <c r="A1617" s="8" t="n">
        <v>1207691</v>
      </c>
      <c r="B1617" s="9" t="s">
        <v>1624</v>
      </c>
      <c r="C1617" s="10" t="s">
        <v>204</v>
      </c>
      <c r="D1617" s="11"/>
    </row>
    <row r="1618" customFormat="false" ht="15" hidden="false" customHeight="false" outlineLevel="0" collapsed="false">
      <c r="A1618" s="8" t="n">
        <v>1207690</v>
      </c>
      <c r="B1618" s="9" t="s">
        <v>1625</v>
      </c>
      <c r="C1618" s="10" t="s">
        <v>204</v>
      </c>
      <c r="D1618" s="11"/>
    </row>
    <row r="1619" customFormat="false" ht="15" hidden="false" customHeight="false" outlineLevel="0" collapsed="false">
      <c r="A1619" s="8" t="n">
        <v>1207689</v>
      </c>
      <c r="B1619" s="9" t="s">
        <v>1626</v>
      </c>
      <c r="C1619" s="10" t="s">
        <v>204</v>
      </c>
      <c r="D1619" s="11"/>
    </row>
    <row r="1620" customFormat="false" ht="15" hidden="false" customHeight="false" outlineLevel="0" collapsed="false">
      <c r="A1620" s="8" t="n">
        <v>1208345</v>
      </c>
      <c r="B1620" s="9" t="s">
        <v>1627</v>
      </c>
      <c r="C1620" s="10" t="s">
        <v>204</v>
      </c>
      <c r="D1620" s="11"/>
    </row>
    <row r="1621" customFormat="false" ht="15" hidden="false" customHeight="false" outlineLevel="0" collapsed="false">
      <c r="A1621" s="8" t="n">
        <v>1207697</v>
      </c>
      <c r="B1621" s="9" t="s">
        <v>1628</v>
      </c>
      <c r="C1621" s="10" t="s">
        <v>204</v>
      </c>
      <c r="D1621" s="11"/>
    </row>
    <row r="1622" customFormat="false" ht="15" hidden="false" customHeight="false" outlineLevel="0" collapsed="false">
      <c r="A1622" s="8" t="n">
        <v>1207696</v>
      </c>
      <c r="B1622" s="9" t="s">
        <v>1629</v>
      </c>
      <c r="C1622" s="10" t="s">
        <v>204</v>
      </c>
      <c r="D1622" s="11"/>
    </row>
    <row r="1623" customFormat="false" ht="15" hidden="false" customHeight="false" outlineLevel="0" collapsed="false">
      <c r="A1623" s="8" t="n">
        <v>1207695</v>
      </c>
      <c r="B1623" s="9" t="s">
        <v>1630</v>
      </c>
      <c r="C1623" s="10" t="s">
        <v>204</v>
      </c>
      <c r="D1623" s="11"/>
    </row>
    <row r="1624" customFormat="false" ht="15" hidden="false" customHeight="false" outlineLevel="0" collapsed="false">
      <c r="A1624" s="8" t="n">
        <v>1208353</v>
      </c>
      <c r="B1624" s="9" t="s">
        <v>1631</v>
      </c>
      <c r="C1624" s="10" t="s">
        <v>204</v>
      </c>
      <c r="D1624" s="11"/>
    </row>
    <row r="1625" customFormat="false" ht="15" hidden="false" customHeight="false" outlineLevel="0" collapsed="false">
      <c r="A1625" s="8" t="n">
        <v>1207663</v>
      </c>
      <c r="B1625" s="9" t="s">
        <v>1632</v>
      </c>
      <c r="C1625" s="10" t="s">
        <v>204</v>
      </c>
      <c r="D1625" s="11"/>
    </row>
    <row r="1626" customFormat="false" ht="15" hidden="false" customHeight="false" outlineLevel="0" collapsed="false">
      <c r="A1626" s="8" t="n">
        <v>1207662</v>
      </c>
      <c r="B1626" s="9" t="s">
        <v>1633</v>
      </c>
      <c r="C1626" s="10" t="s">
        <v>204</v>
      </c>
      <c r="D1626" s="11"/>
    </row>
    <row r="1627" customFormat="false" ht="15" hidden="false" customHeight="false" outlineLevel="0" collapsed="false">
      <c r="A1627" s="8" t="n">
        <v>1207661</v>
      </c>
      <c r="B1627" s="9" t="s">
        <v>1634</v>
      </c>
      <c r="C1627" s="10" t="s">
        <v>204</v>
      </c>
      <c r="D1627" s="11"/>
    </row>
    <row r="1628" customFormat="false" ht="15" hidden="false" customHeight="false" outlineLevel="0" collapsed="false">
      <c r="A1628" s="8" t="n">
        <v>1208361</v>
      </c>
      <c r="B1628" s="9" t="s">
        <v>1635</v>
      </c>
      <c r="C1628" s="10" t="s">
        <v>204</v>
      </c>
      <c r="D1628" s="11"/>
    </row>
    <row r="1629" customFormat="false" ht="15" hidden="false" customHeight="false" outlineLevel="0" collapsed="false">
      <c r="A1629" s="8" t="n">
        <v>1207669</v>
      </c>
      <c r="B1629" s="9" t="s">
        <v>1636</v>
      </c>
      <c r="C1629" s="10" t="s">
        <v>204</v>
      </c>
      <c r="D1629" s="11"/>
    </row>
    <row r="1630" customFormat="false" ht="15" hidden="false" customHeight="false" outlineLevel="0" collapsed="false">
      <c r="A1630" s="8" t="n">
        <v>1207668</v>
      </c>
      <c r="B1630" s="9" t="s">
        <v>1637</v>
      </c>
      <c r="C1630" s="10" t="s">
        <v>204</v>
      </c>
      <c r="D1630" s="11"/>
    </row>
    <row r="1631" customFormat="false" ht="15" hidden="false" customHeight="false" outlineLevel="0" collapsed="false">
      <c r="A1631" s="8" t="n">
        <v>1207667</v>
      </c>
      <c r="B1631" s="9" t="s">
        <v>1638</v>
      </c>
      <c r="C1631" s="10" t="s">
        <v>204</v>
      </c>
      <c r="D1631" s="11"/>
    </row>
    <row r="1632" customFormat="false" ht="15" hidden="false" customHeight="false" outlineLevel="0" collapsed="false">
      <c r="A1632" s="8" t="n">
        <v>1208369</v>
      </c>
      <c r="B1632" s="9" t="s">
        <v>1639</v>
      </c>
      <c r="C1632" s="10" t="s">
        <v>204</v>
      </c>
      <c r="D1632" s="11"/>
    </row>
    <row r="1633" customFormat="false" ht="15" hidden="false" customHeight="false" outlineLevel="0" collapsed="false">
      <c r="A1633" s="8" t="n">
        <v>1207682</v>
      </c>
      <c r="B1633" s="9" t="s">
        <v>1640</v>
      </c>
      <c r="C1633" s="10" t="s">
        <v>204</v>
      </c>
      <c r="D1633" s="11"/>
    </row>
    <row r="1634" customFormat="false" ht="15" hidden="false" customHeight="false" outlineLevel="0" collapsed="false">
      <c r="A1634" s="8" t="n">
        <v>1207681</v>
      </c>
      <c r="B1634" s="9" t="s">
        <v>1641</v>
      </c>
      <c r="C1634" s="10" t="s">
        <v>204</v>
      </c>
      <c r="D1634" s="11"/>
    </row>
    <row r="1635" customFormat="false" ht="15" hidden="false" customHeight="false" outlineLevel="0" collapsed="false">
      <c r="A1635" s="8" t="n">
        <v>1207729</v>
      </c>
      <c r="B1635" s="9" t="s">
        <v>1642</v>
      </c>
      <c r="C1635" s="10" t="s">
        <v>204</v>
      </c>
      <c r="D1635" s="11"/>
    </row>
    <row r="1636" customFormat="false" ht="15" hidden="false" customHeight="false" outlineLevel="0" collapsed="false">
      <c r="A1636" s="8" t="n">
        <v>1208333</v>
      </c>
      <c r="B1636" s="9" t="s">
        <v>1643</v>
      </c>
      <c r="C1636" s="10" t="s">
        <v>204</v>
      </c>
      <c r="D1636" s="11"/>
    </row>
    <row r="1637" customFormat="false" ht="15" hidden="false" customHeight="false" outlineLevel="0" collapsed="false">
      <c r="A1637" s="8" t="n">
        <v>1207688</v>
      </c>
      <c r="B1637" s="9" t="s">
        <v>1644</v>
      </c>
      <c r="C1637" s="10" t="s">
        <v>204</v>
      </c>
      <c r="D1637" s="11"/>
    </row>
    <row r="1638" customFormat="false" ht="15" hidden="false" customHeight="false" outlineLevel="0" collapsed="false">
      <c r="A1638" s="8" t="n">
        <v>1207687</v>
      </c>
      <c r="B1638" s="9" t="s">
        <v>1645</v>
      </c>
      <c r="C1638" s="10" t="s">
        <v>204</v>
      </c>
      <c r="D1638" s="11"/>
    </row>
    <row r="1639" customFormat="false" ht="15" hidden="false" customHeight="false" outlineLevel="0" collapsed="false">
      <c r="A1639" s="8" t="n">
        <v>1207686</v>
      </c>
      <c r="B1639" s="9" t="s">
        <v>1646</v>
      </c>
      <c r="C1639" s="10" t="s">
        <v>204</v>
      </c>
      <c r="D1639" s="11"/>
    </row>
    <row r="1640" customFormat="false" ht="15" hidden="false" customHeight="false" outlineLevel="0" collapsed="false">
      <c r="A1640" s="8" t="n">
        <v>1208341</v>
      </c>
      <c r="B1640" s="9" t="s">
        <v>1647</v>
      </c>
      <c r="C1640" s="10" t="s">
        <v>204</v>
      </c>
      <c r="D1640" s="11"/>
    </row>
    <row r="1641" customFormat="false" ht="15" hidden="false" customHeight="false" outlineLevel="0" collapsed="false">
      <c r="A1641" s="8" t="n">
        <v>1207694</v>
      </c>
      <c r="B1641" s="9" t="s">
        <v>1648</v>
      </c>
      <c r="C1641" s="10" t="s">
        <v>204</v>
      </c>
      <c r="D1641" s="11"/>
    </row>
    <row r="1642" customFormat="false" ht="15" hidden="false" customHeight="false" outlineLevel="0" collapsed="false">
      <c r="A1642" s="8" t="n">
        <v>1207693</v>
      </c>
      <c r="B1642" s="9" t="s">
        <v>1649</v>
      </c>
      <c r="C1642" s="10" t="s">
        <v>204</v>
      </c>
      <c r="D1642" s="11"/>
    </row>
    <row r="1643" customFormat="false" ht="15" hidden="false" customHeight="false" outlineLevel="0" collapsed="false">
      <c r="A1643" s="8" t="n">
        <v>1207692</v>
      </c>
      <c r="B1643" s="9" t="s">
        <v>1650</v>
      </c>
      <c r="C1643" s="10" t="s">
        <v>204</v>
      </c>
      <c r="D1643" s="11"/>
    </row>
    <row r="1644" customFormat="false" ht="15" hidden="false" customHeight="false" outlineLevel="0" collapsed="false">
      <c r="A1644" s="8" t="n">
        <v>1208349</v>
      </c>
      <c r="B1644" s="9" t="s">
        <v>1651</v>
      </c>
      <c r="C1644" s="10" t="s">
        <v>204</v>
      </c>
      <c r="D1644" s="11"/>
    </row>
    <row r="1645" customFormat="false" ht="15" hidden="false" customHeight="false" outlineLevel="0" collapsed="false">
      <c r="A1645" s="8" t="n">
        <v>1207660</v>
      </c>
      <c r="B1645" s="9" t="s">
        <v>1652</v>
      </c>
      <c r="C1645" s="10" t="s">
        <v>204</v>
      </c>
      <c r="D1645" s="11"/>
    </row>
    <row r="1646" customFormat="false" ht="15" hidden="false" customHeight="false" outlineLevel="0" collapsed="false">
      <c r="A1646" s="8" t="n">
        <v>1207699</v>
      </c>
      <c r="B1646" s="9" t="s">
        <v>1653</v>
      </c>
      <c r="C1646" s="10" t="s">
        <v>204</v>
      </c>
      <c r="D1646" s="11"/>
    </row>
    <row r="1647" customFormat="false" ht="15" hidden="false" customHeight="false" outlineLevel="0" collapsed="false">
      <c r="A1647" s="8" t="n">
        <v>1207698</v>
      </c>
      <c r="B1647" s="9" t="s">
        <v>1654</v>
      </c>
      <c r="C1647" s="10" t="s">
        <v>204</v>
      </c>
      <c r="D1647" s="11"/>
    </row>
    <row r="1648" customFormat="false" ht="15" hidden="false" customHeight="false" outlineLevel="0" collapsed="false">
      <c r="A1648" s="8" t="n">
        <v>1208357</v>
      </c>
      <c r="B1648" s="9" t="s">
        <v>1655</v>
      </c>
      <c r="C1648" s="10" t="s">
        <v>204</v>
      </c>
      <c r="D1648" s="11"/>
    </row>
    <row r="1649" customFormat="false" ht="15" hidden="false" customHeight="false" outlineLevel="0" collapsed="false">
      <c r="A1649" s="8" t="n">
        <v>1207666</v>
      </c>
      <c r="B1649" s="9" t="s">
        <v>1656</v>
      </c>
      <c r="C1649" s="10" t="s">
        <v>204</v>
      </c>
      <c r="D1649" s="11"/>
    </row>
    <row r="1650" customFormat="false" ht="15" hidden="false" customHeight="false" outlineLevel="0" collapsed="false">
      <c r="A1650" s="8" t="n">
        <v>1207665</v>
      </c>
      <c r="B1650" s="9" t="s">
        <v>1657</v>
      </c>
      <c r="C1650" s="10" t="s">
        <v>204</v>
      </c>
      <c r="D1650" s="11"/>
    </row>
    <row r="1651" customFormat="false" ht="15" hidden="false" customHeight="false" outlineLevel="0" collapsed="false">
      <c r="A1651" s="8" t="n">
        <v>1207664</v>
      </c>
      <c r="B1651" s="9" t="s">
        <v>1658</v>
      </c>
      <c r="C1651" s="10" t="s">
        <v>204</v>
      </c>
      <c r="D1651" s="11"/>
    </row>
    <row r="1652" customFormat="false" ht="15" hidden="false" customHeight="false" outlineLevel="0" collapsed="false">
      <c r="A1652" s="8" t="n">
        <v>1208365</v>
      </c>
      <c r="B1652" s="9" t="s">
        <v>1659</v>
      </c>
      <c r="C1652" s="10" t="s">
        <v>204</v>
      </c>
      <c r="D1652" s="11"/>
    </row>
    <row r="1653" customFormat="false" ht="15" hidden="false" customHeight="false" outlineLevel="0" collapsed="false">
      <c r="A1653" s="8" t="n">
        <v>1207672</v>
      </c>
      <c r="B1653" s="9" t="s">
        <v>1660</v>
      </c>
      <c r="C1653" s="10" t="s">
        <v>204</v>
      </c>
      <c r="D1653" s="11"/>
    </row>
    <row r="1654" customFormat="false" ht="15" hidden="false" customHeight="false" outlineLevel="0" collapsed="false">
      <c r="A1654" s="8" t="n">
        <v>1207671</v>
      </c>
      <c r="B1654" s="9" t="s">
        <v>1661</v>
      </c>
      <c r="C1654" s="10" t="s">
        <v>204</v>
      </c>
      <c r="D1654" s="11"/>
    </row>
    <row r="1655" customFormat="false" ht="15" hidden="false" customHeight="false" outlineLevel="0" collapsed="false">
      <c r="A1655" s="8" t="n">
        <v>1207670</v>
      </c>
      <c r="B1655" s="9" t="s">
        <v>1662</v>
      </c>
      <c r="C1655" s="10" t="s">
        <v>204</v>
      </c>
      <c r="D1655" s="11"/>
    </row>
    <row r="1656" customFormat="false" ht="15" hidden="false" customHeight="false" outlineLevel="0" collapsed="false">
      <c r="A1656" s="8" t="n">
        <v>1208373</v>
      </c>
      <c r="B1656" s="9" t="s">
        <v>1663</v>
      </c>
      <c r="C1656" s="10" t="s">
        <v>204</v>
      </c>
      <c r="D1656" s="11"/>
    </row>
    <row r="1657" customFormat="false" ht="15" hidden="false" customHeight="false" outlineLevel="0" collapsed="false">
      <c r="A1657" s="8" t="n">
        <v>1407751</v>
      </c>
      <c r="B1657" s="9" t="s">
        <v>1664</v>
      </c>
      <c r="C1657" s="10" t="s">
        <v>87</v>
      </c>
      <c r="D1657" s="11"/>
    </row>
    <row r="1658" customFormat="false" ht="15" hidden="false" customHeight="false" outlineLevel="0" collapsed="false">
      <c r="A1658" s="8" t="n">
        <v>1407752</v>
      </c>
      <c r="B1658" s="9" t="s">
        <v>1665</v>
      </c>
      <c r="C1658" s="10" t="s">
        <v>87</v>
      </c>
      <c r="D1658" s="11"/>
    </row>
    <row r="1659" customFormat="false" ht="15" hidden="false" customHeight="false" outlineLevel="0" collapsed="false">
      <c r="A1659" s="8" t="n">
        <v>1407753</v>
      </c>
      <c r="B1659" s="9" t="s">
        <v>1666</v>
      </c>
      <c r="C1659" s="10" t="s">
        <v>87</v>
      </c>
      <c r="D1659" s="11"/>
    </row>
    <row r="1660" customFormat="false" ht="15" hidden="false" customHeight="false" outlineLevel="0" collapsed="false">
      <c r="A1660" s="8" t="n">
        <v>1407750</v>
      </c>
      <c r="B1660" s="9" t="s">
        <v>1667</v>
      </c>
      <c r="C1660" s="10" t="s">
        <v>87</v>
      </c>
      <c r="D1660" s="11"/>
    </row>
    <row r="1661" customFormat="false" ht="15" hidden="false" customHeight="false" outlineLevel="0" collapsed="false">
      <c r="A1661" s="8" t="n">
        <v>1400965</v>
      </c>
      <c r="B1661" s="9" t="s">
        <v>1668</v>
      </c>
      <c r="C1661" s="10" t="s">
        <v>204</v>
      </c>
      <c r="D1661" s="11"/>
    </row>
    <row r="1662" customFormat="false" ht="15" hidden="false" customHeight="false" outlineLevel="0" collapsed="false">
      <c r="A1662" s="8" t="n">
        <v>1400976</v>
      </c>
      <c r="B1662" s="9" t="s">
        <v>1669</v>
      </c>
      <c r="C1662" s="10" t="s">
        <v>87</v>
      </c>
      <c r="D1662" s="11"/>
    </row>
    <row r="1663" customFormat="false" ht="15" hidden="false" customHeight="false" outlineLevel="0" collapsed="false">
      <c r="A1663" s="8" t="n">
        <v>1400970</v>
      </c>
      <c r="B1663" s="9" t="s">
        <v>1670</v>
      </c>
      <c r="C1663" s="10" t="s">
        <v>87</v>
      </c>
      <c r="D1663" s="11"/>
    </row>
    <row r="1664" customFormat="false" ht="15" hidden="false" customHeight="false" outlineLevel="0" collapsed="false">
      <c r="A1664" s="8" t="n">
        <v>1400971</v>
      </c>
      <c r="B1664" s="9" t="s">
        <v>1671</v>
      </c>
      <c r="C1664" s="10" t="s">
        <v>87</v>
      </c>
      <c r="D1664" s="11"/>
    </row>
    <row r="1665" customFormat="false" ht="15" hidden="false" customHeight="false" outlineLevel="0" collapsed="false">
      <c r="A1665" s="8" t="n">
        <v>1400972</v>
      </c>
      <c r="B1665" s="9" t="s">
        <v>1672</v>
      </c>
      <c r="C1665" s="10" t="s">
        <v>87</v>
      </c>
      <c r="D1665" s="11"/>
    </row>
    <row r="1666" customFormat="false" ht="15" hidden="false" customHeight="false" outlineLevel="0" collapsed="false">
      <c r="A1666" s="8" t="n">
        <v>1416201</v>
      </c>
      <c r="B1666" s="9" t="s">
        <v>1673</v>
      </c>
      <c r="C1666" s="10" t="s">
        <v>1674</v>
      </c>
      <c r="D1666" s="11"/>
    </row>
    <row r="1667" customFormat="false" ht="15" hidden="false" customHeight="false" outlineLevel="0" collapsed="false">
      <c r="A1667" s="8" t="n">
        <v>1400969</v>
      </c>
      <c r="B1667" s="9" t="s">
        <v>1675</v>
      </c>
      <c r="C1667" s="10" t="s">
        <v>8</v>
      </c>
      <c r="D1667" s="11"/>
    </row>
    <row r="1668" customFormat="false" ht="15" hidden="false" customHeight="false" outlineLevel="0" collapsed="false">
      <c r="A1668" s="8" t="n">
        <v>1400975</v>
      </c>
      <c r="B1668" s="9" t="s">
        <v>1676</v>
      </c>
      <c r="C1668" s="10" t="s">
        <v>87</v>
      </c>
      <c r="D1668" s="11"/>
    </row>
    <row r="1669" customFormat="false" ht="15" hidden="false" customHeight="false" outlineLevel="0" collapsed="false">
      <c r="A1669" s="8" t="n">
        <v>1416141</v>
      </c>
      <c r="B1669" s="9" t="s">
        <v>1677</v>
      </c>
      <c r="C1669" s="10" t="s">
        <v>87</v>
      </c>
      <c r="D1669" s="11"/>
    </row>
    <row r="1670" customFormat="false" ht="15" hidden="false" customHeight="false" outlineLevel="0" collapsed="false">
      <c r="A1670" s="8" t="n">
        <v>1416142</v>
      </c>
      <c r="B1670" s="9" t="s">
        <v>1678</v>
      </c>
      <c r="C1670" s="10" t="s">
        <v>87</v>
      </c>
      <c r="D1670" s="11"/>
    </row>
    <row r="1671" customFormat="false" ht="15" hidden="false" customHeight="false" outlineLevel="0" collapsed="false">
      <c r="A1671" s="8" t="n">
        <v>1400973</v>
      </c>
      <c r="B1671" s="9" t="s">
        <v>1679</v>
      </c>
      <c r="C1671" s="10" t="s">
        <v>87</v>
      </c>
      <c r="D1671" s="11"/>
    </row>
    <row r="1672" customFormat="false" ht="15" hidden="false" customHeight="false" outlineLevel="0" collapsed="false">
      <c r="A1672" s="8" t="n">
        <v>1400974</v>
      </c>
      <c r="B1672" s="9" t="s">
        <v>1680</v>
      </c>
      <c r="C1672" s="10" t="s">
        <v>87</v>
      </c>
      <c r="D1672" s="11"/>
    </row>
    <row r="1673" customFormat="false" ht="15" hidden="false" customHeight="false" outlineLevel="0" collapsed="false">
      <c r="A1673" s="8" t="n">
        <v>1416139</v>
      </c>
      <c r="B1673" s="9" t="s">
        <v>1681</v>
      </c>
      <c r="C1673" s="10" t="s">
        <v>87</v>
      </c>
      <c r="D1673" s="11"/>
    </row>
    <row r="1674" customFormat="false" ht="15" hidden="false" customHeight="false" outlineLevel="0" collapsed="false">
      <c r="A1674" s="8" t="n">
        <v>1416202</v>
      </c>
      <c r="B1674" s="9" t="s">
        <v>1682</v>
      </c>
      <c r="C1674" s="10" t="s">
        <v>87</v>
      </c>
      <c r="D1674" s="11"/>
    </row>
    <row r="1675" customFormat="false" ht="15" hidden="false" customHeight="false" outlineLevel="0" collapsed="false">
      <c r="A1675" s="8" t="n">
        <v>1416140</v>
      </c>
      <c r="B1675" s="9" t="s">
        <v>1683</v>
      </c>
      <c r="C1675" s="10" t="s">
        <v>87</v>
      </c>
      <c r="D1675" s="11"/>
    </row>
    <row r="1676" customFormat="false" ht="15" hidden="false" customHeight="false" outlineLevel="0" collapsed="false">
      <c r="A1676" s="8" t="n">
        <v>1419543</v>
      </c>
      <c r="B1676" s="9" t="s">
        <v>1684</v>
      </c>
      <c r="C1676" s="10" t="s">
        <v>8</v>
      </c>
      <c r="D1676" s="11"/>
    </row>
    <row r="1677" customFormat="false" ht="15" hidden="false" customHeight="false" outlineLevel="0" collapsed="false">
      <c r="A1677" s="8" t="n">
        <v>1408173</v>
      </c>
      <c r="B1677" s="9" t="s">
        <v>1685</v>
      </c>
      <c r="C1677" s="10" t="s">
        <v>1674</v>
      </c>
      <c r="D1677" s="11"/>
    </row>
    <row r="1678" customFormat="false" ht="15" hidden="false" customHeight="false" outlineLevel="0" collapsed="false">
      <c r="A1678" s="8" t="n">
        <v>1407063</v>
      </c>
      <c r="B1678" s="9" t="s">
        <v>1686</v>
      </c>
      <c r="C1678" s="10" t="s">
        <v>8</v>
      </c>
      <c r="D1678" s="11"/>
    </row>
    <row r="1679" customFormat="false" ht="15" hidden="false" customHeight="false" outlineLevel="0" collapsed="false">
      <c r="A1679" s="8" t="n">
        <v>1407064</v>
      </c>
      <c r="B1679" s="9" t="s">
        <v>1687</v>
      </c>
      <c r="C1679" s="10" t="s">
        <v>8</v>
      </c>
      <c r="D1679" s="11"/>
    </row>
    <row r="1680" customFormat="false" ht="15" hidden="false" customHeight="false" outlineLevel="0" collapsed="false">
      <c r="A1680" s="8" t="n">
        <v>1407065</v>
      </c>
      <c r="B1680" s="9" t="s">
        <v>1688</v>
      </c>
      <c r="C1680" s="10" t="s">
        <v>8</v>
      </c>
      <c r="D1680" s="11"/>
    </row>
    <row r="1681" customFormat="false" ht="15" hidden="false" customHeight="false" outlineLevel="0" collapsed="false">
      <c r="A1681" s="8" t="n">
        <v>1407066</v>
      </c>
      <c r="B1681" s="9" t="s">
        <v>1689</v>
      </c>
      <c r="C1681" s="10" t="s">
        <v>8</v>
      </c>
      <c r="D1681" s="11"/>
    </row>
    <row r="1682" customFormat="false" ht="15" hidden="false" customHeight="false" outlineLevel="0" collapsed="false">
      <c r="A1682" s="8" t="n">
        <v>1400977</v>
      </c>
      <c r="B1682" s="9" t="s">
        <v>1690</v>
      </c>
      <c r="C1682" s="10" t="s">
        <v>87</v>
      </c>
      <c r="D1682" s="11"/>
    </row>
    <row r="1683" customFormat="false" ht="15" hidden="false" customHeight="false" outlineLevel="0" collapsed="false">
      <c r="A1683" s="8" t="n">
        <v>1407067</v>
      </c>
      <c r="B1683" s="9" t="s">
        <v>1691</v>
      </c>
      <c r="C1683" s="10" t="s">
        <v>8</v>
      </c>
      <c r="D1683" s="11"/>
    </row>
    <row r="1684" customFormat="false" ht="15" hidden="false" customHeight="false" outlineLevel="0" collapsed="false">
      <c r="A1684" s="8" t="n">
        <v>1407068</v>
      </c>
      <c r="B1684" s="9" t="s">
        <v>1692</v>
      </c>
      <c r="C1684" s="10" t="s">
        <v>8</v>
      </c>
      <c r="D1684" s="11"/>
    </row>
    <row r="1685" customFormat="false" ht="15" hidden="false" customHeight="false" outlineLevel="0" collapsed="false">
      <c r="A1685" s="8" t="n">
        <v>1407069</v>
      </c>
      <c r="B1685" s="9" t="s">
        <v>1693</v>
      </c>
      <c r="C1685" s="10" t="s">
        <v>8</v>
      </c>
      <c r="D1685" s="11"/>
    </row>
    <row r="1686" customFormat="false" ht="15" hidden="false" customHeight="false" outlineLevel="0" collapsed="false">
      <c r="A1686" s="8" t="n">
        <v>1407070</v>
      </c>
      <c r="B1686" s="9" t="s">
        <v>1694</v>
      </c>
      <c r="C1686" s="10" t="s">
        <v>8</v>
      </c>
      <c r="D1686" s="11"/>
    </row>
    <row r="1687" customFormat="false" ht="15" hidden="false" customHeight="false" outlineLevel="0" collapsed="false">
      <c r="A1687" s="8" t="n">
        <v>1408148</v>
      </c>
      <c r="B1687" s="9" t="s">
        <v>1695</v>
      </c>
      <c r="C1687" s="10" t="s">
        <v>87</v>
      </c>
      <c r="D1687" s="11"/>
    </row>
    <row r="1688" customFormat="false" ht="15" hidden="false" customHeight="false" outlineLevel="0" collapsed="false">
      <c r="A1688" s="8" t="n">
        <v>1408021</v>
      </c>
      <c r="B1688" s="9" t="s">
        <v>1696</v>
      </c>
      <c r="C1688" s="10" t="s">
        <v>87</v>
      </c>
      <c r="D1688" s="11"/>
    </row>
    <row r="1689" customFormat="false" ht="15" hidden="false" customHeight="false" outlineLevel="0" collapsed="false">
      <c r="A1689" s="8" t="n">
        <v>1408024</v>
      </c>
      <c r="B1689" s="9" t="s">
        <v>1697</v>
      </c>
      <c r="C1689" s="10" t="s">
        <v>87</v>
      </c>
      <c r="D1689" s="11"/>
    </row>
    <row r="1690" customFormat="false" ht="15" hidden="false" customHeight="false" outlineLevel="0" collapsed="false">
      <c r="A1690" s="8" t="n">
        <v>1408026</v>
      </c>
      <c r="B1690" s="9" t="s">
        <v>1698</v>
      </c>
      <c r="C1690" s="10" t="s">
        <v>87</v>
      </c>
      <c r="D1690" s="11"/>
    </row>
    <row r="1691" customFormat="false" ht="15" hidden="false" customHeight="false" outlineLevel="0" collapsed="false">
      <c r="A1691" s="8" t="n">
        <v>1408142</v>
      </c>
      <c r="B1691" s="9" t="s">
        <v>1699</v>
      </c>
      <c r="C1691" s="10" t="s">
        <v>87</v>
      </c>
      <c r="D1691" s="11"/>
    </row>
    <row r="1692" customFormat="false" ht="15" hidden="false" customHeight="false" outlineLevel="0" collapsed="false">
      <c r="A1692" s="8" t="n">
        <v>1408143</v>
      </c>
      <c r="B1692" s="9" t="s">
        <v>1700</v>
      </c>
      <c r="C1692" s="10" t="s">
        <v>87</v>
      </c>
      <c r="D1692" s="11"/>
    </row>
    <row r="1693" customFormat="false" ht="15" hidden="false" customHeight="false" outlineLevel="0" collapsed="false">
      <c r="A1693" s="8" t="n">
        <v>1408144</v>
      </c>
      <c r="B1693" s="9" t="s">
        <v>1701</v>
      </c>
      <c r="C1693" s="10" t="s">
        <v>87</v>
      </c>
      <c r="D1693" s="11"/>
    </row>
    <row r="1694" customFormat="false" ht="15" hidden="false" customHeight="false" outlineLevel="0" collapsed="false">
      <c r="A1694" s="8" t="n">
        <v>1408145</v>
      </c>
      <c r="B1694" s="9" t="s">
        <v>1702</v>
      </c>
      <c r="C1694" s="10" t="s">
        <v>87</v>
      </c>
      <c r="D1694" s="11"/>
    </row>
    <row r="1695" customFormat="false" ht="15" hidden="false" customHeight="false" outlineLevel="0" collapsed="false">
      <c r="A1695" s="8" t="n">
        <v>1408146</v>
      </c>
      <c r="B1695" s="9" t="s">
        <v>1703</v>
      </c>
      <c r="C1695" s="10" t="s">
        <v>87</v>
      </c>
      <c r="D1695" s="11"/>
    </row>
    <row r="1696" customFormat="false" ht="15" hidden="false" customHeight="false" outlineLevel="0" collapsed="false">
      <c r="A1696" s="8" t="n">
        <v>1408147</v>
      </c>
      <c r="B1696" s="9" t="s">
        <v>1704</v>
      </c>
      <c r="C1696" s="10" t="s">
        <v>87</v>
      </c>
      <c r="D1696" s="11"/>
    </row>
    <row r="1697" customFormat="false" ht="15" hidden="false" customHeight="false" outlineLevel="0" collapsed="false">
      <c r="A1697" s="8" t="n">
        <v>1408019</v>
      </c>
      <c r="B1697" s="9" t="s">
        <v>1705</v>
      </c>
      <c r="C1697" s="10" t="s">
        <v>87</v>
      </c>
      <c r="D1697" s="11"/>
    </row>
    <row r="1698" customFormat="false" ht="15" hidden="false" customHeight="false" outlineLevel="0" collapsed="false">
      <c r="A1698" s="8" t="n">
        <v>1408020</v>
      </c>
      <c r="B1698" s="9" t="s">
        <v>1706</v>
      </c>
      <c r="C1698" s="10" t="s">
        <v>87</v>
      </c>
      <c r="D1698" s="11"/>
    </row>
    <row r="1699" customFormat="false" ht="15" hidden="false" customHeight="false" outlineLevel="0" collapsed="false">
      <c r="A1699" s="8" t="n">
        <v>1408025</v>
      </c>
      <c r="B1699" s="9" t="s">
        <v>1707</v>
      </c>
      <c r="C1699" s="10" t="s">
        <v>87</v>
      </c>
      <c r="D1699" s="11"/>
    </row>
    <row r="1700" customFormat="false" ht="15" hidden="false" customHeight="false" outlineLevel="0" collapsed="false">
      <c r="A1700" s="8" t="n">
        <v>1416257</v>
      </c>
      <c r="B1700" s="9" t="s">
        <v>1708</v>
      </c>
      <c r="C1700" s="10" t="s">
        <v>87</v>
      </c>
      <c r="D1700" s="11"/>
    </row>
    <row r="1701" customFormat="false" ht="15" hidden="false" customHeight="false" outlineLevel="0" collapsed="false">
      <c r="A1701" s="8" t="n">
        <v>1416253</v>
      </c>
      <c r="B1701" s="9" t="s">
        <v>1709</v>
      </c>
      <c r="C1701" s="10" t="s">
        <v>87</v>
      </c>
      <c r="D1701" s="11"/>
    </row>
    <row r="1702" customFormat="false" ht="15" hidden="false" customHeight="false" outlineLevel="0" collapsed="false">
      <c r="A1702" s="8" t="n">
        <v>1416254</v>
      </c>
      <c r="B1702" s="9" t="s">
        <v>1710</v>
      </c>
      <c r="C1702" s="10" t="s">
        <v>87</v>
      </c>
      <c r="D1702" s="11"/>
    </row>
    <row r="1703" customFormat="false" ht="15" hidden="false" customHeight="false" outlineLevel="0" collapsed="false">
      <c r="A1703" s="8" t="n">
        <v>1416255</v>
      </c>
      <c r="B1703" s="9" t="s">
        <v>1711</v>
      </c>
      <c r="C1703" s="10" t="s">
        <v>87</v>
      </c>
      <c r="D1703" s="11"/>
    </row>
    <row r="1704" customFormat="false" ht="15" hidden="false" customHeight="false" outlineLevel="0" collapsed="false">
      <c r="A1704" s="8" t="n">
        <v>1416256</v>
      </c>
      <c r="B1704" s="9" t="s">
        <v>1712</v>
      </c>
      <c r="C1704" s="10" t="s">
        <v>87</v>
      </c>
      <c r="D1704" s="11"/>
    </row>
    <row r="1705" customFormat="false" ht="18" hidden="false" customHeight="false" outlineLevel="0" collapsed="false">
      <c r="A1705" s="8" t="n">
        <v>1408028</v>
      </c>
      <c r="B1705" s="9" t="s">
        <v>1713</v>
      </c>
      <c r="C1705" s="10" t="s">
        <v>95</v>
      </c>
      <c r="D1705" s="11"/>
    </row>
    <row r="1706" customFormat="false" ht="15" hidden="false" customHeight="false" outlineLevel="0" collapsed="false">
      <c r="A1706" s="8" t="n">
        <v>1408027</v>
      </c>
      <c r="B1706" s="9" t="s">
        <v>1714</v>
      </c>
      <c r="C1706" s="10" t="s">
        <v>95</v>
      </c>
      <c r="D1706" s="11"/>
    </row>
    <row r="1707" customFormat="false" ht="15" hidden="false" customHeight="false" outlineLevel="0" collapsed="false">
      <c r="A1707" s="8" t="n">
        <v>1400978</v>
      </c>
      <c r="B1707" s="9" t="s">
        <v>1715</v>
      </c>
      <c r="C1707" s="10" t="s">
        <v>95</v>
      </c>
      <c r="D1707" s="11"/>
    </row>
    <row r="1708" customFormat="false" ht="18" hidden="false" customHeight="false" outlineLevel="0" collapsed="false">
      <c r="A1708" s="8" t="n">
        <v>1513941</v>
      </c>
      <c r="B1708" s="9" t="s">
        <v>1716</v>
      </c>
      <c r="C1708" s="10" t="s">
        <v>204</v>
      </c>
      <c r="D1708" s="11"/>
    </row>
    <row r="1709" customFormat="false" ht="18" hidden="false" customHeight="false" outlineLevel="0" collapsed="false">
      <c r="A1709" s="8" t="n">
        <v>1513940</v>
      </c>
      <c r="B1709" s="9" t="s">
        <v>1717</v>
      </c>
      <c r="C1709" s="10" t="s">
        <v>204</v>
      </c>
      <c r="D1709" s="11"/>
    </row>
    <row r="1710" customFormat="false" ht="15" hidden="false" customHeight="false" outlineLevel="0" collapsed="false">
      <c r="A1710" s="8" t="n">
        <v>1505879</v>
      </c>
      <c r="B1710" s="9" t="s">
        <v>1718</v>
      </c>
      <c r="C1710" s="10" t="s">
        <v>204</v>
      </c>
      <c r="D1710" s="11"/>
    </row>
    <row r="1711" customFormat="false" ht="15" hidden="false" customHeight="false" outlineLevel="0" collapsed="false">
      <c r="A1711" s="8" t="n">
        <v>1505878</v>
      </c>
      <c r="B1711" s="9" t="s">
        <v>1719</v>
      </c>
      <c r="C1711" s="10" t="s">
        <v>204</v>
      </c>
      <c r="D1711" s="11"/>
    </row>
    <row r="1712" customFormat="false" ht="18" hidden="false" customHeight="false" outlineLevel="0" collapsed="false">
      <c r="A1712" s="8" t="n">
        <v>1505877</v>
      </c>
      <c r="B1712" s="9" t="s">
        <v>1720</v>
      </c>
      <c r="C1712" s="10" t="s">
        <v>204</v>
      </c>
      <c r="D1712" s="11"/>
    </row>
    <row r="1713" customFormat="false" ht="15" hidden="false" customHeight="false" outlineLevel="0" collapsed="false">
      <c r="A1713" s="8" t="n">
        <v>1505860</v>
      </c>
      <c r="B1713" s="9" t="s">
        <v>1721</v>
      </c>
      <c r="C1713" s="10" t="s">
        <v>204</v>
      </c>
      <c r="D1713" s="11"/>
    </row>
    <row r="1714" customFormat="false" ht="15" hidden="false" customHeight="false" outlineLevel="0" collapsed="false">
      <c r="A1714" s="8" t="n">
        <v>1505859</v>
      </c>
      <c r="B1714" s="9" t="s">
        <v>1722</v>
      </c>
      <c r="C1714" s="10" t="s">
        <v>204</v>
      </c>
      <c r="D1714" s="11"/>
    </row>
    <row r="1715" customFormat="false" ht="15" hidden="false" customHeight="false" outlineLevel="0" collapsed="false">
      <c r="A1715" s="8" t="n">
        <v>1516204</v>
      </c>
      <c r="B1715" s="9" t="s">
        <v>1723</v>
      </c>
      <c r="C1715" s="10" t="s">
        <v>8</v>
      </c>
      <c r="D1715" s="11"/>
    </row>
    <row r="1716" customFormat="false" ht="18" hidden="false" customHeight="false" outlineLevel="0" collapsed="false">
      <c r="A1716" s="8" t="n">
        <v>1516312</v>
      </c>
      <c r="B1716" s="9" t="s">
        <v>1724</v>
      </c>
      <c r="C1716" s="10" t="s">
        <v>1443</v>
      </c>
      <c r="D1716" s="11"/>
    </row>
    <row r="1717" customFormat="false" ht="18" hidden="false" customHeight="false" outlineLevel="0" collapsed="false">
      <c r="A1717" s="8" t="n">
        <v>1516304</v>
      </c>
      <c r="B1717" s="9" t="s">
        <v>1725</v>
      </c>
      <c r="C1717" s="10" t="s">
        <v>1443</v>
      </c>
      <c r="D1717" s="11"/>
    </row>
    <row r="1718" customFormat="false" ht="18" hidden="false" customHeight="false" outlineLevel="0" collapsed="false">
      <c r="A1718" s="8" t="n">
        <v>1516308</v>
      </c>
      <c r="B1718" s="9" t="s">
        <v>1726</v>
      </c>
      <c r="C1718" s="10" t="s">
        <v>1443</v>
      </c>
      <c r="D1718" s="11"/>
    </row>
    <row r="1719" customFormat="false" ht="18" hidden="false" customHeight="false" outlineLevel="0" collapsed="false">
      <c r="A1719" s="8" t="n">
        <v>1516313</v>
      </c>
      <c r="B1719" s="9" t="s">
        <v>1727</v>
      </c>
      <c r="C1719" s="10" t="s">
        <v>1443</v>
      </c>
      <c r="D1719" s="11"/>
    </row>
    <row r="1720" customFormat="false" ht="18" hidden="false" customHeight="false" outlineLevel="0" collapsed="false">
      <c r="A1720" s="8" t="n">
        <v>1516305</v>
      </c>
      <c r="B1720" s="9" t="s">
        <v>1728</v>
      </c>
      <c r="C1720" s="10" t="s">
        <v>1443</v>
      </c>
      <c r="D1720" s="11"/>
    </row>
    <row r="1721" customFormat="false" ht="18" hidden="false" customHeight="false" outlineLevel="0" collapsed="false">
      <c r="A1721" s="8" t="n">
        <v>1516309</v>
      </c>
      <c r="B1721" s="9" t="s">
        <v>1729</v>
      </c>
      <c r="C1721" s="10" t="s">
        <v>1443</v>
      </c>
      <c r="D1721" s="11"/>
    </row>
    <row r="1722" customFormat="false" ht="18" hidden="false" customHeight="false" outlineLevel="0" collapsed="false">
      <c r="A1722" s="8" t="n">
        <v>1516314</v>
      </c>
      <c r="B1722" s="9" t="s">
        <v>1730</v>
      </c>
      <c r="C1722" s="10" t="s">
        <v>1443</v>
      </c>
      <c r="D1722" s="11"/>
    </row>
    <row r="1723" customFormat="false" ht="18" hidden="false" customHeight="false" outlineLevel="0" collapsed="false">
      <c r="A1723" s="8" t="n">
        <v>1516306</v>
      </c>
      <c r="B1723" s="9" t="s">
        <v>1731</v>
      </c>
      <c r="C1723" s="10" t="s">
        <v>1443</v>
      </c>
      <c r="D1723" s="11"/>
    </row>
    <row r="1724" customFormat="false" ht="18" hidden="false" customHeight="false" outlineLevel="0" collapsed="false">
      <c r="A1724" s="8" t="n">
        <v>1516310</v>
      </c>
      <c r="B1724" s="9" t="s">
        <v>1732</v>
      </c>
      <c r="C1724" s="10" t="s">
        <v>1443</v>
      </c>
      <c r="D1724" s="11"/>
    </row>
    <row r="1725" customFormat="false" ht="18" hidden="false" customHeight="false" outlineLevel="0" collapsed="false">
      <c r="A1725" s="8" t="n">
        <v>1516311</v>
      </c>
      <c r="B1725" s="9" t="s">
        <v>1733</v>
      </c>
      <c r="C1725" s="10" t="s">
        <v>1443</v>
      </c>
      <c r="D1725" s="11"/>
    </row>
    <row r="1726" customFormat="false" ht="18" hidden="false" customHeight="false" outlineLevel="0" collapsed="false">
      <c r="A1726" s="8" t="n">
        <v>1516303</v>
      </c>
      <c r="B1726" s="9" t="s">
        <v>1734</v>
      </c>
      <c r="C1726" s="10" t="s">
        <v>1443</v>
      </c>
      <c r="D1726" s="11"/>
    </row>
    <row r="1727" customFormat="false" ht="18" hidden="false" customHeight="false" outlineLevel="0" collapsed="false">
      <c r="A1727" s="8" t="n">
        <v>1516307</v>
      </c>
      <c r="B1727" s="9" t="s">
        <v>1735</v>
      </c>
      <c r="C1727" s="10" t="s">
        <v>1443</v>
      </c>
      <c r="D1727" s="11"/>
    </row>
    <row r="1728" customFormat="false" ht="15" hidden="false" customHeight="false" outlineLevel="0" collapsed="false">
      <c r="A1728" s="8" t="n">
        <v>1516298</v>
      </c>
      <c r="B1728" s="9" t="s">
        <v>1736</v>
      </c>
      <c r="C1728" s="10" t="s">
        <v>1443</v>
      </c>
      <c r="D1728" s="11"/>
    </row>
    <row r="1729" customFormat="false" ht="15" hidden="false" customHeight="false" outlineLevel="0" collapsed="false">
      <c r="A1729" s="8" t="n">
        <v>1516299</v>
      </c>
      <c r="B1729" s="9" t="s">
        <v>1737</v>
      </c>
      <c r="C1729" s="10" t="s">
        <v>1443</v>
      </c>
      <c r="D1729" s="11"/>
    </row>
    <row r="1730" customFormat="false" ht="15" hidden="false" customHeight="false" outlineLevel="0" collapsed="false">
      <c r="A1730" s="8" t="n">
        <v>1516300</v>
      </c>
      <c r="B1730" s="9" t="s">
        <v>1738</v>
      </c>
      <c r="C1730" s="10" t="s">
        <v>1443</v>
      </c>
      <c r="D1730" s="11"/>
    </row>
    <row r="1731" customFormat="false" ht="15" hidden="false" customHeight="false" outlineLevel="0" collapsed="false">
      <c r="A1731" s="8" t="n">
        <v>1516301</v>
      </c>
      <c r="B1731" s="9" t="s">
        <v>1739</v>
      </c>
      <c r="C1731" s="10" t="s">
        <v>1443</v>
      </c>
      <c r="D1731" s="11"/>
    </row>
    <row r="1732" customFormat="false" ht="15" hidden="false" customHeight="false" outlineLevel="0" collapsed="false">
      <c r="A1732" s="8" t="n">
        <v>1516302</v>
      </c>
      <c r="B1732" s="9" t="s">
        <v>1740</v>
      </c>
      <c r="C1732" s="10" t="s">
        <v>1443</v>
      </c>
      <c r="D1732" s="11"/>
    </row>
    <row r="1733" customFormat="false" ht="15" hidden="false" customHeight="false" outlineLevel="0" collapsed="false">
      <c r="A1733" s="8" t="n">
        <v>1516296</v>
      </c>
      <c r="B1733" s="9" t="s">
        <v>1741</v>
      </c>
      <c r="C1733" s="10" t="s">
        <v>1443</v>
      </c>
      <c r="D1733" s="11"/>
    </row>
    <row r="1734" customFormat="false" ht="15" hidden="false" customHeight="false" outlineLevel="0" collapsed="false">
      <c r="A1734" s="8" t="n">
        <v>1516297</v>
      </c>
      <c r="B1734" s="9" t="s">
        <v>1742</v>
      </c>
      <c r="C1734" s="10" t="s">
        <v>1443</v>
      </c>
      <c r="D1734" s="11"/>
    </row>
    <row r="1735" customFormat="false" ht="18" hidden="false" customHeight="false" outlineLevel="0" collapsed="false">
      <c r="A1735" s="8" t="n">
        <v>1516318</v>
      </c>
      <c r="B1735" s="9" t="s">
        <v>1743</v>
      </c>
      <c r="C1735" s="10" t="s">
        <v>1443</v>
      </c>
      <c r="D1735" s="11"/>
    </row>
    <row r="1736" customFormat="false" ht="18" hidden="false" customHeight="false" outlineLevel="0" collapsed="false">
      <c r="A1736" s="8" t="n">
        <v>1516317</v>
      </c>
      <c r="B1736" s="9" t="s">
        <v>1744</v>
      </c>
      <c r="C1736" s="10" t="s">
        <v>1443</v>
      </c>
      <c r="D1736" s="11"/>
    </row>
    <row r="1737" customFormat="false" ht="18" hidden="false" customHeight="false" outlineLevel="0" collapsed="false">
      <c r="A1737" s="8" t="n">
        <v>1505847</v>
      </c>
      <c r="B1737" s="9" t="s">
        <v>1745</v>
      </c>
      <c r="C1737" s="10" t="s">
        <v>1443</v>
      </c>
      <c r="D1737" s="11"/>
    </row>
    <row r="1738" customFormat="false" ht="18" hidden="false" customHeight="false" outlineLevel="0" collapsed="false">
      <c r="A1738" s="8" t="n">
        <v>1505848</v>
      </c>
      <c r="B1738" s="9" t="s">
        <v>1746</v>
      </c>
      <c r="C1738" s="10" t="s">
        <v>1443</v>
      </c>
      <c r="D1738" s="11"/>
    </row>
    <row r="1739" customFormat="false" ht="18" hidden="false" customHeight="false" outlineLevel="0" collapsed="false">
      <c r="A1739" s="8" t="n">
        <v>1505849</v>
      </c>
      <c r="B1739" s="9" t="s">
        <v>1747</v>
      </c>
      <c r="C1739" s="10" t="s">
        <v>1443</v>
      </c>
      <c r="D1739" s="11"/>
    </row>
    <row r="1740" customFormat="false" ht="18" hidden="false" customHeight="false" outlineLevel="0" collapsed="false">
      <c r="A1740" s="8" t="n">
        <v>1505930</v>
      </c>
      <c r="B1740" s="9" t="s">
        <v>1748</v>
      </c>
      <c r="C1740" s="10" t="s">
        <v>1443</v>
      </c>
      <c r="D1740" s="11"/>
    </row>
    <row r="1741" customFormat="false" ht="15" hidden="false" customHeight="false" outlineLevel="0" collapsed="false">
      <c r="A1741" s="8" t="n">
        <v>1506055</v>
      </c>
      <c r="B1741" s="9" t="s">
        <v>1749</v>
      </c>
      <c r="C1741" s="10" t="s">
        <v>204</v>
      </c>
      <c r="D1741" s="11"/>
    </row>
    <row r="1742" customFormat="false" ht="18" hidden="false" customHeight="false" outlineLevel="0" collapsed="false">
      <c r="A1742" s="8" t="n">
        <v>1506056</v>
      </c>
      <c r="B1742" s="9" t="s">
        <v>1750</v>
      </c>
      <c r="C1742" s="10" t="s">
        <v>204</v>
      </c>
      <c r="D1742" s="11"/>
    </row>
    <row r="1743" customFormat="false" ht="18" hidden="false" customHeight="false" outlineLevel="0" collapsed="false">
      <c r="A1743" s="8" t="n">
        <v>1513945</v>
      </c>
      <c r="B1743" s="9" t="s">
        <v>1751</v>
      </c>
      <c r="C1743" s="10" t="s">
        <v>1443</v>
      </c>
      <c r="D1743" s="11"/>
    </row>
    <row r="1744" customFormat="false" ht="15" hidden="false" customHeight="false" outlineLevel="0" collapsed="false">
      <c r="A1744" s="8" t="n">
        <v>1600408</v>
      </c>
      <c r="B1744" s="9" t="s">
        <v>1752</v>
      </c>
      <c r="C1744" s="10" t="s">
        <v>1443</v>
      </c>
      <c r="D1744" s="11"/>
    </row>
    <row r="1745" customFormat="false" ht="15" hidden="false" customHeight="false" outlineLevel="0" collapsed="false">
      <c r="A1745" s="8" t="n">
        <v>1600438</v>
      </c>
      <c r="B1745" s="9" t="s">
        <v>1753</v>
      </c>
      <c r="C1745" s="10" t="s">
        <v>204</v>
      </c>
      <c r="D1745" s="11"/>
    </row>
    <row r="1746" customFormat="false" ht="15" hidden="false" customHeight="false" outlineLevel="0" collapsed="false">
      <c r="A1746" s="8" t="n">
        <v>1600990</v>
      </c>
      <c r="B1746" s="9" t="s">
        <v>1754</v>
      </c>
      <c r="C1746" s="10" t="s">
        <v>204</v>
      </c>
      <c r="D1746" s="11"/>
    </row>
    <row r="1747" customFormat="false" ht="15" hidden="false" customHeight="false" outlineLevel="0" collapsed="false">
      <c r="A1747" s="8" t="n">
        <v>1600436</v>
      </c>
      <c r="B1747" s="9" t="s">
        <v>1755</v>
      </c>
      <c r="C1747" s="10" t="s">
        <v>204</v>
      </c>
      <c r="D1747" s="11"/>
    </row>
    <row r="1748" customFormat="false" ht="15" hidden="false" customHeight="false" outlineLevel="0" collapsed="false">
      <c r="A1748" s="8" t="n">
        <v>1600989</v>
      </c>
      <c r="B1748" s="9" t="s">
        <v>1756</v>
      </c>
      <c r="C1748" s="10" t="s">
        <v>204</v>
      </c>
      <c r="D1748" s="11"/>
    </row>
    <row r="1749" customFormat="false" ht="15" hidden="false" customHeight="false" outlineLevel="0" collapsed="false">
      <c r="A1749" s="8" t="n">
        <v>1600895</v>
      </c>
      <c r="B1749" s="9" t="s">
        <v>1757</v>
      </c>
      <c r="C1749" s="10" t="s">
        <v>1443</v>
      </c>
      <c r="D1749" s="11"/>
    </row>
    <row r="1750" customFormat="false" ht="15" hidden="false" customHeight="false" outlineLevel="0" collapsed="false">
      <c r="A1750" s="8" t="n">
        <v>1600897</v>
      </c>
      <c r="B1750" s="9" t="s">
        <v>1758</v>
      </c>
      <c r="C1750" s="10" t="s">
        <v>1443</v>
      </c>
      <c r="D1750" s="11"/>
    </row>
    <row r="1751" customFormat="false" ht="15" hidden="false" customHeight="false" outlineLevel="0" collapsed="false">
      <c r="A1751" s="8" t="n">
        <v>1619004</v>
      </c>
      <c r="B1751" s="9" t="s">
        <v>1759</v>
      </c>
      <c r="C1751" s="10" t="s">
        <v>204</v>
      </c>
      <c r="D1751" s="11"/>
    </row>
    <row r="1752" customFormat="false" ht="18" hidden="false" customHeight="false" outlineLevel="0" collapsed="false">
      <c r="A1752" s="8" t="n">
        <v>1619003</v>
      </c>
      <c r="B1752" s="9" t="s">
        <v>1760</v>
      </c>
      <c r="C1752" s="10" t="s">
        <v>204</v>
      </c>
      <c r="D1752" s="11"/>
    </row>
    <row r="1753" customFormat="false" ht="18" hidden="false" customHeight="false" outlineLevel="0" collapsed="false">
      <c r="A1753" s="8" t="n">
        <v>1600896</v>
      </c>
      <c r="B1753" s="9" t="s">
        <v>1761</v>
      </c>
      <c r="C1753" s="10" t="s">
        <v>1443</v>
      </c>
      <c r="D1753" s="11"/>
    </row>
    <row r="1754" customFormat="false" ht="15" hidden="false" customHeight="false" outlineLevel="0" collapsed="false">
      <c r="A1754" s="8" t="n">
        <v>1600414</v>
      </c>
      <c r="B1754" s="9" t="s">
        <v>1762</v>
      </c>
      <c r="C1754" s="10" t="s">
        <v>1443</v>
      </c>
      <c r="D1754" s="11"/>
    </row>
    <row r="1755" customFormat="false" ht="15" hidden="false" customHeight="false" outlineLevel="0" collapsed="false">
      <c r="A1755" s="8" t="n">
        <v>1600400</v>
      </c>
      <c r="B1755" s="9" t="s">
        <v>1763</v>
      </c>
      <c r="C1755" s="10" t="s">
        <v>1443</v>
      </c>
      <c r="D1755" s="11"/>
    </row>
    <row r="1756" customFormat="false" ht="15" hidden="false" customHeight="false" outlineLevel="0" collapsed="false">
      <c r="A1756" s="8" t="n">
        <v>1600412</v>
      </c>
      <c r="B1756" s="9" t="s">
        <v>1764</v>
      </c>
      <c r="C1756" s="10" t="s">
        <v>1443</v>
      </c>
      <c r="D1756" s="11"/>
    </row>
    <row r="1757" customFormat="false" ht="15" hidden="false" customHeight="false" outlineLevel="0" collapsed="false">
      <c r="A1757" s="8" t="n">
        <v>1600966</v>
      </c>
      <c r="B1757" s="9" t="s">
        <v>1765</v>
      </c>
      <c r="C1757" s="10" t="s">
        <v>87</v>
      </c>
      <c r="D1757" s="11"/>
    </row>
    <row r="1758" customFormat="false" ht="15" hidden="false" customHeight="false" outlineLevel="0" collapsed="false">
      <c r="A1758" s="8" t="n">
        <v>1600898</v>
      </c>
      <c r="B1758" s="9" t="s">
        <v>1766</v>
      </c>
      <c r="C1758" s="10" t="s">
        <v>1443</v>
      </c>
      <c r="D1758" s="11"/>
    </row>
    <row r="1759" customFormat="false" ht="15" hidden="false" customHeight="false" outlineLevel="0" collapsed="false">
      <c r="A1759" s="8" t="n">
        <v>1600441</v>
      </c>
      <c r="B1759" s="9" t="s">
        <v>1767</v>
      </c>
      <c r="C1759" s="10" t="s">
        <v>1443</v>
      </c>
      <c r="D1759" s="11"/>
    </row>
    <row r="1760" customFormat="false" ht="15" hidden="false" customHeight="false" outlineLevel="0" collapsed="false">
      <c r="A1760" s="8" t="n">
        <v>1600404</v>
      </c>
      <c r="B1760" s="9" t="s">
        <v>1768</v>
      </c>
      <c r="C1760" s="10" t="s">
        <v>87</v>
      </c>
      <c r="D1760" s="11"/>
    </row>
    <row r="1761" customFormat="false" ht="15" hidden="false" customHeight="false" outlineLevel="0" collapsed="false">
      <c r="A1761" s="8" t="n">
        <v>1600405</v>
      </c>
      <c r="B1761" s="9" t="s">
        <v>1769</v>
      </c>
      <c r="C1761" s="10" t="s">
        <v>87</v>
      </c>
      <c r="D1761" s="11"/>
    </row>
    <row r="1762" customFormat="false" ht="18" hidden="false" customHeight="false" outlineLevel="0" collapsed="false">
      <c r="A1762" s="8" t="n">
        <v>1716605</v>
      </c>
      <c r="B1762" s="9" t="s">
        <v>1770</v>
      </c>
      <c r="C1762" s="10" t="s">
        <v>204</v>
      </c>
      <c r="D1762" s="11"/>
    </row>
    <row r="1763" customFormat="false" ht="18" hidden="false" customHeight="false" outlineLevel="0" collapsed="false">
      <c r="A1763" s="8" t="n">
        <v>1716610</v>
      </c>
      <c r="B1763" s="9" t="s">
        <v>1771</v>
      </c>
      <c r="C1763" s="10" t="s">
        <v>204</v>
      </c>
      <c r="D1763" s="11"/>
    </row>
    <row r="1764" customFormat="false" ht="18" hidden="false" customHeight="false" outlineLevel="0" collapsed="false">
      <c r="A1764" s="8" t="n">
        <v>1716611</v>
      </c>
      <c r="B1764" s="9" t="s">
        <v>1772</v>
      </c>
      <c r="C1764" s="10" t="s">
        <v>204</v>
      </c>
      <c r="D1764" s="11"/>
    </row>
    <row r="1765" customFormat="false" ht="18" hidden="false" customHeight="false" outlineLevel="0" collapsed="false">
      <c r="A1765" s="8" t="n">
        <v>1716612</v>
      </c>
      <c r="B1765" s="9" t="s">
        <v>1773</v>
      </c>
      <c r="C1765" s="10" t="s">
        <v>204</v>
      </c>
      <c r="D1765" s="11"/>
    </row>
    <row r="1766" customFormat="false" ht="18" hidden="false" customHeight="false" outlineLevel="0" collapsed="false">
      <c r="A1766" s="8" t="n">
        <v>1716613</v>
      </c>
      <c r="B1766" s="9" t="s">
        <v>1774</v>
      </c>
      <c r="C1766" s="10" t="s">
        <v>204</v>
      </c>
      <c r="D1766" s="11"/>
    </row>
    <row r="1767" customFormat="false" ht="18" hidden="false" customHeight="false" outlineLevel="0" collapsed="false">
      <c r="A1767" s="8" t="n">
        <v>1716614</v>
      </c>
      <c r="B1767" s="9" t="s">
        <v>1775</v>
      </c>
      <c r="C1767" s="10" t="s">
        <v>204</v>
      </c>
      <c r="D1767" s="11"/>
    </row>
    <row r="1768" customFormat="false" ht="18" hidden="false" customHeight="false" outlineLevel="0" collapsed="false">
      <c r="A1768" s="8" t="n">
        <v>1716615</v>
      </c>
      <c r="B1768" s="9" t="s">
        <v>1776</v>
      </c>
      <c r="C1768" s="10" t="s">
        <v>204</v>
      </c>
      <c r="D1768" s="11"/>
    </row>
    <row r="1769" customFormat="false" ht="18" hidden="false" customHeight="false" outlineLevel="0" collapsed="false">
      <c r="A1769" s="8" t="n">
        <v>1716616</v>
      </c>
      <c r="B1769" s="9" t="s">
        <v>1777</v>
      </c>
      <c r="C1769" s="10" t="s">
        <v>204</v>
      </c>
      <c r="D1769" s="11"/>
    </row>
    <row r="1770" customFormat="false" ht="18" hidden="false" customHeight="false" outlineLevel="0" collapsed="false">
      <c r="A1770" s="8" t="n">
        <v>1716606</v>
      </c>
      <c r="B1770" s="9" t="s">
        <v>1778</v>
      </c>
      <c r="C1770" s="10" t="s">
        <v>204</v>
      </c>
      <c r="D1770" s="11"/>
    </row>
    <row r="1771" customFormat="false" ht="18" hidden="false" customHeight="false" outlineLevel="0" collapsed="false">
      <c r="A1771" s="8" t="n">
        <v>1716617</v>
      </c>
      <c r="B1771" s="9" t="s">
        <v>1779</v>
      </c>
      <c r="C1771" s="10" t="s">
        <v>204</v>
      </c>
      <c r="D1771" s="11"/>
    </row>
    <row r="1772" customFormat="false" ht="18" hidden="false" customHeight="false" outlineLevel="0" collapsed="false">
      <c r="A1772" s="8" t="n">
        <v>1716607</v>
      </c>
      <c r="B1772" s="9" t="s">
        <v>1780</v>
      </c>
      <c r="C1772" s="10" t="s">
        <v>204</v>
      </c>
      <c r="D1772" s="11"/>
    </row>
    <row r="1773" customFormat="false" ht="18" hidden="false" customHeight="false" outlineLevel="0" collapsed="false">
      <c r="A1773" s="8" t="n">
        <v>1716608</v>
      </c>
      <c r="B1773" s="9" t="s">
        <v>1781</v>
      </c>
      <c r="C1773" s="10" t="s">
        <v>204</v>
      </c>
      <c r="D1773" s="11"/>
    </row>
    <row r="1774" customFormat="false" ht="18" hidden="false" customHeight="false" outlineLevel="0" collapsed="false">
      <c r="A1774" s="8" t="n">
        <v>1716609</v>
      </c>
      <c r="B1774" s="9" t="s">
        <v>1782</v>
      </c>
      <c r="C1774" s="10" t="s">
        <v>204</v>
      </c>
      <c r="D1774" s="11"/>
    </row>
    <row r="1775" customFormat="false" ht="18" hidden="false" customHeight="false" outlineLevel="0" collapsed="false">
      <c r="A1775" s="8" t="n">
        <v>1716604</v>
      </c>
      <c r="B1775" s="9" t="s">
        <v>1783</v>
      </c>
      <c r="C1775" s="10" t="s">
        <v>204</v>
      </c>
      <c r="D1775" s="11"/>
    </row>
    <row r="1776" customFormat="false" ht="18" hidden="false" customHeight="false" outlineLevel="0" collapsed="false">
      <c r="A1776" s="8" t="n">
        <v>1716623</v>
      </c>
      <c r="B1776" s="9" t="s">
        <v>1784</v>
      </c>
      <c r="C1776" s="10" t="s">
        <v>204</v>
      </c>
      <c r="D1776" s="11"/>
    </row>
    <row r="1777" customFormat="false" ht="18" hidden="false" customHeight="false" outlineLevel="0" collapsed="false">
      <c r="A1777" s="8" t="n">
        <v>1716624</v>
      </c>
      <c r="B1777" s="9" t="s">
        <v>1785</v>
      </c>
      <c r="C1777" s="10" t="s">
        <v>204</v>
      </c>
      <c r="D1777" s="11"/>
    </row>
    <row r="1778" customFormat="false" ht="18" hidden="false" customHeight="false" outlineLevel="0" collapsed="false">
      <c r="A1778" s="8" t="n">
        <v>1716629</v>
      </c>
      <c r="B1778" s="9" t="s">
        <v>1786</v>
      </c>
      <c r="C1778" s="10" t="s">
        <v>204</v>
      </c>
      <c r="D1778" s="11"/>
    </row>
    <row r="1779" customFormat="false" ht="18" hidden="false" customHeight="false" outlineLevel="0" collapsed="false">
      <c r="A1779" s="8" t="n">
        <v>1716630</v>
      </c>
      <c r="B1779" s="9" t="s">
        <v>1787</v>
      </c>
      <c r="C1779" s="10" t="s">
        <v>204</v>
      </c>
      <c r="D1779" s="11"/>
    </row>
    <row r="1780" customFormat="false" ht="18" hidden="false" customHeight="false" outlineLevel="0" collapsed="false">
      <c r="A1780" s="8" t="n">
        <v>1716631</v>
      </c>
      <c r="B1780" s="9" t="s">
        <v>1788</v>
      </c>
      <c r="C1780" s="10" t="s">
        <v>204</v>
      </c>
      <c r="D1780" s="11"/>
    </row>
    <row r="1781" customFormat="false" ht="18" hidden="false" customHeight="false" outlineLevel="0" collapsed="false">
      <c r="A1781" s="8" t="n">
        <v>1716632</v>
      </c>
      <c r="B1781" s="9" t="s">
        <v>1789</v>
      </c>
      <c r="C1781" s="10" t="s">
        <v>204</v>
      </c>
      <c r="D1781" s="11"/>
    </row>
    <row r="1782" customFormat="false" ht="18" hidden="false" customHeight="false" outlineLevel="0" collapsed="false">
      <c r="A1782" s="8" t="n">
        <v>1716633</v>
      </c>
      <c r="B1782" s="9" t="s">
        <v>1790</v>
      </c>
      <c r="C1782" s="10" t="s">
        <v>204</v>
      </c>
      <c r="D1782" s="11"/>
    </row>
    <row r="1783" customFormat="false" ht="18" hidden="false" customHeight="false" outlineLevel="0" collapsed="false">
      <c r="A1783" s="8" t="n">
        <v>1716634</v>
      </c>
      <c r="B1783" s="9" t="s">
        <v>1791</v>
      </c>
      <c r="C1783" s="10" t="s">
        <v>204</v>
      </c>
      <c r="D1783" s="11"/>
    </row>
    <row r="1784" customFormat="false" ht="18" hidden="false" customHeight="false" outlineLevel="0" collapsed="false">
      <c r="A1784" s="8" t="n">
        <v>1716635</v>
      </c>
      <c r="B1784" s="9" t="s">
        <v>1792</v>
      </c>
      <c r="C1784" s="10" t="s">
        <v>204</v>
      </c>
      <c r="D1784" s="11"/>
    </row>
    <row r="1785" customFormat="false" ht="18" hidden="false" customHeight="false" outlineLevel="0" collapsed="false">
      <c r="A1785" s="8" t="n">
        <v>1716625</v>
      </c>
      <c r="B1785" s="9" t="s">
        <v>1793</v>
      </c>
      <c r="C1785" s="10" t="s">
        <v>204</v>
      </c>
      <c r="D1785" s="11"/>
    </row>
    <row r="1786" customFormat="false" ht="18" hidden="false" customHeight="false" outlineLevel="0" collapsed="false">
      <c r="A1786" s="8" t="n">
        <v>1716636</v>
      </c>
      <c r="B1786" s="9" t="s">
        <v>1794</v>
      </c>
      <c r="C1786" s="10" t="s">
        <v>204</v>
      </c>
      <c r="D1786" s="11"/>
    </row>
    <row r="1787" customFormat="false" ht="18" hidden="false" customHeight="false" outlineLevel="0" collapsed="false">
      <c r="A1787" s="8" t="n">
        <v>1716626</v>
      </c>
      <c r="B1787" s="9" t="s">
        <v>1795</v>
      </c>
      <c r="C1787" s="10" t="s">
        <v>204</v>
      </c>
      <c r="D1787" s="11"/>
    </row>
    <row r="1788" customFormat="false" ht="18" hidden="false" customHeight="false" outlineLevel="0" collapsed="false">
      <c r="A1788" s="8" t="n">
        <v>1716627</v>
      </c>
      <c r="B1788" s="9" t="s">
        <v>1796</v>
      </c>
      <c r="C1788" s="10" t="s">
        <v>204</v>
      </c>
      <c r="D1788" s="11"/>
    </row>
    <row r="1789" customFormat="false" ht="18" hidden="false" customHeight="false" outlineLevel="0" collapsed="false">
      <c r="A1789" s="8" t="n">
        <v>1716628</v>
      </c>
      <c r="B1789" s="9" t="s">
        <v>1797</v>
      </c>
      <c r="C1789" s="10" t="s">
        <v>204</v>
      </c>
      <c r="D1789" s="11"/>
    </row>
    <row r="1790" customFormat="false" ht="18" hidden="false" customHeight="false" outlineLevel="0" collapsed="false">
      <c r="A1790" s="8" t="n">
        <v>1716640</v>
      </c>
      <c r="B1790" s="9" t="s">
        <v>1798</v>
      </c>
      <c r="C1790" s="10" t="s">
        <v>204</v>
      </c>
      <c r="D1790" s="11"/>
    </row>
    <row r="1791" customFormat="false" ht="18" hidden="false" customHeight="false" outlineLevel="0" collapsed="false">
      <c r="A1791" s="8" t="n">
        <v>1716641</v>
      </c>
      <c r="B1791" s="9" t="s">
        <v>1799</v>
      </c>
      <c r="C1791" s="10" t="s">
        <v>204</v>
      </c>
      <c r="D1791" s="11"/>
    </row>
    <row r="1792" customFormat="false" ht="18" hidden="false" customHeight="false" outlineLevel="0" collapsed="false">
      <c r="A1792" s="8" t="n">
        <v>1716646</v>
      </c>
      <c r="B1792" s="9" t="s">
        <v>1800</v>
      </c>
      <c r="C1792" s="10" t="s">
        <v>204</v>
      </c>
      <c r="D1792" s="11"/>
    </row>
    <row r="1793" customFormat="false" ht="18" hidden="false" customHeight="false" outlineLevel="0" collapsed="false">
      <c r="A1793" s="8" t="n">
        <v>1716647</v>
      </c>
      <c r="B1793" s="9" t="s">
        <v>1801</v>
      </c>
      <c r="C1793" s="10" t="s">
        <v>204</v>
      </c>
      <c r="D1793" s="11"/>
    </row>
    <row r="1794" customFormat="false" ht="18" hidden="false" customHeight="false" outlineLevel="0" collapsed="false">
      <c r="A1794" s="8" t="n">
        <v>1716648</v>
      </c>
      <c r="B1794" s="9" t="s">
        <v>1802</v>
      </c>
      <c r="C1794" s="10" t="s">
        <v>204</v>
      </c>
      <c r="D1794" s="11"/>
    </row>
    <row r="1795" customFormat="false" ht="18" hidden="false" customHeight="false" outlineLevel="0" collapsed="false">
      <c r="A1795" s="8" t="n">
        <v>1716649</v>
      </c>
      <c r="B1795" s="9" t="s">
        <v>1803</v>
      </c>
      <c r="C1795" s="10" t="s">
        <v>204</v>
      </c>
      <c r="D1795" s="11"/>
    </row>
    <row r="1796" customFormat="false" ht="18" hidden="false" customHeight="false" outlineLevel="0" collapsed="false">
      <c r="A1796" s="8" t="n">
        <v>1716650</v>
      </c>
      <c r="B1796" s="9" t="s">
        <v>1804</v>
      </c>
      <c r="C1796" s="10" t="s">
        <v>204</v>
      </c>
      <c r="D1796" s="11"/>
    </row>
    <row r="1797" customFormat="false" ht="18" hidden="false" customHeight="false" outlineLevel="0" collapsed="false">
      <c r="A1797" s="8" t="n">
        <v>1716651</v>
      </c>
      <c r="B1797" s="9" t="s">
        <v>1805</v>
      </c>
      <c r="C1797" s="10" t="s">
        <v>204</v>
      </c>
      <c r="D1797" s="11"/>
    </row>
    <row r="1798" customFormat="false" ht="18" hidden="false" customHeight="false" outlineLevel="0" collapsed="false">
      <c r="A1798" s="8" t="n">
        <v>1716652</v>
      </c>
      <c r="B1798" s="9" t="s">
        <v>1806</v>
      </c>
      <c r="C1798" s="10" t="s">
        <v>204</v>
      </c>
      <c r="D1798" s="11"/>
    </row>
    <row r="1799" customFormat="false" ht="18" hidden="false" customHeight="false" outlineLevel="0" collapsed="false">
      <c r="A1799" s="8" t="n">
        <v>1716642</v>
      </c>
      <c r="B1799" s="9" t="s">
        <v>1807</v>
      </c>
      <c r="C1799" s="10" t="s">
        <v>204</v>
      </c>
      <c r="D1799" s="11"/>
    </row>
    <row r="1800" customFormat="false" ht="18" hidden="false" customHeight="false" outlineLevel="0" collapsed="false">
      <c r="A1800" s="8" t="n">
        <v>1716653</v>
      </c>
      <c r="B1800" s="9" t="s">
        <v>1808</v>
      </c>
      <c r="C1800" s="10" t="s">
        <v>204</v>
      </c>
      <c r="D1800" s="11"/>
    </row>
    <row r="1801" customFormat="false" ht="18" hidden="false" customHeight="false" outlineLevel="0" collapsed="false">
      <c r="A1801" s="8" t="n">
        <v>1716643</v>
      </c>
      <c r="B1801" s="9" t="s">
        <v>1809</v>
      </c>
      <c r="C1801" s="10" t="s">
        <v>204</v>
      </c>
      <c r="D1801" s="11"/>
    </row>
    <row r="1802" customFormat="false" ht="18" hidden="false" customHeight="false" outlineLevel="0" collapsed="false">
      <c r="A1802" s="8" t="n">
        <v>1716644</v>
      </c>
      <c r="B1802" s="9" t="s">
        <v>1810</v>
      </c>
      <c r="C1802" s="10" t="s">
        <v>204</v>
      </c>
      <c r="D1802" s="11"/>
    </row>
    <row r="1803" customFormat="false" ht="18" hidden="false" customHeight="false" outlineLevel="0" collapsed="false">
      <c r="A1803" s="8" t="n">
        <v>1716645</v>
      </c>
      <c r="B1803" s="9" t="s">
        <v>1811</v>
      </c>
      <c r="C1803" s="10" t="s">
        <v>204</v>
      </c>
      <c r="D1803" s="11"/>
    </row>
    <row r="1804" customFormat="false" ht="18" hidden="false" customHeight="false" outlineLevel="0" collapsed="false">
      <c r="A1804" s="8" t="n">
        <v>1716622</v>
      </c>
      <c r="B1804" s="9" t="s">
        <v>1812</v>
      </c>
      <c r="C1804" s="10" t="s">
        <v>204</v>
      </c>
      <c r="D1804" s="11"/>
    </row>
    <row r="1805" customFormat="false" ht="18" hidden="false" customHeight="false" outlineLevel="0" collapsed="false">
      <c r="A1805" s="8" t="n">
        <v>1716603</v>
      </c>
      <c r="B1805" s="9" t="s">
        <v>1813</v>
      </c>
      <c r="C1805" s="10" t="s">
        <v>204</v>
      </c>
      <c r="D1805" s="11"/>
    </row>
    <row r="1806" customFormat="false" ht="18" hidden="false" customHeight="false" outlineLevel="0" collapsed="false">
      <c r="A1806" s="8" t="n">
        <v>1716620</v>
      </c>
      <c r="B1806" s="9" t="s">
        <v>1814</v>
      </c>
      <c r="C1806" s="10" t="s">
        <v>204</v>
      </c>
      <c r="D1806" s="11"/>
    </row>
    <row r="1807" customFormat="false" ht="18" hidden="false" customHeight="false" outlineLevel="0" collapsed="false">
      <c r="A1807" s="8" t="n">
        <v>1716621</v>
      </c>
      <c r="B1807" s="9" t="s">
        <v>1815</v>
      </c>
      <c r="C1807" s="10" t="s">
        <v>204</v>
      </c>
      <c r="D1807" s="11"/>
    </row>
    <row r="1808" customFormat="false" ht="18" hidden="false" customHeight="false" outlineLevel="0" collapsed="false">
      <c r="A1808" s="8" t="n">
        <v>1716619</v>
      </c>
      <c r="B1808" s="9" t="s">
        <v>1816</v>
      </c>
      <c r="C1808" s="10" t="s">
        <v>204</v>
      </c>
      <c r="D1808" s="11"/>
    </row>
    <row r="1809" customFormat="false" ht="18" hidden="false" customHeight="false" outlineLevel="0" collapsed="false">
      <c r="A1809" s="8" t="n">
        <v>1716601</v>
      </c>
      <c r="B1809" s="9" t="s">
        <v>1817</v>
      </c>
      <c r="C1809" s="10" t="s">
        <v>204</v>
      </c>
      <c r="D1809" s="11"/>
    </row>
    <row r="1810" customFormat="false" ht="18" hidden="false" customHeight="false" outlineLevel="0" collapsed="false">
      <c r="A1810" s="8" t="n">
        <v>1716602</v>
      </c>
      <c r="B1810" s="9" t="s">
        <v>1818</v>
      </c>
      <c r="C1810" s="10" t="s">
        <v>204</v>
      </c>
      <c r="D1810" s="11"/>
    </row>
    <row r="1811" customFormat="false" ht="18" hidden="false" customHeight="false" outlineLevel="0" collapsed="false">
      <c r="A1811" s="8" t="n">
        <v>1716600</v>
      </c>
      <c r="B1811" s="9" t="s">
        <v>1819</v>
      </c>
      <c r="C1811" s="10" t="s">
        <v>204</v>
      </c>
      <c r="D1811" s="11"/>
    </row>
    <row r="1812" customFormat="false" ht="18" hidden="false" customHeight="false" outlineLevel="0" collapsed="false">
      <c r="A1812" s="8" t="n">
        <v>1716655</v>
      </c>
      <c r="B1812" s="9" t="s">
        <v>1820</v>
      </c>
      <c r="C1812" s="10" t="s">
        <v>204</v>
      </c>
      <c r="D1812" s="11"/>
    </row>
    <row r="1813" customFormat="false" ht="18" hidden="false" customHeight="false" outlineLevel="0" collapsed="false">
      <c r="A1813" s="8" t="n">
        <v>1716639</v>
      </c>
      <c r="B1813" s="9" t="s">
        <v>1821</v>
      </c>
      <c r="C1813" s="10" t="s">
        <v>204</v>
      </c>
      <c r="D1813" s="11"/>
    </row>
    <row r="1814" customFormat="false" ht="15" hidden="false" customHeight="false" outlineLevel="0" collapsed="false">
      <c r="A1814" s="8" t="n">
        <v>1801636</v>
      </c>
      <c r="B1814" s="9" t="s">
        <v>1822</v>
      </c>
      <c r="C1814" s="10" t="s">
        <v>1823</v>
      </c>
      <c r="D1814" s="11"/>
    </row>
    <row r="1815" customFormat="false" ht="15" hidden="false" customHeight="false" outlineLevel="0" collapsed="false">
      <c r="A1815" s="8" t="n">
        <v>1801637</v>
      </c>
      <c r="B1815" s="9" t="s">
        <v>1824</v>
      </c>
      <c r="C1815" s="10" t="s">
        <v>1823</v>
      </c>
      <c r="D1815" s="11"/>
    </row>
    <row r="1816" customFormat="false" ht="15" hidden="false" customHeight="false" outlineLevel="0" collapsed="false">
      <c r="A1816" s="8" t="n">
        <v>1817720</v>
      </c>
      <c r="B1816" s="9" t="s">
        <v>1825</v>
      </c>
      <c r="C1816" s="10" t="s">
        <v>1823</v>
      </c>
      <c r="D1816" s="11"/>
    </row>
    <row r="1817" customFormat="false" ht="15" hidden="false" customHeight="false" outlineLevel="0" collapsed="false">
      <c r="A1817" s="8" t="n">
        <v>1817723</v>
      </c>
      <c r="B1817" s="9" t="s">
        <v>1826</v>
      </c>
      <c r="C1817" s="10" t="s">
        <v>1823</v>
      </c>
      <c r="D1817" s="11"/>
    </row>
    <row r="1818" customFormat="false" ht="15" hidden="false" customHeight="false" outlineLevel="0" collapsed="false">
      <c r="A1818" s="8" t="n">
        <v>1817721</v>
      </c>
      <c r="B1818" s="9" t="s">
        <v>1827</v>
      </c>
      <c r="C1818" s="10" t="s">
        <v>1823</v>
      </c>
      <c r="D1818" s="11"/>
    </row>
    <row r="1819" customFormat="false" ht="15" hidden="false" customHeight="false" outlineLevel="0" collapsed="false">
      <c r="A1819" s="8" t="n">
        <v>1817722</v>
      </c>
      <c r="B1819" s="9" t="s">
        <v>1828</v>
      </c>
      <c r="C1819" s="10" t="s">
        <v>1823</v>
      </c>
      <c r="D1819" s="11"/>
    </row>
    <row r="1820" customFormat="false" ht="18" hidden="false" customHeight="false" outlineLevel="0" collapsed="false">
      <c r="A1820" s="8" t="n">
        <v>1917483</v>
      </c>
      <c r="B1820" s="9" t="s">
        <v>1829</v>
      </c>
      <c r="C1820" s="10" t="s">
        <v>204</v>
      </c>
      <c r="D1820" s="11"/>
    </row>
    <row r="1821" customFormat="false" ht="18" hidden="false" customHeight="false" outlineLevel="0" collapsed="false">
      <c r="A1821" s="8" t="n">
        <v>1917484</v>
      </c>
      <c r="B1821" s="9" t="s">
        <v>1830</v>
      </c>
      <c r="C1821" s="10" t="s">
        <v>204</v>
      </c>
      <c r="D1821" s="11"/>
    </row>
    <row r="1822" customFormat="false" ht="18" hidden="false" customHeight="false" outlineLevel="0" collapsed="false">
      <c r="A1822" s="8" t="n">
        <v>1917485</v>
      </c>
      <c r="B1822" s="9" t="s">
        <v>1831</v>
      </c>
      <c r="C1822" s="10" t="s">
        <v>204</v>
      </c>
      <c r="D1822" s="11"/>
    </row>
    <row r="1823" customFormat="false" ht="18" hidden="false" customHeight="false" outlineLevel="0" collapsed="false">
      <c r="A1823" s="8" t="n">
        <v>1917486</v>
      </c>
      <c r="B1823" s="9" t="s">
        <v>1832</v>
      </c>
      <c r="C1823" s="10" t="s">
        <v>204</v>
      </c>
      <c r="D1823" s="11"/>
    </row>
    <row r="1824" customFormat="false" ht="18" hidden="false" customHeight="false" outlineLevel="0" collapsed="false">
      <c r="A1824" s="8" t="n">
        <v>1917487</v>
      </c>
      <c r="B1824" s="9" t="s">
        <v>1833</v>
      </c>
      <c r="C1824" s="10" t="s">
        <v>204</v>
      </c>
      <c r="D1824" s="11"/>
    </row>
    <row r="1825" customFormat="false" ht="18" hidden="false" customHeight="false" outlineLevel="0" collapsed="false">
      <c r="A1825" s="8" t="n">
        <v>1917528</v>
      </c>
      <c r="B1825" s="9" t="s">
        <v>1834</v>
      </c>
      <c r="C1825" s="10" t="s">
        <v>204</v>
      </c>
      <c r="D1825" s="11"/>
    </row>
    <row r="1826" customFormat="false" ht="18" hidden="false" customHeight="false" outlineLevel="0" collapsed="false">
      <c r="A1826" s="8" t="n">
        <v>1917529</v>
      </c>
      <c r="B1826" s="9" t="s">
        <v>1835</v>
      </c>
      <c r="C1826" s="10" t="s">
        <v>204</v>
      </c>
      <c r="D1826" s="11"/>
    </row>
    <row r="1827" customFormat="false" ht="18" hidden="false" customHeight="false" outlineLevel="0" collapsed="false">
      <c r="A1827" s="8" t="n">
        <v>1917530</v>
      </c>
      <c r="B1827" s="9" t="s">
        <v>1836</v>
      </c>
      <c r="C1827" s="10" t="s">
        <v>204</v>
      </c>
      <c r="D1827" s="11"/>
    </row>
    <row r="1828" customFormat="false" ht="18" hidden="false" customHeight="false" outlineLevel="0" collapsed="false">
      <c r="A1828" s="8" t="n">
        <v>1917531</v>
      </c>
      <c r="B1828" s="9" t="s">
        <v>1837</v>
      </c>
      <c r="C1828" s="10" t="s">
        <v>204</v>
      </c>
      <c r="D1828" s="11"/>
    </row>
    <row r="1829" customFormat="false" ht="18" hidden="false" customHeight="false" outlineLevel="0" collapsed="false">
      <c r="A1829" s="8" t="n">
        <v>1917532</v>
      </c>
      <c r="B1829" s="9" t="s">
        <v>1838</v>
      </c>
      <c r="C1829" s="10" t="s">
        <v>204</v>
      </c>
      <c r="D1829" s="11"/>
    </row>
    <row r="1830" customFormat="false" ht="18" hidden="false" customHeight="false" outlineLevel="0" collapsed="false">
      <c r="A1830" s="8" t="n">
        <v>1917533</v>
      </c>
      <c r="B1830" s="9" t="s">
        <v>1839</v>
      </c>
      <c r="C1830" s="10" t="s">
        <v>204</v>
      </c>
      <c r="D1830" s="11"/>
    </row>
    <row r="1831" customFormat="false" ht="18" hidden="false" customHeight="false" outlineLevel="0" collapsed="false">
      <c r="A1831" s="8" t="n">
        <v>1917534</v>
      </c>
      <c r="B1831" s="9" t="s">
        <v>1840</v>
      </c>
      <c r="C1831" s="10" t="s">
        <v>204</v>
      </c>
      <c r="D1831" s="11"/>
    </row>
    <row r="1832" customFormat="false" ht="18" hidden="false" customHeight="false" outlineLevel="0" collapsed="false">
      <c r="A1832" s="8" t="n">
        <v>1917535</v>
      </c>
      <c r="B1832" s="9" t="s">
        <v>1841</v>
      </c>
      <c r="C1832" s="10" t="s">
        <v>204</v>
      </c>
      <c r="D1832" s="11"/>
    </row>
    <row r="1833" customFormat="false" ht="18" hidden="false" customHeight="false" outlineLevel="0" collapsed="false">
      <c r="A1833" s="8" t="n">
        <v>1917536</v>
      </c>
      <c r="B1833" s="9" t="s">
        <v>1842</v>
      </c>
      <c r="C1833" s="10" t="s">
        <v>204</v>
      </c>
      <c r="D1833" s="11"/>
    </row>
    <row r="1834" customFormat="false" ht="18" hidden="false" customHeight="false" outlineLevel="0" collapsed="false">
      <c r="A1834" s="8" t="n">
        <v>1917537</v>
      </c>
      <c r="B1834" s="9" t="s">
        <v>1843</v>
      </c>
      <c r="C1834" s="10" t="s">
        <v>204</v>
      </c>
      <c r="D1834" s="11"/>
    </row>
    <row r="1835" customFormat="false" ht="18" hidden="false" customHeight="false" outlineLevel="0" collapsed="false">
      <c r="A1835" s="8" t="n">
        <v>1917488</v>
      </c>
      <c r="B1835" s="9" t="s">
        <v>1844</v>
      </c>
      <c r="C1835" s="10" t="s">
        <v>204</v>
      </c>
      <c r="D1835" s="11"/>
    </row>
    <row r="1836" customFormat="false" ht="18" hidden="false" customHeight="false" outlineLevel="0" collapsed="false">
      <c r="A1836" s="8" t="n">
        <v>1917489</v>
      </c>
      <c r="B1836" s="9" t="s">
        <v>1845</v>
      </c>
      <c r="C1836" s="10" t="s">
        <v>204</v>
      </c>
      <c r="D1836" s="11"/>
    </row>
    <row r="1837" customFormat="false" ht="18" hidden="false" customHeight="false" outlineLevel="0" collapsed="false">
      <c r="A1837" s="8" t="n">
        <v>1917490</v>
      </c>
      <c r="B1837" s="9" t="s">
        <v>1846</v>
      </c>
      <c r="C1837" s="10" t="s">
        <v>204</v>
      </c>
      <c r="D1837" s="11"/>
    </row>
    <row r="1838" customFormat="false" ht="18" hidden="false" customHeight="false" outlineLevel="0" collapsed="false">
      <c r="A1838" s="8" t="n">
        <v>1917491</v>
      </c>
      <c r="B1838" s="9" t="s">
        <v>1847</v>
      </c>
      <c r="C1838" s="10" t="s">
        <v>204</v>
      </c>
      <c r="D1838" s="11"/>
    </row>
    <row r="1839" customFormat="false" ht="18" hidden="false" customHeight="false" outlineLevel="0" collapsed="false">
      <c r="A1839" s="8" t="n">
        <v>1917492</v>
      </c>
      <c r="B1839" s="9" t="s">
        <v>1848</v>
      </c>
      <c r="C1839" s="10" t="s">
        <v>204</v>
      </c>
      <c r="D1839" s="11"/>
    </row>
    <row r="1840" customFormat="false" ht="18" hidden="false" customHeight="false" outlineLevel="0" collapsed="false">
      <c r="A1840" s="8" t="n">
        <v>1917493</v>
      </c>
      <c r="B1840" s="9" t="s">
        <v>1849</v>
      </c>
      <c r="C1840" s="10" t="s">
        <v>204</v>
      </c>
      <c r="D1840" s="11"/>
    </row>
    <row r="1841" customFormat="false" ht="18" hidden="false" customHeight="false" outlineLevel="0" collapsed="false">
      <c r="A1841" s="8" t="n">
        <v>1917494</v>
      </c>
      <c r="B1841" s="9" t="s">
        <v>1850</v>
      </c>
      <c r="C1841" s="10" t="s">
        <v>204</v>
      </c>
      <c r="D1841" s="11"/>
    </row>
    <row r="1842" customFormat="false" ht="18" hidden="false" customHeight="false" outlineLevel="0" collapsed="false">
      <c r="A1842" s="8" t="n">
        <v>1917495</v>
      </c>
      <c r="B1842" s="9" t="s">
        <v>1851</v>
      </c>
      <c r="C1842" s="10" t="s">
        <v>204</v>
      </c>
      <c r="D1842" s="11"/>
    </row>
    <row r="1843" customFormat="false" ht="18" hidden="false" customHeight="false" outlineLevel="0" collapsed="false">
      <c r="A1843" s="8" t="n">
        <v>1917496</v>
      </c>
      <c r="B1843" s="9" t="s">
        <v>1852</v>
      </c>
      <c r="C1843" s="10" t="s">
        <v>204</v>
      </c>
      <c r="D1843" s="11"/>
    </row>
    <row r="1844" customFormat="false" ht="18" hidden="false" customHeight="false" outlineLevel="0" collapsed="false">
      <c r="A1844" s="8" t="n">
        <v>1917497</v>
      </c>
      <c r="B1844" s="9" t="s">
        <v>1853</v>
      </c>
      <c r="C1844" s="10" t="s">
        <v>204</v>
      </c>
      <c r="D1844" s="11"/>
    </row>
    <row r="1845" customFormat="false" ht="18" hidden="false" customHeight="false" outlineLevel="0" collapsed="false">
      <c r="A1845" s="8" t="n">
        <v>1917498</v>
      </c>
      <c r="B1845" s="9" t="s">
        <v>1854</v>
      </c>
      <c r="C1845" s="10" t="s">
        <v>204</v>
      </c>
      <c r="D1845" s="11"/>
    </row>
    <row r="1846" customFormat="false" ht="18" hidden="false" customHeight="false" outlineLevel="0" collapsed="false">
      <c r="A1846" s="8" t="n">
        <v>1917499</v>
      </c>
      <c r="B1846" s="9" t="s">
        <v>1855</v>
      </c>
      <c r="C1846" s="10" t="s">
        <v>204</v>
      </c>
      <c r="D1846" s="11"/>
    </row>
    <row r="1847" customFormat="false" ht="18" hidden="false" customHeight="false" outlineLevel="0" collapsed="false">
      <c r="A1847" s="8" t="n">
        <v>1917500</v>
      </c>
      <c r="B1847" s="9" t="s">
        <v>1856</v>
      </c>
      <c r="C1847" s="10" t="s">
        <v>204</v>
      </c>
      <c r="D1847" s="11"/>
    </row>
    <row r="1848" customFormat="false" ht="18" hidden="false" customHeight="false" outlineLevel="0" collapsed="false">
      <c r="A1848" s="8" t="n">
        <v>1917501</v>
      </c>
      <c r="B1848" s="9" t="s">
        <v>1857</v>
      </c>
      <c r="C1848" s="10" t="s">
        <v>204</v>
      </c>
      <c r="D1848" s="11"/>
    </row>
    <row r="1849" customFormat="false" ht="18" hidden="false" customHeight="false" outlineLevel="0" collapsed="false">
      <c r="A1849" s="8" t="n">
        <v>1917502</v>
      </c>
      <c r="B1849" s="9" t="s">
        <v>1858</v>
      </c>
      <c r="C1849" s="10" t="s">
        <v>204</v>
      </c>
      <c r="D1849" s="11"/>
    </row>
    <row r="1850" customFormat="false" ht="18" hidden="false" customHeight="false" outlineLevel="0" collapsed="false">
      <c r="A1850" s="8" t="n">
        <v>1917503</v>
      </c>
      <c r="B1850" s="9" t="s">
        <v>1859</v>
      </c>
      <c r="C1850" s="10" t="s">
        <v>204</v>
      </c>
      <c r="D1850" s="11"/>
    </row>
    <row r="1851" customFormat="false" ht="18" hidden="false" customHeight="false" outlineLevel="0" collapsed="false">
      <c r="A1851" s="8" t="n">
        <v>1917504</v>
      </c>
      <c r="B1851" s="9" t="s">
        <v>1860</v>
      </c>
      <c r="C1851" s="10" t="s">
        <v>204</v>
      </c>
      <c r="D1851" s="11"/>
    </row>
    <row r="1852" customFormat="false" ht="18" hidden="false" customHeight="false" outlineLevel="0" collapsed="false">
      <c r="A1852" s="8" t="n">
        <v>1917505</v>
      </c>
      <c r="B1852" s="9" t="s">
        <v>1861</v>
      </c>
      <c r="C1852" s="10" t="s">
        <v>204</v>
      </c>
      <c r="D1852" s="11"/>
    </row>
    <row r="1853" customFormat="false" ht="18" hidden="false" customHeight="false" outlineLevel="0" collapsed="false">
      <c r="A1853" s="8" t="n">
        <v>1917506</v>
      </c>
      <c r="B1853" s="9" t="s">
        <v>1862</v>
      </c>
      <c r="C1853" s="10" t="s">
        <v>204</v>
      </c>
      <c r="D1853" s="11"/>
    </row>
    <row r="1854" customFormat="false" ht="18" hidden="false" customHeight="false" outlineLevel="0" collapsed="false">
      <c r="A1854" s="8" t="n">
        <v>1917507</v>
      </c>
      <c r="B1854" s="9" t="s">
        <v>1863</v>
      </c>
      <c r="C1854" s="10" t="s">
        <v>204</v>
      </c>
      <c r="D1854" s="11"/>
    </row>
    <row r="1855" customFormat="false" ht="18" hidden="false" customHeight="false" outlineLevel="0" collapsed="false">
      <c r="A1855" s="8" t="n">
        <v>1917480</v>
      </c>
      <c r="B1855" s="9" t="s">
        <v>1864</v>
      </c>
      <c r="C1855" s="10" t="s">
        <v>204</v>
      </c>
      <c r="D1855" s="11"/>
    </row>
    <row r="1856" customFormat="false" ht="18" hidden="false" customHeight="false" outlineLevel="0" collapsed="false">
      <c r="A1856" s="8" t="n">
        <v>1917508</v>
      </c>
      <c r="B1856" s="9" t="s">
        <v>1865</v>
      </c>
      <c r="C1856" s="10" t="s">
        <v>204</v>
      </c>
      <c r="D1856" s="11"/>
    </row>
    <row r="1857" customFormat="false" ht="18" hidden="false" customHeight="false" outlineLevel="0" collapsed="false">
      <c r="A1857" s="8" t="n">
        <v>1917509</v>
      </c>
      <c r="B1857" s="9" t="s">
        <v>1866</v>
      </c>
      <c r="C1857" s="10" t="s">
        <v>204</v>
      </c>
      <c r="D1857" s="11"/>
    </row>
    <row r="1858" customFormat="false" ht="18" hidden="false" customHeight="false" outlineLevel="0" collapsed="false">
      <c r="A1858" s="8" t="n">
        <v>1917510</v>
      </c>
      <c r="B1858" s="9" t="s">
        <v>1867</v>
      </c>
      <c r="C1858" s="10" t="s">
        <v>204</v>
      </c>
      <c r="D1858" s="11"/>
    </row>
    <row r="1859" customFormat="false" ht="18" hidden="false" customHeight="false" outlineLevel="0" collapsed="false">
      <c r="A1859" s="8" t="n">
        <v>1917511</v>
      </c>
      <c r="B1859" s="9" t="s">
        <v>1868</v>
      </c>
      <c r="C1859" s="10" t="s">
        <v>204</v>
      </c>
      <c r="D1859" s="11"/>
    </row>
    <row r="1860" customFormat="false" ht="18" hidden="false" customHeight="false" outlineLevel="0" collapsed="false">
      <c r="A1860" s="8" t="n">
        <v>1917512</v>
      </c>
      <c r="B1860" s="9" t="s">
        <v>1869</v>
      </c>
      <c r="C1860" s="10" t="s">
        <v>204</v>
      </c>
      <c r="D1860" s="11"/>
    </row>
    <row r="1861" customFormat="false" ht="18" hidden="false" customHeight="false" outlineLevel="0" collapsed="false">
      <c r="A1861" s="8" t="n">
        <v>1917513</v>
      </c>
      <c r="B1861" s="9" t="s">
        <v>1870</v>
      </c>
      <c r="C1861" s="10" t="s">
        <v>204</v>
      </c>
      <c r="D1861" s="11"/>
    </row>
    <row r="1862" customFormat="false" ht="18" hidden="false" customHeight="false" outlineLevel="0" collapsed="false">
      <c r="A1862" s="8" t="n">
        <v>1917514</v>
      </c>
      <c r="B1862" s="9" t="s">
        <v>1871</v>
      </c>
      <c r="C1862" s="10" t="s">
        <v>204</v>
      </c>
      <c r="D1862" s="11"/>
    </row>
    <row r="1863" customFormat="false" ht="18" hidden="false" customHeight="false" outlineLevel="0" collapsed="false">
      <c r="A1863" s="8" t="n">
        <v>1917515</v>
      </c>
      <c r="B1863" s="9" t="s">
        <v>1872</v>
      </c>
      <c r="C1863" s="10" t="s">
        <v>204</v>
      </c>
      <c r="D1863" s="11"/>
    </row>
    <row r="1864" customFormat="false" ht="18" hidden="false" customHeight="false" outlineLevel="0" collapsed="false">
      <c r="A1864" s="8" t="n">
        <v>1917516</v>
      </c>
      <c r="B1864" s="9" t="s">
        <v>1873</v>
      </c>
      <c r="C1864" s="10" t="s">
        <v>204</v>
      </c>
      <c r="D1864" s="11"/>
    </row>
    <row r="1865" customFormat="false" ht="18" hidden="false" customHeight="false" outlineLevel="0" collapsed="false">
      <c r="A1865" s="8" t="n">
        <v>1917517</v>
      </c>
      <c r="B1865" s="9" t="s">
        <v>1874</v>
      </c>
      <c r="C1865" s="10" t="s">
        <v>204</v>
      </c>
      <c r="D1865" s="11"/>
    </row>
    <row r="1866" customFormat="false" ht="18" hidden="false" customHeight="false" outlineLevel="0" collapsed="false">
      <c r="A1866" s="8" t="n">
        <v>1917481</v>
      </c>
      <c r="B1866" s="9" t="s">
        <v>1875</v>
      </c>
      <c r="C1866" s="10" t="s">
        <v>204</v>
      </c>
      <c r="D1866" s="11"/>
    </row>
    <row r="1867" customFormat="false" ht="18" hidden="false" customHeight="false" outlineLevel="0" collapsed="false">
      <c r="A1867" s="8" t="n">
        <v>1917518</v>
      </c>
      <c r="B1867" s="9" t="s">
        <v>1876</v>
      </c>
      <c r="C1867" s="10" t="s">
        <v>204</v>
      </c>
      <c r="D1867" s="11"/>
    </row>
    <row r="1868" customFormat="false" ht="18" hidden="false" customHeight="false" outlineLevel="0" collapsed="false">
      <c r="A1868" s="8" t="n">
        <v>1917519</v>
      </c>
      <c r="B1868" s="9" t="s">
        <v>1877</v>
      </c>
      <c r="C1868" s="10" t="s">
        <v>204</v>
      </c>
      <c r="D1868" s="11"/>
    </row>
    <row r="1869" customFormat="false" ht="18" hidden="false" customHeight="false" outlineLevel="0" collapsed="false">
      <c r="A1869" s="8" t="n">
        <v>1917520</v>
      </c>
      <c r="B1869" s="9" t="s">
        <v>1878</v>
      </c>
      <c r="C1869" s="10" t="s">
        <v>204</v>
      </c>
      <c r="D1869" s="11"/>
    </row>
    <row r="1870" customFormat="false" ht="18" hidden="false" customHeight="false" outlineLevel="0" collapsed="false">
      <c r="A1870" s="8" t="n">
        <v>1917521</v>
      </c>
      <c r="B1870" s="9" t="s">
        <v>1879</v>
      </c>
      <c r="C1870" s="10" t="s">
        <v>204</v>
      </c>
      <c r="D1870" s="11"/>
    </row>
    <row r="1871" customFormat="false" ht="18" hidden="false" customHeight="false" outlineLevel="0" collapsed="false">
      <c r="A1871" s="8" t="n">
        <v>1917522</v>
      </c>
      <c r="B1871" s="9" t="s">
        <v>1880</v>
      </c>
      <c r="C1871" s="10" t="s">
        <v>204</v>
      </c>
      <c r="D1871" s="11"/>
    </row>
    <row r="1872" customFormat="false" ht="18" hidden="false" customHeight="false" outlineLevel="0" collapsed="false">
      <c r="A1872" s="8" t="n">
        <v>1917523</v>
      </c>
      <c r="B1872" s="9" t="s">
        <v>1881</v>
      </c>
      <c r="C1872" s="10" t="s">
        <v>204</v>
      </c>
      <c r="D1872" s="11"/>
    </row>
    <row r="1873" customFormat="false" ht="18" hidden="false" customHeight="false" outlineLevel="0" collapsed="false">
      <c r="A1873" s="8" t="n">
        <v>1917524</v>
      </c>
      <c r="B1873" s="9" t="s">
        <v>1882</v>
      </c>
      <c r="C1873" s="10" t="s">
        <v>204</v>
      </c>
      <c r="D1873" s="11"/>
    </row>
    <row r="1874" customFormat="false" ht="18" hidden="false" customHeight="false" outlineLevel="0" collapsed="false">
      <c r="A1874" s="8" t="n">
        <v>1917525</v>
      </c>
      <c r="B1874" s="9" t="s">
        <v>1883</v>
      </c>
      <c r="C1874" s="10" t="s">
        <v>204</v>
      </c>
      <c r="D1874" s="11"/>
    </row>
    <row r="1875" customFormat="false" ht="18" hidden="false" customHeight="false" outlineLevel="0" collapsed="false">
      <c r="A1875" s="8" t="n">
        <v>1917526</v>
      </c>
      <c r="B1875" s="9" t="s">
        <v>1884</v>
      </c>
      <c r="C1875" s="10" t="s">
        <v>204</v>
      </c>
      <c r="D1875" s="11"/>
    </row>
    <row r="1876" customFormat="false" ht="18" hidden="false" customHeight="false" outlineLevel="0" collapsed="false">
      <c r="A1876" s="8" t="n">
        <v>1917527</v>
      </c>
      <c r="B1876" s="9" t="s">
        <v>1885</v>
      </c>
      <c r="C1876" s="10" t="s">
        <v>204</v>
      </c>
      <c r="D1876" s="11"/>
    </row>
    <row r="1877" customFormat="false" ht="18" hidden="false" customHeight="false" outlineLevel="0" collapsed="false">
      <c r="A1877" s="8" t="n">
        <v>1917482</v>
      </c>
      <c r="B1877" s="9" t="s">
        <v>1886</v>
      </c>
      <c r="C1877" s="10" t="s">
        <v>204</v>
      </c>
      <c r="D1877" s="11"/>
    </row>
    <row r="1878" customFormat="false" ht="18" hidden="false" customHeight="false" outlineLevel="0" collapsed="false">
      <c r="A1878" s="8" t="n">
        <v>1917737</v>
      </c>
      <c r="B1878" s="9" t="s">
        <v>1887</v>
      </c>
      <c r="C1878" s="10" t="s">
        <v>204</v>
      </c>
      <c r="D1878" s="11"/>
    </row>
    <row r="1879" customFormat="false" ht="18" hidden="false" customHeight="false" outlineLevel="0" collapsed="false">
      <c r="A1879" s="8" t="n">
        <v>1917220</v>
      </c>
      <c r="B1879" s="9" t="s">
        <v>1888</v>
      </c>
      <c r="C1879" s="10" t="s">
        <v>204</v>
      </c>
      <c r="D1879" s="11"/>
    </row>
    <row r="1880" customFormat="false" ht="18" hidden="false" customHeight="false" outlineLevel="0" collapsed="false">
      <c r="A1880" s="8" t="n">
        <v>1917221</v>
      </c>
      <c r="B1880" s="9" t="s">
        <v>1889</v>
      </c>
      <c r="C1880" s="10" t="s">
        <v>204</v>
      </c>
      <c r="D1880" s="11"/>
    </row>
    <row r="1881" customFormat="false" ht="18" hidden="false" customHeight="false" outlineLevel="0" collapsed="false">
      <c r="A1881" s="8" t="n">
        <v>1917222</v>
      </c>
      <c r="B1881" s="9" t="s">
        <v>1890</v>
      </c>
      <c r="C1881" s="10" t="s">
        <v>204</v>
      </c>
      <c r="D1881" s="11"/>
    </row>
    <row r="1882" customFormat="false" ht="18" hidden="false" customHeight="false" outlineLevel="0" collapsed="false">
      <c r="A1882" s="8" t="n">
        <v>1917223</v>
      </c>
      <c r="B1882" s="9" t="s">
        <v>1891</v>
      </c>
      <c r="C1882" s="10" t="s">
        <v>204</v>
      </c>
      <c r="D1882" s="11"/>
    </row>
    <row r="1883" customFormat="false" ht="18" hidden="false" customHeight="false" outlineLevel="0" collapsed="false">
      <c r="A1883" s="8" t="n">
        <v>1917224</v>
      </c>
      <c r="B1883" s="9" t="s">
        <v>1892</v>
      </c>
      <c r="C1883" s="10" t="s">
        <v>204</v>
      </c>
      <c r="D1883" s="11"/>
    </row>
    <row r="1884" customFormat="false" ht="18" hidden="false" customHeight="false" outlineLevel="0" collapsed="false">
      <c r="A1884" s="8" t="n">
        <v>1917225</v>
      </c>
      <c r="B1884" s="9" t="s">
        <v>1893</v>
      </c>
      <c r="C1884" s="10" t="s">
        <v>204</v>
      </c>
      <c r="D1884" s="11"/>
    </row>
    <row r="1885" customFormat="false" ht="18" hidden="false" customHeight="false" outlineLevel="0" collapsed="false">
      <c r="A1885" s="8" t="n">
        <v>1917226</v>
      </c>
      <c r="B1885" s="9" t="s">
        <v>1894</v>
      </c>
      <c r="C1885" s="10" t="s">
        <v>204</v>
      </c>
      <c r="D1885" s="11"/>
    </row>
    <row r="1886" customFormat="false" ht="18" hidden="false" customHeight="false" outlineLevel="0" collapsed="false">
      <c r="A1886" s="8" t="n">
        <v>1917227</v>
      </c>
      <c r="B1886" s="9" t="s">
        <v>1895</v>
      </c>
      <c r="C1886" s="10" t="s">
        <v>204</v>
      </c>
      <c r="D1886" s="11"/>
    </row>
    <row r="1887" customFormat="false" ht="18" hidden="false" customHeight="false" outlineLevel="0" collapsed="false">
      <c r="A1887" s="8" t="n">
        <v>1917228</v>
      </c>
      <c r="B1887" s="9" t="s">
        <v>1896</v>
      </c>
      <c r="C1887" s="10" t="s">
        <v>204</v>
      </c>
      <c r="D1887" s="11"/>
    </row>
    <row r="1888" customFormat="false" ht="18" hidden="false" customHeight="false" outlineLevel="0" collapsed="false">
      <c r="A1888" s="8" t="n">
        <v>1917229</v>
      </c>
      <c r="B1888" s="9" t="s">
        <v>1897</v>
      </c>
      <c r="C1888" s="10" t="s">
        <v>204</v>
      </c>
      <c r="D1888" s="11"/>
    </row>
    <row r="1889" customFormat="false" ht="18" hidden="false" customHeight="false" outlineLevel="0" collapsed="false">
      <c r="A1889" s="8" t="n">
        <v>1917230</v>
      </c>
      <c r="B1889" s="9" t="s">
        <v>1898</v>
      </c>
      <c r="C1889" s="10" t="s">
        <v>204</v>
      </c>
      <c r="D1889" s="11"/>
    </row>
    <row r="1890" customFormat="false" ht="18" hidden="false" customHeight="false" outlineLevel="0" collapsed="false">
      <c r="A1890" s="8" t="n">
        <v>1917231</v>
      </c>
      <c r="B1890" s="9" t="s">
        <v>1899</v>
      </c>
      <c r="C1890" s="10" t="s">
        <v>204</v>
      </c>
      <c r="D1890" s="11"/>
    </row>
    <row r="1891" customFormat="false" ht="18" hidden="false" customHeight="false" outlineLevel="0" collapsed="false">
      <c r="A1891" s="8" t="n">
        <v>1917232</v>
      </c>
      <c r="B1891" s="9" t="s">
        <v>1900</v>
      </c>
      <c r="C1891" s="10" t="s">
        <v>204</v>
      </c>
      <c r="D1891" s="11"/>
    </row>
    <row r="1892" customFormat="false" ht="18" hidden="false" customHeight="false" outlineLevel="0" collapsed="false">
      <c r="A1892" s="8" t="n">
        <v>1917233</v>
      </c>
      <c r="B1892" s="9" t="s">
        <v>1901</v>
      </c>
      <c r="C1892" s="10" t="s">
        <v>204</v>
      </c>
      <c r="D1892" s="11"/>
    </row>
    <row r="1893" customFormat="false" ht="18" hidden="false" customHeight="false" outlineLevel="0" collapsed="false">
      <c r="A1893" s="8" t="n">
        <v>1917234</v>
      </c>
      <c r="B1893" s="9" t="s">
        <v>1902</v>
      </c>
      <c r="C1893" s="10" t="s">
        <v>204</v>
      </c>
      <c r="D1893" s="11"/>
    </row>
    <row r="1894" customFormat="false" ht="18" hidden="false" customHeight="false" outlineLevel="0" collapsed="false">
      <c r="A1894" s="8" t="n">
        <v>1917217</v>
      </c>
      <c r="B1894" s="9" t="s">
        <v>1903</v>
      </c>
      <c r="C1894" s="10" t="s">
        <v>204</v>
      </c>
      <c r="D1894" s="11"/>
    </row>
    <row r="1895" customFormat="false" ht="18" hidden="false" customHeight="false" outlineLevel="0" collapsed="false">
      <c r="A1895" s="8" t="n">
        <v>1917218</v>
      </c>
      <c r="B1895" s="9" t="s">
        <v>1904</v>
      </c>
      <c r="C1895" s="10" t="s">
        <v>204</v>
      </c>
      <c r="D1895" s="11"/>
    </row>
    <row r="1896" customFormat="false" ht="18" hidden="false" customHeight="false" outlineLevel="0" collapsed="false">
      <c r="A1896" s="8" t="n">
        <v>1917219</v>
      </c>
      <c r="B1896" s="9" t="s">
        <v>1905</v>
      </c>
      <c r="C1896" s="10" t="s">
        <v>204</v>
      </c>
      <c r="D1896" s="11"/>
    </row>
    <row r="1897" customFormat="false" ht="18" hidden="false" customHeight="false" outlineLevel="0" collapsed="false">
      <c r="A1897" s="8" t="n">
        <v>1917724</v>
      </c>
      <c r="B1897" s="9" t="s">
        <v>1906</v>
      </c>
      <c r="C1897" s="10" t="s">
        <v>204</v>
      </c>
      <c r="D1897" s="11"/>
    </row>
    <row r="1898" customFormat="false" ht="18" hidden="false" customHeight="false" outlineLevel="0" collapsed="false">
      <c r="A1898" s="8" t="n">
        <v>1917274</v>
      </c>
      <c r="B1898" s="9" t="s">
        <v>1907</v>
      </c>
      <c r="C1898" s="10" t="s">
        <v>204</v>
      </c>
      <c r="D1898" s="11"/>
    </row>
    <row r="1899" customFormat="false" ht="18" hidden="false" customHeight="false" outlineLevel="0" collapsed="false">
      <c r="A1899" s="8" t="n">
        <v>1917275</v>
      </c>
      <c r="B1899" s="9" t="s">
        <v>1908</v>
      </c>
      <c r="C1899" s="10" t="s">
        <v>204</v>
      </c>
      <c r="D1899" s="11"/>
    </row>
    <row r="1900" customFormat="false" ht="18" hidden="false" customHeight="false" outlineLevel="0" collapsed="false">
      <c r="A1900" s="8" t="n">
        <v>1917276</v>
      </c>
      <c r="B1900" s="9" t="s">
        <v>1909</v>
      </c>
      <c r="C1900" s="10" t="s">
        <v>204</v>
      </c>
      <c r="D1900" s="11"/>
    </row>
    <row r="1901" customFormat="false" ht="18" hidden="false" customHeight="false" outlineLevel="0" collapsed="false">
      <c r="A1901" s="8" t="n">
        <v>1917277</v>
      </c>
      <c r="B1901" s="9" t="s">
        <v>1910</v>
      </c>
      <c r="C1901" s="10" t="s">
        <v>204</v>
      </c>
      <c r="D1901" s="11"/>
    </row>
    <row r="1902" customFormat="false" ht="18" hidden="false" customHeight="false" outlineLevel="0" collapsed="false">
      <c r="A1902" s="8" t="n">
        <v>1917278</v>
      </c>
      <c r="B1902" s="9" t="s">
        <v>1911</v>
      </c>
      <c r="C1902" s="10" t="s">
        <v>204</v>
      </c>
      <c r="D1902" s="11"/>
    </row>
    <row r="1903" customFormat="false" ht="18" hidden="false" customHeight="false" outlineLevel="0" collapsed="false">
      <c r="A1903" s="8" t="n">
        <v>1917279</v>
      </c>
      <c r="B1903" s="9" t="s">
        <v>1912</v>
      </c>
      <c r="C1903" s="10" t="s">
        <v>204</v>
      </c>
      <c r="D1903" s="11"/>
    </row>
    <row r="1904" customFormat="false" ht="18" hidden="false" customHeight="false" outlineLevel="0" collapsed="false">
      <c r="A1904" s="8" t="n">
        <v>1917280</v>
      </c>
      <c r="B1904" s="9" t="s">
        <v>1913</v>
      </c>
      <c r="C1904" s="10" t="s">
        <v>204</v>
      </c>
      <c r="D1904" s="11"/>
    </row>
    <row r="1905" customFormat="false" ht="18" hidden="false" customHeight="false" outlineLevel="0" collapsed="false">
      <c r="A1905" s="8" t="n">
        <v>1917281</v>
      </c>
      <c r="B1905" s="9" t="s">
        <v>1914</v>
      </c>
      <c r="C1905" s="10" t="s">
        <v>204</v>
      </c>
      <c r="D1905" s="11"/>
    </row>
    <row r="1906" customFormat="false" ht="18" hidden="false" customHeight="false" outlineLevel="0" collapsed="false">
      <c r="A1906" s="8" t="n">
        <v>1917282</v>
      </c>
      <c r="B1906" s="9" t="s">
        <v>1915</v>
      </c>
      <c r="C1906" s="10" t="s">
        <v>204</v>
      </c>
      <c r="D1906" s="11"/>
    </row>
    <row r="1907" customFormat="false" ht="18" hidden="false" customHeight="false" outlineLevel="0" collapsed="false">
      <c r="A1907" s="8" t="n">
        <v>1917283</v>
      </c>
      <c r="B1907" s="9" t="s">
        <v>1916</v>
      </c>
      <c r="C1907" s="10" t="s">
        <v>204</v>
      </c>
      <c r="D1907" s="11"/>
    </row>
    <row r="1908" customFormat="false" ht="18" hidden="false" customHeight="false" outlineLevel="0" collapsed="false">
      <c r="A1908" s="8" t="n">
        <v>1917284</v>
      </c>
      <c r="B1908" s="9" t="s">
        <v>1917</v>
      </c>
      <c r="C1908" s="10" t="s">
        <v>204</v>
      </c>
      <c r="D1908" s="11"/>
    </row>
    <row r="1909" customFormat="false" ht="18" hidden="false" customHeight="false" outlineLevel="0" collapsed="false">
      <c r="A1909" s="8" t="n">
        <v>1917285</v>
      </c>
      <c r="B1909" s="9" t="s">
        <v>1918</v>
      </c>
      <c r="C1909" s="10" t="s">
        <v>204</v>
      </c>
      <c r="D1909" s="11"/>
    </row>
    <row r="1910" customFormat="false" ht="18" hidden="false" customHeight="false" outlineLevel="0" collapsed="false">
      <c r="A1910" s="8" t="n">
        <v>1917286</v>
      </c>
      <c r="B1910" s="9" t="s">
        <v>1919</v>
      </c>
      <c r="C1910" s="10" t="s">
        <v>204</v>
      </c>
      <c r="D1910" s="11"/>
    </row>
    <row r="1911" customFormat="false" ht="18" hidden="false" customHeight="false" outlineLevel="0" collapsed="false">
      <c r="A1911" s="8" t="n">
        <v>1917287</v>
      </c>
      <c r="B1911" s="9" t="s">
        <v>1920</v>
      </c>
      <c r="C1911" s="10" t="s">
        <v>204</v>
      </c>
      <c r="D1911" s="11"/>
    </row>
    <row r="1912" customFormat="false" ht="18" hidden="false" customHeight="false" outlineLevel="0" collapsed="false">
      <c r="A1912" s="8" t="n">
        <v>1917288</v>
      </c>
      <c r="B1912" s="9" t="s">
        <v>1921</v>
      </c>
      <c r="C1912" s="10" t="s">
        <v>204</v>
      </c>
      <c r="D1912" s="11"/>
    </row>
    <row r="1913" customFormat="false" ht="18" hidden="false" customHeight="false" outlineLevel="0" collapsed="false">
      <c r="A1913" s="8" t="n">
        <v>1917289</v>
      </c>
      <c r="B1913" s="9" t="s">
        <v>1922</v>
      </c>
      <c r="C1913" s="10" t="s">
        <v>204</v>
      </c>
      <c r="D1913" s="11"/>
    </row>
    <row r="1914" customFormat="false" ht="18" hidden="false" customHeight="false" outlineLevel="0" collapsed="false">
      <c r="A1914" s="8" t="n">
        <v>1917290</v>
      </c>
      <c r="B1914" s="9" t="s">
        <v>1923</v>
      </c>
      <c r="C1914" s="10" t="s">
        <v>204</v>
      </c>
      <c r="D1914" s="11"/>
    </row>
    <row r="1915" customFormat="false" ht="18" hidden="false" customHeight="false" outlineLevel="0" collapsed="false">
      <c r="A1915" s="8" t="n">
        <v>1917291</v>
      </c>
      <c r="B1915" s="9" t="s">
        <v>1924</v>
      </c>
      <c r="C1915" s="10" t="s">
        <v>204</v>
      </c>
      <c r="D1915" s="11"/>
    </row>
    <row r="1916" customFormat="false" ht="18" hidden="false" customHeight="false" outlineLevel="0" collapsed="false">
      <c r="A1916" s="8" t="n">
        <v>1917292</v>
      </c>
      <c r="B1916" s="9" t="s">
        <v>1925</v>
      </c>
      <c r="C1916" s="10" t="s">
        <v>204</v>
      </c>
      <c r="D1916" s="11"/>
    </row>
    <row r="1917" customFormat="false" ht="18" hidden="false" customHeight="false" outlineLevel="0" collapsed="false">
      <c r="A1917" s="8" t="n">
        <v>1917293</v>
      </c>
      <c r="B1917" s="9" t="s">
        <v>1926</v>
      </c>
      <c r="C1917" s="10" t="s">
        <v>204</v>
      </c>
      <c r="D1917" s="11"/>
    </row>
    <row r="1918" customFormat="false" ht="18" hidden="false" customHeight="false" outlineLevel="0" collapsed="false">
      <c r="A1918" s="8" t="n">
        <v>1917294</v>
      </c>
      <c r="B1918" s="9" t="s">
        <v>1927</v>
      </c>
      <c r="C1918" s="10" t="s">
        <v>204</v>
      </c>
      <c r="D1918" s="11"/>
    </row>
    <row r="1919" customFormat="false" ht="18" hidden="false" customHeight="false" outlineLevel="0" collapsed="false">
      <c r="A1919" s="8" t="n">
        <v>1917295</v>
      </c>
      <c r="B1919" s="9" t="s">
        <v>1928</v>
      </c>
      <c r="C1919" s="10" t="s">
        <v>204</v>
      </c>
      <c r="D1919" s="11"/>
    </row>
    <row r="1920" customFormat="false" ht="18" hidden="false" customHeight="false" outlineLevel="0" collapsed="false">
      <c r="A1920" s="8" t="n">
        <v>1917296</v>
      </c>
      <c r="B1920" s="9" t="s">
        <v>1929</v>
      </c>
      <c r="C1920" s="10" t="s">
        <v>204</v>
      </c>
      <c r="D1920" s="11"/>
    </row>
    <row r="1921" customFormat="false" ht="18" hidden="false" customHeight="false" outlineLevel="0" collapsed="false">
      <c r="A1921" s="8" t="n">
        <v>1917297</v>
      </c>
      <c r="B1921" s="9" t="s">
        <v>1930</v>
      </c>
      <c r="C1921" s="10" t="s">
        <v>204</v>
      </c>
      <c r="D1921" s="11"/>
    </row>
    <row r="1922" customFormat="false" ht="18" hidden="false" customHeight="false" outlineLevel="0" collapsed="false">
      <c r="A1922" s="8" t="n">
        <v>1917298</v>
      </c>
      <c r="B1922" s="9" t="s">
        <v>1931</v>
      </c>
      <c r="C1922" s="10" t="s">
        <v>204</v>
      </c>
      <c r="D1922" s="11"/>
    </row>
    <row r="1923" customFormat="false" ht="18" hidden="false" customHeight="false" outlineLevel="0" collapsed="false">
      <c r="A1923" s="8" t="n">
        <v>1917271</v>
      </c>
      <c r="B1923" s="9" t="s">
        <v>1932</v>
      </c>
      <c r="C1923" s="10" t="s">
        <v>204</v>
      </c>
      <c r="D1923" s="11"/>
    </row>
    <row r="1924" customFormat="false" ht="18" hidden="false" customHeight="false" outlineLevel="0" collapsed="false">
      <c r="A1924" s="8" t="n">
        <v>1917299</v>
      </c>
      <c r="B1924" s="9" t="s">
        <v>1933</v>
      </c>
      <c r="C1924" s="10" t="s">
        <v>204</v>
      </c>
      <c r="D1924" s="11"/>
    </row>
    <row r="1925" customFormat="false" ht="18" hidden="false" customHeight="false" outlineLevel="0" collapsed="false">
      <c r="A1925" s="8" t="n">
        <v>1917300</v>
      </c>
      <c r="B1925" s="9" t="s">
        <v>1934</v>
      </c>
      <c r="C1925" s="10" t="s">
        <v>204</v>
      </c>
      <c r="D1925" s="11"/>
    </row>
    <row r="1926" customFormat="false" ht="18" hidden="false" customHeight="false" outlineLevel="0" collapsed="false">
      <c r="A1926" s="8" t="n">
        <v>1917301</v>
      </c>
      <c r="B1926" s="9" t="s">
        <v>1935</v>
      </c>
      <c r="C1926" s="10" t="s">
        <v>204</v>
      </c>
      <c r="D1926" s="11"/>
    </row>
    <row r="1927" customFormat="false" ht="18" hidden="false" customHeight="false" outlineLevel="0" collapsed="false">
      <c r="A1927" s="8" t="n">
        <v>1917302</v>
      </c>
      <c r="B1927" s="9" t="s">
        <v>1936</v>
      </c>
      <c r="C1927" s="10" t="s">
        <v>204</v>
      </c>
      <c r="D1927" s="11"/>
    </row>
    <row r="1928" customFormat="false" ht="18" hidden="false" customHeight="false" outlineLevel="0" collapsed="false">
      <c r="A1928" s="8" t="n">
        <v>1917303</v>
      </c>
      <c r="B1928" s="9" t="s">
        <v>1937</v>
      </c>
      <c r="C1928" s="10" t="s">
        <v>204</v>
      </c>
      <c r="D1928" s="11"/>
    </row>
    <row r="1929" customFormat="false" ht="18" hidden="false" customHeight="false" outlineLevel="0" collapsed="false">
      <c r="A1929" s="8" t="n">
        <v>1917304</v>
      </c>
      <c r="B1929" s="9" t="s">
        <v>1938</v>
      </c>
      <c r="C1929" s="10" t="s">
        <v>204</v>
      </c>
      <c r="D1929" s="11"/>
    </row>
    <row r="1930" customFormat="false" ht="18" hidden="false" customHeight="false" outlineLevel="0" collapsed="false">
      <c r="A1930" s="8" t="n">
        <v>1917305</v>
      </c>
      <c r="B1930" s="9" t="s">
        <v>1939</v>
      </c>
      <c r="C1930" s="10" t="s">
        <v>204</v>
      </c>
      <c r="D1930" s="11"/>
    </row>
    <row r="1931" customFormat="false" ht="18" hidden="false" customHeight="false" outlineLevel="0" collapsed="false">
      <c r="A1931" s="8" t="n">
        <v>1917306</v>
      </c>
      <c r="B1931" s="9" t="s">
        <v>1940</v>
      </c>
      <c r="C1931" s="10" t="s">
        <v>204</v>
      </c>
      <c r="D1931" s="11"/>
    </row>
    <row r="1932" customFormat="false" ht="18" hidden="false" customHeight="false" outlineLevel="0" collapsed="false">
      <c r="A1932" s="8" t="n">
        <v>1917307</v>
      </c>
      <c r="B1932" s="9" t="s">
        <v>1941</v>
      </c>
      <c r="C1932" s="10" t="s">
        <v>204</v>
      </c>
      <c r="D1932" s="11"/>
    </row>
    <row r="1933" customFormat="false" ht="18" hidden="false" customHeight="false" outlineLevel="0" collapsed="false">
      <c r="A1933" s="8" t="n">
        <v>1917272</v>
      </c>
      <c r="B1933" s="9" t="s">
        <v>1942</v>
      </c>
      <c r="C1933" s="10" t="s">
        <v>204</v>
      </c>
      <c r="D1933" s="11"/>
    </row>
    <row r="1934" customFormat="false" ht="18" hidden="false" customHeight="false" outlineLevel="0" collapsed="false">
      <c r="A1934" s="8" t="n">
        <v>1917273</v>
      </c>
      <c r="B1934" s="9" t="s">
        <v>1943</v>
      </c>
      <c r="C1934" s="10" t="s">
        <v>204</v>
      </c>
      <c r="D1934" s="11"/>
    </row>
    <row r="1935" customFormat="false" ht="18" hidden="false" customHeight="false" outlineLevel="0" collapsed="false">
      <c r="A1935" s="8" t="n">
        <v>1917729</v>
      </c>
      <c r="B1935" s="9" t="s">
        <v>1944</v>
      </c>
      <c r="C1935" s="10" t="s">
        <v>204</v>
      </c>
      <c r="D1935" s="11"/>
    </row>
    <row r="1936" customFormat="false" ht="18" hidden="false" customHeight="false" outlineLevel="0" collapsed="false">
      <c r="A1936" s="8" t="n">
        <v>1917367</v>
      </c>
      <c r="B1936" s="9" t="s">
        <v>1945</v>
      </c>
      <c r="C1936" s="10" t="s">
        <v>204</v>
      </c>
      <c r="D1936" s="11"/>
    </row>
    <row r="1937" customFormat="false" ht="18" hidden="false" customHeight="false" outlineLevel="0" collapsed="false">
      <c r="A1937" s="8" t="n">
        <v>1917368</v>
      </c>
      <c r="B1937" s="9" t="s">
        <v>1946</v>
      </c>
      <c r="C1937" s="10" t="s">
        <v>204</v>
      </c>
      <c r="D1937" s="11"/>
    </row>
    <row r="1938" customFormat="false" ht="18" hidden="false" customHeight="false" outlineLevel="0" collapsed="false">
      <c r="A1938" s="8" t="n">
        <v>1917369</v>
      </c>
      <c r="B1938" s="9" t="s">
        <v>1947</v>
      </c>
      <c r="C1938" s="10" t="s">
        <v>204</v>
      </c>
      <c r="D1938" s="11"/>
    </row>
    <row r="1939" customFormat="false" ht="18" hidden="false" customHeight="false" outlineLevel="0" collapsed="false">
      <c r="A1939" s="8" t="n">
        <v>1917370</v>
      </c>
      <c r="B1939" s="9" t="s">
        <v>1948</v>
      </c>
      <c r="C1939" s="10" t="s">
        <v>204</v>
      </c>
      <c r="D1939" s="11"/>
    </row>
    <row r="1940" customFormat="false" ht="18" hidden="false" customHeight="false" outlineLevel="0" collapsed="false">
      <c r="A1940" s="8" t="n">
        <v>1917371</v>
      </c>
      <c r="B1940" s="9" t="s">
        <v>1949</v>
      </c>
      <c r="C1940" s="10" t="s">
        <v>204</v>
      </c>
      <c r="D1940" s="11"/>
    </row>
    <row r="1941" customFormat="false" ht="18" hidden="false" customHeight="false" outlineLevel="0" collapsed="false">
      <c r="A1941" s="8" t="n">
        <v>1917372</v>
      </c>
      <c r="B1941" s="9" t="s">
        <v>1950</v>
      </c>
      <c r="C1941" s="10" t="s">
        <v>204</v>
      </c>
      <c r="D1941" s="11"/>
    </row>
    <row r="1942" customFormat="false" ht="18" hidden="false" customHeight="false" outlineLevel="0" collapsed="false">
      <c r="A1942" s="8" t="n">
        <v>1917373</v>
      </c>
      <c r="B1942" s="9" t="s">
        <v>1951</v>
      </c>
      <c r="C1942" s="10" t="s">
        <v>204</v>
      </c>
      <c r="D1942" s="11"/>
    </row>
    <row r="1943" customFormat="false" ht="18" hidden="false" customHeight="false" outlineLevel="0" collapsed="false">
      <c r="A1943" s="8" t="n">
        <v>1917374</v>
      </c>
      <c r="B1943" s="9" t="s">
        <v>1952</v>
      </c>
      <c r="C1943" s="10" t="s">
        <v>204</v>
      </c>
      <c r="D1943" s="11"/>
    </row>
    <row r="1944" customFormat="false" ht="18" hidden="false" customHeight="false" outlineLevel="0" collapsed="false">
      <c r="A1944" s="8" t="n">
        <v>1917375</v>
      </c>
      <c r="B1944" s="9" t="s">
        <v>1953</v>
      </c>
      <c r="C1944" s="10" t="s">
        <v>204</v>
      </c>
      <c r="D1944" s="11"/>
    </row>
    <row r="1945" customFormat="false" ht="18" hidden="false" customHeight="false" outlineLevel="0" collapsed="false">
      <c r="A1945" s="8" t="n">
        <v>1917376</v>
      </c>
      <c r="B1945" s="9" t="s">
        <v>1954</v>
      </c>
      <c r="C1945" s="10" t="s">
        <v>204</v>
      </c>
      <c r="D1945" s="11"/>
    </row>
    <row r="1946" customFormat="false" ht="18" hidden="false" customHeight="false" outlineLevel="0" collapsed="false">
      <c r="A1946" s="8" t="n">
        <v>1917377</v>
      </c>
      <c r="B1946" s="9" t="s">
        <v>1955</v>
      </c>
      <c r="C1946" s="10" t="s">
        <v>204</v>
      </c>
      <c r="D1946" s="11"/>
    </row>
    <row r="1947" customFormat="false" ht="18" hidden="false" customHeight="false" outlineLevel="0" collapsed="false">
      <c r="A1947" s="8" t="n">
        <v>1917378</v>
      </c>
      <c r="B1947" s="9" t="s">
        <v>1956</v>
      </c>
      <c r="C1947" s="10" t="s">
        <v>204</v>
      </c>
      <c r="D1947" s="11"/>
    </row>
    <row r="1948" customFormat="false" ht="18" hidden="false" customHeight="false" outlineLevel="0" collapsed="false">
      <c r="A1948" s="8" t="n">
        <v>1917379</v>
      </c>
      <c r="B1948" s="9" t="s">
        <v>1957</v>
      </c>
      <c r="C1948" s="10" t="s">
        <v>204</v>
      </c>
      <c r="D1948" s="11"/>
    </row>
    <row r="1949" customFormat="false" ht="18" hidden="false" customHeight="false" outlineLevel="0" collapsed="false">
      <c r="A1949" s="8" t="n">
        <v>1917380</v>
      </c>
      <c r="B1949" s="9" t="s">
        <v>1958</v>
      </c>
      <c r="C1949" s="10" t="s">
        <v>204</v>
      </c>
      <c r="D1949" s="11"/>
    </row>
    <row r="1950" customFormat="false" ht="18" hidden="false" customHeight="false" outlineLevel="0" collapsed="false">
      <c r="A1950" s="8" t="n">
        <v>1917381</v>
      </c>
      <c r="B1950" s="9" t="s">
        <v>1959</v>
      </c>
      <c r="C1950" s="10" t="s">
        <v>204</v>
      </c>
      <c r="D1950" s="11"/>
    </row>
    <row r="1951" customFormat="false" ht="18" hidden="false" customHeight="false" outlineLevel="0" collapsed="false">
      <c r="A1951" s="8" t="n">
        <v>1917382</v>
      </c>
      <c r="B1951" s="9" t="s">
        <v>1960</v>
      </c>
      <c r="C1951" s="10" t="s">
        <v>204</v>
      </c>
      <c r="D1951" s="11"/>
    </row>
    <row r="1952" customFormat="false" ht="18" hidden="false" customHeight="false" outlineLevel="0" collapsed="false">
      <c r="A1952" s="8" t="n">
        <v>1917383</v>
      </c>
      <c r="B1952" s="9" t="s">
        <v>1961</v>
      </c>
      <c r="C1952" s="10" t="s">
        <v>204</v>
      </c>
      <c r="D1952" s="11"/>
    </row>
    <row r="1953" customFormat="false" ht="18" hidden="false" customHeight="false" outlineLevel="0" collapsed="false">
      <c r="A1953" s="8" t="n">
        <v>1917384</v>
      </c>
      <c r="B1953" s="9" t="s">
        <v>1962</v>
      </c>
      <c r="C1953" s="10" t="s">
        <v>204</v>
      </c>
      <c r="D1953" s="11"/>
    </row>
    <row r="1954" customFormat="false" ht="18" hidden="false" customHeight="false" outlineLevel="0" collapsed="false">
      <c r="A1954" s="8" t="n">
        <v>1917385</v>
      </c>
      <c r="B1954" s="9" t="s">
        <v>1963</v>
      </c>
      <c r="C1954" s="10" t="s">
        <v>204</v>
      </c>
      <c r="D1954" s="11"/>
    </row>
    <row r="1955" customFormat="false" ht="18" hidden="false" customHeight="false" outlineLevel="0" collapsed="false">
      <c r="A1955" s="8" t="n">
        <v>1917386</v>
      </c>
      <c r="B1955" s="9" t="s">
        <v>1964</v>
      </c>
      <c r="C1955" s="10" t="s">
        <v>204</v>
      </c>
      <c r="D1955" s="11"/>
    </row>
    <row r="1956" customFormat="false" ht="18" hidden="false" customHeight="false" outlineLevel="0" collapsed="false">
      <c r="A1956" s="8" t="n">
        <v>1917387</v>
      </c>
      <c r="B1956" s="9" t="s">
        <v>1965</v>
      </c>
      <c r="C1956" s="10" t="s">
        <v>204</v>
      </c>
      <c r="D1956" s="11"/>
    </row>
    <row r="1957" customFormat="false" ht="18" hidden="false" customHeight="false" outlineLevel="0" collapsed="false">
      <c r="A1957" s="8" t="n">
        <v>1917388</v>
      </c>
      <c r="B1957" s="9" t="s">
        <v>1966</v>
      </c>
      <c r="C1957" s="10" t="s">
        <v>204</v>
      </c>
      <c r="D1957" s="11"/>
    </row>
    <row r="1958" customFormat="false" ht="18" hidden="false" customHeight="false" outlineLevel="0" collapsed="false">
      <c r="A1958" s="8" t="n">
        <v>1917389</v>
      </c>
      <c r="B1958" s="9" t="s">
        <v>1967</v>
      </c>
      <c r="C1958" s="10" t="s">
        <v>204</v>
      </c>
      <c r="D1958" s="11"/>
    </row>
    <row r="1959" customFormat="false" ht="18" hidden="false" customHeight="false" outlineLevel="0" collapsed="false">
      <c r="A1959" s="8" t="n">
        <v>1917390</v>
      </c>
      <c r="B1959" s="9" t="s">
        <v>1968</v>
      </c>
      <c r="C1959" s="10" t="s">
        <v>204</v>
      </c>
      <c r="D1959" s="11"/>
    </row>
    <row r="1960" customFormat="false" ht="18" hidden="false" customHeight="false" outlineLevel="0" collapsed="false">
      <c r="A1960" s="8" t="n">
        <v>1917391</v>
      </c>
      <c r="B1960" s="9" t="s">
        <v>1969</v>
      </c>
      <c r="C1960" s="10" t="s">
        <v>204</v>
      </c>
      <c r="D1960" s="11"/>
    </row>
    <row r="1961" customFormat="false" ht="18" hidden="false" customHeight="false" outlineLevel="0" collapsed="false">
      <c r="A1961" s="8" t="n">
        <v>1917364</v>
      </c>
      <c r="B1961" s="9" t="s">
        <v>1970</v>
      </c>
      <c r="C1961" s="10" t="s">
        <v>204</v>
      </c>
      <c r="D1961" s="11"/>
    </row>
    <row r="1962" customFormat="false" ht="18" hidden="false" customHeight="false" outlineLevel="0" collapsed="false">
      <c r="A1962" s="8" t="n">
        <v>1917392</v>
      </c>
      <c r="B1962" s="9" t="s">
        <v>1971</v>
      </c>
      <c r="C1962" s="10" t="s">
        <v>204</v>
      </c>
      <c r="D1962" s="11"/>
    </row>
    <row r="1963" customFormat="false" ht="18" hidden="false" customHeight="false" outlineLevel="0" collapsed="false">
      <c r="A1963" s="8" t="n">
        <v>1917393</v>
      </c>
      <c r="B1963" s="9" t="s">
        <v>1972</v>
      </c>
      <c r="C1963" s="10" t="s">
        <v>204</v>
      </c>
      <c r="D1963" s="11"/>
    </row>
    <row r="1964" customFormat="false" ht="18" hidden="false" customHeight="false" outlineLevel="0" collapsed="false">
      <c r="A1964" s="8" t="n">
        <v>1917394</v>
      </c>
      <c r="B1964" s="9" t="s">
        <v>1973</v>
      </c>
      <c r="C1964" s="10" t="s">
        <v>204</v>
      </c>
      <c r="D1964" s="11"/>
    </row>
    <row r="1965" customFormat="false" ht="18" hidden="false" customHeight="false" outlineLevel="0" collapsed="false">
      <c r="A1965" s="8" t="n">
        <v>1917395</v>
      </c>
      <c r="B1965" s="9" t="s">
        <v>1974</v>
      </c>
      <c r="C1965" s="10" t="s">
        <v>204</v>
      </c>
      <c r="D1965" s="11"/>
    </row>
    <row r="1966" customFormat="false" ht="18" hidden="false" customHeight="false" outlineLevel="0" collapsed="false">
      <c r="A1966" s="8" t="n">
        <v>1917396</v>
      </c>
      <c r="B1966" s="9" t="s">
        <v>1975</v>
      </c>
      <c r="C1966" s="10" t="s">
        <v>204</v>
      </c>
      <c r="D1966" s="11"/>
    </row>
    <row r="1967" customFormat="false" ht="18" hidden="false" customHeight="false" outlineLevel="0" collapsed="false">
      <c r="A1967" s="8" t="n">
        <v>1917397</v>
      </c>
      <c r="B1967" s="9" t="s">
        <v>1976</v>
      </c>
      <c r="C1967" s="10" t="s">
        <v>204</v>
      </c>
      <c r="D1967" s="11"/>
    </row>
    <row r="1968" customFormat="false" ht="18" hidden="false" customHeight="false" outlineLevel="0" collapsed="false">
      <c r="A1968" s="8" t="n">
        <v>1917398</v>
      </c>
      <c r="B1968" s="9" t="s">
        <v>1977</v>
      </c>
      <c r="C1968" s="10" t="s">
        <v>204</v>
      </c>
      <c r="D1968" s="11"/>
    </row>
    <row r="1969" customFormat="false" ht="18" hidden="false" customHeight="false" outlineLevel="0" collapsed="false">
      <c r="A1969" s="8" t="n">
        <v>1917399</v>
      </c>
      <c r="B1969" s="9" t="s">
        <v>1978</v>
      </c>
      <c r="C1969" s="10" t="s">
        <v>204</v>
      </c>
      <c r="D1969" s="11"/>
    </row>
    <row r="1970" customFormat="false" ht="18" hidden="false" customHeight="false" outlineLevel="0" collapsed="false">
      <c r="A1970" s="8" t="n">
        <v>1917400</v>
      </c>
      <c r="B1970" s="9" t="s">
        <v>1979</v>
      </c>
      <c r="C1970" s="10" t="s">
        <v>204</v>
      </c>
      <c r="D1970" s="11"/>
    </row>
    <row r="1971" customFormat="false" ht="18" hidden="false" customHeight="false" outlineLevel="0" collapsed="false">
      <c r="A1971" s="8" t="n">
        <v>1917401</v>
      </c>
      <c r="B1971" s="9" t="s">
        <v>1980</v>
      </c>
      <c r="C1971" s="10" t="s">
        <v>204</v>
      </c>
      <c r="D1971" s="11"/>
    </row>
    <row r="1972" customFormat="false" ht="18" hidden="false" customHeight="false" outlineLevel="0" collapsed="false">
      <c r="A1972" s="8" t="n">
        <v>1917365</v>
      </c>
      <c r="B1972" s="9" t="s">
        <v>1981</v>
      </c>
      <c r="C1972" s="10" t="s">
        <v>204</v>
      </c>
      <c r="D1972" s="11"/>
    </row>
    <row r="1973" customFormat="false" ht="18" hidden="false" customHeight="false" outlineLevel="0" collapsed="false">
      <c r="A1973" s="8" t="n">
        <v>1917402</v>
      </c>
      <c r="B1973" s="9" t="s">
        <v>1982</v>
      </c>
      <c r="C1973" s="10" t="s">
        <v>204</v>
      </c>
      <c r="D1973" s="11"/>
    </row>
    <row r="1974" customFormat="false" ht="18" hidden="false" customHeight="false" outlineLevel="0" collapsed="false">
      <c r="A1974" s="8" t="n">
        <v>1917403</v>
      </c>
      <c r="B1974" s="9" t="s">
        <v>1983</v>
      </c>
      <c r="C1974" s="10" t="s">
        <v>204</v>
      </c>
      <c r="D1974" s="11"/>
    </row>
    <row r="1975" customFormat="false" ht="18" hidden="false" customHeight="false" outlineLevel="0" collapsed="false">
      <c r="A1975" s="8" t="n">
        <v>1917404</v>
      </c>
      <c r="B1975" s="9" t="s">
        <v>1984</v>
      </c>
      <c r="C1975" s="10" t="s">
        <v>204</v>
      </c>
      <c r="D1975" s="11"/>
    </row>
    <row r="1976" customFormat="false" ht="18" hidden="false" customHeight="false" outlineLevel="0" collapsed="false">
      <c r="A1976" s="8" t="n">
        <v>1917405</v>
      </c>
      <c r="B1976" s="9" t="s">
        <v>1985</v>
      </c>
      <c r="C1976" s="10" t="s">
        <v>204</v>
      </c>
      <c r="D1976" s="11"/>
    </row>
    <row r="1977" customFormat="false" ht="18" hidden="false" customHeight="false" outlineLevel="0" collapsed="false">
      <c r="A1977" s="8" t="n">
        <v>1917406</v>
      </c>
      <c r="B1977" s="9" t="s">
        <v>1986</v>
      </c>
      <c r="C1977" s="10" t="s">
        <v>204</v>
      </c>
      <c r="D1977" s="11"/>
    </row>
    <row r="1978" customFormat="false" ht="18" hidden="false" customHeight="false" outlineLevel="0" collapsed="false">
      <c r="A1978" s="8" t="n">
        <v>1917407</v>
      </c>
      <c r="B1978" s="9" t="s">
        <v>1987</v>
      </c>
      <c r="C1978" s="10" t="s">
        <v>204</v>
      </c>
      <c r="D1978" s="11"/>
    </row>
    <row r="1979" customFormat="false" ht="18" hidden="false" customHeight="false" outlineLevel="0" collapsed="false">
      <c r="A1979" s="8" t="n">
        <v>1917408</v>
      </c>
      <c r="B1979" s="9" t="s">
        <v>1988</v>
      </c>
      <c r="C1979" s="10" t="s">
        <v>204</v>
      </c>
      <c r="D1979" s="11"/>
    </row>
    <row r="1980" customFormat="false" ht="18" hidden="false" customHeight="false" outlineLevel="0" collapsed="false">
      <c r="A1980" s="8" t="n">
        <v>1917409</v>
      </c>
      <c r="B1980" s="9" t="s">
        <v>1989</v>
      </c>
      <c r="C1980" s="10" t="s">
        <v>204</v>
      </c>
      <c r="D1980" s="11"/>
    </row>
    <row r="1981" customFormat="false" ht="18" hidden="false" customHeight="false" outlineLevel="0" collapsed="false">
      <c r="A1981" s="8" t="n">
        <v>1917410</v>
      </c>
      <c r="B1981" s="9" t="s">
        <v>1990</v>
      </c>
      <c r="C1981" s="10" t="s">
        <v>204</v>
      </c>
      <c r="D1981" s="11"/>
    </row>
    <row r="1982" customFormat="false" ht="18" hidden="false" customHeight="false" outlineLevel="0" collapsed="false">
      <c r="A1982" s="8" t="n">
        <v>1917411</v>
      </c>
      <c r="B1982" s="9" t="s">
        <v>1991</v>
      </c>
      <c r="C1982" s="10" t="s">
        <v>204</v>
      </c>
      <c r="D1982" s="11"/>
    </row>
    <row r="1983" customFormat="false" ht="18" hidden="false" customHeight="false" outlineLevel="0" collapsed="false">
      <c r="A1983" s="8" t="n">
        <v>1917366</v>
      </c>
      <c r="B1983" s="9" t="s">
        <v>1992</v>
      </c>
      <c r="C1983" s="10" t="s">
        <v>204</v>
      </c>
      <c r="D1983" s="11"/>
    </row>
    <row r="1984" customFormat="false" ht="18" hidden="false" customHeight="false" outlineLevel="0" collapsed="false">
      <c r="A1984" s="8" t="n">
        <v>1917732</v>
      </c>
      <c r="B1984" s="9" t="s">
        <v>1993</v>
      </c>
      <c r="C1984" s="10" t="s">
        <v>204</v>
      </c>
      <c r="D1984" s="11"/>
    </row>
    <row r="1985" customFormat="false" ht="15" hidden="false" customHeight="false" outlineLevel="0" collapsed="false">
      <c r="A1985" s="8" t="n">
        <v>1917043</v>
      </c>
      <c r="B1985" s="9" t="s">
        <v>1994</v>
      </c>
      <c r="C1985" s="10" t="s">
        <v>204</v>
      </c>
      <c r="D1985" s="11"/>
    </row>
    <row r="1986" customFormat="false" ht="15" hidden="false" customHeight="false" outlineLevel="0" collapsed="false">
      <c r="A1986" s="8" t="n">
        <v>1917044</v>
      </c>
      <c r="B1986" s="9" t="s">
        <v>1995</v>
      </c>
      <c r="C1986" s="10" t="s">
        <v>204</v>
      </c>
      <c r="D1986" s="11"/>
    </row>
    <row r="1987" customFormat="false" ht="15" hidden="false" customHeight="false" outlineLevel="0" collapsed="false">
      <c r="A1987" s="8" t="n">
        <v>1917045</v>
      </c>
      <c r="B1987" s="9" t="s">
        <v>1996</v>
      </c>
      <c r="C1987" s="10" t="s">
        <v>204</v>
      </c>
      <c r="D1987" s="11"/>
    </row>
    <row r="1988" customFormat="false" ht="15" hidden="false" customHeight="false" outlineLevel="0" collapsed="false">
      <c r="A1988" s="8" t="n">
        <v>1917046</v>
      </c>
      <c r="B1988" s="9" t="s">
        <v>1997</v>
      </c>
      <c r="C1988" s="10" t="s">
        <v>204</v>
      </c>
      <c r="D1988" s="11"/>
    </row>
    <row r="1989" customFormat="false" ht="15" hidden="false" customHeight="false" outlineLevel="0" collapsed="false">
      <c r="A1989" s="8" t="n">
        <v>1917047</v>
      </c>
      <c r="B1989" s="9" t="s">
        <v>1998</v>
      </c>
      <c r="C1989" s="10" t="s">
        <v>204</v>
      </c>
      <c r="D1989" s="11"/>
    </row>
    <row r="1990" customFormat="false" ht="15" hidden="false" customHeight="false" outlineLevel="0" collapsed="false">
      <c r="A1990" s="8" t="n">
        <v>1917048</v>
      </c>
      <c r="B1990" s="9" t="s">
        <v>1999</v>
      </c>
      <c r="C1990" s="10" t="s">
        <v>204</v>
      </c>
      <c r="D1990" s="11"/>
    </row>
    <row r="1991" customFormat="false" ht="15" hidden="false" customHeight="false" outlineLevel="0" collapsed="false">
      <c r="A1991" s="8" t="n">
        <v>1901518</v>
      </c>
      <c r="B1991" s="9" t="s">
        <v>2000</v>
      </c>
      <c r="C1991" s="10" t="s">
        <v>204</v>
      </c>
      <c r="D1991" s="11"/>
    </row>
    <row r="1992" customFormat="false" ht="15" hidden="false" customHeight="false" outlineLevel="0" collapsed="false">
      <c r="A1992" s="8" t="n">
        <v>1901519</v>
      </c>
      <c r="B1992" s="9" t="s">
        <v>2001</v>
      </c>
      <c r="C1992" s="10" t="s">
        <v>204</v>
      </c>
      <c r="D1992" s="11"/>
    </row>
    <row r="1993" customFormat="false" ht="15" hidden="false" customHeight="false" outlineLevel="0" collapsed="false">
      <c r="A1993" s="8" t="n">
        <v>1901520</v>
      </c>
      <c r="B1993" s="9" t="s">
        <v>2002</v>
      </c>
      <c r="C1993" s="10" t="s">
        <v>204</v>
      </c>
      <c r="D1993" s="11"/>
    </row>
    <row r="1994" customFormat="false" ht="15" hidden="false" customHeight="false" outlineLevel="0" collapsed="false">
      <c r="A1994" s="8" t="n">
        <v>1901521</v>
      </c>
      <c r="B1994" s="9" t="s">
        <v>2003</v>
      </c>
      <c r="C1994" s="10" t="s">
        <v>204</v>
      </c>
      <c r="D1994" s="11"/>
    </row>
    <row r="1995" customFormat="false" ht="15" hidden="false" customHeight="false" outlineLevel="0" collapsed="false">
      <c r="A1995" s="8" t="n">
        <v>1901522</v>
      </c>
      <c r="B1995" s="9" t="s">
        <v>2004</v>
      </c>
      <c r="C1995" s="10" t="s">
        <v>204</v>
      </c>
      <c r="D1995" s="11"/>
    </row>
    <row r="1996" customFormat="false" ht="15" hidden="false" customHeight="false" outlineLevel="0" collapsed="false">
      <c r="A1996" s="8" t="n">
        <v>1901517</v>
      </c>
      <c r="B1996" s="9" t="s">
        <v>2005</v>
      </c>
      <c r="C1996" s="10" t="s">
        <v>204</v>
      </c>
      <c r="D1996" s="11"/>
    </row>
    <row r="1997" customFormat="false" ht="15" hidden="false" customHeight="false" outlineLevel="0" collapsed="false">
      <c r="A1997" s="8" t="n">
        <v>1901523</v>
      </c>
      <c r="B1997" s="9" t="s">
        <v>2006</v>
      </c>
      <c r="C1997" s="10" t="s">
        <v>204</v>
      </c>
      <c r="D1997" s="11"/>
    </row>
    <row r="1998" customFormat="false" ht="15" hidden="false" customHeight="false" outlineLevel="0" collapsed="false">
      <c r="A1998" s="8" t="n">
        <v>1901524</v>
      </c>
      <c r="B1998" s="9" t="s">
        <v>2007</v>
      </c>
      <c r="C1998" s="10" t="s">
        <v>204</v>
      </c>
      <c r="D1998" s="11"/>
    </row>
    <row r="1999" customFormat="false" ht="15" hidden="false" customHeight="false" outlineLevel="0" collapsed="false">
      <c r="A1999" s="8" t="n">
        <v>1901525</v>
      </c>
      <c r="B1999" s="9" t="s">
        <v>2008</v>
      </c>
      <c r="C1999" s="10" t="s">
        <v>204</v>
      </c>
      <c r="D1999" s="11"/>
    </row>
    <row r="2000" customFormat="false" ht="15" hidden="false" customHeight="false" outlineLevel="0" collapsed="false">
      <c r="A2000" s="8" t="n">
        <v>1901526</v>
      </c>
      <c r="B2000" s="9" t="s">
        <v>2009</v>
      </c>
      <c r="C2000" s="10" t="s">
        <v>204</v>
      </c>
      <c r="D2000" s="11"/>
    </row>
    <row r="2001" customFormat="false" ht="15" hidden="false" customHeight="false" outlineLevel="0" collapsed="false">
      <c r="A2001" s="8" t="n">
        <v>1901527</v>
      </c>
      <c r="B2001" s="9" t="s">
        <v>2010</v>
      </c>
      <c r="C2001" s="10" t="s">
        <v>204</v>
      </c>
      <c r="D2001" s="11"/>
    </row>
    <row r="2002" customFormat="false" ht="15" hidden="false" customHeight="false" outlineLevel="0" collapsed="false">
      <c r="A2002" s="8" t="n">
        <v>1901528</v>
      </c>
      <c r="B2002" s="9" t="s">
        <v>2011</v>
      </c>
      <c r="C2002" s="10" t="s">
        <v>204</v>
      </c>
      <c r="D2002" s="11"/>
    </row>
    <row r="2003" customFormat="false" ht="15" hidden="false" customHeight="false" outlineLevel="0" collapsed="false">
      <c r="A2003" s="8" t="n">
        <v>1917079</v>
      </c>
      <c r="B2003" s="9" t="s">
        <v>2012</v>
      </c>
      <c r="C2003" s="10" t="s">
        <v>204</v>
      </c>
      <c r="D2003" s="11"/>
    </row>
    <row r="2004" customFormat="false" ht="15" hidden="false" customHeight="false" outlineLevel="0" collapsed="false">
      <c r="A2004" s="8" t="n">
        <v>1917080</v>
      </c>
      <c r="B2004" s="9" t="s">
        <v>2013</v>
      </c>
      <c r="C2004" s="10" t="s">
        <v>204</v>
      </c>
      <c r="D2004" s="11"/>
    </row>
    <row r="2005" customFormat="false" ht="15" hidden="false" customHeight="false" outlineLevel="0" collapsed="false">
      <c r="A2005" s="8" t="n">
        <v>1917081</v>
      </c>
      <c r="B2005" s="9" t="s">
        <v>2014</v>
      </c>
      <c r="C2005" s="10" t="s">
        <v>204</v>
      </c>
      <c r="D2005" s="11"/>
    </row>
    <row r="2006" customFormat="false" ht="15" hidden="false" customHeight="false" outlineLevel="0" collapsed="false">
      <c r="A2006" s="8" t="n">
        <v>1917082</v>
      </c>
      <c r="B2006" s="9" t="s">
        <v>2015</v>
      </c>
      <c r="C2006" s="10" t="s">
        <v>204</v>
      </c>
      <c r="D2006" s="11"/>
    </row>
    <row r="2007" customFormat="false" ht="15" hidden="false" customHeight="false" outlineLevel="0" collapsed="false">
      <c r="A2007" s="8" t="n">
        <v>1917083</v>
      </c>
      <c r="B2007" s="9" t="s">
        <v>2016</v>
      </c>
      <c r="C2007" s="10" t="s">
        <v>204</v>
      </c>
      <c r="D2007" s="11"/>
    </row>
    <row r="2008" customFormat="false" ht="15" hidden="false" customHeight="false" outlineLevel="0" collapsed="false">
      <c r="A2008" s="8" t="n">
        <v>1917084</v>
      </c>
      <c r="B2008" s="9" t="s">
        <v>2017</v>
      </c>
      <c r="C2008" s="10" t="s">
        <v>204</v>
      </c>
      <c r="D2008" s="11"/>
    </row>
    <row r="2009" customFormat="false" ht="15" hidden="false" customHeight="false" outlineLevel="0" collapsed="false">
      <c r="A2009" s="8" t="n">
        <v>1901529</v>
      </c>
      <c r="B2009" s="9" t="s">
        <v>2018</v>
      </c>
      <c r="C2009" s="10" t="s">
        <v>204</v>
      </c>
      <c r="D2009" s="11"/>
    </row>
    <row r="2010" customFormat="false" ht="15" hidden="false" customHeight="false" outlineLevel="0" collapsed="false">
      <c r="A2010" s="8" t="n">
        <v>1901530</v>
      </c>
      <c r="B2010" s="9" t="s">
        <v>2019</v>
      </c>
      <c r="C2010" s="10" t="s">
        <v>204</v>
      </c>
      <c r="D2010" s="11"/>
    </row>
    <row r="2011" customFormat="false" ht="15" hidden="false" customHeight="false" outlineLevel="0" collapsed="false">
      <c r="A2011" s="8" t="n">
        <v>1901531</v>
      </c>
      <c r="B2011" s="9" t="s">
        <v>2020</v>
      </c>
      <c r="C2011" s="10" t="s">
        <v>204</v>
      </c>
      <c r="D2011" s="11"/>
    </row>
    <row r="2012" customFormat="false" ht="15" hidden="false" customHeight="false" outlineLevel="0" collapsed="false">
      <c r="A2012" s="8" t="n">
        <v>1901532</v>
      </c>
      <c r="B2012" s="9" t="s">
        <v>2021</v>
      </c>
      <c r="C2012" s="10" t="s">
        <v>204</v>
      </c>
      <c r="D2012" s="11"/>
    </row>
    <row r="2013" customFormat="false" ht="15" hidden="false" customHeight="false" outlineLevel="0" collapsed="false">
      <c r="A2013" s="8" t="n">
        <v>1901533</v>
      </c>
      <c r="B2013" s="9" t="s">
        <v>2022</v>
      </c>
      <c r="C2013" s="10" t="s">
        <v>204</v>
      </c>
      <c r="D2013" s="11"/>
    </row>
    <row r="2014" customFormat="false" ht="15" hidden="false" customHeight="false" outlineLevel="0" collapsed="false">
      <c r="A2014" s="8" t="n">
        <v>1901534</v>
      </c>
      <c r="B2014" s="9" t="s">
        <v>2023</v>
      </c>
      <c r="C2014" s="10" t="s">
        <v>204</v>
      </c>
      <c r="D2014" s="11"/>
    </row>
    <row r="2015" customFormat="false" ht="15" hidden="false" customHeight="false" outlineLevel="0" collapsed="false">
      <c r="A2015" s="8" t="n">
        <v>1917115</v>
      </c>
      <c r="B2015" s="9" t="s">
        <v>2024</v>
      </c>
      <c r="C2015" s="10" t="s">
        <v>204</v>
      </c>
      <c r="D2015" s="11"/>
    </row>
    <row r="2016" customFormat="false" ht="15" hidden="false" customHeight="false" outlineLevel="0" collapsed="false">
      <c r="A2016" s="8" t="n">
        <v>1917116</v>
      </c>
      <c r="B2016" s="9" t="s">
        <v>2025</v>
      </c>
      <c r="C2016" s="10" t="s">
        <v>204</v>
      </c>
      <c r="D2016" s="11"/>
    </row>
    <row r="2017" customFormat="false" ht="15" hidden="false" customHeight="false" outlineLevel="0" collapsed="false">
      <c r="A2017" s="8" t="n">
        <v>1917117</v>
      </c>
      <c r="B2017" s="9" t="s">
        <v>2026</v>
      </c>
      <c r="C2017" s="10" t="s">
        <v>204</v>
      </c>
      <c r="D2017" s="11"/>
    </row>
    <row r="2018" customFormat="false" ht="15" hidden="false" customHeight="false" outlineLevel="0" collapsed="false">
      <c r="A2018" s="8" t="n">
        <v>1917118</v>
      </c>
      <c r="B2018" s="9" t="s">
        <v>2027</v>
      </c>
      <c r="C2018" s="10" t="s">
        <v>204</v>
      </c>
      <c r="D2018" s="11"/>
    </row>
    <row r="2019" customFormat="false" ht="15" hidden="false" customHeight="false" outlineLevel="0" collapsed="false">
      <c r="A2019" s="8" t="n">
        <v>1917119</v>
      </c>
      <c r="B2019" s="9" t="s">
        <v>2028</v>
      </c>
      <c r="C2019" s="10" t="s">
        <v>204</v>
      </c>
      <c r="D2019" s="11"/>
    </row>
    <row r="2020" customFormat="false" ht="15" hidden="false" customHeight="false" outlineLevel="0" collapsed="false">
      <c r="A2020" s="8" t="n">
        <v>1917120</v>
      </c>
      <c r="B2020" s="9" t="s">
        <v>2029</v>
      </c>
      <c r="C2020" s="10" t="s">
        <v>204</v>
      </c>
      <c r="D2020" s="11"/>
    </row>
    <row r="2021" customFormat="false" ht="15" hidden="false" customHeight="false" outlineLevel="0" collapsed="false">
      <c r="A2021" s="8" t="n">
        <v>1917151</v>
      </c>
      <c r="B2021" s="9" t="s">
        <v>2030</v>
      </c>
      <c r="C2021" s="10" t="s">
        <v>204</v>
      </c>
      <c r="D2021" s="11"/>
    </row>
    <row r="2022" customFormat="false" ht="15" hidden="false" customHeight="false" outlineLevel="0" collapsed="false">
      <c r="A2022" s="8" t="n">
        <v>1917152</v>
      </c>
      <c r="B2022" s="9" t="s">
        <v>2031</v>
      </c>
      <c r="C2022" s="10" t="s">
        <v>204</v>
      </c>
      <c r="D2022" s="11"/>
    </row>
    <row r="2023" customFormat="false" ht="15" hidden="false" customHeight="false" outlineLevel="0" collapsed="false">
      <c r="A2023" s="8" t="n">
        <v>1917153</v>
      </c>
      <c r="B2023" s="9" t="s">
        <v>2032</v>
      </c>
      <c r="C2023" s="10" t="s">
        <v>204</v>
      </c>
      <c r="D2023" s="11"/>
    </row>
    <row r="2024" customFormat="false" ht="15" hidden="false" customHeight="false" outlineLevel="0" collapsed="false">
      <c r="A2024" s="8" t="n">
        <v>1917154</v>
      </c>
      <c r="B2024" s="9" t="s">
        <v>2033</v>
      </c>
      <c r="C2024" s="10" t="s">
        <v>204</v>
      </c>
      <c r="D2024" s="11"/>
    </row>
    <row r="2025" customFormat="false" ht="15" hidden="false" customHeight="false" outlineLevel="0" collapsed="false">
      <c r="A2025" s="8" t="n">
        <v>1917155</v>
      </c>
      <c r="B2025" s="9" t="s">
        <v>2034</v>
      </c>
      <c r="C2025" s="10" t="s">
        <v>204</v>
      </c>
      <c r="D2025" s="11"/>
    </row>
    <row r="2026" customFormat="false" ht="15" hidden="false" customHeight="false" outlineLevel="0" collapsed="false">
      <c r="A2026" s="8" t="n">
        <v>1917156</v>
      </c>
      <c r="B2026" s="9" t="s">
        <v>2035</v>
      </c>
      <c r="C2026" s="10" t="s">
        <v>204</v>
      </c>
      <c r="D2026" s="11"/>
    </row>
    <row r="2027" customFormat="false" ht="15" hidden="false" customHeight="false" outlineLevel="0" collapsed="false">
      <c r="A2027" s="8" t="n">
        <v>1917187</v>
      </c>
      <c r="B2027" s="9" t="s">
        <v>2036</v>
      </c>
      <c r="C2027" s="10" t="s">
        <v>204</v>
      </c>
      <c r="D2027" s="11"/>
    </row>
    <row r="2028" customFormat="false" ht="15" hidden="false" customHeight="false" outlineLevel="0" collapsed="false">
      <c r="A2028" s="8" t="n">
        <v>1917188</v>
      </c>
      <c r="B2028" s="9" t="s">
        <v>2037</v>
      </c>
      <c r="C2028" s="10" t="s">
        <v>204</v>
      </c>
      <c r="D2028" s="11"/>
    </row>
    <row r="2029" customFormat="false" ht="15" hidden="false" customHeight="false" outlineLevel="0" collapsed="false">
      <c r="A2029" s="8" t="n">
        <v>1917189</v>
      </c>
      <c r="B2029" s="9" t="s">
        <v>2038</v>
      </c>
      <c r="C2029" s="10" t="s">
        <v>204</v>
      </c>
      <c r="D2029" s="11"/>
    </row>
    <row r="2030" customFormat="false" ht="15" hidden="false" customHeight="false" outlineLevel="0" collapsed="false">
      <c r="A2030" s="8" t="n">
        <v>1917190</v>
      </c>
      <c r="B2030" s="9" t="s">
        <v>2039</v>
      </c>
      <c r="C2030" s="10" t="s">
        <v>204</v>
      </c>
      <c r="D2030" s="11"/>
    </row>
    <row r="2031" customFormat="false" ht="15" hidden="false" customHeight="false" outlineLevel="0" collapsed="false">
      <c r="A2031" s="8" t="n">
        <v>1917191</v>
      </c>
      <c r="B2031" s="9" t="s">
        <v>2040</v>
      </c>
      <c r="C2031" s="10" t="s">
        <v>204</v>
      </c>
      <c r="D2031" s="11"/>
    </row>
    <row r="2032" customFormat="false" ht="15" hidden="false" customHeight="false" outlineLevel="0" collapsed="false">
      <c r="A2032" s="8" t="n">
        <v>1917192</v>
      </c>
      <c r="B2032" s="9" t="s">
        <v>2041</v>
      </c>
      <c r="C2032" s="10" t="s">
        <v>204</v>
      </c>
      <c r="D2032" s="11"/>
    </row>
    <row r="2033" customFormat="false" ht="15" hidden="false" customHeight="false" outlineLevel="0" collapsed="false">
      <c r="A2033" s="8" t="n">
        <v>1917007</v>
      </c>
      <c r="B2033" s="9" t="s">
        <v>2042</v>
      </c>
      <c r="C2033" s="10" t="s">
        <v>204</v>
      </c>
      <c r="D2033" s="11"/>
    </row>
    <row r="2034" customFormat="false" ht="15" hidden="false" customHeight="false" outlineLevel="0" collapsed="false">
      <c r="A2034" s="8" t="n">
        <v>1917008</v>
      </c>
      <c r="B2034" s="9" t="s">
        <v>2043</v>
      </c>
      <c r="C2034" s="10" t="s">
        <v>204</v>
      </c>
      <c r="D2034" s="11"/>
    </row>
    <row r="2035" customFormat="false" ht="15" hidden="false" customHeight="false" outlineLevel="0" collapsed="false">
      <c r="A2035" s="8" t="n">
        <v>1917009</v>
      </c>
      <c r="B2035" s="9" t="s">
        <v>2044</v>
      </c>
      <c r="C2035" s="10" t="s">
        <v>204</v>
      </c>
      <c r="D2035" s="11"/>
    </row>
    <row r="2036" customFormat="false" ht="15" hidden="false" customHeight="false" outlineLevel="0" collapsed="false">
      <c r="A2036" s="8" t="n">
        <v>1917010</v>
      </c>
      <c r="B2036" s="9" t="s">
        <v>2045</v>
      </c>
      <c r="C2036" s="10" t="s">
        <v>204</v>
      </c>
      <c r="D2036" s="11"/>
    </row>
    <row r="2037" customFormat="false" ht="15" hidden="false" customHeight="false" outlineLevel="0" collapsed="false">
      <c r="A2037" s="8" t="n">
        <v>1917011</v>
      </c>
      <c r="B2037" s="9" t="s">
        <v>2046</v>
      </c>
      <c r="C2037" s="10" t="s">
        <v>204</v>
      </c>
      <c r="D2037" s="11"/>
    </row>
    <row r="2038" customFormat="false" ht="15" hidden="false" customHeight="false" outlineLevel="0" collapsed="false">
      <c r="A2038" s="8" t="n">
        <v>1917012</v>
      </c>
      <c r="B2038" s="9" t="s">
        <v>2047</v>
      </c>
      <c r="C2038" s="10" t="s">
        <v>204</v>
      </c>
      <c r="D2038" s="11"/>
    </row>
    <row r="2039" customFormat="false" ht="18" hidden="false" customHeight="false" outlineLevel="0" collapsed="false">
      <c r="A2039" s="8" t="n">
        <v>1917578</v>
      </c>
      <c r="B2039" s="9" t="s">
        <v>2048</v>
      </c>
      <c r="C2039" s="10" t="s">
        <v>204</v>
      </c>
      <c r="D2039" s="11"/>
    </row>
    <row r="2040" customFormat="false" ht="18" hidden="false" customHeight="false" outlineLevel="0" collapsed="false">
      <c r="A2040" s="8" t="n">
        <v>1917579</v>
      </c>
      <c r="B2040" s="9" t="s">
        <v>2049</v>
      </c>
      <c r="C2040" s="10" t="s">
        <v>204</v>
      </c>
      <c r="D2040" s="11"/>
    </row>
    <row r="2041" customFormat="false" ht="18" hidden="false" customHeight="false" outlineLevel="0" collapsed="false">
      <c r="A2041" s="8" t="n">
        <v>1917580</v>
      </c>
      <c r="B2041" s="9" t="s">
        <v>2050</v>
      </c>
      <c r="C2041" s="10" t="s">
        <v>204</v>
      </c>
      <c r="D2041" s="11"/>
    </row>
    <row r="2042" customFormat="false" ht="18" hidden="false" customHeight="false" outlineLevel="0" collapsed="false">
      <c r="A2042" s="8" t="n">
        <v>1917581</v>
      </c>
      <c r="B2042" s="9" t="s">
        <v>2051</v>
      </c>
      <c r="C2042" s="10" t="s">
        <v>204</v>
      </c>
      <c r="D2042" s="11"/>
    </row>
    <row r="2043" customFormat="false" ht="18" hidden="false" customHeight="false" outlineLevel="0" collapsed="false">
      <c r="A2043" s="8" t="n">
        <v>1917582</v>
      </c>
      <c r="B2043" s="9" t="s">
        <v>2052</v>
      </c>
      <c r="C2043" s="10" t="s">
        <v>204</v>
      </c>
      <c r="D2043" s="11"/>
    </row>
    <row r="2044" customFormat="false" ht="18" hidden="false" customHeight="false" outlineLevel="0" collapsed="false">
      <c r="A2044" s="8" t="n">
        <v>1917583</v>
      </c>
      <c r="B2044" s="9" t="s">
        <v>2053</v>
      </c>
      <c r="C2044" s="10" t="s">
        <v>204</v>
      </c>
      <c r="D2044" s="11"/>
    </row>
    <row r="2045" customFormat="false" ht="18" hidden="false" customHeight="false" outlineLevel="0" collapsed="false">
      <c r="A2045" s="8" t="n">
        <v>1917584</v>
      </c>
      <c r="B2045" s="9" t="s">
        <v>2054</v>
      </c>
      <c r="C2045" s="10" t="s">
        <v>204</v>
      </c>
      <c r="D2045" s="11"/>
    </row>
    <row r="2046" customFormat="false" ht="18" hidden="false" customHeight="false" outlineLevel="0" collapsed="false">
      <c r="A2046" s="8" t="n">
        <v>1917585</v>
      </c>
      <c r="B2046" s="9" t="s">
        <v>2055</v>
      </c>
      <c r="C2046" s="10" t="s">
        <v>204</v>
      </c>
      <c r="D2046" s="11"/>
    </row>
    <row r="2047" customFormat="false" ht="18" hidden="false" customHeight="false" outlineLevel="0" collapsed="false">
      <c r="A2047" s="8" t="n">
        <v>1917586</v>
      </c>
      <c r="B2047" s="9" t="s">
        <v>2056</v>
      </c>
      <c r="C2047" s="10" t="s">
        <v>204</v>
      </c>
      <c r="D2047" s="11"/>
    </row>
    <row r="2048" customFormat="false" ht="18" hidden="false" customHeight="false" outlineLevel="0" collapsed="false">
      <c r="A2048" s="8" t="n">
        <v>1917587</v>
      </c>
      <c r="B2048" s="9" t="s">
        <v>2057</v>
      </c>
      <c r="C2048" s="10" t="s">
        <v>204</v>
      </c>
      <c r="D2048" s="11"/>
    </row>
    <row r="2049" customFormat="false" ht="18" hidden="false" customHeight="false" outlineLevel="0" collapsed="false">
      <c r="A2049" s="8" t="n">
        <v>1917588</v>
      </c>
      <c r="B2049" s="9" t="s">
        <v>2058</v>
      </c>
      <c r="C2049" s="10" t="s">
        <v>204</v>
      </c>
      <c r="D2049" s="11"/>
    </row>
    <row r="2050" customFormat="false" ht="18" hidden="false" customHeight="false" outlineLevel="0" collapsed="false">
      <c r="A2050" s="8" t="n">
        <v>1917589</v>
      </c>
      <c r="B2050" s="9" t="s">
        <v>2059</v>
      </c>
      <c r="C2050" s="10" t="s">
        <v>204</v>
      </c>
      <c r="D2050" s="11"/>
    </row>
    <row r="2051" customFormat="false" ht="18" hidden="false" customHeight="false" outlineLevel="0" collapsed="false">
      <c r="A2051" s="8" t="n">
        <v>1917590</v>
      </c>
      <c r="B2051" s="9" t="s">
        <v>2060</v>
      </c>
      <c r="C2051" s="10" t="s">
        <v>204</v>
      </c>
      <c r="D2051" s="11"/>
    </row>
    <row r="2052" customFormat="false" ht="18" hidden="false" customHeight="false" outlineLevel="0" collapsed="false">
      <c r="A2052" s="8" t="n">
        <v>1917591</v>
      </c>
      <c r="B2052" s="9" t="s">
        <v>2061</v>
      </c>
      <c r="C2052" s="10" t="s">
        <v>204</v>
      </c>
      <c r="D2052" s="11"/>
    </row>
    <row r="2053" customFormat="false" ht="18" hidden="false" customHeight="false" outlineLevel="0" collapsed="false">
      <c r="A2053" s="8" t="n">
        <v>1917592</v>
      </c>
      <c r="B2053" s="9" t="s">
        <v>2062</v>
      </c>
      <c r="C2053" s="10" t="s">
        <v>204</v>
      </c>
      <c r="D2053" s="11"/>
    </row>
    <row r="2054" customFormat="false" ht="18" hidden="false" customHeight="false" outlineLevel="0" collapsed="false">
      <c r="A2054" s="8" t="n">
        <v>1917593</v>
      </c>
      <c r="B2054" s="9" t="s">
        <v>2063</v>
      </c>
      <c r="C2054" s="10" t="s">
        <v>204</v>
      </c>
      <c r="D2054" s="11"/>
    </row>
    <row r="2055" customFormat="false" ht="18" hidden="false" customHeight="false" outlineLevel="0" collapsed="false">
      <c r="A2055" s="8" t="n">
        <v>1917594</v>
      </c>
      <c r="B2055" s="9" t="s">
        <v>2064</v>
      </c>
      <c r="C2055" s="10" t="s">
        <v>204</v>
      </c>
      <c r="D2055" s="11"/>
    </row>
    <row r="2056" customFormat="false" ht="18" hidden="false" customHeight="false" outlineLevel="0" collapsed="false">
      <c r="A2056" s="8" t="n">
        <v>1917595</v>
      </c>
      <c r="B2056" s="9" t="s">
        <v>2065</v>
      </c>
      <c r="C2056" s="10" t="s">
        <v>204</v>
      </c>
      <c r="D2056" s="11"/>
    </row>
    <row r="2057" customFormat="false" ht="18" hidden="false" customHeight="false" outlineLevel="0" collapsed="false">
      <c r="A2057" s="8" t="n">
        <v>1917596</v>
      </c>
      <c r="B2057" s="9" t="s">
        <v>2066</v>
      </c>
      <c r="C2057" s="10" t="s">
        <v>204</v>
      </c>
      <c r="D2057" s="11"/>
    </row>
    <row r="2058" customFormat="false" ht="18" hidden="false" customHeight="false" outlineLevel="0" collapsed="false">
      <c r="A2058" s="8" t="n">
        <v>1917597</v>
      </c>
      <c r="B2058" s="9" t="s">
        <v>2067</v>
      </c>
      <c r="C2058" s="10" t="s">
        <v>204</v>
      </c>
      <c r="D2058" s="11"/>
    </row>
    <row r="2059" customFormat="false" ht="18" hidden="false" customHeight="false" outlineLevel="0" collapsed="false">
      <c r="A2059" s="8" t="n">
        <v>1917598</v>
      </c>
      <c r="B2059" s="9" t="s">
        <v>2068</v>
      </c>
      <c r="C2059" s="10" t="s">
        <v>204</v>
      </c>
      <c r="D2059" s="11"/>
    </row>
    <row r="2060" customFormat="false" ht="18" hidden="false" customHeight="false" outlineLevel="0" collapsed="false">
      <c r="A2060" s="8" t="n">
        <v>1917599</v>
      </c>
      <c r="B2060" s="9" t="s">
        <v>2069</v>
      </c>
      <c r="C2060" s="10" t="s">
        <v>204</v>
      </c>
      <c r="D2060" s="11"/>
    </row>
    <row r="2061" customFormat="false" ht="18" hidden="false" customHeight="false" outlineLevel="0" collapsed="false">
      <c r="A2061" s="8" t="n">
        <v>1917600</v>
      </c>
      <c r="B2061" s="9" t="s">
        <v>2070</v>
      </c>
      <c r="C2061" s="10" t="s">
        <v>204</v>
      </c>
      <c r="D2061" s="11"/>
    </row>
    <row r="2062" customFormat="false" ht="18" hidden="false" customHeight="false" outlineLevel="0" collapsed="false">
      <c r="A2062" s="8" t="n">
        <v>1917601</v>
      </c>
      <c r="B2062" s="9" t="s">
        <v>2071</v>
      </c>
      <c r="C2062" s="10" t="s">
        <v>204</v>
      </c>
      <c r="D2062" s="11"/>
    </row>
    <row r="2063" customFormat="false" ht="18" hidden="false" customHeight="false" outlineLevel="0" collapsed="false">
      <c r="A2063" s="8" t="n">
        <v>1917575</v>
      </c>
      <c r="B2063" s="9" t="s">
        <v>2072</v>
      </c>
      <c r="C2063" s="10" t="s">
        <v>204</v>
      </c>
      <c r="D2063" s="11"/>
    </row>
    <row r="2064" customFormat="false" ht="18" hidden="false" customHeight="false" outlineLevel="0" collapsed="false">
      <c r="A2064" s="8" t="n">
        <v>1917576</v>
      </c>
      <c r="B2064" s="9" t="s">
        <v>2073</v>
      </c>
      <c r="C2064" s="10" t="s">
        <v>204</v>
      </c>
      <c r="D2064" s="11"/>
    </row>
    <row r="2065" customFormat="false" ht="18" hidden="false" customHeight="false" outlineLevel="0" collapsed="false">
      <c r="A2065" s="8" t="n">
        <v>1917577</v>
      </c>
      <c r="B2065" s="9" t="s">
        <v>2074</v>
      </c>
      <c r="C2065" s="10" t="s">
        <v>204</v>
      </c>
      <c r="D2065" s="11"/>
    </row>
    <row r="2066" customFormat="false" ht="18" hidden="false" customHeight="false" outlineLevel="0" collapsed="false">
      <c r="A2066" s="8" t="n">
        <v>1917739</v>
      </c>
      <c r="B2066" s="9" t="s">
        <v>2075</v>
      </c>
      <c r="C2066" s="10" t="s">
        <v>204</v>
      </c>
      <c r="D2066" s="11"/>
    </row>
    <row r="2067" customFormat="false" ht="18" hidden="false" customHeight="false" outlineLevel="0" collapsed="false">
      <c r="A2067" s="8" t="n">
        <v>1917253</v>
      </c>
      <c r="B2067" s="9" t="s">
        <v>2076</v>
      </c>
      <c r="C2067" s="10" t="s">
        <v>204</v>
      </c>
      <c r="D2067" s="11"/>
    </row>
    <row r="2068" customFormat="false" ht="18" hidden="false" customHeight="false" outlineLevel="0" collapsed="false">
      <c r="A2068" s="8" t="n">
        <v>1917254</v>
      </c>
      <c r="B2068" s="9" t="s">
        <v>2077</v>
      </c>
      <c r="C2068" s="10" t="s">
        <v>204</v>
      </c>
      <c r="D2068" s="11"/>
    </row>
    <row r="2069" customFormat="false" ht="18" hidden="false" customHeight="false" outlineLevel="0" collapsed="false">
      <c r="A2069" s="8" t="n">
        <v>1917255</v>
      </c>
      <c r="B2069" s="9" t="s">
        <v>2078</v>
      </c>
      <c r="C2069" s="10" t="s">
        <v>204</v>
      </c>
      <c r="D2069" s="11"/>
    </row>
    <row r="2070" customFormat="false" ht="18" hidden="false" customHeight="false" outlineLevel="0" collapsed="false">
      <c r="A2070" s="8" t="n">
        <v>1917256</v>
      </c>
      <c r="B2070" s="9" t="s">
        <v>2079</v>
      </c>
      <c r="C2070" s="10" t="s">
        <v>204</v>
      </c>
      <c r="D2070" s="11"/>
    </row>
    <row r="2071" customFormat="false" ht="18" hidden="false" customHeight="false" outlineLevel="0" collapsed="false">
      <c r="A2071" s="8" t="n">
        <v>1917257</v>
      </c>
      <c r="B2071" s="9" t="s">
        <v>2080</v>
      </c>
      <c r="C2071" s="10" t="s">
        <v>204</v>
      </c>
      <c r="D2071" s="11"/>
    </row>
    <row r="2072" customFormat="false" ht="18" hidden="false" customHeight="false" outlineLevel="0" collapsed="false">
      <c r="A2072" s="8" t="n">
        <v>1917258</v>
      </c>
      <c r="B2072" s="9" t="s">
        <v>2081</v>
      </c>
      <c r="C2072" s="10" t="s">
        <v>204</v>
      </c>
      <c r="D2072" s="11"/>
    </row>
    <row r="2073" customFormat="false" ht="18" hidden="false" customHeight="false" outlineLevel="0" collapsed="false">
      <c r="A2073" s="8" t="n">
        <v>1917259</v>
      </c>
      <c r="B2073" s="9" t="s">
        <v>2082</v>
      </c>
      <c r="C2073" s="10" t="s">
        <v>204</v>
      </c>
      <c r="D2073" s="11"/>
    </row>
    <row r="2074" customFormat="false" ht="18" hidden="false" customHeight="false" outlineLevel="0" collapsed="false">
      <c r="A2074" s="8" t="n">
        <v>1917250</v>
      </c>
      <c r="B2074" s="9" t="s">
        <v>2083</v>
      </c>
      <c r="C2074" s="10" t="s">
        <v>204</v>
      </c>
      <c r="D2074" s="11"/>
    </row>
    <row r="2075" customFormat="false" ht="18" hidden="false" customHeight="false" outlineLevel="0" collapsed="false">
      <c r="A2075" s="8" t="n">
        <v>1917251</v>
      </c>
      <c r="B2075" s="9" t="s">
        <v>2084</v>
      </c>
      <c r="C2075" s="10" t="s">
        <v>204</v>
      </c>
      <c r="D2075" s="11"/>
    </row>
    <row r="2076" customFormat="false" ht="18" hidden="false" customHeight="false" outlineLevel="0" collapsed="false">
      <c r="A2076" s="8" t="n">
        <v>1917252</v>
      </c>
      <c r="B2076" s="9" t="s">
        <v>2085</v>
      </c>
      <c r="C2076" s="10" t="s">
        <v>204</v>
      </c>
      <c r="D2076" s="11"/>
    </row>
    <row r="2077" customFormat="false" ht="18" hidden="false" customHeight="false" outlineLevel="0" collapsed="false">
      <c r="A2077" s="8" t="n">
        <v>1917726</v>
      </c>
      <c r="B2077" s="9" t="s">
        <v>2086</v>
      </c>
      <c r="C2077" s="10" t="s">
        <v>204</v>
      </c>
      <c r="D2077" s="11"/>
    </row>
    <row r="2078" customFormat="false" ht="18" hidden="false" customHeight="false" outlineLevel="0" collapsed="false">
      <c r="A2078" s="8" t="n">
        <v>1917335</v>
      </c>
      <c r="B2078" s="9" t="s">
        <v>2087</v>
      </c>
      <c r="C2078" s="10" t="s">
        <v>204</v>
      </c>
      <c r="D2078" s="11"/>
    </row>
    <row r="2079" customFormat="false" ht="18" hidden="false" customHeight="false" outlineLevel="0" collapsed="false">
      <c r="A2079" s="8" t="n">
        <v>1917336</v>
      </c>
      <c r="B2079" s="9" t="s">
        <v>2088</v>
      </c>
      <c r="C2079" s="10" t="s">
        <v>204</v>
      </c>
      <c r="D2079" s="11"/>
    </row>
    <row r="2080" customFormat="false" ht="18" hidden="false" customHeight="false" outlineLevel="0" collapsed="false">
      <c r="A2080" s="8" t="n">
        <v>1917337</v>
      </c>
      <c r="B2080" s="9" t="s">
        <v>2089</v>
      </c>
      <c r="C2080" s="10" t="s">
        <v>204</v>
      </c>
      <c r="D2080" s="11"/>
    </row>
    <row r="2081" customFormat="false" ht="18" hidden="false" customHeight="false" outlineLevel="0" collapsed="false">
      <c r="A2081" s="8" t="n">
        <v>1917338</v>
      </c>
      <c r="B2081" s="9" t="s">
        <v>2090</v>
      </c>
      <c r="C2081" s="10" t="s">
        <v>204</v>
      </c>
      <c r="D2081" s="11"/>
    </row>
    <row r="2082" customFormat="false" ht="18" hidden="false" customHeight="false" outlineLevel="0" collapsed="false">
      <c r="A2082" s="8" t="n">
        <v>1917339</v>
      </c>
      <c r="B2082" s="9" t="s">
        <v>2091</v>
      </c>
      <c r="C2082" s="10" t="s">
        <v>204</v>
      </c>
      <c r="D2082" s="11"/>
    </row>
    <row r="2083" customFormat="false" ht="18" hidden="false" customHeight="false" outlineLevel="0" collapsed="false">
      <c r="A2083" s="8" t="n">
        <v>1917340</v>
      </c>
      <c r="B2083" s="9" t="s">
        <v>2092</v>
      </c>
      <c r="C2083" s="10" t="s">
        <v>204</v>
      </c>
      <c r="D2083" s="11"/>
    </row>
    <row r="2084" customFormat="false" ht="18" hidden="false" customHeight="false" outlineLevel="0" collapsed="false">
      <c r="A2084" s="8" t="n">
        <v>1917341</v>
      </c>
      <c r="B2084" s="9" t="s">
        <v>2093</v>
      </c>
      <c r="C2084" s="10" t="s">
        <v>204</v>
      </c>
      <c r="D2084" s="11"/>
    </row>
    <row r="2085" customFormat="false" ht="18" hidden="false" customHeight="false" outlineLevel="0" collapsed="false">
      <c r="A2085" s="8" t="n">
        <v>1917342</v>
      </c>
      <c r="B2085" s="9" t="s">
        <v>2094</v>
      </c>
      <c r="C2085" s="10" t="s">
        <v>204</v>
      </c>
      <c r="D2085" s="11"/>
    </row>
    <row r="2086" customFormat="false" ht="18" hidden="false" customHeight="false" outlineLevel="0" collapsed="false">
      <c r="A2086" s="8" t="n">
        <v>1917343</v>
      </c>
      <c r="B2086" s="9" t="s">
        <v>2095</v>
      </c>
      <c r="C2086" s="10" t="s">
        <v>204</v>
      </c>
      <c r="D2086" s="11"/>
    </row>
    <row r="2087" customFormat="false" ht="18" hidden="false" customHeight="false" outlineLevel="0" collapsed="false">
      <c r="A2087" s="8" t="n">
        <v>1917344</v>
      </c>
      <c r="B2087" s="9" t="s">
        <v>2096</v>
      </c>
      <c r="C2087" s="10" t="s">
        <v>204</v>
      </c>
      <c r="D2087" s="11"/>
    </row>
    <row r="2088" customFormat="false" ht="18" hidden="false" customHeight="false" outlineLevel="0" collapsed="false">
      <c r="A2088" s="8" t="n">
        <v>1917345</v>
      </c>
      <c r="B2088" s="9" t="s">
        <v>2097</v>
      </c>
      <c r="C2088" s="10" t="s">
        <v>204</v>
      </c>
      <c r="D2088" s="11"/>
    </row>
    <row r="2089" customFormat="false" ht="18" hidden="false" customHeight="false" outlineLevel="0" collapsed="false">
      <c r="A2089" s="8" t="n">
        <v>1917346</v>
      </c>
      <c r="B2089" s="9" t="s">
        <v>2098</v>
      </c>
      <c r="C2089" s="10" t="s">
        <v>204</v>
      </c>
      <c r="D2089" s="11"/>
    </row>
    <row r="2090" customFormat="false" ht="18" hidden="false" customHeight="false" outlineLevel="0" collapsed="false">
      <c r="A2090" s="8" t="n">
        <v>1917347</v>
      </c>
      <c r="B2090" s="9" t="s">
        <v>2099</v>
      </c>
      <c r="C2090" s="10" t="s">
        <v>204</v>
      </c>
      <c r="D2090" s="11"/>
    </row>
    <row r="2091" customFormat="false" ht="18" hidden="false" customHeight="false" outlineLevel="0" collapsed="false">
      <c r="A2091" s="8" t="n">
        <v>1917332</v>
      </c>
      <c r="B2091" s="9" t="s">
        <v>2100</v>
      </c>
      <c r="C2091" s="10" t="s">
        <v>204</v>
      </c>
      <c r="D2091" s="11"/>
    </row>
    <row r="2092" customFormat="false" ht="18" hidden="false" customHeight="false" outlineLevel="0" collapsed="false">
      <c r="A2092" s="8" t="n">
        <v>1917333</v>
      </c>
      <c r="B2092" s="9" t="s">
        <v>2101</v>
      </c>
      <c r="C2092" s="10" t="s">
        <v>204</v>
      </c>
      <c r="D2092" s="11"/>
    </row>
    <row r="2093" customFormat="false" ht="18" hidden="false" customHeight="false" outlineLevel="0" collapsed="false">
      <c r="A2093" s="8" t="n">
        <v>1917334</v>
      </c>
      <c r="B2093" s="9" t="s">
        <v>2102</v>
      </c>
      <c r="C2093" s="10" t="s">
        <v>204</v>
      </c>
      <c r="D2093" s="11"/>
    </row>
    <row r="2094" customFormat="false" ht="18" hidden="false" customHeight="false" outlineLevel="0" collapsed="false">
      <c r="A2094" s="8" t="n">
        <v>1917331</v>
      </c>
      <c r="B2094" s="9" t="s">
        <v>2103</v>
      </c>
      <c r="C2094" s="10" t="s">
        <v>204</v>
      </c>
      <c r="D2094" s="11"/>
    </row>
    <row r="2095" customFormat="false" ht="18" hidden="false" customHeight="false" outlineLevel="0" collapsed="false">
      <c r="A2095" s="8" t="n">
        <v>1917443</v>
      </c>
      <c r="B2095" s="9" t="s">
        <v>2104</v>
      </c>
      <c r="C2095" s="10" t="s">
        <v>204</v>
      </c>
      <c r="D2095" s="11"/>
    </row>
    <row r="2096" customFormat="false" ht="18" hidden="false" customHeight="false" outlineLevel="0" collapsed="false">
      <c r="A2096" s="8" t="n">
        <v>1917444</v>
      </c>
      <c r="B2096" s="9" t="s">
        <v>2105</v>
      </c>
      <c r="C2096" s="10" t="s">
        <v>204</v>
      </c>
      <c r="D2096" s="11"/>
    </row>
    <row r="2097" customFormat="false" ht="18" hidden="false" customHeight="false" outlineLevel="0" collapsed="false">
      <c r="A2097" s="8" t="n">
        <v>1917445</v>
      </c>
      <c r="B2097" s="9" t="s">
        <v>2106</v>
      </c>
      <c r="C2097" s="10" t="s">
        <v>204</v>
      </c>
      <c r="D2097" s="11"/>
    </row>
    <row r="2098" customFormat="false" ht="18" hidden="false" customHeight="false" outlineLevel="0" collapsed="false">
      <c r="A2098" s="8" t="n">
        <v>1917446</v>
      </c>
      <c r="B2098" s="9" t="s">
        <v>2107</v>
      </c>
      <c r="C2098" s="10" t="s">
        <v>204</v>
      </c>
      <c r="D2098" s="11"/>
    </row>
    <row r="2099" customFormat="false" ht="18" hidden="false" customHeight="false" outlineLevel="0" collapsed="false">
      <c r="A2099" s="8" t="n">
        <v>1917447</v>
      </c>
      <c r="B2099" s="9" t="s">
        <v>2108</v>
      </c>
      <c r="C2099" s="10" t="s">
        <v>204</v>
      </c>
      <c r="D2099" s="11"/>
    </row>
    <row r="2100" customFormat="false" ht="18" hidden="false" customHeight="false" outlineLevel="0" collapsed="false">
      <c r="A2100" s="8" t="n">
        <v>1917448</v>
      </c>
      <c r="B2100" s="9" t="s">
        <v>2109</v>
      </c>
      <c r="C2100" s="10" t="s">
        <v>204</v>
      </c>
      <c r="D2100" s="11"/>
    </row>
    <row r="2101" customFormat="false" ht="18" hidden="false" customHeight="false" outlineLevel="0" collapsed="false">
      <c r="A2101" s="8" t="n">
        <v>1917449</v>
      </c>
      <c r="B2101" s="9" t="s">
        <v>2110</v>
      </c>
      <c r="C2101" s="10" t="s">
        <v>204</v>
      </c>
      <c r="D2101" s="11"/>
    </row>
    <row r="2102" customFormat="false" ht="18" hidden="false" customHeight="false" outlineLevel="0" collapsed="false">
      <c r="A2102" s="8" t="n">
        <v>1917450</v>
      </c>
      <c r="B2102" s="9" t="s">
        <v>2111</v>
      </c>
      <c r="C2102" s="10" t="s">
        <v>204</v>
      </c>
      <c r="D2102" s="11"/>
    </row>
    <row r="2103" customFormat="false" ht="18" hidden="false" customHeight="false" outlineLevel="0" collapsed="false">
      <c r="A2103" s="8" t="n">
        <v>1917451</v>
      </c>
      <c r="B2103" s="9" t="s">
        <v>2112</v>
      </c>
      <c r="C2103" s="10" t="s">
        <v>204</v>
      </c>
      <c r="D2103" s="11"/>
    </row>
    <row r="2104" customFormat="false" ht="18" hidden="false" customHeight="false" outlineLevel="0" collapsed="false">
      <c r="A2104" s="8" t="n">
        <v>1917452</v>
      </c>
      <c r="B2104" s="9" t="s">
        <v>2113</v>
      </c>
      <c r="C2104" s="10" t="s">
        <v>204</v>
      </c>
      <c r="D2104" s="11"/>
    </row>
    <row r="2105" customFormat="false" ht="18" hidden="false" customHeight="false" outlineLevel="0" collapsed="false">
      <c r="A2105" s="8" t="n">
        <v>1917453</v>
      </c>
      <c r="B2105" s="9" t="s">
        <v>2114</v>
      </c>
      <c r="C2105" s="10" t="s">
        <v>204</v>
      </c>
      <c r="D2105" s="11"/>
    </row>
    <row r="2106" customFormat="false" ht="18" hidden="false" customHeight="false" outlineLevel="0" collapsed="false">
      <c r="A2106" s="8" t="n">
        <v>1917454</v>
      </c>
      <c r="B2106" s="9" t="s">
        <v>2115</v>
      </c>
      <c r="C2106" s="10" t="s">
        <v>204</v>
      </c>
      <c r="D2106" s="11"/>
    </row>
    <row r="2107" customFormat="false" ht="18" hidden="false" customHeight="false" outlineLevel="0" collapsed="false">
      <c r="A2107" s="8" t="n">
        <v>1917455</v>
      </c>
      <c r="B2107" s="9" t="s">
        <v>2116</v>
      </c>
      <c r="C2107" s="10" t="s">
        <v>204</v>
      </c>
      <c r="D2107" s="11"/>
    </row>
    <row r="2108" customFormat="false" ht="18" hidden="false" customHeight="false" outlineLevel="0" collapsed="false">
      <c r="A2108" s="8" t="n">
        <v>1917456</v>
      </c>
      <c r="B2108" s="9" t="s">
        <v>2117</v>
      </c>
      <c r="C2108" s="10" t="s">
        <v>204</v>
      </c>
      <c r="D2108" s="11"/>
    </row>
    <row r="2109" customFormat="false" ht="18" hidden="false" customHeight="false" outlineLevel="0" collapsed="false">
      <c r="A2109" s="8" t="n">
        <v>1917457</v>
      </c>
      <c r="B2109" s="9" t="s">
        <v>2118</v>
      </c>
      <c r="C2109" s="10" t="s">
        <v>204</v>
      </c>
      <c r="D2109" s="11"/>
    </row>
    <row r="2110" customFormat="false" ht="18" hidden="false" customHeight="false" outlineLevel="0" collapsed="false">
      <c r="A2110" s="8" t="n">
        <v>1917458</v>
      </c>
      <c r="B2110" s="9" t="s">
        <v>2119</v>
      </c>
      <c r="C2110" s="10" t="s">
        <v>204</v>
      </c>
      <c r="D2110" s="11"/>
    </row>
    <row r="2111" customFormat="false" ht="18" hidden="false" customHeight="false" outlineLevel="0" collapsed="false">
      <c r="A2111" s="8" t="n">
        <v>1917459</v>
      </c>
      <c r="B2111" s="9" t="s">
        <v>2120</v>
      </c>
      <c r="C2111" s="10" t="s">
        <v>204</v>
      </c>
      <c r="D2111" s="11"/>
    </row>
    <row r="2112" customFormat="false" ht="18" hidden="false" customHeight="false" outlineLevel="0" collapsed="false">
      <c r="A2112" s="8" t="n">
        <v>1917440</v>
      </c>
      <c r="B2112" s="9" t="s">
        <v>2121</v>
      </c>
      <c r="C2112" s="10" t="s">
        <v>204</v>
      </c>
      <c r="D2112" s="11"/>
    </row>
    <row r="2113" customFormat="false" ht="18" hidden="false" customHeight="false" outlineLevel="0" collapsed="false">
      <c r="A2113" s="8" t="n">
        <v>1917441</v>
      </c>
      <c r="B2113" s="9" t="s">
        <v>2122</v>
      </c>
      <c r="C2113" s="10" t="s">
        <v>204</v>
      </c>
      <c r="D2113" s="11"/>
    </row>
    <row r="2114" customFormat="false" ht="18" hidden="false" customHeight="false" outlineLevel="0" collapsed="false">
      <c r="A2114" s="8" t="n">
        <v>1917442</v>
      </c>
      <c r="B2114" s="9" t="s">
        <v>2123</v>
      </c>
      <c r="C2114" s="10" t="s">
        <v>204</v>
      </c>
      <c r="D2114" s="11"/>
    </row>
    <row r="2115" customFormat="false" ht="18" hidden="false" customHeight="false" outlineLevel="0" collapsed="false">
      <c r="A2115" s="8" t="n">
        <v>1917734</v>
      </c>
      <c r="B2115" s="9" t="s">
        <v>2124</v>
      </c>
      <c r="C2115" s="10" t="s">
        <v>204</v>
      </c>
      <c r="D2115" s="11"/>
    </row>
    <row r="2116" customFormat="false" ht="15" hidden="false" customHeight="false" outlineLevel="0" collapsed="false">
      <c r="A2116" s="8" t="n">
        <v>1917055</v>
      </c>
      <c r="B2116" s="9" t="s">
        <v>2125</v>
      </c>
      <c r="C2116" s="10" t="s">
        <v>204</v>
      </c>
      <c r="D2116" s="11"/>
    </row>
    <row r="2117" customFormat="false" ht="15" hidden="false" customHeight="false" outlineLevel="0" collapsed="false">
      <c r="A2117" s="8" t="n">
        <v>1917056</v>
      </c>
      <c r="B2117" s="9" t="s">
        <v>2126</v>
      </c>
      <c r="C2117" s="10" t="s">
        <v>204</v>
      </c>
      <c r="D2117" s="11"/>
    </row>
    <row r="2118" customFormat="false" ht="15" hidden="false" customHeight="false" outlineLevel="0" collapsed="false">
      <c r="A2118" s="8" t="n">
        <v>1917057</v>
      </c>
      <c r="B2118" s="9" t="s">
        <v>2127</v>
      </c>
      <c r="C2118" s="10" t="s">
        <v>204</v>
      </c>
      <c r="D2118" s="11"/>
    </row>
    <row r="2119" customFormat="false" ht="15" hidden="false" customHeight="false" outlineLevel="0" collapsed="false">
      <c r="A2119" s="8" t="n">
        <v>1917058</v>
      </c>
      <c r="B2119" s="9" t="s">
        <v>2128</v>
      </c>
      <c r="C2119" s="10" t="s">
        <v>204</v>
      </c>
      <c r="D2119" s="11"/>
    </row>
    <row r="2120" customFormat="false" ht="15" hidden="false" customHeight="false" outlineLevel="0" collapsed="false">
      <c r="A2120" s="8" t="n">
        <v>1917059</v>
      </c>
      <c r="B2120" s="9" t="s">
        <v>2129</v>
      </c>
      <c r="C2120" s="10" t="s">
        <v>204</v>
      </c>
      <c r="D2120" s="11"/>
    </row>
    <row r="2121" customFormat="false" ht="15" hidden="false" customHeight="false" outlineLevel="0" collapsed="false">
      <c r="A2121" s="8" t="n">
        <v>1917060</v>
      </c>
      <c r="B2121" s="9" t="s">
        <v>2130</v>
      </c>
      <c r="C2121" s="10" t="s">
        <v>204</v>
      </c>
      <c r="D2121" s="11"/>
    </row>
    <row r="2122" customFormat="false" ht="15" hidden="false" customHeight="false" outlineLevel="0" collapsed="false">
      <c r="A2122" s="8" t="n">
        <v>1901536</v>
      </c>
      <c r="B2122" s="9" t="s">
        <v>2131</v>
      </c>
      <c r="C2122" s="10" t="s">
        <v>204</v>
      </c>
      <c r="D2122" s="11"/>
    </row>
    <row r="2123" customFormat="false" ht="15" hidden="false" customHeight="false" outlineLevel="0" collapsed="false">
      <c r="A2123" s="8" t="n">
        <v>1901537</v>
      </c>
      <c r="B2123" s="9" t="s">
        <v>2132</v>
      </c>
      <c r="C2123" s="10" t="s">
        <v>204</v>
      </c>
      <c r="D2123" s="11"/>
    </row>
    <row r="2124" customFormat="false" ht="15" hidden="false" customHeight="false" outlineLevel="0" collapsed="false">
      <c r="A2124" s="8" t="n">
        <v>1901538</v>
      </c>
      <c r="B2124" s="9" t="s">
        <v>2133</v>
      </c>
      <c r="C2124" s="10" t="s">
        <v>204</v>
      </c>
      <c r="D2124" s="11"/>
    </row>
    <row r="2125" customFormat="false" ht="15" hidden="false" customHeight="false" outlineLevel="0" collapsed="false">
      <c r="A2125" s="8" t="n">
        <v>1901539</v>
      </c>
      <c r="B2125" s="9" t="s">
        <v>2134</v>
      </c>
      <c r="C2125" s="10" t="s">
        <v>204</v>
      </c>
      <c r="D2125" s="11"/>
    </row>
    <row r="2126" customFormat="false" ht="15" hidden="false" customHeight="false" outlineLevel="0" collapsed="false">
      <c r="A2126" s="8" t="n">
        <v>1901540</v>
      </c>
      <c r="B2126" s="9" t="s">
        <v>2135</v>
      </c>
      <c r="C2126" s="10" t="s">
        <v>204</v>
      </c>
      <c r="D2126" s="11"/>
    </row>
    <row r="2127" customFormat="false" ht="15" hidden="false" customHeight="false" outlineLevel="0" collapsed="false">
      <c r="A2127" s="8" t="n">
        <v>1901535</v>
      </c>
      <c r="B2127" s="9" t="s">
        <v>2136</v>
      </c>
      <c r="C2127" s="10" t="s">
        <v>204</v>
      </c>
      <c r="D2127" s="11"/>
    </row>
    <row r="2128" customFormat="false" ht="15" hidden="false" customHeight="false" outlineLevel="0" collapsed="false">
      <c r="A2128" s="8" t="n">
        <v>1901542</v>
      </c>
      <c r="B2128" s="9" t="s">
        <v>2137</v>
      </c>
      <c r="C2128" s="10" t="s">
        <v>204</v>
      </c>
      <c r="D2128" s="11"/>
    </row>
    <row r="2129" customFormat="false" ht="15" hidden="false" customHeight="false" outlineLevel="0" collapsed="false">
      <c r="A2129" s="8" t="n">
        <v>1901543</v>
      </c>
      <c r="B2129" s="9" t="s">
        <v>2138</v>
      </c>
      <c r="C2129" s="10" t="s">
        <v>204</v>
      </c>
      <c r="D2129" s="11"/>
    </row>
    <row r="2130" customFormat="false" ht="15" hidden="false" customHeight="false" outlineLevel="0" collapsed="false">
      <c r="A2130" s="8" t="n">
        <v>1901544</v>
      </c>
      <c r="B2130" s="9" t="s">
        <v>2139</v>
      </c>
      <c r="C2130" s="10" t="s">
        <v>204</v>
      </c>
      <c r="D2130" s="11"/>
    </row>
    <row r="2131" customFormat="false" ht="15" hidden="false" customHeight="false" outlineLevel="0" collapsed="false">
      <c r="A2131" s="8" t="n">
        <v>1901545</v>
      </c>
      <c r="B2131" s="9" t="s">
        <v>2140</v>
      </c>
      <c r="C2131" s="10" t="s">
        <v>204</v>
      </c>
      <c r="D2131" s="11"/>
    </row>
    <row r="2132" customFormat="false" ht="15" hidden="false" customHeight="false" outlineLevel="0" collapsed="false">
      <c r="A2132" s="8" t="n">
        <v>1901546</v>
      </c>
      <c r="B2132" s="9" t="s">
        <v>2141</v>
      </c>
      <c r="C2132" s="10" t="s">
        <v>204</v>
      </c>
      <c r="D2132" s="11"/>
    </row>
    <row r="2133" customFormat="false" ht="15" hidden="false" customHeight="false" outlineLevel="0" collapsed="false">
      <c r="A2133" s="8" t="n">
        <v>1901541</v>
      </c>
      <c r="B2133" s="9" t="s">
        <v>2142</v>
      </c>
      <c r="C2133" s="10" t="s">
        <v>204</v>
      </c>
      <c r="D2133" s="11"/>
    </row>
    <row r="2134" customFormat="false" ht="15" hidden="false" customHeight="false" outlineLevel="0" collapsed="false">
      <c r="A2134" s="8" t="n">
        <v>1917091</v>
      </c>
      <c r="B2134" s="9" t="s">
        <v>2143</v>
      </c>
      <c r="C2134" s="10" t="s">
        <v>204</v>
      </c>
      <c r="D2134" s="11"/>
    </row>
    <row r="2135" customFormat="false" ht="15" hidden="false" customHeight="false" outlineLevel="0" collapsed="false">
      <c r="A2135" s="8" t="n">
        <v>1917092</v>
      </c>
      <c r="B2135" s="9" t="s">
        <v>2144</v>
      </c>
      <c r="C2135" s="10" t="s">
        <v>204</v>
      </c>
      <c r="D2135" s="11"/>
    </row>
    <row r="2136" customFormat="false" ht="15" hidden="false" customHeight="false" outlineLevel="0" collapsed="false">
      <c r="A2136" s="8" t="n">
        <v>1917093</v>
      </c>
      <c r="B2136" s="9" t="s">
        <v>2145</v>
      </c>
      <c r="C2136" s="10" t="s">
        <v>204</v>
      </c>
      <c r="D2136" s="11"/>
    </row>
    <row r="2137" customFormat="false" ht="15" hidden="false" customHeight="false" outlineLevel="0" collapsed="false">
      <c r="A2137" s="8" t="n">
        <v>1917094</v>
      </c>
      <c r="B2137" s="9" t="s">
        <v>2146</v>
      </c>
      <c r="C2137" s="10" t="s">
        <v>204</v>
      </c>
      <c r="D2137" s="11"/>
    </row>
    <row r="2138" customFormat="false" ht="15" hidden="false" customHeight="false" outlineLevel="0" collapsed="false">
      <c r="A2138" s="8" t="n">
        <v>1917095</v>
      </c>
      <c r="B2138" s="9" t="s">
        <v>2147</v>
      </c>
      <c r="C2138" s="10" t="s">
        <v>204</v>
      </c>
      <c r="D2138" s="11"/>
    </row>
    <row r="2139" customFormat="false" ht="15" hidden="false" customHeight="false" outlineLevel="0" collapsed="false">
      <c r="A2139" s="8" t="n">
        <v>1917096</v>
      </c>
      <c r="B2139" s="9" t="s">
        <v>2148</v>
      </c>
      <c r="C2139" s="10" t="s">
        <v>204</v>
      </c>
      <c r="D2139" s="11"/>
    </row>
    <row r="2140" customFormat="false" ht="15" hidden="false" customHeight="false" outlineLevel="0" collapsed="false">
      <c r="A2140" s="8" t="n">
        <v>1901548</v>
      </c>
      <c r="B2140" s="9" t="s">
        <v>2149</v>
      </c>
      <c r="C2140" s="10" t="s">
        <v>204</v>
      </c>
      <c r="D2140" s="11"/>
    </row>
    <row r="2141" customFormat="false" ht="15" hidden="false" customHeight="false" outlineLevel="0" collapsed="false">
      <c r="A2141" s="8" t="n">
        <v>1901549</v>
      </c>
      <c r="B2141" s="9" t="s">
        <v>2150</v>
      </c>
      <c r="C2141" s="10" t="s">
        <v>204</v>
      </c>
      <c r="D2141" s="11"/>
    </row>
    <row r="2142" customFormat="false" ht="15" hidden="false" customHeight="false" outlineLevel="0" collapsed="false">
      <c r="A2142" s="8" t="n">
        <v>1901550</v>
      </c>
      <c r="B2142" s="9" t="s">
        <v>2151</v>
      </c>
      <c r="C2142" s="10" t="s">
        <v>204</v>
      </c>
      <c r="D2142" s="11"/>
    </row>
    <row r="2143" customFormat="false" ht="15" hidden="false" customHeight="false" outlineLevel="0" collapsed="false">
      <c r="A2143" s="8" t="n">
        <v>1901551</v>
      </c>
      <c r="B2143" s="9" t="s">
        <v>2152</v>
      </c>
      <c r="C2143" s="10" t="s">
        <v>204</v>
      </c>
      <c r="D2143" s="11"/>
    </row>
    <row r="2144" customFormat="false" ht="15" hidden="false" customHeight="false" outlineLevel="0" collapsed="false">
      <c r="A2144" s="8" t="n">
        <v>1901552</v>
      </c>
      <c r="B2144" s="9" t="s">
        <v>2153</v>
      </c>
      <c r="C2144" s="10" t="s">
        <v>204</v>
      </c>
      <c r="D2144" s="11"/>
    </row>
    <row r="2145" customFormat="false" ht="15" hidden="false" customHeight="false" outlineLevel="0" collapsed="false">
      <c r="A2145" s="8" t="n">
        <v>1901547</v>
      </c>
      <c r="B2145" s="9" t="s">
        <v>2154</v>
      </c>
      <c r="C2145" s="10" t="s">
        <v>204</v>
      </c>
      <c r="D2145" s="11"/>
    </row>
    <row r="2146" customFormat="false" ht="15" hidden="false" customHeight="false" outlineLevel="0" collapsed="false">
      <c r="A2146" s="8" t="n">
        <v>1917127</v>
      </c>
      <c r="B2146" s="9" t="s">
        <v>2155</v>
      </c>
      <c r="C2146" s="10" t="s">
        <v>204</v>
      </c>
      <c r="D2146" s="11"/>
    </row>
    <row r="2147" customFormat="false" ht="15" hidden="false" customHeight="false" outlineLevel="0" collapsed="false">
      <c r="A2147" s="8" t="n">
        <v>1917128</v>
      </c>
      <c r="B2147" s="9" t="s">
        <v>2156</v>
      </c>
      <c r="C2147" s="10" t="s">
        <v>204</v>
      </c>
      <c r="D2147" s="11"/>
    </row>
    <row r="2148" customFormat="false" ht="15" hidden="false" customHeight="false" outlineLevel="0" collapsed="false">
      <c r="A2148" s="8" t="n">
        <v>1917129</v>
      </c>
      <c r="B2148" s="9" t="s">
        <v>2157</v>
      </c>
      <c r="C2148" s="10" t="s">
        <v>204</v>
      </c>
      <c r="D2148" s="11"/>
    </row>
    <row r="2149" customFormat="false" ht="15" hidden="false" customHeight="false" outlineLevel="0" collapsed="false">
      <c r="A2149" s="8" t="n">
        <v>1917130</v>
      </c>
      <c r="B2149" s="9" t="s">
        <v>2158</v>
      </c>
      <c r="C2149" s="10" t="s">
        <v>204</v>
      </c>
      <c r="D2149" s="11"/>
    </row>
    <row r="2150" customFormat="false" ht="15" hidden="false" customHeight="false" outlineLevel="0" collapsed="false">
      <c r="A2150" s="8" t="n">
        <v>1917131</v>
      </c>
      <c r="B2150" s="9" t="s">
        <v>2159</v>
      </c>
      <c r="C2150" s="10" t="s">
        <v>204</v>
      </c>
      <c r="D2150" s="11"/>
    </row>
    <row r="2151" customFormat="false" ht="15" hidden="false" customHeight="false" outlineLevel="0" collapsed="false">
      <c r="A2151" s="8" t="n">
        <v>1917132</v>
      </c>
      <c r="B2151" s="9" t="s">
        <v>2160</v>
      </c>
      <c r="C2151" s="10" t="s">
        <v>204</v>
      </c>
      <c r="D2151" s="11"/>
    </row>
    <row r="2152" customFormat="false" ht="15" hidden="false" customHeight="false" outlineLevel="0" collapsed="false">
      <c r="A2152" s="8" t="n">
        <v>1917163</v>
      </c>
      <c r="B2152" s="9" t="s">
        <v>2161</v>
      </c>
      <c r="C2152" s="10" t="s">
        <v>204</v>
      </c>
      <c r="D2152" s="11"/>
    </row>
    <row r="2153" customFormat="false" ht="15" hidden="false" customHeight="false" outlineLevel="0" collapsed="false">
      <c r="A2153" s="8" t="n">
        <v>1917164</v>
      </c>
      <c r="B2153" s="9" t="s">
        <v>2162</v>
      </c>
      <c r="C2153" s="10" t="s">
        <v>204</v>
      </c>
      <c r="D2153" s="11"/>
    </row>
    <row r="2154" customFormat="false" ht="15" hidden="false" customHeight="false" outlineLevel="0" collapsed="false">
      <c r="A2154" s="8" t="n">
        <v>1917165</v>
      </c>
      <c r="B2154" s="9" t="s">
        <v>2163</v>
      </c>
      <c r="C2154" s="10" t="s">
        <v>204</v>
      </c>
      <c r="D2154" s="11"/>
    </row>
    <row r="2155" customFormat="false" ht="15" hidden="false" customHeight="false" outlineLevel="0" collapsed="false">
      <c r="A2155" s="8" t="n">
        <v>1917166</v>
      </c>
      <c r="B2155" s="9" t="s">
        <v>2164</v>
      </c>
      <c r="C2155" s="10" t="s">
        <v>204</v>
      </c>
      <c r="D2155" s="11"/>
    </row>
    <row r="2156" customFormat="false" ht="15" hidden="false" customHeight="false" outlineLevel="0" collapsed="false">
      <c r="A2156" s="8" t="n">
        <v>1917167</v>
      </c>
      <c r="B2156" s="9" t="s">
        <v>2165</v>
      </c>
      <c r="C2156" s="10" t="s">
        <v>204</v>
      </c>
      <c r="D2156" s="11"/>
    </row>
    <row r="2157" customFormat="false" ht="15" hidden="false" customHeight="false" outlineLevel="0" collapsed="false">
      <c r="A2157" s="8" t="n">
        <v>1917168</v>
      </c>
      <c r="B2157" s="9" t="s">
        <v>2166</v>
      </c>
      <c r="C2157" s="10" t="s">
        <v>204</v>
      </c>
      <c r="D2157" s="11"/>
    </row>
    <row r="2158" customFormat="false" ht="15" hidden="false" customHeight="false" outlineLevel="0" collapsed="false">
      <c r="A2158" s="8" t="n">
        <v>1917199</v>
      </c>
      <c r="B2158" s="9" t="s">
        <v>2167</v>
      </c>
      <c r="C2158" s="10" t="s">
        <v>204</v>
      </c>
      <c r="D2158" s="11"/>
    </row>
    <row r="2159" customFormat="false" ht="15" hidden="false" customHeight="false" outlineLevel="0" collapsed="false">
      <c r="A2159" s="8" t="n">
        <v>1917200</v>
      </c>
      <c r="B2159" s="9" t="s">
        <v>2168</v>
      </c>
      <c r="C2159" s="10" t="s">
        <v>204</v>
      </c>
      <c r="D2159" s="11"/>
    </row>
    <row r="2160" customFormat="false" ht="15" hidden="false" customHeight="false" outlineLevel="0" collapsed="false">
      <c r="A2160" s="8" t="n">
        <v>1917201</v>
      </c>
      <c r="B2160" s="9" t="s">
        <v>2169</v>
      </c>
      <c r="C2160" s="10" t="s">
        <v>204</v>
      </c>
      <c r="D2160" s="11"/>
    </row>
    <row r="2161" customFormat="false" ht="15" hidden="false" customHeight="false" outlineLevel="0" collapsed="false">
      <c r="A2161" s="8" t="n">
        <v>1917202</v>
      </c>
      <c r="B2161" s="9" t="s">
        <v>2170</v>
      </c>
      <c r="C2161" s="10" t="s">
        <v>204</v>
      </c>
      <c r="D2161" s="11"/>
    </row>
    <row r="2162" customFormat="false" ht="15" hidden="false" customHeight="false" outlineLevel="0" collapsed="false">
      <c r="A2162" s="8" t="n">
        <v>1917203</v>
      </c>
      <c r="B2162" s="9" t="s">
        <v>2171</v>
      </c>
      <c r="C2162" s="10" t="s">
        <v>204</v>
      </c>
      <c r="D2162" s="11"/>
    </row>
    <row r="2163" customFormat="false" ht="15" hidden="false" customHeight="false" outlineLevel="0" collapsed="false">
      <c r="A2163" s="8" t="n">
        <v>1917204</v>
      </c>
      <c r="B2163" s="9" t="s">
        <v>2172</v>
      </c>
      <c r="C2163" s="10" t="s">
        <v>204</v>
      </c>
      <c r="D2163" s="11"/>
    </row>
    <row r="2164" customFormat="false" ht="15" hidden="false" customHeight="false" outlineLevel="0" collapsed="false">
      <c r="A2164" s="8" t="n">
        <v>1917019</v>
      </c>
      <c r="B2164" s="9" t="s">
        <v>2173</v>
      </c>
      <c r="C2164" s="10" t="s">
        <v>204</v>
      </c>
      <c r="D2164" s="11"/>
    </row>
    <row r="2165" customFormat="false" ht="15" hidden="false" customHeight="false" outlineLevel="0" collapsed="false">
      <c r="A2165" s="8" t="n">
        <v>1917020</v>
      </c>
      <c r="B2165" s="9" t="s">
        <v>2174</v>
      </c>
      <c r="C2165" s="10" t="s">
        <v>204</v>
      </c>
      <c r="D2165" s="11"/>
    </row>
    <row r="2166" customFormat="false" ht="15" hidden="false" customHeight="false" outlineLevel="0" collapsed="false">
      <c r="A2166" s="8" t="n">
        <v>1917021</v>
      </c>
      <c r="B2166" s="9" t="s">
        <v>2175</v>
      </c>
      <c r="C2166" s="10" t="s">
        <v>204</v>
      </c>
      <c r="D2166" s="11"/>
    </row>
    <row r="2167" customFormat="false" ht="15" hidden="false" customHeight="false" outlineLevel="0" collapsed="false">
      <c r="A2167" s="8" t="n">
        <v>1917022</v>
      </c>
      <c r="B2167" s="9" t="s">
        <v>2176</v>
      </c>
      <c r="C2167" s="10" t="s">
        <v>204</v>
      </c>
      <c r="D2167" s="11"/>
    </row>
    <row r="2168" customFormat="false" ht="15" hidden="false" customHeight="false" outlineLevel="0" collapsed="false">
      <c r="A2168" s="8" t="n">
        <v>1917023</v>
      </c>
      <c r="B2168" s="9" t="s">
        <v>2177</v>
      </c>
      <c r="C2168" s="10" t="s">
        <v>204</v>
      </c>
      <c r="D2168" s="11"/>
    </row>
    <row r="2169" customFormat="false" ht="15" hidden="false" customHeight="false" outlineLevel="0" collapsed="false">
      <c r="A2169" s="8" t="n">
        <v>1917024</v>
      </c>
      <c r="B2169" s="9" t="s">
        <v>2178</v>
      </c>
      <c r="C2169" s="10" t="s">
        <v>204</v>
      </c>
      <c r="D2169" s="11"/>
    </row>
    <row r="2170" customFormat="false" ht="18" hidden="false" customHeight="false" outlineLevel="0" collapsed="false">
      <c r="A2170" s="8" t="n">
        <v>1917541</v>
      </c>
      <c r="B2170" s="9" t="s">
        <v>2179</v>
      </c>
      <c r="C2170" s="10" t="s">
        <v>204</v>
      </c>
      <c r="D2170" s="11"/>
    </row>
    <row r="2171" customFormat="false" ht="18" hidden="false" customHeight="false" outlineLevel="0" collapsed="false">
      <c r="A2171" s="8" t="n">
        <v>1917542</v>
      </c>
      <c r="B2171" s="9" t="s">
        <v>2180</v>
      </c>
      <c r="C2171" s="10" t="s">
        <v>204</v>
      </c>
      <c r="D2171" s="11"/>
    </row>
    <row r="2172" customFormat="false" ht="18" hidden="false" customHeight="false" outlineLevel="0" collapsed="false">
      <c r="A2172" s="8" t="n">
        <v>1917543</v>
      </c>
      <c r="B2172" s="9" t="s">
        <v>2181</v>
      </c>
      <c r="C2172" s="10" t="s">
        <v>204</v>
      </c>
      <c r="D2172" s="11"/>
    </row>
    <row r="2173" customFormat="false" ht="18" hidden="false" customHeight="false" outlineLevel="0" collapsed="false">
      <c r="A2173" s="8" t="n">
        <v>1917544</v>
      </c>
      <c r="B2173" s="9" t="s">
        <v>2182</v>
      </c>
      <c r="C2173" s="10" t="s">
        <v>204</v>
      </c>
      <c r="D2173" s="11"/>
    </row>
    <row r="2174" customFormat="false" ht="18" hidden="false" customHeight="false" outlineLevel="0" collapsed="false">
      <c r="A2174" s="8" t="n">
        <v>1917545</v>
      </c>
      <c r="B2174" s="9" t="s">
        <v>2183</v>
      </c>
      <c r="C2174" s="10" t="s">
        <v>204</v>
      </c>
      <c r="D2174" s="11"/>
    </row>
    <row r="2175" customFormat="false" ht="18" hidden="false" customHeight="false" outlineLevel="0" collapsed="false">
      <c r="A2175" s="8" t="n">
        <v>1917546</v>
      </c>
      <c r="B2175" s="9" t="s">
        <v>2184</v>
      </c>
      <c r="C2175" s="10" t="s">
        <v>204</v>
      </c>
      <c r="D2175" s="11"/>
    </row>
    <row r="2176" customFormat="false" ht="18" hidden="false" customHeight="false" outlineLevel="0" collapsed="false">
      <c r="A2176" s="8" t="n">
        <v>1917547</v>
      </c>
      <c r="B2176" s="9" t="s">
        <v>2185</v>
      </c>
      <c r="C2176" s="10" t="s">
        <v>204</v>
      </c>
      <c r="D2176" s="11"/>
    </row>
    <row r="2177" customFormat="false" ht="18" hidden="false" customHeight="false" outlineLevel="0" collapsed="false">
      <c r="A2177" s="8" t="n">
        <v>1917548</v>
      </c>
      <c r="B2177" s="9" t="s">
        <v>2186</v>
      </c>
      <c r="C2177" s="10" t="s">
        <v>204</v>
      </c>
      <c r="D2177" s="11"/>
    </row>
    <row r="2178" customFormat="false" ht="18" hidden="false" customHeight="false" outlineLevel="0" collapsed="false">
      <c r="A2178" s="8" t="n">
        <v>1917549</v>
      </c>
      <c r="B2178" s="9" t="s">
        <v>2187</v>
      </c>
      <c r="C2178" s="10" t="s">
        <v>204</v>
      </c>
      <c r="D2178" s="11"/>
    </row>
    <row r="2179" customFormat="false" ht="18" hidden="false" customHeight="false" outlineLevel="0" collapsed="false">
      <c r="A2179" s="8" t="n">
        <v>1917550</v>
      </c>
      <c r="B2179" s="9" t="s">
        <v>2188</v>
      </c>
      <c r="C2179" s="10" t="s">
        <v>204</v>
      </c>
      <c r="D2179" s="11"/>
    </row>
    <row r="2180" customFormat="false" ht="18" hidden="false" customHeight="false" outlineLevel="0" collapsed="false">
      <c r="A2180" s="8" t="n">
        <v>1917551</v>
      </c>
      <c r="B2180" s="9" t="s">
        <v>2189</v>
      </c>
      <c r="C2180" s="10" t="s">
        <v>204</v>
      </c>
      <c r="D2180" s="11"/>
    </row>
    <row r="2181" customFormat="false" ht="18" hidden="false" customHeight="false" outlineLevel="0" collapsed="false">
      <c r="A2181" s="8" t="n">
        <v>1917552</v>
      </c>
      <c r="B2181" s="9" t="s">
        <v>2190</v>
      </c>
      <c r="C2181" s="10" t="s">
        <v>204</v>
      </c>
      <c r="D2181" s="11"/>
    </row>
    <row r="2182" customFormat="false" ht="18" hidden="false" customHeight="false" outlineLevel="0" collapsed="false">
      <c r="A2182" s="8" t="n">
        <v>1917553</v>
      </c>
      <c r="B2182" s="9" t="s">
        <v>2191</v>
      </c>
      <c r="C2182" s="10" t="s">
        <v>204</v>
      </c>
      <c r="D2182" s="11"/>
    </row>
    <row r="2183" customFormat="false" ht="18" hidden="false" customHeight="false" outlineLevel="0" collapsed="false">
      <c r="A2183" s="8" t="n">
        <v>1917554</v>
      </c>
      <c r="B2183" s="9" t="s">
        <v>2192</v>
      </c>
      <c r="C2183" s="10" t="s">
        <v>204</v>
      </c>
      <c r="D2183" s="11"/>
    </row>
    <row r="2184" customFormat="false" ht="18" hidden="false" customHeight="false" outlineLevel="0" collapsed="false">
      <c r="A2184" s="8" t="n">
        <v>1917555</v>
      </c>
      <c r="B2184" s="9" t="s">
        <v>2193</v>
      </c>
      <c r="C2184" s="10" t="s">
        <v>204</v>
      </c>
      <c r="D2184" s="11"/>
    </row>
    <row r="2185" customFormat="false" ht="18" hidden="false" customHeight="false" outlineLevel="0" collapsed="false">
      <c r="A2185" s="8" t="n">
        <v>1917556</v>
      </c>
      <c r="B2185" s="9" t="s">
        <v>2194</v>
      </c>
      <c r="C2185" s="10" t="s">
        <v>204</v>
      </c>
      <c r="D2185" s="11"/>
    </row>
    <row r="2186" customFormat="false" ht="18" hidden="false" customHeight="false" outlineLevel="0" collapsed="false">
      <c r="A2186" s="8" t="n">
        <v>1917557</v>
      </c>
      <c r="B2186" s="9" t="s">
        <v>2195</v>
      </c>
      <c r="C2186" s="10" t="s">
        <v>204</v>
      </c>
      <c r="D2186" s="11"/>
    </row>
    <row r="2187" customFormat="false" ht="18" hidden="false" customHeight="false" outlineLevel="0" collapsed="false">
      <c r="A2187" s="8" t="n">
        <v>1917558</v>
      </c>
      <c r="B2187" s="9" t="s">
        <v>2196</v>
      </c>
      <c r="C2187" s="10" t="s">
        <v>204</v>
      </c>
      <c r="D2187" s="11"/>
    </row>
    <row r="2188" customFormat="false" ht="18" hidden="false" customHeight="false" outlineLevel="0" collapsed="false">
      <c r="A2188" s="8" t="n">
        <v>1917559</v>
      </c>
      <c r="B2188" s="9" t="s">
        <v>2197</v>
      </c>
      <c r="C2188" s="10" t="s">
        <v>204</v>
      </c>
      <c r="D2188" s="11"/>
    </row>
    <row r="2189" customFormat="false" ht="18" hidden="false" customHeight="false" outlineLevel="0" collapsed="false">
      <c r="A2189" s="8" t="n">
        <v>1917560</v>
      </c>
      <c r="B2189" s="9" t="s">
        <v>2198</v>
      </c>
      <c r="C2189" s="10" t="s">
        <v>204</v>
      </c>
      <c r="D2189" s="11"/>
    </row>
    <row r="2190" customFormat="false" ht="18" hidden="false" customHeight="false" outlineLevel="0" collapsed="false">
      <c r="A2190" s="8" t="n">
        <v>1917561</v>
      </c>
      <c r="B2190" s="9" t="s">
        <v>2199</v>
      </c>
      <c r="C2190" s="10" t="s">
        <v>204</v>
      </c>
      <c r="D2190" s="11"/>
    </row>
    <row r="2191" customFormat="false" ht="18" hidden="false" customHeight="false" outlineLevel="0" collapsed="false">
      <c r="A2191" s="8" t="n">
        <v>1917562</v>
      </c>
      <c r="B2191" s="9" t="s">
        <v>2200</v>
      </c>
      <c r="C2191" s="10" t="s">
        <v>204</v>
      </c>
      <c r="D2191" s="11"/>
    </row>
    <row r="2192" customFormat="false" ht="18" hidden="false" customHeight="false" outlineLevel="0" collapsed="false">
      <c r="A2192" s="8" t="n">
        <v>1917563</v>
      </c>
      <c r="B2192" s="9" t="s">
        <v>2201</v>
      </c>
      <c r="C2192" s="10" t="s">
        <v>204</v>
      </c>
      <c r="D2192" s="11"/>
    </row>
    <row r="2193" customFormat="false" ht="18" hidden="false" customHeight="false" outlineLevel="0" collapsed="false">
      <c r="A2193" s="8" t="n">
        <v>1917564</v>
      </c>
      <c r="B2193" s="9" t="s">
        <v>2202</v>
      </c>
      <c r="C2193" s="10" t="s">
        <v>204</v>
      </c>
      <c r="D2193" s="11"/>
    </row>
    <row r="2194" customFormat="false" ht="18" hidden="false" customHeight="false" outlineLevel="0" collapsed="false">
      <c r="A2194" s="8" t="n">
        <v>1917565</v>
      </c>
      <c r="B2194" s="9" t="s">
        <v>2203</v>
      </c>
      <c r="C2194" s="10" t="s">
        <v>204</v>
      </c>
      <c r="D2194" s="11"/>
    </row>
    <row r="2195" customFormat="false" ht="18" hidden="false" customHeight="false" outlineLevel="0" collapsed="false">
      <c r="A2195" s="8" t="n">
        <v>1917538</v>
      </c>
      <c r="B2195" s="9" t="s">
        <v>2204</v>
      </c>
      <c r="C2195" s="10" t="s">
        <v>204</v>
      </c>
      <c r="D2195" s="11"/>
    </row>
    <row r="2196" customFormat="false" ht="18" hidden="false" customHeight="false" outlineLevel="0" collapsed="false">
      <c r="A2196" s="8" t="n">
        <v>1917566</v>
      </c>
      <c r="B2196" s="9" t="s">
        <v>2205</v>
      </c>
      <c r="C2196" s="10" t="s">
        <v>204</v>
      </c>
      <c r="D2196" s="11"/>
    </row>
    <row r="2197" customFormat="false" ht="18" hidden="false" customHeight="false" outlineLevel="0" collapsed="false">
      <c r="A2197" s="8" t="n">
        <v>1917567</v>
      </c>
      <c r="B2197" s="9" t="s">
        <v>2206</v>
      </c>
      <c r="C2197" s="10" t="s">
        <v>204</v>
      </c>
      <c r="D2197" s="11"/>
    </row>
    <row r="2198" customFormat="false" ht="18" hidden="false" customHeight="false" outlineLevel="0" collapsed="false">
      <c r="A2198" s="8" t="n">
        <v>1917568</v>
      </c>
      <c r="B2198" s="9" t="s">
        <v>2207</v>
      </c>
      <c r="C2198" s="10" t="s">
        <v>204</v>
      </c>
      <c r="D2198" s="11"/>
    </row>
    <row r="2199" customFormat="false" ht="18" hidden="false" customHeight="false" outlineLevel="0" collapsed="false">
      <c r="A2199" s="8" t="n">
        <v>1917569</v>
      </c>
      <c r="B2199" s="9" t="s">
        <v>2208</v>
      </c>
      <c r="C2199" s="10" t="s">
        <v>204</v>
      </c>
      <c r="D2199" s="11"/>
    </row>
    <row r="2200" customFormat="false" ht="18" hidden="false" customHeight="false" outlineLevel="0" collapsed="false">
      <c r="A2200" s="8" t="n">
        <v>1917570</v>
      </c>
      <c r="B2200" s="9" t="s">
        <v>2209</v>
      </c>
      <c r="C2200" s="10" t="s">
        <v>204</v>
      </c>
      <c r="D2200" s="11"/>
    </row>
    <row r="2201" customFormat="false" ht="18" hidden="false" customHeight="false" outlineLevel="0" collapsed="false">
      <c r="A2201" s="8" t="n">
        <v>1917571</v>
      </c>
      <c r="B2201" s="9" t="s">
        <v>2210</v>
      </c>
      <c r="C2201" s="10" t="s">
        <v>204</v>
      </c>
      <c r="D2201" s="11"/>
    </row>
    <row r="2202" customFormat="false" ht="18" hidden="false" customHeight="false" outlineLevel="0" collapsed="false">
      <c r="A2202" s="8" t="n">
        <v>1917572</v>
      </c>
      <c r="B2202" s="9" t="s">
        <v>2211</v>
      </c>
      <c r="C2202" s="10" t="s">
        <v>204</v>
      </c>
      <c r="D2202" s="11"/>
    </row>
    <row r="2203" customFormat="false" ht="18" hidden="false" customHeight="false" outlineLevel="0" collapsed="false">
      <c r="A2203" s="8" t="n">
        <v>1917573</v>
      </c>
      <c r="B2203" s="9" t="s">
        <v>2212</v>
      </c>
      <c r="C2203" s="10" t="s">
        <v>204</v>
      </c>
      <c r="D2203" s="11"/>
    </row>
    <row r="2204" customFormat="false" ht="18" hidden="false" customHeight="false" outlineLevel="0" collapsed="false">
      <c r="A2204" s="8" t="n">
        <v>1917574</v>
      </c>
      <c r="B2204" s="9" t="s">
        <v>2213</v>
      </c>
      <c r="C2204" s="10" t="s">
        <v>204</v>
      </c>
      <c r="D2204" s="11"/>
    </row>
    <row r="2205" customFormat="false" ht="18" hidden="false" customHeight="false" outlineLevel="0" collapsed="false">
      <c r="A2205" s="8" t="n">
        <v>1917539</v>
      </c>
      <c r="B2205" s="9" t="s">
        <v>2214</v>
      </c>
      <c r="C2205" s="10" t="s">
        <v>204</v>
      </c>
      <c r="D2205" s="11"/>
    </row>
    <row r="2206" customFormat="false" ht="18" hidden="false" customHeight="false" outlineLevel="0" collapsed="false">
      <c r="A2206" s="8" t="n">
        <v>1917540</v>
      </c>
      <c r="B2206" s="9" t="s">
        <v>2215</v>
      </c>
      <c r="C2206" s="10" t="s">
        <v>204</v>
      </c>
      <c r="D2206" s="11"/>
    </row>
    <row r="2207" customFormat="false" ht="18" hidden="false" customHeight="false" outlineLevel="0" collapsed="false">
      <c r="A2207" s="8" t="n">
        <v>1917738</v>
      </c>
      <c r="B2207" s="9" t="s">
        <v>2216</v>
      </c>
      <c r="C2207" s="10" t="s">
        <v>204</v>
      </c>
      <c r="D2207" s="11"/>
    </row>
    <row r="2208" customFormat="false" ht="18" hidden="false" customHeight="false" outlineLevel="0" collapsed="false">
      <c r="A2208" s="8" t="n">
        <v>1917238</v>
      </c>
      <c r="B2208" s="9" t="s">
        <v>2217</v>
      </c>
      <c r="C2208" s="10" t="s">
        <v>204</v>
      </c>
      <c r="D2208" s="11"/>
    </row>
    <row r="2209" customFormat="false" ht="18" hidden="false" customHeight="false" outlineLevel="0" collapsed="false">
      <c r="A2209" s="8" t="n">
        <v>1917239</v>
      </c>
      <c r="B2209" s="9" t="s">
        <v>2218</v>
      </c>
      <c r="C2209" s="10" t="s">
        <v>204</v>
      </c>
      <c r="D2209" s="11"/>
    </row>
    <row r="2210" customFormat="false" ht="18" hidden="false" customHeight="false" outlineLevel="0" collapsed="false">
      <c r="A2210" s="8" t="n">
        <v>1917240</v>
      </c>
      <c r="B2210" s="9" t="s">
        <v>2219</v>
      </c>
      <c r="C2210" s="10" t="s">
        <v>204</v>
      </c>
      <c r="D2210" s="11"/>
    </row>
    <row r="2211" customFormat="false" ht="18" hidden="false" customHeight="false" outlineLevel="0" collapsed="false">
      <c r="A2211" s="8" t="n">
        <v>1917241</v>
      </c>
      <c r="B2211" s="9" t="s">
        <v>2220</v>
      </c>
      <c r="C2211" s="10" t="s">
        <v>204</v>
      </c>
      <c r="D2211" s="11"/>
    </row>
    <row r="2212" customFormat="false" ht="18" hidden="false" customHeight="false" outlineLevel="0" collapsed="false">
      <c r="A2212" s="8" t="n">
        <v>1917242</v>
      </c>
      <c r="B2212" s="9" t="s">
        <v>2221</v>
      </c>
      <c r="C2212" s="10" t="s">
        <v>204</v>
      </c>
      <c r="D2212" s="11"/>
    </row>
    <row r="2213" customFormat="false" ht="18" hidden="false" customHeight="false" outlineLevel="0" collapsed="false">
      <c r="A2213" s="8" t="n">
        <v>1917243</v>
      </c>
      <c r="B2213" s="9" t="s">
        <v>2222</v>
      </c>
      <c r="C2213" s="10" t="s">
        <v>204</v>
      </c>
      <c r="D2213" s="11"/>
    </row>
    <row r="2214" customFormat="false" ht="18" hidden="false" customHeight="false" outlineLevel="0" collapsed="false">
      <c r="A2214" s="8" t="n">
        <v>1917244</v>
      </c>
      <c r="B2214" s="9" t="s">
        <v>2223</v>
      </c>
      <c r="C2214" s="10" t="s">
        <v>204</v>
      </c>
      <c r="D2214" s="11"/>
    </row>
    <row r="2215" customFormat="false" ht="18" hidden="false" customHeight="false" outlineLevel="0" collapsed="false">
      <c r="A2215" s="8" t="n">
        <v>1917245</v>
      </c>
      <c r="B2215" s="9" t="s">
        <v>2224</v>
      </c>
      <c r="C2215" s="10" t="s">
        <v>204</v>
      </c>
      <c r="D2215" s="11"/>
    </row>
    <row r="2216" customFormat="false" ht="18" hidden="false" customHeight="false" outlineLevel="0" collapsed="false">
      <c r="A2216" s="8" t="n">
        <v>1917246</v>
      </c>
      <c r="B2216" s="9" t="s">
        <v>2225</v>
      </c>
      <c r="C2216" s="10" t="s">
        <v>204</v>
      </c>
      <c r="D2216" s="11"/>
    </row>
    <row r="2217" customFormat="false" ht="18" hidden="false" customHeight="false" outlineLevel="0" collapsed="false">
      <c r="A2217" s="8" t="n">
        <v>1917247</v>
      </c>
      <c r="B2217" s="9" t="s">
        <v>2226</v>
      </c>
      <c r="C2217" s="10" t="s">
        <v>204</v>
      </c>
      <c r="D2217" s="11"/>
    </row>
    <row r="2218" customFormat="false" ht="18" hidden="false" customHeight="false" outlineLevel="0" collapsed="false">
      <c r="A2218" s="8" t="n">
        <v>1917248</v>
      </c>
      <c r="B2218" s="9" t="s">
        <v>2227</v>
      </c>
      <c r="C2218" s="10" t="s">
        <v>204</v>
      </c>
      <c r="D2218" s="11"/>
    </row>
    <row r="2219" customFormat="false" ht="18" hidden="false" customHeight="false" outlineLevel="0" collapsed="false">
      <c r="A2219" s="8" t="n">
        <v>1917249</v>
      </c>
      <c r="B2219" s="9" t="s">
        <v>2228</v>
      </c>
      <c r="C2219" s="10" t="s">
        <v>204</v>
      </c>
      <c r="D2219" s="11"/>
    </row>
    <row r="2220" customFormat="false" ht="18" hidden="false" customHeight="false" outlineLevel="0" collapsed="false">
      <c r="A2220" s="8" t="n">
        <v>1917235</v>
      </c>
      <c r="B2220" s="9" t="s">
        <v>2229</v>
      </c>
      <c r="C2220" s="10" t="s">
        <v>204</v>
      </c>
      <c r="D2220" s="11"/>
    </row>
    <row r="2221" customFormat="false" ht="18" hidden="false" customHeight="false" outlineLevel="0" collapsed="false">
      <c r="A2221" s="8" t="n">
        <v>1917236</v>
      </c>
      <c r="B2221" s="9" t="s">
        <v>2230</v>
      </c>
      <c r="C2221" s="10" t="s">
        <v>204</v>
      </c>
      <c r="D2221" s="11"/>
    </row>
    <row r="2222" customFormat="false" ht="18" hidden="false" customHeight="false" outlineLevel="0" collapsed="false">
      <c r="A2222" s="8" t="n">
        <v>1917237</v>
      </c>
      <c r="B2222" s="9" t="s">
        <v>2231</v>
      </c>
      <c r="C2222" s="10" t="s">
        <v>204</v>
      </c>
      <c r="D2222" s="11"/>
    </row>
    <row r="2223" customFormat="false" ht="18" hidden="false" customHeight="false" outlineLevel="0" collapsed="false">
      <c r="A2223" s="8" t="n">
        <v>1917725</v>
      </c>
      <c r="B2223" s="9" t="s">
        <v>2232</v>
      </c>
      <c r="C2223" s="10" t="s">
        <v>204</v>
      </c>
      <c r="D2223" s="11"/>
    </row>
    <row r="2224" customFormat="false" ht="18" hidden="false" customHeight="false" outlineLevel="0" collapsed="false">
      <c r="A2224" s="8" t="n">
        <v>1917311</v>
      </c>
      <c r="B2224" s="9" t="s">
        <v>2233</v>
      </c>
      <c r="C2224" s="10" t="s">
        <v>204</v>
      </c>
      <c r="D2224" s="11"/>
    </row>
    <row r="2225" customFormat="false" ht="18" hidden="false" customHeight="false" outlineLevel="0" collapsed="false">
      <c r="A2225" s="8" t="n">
        <v>1917312</v>
      </c>
      <c r="B2225" s="9" t="s">
        <v>2234</v>
      </c>
      <c r="C2225" s="10" t="s">
        <v>204</v>
      </c>
      <c r="D2225" s="11"/>
    </row>
    <row r="2226" customFormat="false" ht="18" hidden="false" customHeight="false" outlineLevel="0" collapsed="false">
      <c r="A2226" s="8" t="n">
        <v>1917313</v>
      </c>
      <c r="B2226" s="9" t="s">
        <v>2235</v>
      </c>
      <c r="C2226" s="10" t="s">
        <v>204</v>
      </c>
      <c r="D2226" s="11"/>
    </row>
    <row r="2227" customFormat="false" ht="18" hidden="false" customHeight="false" outlineLevel="0" collapsed="false">
      <c r="A2227" s="8" t="n">
        <v>1917314</v>
      </c>
      <c r="B2227" s="9" t="s">
        <v>2236</v>
      </c>
      <c r="C2227" s="10" t="s">
        <v>204</v>
      </c>
      <c r="D2227" s="11"/>
    </row>
    <row r="2228" customFormat="false" ht="18" hidden="false" customHeight="false" outlineLevel="0" collapsed="false">
      <c r="A2228" s="8" t="n">
        <v>1917315</v>
      </c>
      <c r="B2228" s="9" t="s">
        <v>2237</v>
      </c>
      <c r="C2228" s="10" t="s">
        <v>204</v>
      </c>
      <c r="D2228" s="11"/>
    </row>
    <row r="2229" customFormat="false" ht="18" hidden="false" customHeight="false" outlineLevel="0" collapsed="false">
      <c r="A2229" s="8" t="n">
        <v>1917316</v>
      </c>
      <c r="B2229" s="9" t="s">
        <v>2238</v>
      </c>
      <c r="C2229" s="10" t="s">
        <v>204</v>
      </c>
      <c r="D2229" s="11"/>
    </row>
    <row r="2230" customFormat="false" ht="18" hidden="false" customHeight="false" outlineLevel="0" collapsed="false">
      <c r="A2230" s="8" t="n">
        <v>1917317</v>
      </c>
      <c r="B2230" s="9" t="s">
        <v>2239</v>
      </c>
      <c r="C2230" s="10" t="s">
        <v>204</v>
      </c>
      <c r="D2230" s="11"/>
    </row>
    <row r="2231" customFormat="false" ht="18" hidden="false" customHeight="false" outlineLevel="0" collapsed="false">
      <c r="A2231" s="8" t="n">
        <v>1917318</v>
      </c>
      <c r="B2231" s="9" t="s">
        <v>2240</v>
      </c>
      <c r="C2231" s="10" t="s">
        <v>204</v>
      </c>
      <c r="D2231" s="11"/>
    </row>
    <row r="2232" customFormat="false" ht="18" hidden="false" customHeight="false" outlineLevel="0" collapsed="false">
      <c r="A2232" s="8" t="n">
        <v>1917319</v>
      </c>
      <c r="B2232" s="9" t="s">
        <v>2241</v>
      </c>
      <c r="C2232" s="10" t="s">
        <v>204</v>
      </c>
      <c r="D2232" s="11"/>
    </row>
    <row r="2233" customFormat="false" ht="18" hidden="false" customHeight="false" outlineLevel="0" collapsed="false">
      <c r="A2233" s="8" t="n">
        <v>1917320</v>
      </c>
      <c r="B2233" s="9" t="s">
        <v>2242</v>
      </c>
      <c r="C2233" s="10" t="s">
        <v>204</v>
      </c>
      <c r="D2233" s="11"/>
    </row>
    <row r="2234" customFormat="false" ht="18" hidden="false" customHeight="false" outlineLevel="0" collapsed="false">
      <c r="A2234" s="8" t="n">
        <v>1917321</v>
      </c>
      <c r="B2234" s="9" t="s">
        <v>2243</v>
      </c>
      <c r="C2234" s="10" t="s">
        <v>204</v>
      </c>
      <c r="D2234" s="11"/>
    </row>
    <row r="2235" customFormat="false" ht="18" hidden="false" customHeight="false" outlineLevel="0" collapsed="false">
      <c r="A2235" s="8" t="n">
        <v>1917322</v>
      </c>
      <c r="B2235" s="9" t="s">
        <v>2244</v>
      </c>
      <c r="C2235" s="10" t="s">
        <v>204</v>
      </c>
      <c r="D2235" s="11"/>
    </row>
    <row r="2236" customFormat="false" ht="18" hidden="false" customHeight="false" outlineLevel="0" collapsed="false">
      <c r="A2236" s="8" t="n">
        <v>1917323</v>
      </c>
      <c r="B2236" s="9" t="s">
        <v>2245</v>
      </c>
      <c r="C2236" s="10" t="s">
        <v>204</v>
      </c>
      <c r="D2236" s="11"/>
    </row>
    <row r="2237" customFormat="false" ht="18" hidden="false" customHeight="false" outlineLevel="0" collapsed="false">
      <c r="A2237" s="8" t="n">
        <v>1917324</v>
      </c>
      <c r="B2237" s="9" t="s">
        <v>2246</v>
      </c>
      <c r="C2237" s="10" t="s">
        <v>204</v>
      </c>
      <c r="D2237" s="11"/>
    </row>
    <row r="2238" customFormat="false" ht="18" hidden="false" customHeight="false" outlineLevel="0" collapsed="false">
      <c r="A2238" s="8" t="n">
        <v>1917325</v>
      </c>
      <c r="B2238" s="9" t="s">
        <v>2247</v>
      </c>
      <c r="C2238" s="10" t="s">
        <v>204</v>
      </c>
      <c r="D2238" s="11"/>
    </row>
    <row r="2239" customFormat="false" ht="18" hidden="false" customHeight="false" outlineLevel="0" collapsed="false">
      <c r="A2239" s="8" t="n">
        <v>1917326</v>
      </c>
      <c r="B2239" s="9" t="s">
        <v>2248</v>
      </c>
      <c r="C2239" s="10" t="s">
        <v>204</v>
      </c>
      <c r="D2239" s="11"/>
    </row>
    <row r="2240" customFormat="false" ht="18" hidden="false" customHeight="false" outlineLevel="0" collapsed="false">
      <c r="A2240" s="8" t="n">
        <v>1917327</v>
      </c>
      <c r="B2240" s="9" t="s">
        <v>2249</v>
      </c>
      <c r="C2240" s="10" t="s">
        <v>204</v>
      </c>
      <c r="D2240" s="11"/>
    </row>
    <row r="2241" customFormat="false" ht="18" hidden="false" customHeight="false" outlineLevel="0" collapsed="false">
      <c r="A2241" s="8" t="n">
        <v>1917328</v>
      </c>
      <c r="B2241" s="9" t="s">
        <v>2250</v>
      </c>
      <c r="C2241" s="10" t="s">
        <v>204</v>
      </c>
      <c r="D2241" s="11"/>
    </row>
    <row r="2242" customFormat="false" ht="18" hidden="false" customHeight="false" outlineLevel="0" collapsed="false">
      <c r="A2242" s="8" t="n">
        <v>1917329</v>
      </c>
      <c r="B2242" s="9" t="s">
        <v>2251</v>
      </c>
      <c r="C2242" s="10" t="s">
        <v>204</v>
      </c>
      <c r="D2242" s="11"/>
    </row>
    <row r="2243" customFormat="false" ht="18" hidden="false" customHeight="false" outlineLevel="0" collapsed="false">
      <c r="A2243" s="8" t="n">
        <v>1917330</v>
      </c>
      <c r="B2243" s="9" t="s">
        <v>2252</v>
      </c>
      <c r="C2243" s="10" t="s">
        <v>204</v>
      </c>
      <c r="D2243" s="11"/>
    </row>
    <row r="2244" customFormat="false" ht="18" hidden="false" customHeight="false" outlineLevel="0" collapsed="false">
      <c r="A2244" s="8" t="n">
        <v>1917308</v>
      </c>
      <c r="B2244" s="9" t="s">
        <v>2253</v>
      </c>
      <c r="C2244" s="10" t="s">
        <v>204</v>
      </c>
      <c r="D2244" s="11"/>
    </row>
    <row r="2245" customFormat="false" ht="18" hidden="false" customHeight="false" outlineLevel="0" collapsed="false">
      <c r="A2245" s="8" t="n">
        <v>1917309</v>
      </c>
      <c r="B2245" s="9" t="s">
        <v>2254</v>
      </c>
      <c r="C2245" s="10" t="s">
        <v>204</v>
      </c>
      <c r="D2245" s="11"/>
    </row>
    <row r="2246" customFormat="false" ht="18" hidden="false" customHeight="false" outlineLevel="0" collapsed="false">
      <c r="A2246" s="8" t="n">
        <v>1917310</v>
      </c>
      <c r="B2246" s="9" t="s">
        <v>2255</v>
      </c>
      <c r="C2246" s="10" t="s">
        <v>204</v>
      </c>
      <c r="D2246" s="11"/>
    </row>
    <row r="2247" customFormat="false" ht="18" hidden="false" customHeight="false" outlineLevel="0" collapsed="false">
      <c r="A2247" s="8" t="n">
        <v>1917730</v>
      </c>
      <c r="B2247" s="9" t="s">
        <v>2256</v>
      </c>
      <c r="C2247" s="10" t="s">
        <v>204</v>
      </c>
      <c r="D2247" s="11"/>
    </row>
    <row r="2248" customFormat="false" ht="18" hidden="false" customHeight="false" outlineLevel="0" collapsed="false">
      <c r="A2248" s="8" t="n">
        <v>1917415</v>
      </c>
      <c r="B2248" s="9" t="s">
        <v>2257</v>
      </c>
      <c r="C2248" s="10" t="s">
        <v>204</v>
      </c>
      <c r="D2248" s="11"/>
    </row>
    <row r="2249" customFormat="false" ht="18" hidden="false" customHeight="false" outlineLevel="0" collapsed="false">
      <c r="A2249" s="8" t="n">
        <v>1917416</v>
      </c>
      <c r="B2249" s="9" t="s">
        <v>2258</v>
      </c>
      <c r="C2249" s="10" t="s">
        <v>204</v>
      </c>
      <c r="D2249" s="11"/>
    </row>
    <row r="2250" customFormat="false" ht="18" hidden="false" customHeight="false" outlineLevel="0" collapsed="false">
      <c r="A2250" s="8" t="n">
        <v>1917417</v>
      </c>
      <c r="B2250" s="9" t="s">
        <v>2259</v>
      </c>
      <c r="C2250" s="10" t="s">
        <v>204</v>
      </c>
      <c r="D2250" s="11"/>
    </row>
    <row r="2251" customFormat="false" ht="18" hidden="false" customHeight="false" outlineLevel="0" collapsed="false">
      <c r="A2251" s="8" t="n">
        <v>1917418</v>
      </c>
      <c r="B2251" s="9" t="s">
        <v>2260</v>
      </c>
      <c r="C2251" s="10" t="s">
        <v>204</v>
      </c>
      <c r="D2251" s="11"/>
    </row>
    <row r="2252" customFormat="false" ht="18" hidden="false" customHeight="false" outlineLevel="0" collapsed="false">
      <c r="A2252" s="8" t="n">
        <v>1917419</v>
      </c>
      <c r="B2252" s="9" t="s">
        <v>2261</v>
      </c>
      <c r="C2252" s="10" t="s">
        <v>204</v>
      </c>
      <c r="D2252" s="11"/>
    </row>
    <row r="2253" customFormat="false" ht="18" hidden="false" customHeight="false" outlineLevel="0" collapsed="false">
      <c r="A2253" s="8" t="n">
        <v>1917420</v>
      </c>
      <c r="B2253" s="9" t="s">
        <v>2262</v>
      </c>
      <c r="C2253" s="10" t="s">
        <v>204</v>
      </c>
      <c r="D2253" s="11"/>
    </row>
    <row r="2254" customFormat="false" ht="18" hidden="false" customHeight="false" outlineLevel="0" collapsed="false">
      <c r="A2254" s="8" t="n">
        <v>1917421</v>
      </c>
      <c r="B2254" s="9" t="s">
        <v>2263</v>
      </c>
      <c r="C2254" s="10" t="s">
        <v>204</v>
      </c>
      <c r="D2254" s="11"/>
    </row>
    <row r="2255" customFormat="false" ht="18" hidden="false" customHeight="false" outlineLevel="0" collapsed="false">
      <c r="A2255" s="8" t="n">
        <v>1917422</v>
      </c>
      <c r="B2255" s="9" t="s">
        <v>2264</v>
      </c>
      <c r="C2255" s="10" t="s">
        <v>204</v>
      </c>
      <c r="D2255" s="11"/>
    </row>
    <row r="2256" customFormat="false" ht="18" hidden="false" customHeight="false" outlineLevel="0" collapsed="false">
      <c r="A2256" s="8" t="n">
        <v>1917423</v>
      </c>
      <c r="B2256" s="9" t="s">
        <v>2265</v>
      </c>
      <c r="C2256" s="10" t="s">
        <v>204</v>
      </c>
      <c r="D2256" s="11"/>
    </row>
    <row r="2257" customFormat="false" ht="18" hidden="false" customHeight="false" outlineLevel="0" collapsed="false">
      <c r="A2257" s="8" t="n">
        <v>1917424</v>
      </c>
      <c r="B2257" s="9" t="s">
        <v>2266</v>
      </c>
      <c r="C2257" s="10" t="s">
        <v>204</v>
      </c>
      <c r="D2257" s="11"/>
    </row>
    <row r="2258" customFormat="false" ht="18" hidden="false" customHeight="false" outlineLevel="0" collapsed="false">
      <c r="A2258" s="8" t="n">
        <v>1917425</v>
      </c>
      <c r="B2258" s="9" t="s">
        <v>2267</v>
      </c>
      <c r="C2258" s="10" t="s">
        <v>204</v>
      </c>
      <c r="D2258" s="11"/>
    </row>
    <row r="2259" customFormat="false" ht="18" hidden="false" customHeight="false" outlineLevel="0" collapsed="false">
      <c r="A2259" s="8" t="n">
        <v>1917426</v>
      </c>
      <c r="B2259" s="9" t="s">
        <v>2268</v>
      </c>
      <c r="C2259" s="10" t="s">
        <v>204</v>
      </c>
      <c r="D2259" s="11"/>
    </row>
    <row r="2260" customFormat="false" ht="18" hidden="false" customHeight="false" outlineLevel="0" collapsed="false">
      <c r="A2260" s="8" t="n">
        <v>1917427</v>
      </c>
      <c r="B2260" s="9" t="s">
        <v>2269</v>
      </c>
      <c r="C2260" s="10" t="s">
        <v>204</v>
      </c>
      <c r="D2260" s="11"/>
    </row>
    <row r="2261" customFormat="false" ht="18" hidden="false" customHeight="false" outlineLevel="0" collapsed="false">
      <c r="A2261" s="8" t="n">
        <v>1917428</v>
      </c>
      <c r="B2261" s="9" t="s">
        <v>2270</v>
      </c>
      <c r="C2261" s="10" t="s">
        <v>204</v>
      </c>
      <c r="D2261" s="11"/>
    </row>
    <row r="2262" customFormat="false" ht="18" hidden="false" customHeight="false" outlineLevel="0" collapsed="false">
      <c r="A2262" s="8" t="n">
        <v>1917429</v>
      </c>
      <c r="B2262" s="9" t="s">
        <v>2271</v>
      </c>
      <c r="C2262" s="10" t="s">
        <v>204</v>
      </c>
      <c r="D2262" s="11"/>
    </row>
    <row r="2263" customFormat="false" ht="18" hidden="false" customHeight="false" outlineLevel="0" collapsed="false">
      <c r="A2263" s="8" t="n">
        <v>1917430</v>
      </c>
      <c r="B2263" s="9" t="s">
        <v>2272</v>
      </c>
      <c r="C2263" s="10" t="s">
        <v>204</v>
      </c>
      <c r="D2263" s="11"/>
    </row>
    <row r="2264" customFormat="false" ht="18" hidden="false" customHeight="false" outlineLevel="0" collapsed="false">
      <c r="A2264" s="8" t="n">
        <v>1917431</v>
      </c>
      <c r="B2264" s="9" t="s">
        <v>2273</v>
      </c>
      <c r="C2264" s="10" t="s">
        <v>204</v>
      </c>
      <c r="D2264" s="11"/>
    </row>
    <row r="2265" customFormat="false" ht="18" hidden="false" customHeight="false" outlineLevel="0" collapsed="false">
      <c r="A2265" s="8" t="n">
        <v>1917432</v>
      </c>
      <c r="B2265" s="9" t="s">
        <v>2274</v>
      </c>
      <c r="C2265" s="10" t="s">
        <v>204</v>
      </c>
      <c r="D2265" s="11"/>
    </row>
    <row r="2266" customFormat="false" ht="18" hidden="false" customHeight="false" outlineLevel="0" collapsed="false">
      <c r="A2266" s="8" t="n">
        <v>1917433</v>
      </c>
      <c r="B2266" s="9" t="s">
        <v>2275</v>
      </c>
      <c r="C2266" s="10" t="s">
        <v>204</v>
      </c>
      <c r="D2266" s="11"/>
    </row>
    <row r="2267" customFormat="false" ht="18" hidden="false" customHeight="false" outlineLevel="0" collapsed="false">
      <c r="A2267" s="8" t="n">
        <v>1917434</v>
      </c>
      <c r="B2267" s="9" t="s">
        <v>2276</v>
      </c>
      <c r="C2267" s="10" t="s">
        <v>204</v>
      </c>
      <c r="D2267" s="11"/>
    </row>
    <row r="2268" customFormat="false" ht="18" hidden="false" customHeight="false" outlineLevel="0" collapsed="false">
      <c r="A2268" s="8" t="n">
        <v>1917435</v>
      </c>
      <c r="B2268" s="9" t="s">
        <v>2277</v>
      </c>
      <c r="C2268" s="10" t="s">
        <v>204</v>
      </c>
      <c r="D2268" s="11"/>
    </row>
    <row r="2269" customFormat="false" ht="18" hidden="false" customHeight="false" outlineLevel="0" collapsed="false">
      <c r="A2269" s="8" t="n">
        <v>1917436</v>
      </c>
      <c r="B2269" s="9" t="s">
        <v>2278</v>
      </c>
      <c r="C2269" s="10" t="s">
        <v>204</v>
      </c>
      <c r="D2269" s="11"/>
    </row>
    <row r="2270" customFormat="false" ht="18" hidden="false" customHeight="false" outlineLevel="0" collapsed="false">
      <c r="A2270" s="8" t="n">
        <v>1917437</v>
      </c>
      <c r="B2270" s="9" t="s">
        <v>2279</v>
      </c>
      <c r="C2270" s="10" t="s">
        <v>204</v>
      </c>
      <c r="D2270" s="11"/>
    </row>
    <row r="2271" customFormat="false" ht="18" hidden="false" customHeight="false" outlineLevel="0" collapsed="false">
      <c r="A2271" s="8" t="n">
        <v>1917438</v>
      </c>
      <c r="B2271" s="9" t="s">
        <v>2280</v>
      </c>
      <c r="C2271" s="10" t="s">
        <v>204</v>
      </c>
      <c r="D2271" s="11"/>
    </row>
    <row r="2272" customFormat="false" ht="18" hidden="false" customHeight="false" outlineLevel="0" collapsed="false">
      <c r="A2272" s="8" t="n">
        <v>1917439</v>
      </c>
      <c r="B2272" s="9" t="s">
        <v>2281</v>
      </c>
      <c r="C2272" s="10" t="s">
        <v>204</v>
      </c>
      <c r="D2272" s="11"/>
    </row>
    <row r="2273" customFormat="false" ht="18" hidden="false" customHeight="false" outlineLevel="0" collapsed="false">
      <c r="A2273" s="8" t="n">
        <v>1917412</v>
      </c>
      <c r="B2273" s="9" t="s">
        <v>2282</v>
      </c>
      <c r="C2273" s="10" t="s">
        <v>204</v>
      </c>
      <c r="D2273" s="11"/>
    </row>
    <row r="2274" customFormat="false" ht="18" hidden="false" customHeight="false" outlineLevel="0" collapsed="false">
      <c r="A2274" s="8" t="n">
        <v>1917413</v>
      </c>
      <c r="B2274" s="9" t="s">
        <v>2283</v>
      </c>
      <c r="C2274" s="10" t="s">
        <v>204</v>
      </c>
      <c r="D2274" s="11"/>
    </row>
    <row r="2275" customFormat="false" ht="18" hidden="false" customHeight="false" outlineLevel="0" collapsed="false">
      <c r="A2275" s="8" t="n">
        <v>1917414</v>
      </c>
      <c r="B2275" s="9" t="s">
        <v>2284</v>
      </c>
      <c r="C2275" s="10" t="s">
        <v>204</v>
      </c>
      <c r="D2275" s="11"/>
    </row>
    <row r="2276" customFormat="false" ht="18" hidden="false" customHeight="false" outlineLevel="0" collapsed="false">
      <c r="A2276" s="8" t="n">
        <v>1917733</v>
      </c>
      <c r="B2276" s="9" t="s">
        <v>2285</v>
      </c>
      <c r="C2276" s="10" t="s">
        <v>204</v>
      </c>
      <c r="D2276" s="11"/>
    </row>
    <row r="2277" customFormat="false" ht="15" hidden="false" customHeight="false" outlineLevel="0" collapsed="false">
      <c r="A2277" s="8" t="n">
        <v>1917049</v>
      </c>
      <c r="B2277" s="9" t="s">
        <v>2286</v>
      </c>
      <c r="C2277" s="10" t="s">
        <v>204</v>
      </c>
      <c r="D2277" s="11"/>
    </row>
    <row r="2278" customFormat="false" ht="15" hidden="false" customHeight="false" outlineLevel="0" collapsed="false">
      <c r="A2278" s="8" t="n">
        <v>1917050</v>
      </c>
      <c r="B2278" s="9" t="s">
        <v>2287</v>
      </c>
      <c r="C2278" s="10" t="s">
        <v>204</v>
      </c>
      <c r="D2278" s="11"/>
    </row>
    <row r="2279" customFormat="false" ht="15" hidden="false" customHeight="false" outlineLevel="0" collapsed="false">
      <c r="A2279" s="8" t="n">
        <v>1917051</v>
      </c>
      <c r="B2279" s="9" t="s">
        <v>2288</v>
      </c>
      <c r="C2279" s="10" t="s">
        <v>204</v>
      </c>
      <c r="D2279" s="11"/>
    </row>
    <row r="2280" customFormat="false" ht="15" hidden="false" customHeight="false" outlineLevel="0" collapsed="false">
      <c r="A2280" s="8" t="n">
        <v>1917052</v>
      </c>
      <c r="B2280" s="9" t="s">
        <v>2289</v>
      </c>
      <c r="C2280" s="10" t="s">
        <v>204</v>
      </c>
      <c r="D2280" s="11"/>
    </row>
    <row r="2281" customFormat="false" ht="15" hidden="false" customHeight="false" outlineLevel="0" collapsed="false">
      <c r="A2281" s="8" t="n">
        <v>1917053</v>
      </c>
      <c r="B2281" s="9" t="s">
        <v>2290</v>
      </c>
      <c r="C2281" s="10" t="s">
        <v>204</v>
      </c>
      <c r="D2281" s="11"/>
    </row>
    <row r="2282" customFormat="false" ht="15" hidden="false" customHeight="false" outlineLevel="0" collapsed="false">
      <c r="A2282" s="8" t="n">
        <v>1917054</v>
      </c>
      <c r="B2282" s="9" t="s">
        <v>2291</v>
      </c>
      <c r="C2282" s="10" t="s">
        <v>204</v>
      </c>
      <c r="D2282" s="11"/>
    </row>
    <row r="2283" customFormat="false" ht="15" hidden="false" customHeight="false" outlineLevel="0" collapsed="false">
      <c r="A2283" s="8" t="n">
        <v>1901553</v>
      </c>
      <c r="B2283" s="9" t="s">
        <v>2292</v>
      </c>
      <c r="C2283" s="10" t="s">
        <v>204</v>
      </c>
      <c r="D2283" s="11"/>
    </row>
    <row r="2284" customFormat="false" ht="15" hidden="false" customHeight="false" outlineLevel="0" collapsed="false">
      <c r="A2284" s="8" t="n">
        <v>1901554</v>
      </c>
      <c r="B2284" s="9" t="s">
        <v>2293</v>
      </c>
      <c r="C2284" s="10" t="s">
        <v>204</v>
      </c>
      <c r="D2284" s="11"/>
    </row>
    <row r="2285" customFormat="false" ht="15" hidden="false" customHeight="false" outlineLevel="0" collapsed="false">
      <c r="A2285" s="8" t="n">
        <v>1901555</v>
      </c>
      <c r="B2285" s="9" t="s">
        <v>2294</v>
      </c>
      <c r="C2285" s="10" t="s">
        <v>204</v>
      </c>
      <c r="D2285" s="11"/>
    </row>
    <row r="2286" customFormat="false" ht="15" hidden="false" customHeight="false" outlineLevel="0" collapsed="false">
      <c r="A2286" s="8" t="n">
        <v>1901556</v>
      </c>
      <c r="B2286" s="9" t="s">
        <v>2295</v>
      </c>
      <c r="C2286" s="10" t="s">
        <v>204</v>
      </c>
      <c r="D2286" s="11"/>
    </row>
    <row r="2287" customFormat="false" ht="15" hidden="false" customHeight="false" outlineLevel="0" collapsed="false">
      <c r="A2287" s="8" t="n">
        <v>1901557</v>
      </c>
      <c r="B2287" s="9" t="s">
        <v>2296</v>
      </c>
      <c r="C2287" s="10" t="s">
        <v>204</v>
      </c>
      <c r="D2287" s="11"/>
    </row>
    <row r="2288" customFormat="false" ht="15" hidden="false" customHeight="false" outlineLevel="0" collapsed="false">
      <c r="A2288" s="8" t="n">
        <v>1901558</v>
      </c>
      <c r="B2288" s="9" t="s">
        <v>2297</v>
      </c>
      <c r="C2288" s="10" t="s">
        <v>204</v>
      </c>
      <c r="D2288" s="11"/>
    </row>
    <row r="2289" customFormat="false" ht="15" hidden="false" customHeight="false" outlineLevel="0" collapsed="false">
      <c r="A2289" s="8" t="n">
        <v>1901560</v>
      </c>
      <c r="B2289" s="9" t="s">
        <v>2298</v>
      </c>
      <c r="C2289" s="10" t="s">
        <v>204</v>
      </c>
      <c r="D2289" s="11"/>
    </row>
    <row r="2290" customFormat="false" ht="15" hidden="false" customHeight="false" outlineLevel="0" collapsed="false">
      <c r="A2290" s="8" t="n">
        <v>1901561</v>
      </c>
      <c r="B2290" s="9" t="s">
        <v>2299</v>
      </c>
      <c r="C2290" s="10" t="s">
        <v>204</v>
      </c>
      <c r="D2290" s="11"/>
    </row>
    <row r="2291" customFormat="false" ht="15" hidden="false" customHeight="false" outlineLevel="0" collapsed="false">
      <c r="A2291" s="8" t="n">
        <v>1901562</v>
      </c>
      <c r="B2291" s="9" t="s">
        <v>2300</v>
      </c>
      <c r="C2291" s="10" t="s">
        <v>204</v>
      </c>
      <c r="D2291" s="11"/>
    </row>
    <row r="2292" customFormat="false" ht="15" hidden="false" customHeight="false" outlineLevel="0" collapsed="false">
      <c r="A2292" s="8" t="n">
        <v>1901563</v>
      </c>
      <c r="B2292" s="9" t="s">
        <v>2301</v>
      </c>
      <c r="C2292" s="10" t="s">
        <v>204</v>
      </c>
      <c r="D2292" s="11"/>
    </row>
    <row r="2293" customFormat="false" ht="15" hidden="false" customHeight="false" outlineLevel="0" collapsed="false">
      <c r="A2293" s="8" t="n">
        <v>1901564</v>
      </c>
      <c r="B2293" s="9" t="s">
        <v>2302</v>
      </c>
      <c r="C2293" s="10" t="s">
        <v>204</v>
      </c>
      <c r="D2293" s="11"/>
    </row>
    <row r="2294" customFormat="false" ht="15" hidden="false" customHeight="false" outlineLevel="0" collapsed="false">
      <c r="A2294" s="8" t="n">
        <v>1901559</v>
      </c>
      <c r="B2294" s="9" t="s">
        <v>2303</v>
      </c>
      <c r="C2294" s="10" t="s">
        <v>204</v>
      </c>
      <c r="D2294" s="11"/>
    </row>
    <row r="2295" customFormat="false" ht="15" hidden="false" customHeight="false" outlineLevel="0" collapsed="false">
      <c r="A2295" s="8" t="n">
        <v>1917085</v>
      </c>
      <c r="B2295" s="9" t="s">
        <v>2304</v>
      </c>
      <c r="C2295" s="10" t="s">
        <v>204</v>
      </c>
      <c r="D2295" s="11"/>
    </row>
    <row r="2296" customFormat="false" ht="15" hidden="false" customHeight="false" outlineLevel="0" collapsed="false">
      <c r="A2296" s="8" t="n">
        <v>1917086</v>
      </c>
      <c r="B2296" s="9" t="s">
        <v>2305</v>
      </c>
      <c r="C2296" s="10" t="s">
        <v>204</v>
      </c>
      <c r="D2296" s="11"/>
    </row>
    <row r="2297" customFormat="false" ht="15" hidden="false" customHeight="false" outlineLevel="0" collapsed="false">
      <c r="A2297" s="8" t="n">
        <v>1917087</v>
      </c>
      <c r="B2297" s="9" t="s">
        <v>2306</v>
      </c>
      <c r="C2297" s="10" t="s">
        <v>204</v>
      </c>
      <c r="D2297" s="11"/>
    </row>
    <row r="2298" customFormat="false" ht="15" hidden="false" customHeight="false" outlineLevel="0" collapsed="false">
      <c r="A2298" s="8" t="n">
        <v>1917088</v>
      </c>
      <c r="B2298" s="9" t="s">
        <v>2307</v>
      </c>
      <c r="C2298" s="10" t="s">
        <v>204</v>
      </c>
      <c r="D2298" s="11"/>
    </row>
    <row r="2299" customFormat="false" ht="15" hidden="false" customHeight="false" outlineLevel="0" collapsed="false">
      <c r="A2299" s="8" t="n">
        <v>1917089</v>
      </c>
      <c r="B2299" s="9" t="s">
        <v>2308</v>
      </c>
      <c r="C2299" s="10" t="s">
        <v>204</v>
      </c>
      <c r="D2299" s="11"/>
    </row>
    <row r="2300" customFormat="false" ht="15" hidden="false" customHeight="false" outlineLevel="0" collapsed="false">
      <c r="A2300" s="8" t="n">
        <v>1917090</v>
      </c>
      <c r="B2300" s="9" t="s">
        <v>2309</v>
      </c>
      <c r="C2300" s="10" t="s">
        <v>204</v>
      </c>
      <c r="D2300" s="11"/>
    </row>
    <row r="2301" customFormat="false" ht="15" hidden="false" customHeight="false" outlineLevel="0" collapsed="false">
      <c r="A2301" s="8" t="n">
        <v>1901566</v>
      </c>
      <c r="B2301" s="9" t="s">
        <v>2310</v>
      </c>
      <c r="C2301" s="10" t="s">
        <v>204</v>
      </c>
      <c r="D2301" s="11"/>
    </row>
    <row r="2302" customFormat="false" ht="15" hidden="false" customHeight="false" outlineLevel="0" collapsed="false">
      <c r="A2302" s="8" t="n">
        <v>1901567</v>
      </c>
      <c r="B2302" s="9" t="s">
        <v>2311</v>
      </c>
      <c r="C2302" s="10" t="s">
        <v>204</v>
      </c>
      <c r="D2302" s="11"/>
    </row>
    <row r="2303" customFormat="false" ht="15" hidden="false" customHeight="false" outlineLevel="0" collapsed="false">
      <c r="A2303" s="8" t="n">
        <v>1901568</v>
      </c>
      <c r="B2303" s="9" t="s">
        <v>2312</v>
      </c>
      <c r="C2303" s="10" t="s">
        <v>204</v>
      </c>
      <c r="D2303" s="11"/>
    </row>
    <row r="2304" customFormat="false" ht="15" hidden="false" customHeight="false" outlineLevel="0" collapsed="false">
      <c r="A2304" s="8" t="n">
        <v>1901569</v>
      </c>
      <c r="B2304" s="9" t="s">
        <v>2313</v>
      </c>
      <c r="C2304" s="10" t="s">
        <v>204</v>
      </c>
      <c r="D2304" s="11"/>
    </row>
    <row r="2305" customFormat="false" ht="15" hidden="false" customHeight="false" outlineLevel="0" collapsed="false">
      <c r="A2305" s="8" t="n">
        <v>1901570</v>
      </c>
      <c r="B2305" s="9" t="s">
        <v>2314</v>
      </c>
      <c r="C2305" s="10" t="s">
        <v>204</v>
      </c>
      <c r="D2305" s="11"/>
    </row>
    <row r="2306" customFormat="false" ht="15" hidden="false" customHeight="false" outlineLevel="0" collapsed="false">
      <c r="A2306" s="8" t="n">
        <v>1901565</v>
      </c>
      <c r="B2306" s="9" t="s">
        <v>2315</v>
      </c>
      <c r="C2306" s="10" t="s">
        <v>204</v>
      </c>
      <c r="D2306" s="11"/>
    </row>
    <row r="2307" customFormat="false" ht="15" hidden="false" customHeight="false" outlineLevel="0" collapsed="false">
      <c r="A2307" s="8" t="n">
        <v>1917121</v>
      </c>
      <c r="B2307" s="9" t="s">
        <v>2316</v>
      </c>
      <c r="C2307" s="10" t="s">
        <v>204</v>
      </c>
      <c r="D2307" s="11"/>
    </row>
    <row r="2308" customFormat="false" ht="15" hidden="false" customHeight="false" outlineLevel="0" collapsed="false">
      <c r="A2308" s="8" t="n">
        <v>1917122</v>
      </c>
      <c r="B2308" s="9" t="s">
        <v>2317</v>
      </c>
      <c r="C2308" s="10" t="s">
        <v>204</v>
      </c>
      <c r="D2308" s="11"/>
    </row>
    <row r="2309" customFormat="false" ht="15" hidden="false" customHeight="false" outlineLevel="0" collapsed="false">
      <c r="A2309" s="8" t="n">
        <v>1917123</v>
      </c>
      <c r="B2309" s="9" t="s">
        <v>2318</v>
      </c>
      <c r="C2309" s="10" t="s">
        <v>204</v>
      </c>
      <c r="D2309" s="11"/>
    </row>
    <row r="2310" customFormat="false" ht="15" hidden="false" customHeight="false" outlineLevel="0" collapsed="false">
      <c r="A2310" s="8" t="n">
        <v>1917124</v>
      </c>
      <c r="B2310" s="9" t="s">
        <v>2319</v>
      </c>
      <c r="C2310" s="10" t="s">
        <v>204</v>
      </c>
      <c r="D2310" s="11"/>
    </row>
    <row r="2311" customFormat="false" ht="15" hidden="false" customHeight="false" outlineLevel="0" collapsed="false">
      <c r="A2311" s="8" t="n">
        <v>1917125</v>
      </c>
      <c r="B2311" s="9" t="s">
        <v>2320</v>
      </c>
      <c r="C2311" s="10" t="s">
        <v>204</v>
      </c>
      <c r="D2311" s="11"/>
    </row>
    <row r="2312" customFormat="false" ht="15" hidden="false" customHeight="false" outlineLevel="0" collapsed="false">
      <c r="A2312" s="8" t="n">
        <v>1917126</v>
      </c>
      <c r="B2312" s="9" t="s">
        <v>2321</v>
      </c>
      <c r="C2312" s="10" t="s">
        <v>204</v>
      </c>
      <c r="D2312" s="11"/>
    </row>
    <row r="2313" customFormat="false" ht="15" hidden="false" customHeight="false" outlineLevel="0" collapsed="false">
      <c r="A2313" s="8" t="n">
        <v>1917157</v>
      </c>
      <c r="B2313" s="9" t="s">
        <v>2322</v>
      </c>
      <c r="C2313" s="10" t="s">
        <v>204</v>
      </c>
      <c r="D2313" s="11"/>
    </row>
    <row r="2314" customFormat="false" ht="15" hidden="false" customHeight="false" outlineLevel="0" collapsed="false">
      <c r="A2314" s="8" t="n">
        <v>1917158</v>
      </c>
      <c r="B2314" s="9" t="s">
        <v>2323</v>
      </c>
      <c r="C2314" s="10" t="s">
        <v>204</v>
      </c>
      <c r="D2314" s="11"/>
    </row>
    <row r="2315" customFormat="false" ht="15" hidden="false" customHeight="false" outlineLevel="0" collapsed="false">
      <c r="A2315" s="8" t="n">
        <v>1917159</v>
      </c>
      <c r="B2315" s="9" t="s">
        <v>2324</v>
      </c>
      <c r="C2315" s="10" t="s">
        <v>204</v>
      </c>
      <c r="D2315" s="11"/>
    </row>
    <row r="2316" customFormat="false" ht="15" hidden="false" customHeight="false" outlineLevel="0" collapsed="false">
      <c r="A2316" s="8" t="n">
        <v>1917160</v>
      </c>
      <c r="B2316" s="9" t="s">
        <v>2325</v>
      </c>
      <c r="C2316" s="10" t="s">
        <v>204</v>
      </c>
      <c r="D2316" s="11"/>
    </row>
    <row r="2317" customFormat="false" ht="15" hidden="false" customHeight="false" outlineLevel="0" collapsed="false">
      <c r="A2317" s="8" t="n">
        <v>1917161</v>
      </c>
      <c r="B2317" s="9" t="s">
        <v>2326</v>
      </c>
      <c r="C2317" s="10" t="s">
        <v>204</v>
      </c>
      <c r="D2317" s="11"/>
    </row>
    <row r="2318" customFormat="false" ht="15" hidden="false" customHeight="false" outlineLevel="0" collapsed="false">
      <c r="A2318" s="8" t="n">
        <v>1917162</v>
      </c>
      <c r="B2318" s="9" t="s">
        <v>2327</v>
      </c>
      <c r="C2318" s="10" t="s">
        <v>204</v>
      </c>
      <c r="D2318" s="11"/>
    </row>
    <row r="2319" customFormat="false" ht="15" hidden="false" customHeight="false" outlineLevel="0" collapsed="false">
      <c r="A2319" s="8" t="n">
        <v>1917193</v>
      </c>
      <c r="B2319" s="9" t="s">
        <v>2328</v>
      </c>
      <c r="C2319" s="10" t="s">
        <v>204</v>
      </c>
      <c r="D2319" s="11"/>
    </row>
    <row r="2320" customFormat="false" ht="15" hidden="false" customHeight="false" outlineLevel="0" collapsed="false">
      <c r="A2320" s="8" t="n">
        <v>1917194</v>
      </c>
      <c r="B2320" s="9" t="s">
        <v>2329</v>
      </c>
      <c r="C2320" s="10" t="s">
        <v>204</v>
      </c>
      <c r="D2320" s="11"/>
    </row>
    <row r="2321" customFormat="false" ht="15" hidden="false" customHeight="false" outlineLevel="0" collapsed="false">
      <c r="A2321" s="8" t="n">
        <v>1917195</v>
      </c>
      <c r="B2321" s="9" t="s">
        <v>2330</v>
      </c>
      <c r="C2321" s="10" t="s">
        <v>204</v>
      </c>
      <c r="D2321" s="11"/>
    </row>
    <row r="2322" customFormat="false" ht="15" hidden="false" customHeight="false" outlineLevel="0" collapsed="false">
      <c r="A2322" s="8" t="n">
        <v>1917196</v>
      </c>
      <c r="B2322" s="9" t="s">
        <v>2331</v>
      </c>
      <c r="C2322" s="10" t="s">
        <v>204</v>
      </c>
      <c r="D2322" s="11"/>
    </row>
    <row r="2323" customFormat="false" ht="15" hidden="false" customHeight="false" outlineLevel="0" collapsed="false">
      <c r="A2323" s="8" t="n">
        <v>1917197</v>
      </c>
      <c r="B2323" s="9" t="s">
        <v>2332</v>
      </c>
      <c r="C2323" s="10" t="s">
        <v>204</v>
      </c>
      <c r="D2323" s="11"/>
    </row>
    <row r="2324" customFormat="false" ht="15" hidden="false" customHeight="false" outlineLevel="0" collapsed="false">
      <c r="A2324" s="8" t="n">
        <v>1917198</v>
      </c>
      <c r="B2324" s="9" t="s">
        <v>2333</v>
      </c>
      <c r="C2324" s="10" t="s">
        <v>204</v>
      </c>
      <c r="D2324" s="11"/>
    </row>
    <row r="2325" customFormat="false" ht="15" hidden="false" customHeight="false" outlineLevel="0" collapsed="false">
      <c r="A2325" s="8" t="n">
        <v>1917013</v>
      </c>
      <c r="B2325" s="9" t="s">
        <v>2334</v>
      </c>
      <c r="C2325" s="10" t="s">
        <v>204</v>
      </c>
      <c r="D2325" s="11"/>
    </row>
    <row r="2326" customFormat="false" ht="15" hidden="false" customHeight="false" outlineLevel="0" collapsed="false">
      <c r="A2326" s="8" t="n">
        <v>1917014</v>
      </c>
      <c r="B2326" s="9" t="s">
        <v>2335</v>
      </c>
      <c r="C2326" s="10" t="s">
        <v>204</v>
      </c>
      <c r="D2326" s="11"/>
    </row>
    <row r="2327" customFormat="false" ht="15" hidden="false" customHeight="false" outlineLevel="0" collapsed="false">
      <c r="A2327" s="8" t="n">
        <v>1917015</v>
      </c>
      <c r="B2327" s="9" t="s">
        <v>2336</v>
      </c>
      <c r="C2327" s="10" t="s">
        <v>204</v>
      </c>
      <c r="D2327" s="11"/>
    </row>
    <row r="2328" customFormat="false" ht="15" hidden="false" customHeight="false" outlineLevel="0" collapsed="false">
      <c r="A2328" s="8" t="n">
        <v>1917016</v>
      </c>
      <c r="B2328" s="9" t="s">
        <v>2337</v>
      </c>
      <c r="C2328" s="10" t="s">
        <v>204</v>
      </c>
      <c r="D2328" s="11"/>
    </row>
    <row r="2329" customFormat="false" ht="15" hidden="false" customHeight="false" outlineLevel="0" collapsed="false">
      <c r="A2329" s="8" t="n">
        <v>1917017</v>
      </c>
      <c r="B2329" s="9" t="s">
        <v>2338</v>
      </c>
      <c r="C2329" s="10" t="s">
        <v>204</v>
      </c>
      <c r="D2329" s="11"/>
    </row>
    <row r="2330" customFormat="false" ht="15" hidden="false" customHeight="false" outlineLevel="0" collapsed="false">
      <c r="A2330" s="8" t="n">
        <v>1917018</v>
      </c>
      <c r="B2330" s="9" t="s">
        <v>2339</v>
      </c>
      <c r="C2330" s="10" t="s">
        <v>204</v>
      </c>
      <c r="D2330" s="11"/>
    </row>
    <row r="2331" customFormat="false" ht="18" hidden="false" customHeight="false" outlineLevel="0" collapsed="false">
      <c r="A2331" s="8" t="n">
        <v>1917623</v>
      </c>
      <c r="B2331" s="9" t="s">
        <v>2340</v>
      </c>
      <c r="C2331" s="10" t="s">
        <v>204</v>
      </c>
      <c r="D2331" s="11"/>
    </row>
    <row r="2332" customFormat="false" ht="18" hidden="false" customHeight="false" outlineLevel="0" collapsed="false">
      <c r="A2332" s="8" t="n">
        <v>1917624</v>
      </c>
      <c r="B2332" s="9" t="s">
        <v>2341</v>
      </c>
      <c r="C2332" s="10" t="s">
        <v>204</v>
      </c>
      <c r="D2332" s="11"/>
    </row>
    <row r="2333" customFormat="false" ht="18" hidden="false" customHeight="false" outlineLevel="0" collapsed="false">
      <c r="A2333" s="8" t="n">
        <v>1917625</v>
      </c>
      <c r="B2333" s="9" t="s">
        <v>2342</v>
      </c>
      <c r="C2333" s="10" t="s">
        <v>204</v>
      </c>
      <c r="D2333" s="11"/>
    </row>
    <row r="2334" customFormat="false" ht="18" hidden="false" customHeight="false" outlineLevel="0" collapsed="false">
      <c r="A2334" s="8" t="n">
        <v>1917626</v>
      </c>
      <c r="B2334" s="9" t="s">
        <v>2343</v>
      </c>
      <c r="C2334" s="10" t="s">
        <v>204</v>
      </c>
      <c r="D2334" s="11"/>
    </row>
    <row r="2335" customFormat="false" ht="18" hidden="false" customHeight="false" outlineLevel="0" collapsed="false">
      <c r="A2335" s="8" t="n">
        <v>1917627</v>
      </c>
      <c r="B2335" s="9" t="s">
        <v>2344</v>
      </c>
      <c r="C2335" s="10" t="s">
        <v>204</v>
      </c>
      <c r="D2335" s="11"/>
    </row>
    <row r="2336" customFormat="false" ht="18" hidden="false" customHeight="false" outlineLevel="0" collapsed="false">
      <c r="A2336" s="8" t="n">
        <v>1917628</v>
      </c>
      <c r="B2336" s="9" t="s">
        <v>2345</v>
      </c>
      <c r="C2336" s="10" t="s">
        <v>204</v>
      </c>
      <c r="D2336" s="11"/>
    </row>
    <row r="2337" customFormat="false" ht="18" hidden="false" customHeight="false" outlineLevel="0" collapsed="false">
      <c r="A2337" s="8" t="n">
        <v>1917620</v>
      </c>
      <c r="B2337" s="9" t="s">
        <v>2346</v>
      </c>
      <c r="C2337" s="10" t="s">
        <v>204</v>
      </c>
      <c r="D2337" s="11"/>
    </row>
    <row r="2338" customFormat="false" ht="18" hidden="false" customHeight="false" outlineLevel="0" collapsed="false">
      <c r="A2338" s="8" t="n">
        <v>1917621</v>
      </c>
      <c r="B2338" s="9" t="s">
        <v>2347</v>
      </c>
      <c r="C2338" s="10" t="s">
        <v>204</v>
      </c>
      <c r="D2338" s="11"/>
    </row>
    <row r="2339" customFormat="false" ht="18" hidden="false" customHeight="false" outlineLevel="0" collapsed="false">
      <c r="A2339" s="8" t="n">
        <v>1917622</v>
      </c>
      <c r="B2339" s="9" t="s">
        <v>2348</v>
      </c>
      <c r="C2339" s="10" t="s">
        <v>204</v>
      </c>
      <c r="D2339" s="11"/>
    </row>
    <row r="2340" customFormat="false" ht="18" hidden="false" customHeight="false" outlineLevel="0" collapsed="false">
      <c r="A2340" s="8" t="n">
        <v>1917741</v>
      </c>
      <c r="B2340" s="9" t="s">
        <v>2349</v>
      </c>
      <c r="C2340" s="10" t="s">
        <v>204</v>
      </c>
      <c r="D2340" s="11"/>
    </row>
    <row r="2341" customFormat="false" ht="18" hidden="false" customHeight="false" outlineLevel="0" collapsed="false">
      <c r="A2341" s="8" t="n">
        <v>1917269</v>
      </c>
      <c r="B2341" s="9" t="s">
        <v>2350</v>
      </c>
      <c r="C2341" s="10" t="s">
        <v>204</v>
      </c>
      <c r="D2341" s="11"/>
    </row>
    <row r="2342" customFormat="false" ht="18" hidden="false" customHeight="false" outlineLevel="0" collapsed="false">
      <c r="A2342" s="8" t="n">
        <v>1917270</v>
      </c>
      <c r="B2342" s="9" t="s">
        <v>2351</v>
      </c>
      <c r="C2342" s="10" t="s">
        <v>204</v>
      </c>
      <c r="D2342" s="11"/>
    </row>
    <row r="2343" customFormat="false" ht="18" hidden="false" customHeight="false" outlineLevel="0" collapsed="false">
      <c r="A2343" s="8" t="n">
        <v>1917266</v>
      </c>
      <c r="B2343" s="9" t="s">
        <v>2352</v>
      </c>
      <c r="C2343" s="10" t="s">
        <v>204</v>
      </c>
      <c r="D2343" s="11"/>
    </row>
    <row r="2344" customFormat="false" ht="18" hidden="false" customHeight="false" outlineLevel="0" collapsed="false">
      <c r="A2344" s="8" t="n">
        <v>1917267</v>
      </c>
      <c r="B2344" s="9" t="s">
        <v>2353</v>
      </c>
      <c r="C2344" s="10" t="s">
        <v>204</v>
      </c>
      <c r="D2344" s="11"/>
    </row>
    <row r="2345" customFormat="false" ht="18" hidden="false" customHeight="false" outlineLevel="0" collapsed="false">
      <c r="A2345" s="8" t="n">
        <v>1917268</v>
      </c>
      <c r="B2345" s="9" t="s">
        <v>2354</v>
      </c>
      <c r="C2345" s="10" t="s">
        <v>204</v>
      </c>
      <c r="D2345" s="11"/>
    </row>
    <row r="2346" customFormat="false" ht="18" hidden="false" customHeight="false" outlineLevel="0" collapsed="false">
      <c r="A2346" s="8" t="n">
        <v>1917728</v>
      </c>
      <c r="B2346" s="9" t="s">
        <v>2355</v>
      </c>
      <c r="C2346" s="10" t="s">
        <v>204</v>
      </c>
      <c r="D2346" s="11"/>
    </row>
    <row r="2347" customFormat="false" ht="18" hidden="false" customHeight="false" outlineLevel="0" collapsed="false">
      <c r="A2347" s="8" t="n">
        <v>1917358</v>
      </c>
      <c r="B2347" s="9" t="s">
        <v>2356</v>
      </c>
      <c r="C2347" s="10" t="s">
        <v>204</v>
      </c>
      <c r="D2347" s="11"/>
    </row>
    <row r="2348" customFormat="false" ht="18" hidden="false" customHeight="false" outlineLevel="0" collapsed="false">
      <c r="A2348" s="8" t="n">
        <v>1917362</v>
      </c>
      <c r="B2348" s="9" t="s">
        <v>2357</v>
      </c>
      <c r="C2348" s="10" t="s">
        <v>204</v>
      </c>
      <c r="D2348" s="11"/>
    </row>
    <row r="2349" customFormat="false" ht="18" hidden="false" customHeight="false" outlineLevel="0" collapsed="false">
      <c r="A2349" s="8" t="n">
        <v>1917363</v>
      </c>
      <c r="B2349" s="9" t="s">
        <v>2358</v>
      </c>
      <c r="C2349" s="10" t="s">
        <v>204</v>
      </c>
      <c r="D2349" s="11"/>
    </row>
    <row r="2350" customFormat="false" ht="18" hidden="false" customHeight="false" outlineLevel="0" collapsed="false">
      <c r="A2350" s="8" t="n">
        <v>1917359</v>
      </c>
      <c r="B2350" s="9" t="s">
        <v>2359</v>
      </c>
      <c r="C2350" s="10" t="s">
        <v>204</v>
      </c>
      <c r="D2350" s="11"/>
    </row>
    <row r="2351" customFormat="false" ht="18" hidden="false" customHeight="false" outlineLevel="0" collapsed="false">
      <c r="A2351" s="8" t="n">
        <v>1917360</v>
      </c>
      <c r="B2351" s="9" t="s">
        <v>2360</v>
      </c>
      <c r="C2351" s="10" t="s">
        <v>204</v>
      </c>
      <c r="D2351" s="11"/>
    </row>
    <row r="2352" customFormat="false" ht="18" hidden="false" customHeight="false" outlineLevel="0" collapsed="false">
      <c r="A2352" s="8" t="n">
        <v>1917361</v>
      </c>
      <c r="B2352" s="9" t="s">
        <v>2361</v>
      </c>
      <c r="C2352" s="10" t="s">
        <v>204</v>
      </c>
      <c r="D2352" s="11"/>
    </row>
    <row r="2353" customFormat="false" ht="18" hidden="false" customHeight="false" outlineLevel="0" collapsed="false">
      <c r="A2353" s="8" t="n">
        <v>1917476</v>
      </c>
      <c r="B2353" s="9" t="s">
        <v>2362</v>
      </c>
      <c r="C2353" s="10" t="s">
        <v>204</v>
      </c>
      <c r="D2353" s="11"/>
    </row>
    <row r="2354" customFormat="false" ht="18" hidden="false" customHeight="false" outlineLevel="0" collapsed="false">
      <c r="A2354" s="8" t="n">
        <v>1917477</v>
      </c>
      <c r="B2354" s="9" t="s">
        <v>2363</v>
      </c>
      <c r="C2354" s="10" t="s">
        <v>204</v>
      </c>
      <c r="D2354" s="11"/>
    </row>
    <row r="2355" customFormat="false" ht="18" hidden="false" customHeight="false" outlineLevel="0" collapsed="false">
      <c r="A2355" s="8" t="n">
        <v>1917478</v>
      </c>
      <c r="B2355" s="9" t="s">
        <v>2364</v>
      </c>
      <c r="C2355" s="10" t="s">
        <v>204</v>
      </c>
      <c r="D2355" s="11"/>
    </row>
    <row r="2356" customFormat="false" ht="18" hidden="false" customHeight="false" outlineLevel="0" collapsed="false">
      <c r="A2356" s="8" t="n">
        <v>1917479</v>
      </c>
      <c r="B2356" s="9" t="s">
        <v>2365</v>
      </c>
      <c r="C2356" s="10" t="s">
        <v>204</v>
      </c>
      <c r="D2356" s="11"/>
    </row>
    <row r="2357" customFormat="false" ht="18" hidden="false" customHeight="false" outlineLevel="0" collapsed="false">
      <c r="A2357" s="8" t="n">
        <v>1917473</v>
      </c>
      <c r="B2357" s="9" t="s">
        <v>2366</v>
      </c>
      <c r="C2357" s="10" t="s">
        <v>204</v>
      </c>
      <c r="D2357" s="11"/>
    </row>
    <row r="2358" customFormat="false" ht="18" hidden="false" customHeight="false" outlineLevel="0" collapsed="false">
      <c r="A2358" s="8" t="n">
        <v>1917474</v>
      </c>
      <c r="B2358" s="9" t="s">
        <v>2367</v>
      </c>
      <c r="C2358" s="10" t="s">
        <v>204</v>
      </c>
      <c r="D2358" s="11"/>
    </row>
    <row r="2359" customFormat="false" ht="18" hidden="false" customHeight="false" outlineLevel="0" collapsed="false">
      <c r="A2359" s="8" t="n">
        <v>1917475</v>
      </c>
      <c r="B2359" s="9" t="s">
        <v>2368</v>
      </c>
      <c r="C2359" s="10" t="s">
        <v>204</v>
      </c>
      <c r="D2359" s="11"/>
    </row>
    <row r="2360" customFormat="false" ht="18" hidden="false" customHeight="false" outlineLevel="0" collapsed="false">
      <c r="A2360" s="8" t="n">
        <v>1917736</v>
      </c>
      <c r="B2360" s="9" t="s">
        <v>2369</v>
      </c>
      <c r="C2360" s="10" t="s">
        <v>204</v>
      </c>
      <c r="D2360" s="11"/>
    </row>
    <row r="2361" customFormat="false" ht="15" hidden="false" customHeight="false" outlineLevel="0" collapsed="false">
      <c r="A2361" s="8" t="n">
        <v>1917067</v>
      </c>
      <c r="B2361" s="9" t="s">
        <v>2370</v>
      </c>
      <c r="C2361" s="10" t="s">
        <v>204</v>
      </c>
      <c r="D2361" s="11"/>
    </row>
    <row r="2362" customFormat="false" ht="15" hidden="false" customHeight="false" outlineLevel="0" collapsed="false">
      <c r="A2362" s="8" t="n">
        <v>1917068</v>
      </c>
      <c r="B2362" s="9" t="s">
        <v>2371</v>
      </c>
      <c r="C2362" s="10" t="s">
        <v>204</v>
      </c>
      <c r="D2362" s="11"/>
    </row>
    <row r="2363" customFormat="false" ht="15" hidden="false" customHeight="false" outlineLevel="0" collapsed="false">
      <c r="A2363" s="8" t="n">
        <v>1917069</v>
      </c>
      <c r="B2363" s="9" t="s">
        <v>2372</v>
      </c>
      <c r="C2363" s="10" t="s">
        <v>204</v>
      </c>
      <c r="D2363" s="11"/>
    </row>
    <row r="2364" customFormat="false" ht="15" hidden="false" customHeight="false" outlineLevel="0" collapsed="false">
      <c r="A2364" s="8" t="n">
        <v>1917070</v>
      </c>
      <c r="B2364" s="9" t="s">
        <v>2373</v>
      </c>
      <c r="C2364" s="10" t="s">
        <v>204</v>
      </c>
      <c r="D2364" s="11"/>
    </row>
    <row r="2365" customFormat="false" ht="15" hidden="false" customHeight="false" outlineLevel="0" collapsed="false">
      <c r="A2365" s="8" t="n">
        <v>1917071</v>
      </c>
      <c r="B2365" s="9" t="s">
        <v>2374</v>
      </c>
      <c r="C2365" s="10" t="s">
        <v>204</v>
      </c>
      <c r="D2365" s="11"/>
    </row>
    <row r="2366" customFormat="false" ht="15" hidden="false" customHeight="false" outlineLevel="0" collapsed="false">
      <c r="A2366" s="8" t="n">
        <v>1917072</v>
      </c>
      <c r="B2366" s="9" t="s">
        <v>2375</v>
      </c>
      <c r="C2366" s="10" t="s">
        <v>204</v>
      </c>
      <c r="D2366" s="11"/>
    </row>
    <row r="2367" customFormat="false" ht="15" hidden="false" customHeight="false" outlineLevel="0" collapsed="false">
      <c r="A2367" s="8" t="n">
        <v>1901572</v>
      </c>
      <c r="B2367" s="9" t="s">
        <v>2376</v>
      </c>
      <c r="C2367" s="10" t="s">
        <v>204</v>
      </c>
      <c r="D2367" s="11"/>
    </row>
    <row r="2368" customFormat="false" ht="15" hidden="false" customHeight="false" outlineLevel="0" collapsed="false">
      <c r="A2368" s="8" t="n">
        <v>1901573</v>
      </c>
      <c r="B2368" s="9" t="s">
        <v>2377</v>
      </c>
      <c r="C2368" s="10" t="s">
        <v>204</v>
      </c>
      <c r="D2368" s="11"/>
    </row>
    <row r="2369" customFormat="false" ht="15" hidden="false" customHeight="false" outlineLevel="0" collapsed="false">
      <c r="A2369" s="8" t="n">
        <v>1901574</v>
      </c>
      <c r="B2369" s="9" t="s">
        <v>2378</v>
      </c>
      <c r="C2369" s="10" t="s">
        <v>204</v>
      </c>
      <c r="D2369" s="11"/>
    </row>
    <row r="2370" customFormat="false" ht="15" hidden="false" customHeight="false" outlineLevel="0" collapsed="false">
      <c r="A2370" s="8" t="n">
        <v>1901575</v>
      </c>
      <c r="B2370" s="9" t="s">
        <v>2379</v>
      </c>
      <c r="C2370" s="10" t="s">
        <v>204</v>
      </c>
      <c r="D2370" s="11"/>
    </row>
    <row r="2371" customFormat="false" ht="15" hidden="false" customHeight="false" outlineLevel="0" collapsed="false">
      <c r="A2371" s="8" t="n">
        <v>1901576</v>
      </c>
      <c r="B2371" s="9" t="s">
        <v>2380</v>
      </c>
      <c r="C2371" s="10" t="s">
        <v>204</v>
      </c>
      <c r="D2371" s="11"/>
    </row>
    <row r="2372" customFormat="false" ht="15" hidden="false" customHeight="false" outlineLevel="0" collapsed="false">
      <c r="A2372" s="8" t="n">
        <v>1901571</v>
      </c>
      <c r="B2372" s="9" t="s">
        <v>2381</v>
      </c>
      <c r="C2372" s="10" t="s">
        <v>204</v>
      </c>
      <c r="D2372" s="11"/>
    </row>
    <row r="2373" customFormat="false" ht="15" hidden="false" customHeight="false" outlineLevel="0" collapsed="false">
      <c r="A2373" s="8" t="n">
        <v>1901578</v>
      </c>
      <c r="B2373" s="9" t="s">
        <v>2382</v>
      </c>
      <c r="C2373" s="10" t="s">
        <v>204</v>
      </c>
      <c r="D2373" s="11"/>
    </row>
    <row r="2374" customFormat="false" ht="15" hidden="false" customHeight="false" outlineLevel="0" collapsed="false">
      <c r="A2374" s="8" t="n">
        <v>1901579</v>
      </c>
      <c r="B2374" s="9" t="s">
        <v>2383</v>
      </c>
      <c r="C2374" s="10" t="s">
        <v>204</v>
      </c>
      <c r="D2374" s="11"/>
    </row>
    <row r="2375" customFormat="false" ht="15" hidden="false" customHeight="false" outlineLevel="0" collapsed="false">
      <c r="A2375" s="8" t="n">
        <v>1901580</v>
      </c>
      <c r="B2375" s="9" t="s">
        <v>2384</v>
      </c>
      <c r="C2375" s="10" t="s">
        <v>204</v>
      </c>
      <c r="D2375" s="11"/>
    </row>
    <row r="2376" customFormat="false" ht="15" hidden="false" customHeight="false" outlineLevel="0" collapsed="false">
      <c r="A2376" s="8" t="n">
        <v>1901581</v>
      </c>
      <c r="B2376" s="9" t="s">
        <v>2385</v>
      </c>
      <c r="C2376" s="10" t="s">
        <v>204</v>
      </c>
      <c r="D2376" s="11"/>
    </row>
    <row r="2377" customFormat="false" ht="15" hidden="false" customHeight="false" outlineLevel="0" collapsed="false">
      <c r="A2377" s="8" t="n">
        <v>1901582</v>
      </c>
      <c r="B2377" s="9" t="s">
        <v>2386</v>
      </c>
      <c r="C2377" s="10" t="s">
        <v>204</v>
      </c>
      <c r="D2377" s="11"/>
    </row>
    <row r="2378" customFormat="false" ht="15" hidden="false" customHeight="false" outlineLevel="0" collapsed="false">
      <c r="A2378" s="8" t="n">
        <v>1901577</v>
      </c>
      <c r="B2378" s="9" t="s">
        <v>2387</v>
      </c>
      <c r="C2378" s="10" t="s">
        <v>204</v>
      </c>
      <c r="D2378" s="11"/>
    </row>
    <row r="2379" customFormat="false" ht="15" hidden="false" customHeight="false" outlineLevel="0" collapsed="false">
      <c r="A2379" s="8" t="n">
        <v>1917103</v>
      </c>
      <c r="B2379" s="9" t="s">
        <v>2388</v>
      </c>
      <c r="C2379" s="10" t="s">
        <v>204</v>
      </c>
      <c r="D2379" s="11"/>
    </row>
    <row r="2380" customFormat="false" ht="15" hidden="false" customHeight="false" outlineLevel="0" collapsed="false">
      <c r="A2380" s="8" t="n">
        <v>1917104</v>
      </c>
      <c r="B2380" s="9" t="s">
        <v>2389</v>
      </c>
      <c r="C2380" s="10" t="s">
        <v>204</v>
      </c>
      <c r="D2380" s="11"/>
    </row>
    <row r="2381" customFormat="false" ht="15" hidden="false" customHeight="false" outlineLevel="0" collapsed="false">
      <c r="A2381" s="8" t="n">
        <v>1917105</v>
      </c>
      <c r="B2381" s="9" t="s">
        <v>2390</v>
      </c>
      <c r="C2381" s="10" t="s">
        <v>204</v>
      </c>
      <c r="D2381" s="11"/>
    </row>
    <row r="2382" customFormat="false" ht="15" hidden="false" customHeight="false" outlineLevel="0" collapsed="false">
      <c r="A2382" s="8" t="n">
        <v>1917106</v>
      </c>
      <c r="B2382" s="9" t="s">
        <v>2391</v>
      </c>
      <c r="C2382" s="10" t="s">
        <v>204</v>
      </c>
      <c r="D2382" s="11"/>
    </row>
    <row r="2383" customFormat="false" ht="15" hidden="false" customHeight="false" outlineLevel="0" collapsed="false">
      <c r="A2383" s="8" t="n">
        <v>1917107</v>
      </c>
      <c r="B2383" s="9" t="s">
        <v>2392</v>
      </c>
      <c r="C2383" s="10" t="s">
        <v>204</v>
      </c>
      <c r="D2383" s="11"/>
    </row>
    <row r="2384" customFormat="false" ht="15" hidden="false" customHeight="false" outlineLevel="0" collapsed="false">
      <c r="A2384" s="8" t="n">
        <v>1917108</v>
      </c>
      <c r="B2384" s="9" t="s">
        <v>2393</v>
      </c>
      <c r="C2384" s="10" t="s">
        <v>204</v>
      </c>
      <c r="D2384" s="11"/>
    </row>
    <row r="2385" customFormat="false" ht="15" hidden="false" customHeight="false" outlineLevel="0" collapsed="false">
      <c r="A2385" s="8" t="n">
        <v>1901583</v>
      </c>
      <c r="B2385" s="9" t="s">
        <v>2394</v>
      </c>
      <c r="C2385" s="10" t="s">
        <v>204</v>
      </c>
      <c r="D2385" s="11"/>
    </row>
    <row r="2386" customFormat="false" ht="15" hidden="false" customHeight="false" outlineLevel="0" collapsed="false">
      <c r="A2386" s="8" t="n">
        <v>1901584</v>
      </c>
      <c r="B2386" s="9" t="s">
        <v>2395</v>
      </c>
      <c r="C2386" s="10" t="s">
        <v>204</v>
      </c>
      <c r="D2386" s="11"/>
    </row>
    <row r="2387" customFormat="false" ht="15" hidden="false" customHeight="false" outlineLevel="0" collapsed="false">
      <c r="A2387" s="8" t="n">
        <v>1901585</v>
      </c>
      <c r="B2387" s="9" t="s">
        <v>2396</v>
      </c>
      <c r="C2387" s="10" t="s">
        <v>204</v>
      </c>
      <c r="D2387" s="11"/>
    </row>
    <row r="2388" customFormat="false" ht="15" hidden="false" customHeight="false" outlineLevel="0" collapsed="false">
      <c r="A2388" s="8" t="n">
        <v>1901586</v>
      </c>
      <c r="B2388" s="9" t="s">
        <v>2397</v>
      </c>
      <c r="C2388" s="10" t="s">
        <v>204</v>
      </c>
      <c r="D2388" s="11"/>
    </row>
    <row r="2389" customFormat="false" ht="15" hidden="false" customHeight="false" outlineLevel="0" collapsed="false">
      <c r="A2389" s="8" t="n">
        <v>1901587</v>
      </c>
      <c r="B2389" s="9" t="s">
        <v>2398</v>
      </c>
      <c r="C2389" s="10" t="s">
        <v>204</v>
      </c>
      <c r="D2389" s="11"/>
    </row>
    <row r="2390" customFormat="false" ht="15" hidden="false" customHeight="false" outlineLevel="0" collapsed="false">
      <c r="A2390" s="8" t="n">
        <v>1901588</v>
      </c>
      <c r="B2390" s="9" t="s">
        <v>2399</v>
      </c>
      <c r="C2390" s="10" t="s">
        <v>204</v>
      </c>
      <c r="D2390" s="11"/>
    </row>
    <row r="2391" customFormat="false" ht="15" hidden="false" customHeight="false" outlineLevel="0" collapsed="false">
      <c r="A2391" s="8" t="n">
        <v>1917139</v>
      </c>
      <c r="B2391" s="9" t="s">
        <v>2400</v>
      </c>
      <c r="C2391" s="10" t="s">
        <v>204</v>
      </c>
      <c r="D2391" s="11"/>
    </row>
    <row r="2392" customFormat="false" ht="15" hidden="false" customHeight="false" outlineLevel="0" collapsed="false">
      <c r="A2392" s="8" t="n">
        <v>1917140</v>
      </c>
      <c r="B2392" s="9" t="s">
        <v>2401</v>
      </c>
      <c r="C2392" s="10" t="s">
        <v>204</v>
      </c>
      <c r="D2392" s="11"/>
    </row>
    <row r="2393" customFormat="false" ht="15" hidden="false" customHeight="false" outlineLevel="0" collapsed="false">
      <c r="A2393" s="8" t="n">
        <v>1917141</v>
      </c>
      <c r="B2393" s="9" t="s">
        <v>2402</v>
      </c>
      <c r="C2393" s="10" t="s">
        <v>204</v>
      </c>
      <c r="D2393" s="11"/>
    </row>
    <row r="2394" customFormat="false" ht="15" hidden="false" customHeight="false" outlineLevel="0" collapsed="false">
      <c r="A2394" s="8" t="n">
        <v>1917142</v>
      </c>
      <c r="B2394" s="9" t="s">
        <v>2403</v>
      </c>
      <c r="C2394" s="10" t="s">
        <v>204</v>
      </c>
      <c r="D2394" s="11"/>
    </row>
    <row r="2395" customFormat="false" ht="15" hidden="false" customHeight="false" outlineLevel="0" collapsed="false">
      <c r="A2395" s="8" t="n">
        <v>1917143</v>
      </c>
      <c r="B2395" s="9" t="s">
        <v>2404</v>
      </c>
      <c r="C2395" s="10" t="s">
        <v>204</v>
      </c>
      <c r="D2395" s="11"/>
    </row>
    <row r="2396" customFormat="false" ht="15" hidden="false" customHeight="false" outlineLevel="0" collapsed="false">
      <c r="A2396" s="8" t="n">
        <v>1917144</v>
      </c>
      <c r="B2396" s="9" t="s">
        <v>2405</v>
      </c>
      <c r="C2396" s="10" t="s">
        <v>204</v>
      </c>
      <c r="D2396" s="11"/>
    </row>
    <row r="2397" customFormat="false" ht="15" hidden="false" customHeight="false" outlineLevel="0" collapsed="false">
      <c r="A2397" s="8" t="n">
        <v>1917175</v>
      </c>
      <c r="B2397" s="9" t="s">
        <v>2406</v>
      </c>
      <c r="C2397" s="10" t="s">
        <v>204</v>
      </c>
      <c r="D2397" s="11"/>
    </row>
    <row r="2398" customFormat="false" ht="15" hidden="false" customHeight="false" outlineLevel="0" collapsed="false">
      <c r="A2398" s="8" t="n">
        <v>1917176</v>
      </c>
      <c r="B2398" s="9" t="s">
        <v>2407</v>
      </c>
      <c r="C2398" s="10" t="s">
        <v>204</v>
      </c>
      <c r="D2398" s="11"/>
    </row>
    <row r="2399" customFormat="false" ht="15" hidden="false" customHeight="false" outlineLevel="0" collapsed="false">
      <c r="A2399" s="8" t="n">
        <v>1917177</v>
      </c>
      <c r="B2399" s="9" t="s">
        <v>2408</v>
      </c>
      <c r="C2399" s="10" t="s">
        <v>204</v>
      </c>
      <c r="D2399" s="11"/>
    </row>
    <row r="2400" customFormat="false" ht="15" hidden="false" customHeight="false" outlineLevel="0" collapsed="false">
      <c r="A2400" s="8" t="n">
        <v>1917178</v>
      </c>
      <c r="B2400" s="9" t="s">
        <v>2409</v>
      </c>
      <c r="C2400" s="10" t="s">
        <v>204</v>
      </c>
      <c r="D2400" s="11"/>
    </row>
    <row r="2401" customFormat="false" ht="15" hidden="false" customHeight="false" outlineLevel="0" collapsed="false">
      <c r="A2401" s="8" t="n">
        <v>1917179</v>
      </c>
      <c r="B2401" s="9" t="s">
        <v>2410</v>
      </c>
      <c r="C2401" s="10" t="s">
        <v>204</v>
      </c>
      <c r="D2401" s="11"/>
    </row>
    <row r="2402" customFormat="false" ht="15" hidden="false" customHeight="false" outlineLevel="0" collapsed="false">
      <c r="A2402" s="8" t="n">
        <v>1917180</v>
      </c>
      <c r="B2402" s="9" t="s">
        <v>2411</v>
      </c>
      <c r="C2402" s="10" t="s">
        <v>204</v>
      </c>
      <c r="D2402" s="11"/>
    </row>
    <row r="2403" customFormat="false" ht="15" hidden="false" customHeight="false" outlineLevel="0" collapsed="false">
      <c r="A2403" s="8" t="n">
        <v>1917211</v>
      </c>
      <c r="B2403" s="9" t="s">
        <v>2412</v>
      </c>
      <c r="C2403" s="10" t="s">
        <v>204</v>
      </c>
      <c r="D2403" s="11"/>
    </row>
    <row r="2404" customFormat="false" ht="15" hidden="false" customHeight="false" outlineLevel="0" collapsed="false">
      <c r="A2404" s="8" t="n">
        <v>1917212</v>
      </c>
      <c r="B2404" s="9" t="s">
        <v>2413</v>
      </c>
      <c r="C2404" s="10" t="s">
        <v>204</v>
      </c>
      <c r="D2404" s="11"/>
    </row>
    <row r="2405" customFormat="false" ht="15" hidden="false" customHeight="false" outlineLevel="0" collapsed="false">
      <c r="A2405" s="8" t="n">
        <v>1917213</v>
      </c>
      <c r="B2405" s="9" t="s">
        <v>2414</v>
      </c>
      <c r="C2405" s="10" t="s">
        <v>204</v>
      </c>
      <c r="D2405" s="11"/>
    </row>
    <row r="2406" customFormat="false" ht="15" hidden="false" customHeight="false" outlineLevel="0" collapsed="false">
      <c r="A2406" s="8" t="n">
        <v>1917214</v>
      </c>
      <c r="B2406" s="9" t="s">
        <v>2415</v>
      </c>
      <c r="C2406" s="10" t="s">
        <v>204</v>
      </c>
      <c r="D2406" s="11"/>
    </row>
    <row r="2407" customFormat="false" ht="15" hidden="false" customHeight="false" outlineLevel="0" collapsed="false">
      <c r="A2407" s="8" t="n">
        <v>1917215</v>
      </c>
      <c r="B2407" s="9" t="s">
        <v>2416</v>
      </c>
      <c r="C2407" s="10" t="s">
        <v>204</v>
      </c>
      <c r="D2407" s="11"/>
    </row>
    <row r="2408" customFormat="false" ht="15" hidden="false" customHeight="false" outlineLevel="0" collapsed="false">
      <c r="A2408" s="8" t="n">
        <v>1917216</v>
      </c>
      <c r="B2408" s="9" t="s">
        <v>2417</v>
      </c>
      <c r="C2408" s="10" t="s">
        <v>204</v>
      </c>
      <c r="D2408" s="11"/>
    </row>
    <row r="2409" customFormat="false" ht="15" hidden="false" customHeight="false" outlineLevel="0" collapsed="false">
      <c r="A2409" s="8" t="n">
        <v>1917031</v>
      </c>
      <c r="B2409" s="9" t="s">
        <v>2418</v>
      </c>
      <c r="C2409" s="10" t="s">
        <v>204</v>
      </c>
      <c r="D2409" s="11"/>
    </row>
    <row r="2410" customFormat="false" ht="15" hidden="false" customHeight="false" outlineLevel="0" collapsed="false">
      <c r="A2410" s="8" t="n">
        <v>1917032</v>
      </c>
      <c r="B2410" s="9" t="s">
        <v>2419</v>
      </c>
      <c r="C2410" s="10" t="s">
        <v>204</v>
      </c>
      <c r="D2410" s="11"/>
    </row>
    <row r="2411" customFormat="false" ht="15" hidden="false" customHeight="false" outlineLevel="0" collapsed="false">
      <c r="A2411" s="8" t="n">
        <v>1917033</v>
      </c>
      <c r="B2411" s="9" t="s">
        <v>2420</v>
      </c>
      <c r="C2411" s="10" t="s">
        <v>204</v>
      </c>
      <c r="D2411" s="11"/>
    </row>
    <row r="2412" customFormat="false" ht="15" hidden="false" customHeight="false" outlineLevel="0" collapsed="false">
      <c r="A2412" s="8" t="n">
        <v>1917034</v>
      </c>
      <c r="B2412" s="9" t="s">
        <v>2421</v>
      </c>
      <c r="C2412" s="10" t="s">
        <v>204</v>
      </c>
      <c r="D2412" s="11"/>
    </row>
    <row r="2413" customFormat="false" ht="15" hidden="false" customHeight="false" outlineLevel="0" collapsed="false">
      <c r="A2413" s="8" t="n">
        <v>1917035</v>
      </c>
      <c r="B2413" s="9" t="s">
        <v>2422</v>
      </c>
      <c r="C2413" s="10" t="s">
        <v>204</v>
      </c>
      <c r="D2413" s="11"/>
    </row>
    <row r="2414" customFormat="false" ht="15" hidden="false" customHeight="false" outlineLevel="0" collapsed="false">
      <c r="A2414" s="8" t="n">
        <v>1917036</v>
      </c>
      <c r="B2414" s="9" t="s">
        <v>2423</v>
      </c>
      <c r="C2414" s="10" t="s">
        <v>204</v>
      </c>
      <c r="D2414" s="11"/>
    </row>
    <row r="2415" customFormat="false" ht="18" hidden="false" customHeight="false" outlineLevel="0" collapsed="false">
      <c r="A2415" s="8" t="n">
        <v>1917605</v>
      </c>
      <c r="B2415" s="9" t="s">
        <v>2424</v>
      </c>
      <c r="C2415" s="10" t="s">
        <v>204</v>
      </c>
      <c r="D2415" s="11"/>
    </row>
    <row r="2416" customFormat="false" ht="18" hidden="false" customHeight="false" outlineLevel="0" collapsed="false">
      <c r="A2416" s="8" t="n">
        <v>1917606</v>
      </c>
      <c r="B2416" s="9" t="s">
        <v>2425</v>
      </c>
      <c r="C2416" s="10" t="s">
        <v>204</v>
      </c>
      <c r="D2416" s="11"/>
    </row>
    <row r="2417" customFormat="false" ht="18" hidden="false" customHeight="false" outlineLevel="0" collapsed="false">
      <c r="A2417" s="8" t="n">
        <v>1917607</v>
      </c>
      <c r="B2417" s="9" t="s">
        <v>2426</v>
      </c>
      <c r="C2417" s="10" t="s">
        <v>204</v>
      </c>
      <c r="D2417" s="11"/>
    </row>
    <row r="2418" customFormat="false" ht="18" hidden="false" customHeight="false" outlineLevel="0" collapsed="false">
      <c r="A2418" s="8" t="n">
        <v>1917608</v>
      </c>
      <c r="B2418" s="9" t="s">
        <v>2427</v>
      </c>
      <c r="C2418" s="10" t="s">
        <v>204</v>
      </c>
      <c r="D2418" s="11"/>
    </row>
    <row r="2419" customFormat="false" ht="18" hidden="false" customHeight="false" outlineLevel="0" collapsed="false">
      <c r="A2419" s="8" t="n">
        <v>1917609</v>
      </c>
      <c r="B2419" s="9" t="s">
        <v>2428</v>
      </c>
      <c r="C2419" s="10" t="s">
        <v>204</v>
      </c>
      <c r="D2419" s="11"/>
    </row>
    <row r="2420" customFormat="false" ht="18" hidden="false" customHeight="false" outlineLevel="0" collapsed="false">
      <c r="A2420" s="8" t="n">
        <v>1917610</v>
      </c>
      <c r="B2420" s="9" t="s">
        <v>2429</v>
      </c>
      <c r="C2420" s="10" t="s">
        <v>204</v>
      </c>
      <c r="D2420" s="11"/>
    </row>
    <row r="2421" customFormat="false" ht="18" hidden="false" customHeight="false" outlineLevel="0" collapsed="false">
      <c r="A2421" s="8" t="n">
        <v>1917611</v>
      </c>
      <c r="B2421" s="9" t="s">
        <v>2430</v>
      </c>
      <c r="C2421" s="10" t="s">
        <v>204</v>
      </c>
      <c r="D2421" s="11"/>
    </row>
    <row r="2422" customFormat="false" ht="18" hidden="false" customHeight="false" outlineLevel="0" collapsed="false">
      <c r="A2422" s="8" t="n">
        <v>1917612</v>
      </c>
      <c r="B2422" s="9" t="s">
        <v>2431</v>
      </c>
      <c r="C2422" s="10" t="s">
        <v>204</v>
      </c>
      <c r="D2422" s="11"/>
    </row>
    <row r="2423" customFormat="false" ht="18" hidden="false" customHeight="false" outlineLevel="0" collapsed="false">
      <c r="A2423" s="8" t="n">
        <v>1917613</v>
      </c>
      <c r="B2423" s="9" t="s">
        <v>2432</v>
      </c>
      <c r="C2423" s="10" t="s">
        <v>204</v>
      </c>
      <c r="D2423" s="11"/>
    </row>
    <row r="2424" customFormat="false" ht="18" hidden="false" customHeight="false" outlineLevel="0" collapsed="false">
      <c r="A2424" s="8" t="n">
        <v>1917614</v>
      </c>
      <c r="B2424" s="9" t="s">
        <v>2433</v>
      </c>
      <c r="C2424" s="10" t="s">
        <v>204</v>
      </c>
      <c r="D2424" s="11"/>
    </row>
    <row r="2425" customFormat="false" ht="18" hidden="false" customHeight="false" outlineLevel="0" collapsed="false">
      <c r="A2425" s="8" t="n">
        <v>1917615</v>
      </c>
      <c r="B2425" s="9" t="s">
        <v>2434</v>
      </c>
      <c r="C2425" s="10" t="s">
        <v>204</v>
      </c>
      <c r="D2425" s="11"/>
    </row>
    <row r="2426" customFormat="false" ht="18" hidden="false" customHeight="false" outlineLevel="0" collapsed="false">
      <c r="A2426" s="8" t="n">
        <v>1917616</v>
      </c>
      <c r="B2426" s="9" t="s">
        <v>2435</v>
      </c>
      <c r="C2426" s="10" t="s">
        <v>204</v>
      </c>
      <c r="D2426" s="11"/>
    </row>
    <row r="2427" customFormat="false" ht="18" hidden="false" customHeight="false" outlineLevel="0" collapsed="false">
      <c r="A2427" s="8" t="n">
        <v>1917617</v>
      </c>
      <c r="B2427" s="9" t="s">
        <v>2436</v>
      </c>
      <c r="C2427" s="10" t="s">
        <v>204</v>
      </c>
      <c r="D2427" s="11"/>
    </row>
    <row r="2428" customFormat="false" ht="18" hidden="false" customHeight="false" outlineLevel="0" collapsed="false">
      <c r="A2428" s="8" t="n">
        <v>1917618</v>
      </c>
      <c r="B2428" s="9" t="s">
        <v>2437</v>
      </c>
      <c r="C2428" s="10" t="s">
        <v>204</v>
      </c>
      <c r="D2428" s="11"/>
    </row>
    <row r="2429" customFormat="false" ht="18" hidden="false" customHeight="false" outlineLevel="0" collapsed="false">
      <c r="A2429" s="8" t="n">
        <v>1917619</v>
      </c>
      <c r="B2429" s="9" t="s">
        <v>2438</v>
      </c>
      <c r="C2429" s="10" t="s">
        <v>204</v>
      </c>
      <c r="D2429" s="11"/>
    </row>
    <row r="2430" customFormat="false" ht="18" hidden="false" customHeight="false" outlineLevel="0" collapsed="false">
      <c r="A2430" s="8" t="n">
        <v>1917602</v>
      </c>
      <c r="B2430" s="9" t="s">
        <v>2439</v>
      </c>
      <c r="C2430" s="10" t="s">
        <v>204</v>
      </c>
      <c r="D2430" s="11"/>
    </row>
    <row r="2431" customFormat="false" ht="18" hidden="false" customHeight="false" outlineLevel="0" collapsed="false">
      <c r="A2431" s="8" t="n">
        <v>1917603</v>
      </c>
      <c r="B2431" s="9" t="s">
        <v>2440</v>
      </c>
      <c r="C2431" s="10" t="s">
        <v>204</v>
      </c>
      <c r="D2431" s="11"/>
    </row>
    <row r="2432" customFormat="false" ht="18" hidden="false" customHeight="false" outlineLevel="0" collapsed="false">
      <c r="A2432" s="8" t="n">
        <v>1917604</v>
      </c>
      <c r="B2432" s="9" t="s">
        <v>2441</v>
      </c>
      <c r="C2432" s="10" t="s">
        <v>204</v>
      </c>
      <c r="D2432" s="11"/>
    </row>
    <row r="2433" customFormat="false" ht="18" hidden="false" customHeight="false" outlineLevel="0" collapsed="false">
      <c r="A2433" s="8" t="n">
        <v>1917740</v>
      </c>
      <c r="B2433" s="9" t="s">
        <v>2442</v>
      </c>
      <c r="C2433" s="10" t="s">
        <v>204</v>
      </c>
      <c r="D2433" s="11"/>
    </row>
    <row r="2434" customFormat="false" ht="18" hidden="false" customHeight="false" outlineLevel="0" collapsed="false">
      <c r="A2434" s="8" t="n">
        <v>1917263</v>
      </c>
      <c r="B2434" s="9" t="s">
        <v>2443</v>
      </c>
      <c r="C2434" s="10" t="s">
        <v>204</v>
      </c>
      <c r="D2434" s="11"/>
    </row>
    <row r="2435" customFormat="false" ht="18" hidden="false" customHeight="false" outlineLevel="0" collapsed="false">
      <c r="A2435" s="8" t="n">
        <v>1917264</v>
      </c>
      <c r="B2435" s="9" t="s">
        <v>2444</v>
      </c>
      <c r="C2435" s="10" t="s">
        <v>204</v>
      </c>
      <c r="D2435" s="11"/>
    </row>
    <row r="2436" customFormat="false" ht="18" hidden="false" customHeight="false" outlineLevel="0" collapsed="false">
      <c r="A2436" s="8" t="n">
        <v>1917265</v>
      </c>
      <c r="B2436" s="9" t="s">
        <v>2445</v>
      </c>
      <c r="C2436" s="10" t="s">
        <v>204</v>
      </c>
      <c r="D2436" s="11"/>
    </row>
    <row r="2437" customFormat="false" ht="18" hidden="false" customHeight="false" outlineLevel="0" collapsed="false">
      <c r="A2437" s="8" t="n">
        <v>1917260</v>
      </c>
      <c r="B2437" s="9" t="s">
        <v>2446</v>
      </c>
      <c r="C2437" s="10" t="s">
        <v>204</v>
      </c>
      <c r="D2437" s="11"/>
    </row>
    <row r="2438" customFormat="false" ht="18" hidden="false" customHeight="false" outlineLevel="0" collapsed="false">
      <c r="A2438" s="8" t="n">
        <v>1917261</v>
      </c>
      <c r="B2438" s="9" t="s">
        <v>2447</v>
      </c>
      <c r="C2438" s="10" t="s">
        <v>204</v>
      </c>
      <c r="D2438" s="11"/>
    </row>
    <row r="2439" customFormat="false" ht="18" hidden="false" customHeight="false" outlineLevel="0" collapsed="false">
      <c r="A2439" s="8" t="n">
        <v>1917262</v>
      </c>
      <c r="B2439" s="9" t="s">
        <v>2448</v>
      </c>
      <c r="C2439" s="10" t="s">
        <v>204</v>
      </c>
      <c r="D2439" s="11"/>
    </row>
    <row r="2440" customFormat="false" ht="18" hidden="false" customHeight="false" outlineLevel="0" collapsed="false">
      <c r="A2440" s="8" t="n">
        <v>1917727</v>
      </c>
      <c r="B2440" s="9" t="s">
        <v>2449</v>
      </c>
      <c r="C2440" s="10" t="s">
        <v>204</v>
      </c>
      <c r="D2440" s="11"/>
    </row>
    <row r="2441" customFormat="false" ht="18" hidden="false" customHeight="false" outlineLevel="0" collapsed="false">
      <c r="A2441" s="8" t="n">
        <v>1917351</v>
      </c>
      <c r="B2441" s="9" t="s">
        <v>2450</v>
      </c>
      <c r="C2441" s="10" t="s">
        <v>204</v>
      </c>
      <c r="D2441" s="11"/>
    </row>
    <row r="2442" customFormat="false" ht="18" hidden="false" customHeight="false" outlineLevel="0" collapsed="false">
      <c r="A2442" s="8" t="n">
        <v>1917352</v>
      </c>
      <c r="B2442" s="9" t="s">
        <v>2451</v>
      </c>
      <c r="C2442" s="10" t="s">
        <v>204</v>
      </c>
      <c r="D2442" s="11"/>
    </row>
    <row r="2443" customFormat="false" ht="18" hidden="false" customHeight="false" outlineLevel="0" collapsed="false">
      <c r="A2443" s="8" t="n">
        <v>1917353</v>
      </c>
      <c r="B2443" s="9" t="s">
        <v>2452</v>
      </c>
      <c r="C2443" s="10" t="s">
        <v>204</v>
      </c>
      <c r="D2443" s="11"/>
    </row>
    <row r="2444" customFormat="false" ht="18" hidden="false" customHeight="false" outlineLevel="0" collapsed="false">
      <c r="A2444" s="8" t="n">
        <v>1917354</v>
      </c>
      <c r="B2444" s="9" t="s">
        <v>2453</v>
      </c>
      <c r="C2444" s="10" t="s">
        <v>204</v>
      </c>
      <c r="D2444" s="11"/>
    </row>
    <row r="2445" customFormat="false" ht="18" hidden="false" customHeight="false" outlineLevel="0" collapsed="false">
      <c r="A2445" s="8" t="n">
        <v>1917355</v>
      </c>
      <c r="B2445" s="9" t="s">
        <v>2454</v>
      </c>
      <c r="C2445" s="10" t="s">
        <v>204</v>
      </c>
      <c r="D2445" s="11"/>
    </row>
    <row r="2446" customFormat="false" ht="18" hidden="false" customHeight="false" outlineLevel="0" collapsed="false">
      <c r="A2446" s="8" t="n">
        <v>1917356</v>
      </c>
      <c r="B2446" s="9" t="s">
        <v>2455</v>
      </c>
      <c r="C2446" s="10" t="s">
        <v>204</v>
      </c>
      <c r="D2446" s="11"/>
    </row>
    <row r="2447" customFormat="false" ht="18" hidden="false" customHeight="false" outlineLevel="0" collapsed="false">
      <c r="A2447" s="8" t="n">
        <v>1917357</v>
      </c>
      <c r="B2447" s="9" t="s">
        <v>2456</v>
      </c>
      <c r="C2447" s="10" t="s">
        <v>204</v>
      </c>
      <c r="D2447" s="11"/>
    </row>
    <row r="2448" customFormat="false" ht="18" hidden="false" customHeight="false" outlineLevel="0" collapsed="false">
      <c r="A2448" s="8" t="n">
        <v>1917348</v>
      </c>
      <c r="B2448" s="9" t="s">
        <v>2457</v>
      </c>
      <c r="C2448" s="10" t="s">
        <v>204</v>
      </c>
      <c r="D2448" s="11"/>
    </row>
    <row r="2449" customFormat="false" ht="18" hidden="false" customHeight="false" outlineLevel="0" collapsed="false">
      <c r="A2449" s="8" t="n">
        <v>1917349</v>
      </c>
      <c r="B2449" s="9" t="s">
        <v>2458</v>
      </c>
      <c r="C2449" s="10" t="s">
        <v>204</v>
      </c>
      <c r="D2449" s="11"/>
    </row>
    <row r="2450" customFormat="false" ht="18" hidden="false" customHeight="false" outlineLevel="0" collapsed="false">
      <c r="A2450" s="8" t="n">
        <v>1917350</v>
      </c>
      <c r="B2450" s="9" t="s">
        <v>2459</v>
      </c>
      <c r="C2450" s="10" t="s">
        <v>204</v>
      </c>
      <c r="D2450" s="11"/>
    </row>
    <row r="2451" customFormat="false" ht="18" hidden="false" customHeight="false" outlineLevel="0" collapsed="false">
      <c r="A2451" s="8" t="n">
        <v>1917731</v>
      </c>
      <c r="B2451" s="9" t="s">
        <v>2460</v>
      </c>
      <c r="C2451" s="10" t="s">
        <v>204</v>
      </c>
      <c r="D2451" s="11"/>
    </row>
    <row r="2452" customFormat="false" ht="18" hidden="false" customHeight="false" outlineLevel="0" collapsed="false">
      <c r="A2452" s="8" t="n">
        <v>1917463</v>
      </c>
      <c r="B2452" s="9" t="s">
        <v>2461</v>
      </c>
      <c r="C2452" s="10" t="s">
        <v>204</v>
      </c>
      <c r="D2452" s="11"/>
    </row>
    <row r="2453" customFormat="false" ht="18" hidden="false" customHeight="false" outlineLevel="0" collapsed="false">
      <c r="A2453" s="8" t="n">
        <v>1917464</v>
      </c>
      <c r="B2453" s="9" t="s">
        <v>2462</v>
      </c>
      <c r="C2453" s="10" t="s">
        <v>204</v>
      </c>
      <c r="D2453" s="11"/>
    </row>
    <row r="2454" customFormat="false" ht="18" hidden="false" customHeight="false" outlineLevel="0" collapsed="false">
      <c r="A2454" s="8" t="n">
        <v>1917465</v>
      </c>
      <c r="B2454" s="9" t="s">
        <v>2463</v>
      </c>
      <c r="C2454" s="10" t="s">
        <v>204</v>
      </c>
      <c r="D2454" s="11"/>
    </row>
    <row r="2455" customFormat="false" ht="18" hidden="false" customHeight="false" outlineLevel="0" collapsed="false">
      <c r="A2455" s="8" t="n">
        <v>1917466</v>
      </c>
      <c r="B2455" s="9" t="s">
        <v>2464</v>
      </c>
      <c r="C2455" s="10" t="s">
        <v>204</v>
      </c>
      <c r="D2455" s="11"/>
    </row>
    <row r="2456" customFormat="false" ht="18" hidden="false" customHeight="false" outlineLevel="0" collapsed="false">
      <c r="A2456" s="8" t="n">
        <v>1917467</v>
      </c>
      <c r="B2456" s="9" t="s">
        <v>2465</v>
      </c>
      <c r="C2456" s="10" t="s">
        <v>204</v>
      </c>
      <c r="D2456" s="11"/>
    </row>
    <row r="2457" customFormat="false" ht="18" hidden="false" customHeight="false" outlineLevel="0" collapsed="false">
      <c r="A2457" s="8" t="n">
        <v>1917468</v>
      </c>
      <c r="B2457" s="9" t="s">
        <v>2466</v>
      </c>
      <c r="C2457" s="10" t="s">
        <v>204</v>
      </c>
      <c r="D2457" s="11"/>
    </row>
    <row r="2458" customFormat="false" ht="18" hidden="false" customHeight="false" outlineLevel="0" collapsed="false">
      <c r="A2458" s="8" t="n">
        <v>1917469</v>
      </c>
      <c r="B2458" s="9" t="s">
        <v>2467</v>
      </c>
      <c r="C2458" s="10" t="s">
        <v>204</v>
      </c>
      <c r="D2458" s="11"/>
    </row>
    <row r="2459" customFormat="false" ht="18" hidden="false" customHeight="false" outlineLevel="0" collapsed="false">
      <c r="A2459" s="8" t="n">
        <v>1917470</v>
      </c>
      <c r="B2459" s="9" t="s">
        <v>2468</v>
      </c>
      <c r="C2459" s="10" t="s">
        <v>204</v>
      </c>
      <c r="D2459" s="11"/>
    </row>
    <row r="2460" customFormat="false" ht="18" hidden="false" customHeight="false" outlineLevel="0" collapsed="false">
      <c r="A2460" s="8" t="n">
        <v>1917471</v>
      </c>
      <c r="B2460" s="9" t="s">
        <v>2469</v>
      </c>
      <c r="C2460" s="10" t="s">
        <v>204</v>
      </c>
      <c r="D2460" s="11"/>
    </row>
    <row r="2461" customFormat="false" ht="18" hidden="false" customHeight="false" outlineLevel="0" collapsed="false">
      <c r="A2461" s="8" t="n">
        <v>1917472</v>
      </c>
      <c r="B2461" s="9" t="s">
        <v>2470</v>
      </c>
      <c r="C2461" s="10" t="s">
        <v>204</v>
      </c>
      <c r="D2461" s="11"/>
    </row>
    <row r="2462" customFormat="false" ht="18" hidden="false" customHeight="false" outlineLevel="0" collapsed="false">
      <c r="A2462" s="8" t="n">
        <v>1917460</v>
      </c>
      <c r="B2462" s="9" t="s">
        <v>2471</v>
      </c>
      <c r="C2462" s="10" t="s">
        <v>204</v>
      </c>
      <c r="D2462" s="11"/>
    </row>
    <row r="2463" customFormat="false" ht="18" hidden="false" customHeight="false" outlineLevel="0" collapsed="false">
      <c r="A2463" s="8" t="n">
        <v>1917461</v>
      </c>
      <c r="B2463" s="9" t="s">
        <v>2472</v>
      </c>
      <c r="C2463" s="10" t="s">
        <v>204</v>
      </c>
      <c r="D2463" s="11"/>
    </row>
    <row r="2464" customFormat="false" ht="18" hidden="false" customHeight="false" outlineLevel="0" collapsed="false">
      <c r="A2464" s="8" t="n">
        <v>1917462</v>
      </c>
      <c r="B2464" s="9" t="s">
        <v>2473</v>
      </c>
      <c r="C2464" s="10" t="s">
        <v>204</v>
      </c>
      <c r="D2464" s="11"/>
    </row>
    <row r="2465" customFormat="false" ht="18" hidden="false" customHeight="false" outlineLevel="0" collapsed="false">
      <c r="A2465" s="8" t="n">
        <v>1917735</v>
      </c>
      <c r="B2465" s="9" t="s">
        <v>2474</v>
      </c>
      <c r="C2465" s="10" t="s">
        <v>204</v>
      </c>
      <c r="D2465" s="11"/>
    </row>
    <row r="2466" customFormat="false" ht="15" hidden="false" customHeight="false" outlineLevel="0" collapsed="false">
      <c r="A2466" s="8" t="n">
        <v>1917061</v>
      </c>
      <c r="B2466" s="9" t="s">
        <v>2475</v>
      </c>
      <c r="C2466" s="10" t="s">
        <v>204</v>
      </c>
      <c r="D2466" s="11"/>
    </row>
    <row r="2467" customFormat="false" ht="15" hidden="false" customHeight="false" outlineLevel="0" collapsed="false">
      <c r="A2467" s="8" t="n">
        <v>1917062</v>
      </c>
      <c r="B2467" s="9" t="s">
        <v>2476</v>
      </c>
      <c r="C2467" s="10" t="s">
        <v>204</v>
      </c>
      <c r="D2467" s="11"/>
    </row>
    <row r="2468" customFormat="false" ht="15" hidden="false" customHeight="false" outlineLevel="0" collapsed="false">
      <c r="A2468" s="8" t="n">
        <v>1917063</v>
      </c>
      <c r="B2468" s="9" t="s">
        <v>2477</v>
      </c>
      <c r="C2468" s="10" t="s">
        <v>204</v>
      </c>
      <c r="D2468" s="11"/>
    </row>
    <row r="2469" customFormat="false" ht="15" hidden="false" customHeight="false" outlineLevel="0" collapsed="false">
      <c r="A2469" s="8" t="n">
        <v>1917064</v>
      </c>
      <c r="B2469" s="9" t="s">
        <v>2478</v>
      </c>
      <c r="C2469" s="10" t="s">
        <v>204</v>
      </c>
      <c r="D2469" s="11"/>
    </row>
    <row r="2470" customFormat="false" ht="15" hidden="false" customHeight="false" outlineLevel="0" collapsed="false">
      <c r="A2470" s="8" t="n">
        <v>1917065</v>
      </c>
      <c r="B2470" s="9" t="s">
        <v>2479</v>
      </c>
      <c r="C2470" s="10" t="s">
        <v>204</v>
      </c>
      <c r="D2470" s="11"/>
    </row>
    <row r="2471" customFormat="false" ht="15" hidden="false" customHeight="false" outlineLevel="0" collapsed="false">
      <c r="A2471" s="8" t="n">
        <v>1917066</v>
      </c>
      <c r="B2471" s="9" t="s">
        <v>2480</v>
      </c>
      <c r="C2471" s="10" t="s">
        <v>204</v>
      </c>
      <c r="D2471" s="11"/>
    </row>
    <row r="2472" customFormat="false" ht="15" hidden="false" customHeight="false" outlineLevel="0" collapsed="false">
      <c r="A2472" s="8" t="n">
        <v>1901590</v>
      </c>
      <c r="B2472" s="9" t="s">
        <v>2481</v>
      </c>
      <c r="C2472" s="10" t="s">
        <v>204</v>
      </c>
      <c r="D2472" s="11"/>
    </row>
    <row r="2473" customFormat="false" ht="15" hidden="false" customHeight="false" outlineLevel="0" collapsed="false">
      <c r="A2473" s="8" t="n">
        <v>1901591</v>
      </c>
      <c r="B2473" s="9" t="s">
        <v>2482</v>
      </c>
      <c r="C2473" s="10" t="s">
        <v>204</v>
      </c>
      <c r="D2473" s="11"/>
    </row>
    <row r="2474" customFormat="false" ht="15" hidden="false" customHeight="false" outlineLevel="0" collapsed="false">
      <c r="A2474" s="8" t="n">
        <v>1901592</v>
      </c>
      <c r="B2474" s="9" t="s">
        <v>2483</v>
      </c>
      <c r="C2474" s="10" t="s">
        <v>204</v>
      </c>
      <c r="D2474" s="11"/>
    </row>
    <row r="2475" customFormat="false" ht="18" hidden="false" customHeight="false" outlineLevel="0" collapsed="false">
      <c r="A2475" s="8" t="n">
        <v>1901593</v>
      </c>
      <c r="B2475" s="9" t="s">
        <v>2484</v>
      </c>
      <c r="C2475" s="10" t="s">
        <v>204</v>
      </c>
      <c r="D2475" s="11"/>
    </row>
    <row r="2476" customFormat="false" ht="18" hidden="false" customHeight="false" outlineLevel="0" collapsed="false">
      <c r="A2476" s="8" t="n">
        <v>1901594</v>
      </c>
      <c r="B2476" s="9" t="s">
        <v>2485</v>
      </c>
      <c r="C2476" s="10" t="s">
        <v>204</v>
      </c>
      <c r="D2476" s="11"/>
    </row>
    <row r="2477" customFormat="false" ht="15" hidden="false" customHeight="false" outlineLevel="0" collapsed="false">
      <c r="A2477" s="8" t="n">
        <v>1901589</v>
      </c>
      <c r="B2477" s="9" t="s">
        <v>2486</v>
      </c>
      <c r="C2477" s="10" t="s">
        <v>204</v>
      </c>
      <c r="D2477" s="11"/>
    </row>
    <row r="2478" customFormat="false" ht="15" hidden="false" customHeight="false" outlineLevel="0" collapsed="false">
      <c r="A2478" s="8" t="n">
        <v>1901596</v>
      </c>
      <c r="B2478" s="9" t="s">
        <v>2487</v>
      </c>
      <c r="C2478" s="10" t="s">
        <v>204</v>
      </c>
      <c r="D2478" s="11"/>
    </row>
    <row r="2479" customFormat="false" ht="15" hidden="false" customHeight="false" outlineLevel="0" collapsed="false">
      <c r="A2479" s="8" t="n">
        <v>1901597</v>
      </c>
      <c r="B2479" s="9" t="s">
        <v>2488</v>
      </c>
      <c r="C2479" s="10" t="s">
        <v>204</v>
      </c>
      <c r="D2479" s="11"/>
    </row>
    <row r="2480" customFormat="false" ht="15" hidden="false" customHeight="false" outlineLevel="0" collapsed="false">
      <c r="A2480" s="8" t="n">
        <v>1901598</v>
      </c>
      <c r="B2480" s="9" t="s">
        <v>2489</v>
      </c>
      <c r="C2480" s="10" t="s">
        <v>204</v>
      </c>
      <c r="D2480" s="11"/>
    </row>
    <row r="2481" customFormat="false" ht="18" hidden="false" customHeight="false" outlineLevel="0" collapsed="false">
      <c r="A2481" s="8" t="n">
        <v>1901599</v>
      </c>
      <c r="B2481" s="9" t="s">
        <v>2490</v>
      </c>
      <c r="C2481" s="10" t="s">
        <v>204</v>
      </c>
      <c r="D2481" s="11"/>
    </row>
    <row r="2482" customFormat="false" ht="18" hidden="false" customHeight="false" outlineLevel="0" collapsed="false">
      <c r="A2482" s="8" t="n">
        <v>1901600</v>
      </c>
      <c r="B2482" s="9" t="s">
        <v>2491</v>
      </c>
      <c r="C2482" s="10" t="s">
        <v>204</v>
      </c>
      <c r="D2482" s="11"/>
    </row>
    <row r="2483" customFormat="false" ht="15" hidden="false" customHeight="false" outlineLevel="0" collapsed="false">
      <c r="A2483" s="8" t="n">
        <v>1901595</v>
      </c>
      <c r="B2483" s="9" t="s">
        <v>2492</v>
      </c>
      <c r="C2483" s="10" t="s">
        <v>204</v>
      </c>
      <c r="D2483" s="11"/>
    </row>
    <row r="2484" customFormat="false" ht="15" hidden="false" customHeight="false" outlineLevel="0" collapsed="false">
      <c r="A2484" s="8" t="n">
        <v>1917097</v>
      </c>
      <c r="B2484" s="9" t="s">
        <v>2493</v>
      </c>
      <c r="C2484" s="10" t="s">
        <v>204</v>
      </c>
      <c r="D2484" s="11"/>
    </row>
    <row r="2485" customFormat="false" ht="15" hidden="false" customHeight="false" outlineLevel="0" collapsed="false">
      <c r="A2485" s="8" t="n">
        <v>1917098</v>
      </c>
      <c r="B2485" s="9" t="s">
        <v>2494</v>
      </c>
      <c r="C2485" s="10" t="s">
        <v>204</v>
      </c>
      <c r="D2485" s="11"/>
    </row>
    <row r="2486" customFormat="false" ht="15" hidden="false" customHeight="false" outlineLevel="0" collapsed="false">
      <c r="A2486" s="8" t="n">
        <v>1917099</v>
      </c>
      <c r="B2486" s="9" t="s">
        <v>2495</v>
      </c>
      <c r="C2486" s="10" t="s">
        <v>204</v>
      </c>
      <c r="D2486" s="11"/>
    </row>
    <row r="2487" customFormat="false" ht="15" hidden="false" customHeight="false" outlineLevel="0" collapsed="false">
      <c r="A2487" s="8" t="n">
        <v>1917100</v>
      </c>
      <c r="B2487" s="9" t="s">
        <v>2496</v>
      </c>
      <c r="C2487" s="10" t="s">
        <v>204</v>
      </c>
      <c r="D2487" s="11"/>
    </row>
    <row r="2488" customFormat="false" ht="15" hidden="false" customHeight="false" outlineLevel="0" collapsed="false">
      <c r="A2488" s="8" t="n">
        <v>1917101</v>
      </c>
      <c r="B2488" s="9" t="s">
        <v>2497</v>
      </c>
      <c r="C2488" s="10" t="s">
        <v>204</v>
      </c>
      <c r="D2488" s="11"/>
    </row>
    <row r="2489" customFormat="false" ht="15" hidden="false" customHeight="false" outlineLevel="0" collapsed="false">
      <c r="A2489" s="8" t="n">
        <v>1917102</v>
      </c>
      <c r="B2489" s="9" t="s">
        <v>2498</v>
      </c>
      <c r="C2489" s="10" t="s">
        <v>204</v>
      </c>
      <c r="D2489" s="11"/>
    </row>
    <row r="2490" customFormat="false" ht="15" hidden="false" customHeight="false" outlineLevel="0" collapsed="false">
      <c r="A2490" s="8" t="n">
        <v>1901601</v>
      </c>
      <c r="B2490" s="9" t="s">
        <v>2499</v>
      </c>
      <c r="C2490" s="10" t="s">
        <v>204</v>
      </c>
      <c r="D2490" s="11"/>
    </row>
    <row r="2491" customFormat="false" ht="15" hidden="false" customHeight="false" outlineLevel="0" collapsed="false">
      <c r="A2491" s="8" t="n">
        <v>1901602</v>
      </c>
      <c r="B2491" s="9" t="s">
        <v>2500</v>
      </c>
      <c r="C2491" s="10" t="s">
        <v>204</v>
      </c>
      <c r="D2491" s="11"/>
    </row>
    <row r="2492" customFormat="false" ht="18" hidden="false" customHeight="false" outlineLevel="0" collapsed="false">
      <c r="A2492" s="8" t="n">
        <v>1901603</v>
      </c>
      <c r="B2492" s="9" t="s">
        <v>2501</v>
      </c>
      <c r="C2492" s="10" t="s">
        <v>204</v>
      </c>
      <c r="D2492" s="11"/>
    </row>
    <row r="2493" customFormat="false" ht="18" hidden="false" customHeight="false" outlineLevel="0" collapsed="false">
      <c r="A2493" s="8" t="n">
        <v>1901604</v>
      </c>
      <c r="B2493" s="9" t="s">
        <v>2502</v>
      </c>
      <c r="C2493" s="10" t="s">
        <v>204</v>
      </c>
      <c r="D2493" s="11"/>
    </row>
    <row r="2494" customFormat="false" ht="18" hidden="false" customHeight="false" outlineLevel="0" collapsed="false">
      <c r="A2494" s="8" t="n">
        <v>1901605</v>
      </c>
      <c r="B2494" s="9" t="s">
        <v>2503</v>
      </c>
      <c r="C2494" s="10" t="s">
        <v>204</v>
      </c>
      <c r="D2494" s="11"/>
    </row>
    <row r="2495" customFormat="false" ht="15" hidden="false" customHeight="false" outlineLevel="0" collapsed="false">
      <c r="A2495" s="8" t="n">
        <v>1901606</v>
      </c>
      <c r="B2495" s="9" t="s">
        <v>2504</v>
      </c>
      <c r="C2495" s="10" t="s">
        <v>204</v>
      </c>
      <c r="D2495" s="11"/>
    </row>
    <row r="2496" customFormat="false" ht="15" hidden="false" customHeight="false" outlineLevel="0" collapsed="false">
      <c r="A2496" s="8" t="n">
        <v>1917133</v>
      </c>
      <c r="B2496" s="9" t="s">
        <v>2505</v>
      </c>
      <c r="C2496" s="10" t="s">
        <v>204</v>
      </c>
      <c r="D2496" s="11"/>
    </row>
    <row r="2497" customFormat="false" ht="15" hidden="false" customHeight="false" outlineLevel="0" collapsed="false">
      <c r="A2497" s="8" t="n">
        <v>1917134</v>
      </c>
      <c r="B2497" s="9" t="s">
        <v>2506</v>
      </c>
      <c r="C2497" s="10" t="s">
        <v>204</v>
      </c>
      <c r="D2497" s="11"/>
    </row>
    <row r="2498" customFormat="false" ht="15" hidden="false" customHeight="false" outlineLevel="0" collapsed="false">
      <c r="A2498" s="8" t="n">
        <v>1917135</v>
      </c>
      <c r="B2498" s="9" t="s">
        <v>2507</v>
      </c>
      <c r="C2498" s="10" t="s">
        <v>204</v>
      </c>
      <c r="D2498" s="11"/>
    </row>
    <row r="2499" customFormat="false" ht="15" hidden="false" customHeight="false" outlineLevel="0" collapsed="false">
      <c r="A2499" s="8" t="n">
        <v>1917136</v>
      </c>
      <c r="B2499" s="9" t="s">
        <v>2508</v>
      </c>
      <c r="C2499" s="10" t="s">
        <v>204</v>
      </c>
      <c r="D2499" s="11"/>
    </row>
    <row r="2500" customFormat="false" ht="15" hidden="false" customHeight="false" outlineLevel="0" collapsed="false">
      <c r="A2500" s="8" t="n">
        <v>1917137</v>
      </c>
      <c r="B2500" s="9" t="s">
        <v>2509</v>
      </c>
      <c r="C2500" s="10" t="s">
        <v>204</v>
      </c>
      <c r="D2500" s="11"/>
    </row>
    <row r="2501" customFormat="false" ht="15" hidden="false" customHeight="false" outlineLevel="0" collapsed="false">
      <c r="A2501" s="8" t="n">
        <v>1917138</v>
      </c>
      <c r="B2501" s="9" t="s">
        <v>2510</v>
      </c>
      <c r="C2501" s="10" t="s">
        <v>204</v>
      </c>
      <c r="D2501" s="11"/>
    </row>
    <row r="2502" customFormat="false" ht="15" hidden="false" customHeight="false" outlineLevel="0" collapsed="false">
      <c r="A2502" s="8" t="n">
        <v>1917169</v>
      </c>
      <c r="B2502" s="9" t="s">
        <v>2511</v>
      </c>
      <c r="C2502" s="10" t="s">
        <v>204</v>
      </c>
      <c r="D2502" s="11"/>
    </row>
    <row r="2503" customFormat="false" ht="15" hidden="false" customHeight="false" outlineLevel="0" collapsed="false">
      <c r="A2503" s="8" t="n">
        <v>1917170</v>
      </c>
      <c r="B2503" s="9" t="s">
        <v>2512</v>
      </c>
      <c r="C2503" s="10" t="s">
        <v>204</v>
      </c>
      <c r="D2503" s="11"/>
    </row>
    <row r="2504" customFormat="false" ht="15" hidden="false" customHeight="false" outlineLevel="0" collapsed="false">
      <c r="A2504" s="8" t="n">
        <v>1917171</v>
      </c>
      <c r="B2504" s="9" t="s">
        <v>2513</v>
      </c>
      <c r="C2504" s="10" t="s">
        <v>204</v>
      </c>
      <c r="D2504" s="11"/>
    </row>
    <row r="2505" customFormat="false" ht="15" hidden="false" customHeight="false" outlineLevel="0" collapsed="false">
      <c r="A2505" s="8" t="n">
        <v>1917172</v>
      </c>
      <c r="B2505" s="9" t="s">
        <v>2514</v>
      </c>
      <c r="C2505" s="10" t="s">
        <v>204</v>
      </c>
      <c r="D2505" s="11"/>
    </row>
    <row r="2506" customFormat="false" ht="15" hidden="false" customHeight="false" outlineLevel="0" collapsed="false">
      <c r="A2506" s="8" t="n">
        <v>1917173</v>
      </c>
      <c r="B2506" s="9" t="s">
        <v>2515</v>
      </c>
      <c r="C2506" s="10" t="s">
        <v>204</v>
      </c>
      <c r="D2506" s="11"/>
    </row>
    <row r="2507" customFormat="false" ht="15" hidden="false" customHeight="false" outlineLevel="0" collapsed="false">
      <c r="A2507" s="8" t="n">
        <v>1917174</v>
      </c>
      <c r="B2507" s="9" t="s">
        <v>2516</v>
      </c>
      <c r="C2507" s="10" t="s">
        <v>204</v>
      </c>
      <c r="D2507" s="11"/>
    </row>
    <row r="2508" customFormat="false" ht="15" hidden="false" customHeight="false" outlineLevel="0" collapsed="false">
      <c r="A2508" s="8" t="n">
        <v>1917205</v>
      </c>
      <c r="B2508" s="9" t="s">
        <v>2517</v>
      </c>
      <c r="C2508" s="10" t="s">
        <v>204</v>
      </c>
      <c r="D2508" s="11"/>
    </row>
    <row r="2509" customFormat="false" ht="15" hidden="false" customHeight="false" outlineLevel="0" collapsed="false">
      <c r="A2509" s="8" t="n">
        <v>1917206</v>
      </c>
      <c r="B2509" s="9" t="s">
        <v>2518</v>
      </c>
      <c r="C2509" s="10" t="s">
        <v>204</v>
      </c>
      <c r="D2509" s="11"/>
    </row>
    <row r="2510" customFormat="false" ht="15" hidden="false" customHeight="false" outlineLevel="0" collapsed="false">
      <c r="A2510" s="8" t="n">
        <v>1917207</v>
      </c>
      <c r="B2510" s="9" t="s">
        <v>2519</v>
      </c>
      <c r="C2510" s="10" t="s">
        <v>204</v>
      </c>
      <c r="D2510" s="11"/>
    </row>
    <row r="2511" customFormat="false" ht="15" hidden="false" customHeight="false" outlineLevel="0" collapsed="false">
      <c r="A2511" s="8" t="n">
        <v>1917208</v>
      </c>
      <c r="B2511" s="9" t="s">
        <v>2520</v>
      </c>
      <c r="C2511" s="10" t="s">
        <v>204</v>
      </c>
      <c r="D2511" s="11"/>
    </row>
    <row r="2512" customFormat="false" ht="15" hidden="false" customHeight="false" outlineLevel="0" collapsed="false">
      <c r="A2512" s="8" t="n">
        <v>1917209</v>
      </c>
      <c r="B2512" s="9" t="s">
        <v>2521</v>
      </c>
      <c r="C2512" s="10" t="s">
        <v>204</v>
      </c>
      <c r="D2512" s="11"/>
    </row>
    <row r="2513" customFormat="false" ht="15" hidden="false" customHeight="false" outlineLevel="0" collapsed="false">
      <c r="A2513" s="8" t="n">
        <v>1917210</v>
      </c>
      <c r="B2513" s="9" t="s">
        <v>2522</v>
      </c>
      <c r="C2513" s="10" t="s">
        <v>204</v>
      </c>
      <c r="D2513" s="11"/>
    </row>
    <row r="2514" customFormat="false" ht="15" hidden="false" customHeight="false" outlineLevel="0" collapsed="false">
      <c r="A2514" s="8" t="n">
        <v>1917025</v>
      </c>
      <c r="B2514" s="9" t="s">
        <v>2523</v>
      </c>
      <c r="C2514" s="10" t="s">
        <v>204</v>
      </c>
      <c r="D2514" s="11"/>
    </row>
    <row r="2515" customFormat="false" ht="15" hidden="false" customHeight="false" outlineLevel="0" collapsed="false">
      <c r="A2515" s="8" t="n">
        <v>1917026</v>
      </c>
      <c r="B2515" s="9" t="s">
        <v>2524</v>
      </c>
      <c r="C2515" s="10" t="s">
        <v>204</v>
      </c>
      <c r="D2515" s="11"/>
    </row>
    <row r="2516" customFormat="false" ht="15" hidden="false" customHeight="false" outlineLevel="0" collapsed="false">
      <c r="A2516" s="8" t="n">
        <v>1917027</v>
      </c>
      <c r="B2516" s="9" t="s">
        <v>2525</v>
      </c>
      <c r="C2516" s="10" t="s">
        <v>204</v>
      </c>
      <c r="D2516" s="11"/>
    </row>
    <row r="2517" customFormat="false" ht="15" hidden="false" customHeight="false" outlineLevel="0" collapsed="false">
      <c r="A2517" s="8" t="n">
        <v>1917028</v>
      </c>
      <c r="B2517" s="9" t="s">
        <v>2526</v>
      </c>
      <c r="C2517" s="10" t="s">
        <v>204</v>
      </c>
      <c r="D2517" s="11"/>
    </row>
    <row r="2518" customFormat="false" ht="15" hidden="false" customHeight="false" outlineLevel="0" collapsed="false">
      <c r="A2518" s="8" t="n">
        <v>1917029</v>
      </c>
      <c r="B2518" s="9" t="s">
        <v>2527</v>
      </c>
      <c r="C2518" s="10" t="s">
        <v>204</v>
      </c>
      <c r="D2518" s="11"/>
    </row>
    <row r="2519" customFormat="false" ht="15" hidden="false" customHeight="false" outlineLevel="0" collapsed="false">
      <c r="A2519" s="8" t="n">
        <v>1917030</v>
      </c>
      <c r="B2519" s="9" t="s">
        <v>2528</v>
      </c>
      <c r="C2519" s="10" t="s">
        <v>204</v>
      </c>
      <c r="D2519" s="11"/>
    </row>
    <row r="2520" customFormat="false" ht="18" hidden="false" customHeight="false" outlineLevel="0" collapsed="false">
      <c r="A2520" s="8" t="n">
        <v>1917629</v>
      </c>
      <c r="B2520" s="9" t="s">
        <v>2529</v>
      </c>
      <c r="C2520" s="10" t="s">
        <v>204</v>
      </c>
      <c r="D2520" s="11"/>
    </row>
    <row r="2521" customFormat="false" ht="18" hidden="false" customHeight="false" outlineLevel="0" collapsed="false">
      <c r="A2521" s="8" t="n">
        <v>1917633</v>
      </c>
      <c r="B2521" s="9" t="s">
        <v>2530</v>
      </c>
      <c r="C2521" s="10" t="s">
        <v>204</v>
      </c>
      <c r="D2521" s="11"/>
    </row>
    <row r="2522" customFormat="false" ht="18" hidden="false" customHeight="false" outlineLevel="0" collapsed="false">
      <c r="A2522" s="8" t="n">
        <v>1917634</v>
      </c>
      <c r="B2522" s="9" t="s">
        <v>2531</v>
      </c>
      <c r="C2522" s="10" t="s">
        <v>204</v>
      </c>
      <c r="D2522" s="11"/>
    </row>
    <row r="2523" customFormat="false" ht="18" hidden="false" customHeight="false" outlineLevel="0" collapsed="false">
      <c r="A2523" s="8" t="n">
        <v>1917635</v>
      </c>
      <c r="B2523" s="9" t="s">
        <v>2532</v>
      </c>
      <c r="C2523" s="10" t="s">
        <v>204</v>
      </c>
      <c r="D2523" s="11"/>
    </row>
    <row r="2524" customFormat="false" ht="18" hidden="false" customHeight="false" outlineLevel="0" collapsed="false">
      <c r="A2524" s="8" t="n">
        <v>1917636</v>
      </c>
      <c r="B2524" s="9" t="s">
        <v>2533</v>
      </c>
      <c r="C2524" s="10" t="s">
        <v>204</v>
      </c>
      <c r="D2524" s="11"/>
    </row>
    <row r="2525" customFormat="false" ht="18" hidden="false" customHeight="false" outlineLevel="0" collapsed="false">
      <c r="A2525" s="8" t="n">
        <v>1917637</v>
      </c>
      <c r="B2525" s="9" t="s">
        <v>2534</v>
      </c>
      <c r="C2525" s="10" t="s">
        <v>204</v>
      </c>
      <c r="D2525" s="11"/>
    </row>
    <row r="2526" customFormat="false" ht="18" hidden="false" customHeight="false" outlineLevel="0" collapsed="false">
      <c r="A2526" s="8" t="n">
        <v>1917638</v>
      </c>
      <c r="B2526" s="9" t="s">
        <v>2535</v>
      </c>
      <c r="C2526" s="10" t="s">
        <v>204</v>
      </c>
      <c r="D2526" s="11"/>
    </row>
    <row r="2527" customFormat="false" ht="18" hidden="false" customHeight="false" outlineLevel="0" collapsed="false">
      <c r="A2527" s="8" t="n">
        <v>1917630</v>
      </c>
      <c r="B2527" s="9" t="s">
        <v>2536</v>
      </c>
      <c r="C2527" s="10" t="s">
        <v>204</v>
      </c>
      <c r="D2527" s="11"/>
    </row>
    <row r="2528" customFormat="false" ht="18" hidden="false" customHeight="false" outlineLevel="0" collapsed="false">
      <c r="A2528" s="8" t="n">
        <v>1917631</v>
      </c>
      <c r="B2528" s="9" t="s">
        <v>2537</v>
      </c>
      <c r="C2528" s="10" t="s">
        <v>204</v>
      </c>
      <c r="D2528" s="11"/>
    </row>
    <row r="2529" customFormat="false" ht="18" hidden="false" customHeight="false" outlineLevel="0" collapsed="false">
      <c r="A2529" s="8" t="n">
        <v>1917632</v>
      </c>
      <c r="B2529" s="9" t="s">
        <v>2538</v>
      </c>
      <c r="C2529" s="10" t="s">
        <v>204</v>
      </c>
      <c r="D2529" s="11"/>
    </row>
    <row r="2530" customFormat="false" ht="18" hidden="false" customHeight="false" outlineLevel="0" collapsed="false">
      <c r="A2530" s="8" t="n">
        <v>1917639</v>
      </c>
      <c r="B2530" s="9" t="s">
        <v>2539</v>
      </c>
      <c r="C2530" s="10" t="s">
        <v>204</v>
      </c>
      <c r="D2530" s="11"/>
    </row>
    <row r="2531" customFormat="false" ht="18" hidden="false" customHeight="false" outlineLevel="0" collapsed="false">
      <c r="A2531" s="8" t="n">
        <v>1917646</v>
      </c>
      <c r="B2531" s="9" t="s">
        <v>2540</v>
      </c>
      <c r="C2531" s="10" t="s">
        <v>204</v>
      </c>
      <c r="D2531" s="11"/>
    </row>
    <row r="2532" customFormat="false" ht="18" hidden="false" customHeight="false" outlineLevel="0" collapsed="false">
      <c r="A2532" s="8" t="n">
        <v>1917647</v>
      </c>
      <c r="B2532" s="9" t="s">
        <v>2541</v>
      </c>
      <c r="C2532" s="10" t="s">
        <v>204</v>
      </c>
      <c r="D2532" s="11"/>
    </row>
    <row r="2533" customFormat="false" ht="18" hidden="false" customHeight="false" outlineLevel="0" collapsed="false">
      <c r="A2533" s="8" t="n">
        <v>1917648</v>
      </c>
      <c r="B2533" s="9" t="s">
        <v>2542</v>
      </c>
      <c r="C2533" s="10" t="s">
        <v>204</v>
      </c>
      <c r="D2533" s="11"/>
    </row>
    <row r="2534" customFormat="false" ht="18" hidden="false" customHeight="false" outlineLevel="0" collapsed="false">
      <c r="A2534" s="8" t="n">
        <v>1917649</v>
      </c>
      <c r="B2534" s="9" t="s">
        <v>2543</v>
      </c>
      <c r="C2534" s="10" t="s">
        <v>204</v>
      </c>
      <c r="D2534" s="11"/>
    </row>
    <row r="2535" customFormat="false" ht="18" hidden="false" customHeight="false" outlineLevel="0" collapsed="false">
      <c r="A2535" s="8" t="n">
        <v>1917650</v>
      </c>
      <c r="B2535" s="9" t="s">
        <v>2544</v>
      </c>
      <c r="C2535" s="10" t="s">
        <v>204</v>
      </c>
      <c r="D2535" s="11"/>
    </row>
    <row r="2536" customFormat="false" ht="18" hidden="false" customHeight="false" outlineLevel="0" collapsed="false">
      <c r="A2536" s="8" t="n">
        <v>1917651</v>
      </c>
      <c r="B2536" s="9" t="s">
        <v>2545</v>
      </c>
      <c r="C2536" s="10" t="s">
        <v>204</v>
      </c>
      <c r="D2536" s="11"/>
    </row>
    <row r="2537" customFormat="false" ht="18" hidden="false" customHeight="false" outlineLevel="0" collapsed="false">
      <c r="A2537" s="8" t="n">
        <v>1917652</v>
      </c>
      <c r="B2537" s="9" t="s">
        <v>2546</v>
      </c>
      <c r="C2537" s="10" t="s">
        <v>204</v>
      </c>
      <c r="D2537" s="11"/>
    </row>
    <row r="2538" customFormat="false" ht="18" hidden="false" customHeight="false" outlineLevel="0" collapsed="false">
      <c r="A2538" s="8" t="n">
        <v>1917642</v>
      </c>
      <c r="B2538" s="9" t="s">
        <v>2547</v>
      </c>
      <c r="C2538" s="10" t="s">
        <v>204</v>
      </c>
      <c r="D2538" s="11"/>
    </row>
    <row r="2539" customFormat="false" ht="18" hidden="false" customHeight="false" outlineLevel="0" collapsed="false">
      <c r="A2539" s="8" t="n">
        <v>1917643</v>
      </c>
      <c r="B2539" s="9" t="s">
        <v>2548</v>
      </c>
      <c r="C2539" s="10" t="s">
        <v>204</v>
      </c>
      <c r="D2539" s="11"/>
    </row>
    <row r="2540" customFormat="false" ht="18" hidden="false" customHeight="false" outlineLevel="0" collapsed="false">
      <c r="A2540" s="8" t="n">
        <v>1917641</v>
      </c>
      <c r="B2540" s="9" t="s">
        <v>2549</v>
      </c>
      <c r="C2540" s="10" t="s">
        <v>204</v>
      </c>
      <c r="D2540" s="11"/>
    </row>
    <row r="2541" customFormat="false" ht="18" hidden="false" customHeight="false" outlineLevel="0" collapsed="false">
      <c r="A2541" s="8" t="n">
        <v>1917644</v>
      </c>
      <c r="B2541" s="9" t="s">
        <v>2550</v>
      </c>
      <c r="C2541" s="10" t="s">
        <v>204</v>
      </c>
      <c r="D2541" s="11"/>
    </row>
    <row r="2542" customFormat="false" ht="18" hidden="false" customHeight="false" outlineLevel="0" collapsed="false">
      <c r="A2542" s="8" t="n">
        <v>1917645</v>
      </c>
      <c r="B2542" s="9" t="s">
        <v>2551</v>
      </c>
      <c r="C2542" s="10" t="s">
        <v>204</v>
      </c>
      <c r="D2542" s="11"/>
    </row>
    <row r="2543" customFormat="false" ht="18" hidden="false" customHeight="false" outlineLevel="0" collapsed="false">
      <c r="A2543" s="8" t="n">
        <v>1917653</v>
      </c>
      <c r="B2543" s="9" t="s">
        <v>2552</v>
      </c>
      <c r="C2543" s="10" t="s">
        <v>204</v>
      </c>
      <c r="D2543" s="11"/>
    </row>
    <row r="2544" customFormat="false" ht="18" hidden="false" customHeight="false" outlineLevel="0" collapsed="false">
      <c r="A2544" s="8" t="n">
        <v>1917659</v>
      </c>
      <c r="B2544" s="9" t="s">
        <v>2553</v>
      </c>
      <c r="C2544" s="10" t="s">
        <v>204</v>
      </c>
      <c r="D2544" s="11"/>
    </row>
    <row r="2545" customFormat="false" ht="18" hidden="false" customHeight="false" outlineLevel="0" collapsed="false">
      <c r="A2545" s="8" t="n">
        <v>1917660</v>
      </c>
      <c r="B2545" s="9" t="s">
        <v>2554</v>
      </c>
      <c r="C2545" s="10" t="s">
        <v>204</v>
      </c>
      <c r="D2545" s="11"/>
    </row>
    <row r="2546" customFormat="false" ht="18" hidden="false" customHeight="false" outlineLevel="0" collapsed="false">
      <c r="A2546" s="8" t="n">
        <v>1917661</v>
      </c>
      <c r="B2546" s="9" t="s">
        <v>2555</v>
      </c>
      <c r="C2546" s="10" t="s">
        <v>204</v>
      </c>
      <c r="D2546" s="11"/>
    </row>
    <row r="2547" customFormat="false" ht="18" hidden="false" customHeight="false" outlineLevel="0" collapsed="false">
      <c r="A2547" s="8" t="n">
        <v>1917662</v>
      </c>
      <c r="B2547" s="9" t="s">
        <v>2556</v>
      </c>
      <c r="C2547" s="10" t="s">
        <v>204</v>
      </c>
      <c r="D2547" s="11"/>
    </row>
    <row r="2548" customFormat="false" ht="18" hidden="false" customHeight="false" outlineLevel="0" collapsed="false">
      <c r="A2548" s="8" t="n">
        <v>1917663</v>
      </c>
      <c r="B2548" s="9" t="s">
        <v>2557</v>
      </c>
      <c r="C2548" s="10" t="s">
        <v>204</v>
      </c>
      <c r="D2548" s="11"/>
    </row>
    <row r="2549" customFormat="false" ht="18" hidden="false" customHeight="false" outlineLevel="0" collapsed="false">
      <c r="A2549" s="8" t="n">
        <v>1917664</v>
      </c>
      <c r="B2549" s="9" t="s">
        <v>2558</v>
      </c>
      <c r="C2549" s="10" t="s">
        <v>204</v>
      </c>
      <c r="D2549" s="11"/>
    </row>
    <row r="2550" customFormat="false" ht="18" hidden="false" customHeight="false" outlineLevel="0" collapsed="false">
      <c r="A2550" s="8" t="n">
        <v>1917665</v>
      </c>
      <c r="B2550" s="9" t="s">
        <v>2559</v>
      </c>
      <c r="C2550" s="10" t="s">
        <v>204</v>
      </c>
      <c r="D2550" s="11"/>
    </row>
    <row r="2551" customFormat="false" ht="18" hidden="false" customHeight="false" outlineLevel="0" collapsed="false">
      <c r="A2551" s="8" t="n">
        <v>1917655</v>
      </c>
      <c r="B2551" s="9" t="s">
        <v>2560</v>
      </c>
      <c r="C2551" s="10" t="s">
        <v>204</v>
      </c>
      <c r="D2551" s="11"/>
    </row>
    <row r="2552" customFormat="false" ht="18" hidden="false" customHeight="false" outlineLevel="0" collapsed="false">
      <c r="A2552" s="8" t="n">
        <v>1917656</v>
      </c>
      <c r="B2552" s="9" t="s">
        <v>2561</v>
      </c>
      <c r="C2552" s="10" t="s">
        <v>204</v>
      </c>
      <c r="D2552" s="11"/>
    </row>
    <row r="2553" customFormat="false" ht="18" hidden="false" customHeight="false" outlineLevel="0" collapsed="false">
      <c r="A2553" s="8" t="n">
        <v>1917654</v>
      </c>
      <c r="B2553" s="9" t="s">
        <v>2562</v>
      </c>
      <c r="C2553" s="10" t="s">
        <v>204</v>
      </c>
      <c r="D2553" s="11"/>
    </row>
    <row r="2554" customFormat="false" ht="18" hidden="false" customHeight="false" outlineLevel="0" collapsed="false">
      <c r="A2554" s="8" t="n">
        <v>1917657</v>
      </c>
      <c r="B2554" s="9" t="s">
        <v>2563</v>
      </c>
      <c r="C2554" s="10" t="s">
        <v>204</v>
      </c>
      <c r="D2554" s="11"/>
    </row>
    <row r="2555" customFormat="false" ht="18" hidden="false" customHeight="false" outlineLevel="0" collapsed="false">
      <c r="A2555" s="8" t="n">
        <v>1917658</v>
      </c>
      <c r="B2555" s="9" t="s">
        <v>2564</v>
      </c>
      <c r="C2555" s="10" t="s">
        <v>204</v>
      </c>
      <c r="D2555" s="11"/>
    </row>
    <row r="2556" customFormat="false" ht="18" hidden="false" customHeight="false" outlineLevel="0" collapsed="false">
      <c r="A2556" s="8" t="n">
        <v>1917666</v>
      </c>
      <c r="B2556" s="9" t="s">
        <v>2565</v>
      </c>
      <c r="C2556" s="10" t="s">
        <v>204</v>
      </c>
      <c r="D2556" s="11"/>
    </row>
    <row r="2557" customFormat="false" ht="18" hidden="false" customHeight="false" outlineLevel="0" collapsed="false">
      <c r="A2557" s="8" t="n">
        <v>1917672</v>
      </c>
      <c r="B2557" s="9" t="s">
        <v>2566</v>
      </c>
      <c r="C2557" s="10" t="s">
        <v>204</v>
      </c>
      <c r="D2557" s="11"/>
    </row>
    <row r="2558" customFormat="false" ht="18" hidden="false" customHeight="false" outlineLevel="0" collapsed="false">
      <c r="A2558" s="8" t="n">
        <v>1917673</v>
      </c>
      <c r="B2558" s="9" t="s">
        <v>2567</v>
      </c>
      <c r="C2558" s="10" t="s">
        <v>204</v>
      </c>
      <c r="D2558" s="11"/>
    </row>
    <row r="2559" customFormat="false" ht="18" hidden="false" customHeight="false" outlineLevel="0" collapsed="false">
      <c r="A2559" s="8" t="n">
        <v>1917674</v>
      </c>
      <c r="B2559" s="9" t="s">
        <v>2568</v>
      </c>
      <c r="C2559" s="10" t="s">
        <v>204</v>
      </c>
      <c r="D2559" s="11"/>
    </row>
    <row r="2560" customFormat="false" ht="18" hidden="false" customHeight="false" outlineLevel="0" collapsed="false">
      <c r="A2560" s="8" t="n">
        <v>1917675</v>
      </c>
      <c r="B2560" s="9" t="s">
        <v>2569</v>
      </c>
      <c r="C2560" s="10" t="s">
        <v>204</v>
      </c>
      <c r="D2560" s="11"/>
    </row>
    <row r="2561" customFormat="false" ht="18" hidden="false" customHeight="false" outlineLevel="0" collapsed="false">
      <c r="A2561" s="8" t="n">
        <v>1917676</v>
      </c>
      <c r="B2561" s="9" t="s">
        <v>2570</v>
      </c>
      <c r="C2561" s="10" t="s">
        <v>204</v>
      </c>
      <c r="D2561" s="11"/>
    </row>
    <row r="2562" customFormat="false" ht="18" hidden="false" customHeight="false" outlineLevel="0" collapsed="false">
      <c r="A2562" s="8" t="n">
        <v>1917677</v>
      </c>
      <c r="B2562" s="9" t="s">
        <v>2571</v>
      </c>
      <c r="C2562" s="10" t="s">
        <v>204</v>
      </c>
      <c r="D2562" s="11"/>
    </row>
    <row r="2563" customFormat="false" ht="18" hidden="false" customHeight="false" outlineLevel="0" collapsed="false">
      <c r="A2563" s="8" t="n">
        <v>1917678</v>
      </c>
      <c r="B2563" s="9" t="s">
        <v>2572</v>
      </c>
      <c r="C2563" s="10" t="s">
        <v>204</v>
      </c>
      <c r="D2563" s="11"/>
    </row>
    <row r="2564" customFormat="false" ht="18" hidden="false" customHeight="false" outlineLevel="0" collapsed="false">
      <c r="A2564" s="8" t="n">
        <v>1917668</v>
      </c>
      <c r="B2564" s="9" t="s">
        <v>2573</v>
      </c>
      <c r="C2564" s="10" t="s">
        <v>204</v>
      </c>
      <c r="D2564" s="11"/>
    </row>
    <row r="2565" customFormat="false" ht="18" hidden="false" customHeight="false" outlineLevel="0" collapsed="false">
      <c r="A2565" s="8" t="n">
        <v>1917669</v>
      </c>
      <c r="B2565" s="9" t="s">
        <v>2574</v>
      </c>
      <c r="C2565" s="10" t="s">
        <v>204</v>
      </c>
      <c r="D2565" s="11"/>
    </row>
    <row r="2566" customFormat="false" ht="18" hidden="false" customHeight="false" outlineLevel="0" collapsed="false">
      <c r="A2566" s="8" t="n">
        <v>1917667</v>
      </c>
      <c r="B2566" s="9" t="s">
        <v>2575</v>
      </c>
      <c r="C2566" s="10" t="s">
        <v>204</v>
      </c>
      <c r="D2566" s="11"/>
    </row>
    <row r="2567" customFormat="false" ht="18" hidden="false" customHeight="false" outlineLevel="0" collapsed="false">
      <c r="A2567" s="8" t="n">
        <v>1917670</v>
      </c>
      <c r="B2567" s="9" t="s">
        <v>2576</v>
      </c>
      <c r="C2567" s="10" t="s">
        <v>204</v>
      </c>
      <c r="D2567" s="11"/>
    </row>
    <row r="2568" customFormat="false" ht="18" hidden="false" customHeight="false" outlineLevel="0" collapsed="false">
      <c r="A2568" s="8" t="n">
        <v>1917671</v>
      </c>
      <c r="B2568" s="9" t="s">
        <v>2577</v>
      </c>
      <c r="C2568" s="10" t="s">
        <v>204</v>
      </c>
      <c r="D2568" s="11"/>
    </row>
    <row r="2569" customFormat="false" ht="18" hidden="false" customHeight="false" outlineLevel="0" collapsed="false">
      <c r="A2569" s="8" t="n">
        <v>1917679</v>
      </c>
      <c r="B2569" s="9" t="s">
        <v>2578</v>
      </c>
      <c r="C2569" s="10" t="s">
        <v>204</v>
      </c>
      <c r="D2569" s="11"/>
    </row>
    <row r="2570" customFormat="false" ht="15" hidden="false" customHeight="false" outlineLevel="0" collapsed="false">
      <c r="A2570" s="8" t="n">
        <v>1917640</v>
      </c>
      <c r="B2570" s="9" t="s">
        <v>2579</v>
      </c>
      <c r="C2570" s="10" t="s">
        <v>204</v>
      </c>
      <c r="D2570" s="11"/>
    </row>
    <row r="2571" customFormat="false" ht="18" hidden="false" customHeight="false" outlineLevel="0" collapsed="false">
      <c r="A2571" s="8" t="n">
        <v>1917686</v>
      </c>
      <c r="B2571" s="9" t="s">
        <v>2580</v>
      </c>
      <c r="C2571" s="10" t="s">
        <v>204</v>
      </c>
      <c r="D2571" s="11"/>
    </row>
    <row r="2572" customFormat="false" ht="18" hidden="false" customHeight="false" outlineLevel="0" collapsed="false">
      <c r="A2572" s="8" t="n">
        <v>1917687</v>
      </c>
      <c r="B2572" s="9" t="s">
        <v>2581</v>
      </c>
      <c r="C2572" s="10" t="s">
        <v>204</v>
      </c>
      <c r="D2572" s="11"/>
    </row>
    <row r="2573" customFormat="false" ht="18" hidden="false" customHeight="false" outlineLevel="0" collapsed="false">
      <c r="A2573" s="8" t="n">
        <v>1917688</v>
      </c>
      <c r="B2573" s="9" t="s">
        <v>2582</v>
      </c>
      <c r="C2573" s="10" t="s">
        <v>204</v>
      </c>
      <c r="D2573" s="11"/>
    </row>
    <row r="2574" customFormat="false" ht="18" hidden="false" customHeight="false" outlineLevel="0" collapsed="false">
      <c r="A2574" s="8" t="n">
        <v>1917689</v>
      </c>
      <c r="B2574" s="9" t="s">
        <v>2583</v>
      </c>
      <c r="C2574" s="10" t="s">
        <v>204</v>
      </c>
      <c r="D2574" s="11"/>
    </row>
    <row r="2575" customFormat="false" ht="18" hidden="false" customHeight="false" outlineLevel="0" collapsed="false">
      <c r="A2575" s="8" t="n">
        <v>1917690</v>
      </c>
      <c r="B2575" s="9" t="s">
        <v>2584</v>
      </c>
      <c r="C2575" s="10" t="s">
        <v>204</v>
      </c>
      <c r="D2575" s="11"/>
    </row>
    <row r="2576" customFormat="false" ht="18" hidden="false" customHeight="false" outlineLevel="0" collapsed="false">
      <c r="A2576" s="8" t="n">
        <v>1917691</v>
      </c>
      <c r="B2576" s="9" t="s">
        <v>2585</v>
      </c>
      <c r="C2576" s="10" t="s">
        <v>204</v>
      </c>
      <c r="D2576" s="11"/>
    </row>
    <row r="2577" customFormat="false" ht="18" hidden="false" customHeight="false" outlineLevel="0" collapsed="false">
      <c r="A2577" s="8" t="n">
        <v>1917692</v>
      </c>
      <c r="B2577" s="9" t="s">
        <v>2586</v>
      </c>
      <c r="C2577" s="10" t="s">
        <v>204</v>
      </c>
      <c r="D2577" s="11"/>
    </row>
    <row r="2578" customFormat="false" ht="18" hidden="false" customHeight="false" outlineLevel="0" collapsed="false">
      <c r="A2578" s="8" t="n">
        <v>1917682</v>
      </c>
      <c r="B2578" s="9" t="s">
        <v>2587</v>
      </c>
      <c r="C2578" s="10" t="s">
        <v>204</v>
      </c>
      <c r="D2578" s="11"/>
    </row>
    <row r="2579" customFormat="false" ht="18" hidden="false" customHeight="false" outlineLevel="0" collapsed="false">
      <c r="A2579" s="8" t="n">
        <v>1917693</v>
      </c>
      <c r="B2579" s="9" t="s">
        <v>2588</v>
      </c>
      <c r="C2579" s="10" t="s">
        <v>204</v>
      </c>
      <c r="D2579" s="11"/>
    </row>
    <row r="2580" customFormat="false" ht="18" hidden="false" customHeight="false" outlineLevel="0" collapsed="false">
      <c r="A2580" s="8" t="n">
        <v>1917683</v>
      </c>
      <c r="B2580" s="9" t="s">
        <v>2589</v>
      </c>
      <c r="C2580" s="10" t="s">
        <v>204</v>
      </c>
      <c r="D2580" s="11"/>
    </row>
    <row r="2581" customFormat="false" ht="18" hidden="false" customHeight="false" outlineLevel="0" collapsed="false">
      <c r="A2581" s="8" t="n">
        <v>1917681</v>
      </c>
      <c r="B2581" s="9" t="s">
        <v>2590</v>
      </c>
      <c r="C2581" s="10" t="s">
        <v>204</v>
      </c>
      <c r="D2581" s="11"/>
    </row>
    <row r="2582" customFormat="false" ht="18" hidden="false" customHeight="false" outlineLevel="0" collapsed="false">
      <c r="A2582" s="8" t="n">
        <v>1917684</v>
      </c>
      <c r="B2582" s="9" t="s">
        <v>2591</v>
      </c>
      <c r="C2582" s="10" t="s">
        <v>204</v>
      </c>
      <c r="D2582" s="11"/>
    </row>
    <row r="2583" customFormat="false" ht="18" hidden="false" customHeight="false" outlineLevel="0" collapsed="false">
      <c r="A2583" s="8" t="n">
        <v>1917685</v>
      </c>
      <c r="B2583" s="9" t="s">
        <v>2592</v>
      </c>
      <c r="C2583" s="10" t="s">
        <v>204</v>
      </c>
      <c r="D2583" s="11"/>
    </row>
    <row r="2584" customFormat="false" ht="18" hidden="false" customHeight="false" outlineLevel="0" collapsed="false">
      <c r="A2584" s="8" t="n">
        <v>1917699</v>
      </c>
      <c r="B2584" s="9" t="s">
        <v>2593</v>
      </c>
      <c r="C2584" s="10" t="s">
        <v>204</v>
      </c>
      <c r="D2584" s="11"/>
    </row>
    <row r="2585" customFormat="false" ht="18" hidden="false" customHeight="false" outlineLevel="0" collapsed="false">
      <c r="A2585" s="8" t="n">
        <v>1917700</v>
      </c>
      <c r="B2585" s="9" t="s">
        <v>2594</v>
      </c>
      <c r="C2585" s="10" t="s">
        <v>204</v>
      </c>
      <c r="D2585" s="11"/>
    </row>
    <row r="2586" customFormat="false" ht="18" hidden="false" customHeight="false" outlineLevel="0" collapsed="false">
      <c r="A2586" s="8" t="n">
        <v>1917701</v>
      </c>
      <c r="B2586" s="9" t="s">
        <v>2595</v>
      </c>
      <c r="C2586" s="10" t="s">
        <v>204</v>
      </c>
      <c r="D2586" s="11"/>
    </row>
    <row r="2587" customFormat="false" ht="18" hidden="false" customHeight="false" outlineLevel="0" collapsed="false">
      <c r="A2587" s="8" t="n">
        <v>1917702</v>
      </c>
      <c r="B2587" s="9" t="s">
        <v>2596</v>
      </c>
      <c r="C2587" s="10" t="s">
        <v>204</v>
      </c>
      <c r="D2587" s="11"/>
    </row>
    <row r="2588" customFormat="false" ht="18" hidden="false" customHeight="false" outlineLevel="0" collapsed="false">
      <c r="A2588" s="8" t="n">
        <v>1917703</v>
      </c>
      <c r="B2588" s="9" t="s">
        <v>2597</v>
      </c>
      <c r="C2588" s="10" t="s">
        <v>204</v>
      </c>
      <c r="D2588" s="11"/>
    </row>
    <row r="2589" customFormat="false" ht="18" hidden="false" customHeight="false" outlineLevel="0" collapsed="false">
      <c r="A2589" s="8" t="n">
        <v>1917704</v>
      </c>
      <c r="B2589" s="9" t="s">
        <v>2598</v>
      </c>
      <c r="C2589" s="10" t="s">
        <v>204</v>
      </c>
      <c r="D2589" s="11"/>
    </row>
    <row r="2590" customFormat="false" ht="18" hidden="false" customHeight="false" outlineLevel="0" collapsed="false">
      <c r="A2590" s="8" t="n">
        <v>1917705</v>
      </c>
      <c r="B2590" s="9" t="s">
        <v>2599</v>
      </c>
      <c r="C2590" s="10" t="s">
        <v>204</v>
      </c>
      <c r="D2590" s="11"/>
    </row>
    <row r="2591" customFormat="false" ht="18" hidden="false" customHeight="false" outlineLevel="0" collapsed="false">
      <c r="A2591" s="8" t="n">
        <v>1917695</v>
      </c>
      <c r="B2591" s="9" t="s">
        <v>2600</v>
      </c>
      <c r="C2591" s="10" t="s">
        <v>204</v>
      </c>
      <c r="D2591" s="11"/>
    </row>
    <row r="2592" customFormat="false" ht="18" hidden="false" customHeight="false" outlineLevel="0" collapsed="false">
      <c r="A2592" s="8" t="n">
        <v>1917706</v>
      </c>
      <c r="B2592" s="9" t="s">
        <v>2601</v>
      </c>
      <c r="C2592" s="10" t="s">
        <v>204</v>
      </c>
      <c r="D2592" s="11"/>
    </row>
    <row r="2593" customFormat="false" ht="18" hidden="false" customHeight="false" outlineLevel="0" collapsed="false">
      <c r="A2593" s="8" t="n">
        <v>1917696</v>
      </c>
      <c r="B2593" s="9" t="s">
        <v>2602</v>
      </c>
      <c r="C2593" s="10" t="s">
        <v>204</v>
      </c>
      <c r="D2593" s="11"/>
    </row>
    <row r="2594" customFormat="false" ht="18" hidden="false" customHeight="false" outlineLevel="0" collapsed="false">
      <c r="A2594" s="8" t="n">
        <v>1917694</v>
      </c>
      <c r="B2594" s="9" t="s">
        <v>2603</v>
      </c>
      <c r="C2594" s="10" t="s">
        <v>204</v>
      </c>
      <c r="D2594" s="11"/>
    </row>
    <row r="2595" customFormat="false" ht="18" hidden="false" customHeight="false" outlineLevel="0" collapsed="false">
      <c r="A2595" s="8" t="n">
        <v>1917697</v>
      </c>
      <c r="B2595" s="9" t="s">
        <v>2604</v>
      </c>
      <c r="C2595" s="10" t="s">
        <v>204</v>
      </c>
      <c r="D2595" s="11"/>
    </row>
    <row r="2596" customFormat="false" ht="18" hidden="false" customHeight="false" outlineLevel="0" collapsed="false">
      <c r="A2596" s="8" t="n">
        <v>1917698</v>
      </c>
      <c r="B2596" s="9" t="s">
        <v>2605</v>
      </c>
      <c r="C2596" s="10" t="s">
        <v>204</v>
      </c>
      <c r="D2596" s="11"/>
    </row>
    <row r="2597" customFormat="false" ht="18" hidden="false" customHeight="false" outlineLevel="0" collapsed="false">
      <c r="A2597" s="8" t="n">
        <v>1917712</v>
      </c>
      <c r="B2597" s="9" t="s">
        <v>2606</v>
      </c>
      <c r="C2597" s="10" t="s">
        <v>204</v>
      </c>
      <c r="D2597" s="11"/>
    </row>
    <row r="2598" customFormat="false" ht="18" hidden="false" customHeight="false" outlineLevel="0" collapsed="false">
      <c r="A2598" s="8" t="n">
        <v>1917713</v>
      </c>
      <c r="B2598" s="9" t="s">
        <v>2607</v>
      </c>
      <c r="C2598" s="10" t="s">
        <v>204</v>
      </c>
      <c r="D2598" s="11"/>
    </row>
    <row r="2599" customFormat="false" ht="18" hidden="false" customHeight="false" outlineLevel="0" collapsed="false">
      <c r="A2599" s="8" t="n">
        <v>1917714</v>
      </c>
      <c r="B2599" s="9" t="s">
        <v>2608</v>
      </c>
      <c r="C2599" s="10" t="s">
        <v>204</v>
      </c>
      <c r="D2599" s="11"/>
    </row>
    <row r="2600" customFormat="false" ht="18" hidden="false" customHeight="false" outlineLevel="0" collapsed="false">
      <c r="A2600" s="8" t="n">
        <v>1917715</v>
      </c>
      <c r="B2600" s="9" t="s">
        <v>2609</v>
      </c>
      <c r="C2600" s="10" t="s">
        <v>204</v>
      </c>
      <c r="D2600" s="11"/>
    </row>
    <row r="2601" customFormat="false" ht="18" hidden="false" customHeight="false" outlineLevel="0" collapsed="false">
      <c r="A2601" s="8" t="n">
        <v>1917716</v>
      </c>
      <c r="B2601" s="9" t="s">
        <v>2610</v>
      </c>
      <c r="C2601" s="10" t="s">
        <v>204</v>
      </c>
      <c r="D2601" s="11"/>
    </row>
    <row r="2602" customFormat="false" ht="18" hidden="false" customHeight="false" outlineLevel="0" collapsed="false">
      <c r="A2602" s="8" t="n">
        <v>1917717</v>
      </c>
      <c r="B2602" s="9" t="s">
        <v>2611</v>
      </c>
      <c r="C2602" s="10" t="s">
        <v>204</v>
      </c>
      <c r="D2602" s="11"/>
    </row>
    <row r="2603" customFormat="false" ht="18" hidden="false" customHeight="false" outlineLevel="0" collapsed="false">
      <c r="A2603" s="8" t="n">
        <v>1917718</v>
      </c>
      <c r="B2603" s="9" t="s">
        <v>2612</v>
      </c>
      <c r="C2603" s="10" t="s">
        <v>204</v>
      </c>
      <c r="D2603" s="11"/>
    </row>
    <row r="2604" customFormat="false" ht="18" hidden="false" customHeight="false" outlineLevel="0" collapsed="false">
      <c r="A2604" s="8" t="n">
        <v>1917708</v>
      </c>
      <c r="B2604" s="9" t="s">
        <v>2613</v>
      </c>
      <c r="C2604" s="10" t="s">
        <v>204</v>
      </c>
      <c r="D2604" s="11"/>
    </row>
    <row r="2605" customFormat="false" ht="18" hidden="false" customHeight="false" outlineLevel="0" collapsed="false">
      <c r="A2605" s="8" t="n">
        <v>1917719</v>
      </c>
      <c r="B2605" s="9" t="s">
        <v>2614</v>
      </c>
      <c r="C2605" s="10" t="s">
        <v>204</v>
      </c>
      <c r="D2605" s="11"/>
    </row>
    <row r="2606" customFormat="false" ht="18" hidden="false" customHeight="false" outlineLevel="0" collapsed="false">
      <c r="A2606" s="8" t="n">
        <v>1917709</v>
      </c>
      <c r="B2606" s="9" t="s">
        <v>2615</v>
      </c>
      <c r="C2606" s="10" t="s">
        <v>204</v>
      </c>
      <c r="D2606" s="11"/>
    </row>
    <row r="2607" customFormat="false" ht="18" hidden="false" customHeight="false" outlineLevel="0" collapsed="false">
      <c r="A2607" s="8" t="n">
        <v>1917707</v>
      </c>
      <c r="B2607" s="9" t="s">
        <v>2616</v>
      </c>
      <c r="C2607" s="10" t="s">
        <v>204</v>
      </c>
      <c r="D2607" s="11"/>
    </row>
    <row r="2608" customFormat="false" ht="18" hidden="false" customHeight="false" outlineLevel="0" collapsed="false">
      <c r="A2608" s="8" t="n">
        <v>1917710</v>
      </c>
      <c r="B2608" s="9" t="s">
        <v>2617</v>
      </c>
      <c r="C2608" s="10" t="s">
        <v>204</v>
      </c>
      <c r="D2608" s="11"/>
    </row>
    <row r="2609" customFormat="false" ht="18" hidden="false" customHeight="false" outlineLevel="0" collapsed="false">
      <c r="A2609" s="8" t="n">
        <v>1917711</v>
      </c>
      <c r="B2609" s="9" t="s">
        <v>2618</v>
      </c>
      <c r="C2609" s="10" t="s">
        <v>204</v>
      </c>
      <c r="D2609" s="11"/>
    </row>
    <row r="2610" customFormat="false" ht="18" hidden="false" customHeight="false" outlineLevel="0" collapsed="false">
      <c r="A2610" s="8" t="n">
        <v>1917680</v>
      </c>
      <c r="B2610" s="9" t="s">
        <v>2619</v>
      </c>
      <c r="C2610" s="10" t="s">
        <v>204</v>
      </c>
      <c r="D2610" s="11"/>
    </row>
    <row r="2611" customFormat="false" ht="18" hidden="false" customHeight="false" outlineLevel="0" collapsed="false">
      <c r="A2611" s="8" t="n">
        <v>1901607</v>
      </c>
      <c r="B2611" s="9" t="s">
        <v>2620</v>
      </c>
      <c r="C2611" s="10" t="s">
        <v>204</v>
      </c>
      <c r="D2611" s="11"/>
    </row>
    <row r="2612" customFormat="false" ht="18" hidden="false" customHeight="false" outlineLevel="0" collapsed="false">
      <c r="A2612" s="8" t="n">
        <v>1901611</v>
      </c>
      <c r="B2612" s="9" t="s">
        <v>2621</v>
      </c>
      <c r="C2612" s="10" t="s">
        <v>204</v>
      </c>
      <c r="D2612" s="11"/>
    </row>
    <row r="2613" customFormat="false" ht="18" hidden="false" customHeight="false" outlineLevel="0" collapsed="false">
      <c r="A2613" s="8" t="n">
        <v>1901612</v>
      </c>
      <c r="B2613" s="9" t="s">
        <v>2622</v>
      </c>
      <c r="C2613" s="10" t="s">
        <v>204</v>
      </c>
      <c r="D2613" s="11"/>
    </row>
    <row r="2614" customFormat="false" ht="18" hidden="false" customHeight="false" outlineLevel="0" collapsed="false">
      <c r="A2614" s="8" t="n">
        <v>1901613</v>
      </c>
      <c r="B2614" s="9" t="s">
        <v>2623</v>
      </c>
      <c r="C2614" s="10" t="s">
        <v>204</v>
      </c>
      <c r="D2614" s="11"/>
    </row>
    <row r="2615" customFormat="false" ht="18" hidden="false" customHeight="false" outlineLevel="0" collapsed="false">
      <c r="A2615" s="8" t="n">
        <v>1901614</v>
      </c>
      <c r="B2615" s="9" t="s">
        <v>2624</v>
      </c>
      <c r="C2615" s="10" t="s">
        <v>204</v>
      </c>
      <c r="D2615" s="11"/>
    </row>
    <row r="2616" customFormat="false" ht="18" hidden="false" customHeight="false" outlineLevel="0" collapsed="false">
      <c r="A2616" s="8" t="n">
        <v>1901615</v>
      </c>
      <c r="B2616" s="9" t="s">
        <v>2625</v>
      </c>
      <c r="C2616" s="10" t="s">
        <v>204</v>
      </c>
      <c r="D2616" s="11"/>
    </row>
    <row r="2617" customFormat="false" ht="18" hidden="false" customHeight="false" outlineLevel="0" collapsed="false">
      <c r="A2617" s="8" t="n">
        <v>1901616</v>
      </c>
      <c r="B2617" s="9" t="s">
        <v>2626</v>
      </c>
      <c r="C2617" s="10" t="s">
        <v>204</v>
      </c>
      <c r="D2617" s="11"/>
    </row>
    <row r="2618" customFormat="false" ht="18" hidden="false" customHeight="false" outlineLevel="0" collapsed="false">
      <c r="A2618" s="8" t="n">
        <v>1901608</v>
      </c>
      <c r="B2618" s="9" t="s">
        <v>2627</v>
      </c>
      <c r="C2618" s="10" t="s">
        <v>204</v>
      </c>
      <c r="D2618" s="11"/>
    </row>
    <row r="2619" customFormat="false" ht="18" hidden="false" customHeight="false" outlineLevel="0" collapsed="false">
      <c r="A2619" s="8" t="n">
        <v>1901609</v>
      </c>
      <c r="B2619" s="9" t="s">
        <v>2628</v>
      </c>
      <c r="C2619" s="10" t="s">
        <v>204</v>
      </c>
      <c r="D2619" s="11"/>
    </row>
    <row r="2620" customFormat="false" ht="18" hidden="false" customHeight="false" outlineLevel="0" collapsed="false">
      <c r="A2620" s="8" t="n">
        <v>1901610</v>
      </c>
      <c r="B2620" s="9" t="s">
        <v>2629</v>
      </c>
      <c r="C2620" s="10" t="s">
        <v>204</v>
      </c>
      <c r="D2620" s="11"/>
    </row>
    <row r="2621" customFormat="false" ht="18" hidden="false" customHeight="false" outlineLevel="0" collapsed="false">
      <c r="A2621" s="8" t="n">
        <v>1901617</v>
      </c>
      <c r="B2621" s="9" t="s">
        <v>2630</v>
      </c>
      <c r="C2621" s="10" t="s">
        <v>204</v>
      </c>
      <c r="D2621" s="11"/>
    </row>
    <row r="2622" customFormat="false" ht="15" hidden="false" customHeight="false" outlineLevel="0" collapsed="false">
      <c r="A2622" s="8" t="n">
        <v>1917037</v>
      </c>
      <c r="B2622" s="9" t="s">
        <v>2631</v>
      </c>
      <c r="C2622" s="10" t="s">
        <v>204</v>
      </c>
      <c r="D2622" s="11"/>
    </row>
    <row r="2623" customFormat="false" ht="15" hidden="false" customHeight="false" outlineLevel="0" collapsed="false">
      <c r="A2623" s="8" t="n">
        <v>1917038</v>
      </c>
      <c r="B2623" s="9" t="s">
        <v>2632</v>
      </c>
      <c r="C2623" s="10" t="s">
        <v>204</v>
      </c>
      <c r="D2623" s="11"/>
    </row>
    <row r="2624" customFormat="false" ht="15" hidden="false" customHeight="false" outlineLevel="0" collapsed="false">
      <c r="A2624" s="8" t="n">
        <v>1917039</v>
      </c>
      <c r="B2624" s="9" t="s">
        <v>2633</v>
      </c>
      <c r="C2624" s="10" t="s">
        <v>204</v>
      </c>
      <c r="D2624" s="11"/>
    </row>
    <row r="2625" customFormat="false" ht="15" hidden="false" customHeight="false" outlineLevel="0" collapsed="false">
      <c r="A2625" s="8" t="n">
        <v>1917040</v>
      </c>
      <c r="B2625" s="9" t="s">
        <v>2634</v>
      </c>
      <c r="C2625" s="10" t="s">
        <v>204</v>
      </c>
      <c r="D2625" s="11"/>
    </row>
    <row r="2626" customFormat="false" ht="15" hidden="false" customHeight="false" outlineLevel="0" collapsed="false">
      <c r="A2626" s="8" t="n">
        <v>1917041</v>
      </c>
      <c r="B2626" s="9" t="s">
        <v>2635</v>
      </c>
      <c r="C2626" s="10" t="s">
        <v>204</v>
      </c>
      <c r="D2626" s="11"/>
    </row>
    <row r="2627" customFormat="false" ht="15" hidden="false" customHeight="false" outlineLevel="0" collapsed="false">
      <c r="A2627" s="8" t="n">
        <v>1917042</v>
      </c>
      <c r="B2627" s="9" t="s">
        <v>2636</v>
      </c>
      <c r="C2627" s="10" t="s">
        <v>204</v>
      </c>
      <c r="D2627" s="11"/>
    </row>
    <row r="2628" customFormat="false" ht="15" hidden="false" customHeight="false" outlineLevel="0" collapsed="false">
      <c r="A2628" s="8" t="n">
        <v>1901619</v>
      </c>
      <c r="B2628" s="9" t="s">
        <v>2637</v>
      </c>
      <c r="C2628" s="10" t="s">
        <v>204</v>
      </c>
      <c r="D2628" s="11"/>
    </row>
    <row r="2629" customFormat="false" ht="15" hidden="false" customHeight="false" outlineLevel="0" collapsed="false">
      <c r="A2629" s="8" t="n">
        <v>1901620</v>
      </c>
      <c r="B2629" s="9" t="s">
        <v>2638</v>
      </c>
      <c r="C2629" s="10" t="s">
        <v>204</v>
      </c>
      <c r="D2629" s="11"/>
    </row>
    <row r="2630" customFormat="false" ht="15" hidden="false" customHeight="false" outlineLevel="0" collapsed="false">
      <c r="A2630" s="8" t="n">
        <v>1901621</v>
      </c>
      <c r="B2630" s="9" t="s">
        <v>2639</v>
      </c>
      <c r="C2630" s="10" t="s">
        <v>204</v>
      </c>
      <c r="D2630" s="11"/>
    </row>
    <row r="2631" customFormat="false" ht="15" hidden="false" customHeight="false" outlineLevel="0" collapsed="false">
      <c r="A2631" s="8" t="n">
        <v>1901622</v>
      </c>
      <c r="B2631" s="9" t="s">
        <v>2640</v>
      </c>
      <c r="C2631" s="10" t="s">
        <v>204</v>
      </c>
      <c r="D2631" s="11"/>
    </row>
    <row r="2632" customFormat="false" ht="15" hidden="false" customHeight="false" outlineLevel="0" collapsed="false">
      <c r="A2632" s="8" t="n">
        <v>1901623</v>
      </c>
      <c r="B2632" s="9" t="s">
        <v>2641</v>
      </c>
      <c r="C2632" s="10" t="s">
        <v>204</v>
      </c>
      <c r="D2632" s="11"/>
    </row>
    <row r="2633" customFormat="false" ht="15" hidden="false" customHeight="false" outlineLevel="0" collapsed="false">
      <c r="A2633" s="8" t="n">
        <v>1901618</v>
      </c>
      <c r="B2633" s="9" t="s">
        <v>2642</v>
      </c>
      <c r="C2633" s="10" t="s">
        <v>204</v>
      </c>
      <c r="D2633" s="11"/>
    </row>
    <row r="2634" customFormat="false" ht="15" hidden="false" customHeight="false" outlineLevel="0" collapsed="false">
      <c r="A2634" s="8" t="n">
        <v>1901625</v>
      </c>
      <c r="B2634" s="9" t="s">
        <v>2643</v>
      </c>
      <c r="C2634" s="10" t="s">
        <v>204</v>
      </c>
      <c r="D2634" s="11"/>
    </row>
    <row r="2635" customFormat="false" ht="15" hidden="false" customHeight="false" outlineLevel="0" collapsed="false">
      <c r="A2635" s="8" t="n">
        <v>1901626</v>
      </c>
      <c r="B2635" s="9" t="s">
        <v>2644</v>
      </c>
      <c r="C2635" s="10" t="s">
        <v>204</v>
      </c>
      <c r="D2635" s="11"/>
    </row>
    <row r="2636" customFormat="false" ht="15" hidden="false" customHeight="false" outlineLevel="0" collapsed="false">
      <c r="A2636" s="8" t="n">
        <v>1901627</v>
      </c>
      <c r="B2636" s="9" t="s">
        <v>2645</v>
      </c>
      <c r="C2636" s="10" t="s">
        <v>204</v>
      </c>
      <c r="D2636" s="11"/>
    </row>
    <row r="2637" customFormat="false" ht="15" hidden="false" customHeight="false" outlineLevel="0" collapsed="false">
      <c r="A2637" s="8" t="n">
        <v>1901628</v>
      </c>
      <c r="B2637" s="9" t="s">
        <v>2646</v>
      </c>
      <c r="C2637" s="10" t="s">
        <v>204</v>
      </c>
      <c r="D2637" s="11"/>
    </row>
    <row r="2638" customFormat="false" ht="15" hidden="false" customHeight="false" outlineLevel="0" collapsed="false">
      <c r="A2638" s="8" t="n">
        <v>1901629</v>
      </c>
      <c r="B2638" s="9" t="s">
        <v>2647</v>
      </c>
      <c r="C2638" s="10" t="s">
        <v>204</v>
      </c>
      <c r="D2638" s="11"/>
    </row>
    <row r="2639" customFormat="false" ht="15" hidden="false" customHeight="false" outlineLevel="0" collapsed="false">
      <c r="A2639" s="8" t="n">
        <v>1901624</v>
      </c>
      <c r="B2639" s="9" t="s">
        <v>2648</v>
      </c>
      <c r="C2639" s="10" t="s">
        <v>204</v>
      </c>
      <c r="D2639" s="11"/>
    </row>
    <row r="2640" customFormat="false" ht="15" hidden="false" customHeight="false" outlineLevel="0" collapsed="false">
      <c r="A2640" s="8" t="n">
        <v>1917073</v>
      </c>
      <c r="B2640" s="9" t="s">
        <v>2649</v>
      </c>
      <c r="C2640" s="10" t="s">
        <v>204</v>
      </c>
      <c r="D2640" s="11"/>
    </row>
    <row r="2641" customFormat="false" ht="15" hidden="false" customHeight="false" outlineLevel="0" collapsed="false">
      <c r="A2641" s="8" t="n">
        <v>1917074</v>
      </c>
      <c r="B2641" s="9" t="s">
        <v>2650</v>
      </c>
      <c r="C2641" s="10" t="s">
        <v>204</v>
      </c>
      <c r="D2641" s="11"/>
    </row>
    <row r="2642" customFormat="false" ht="15" hidden="false" customHeight="false" outlineLevel="0" collapsed="false">
      <c r="A2642" s="8" t="n">
        <v>1917075</v>
      </c>
      <c r="B2642" s="9" t="s">
        <v>2651</v>
      </c>
      <c r="C2642" s="10" t="s">
        <v>204</v>
      </c>
      <c r="D2642" s="11"/>
    </row>
    <row r="2643" customFormat="false" ht="15" hidden="false" customHeight="false" outlineLevel="0" collapsed="false">
      <c r="A2643" s="8" t="n">
        <v>1917076</v>
      </c>
      <c r="B2643" s="9" t="s">
        <v>2652</v>
      </c>
      <c r="C2643" s="10" t="s">
        <v>204</v>
      </c>
      <c r="D2643" s="11"/>
    </row>
    <row r="2644" customFormat="false" ht="15" hidden="false" customHeight="false" outlineLevel="0" collapsed="false">
      <c r="A2644" s="8" t="n">
        <v>1917077</v>
      </c>
      <c r="B2644" s="9" t="s">
        <v>2653</v>
      </c>
      <c r="C2644" s="10" t="s">
        <v>204</v>
      </c>
      <c r="D2644" s="11"/>
    </row>
    <row r="2645" customFormat="false" ht="15" hidden="false" customHeight="false" outlineLevel="0" collapsed="false">
      <c r="A2645" s="8" t="n">
        <v>1917078</v>
      </c>
      <c r="B2645" s="9" t="s">
        <v>2654</v>
      </c>
      <c r="C2645" s="10" t="s">
        <v>204</v>
      </c>
      <c r="D2645" s="11"/>
    </row>
    <row r="2646" customFormat="false" ht="15" hidden="false" customHeight="false" outlineLevel="0" collapsed="false">
      <c r="A2646" s="8" t="n">
        <v>1901631</v>
      </c>
      <c r="B2646" s="9" t="s">
        <v>2655</v>
      </c>
      <c r="C2646" s="10" t="s">
        <v>204</v>
      </c>
      <c r="D2646" s="11"/>
    </row>
    <row r="2647" customFormat="false" ht="15" hidden="false" customHeight="false" outlineLevel="0" collapsed="false">
      <c r="A2647" s="8" t="n">
        <v>1901632</v>
      </c>
      <c r="B2647" s="9" t="s">
        <v>2656</v>
      </c>
      <c r="C2647" s="10" t="s">
        <v>204</v>
      </c>
      <c r="D2647" s="11"/>
    </row>
    <row r="2648" customFormat="false" ht="15" hidden="false" customHeight="false" outlineLevel="0" collapsed="false">
      <c r="A2648" s="8" t="n">
        <v>1901633</v>
      </c>
      <c r="B2648" s="9" t="s">
        <v>2657</v>
      </c>
      <c r="C2648" s="10" t="s">
        <v>204</v>
      </c>
      <c r="D2648" s="11"/>
    </row>
    <row r="2649" customFormat="false" ht="15" hidden="false" customHeight="false" outlineLevel="0" collapsed="false">
      <c r="A2649" s="8" t="n">
        <v>1901634</v>
      </c>
      <c r="B2649" s="9" t="s">
        <v>2658</v>
      </c>
      <c r="C2649" s="10" t="s">
        <v>204</v>
      </c>
      <c r="D2649" s="11"/>
    </row>
    <row r="2650" customFormat="false" ht="15" hidden="false" customHeight="false" outlineLevel="0" collapsed="false">
      <c r="A2650" s="8" t="n">
        <v>1901635</v>
      </c>
      <c r="B2650" s="9" t="s">
        <v>2659</v>
      </c>
      <c r="C2650" s="10" t="s">
        <v>204</v>
      </c>
      <c r="D2650" s="11"/>
    </row>
    <row r="2651" customFormat="false" ht="15" hidden="false" customHeight="false" outlineLevel="0" collapsed="false">
      <c r="A2651" s="8" t="n">
        <v>1901630</v>
      </c>
      <c r="B2651" s="9" t="s">
        <v>2660</v>
      </c>
      <c r="C2651" s="10" t="s">
        <v>204</v>
      </c>
      <c r="D2651" s="11"/>
    </row>
    <row r="2652" customFormat="false" ht="15" hidden="false" customHeight="false" outlineLevel="0" collapsed="false">
      <c r="A2652" s="8" t="n">
        <v>1917109</v>
      </c>
      <c r="B2652" s="9" t="s">
        <v>2661</v>
      </c>
      <c r="C2652" s="10" t="s">
        <v>204</v>
      </c>
      <c r="D2652" s="11"/>
    </row>
    <row r="2653" customFormat="false" ht="15" hidden="false" customHeight="false" outlineLevel="0" collapsed="false">
      <c r="A2653" s="8" t="n">
        <v>1917110</v>
      </c>
      <c r="B2653" s="9" t="s">
        <v>2662</v>
      </c>
      <c r="C2653" s="10" t="s">
        <v>204</v>
      </c>
      <c r="D2653" s="11"/>
    </row>
    <row r="2654" customFormat="false" ht="15" hidden="false" customHeight="false" outlineLevel="0" collapsed="false">
      <c r="A2654" s="8" t="n">
        <v>1917111</v>
      </c>
      <c r="B2654" s="9" t="s">
        <v>2663</v>
      </c>
      <c r="C2654" s="10" t="s">
        <v>204</v>
      </c>
      <c r="D2654" s="11"/>
    </row>
    <row r="2655" customFormat="false" ht="15" hidden="false" customHeight="false" outlineLevel="0" collapsed="false">
      <c r="A2655" s="8" t="n">
        <v>1917112</v>
      </c>
      <c r="B2655" s="9" t="s">
        <v>2664</v>
      </c>
      <c r="C2655" s="10" t="s">
        <v>204</v>
      </c>
      <c r="D2655" s="11"/>
    </row>
    <row r="2656" customFormat="false" ht="15" hidden="false" customHeight="false" outlineLevel="0" collapsed="false">
      <c r="A2656" s="8" t="n">
        <v>1917113</v>
      </c>
      <c r="B2656" s="9" t="s">
        <v>2665</v>
      </c>
      <c r="C2656" s="10" t="s">
        <v>204</v>
      </c>
      <c r="D2656" s="11"/>
    </row>
    <row r="2657" customFormat="false" ht="15" hidden="false" customHeight="false" outlineLevel="0" collapsed="false">
      <c r="A2657" s="8" t="n">
        <v>1917114</v>
      </c>
      <c r="B2657" s="9" t="s">
        <v>2666</v>
      </c>
      <c r="C2657" s="10" t="s">
        <v>204</v>
      </c>
      <c r="D2657" s="11"/>
    </row>
    <row r="2658" customFormat="false" ht="15" hidden="false" customHeight="false" outlineLevel="0" collapsed="false">
      <c r="A2658" s="8" t="n">
        <v>1917145</v>
      </c>
      <c r="B2658" s="9" t="s">
        <v>2667</v>
      </c>
      <c r="C2658" s="10" t="s">
        <v>204</v>
      </c>
      <c r="D2658" s="11"/>
    </row>
    <row r="2659" customFormat="false" ht="15" hidden="false" customHeight="false" outlineLevel="0" collapsed="false">
      <c r="A2659" s="8" t="n">
        <v>1917146</v>
      </c>
      <c r="B2659" s="9" t="s">
        <v>2668</v>
      </c>
      <c r="C2659" s="10" t="s">
        <v>204</v>
      </c>
      <c r="D2659" s="11"/>
    </row>
    <row r="2660" customFormat="false" ht="15" hidden="false" customHeight="false" outlineLevel="0" collapsed="false">
      <c r="A2660" s="8" t="n">
        <v>1917147</v>
      </c>
      <c r="B2660" s="9" t="s">
        <v>2669</v>
      </c>
      <c r="C2660" s="10" t="s">
        <v>204</v>
      </c>
      <c r="D2660" s="11"/>
    </row>
    <row r="2661" customFormat="false" ht="15" hidden="false" customHeight="false" outlineLevel="0" collapsed="false">
      <c r="A2661" s="8" t="n">
        <v>1917148</v>
      </c>
      <c r="B2661" s="9" t="s">
        <v>2670</v>
      </c>
      <c r="C2661" s="10" t="s">
        <v>204</v>
      </c>
      <c r="D2661" s="11"/>
    </row>
    <row r="2662" customFormat="false" ht="15" hidden="false" customHeight="false" outlineLevel="0" collapsed="false">
      <c r="A2662" s="8" t="n">
        <v>1917149</v>
      </c>
      <c r="B2662" s="9" t="s">
        <v>2671</v>
      </c>
      <c r="C2662" s="10" t="s">
        <v>204</v>
      </c>
      <c r="D2662" s="11"/>
    </row>
    <row r="2663" customFormat="false" ht="15" hidden="false" customHeight="false" outlineLevel="0" collapsed="false">
      <c r="A2663" s="8" t="n">
        <v>1917150</v>
      </c>
      <c r="B2663" s="9" t="s">
        <v>2672</v>
      </c>
      <c r="C2663" s="10" t="s">
        <v>204</v>
      </c>
      <c r="D2663" s="11"/>
    </row>
    <row r="2664" customFormat="false" ht="15" hidden="false" customHeight="false" outlineLevel="0" collapsed="false">
      <c r="A2664" s="8" t="n">
        <v>1917181</v>
      </c>
      <c r="B2664" s="9" t="s">
        <v>2673</v>
      </c>
      <c r="C2664" s="10" t="s">
        <v>204</v>
      </c>
      <c r="D2664" s="11"/>
    </row>
    <row r="2665" customFormat="false" ht="15" hidden="false" customHeight="false" outlineLevel="0" collapsed="false">
      <c r="A2665" s="8" t="n">
        <v>1917182</v>
      </c>
      <c r="B2665" s="9" t="s">
        <v>2674</v>
      </c>
      <c r="C2665" s="10" t="s">
        <v>204</v>
      </c>
      <c r="D2665" s="11"/>
    </row>
    <row r="2666" customFormat="false" ht="15" hidden="false" customHeight="false" outlineLevel="0" collapsed="false">
      <c r="A2666" s="8" t="n">
        <v>1917183</v>
      </c>
      <c r="B2666" s="9" t="s">
        <v>2675</v>
      </c>
      <c r="C2666" s="10" t="s">
        <v>204</v>
      </c>
      <c r="D2666" s="11"/>
    </row>
    <row r="2667" customFormat="false" ht="15" hidden="false" customHeight="false" outlineLevel="0" collapsed="false">
      <c r="A2667" s="8" t="n">
        <v>1917184</v>
      </c>
      <c r="B2667" s="9" t="s">
        <v>2676</v>
      </c>
      <c r="C2667" s="10" t="s">
        <v>204</v>
      </c>
      <c r="D2667" s="11"/>
    </row>
    <row r="2668" customFormat="false" ht="15" hidden="false" customHeight="false" outlineLevel="0" collapsed="false">
      <c r="A2668" s="8" t="n">
        <v>1917185</v>
      </c>
      <c r="B2668" s="9" t="s">
        <v>2677</v>
      </c>
      <c r="C2668" s="10" t="s">
        <v>204</v>
      </c>
      <c r="D2668" s="11"/>
    </row>
    <row r="2669" customFormat="false" ht="15" hidden="false" customHeight="false" outlineLevel="0" collapsed="false">
      <c r="A2669" s="8" t="n">
        <v>1917186</v>
      </c>
      <c r="B2669" s="9" t="s">
        <v>2678</v>
      </c>
      <c r="C2669" s="10" t="s">
        <v>204</v>
      </c>
      <c r="D2669" s="11"/>
    </row>
    <row r="2670" customFormat="false" ht="15" hidden="false" customHeight="false" outlineLevel="0" collapsed="false">
      <c r="A2670" s="8" t="n">
        <v>1917001</v>
      </c>
      <c r="B2670" s="9" t="s">
        <v>2679</v>
      </c>
      <c r="C2670" s="10" t="s">
        <v>204</v>
      </c>
      <c r="D2670" s="11"/>
    </row>
    <row r="2671" customFormat="false" ht="15" hidden="false" customHeight="false" outlineLevel="0" collapsed="false">
      <c r="A2671" s="8" t="n">
        <v>1917002</v>
      </c>
      <c r="B2671" s="9" t="s">
        <v>2680</v>
      </c>
      <c r="C2671" s="10" t="s">
        <v>204</v>
      </c>
      <c r="D2671" s="11"/>
    </row>
    <row r="2672" customFormat="false" ht="15" hidden="false" customHeight="false" outlineLevel="0" collapsed="false">
      <c r="A2672" s="8" t="n">
        <v>1917003</v>
      </c>
      <c r="B2672" s="9" t="s">
        <v>2681</v>
      </c>
      <c r="C2672" s="10" t="s">
        <v>204</v>
      </c>
      <c r="D2672" s="11"/>
    </row>
    <row r="2673" customFormat="false" ht="15" hidden="false" customHeight="false" outlineLevel="0" collapsed="false">
      <c r="A2673" s="8" t="n">
        <v>1917004</v>
      </c>
      <c r="B2673" s="9" t="s">
        <v>2682</v>
      </c>
      <c r="C2673" s="10" t="s">
        <v>204</v>
      </c>
      <c r="D2673" s="11"/>
    </row>
    <row r="2674" customFormat="false" ht="15" hidden="false" customHeight="false" outlineLevel="0" collapsed="false">
      <c r="A2674" s="8" t="n">
        <v>1917005</v>
      </c>
      <c r="B2674" s="9" t="s">
        <v>2683</v>
      </c>
      <c r="C2674" s="10" t="s">
        <v>204</v>
      </c>
      <c r="D2674" s="11"/>
    </row>
    <row r="2675" customFormat="false" ht="15" hidden="false" customHeight="false" outlineLevel="0" collapsed="false">
      <c r="A2675" s="8" t="n">
        <v>1917006</v>
      </c>
      <c r="B2675" s="9" t="s">
        <v>2684</v>
      </c>
      <c r="C2675" s="10" t="s">
        <v>204</v>
      </c>
      <c r="D2675" s="11"/>
    </row>
    <row r="2676" customFormat="false" ht="15" hidden="false" customHeight="false" outlineLevel="0" collapsed="false">
      <c r="A2676" s="8" t="n">
        <v>2009619</v>
      </c>
      <c r="B2676" s="9" t="s">
        <v>2685</v>
      </c>
      <c r="C2676" s="10" t="s">
        <v>1443</v>
      </c>
      <c r="D2676" s="11"/>
    </row>
    <row r="2677" customFormat="false" ht="15" hidden="false" customHeight="false" outlineLevel="0" collapsed="false">
      <c r="A2677" s="8" t="n">
        <v>2009618</v>
      </c>
      <c r="B2677" s="9" t="s">
        <v>2686</v>
      </c>
      <c r="C2677" s="10" t="s">
        <v>1443</v>
      </c>
      <c r="D2677" s="11"/>
    </row>
    <row r="2678" customFormat="false" ht="15" hidden="false" customHeight="false" outlineLevel="0" collapsed="false">
      <c r="A2678" s="8" t="n">
        <v>2003866</v>
      </c>
      <c r="B2678" s="9" t="s">
        <v>2687</v>
      </c>
      <c r="C2678" s="10" t="s">
        <v>1443</v>
      </c>
      <c r="D2678" s="11"/>
    </row>
    <row r="2679" customFormat="false" ht="15" hidden="false" customHeight="false" outlineLevel="0" collapsed="false">
      <c r="A2679" s="8" t="n">
        <v>2003867</v>
      </c>
      <c r="B2679" s="9" t="s">
        <v>2688</v>
      </c>
      <c r="C2679" s="10" t="s">
        <v>1443</v>
      </c>
      <c r="D2679" s="11"/>
    </row>
    <row r="2680" customFormat="false" ht="15" hidden="false" customHeight="false" outlineLevel="0" collapsed="false">
      <c r="A2680" s="8" t="n">
        <v>2003622</v>
      </c>
      <c r="B2680" s="9" t="s">
        <v>2689</v>
      </c>
      <c r="C2680" s="10" t="s">
        <v>8</v>
      </c>
      <c r="D2680" s="11"/>
    </row>
    <row r="2681" customFormat="false" ht="15" hidden="false" customHeight="false" outlineLevel="0" collapsed="false">
      <c r="A2681" s="8" t="n">
        <v>2003621</v>
      </c>
      <c r="B2681" s="9" t="s">
        <v>2690</v>
      </c>
      <c r="C2681" s="10" t="s">
        <v>8</v>
      </c>
      <c r="D2681" s="11"/>
    </row>
    <row r="2682" customFormat="false" ht="15" hidden="false" customHeight="false" outlineLevel="0" collapsed="false">
      <c r="A2682" s="8" t="n">
        <v>2003624</v>
      </c>
      <c r="B2682" s="9" t="s">
        <v>2691</v>
      </c>
      <c r="C2682" s="10" t="s">
        <v>8</v>
      </c>
      <c r="D2682" s="11"/>
    </row>
    <row r="2683" customFormat="false" ht="15" hidden="false" customHeight="false" outlineLevel="0" collapsed="false">
      <c r="A2683" s="8" t="n">
        <v>2003623</v>
      </c>
      <c r="B2683" s="9" t="s">
        <v>2692</v>
      </c>
      <c r="C2683" s="10" t="s">
        <v>8</v>
      </c>
      <c r="D2683" s="11"/>
    </row>
    <row r="2684" customFormat="false" ht="15" hidden="false" customHeight="false" outlineLevel="0" collapsed="false">
      <c r="A2684" s="8" t="n">
        <v>2003634</v>
      </c>
      <c r="B2684" s="9" t="s">
        <v>2693</v>
      </c>
      <c r="C2684" s="10" t="s">
        <v>8</v>
      </c>
      <c r="D2684" s="11"/>
    </row>
    <row r="2685" customFormat="false" ht="15" hidden="false" customHeight="false" outlineLevel="0" collapsed="false">
      <c r="A2685" s="8" t="n">
        <v>2003633</v>
      </c>
      <c r="B2685" s="9" t="s">
        <v>2694</v>
      </c>
      <c r="C2685" s="10" t="s">
        <v>8</v>
      </c>
      <c r="D2685" s="11"/>
    </row>
    <row r="2686" customFormat="false" ht="15" hidden="false" customHeight="false" outlineLevel="0" collapsed="false">
      <c r="A2686" s="8" t="n">
        <v>2003636</v>
      </c>
      <c r="B2686" s="9" t="s">
        <v>2695</v>
      </c>
      <c r="C2686" s="10" t="s">
        <v>8</v>
      </c>
      <c r="D2686" s="11"/>
    </row>
    <row r="2687" customFormat="false" ht="15" hidden="false" customHeight="false" outlineLevel="0" collapsed="false">
      <c r="A2687" s="8" t="n">
        <v>2003635</v>
      </c>
      <c r="B2687" s="9" t="s">
        <v>2696</v>
      </c>
      <c r="C2687" s="10" t="s">
        <v>8</v>
      </c>
      <c r="D2687" s="11"/>
    </row>
    <row r="2688" customFormat="false" ht="15" hidden="false" customHeight="false" outlineLevel="0" collapsed="false">
      <c r="A2688" s="8" t="n">
        <v>2003638</v>
      </c>
      <c r="B2688" s="9" t="s">
        <v>2697</v>
      </c>
      <c r="C2688" s="10" t="s">
        <v>8</v>
      </c>
      <c r="D2688" s="11"/>
    </row>
    <row r="2689" customFormat="false" ht="15" hidden="false" customHeight="false" outlineLevel="0" collapsed="false">
      <c r="A2689" s="8" t="n">
        <v>2003637</v>
      </c>
      <c r="B2689" s="9" t="s">
        <v>2698</v>
      </c>
      <c r="C2689" s="10" t="s">
        <v>8</v>
      </c>
      <c r="D2689" s="11"/>
    </row>
    <row r="2690" customFormat="false" ht="15" hidden="false" customHeight="false" outlineLevel="0" collapsed="false">
      <c r="A2690" s="8" t="n">
        <v>2003640</v>
      </c>
      <c r="B2690" s="9" t="s">
        <v>2699</v>
      </c>
      <c r="C2690" s="10" t="s">
        <v>8</v>
      </c>
      <c r="D2690" s="11"/>
    </row>
    <row r="2691" customFormat="false" ht="15" hidden="false" customHeight="false" outlineLevel="0" collapsed="false">
      <c r="A2691" s="8" t="n">
        <v>2003639</v>
      </c>
      <c r="B2691" s="9" t="s">
        <v>2700</v>
      </c>
      <c r="C2691" s="10" t="s">
        <v>8</v>
      </c>
      <c r="D2691" s="11"/>
    </row>
    <row r="2692" customFormat="false" ht="15" hidden="false" customHeight="false" outlineLevel="0" collapsed="false">
      <c r="A2692" s="8" t="n">
        <v>2003618</v>
      </c>
      <c r="B2692" s="9" t="s">
        <v>2701</v>
      </c>
      <c r="C2692" s="10" t="s">
        <v>8</v>
      </c>
      <c r="D2692" s="11"/>
    </row>
    <row r="2693" customFormat="false" ht="15" hidden="false" customHeight="false" outlineLevel="0" collapsed="false">
      <c r="A2693" s="8" t="n">
        <v>2003617</v>
      </c>
      <c r="B2693" s="9" t="s">
        <v>2702</v>
      </c>
      <c r="C2693" s="10" t="s">
        <v>8</v>
      </c>
      <c r="D2693" s="11"/>
    </row>
    <row r="2694" customFormat="false" ht="15" hidden="false" customHeight="false" outlineLevel="0" collapsed="false">
      <c r="A2694" s="8" t="n">
        <v>2003620</v>
      </c>
      <c r="B2694" s="9" t="s">
        <v>2703</v>
      </c>
      <c r="C2694" s="10" t="s">
        <v>8</v>
      </c>
      <c r="D2694" s="11"/>
    </row>
    <row r="2695" customFormat="false" ht="15" hidden="false" customHeight="false" outlineLevel="0" collapsed="false">
      <c r="A2695" s="8" t="n">
        <v>2003619</v>
      </c>
      <c r="B2695" s="9" t="s">
        <v>2704</v>
      </c>
      <c r="C2695" s="10" t="s">
        <v>8</v>
      </c>
      <c r="D2695" s="11"/>
    </row>
    <row r="2696" customFormat="false" ht="15" hidden="false" customHeight="false" outlineLevel="0" collapsed="false">
      <c r="A2696" s="8" t="n">
        <v>2003626</v>
      </c>
      <c r="B2696" s="9" t="s">
        <v>2705</v>
      </c>
      <c r="C2696" s="10" t="s">
        <v>8</v>
      </c>
      <c r="D2696" s="11"/>
    </row>
    <row r="2697" customFormat="false" ht="15" hidden="false" customHeight="false" outlineLevel="0" collapsed="false">
      <c r="A2697" s="8" t="n">
        <v>2003625</v>
      </c>
      <c r="B2697" s="9" t="s">
        <v>2706</v>
      </c>
      <c r="C2697" s="10" t="s">
        <v>8</v>
      </c>
      <c r="D2697" s="11"/>
    </row>
    <row r="2698" customFormat="false" ht="15" hidden="false" customHeight="false" outlineLevel="0" collapsed="false">
      <c r="A2698" s="8" t="n">
        <v>2003628</v>
      </c>
      <c r="B2698" s="9" t="s">
        <v>2707</v>
      </c>
      <c r="C2698" s="10" t="s">
        <v>8</v>
      </c>
      <c r="D2698" s="11"/>
    </row>
    <row r="2699" customFormat="false" ht="15" hidden="false" customHeight="false" outlineLevel="0" collapsed="false">
      <c r="A2699" s="8" t="n">
        <v>2003627</v>
      </c>
      <c r="B2699" s="9" t="s">
        <v>2708</v>
      </c>
      <c r="C2699" s="10" t="s">
        <v>8</v>
      </c>
      <c r="D2699" s="11"/>
    </row>
    <row r="2700" customFormat="false" ht="15" hidden="false" customHeight="false" outlineLevel="0" collapsed="false">
      <c r="A2700" s="8" t="n">
        <v>2003630</v>
      </c>
      <c r="B2700" s="9" t="s">
        <v>2709</v>
      </c>
      <c r="C2700" s="10" t="s">
        <v>8</v>
      </c>
      <c r="D2700" s="11"/>
    </row>
    <row r="2701" customFormat="false" ht="15" hidden="false" customHeight="false" outlineLevel="0" collapsed="false">
      <c r="A2701" s="8" t="n">
        <v>2003629</v>
      </c>
      <c r="B2701" s="9" t="s">
        <v>2710</v>
      </c>
      <c r="C2701" s="10" t="s">
        <v>8</v>
      </c>
      <c r="D2701" s="11"/>
    </row>
    <row r="2702" customFormat="false" ht="15" hidden="false" customHeight="false" outlineLevel="0" collapsed="false">
      <c r="A2702" s="8" t="n">
        <v>2003632</v>
      </c>
      <c r="B2702" s="9" t="s">
        <v>2711</v>
      </c>
      <c r="C2702" s="10" t="s">
        <v>8</v>
      </c>
      <c r="D2702" s="11"/>
    </row>
    <row r="2703" customFormat="false" ht="15" hidden="false" customHeight="false" outlineLevel="0" collapsed="false">
      <c r="A2703" s="8" t="n">
        <v>2003631</v>
      </c>
      <c r="B2703" s="9" t="s">
        <v>2712</v>
      </c>
      <c r="C2703" s="10" t="s">
        <v>8</v>
      </c>
      <c r="D2703" s="11"/>
    </row>
    <row r="2704" customFormat="false" ht="18" hidden="false" customHeight="false" outlineLevel="0" collapsed="false">
      <c r="A2704" s="8" t="n">
        <v>2003599</v>
      </c>
      <c r="B2704" s="9" t="s">
        <v>2713</v>
      </c>
      <c r="C2704" s="10" t="s">
        <v>8</v>
      </c>
      <c r="D2704" s="11"/>
    </row>
    <row r="2705" customFormat="false" ht="18" hidden="false" customHeight="false" outlineLevel="0" collapsed="false">
      <c r="A2705" s="8" t="n">
        <v>2003598</v>
      </c>
      <c r="B2705" s="9" t="s">
        <v>2714</v>
      </c>
      <c r="C2705" s="10" t="s">
        <v>8</v>
      </c>
      <c r="D2705" s="11"/>
    </row>
    <row r="2706" customFormat="false" ht="15" hidden="false" customHeight="false" outlineLevel="0" collapsed="false">
      <c r="A2706" s="8" t="n">
        <v>2003919</v>
      </c>
      <c r="B2706" s="9" t="s">
        <v>2715</v>
      </c>
      <c r="C2706" s="10" t="s">
        <v>8</v>
      </c>
      <c r="D2706" s="11"/>
    </row>
    <row r="2707" customFormat="false" ht="15" hidden="false" customHeight="false" outlineLevel="0" collapsed="false">
      <c r="A2707" s="8" t="n">
        <v>2003918</v>
      </c>
      <c r="B2707" s="9" t="s">
        <v>2716</v>
      </c>
      <c r="C2707" s="10" t="s">
        <v>8</v>
      </c>
      <c r="D2707" s="11"/>
    </row>
    <row r="2708" customFormat="false" ht="18" hidden="false" customHeight="false" outlineLevel="0" collapsed="false">
      <c r="A2708" s="8" t="n">
        <v>2003601</v>
      </c>
      <c r="B2708" s="9" t="s">
        <v>2717</v>
      </c>
      <c r="C2708" s="10" t="s">
        <v>8</v>
      </c>
      <c r="D2708" s="11"/>
    </row>
    <row r="2709" customFormat="false" ht="18" hidden="false" customHeight="false" outlineLevel="0" collapsed="false">
      <c r="A2709" s="8" t="n">
        <v>2003600</v>
      </c>
      <c r="B2709" s="9" t="s">
        <v>2718</v>
      </c>
      <c r="C2709" s="10" t="s">
        <v>8</v>
      </c>
      <c r="D2709" s="11"/>
    </row>
    <row r="2710" customFormat="false" ht="15" hidden="false" customHeight="false" outlineLevel="0" collapsed="false">
      <c r="A2710" s="8" t="n">
        <v>2003921</v>
      </c>
      <c r="B2710" s="9" t="s">
        <v>2719</v>
      </c>
      <c r="C2710" s="10" t="s">
        <v>8</v>
      </c>
      <c r="D2710" s="11"/>
    </row>
    <row r="2711" customFormat="false" ht="15" hidden="false" customHeight="false" outlineLevel="0" collapsed="false">
      <c r="A2711" s="8" t="n">
        <v>2003920</v>
      </c>
      <c r="B2711" s="9" t="s">
        <v>2720</v>
      </c>
      <c r="C2711" s="10" t="s">
        <v>8</v>
      </c>
      <c r="D2711" s="11"/>
    </row>
    <row r="2712" customFormat="false" ht="15" hidden="false" customHeight="false" outlineLevel="0" collapsed="false">
      <c r="A2712" s="8" t="n">
        <v>2003616</v>
      </c>
      <c r="B2712" s="9" t="s">
        <v>2721</v>
      </c>
      <c r="C2712" s="10" t="s">
        <v>8</v>
      </c>
      <c r="D2712" s="11"/>
    </row>
    <row r="2713" customFormat="false" ht="15" hidden="false" customHeight="false" outlineLevel="0" collapsed="false">
      <c r="A2713" s="8" t="n">
        <v>2003615</v>
      </c>
      <c r="B2713" s="9" t="s">
        <v>2722</v>
      </c>
      <c r="C2713" s="10" t="s">
        <v>8</v>
      </c>
      <c r="D2713" s="11"/>
    </row>
    <row r="2714" customFormat="false" ht="15" hidden="false" customHeight="false" outlineLevel="0" collapsed="false">
      <c r="A2714" s="8" t="n">
        <v>2003927</v>
      </c>
      <c r="B2714" s="9" t="s">
        <v>2723</v>
      </c>
      <c r="C2714" s="10" t="s">
        <v>8</v>
      </c>
      <c r="D2714" s="11"/>
    </row>
    <row r="2715" customFormat="false" ht="18" hidden="false" customHeight="false" outlineLevel="0" collapsed="false">
      <c r="A2715" s="8" t="n">
        <v>2003926</v>
      </c>
      <c r="B2715" s="9" t="s">
        <v>2724</v>
      </c>
      <c r="C2715" s="10" t="s">
        <v>8</v>
      </c>
      <c r="D2715" s="11"/>
    </row>
    <row r="2716" customFormat="false" ht="15" hidden="false" customHeight="false" outlineLevel="0" collapsed="false">
      <c r="A2716" s="8" t="n">
        <v>2003613</v>
      </c>
      <c r="B2716" s="9" t="s">
        <v>2725</v>
      </c>
      <c r="C2716" s="10" t="s">
        <v>8</v>
      </c>
      <c r="D2716" s="11"/>
    </row>
    <row r="2717" customFormat="false" ht="15" hidden="false" customHeight="false" outlineLevel="0" collapsed="false">
      <c r="A2717" s="8" t="n">
        <v>2003612</v>
      </c>
      <c r="B2717" s="9" t="s">
        <v>2726</v>
      </c>
      <c r="C2717" s="10" t="s">
        <v>8</v>
      </c>
      <c r="D2717" s="11"/>
    </row>
    <row r="2718" customFormat="false" ht="18" hidden="false" customHeight="false" outlineLevel="0" collapsed="false">
      <c r="A2718" s="8" t="n">
        <v>2017912</v>
      </c>
      <c r="B2718" s="9" t="s">
        <v>2727</v>
      </c>
      <c r="C2718" s="10" t="s">
        <v>87</v>
      </c>
      <c r="D2718" s="11"/>
    </row>
    <row r="2719" customFormat="false" ht="18" hidden="false" customHeight="false" outlineLevel="0" collapsed="false">
      <c r="A2719" s="8" t="n">
        <v>2017919</v>
      </c>
      <c r="B2719" s="9" t="s">
        <v>2728</v>
      </c>
      <c r="C2719" s="10" t="s">
        <v>87</v>
      </c>
      <c r="D2719" s="11"/>
    </row>
    <row r="2720" customFormat="false" ht="18" hidden="false" customHeight="false" outlineLevel="0" collapsed="false">
      <c r="A2720" s="8" t="n">
        <v>2017926</v>
      </c>
      <c r="B2720" s="9" t="s">
        <v>2729</v>
      </c>
      <c r="C2720" s="10" t="s">
        <v>87</v>
      </c>
      <c r="D2720" s="11"/>
    </row>
    <row r="2721" customFormat="false" ht="18" hidden="false" customHeight="false" outlineLevel="0" collapsed="false">
      <c r="A2721" s="8" t="n">
        <v>2017913</v>
      </c>
      <c r="B2721" s="9" t="s">
        <v>2730</v>
      </c>
      <c r="C2721" s="10" t="s">
        <v>87</v>
      </c>
      <c r="D2721" s="11"/>
    </row>
    <row r="2722" customFormat="false" ht="18" hidden="false" customHeight="false" outlineLevel="0" collapsed="false">
      <c r="A2722" s="8" t="n">
        <v>2017920</v>
      </c>
      <c r="B2722" s="9" t="s">
        <v>2731</v>
      </c>
      <c r="C2722" s="10" t="s">
        <v>87</v>
      </c>
      <c r="D2722" s="11"/>
    </row>
    <row r="2723" customFormat="false" ht="18" hidden="false" customHeight="false" outlineLevel="0" collapsed="false">
      <c r="A2723" s="8" t="n">
        <v>2017927</v>
      </c>
      <c r="B2723" s="9" t="s">
        <v>2732</v>
      </c>
      <c r="C2723" s="10" t="s">
        <v>87</v>
      </c>
      <c r="D2723" s="11"/>
    </row>
    <row r="2724" customFormat="false" ht="18" hidden="false" customHeight="false" outlineLevel="0" collapsed="false">
      <c r="A2724" s="8" t="n">
        <v>2017914</v>
      </c>
      <c r="B2724" s="9" t="s">
        <v>2733</v>
      </c>
      <c r="C2724" s="10" t="s">
        <v>87</v>
      </c>
      <c r="D2724" s="11"/>
    </row>
    <row r="2725" customFormat="false" ht="18" hidden="false" customHeight="false" outlineLevel="0" collapsed="false">
      <c r="A2725" s="8" t="n">
        <v>2017921</v>
      </c>
      <c r="B2725" s="9" t="s">
        <v>2734</v>
      </c>
      <c r="C2725" s="10" t="s">
        <v>87</v>
      </c>
      <c r="D2725" s="11"/>
    </row>
    <row r="2726" customFormat="false" ht="18" hidden="false" customHeight="false" outlineLevel="0" collapsed="false">
      <c r="A2726" s="8" t="n">
        <v>2017928</v>
      </c>
      <c r="B2726" s="9" t="s">
        <v>2735</v>
      </c>
      <c r="C2726" s="10" t="s">
        <v>87</v>
      </c>
      <c r="D2726" s="11"/>
    </row>
    <row r="2727" customFormat="false" ht="18" hidden="false" customHeight="false" outlineLevel="0" collapsed="false">
      <c r="A2727" s="8" t="n">
        <v>2017915</v>
      </c>
      <c r="B2727" s="9" t="s">
        <v>2736</v>
      </c>
      <c r="C2727" s="10" t="s">
        <v>87</v>
      </c>
      <c r="D2727" s="11"/>
    </row>
    <row r="2728" customFormat="false" ht="18" hidden="false" customHeight="false" outlineLevel="0" collapsed="false">
      <c r="A2728" s="8" t="n">
        <v>2017922</v>
      </c>
      <c r="B2728" s="9" t="s">
        <v>2737</v>
      </c>
      <c r="C2728" s="10" t="s">
        <v>87</v>
      </c>
      <c r="D2728" s="11"/>
    </row>
    <row r="2729" customFormat="false" ht="18" hidden="false" customHeight="false" outlineLevel="0" collapsed="false">
      <c r="A2729" s="8" t="n">
        <v>2017929</v>
      </c>
      <c r="B2729" s="9" t="s">
        <v>2738</v>
      </c>
      <c r="C2729" s="10" t="s">
        <v>87</v>
      </c>
      <c r="D2729" s="11"/>
    </row>
    <row r="2730" customFormat="false" ht="18" hidden="false" customHeight="false" outlineLevel="0" collapsed="false">
      <c r="A2730" s="8" t="n">
        <v>2017916</v>
      </c>
      <c r="B2730" s="9" t="s">
        <v>2739</v>
      </c>
      <c r="C2730" s="10" t="s">
        <v>87</v>
      </c>
      <c r="D2730" s="11"/>
    </row>
    <row r="2731" customFormat="false" ht="18" hidden="false" customHeight="false" outlineLevel="0" collapsed="false">
      <c r="A2731" s="8" t="n">
        <v>2017923</v>
      </c>
      <c r="B2731" s="9" t="s">
        <v>2740</v>
      </c>
      <c r="C2731" s="10" t="s">
        <v>87</v>
      </c>
      <c r="D2731" s="11"/>
    </row>
    <row r="2732" customFormat="false" ht="18" hidden="false" customHeight="false" outlineLevel="0" collapsed="false">
      <c r="A2732" s="8" t="n">
        <v>2017930</v>
      </c>
      <c r="B2732" s="9" t="s">
        <v>2741</v>
      </c>
      <c r="C2732" s="10" t="s">
        <v>87</v>
      </c>
      <c r="D2732" s="11"/>
    </row>
    <row r="2733" customFormat="false" ht="18" hidden="false" customHeight="false" outlineLevel="0" collapsed="false">
      <c r="A2733" s="8" t="n">
        <v>2017917</v>
      </c>
      <c r="B2733" s="9" t="s">
        <v>2742</v>
      </c>
      <c r="C2733" s="10" t="s">
        <v>87</v>
      </c>
      <c r="D2733" s="11"/>
    </row>
    <row r="2734" customFormat="false" ht="18" hidden="false" customHeight="false" outlineLevel="0" collapsed="false">
      <c r="A2734" s="8" t="n">
        <v>2017924</v>
      </c>
      <c r="B2734" s="9" t="s">
        <v>2743</v>
      </c>
      <c r="C2734" s="10" t="s">
        <v>87</v>
      </c>
      <c r="D2734" s="11"/>
    </row>
    <row r="2735" customFormat="false" ht="18" hidden="false" customHeight="false" outlineLevel="0" collapsed="false">
      <c r="A2735" s="8" t="n">
        <v>2017931</v>
      </c>
      <c r="B2735" s="9" t="s">
        <v>2744</v>
      </c>
      <c r="C2735" s="10" t="s">
        <v>87</v>
      </c>
      <c r="D2735" s="11"/>
    </row>
    <row r="2736" customFormat="false" ht="18" hidden="false" customHeight="false" outlineLevel="0" collapsed="false">
      <c r="A2736" s="8" t="n">
        <v>2017918</v>
      </c>
      <c r="B2736" s="9" t="s">
        <v>2745</v>
      </c>
      <c r="C2736" s="10" t="s">
        <v>87</v>
      </c>
      <c r="D2736" s="11"/>
    </row>
    <row r="2737" customFormat="false" ht="18" hidden="false" customHeight="false" outlineLevel="0" collapsed="false">
      <c r="A2737" s="8" t="n">
        <v>2017925</v>
      </c>
      <c r="B2737" s="9" t="s">
        <v>2746</v>
      </c>
      <c r="C2737" s="10" t="s">
        <v>87</v>
      </c>
      <c r="D2737" s="11"/>
    </row>
    <row r="2738" customFormat="false" ht="18" hidden="false" customHeight="false" outlineLevel="0" collapsed="false">
      <c r="A2738" s="8" t="n">
        <v>2017932</v>
      </c>
      <c r="B2738" s="9" t="s">
        <v>2747</v>
      </c>
      <c r="C2738" s="10" t="s">
        <v>87</v>
      </c>
      <c r="D2738" s="11"/>
    </row>
    <row r="2739" customFormat="false" ht="15" hidden="false" customHeight="false" outlineLevel="0" collapsed="false">
      <c r="A2739" s="8" t="n">
        <v>2003477</v>
      </c>
      <c r="B2739" s="9" t="s">
        <v>2748</v>
      </c>
      <c r="C2739" s="10" t="s">
        <v>8</v>
      </c>
      <c r="D2739" s="11"/>
    </row>
    <row r="2740" customFormat="false" ht="15" hidden="false" customHeight="false" outlineLevel="0" collapsed="false">
      <c r="A2740" s="8" t="n">
        <v>2003476</v>
      </c>
      <c r="B2740" s="9" t="s">
        <v>2749</v>
      </c>
      <c r="C2740" s="10" t="s">
        <v>8</v>
      </c>
      <c r="D2740" s="11"/>
    </row>
    <row r="2741" customFormat="false" ht="15" hidden="false" customHeight="false" outlineLevel="0" collapsed="false">
      <c r="A2741" s="8" t="n">
        <v>2003517</v>
      </c>
      <c r="B2741" s="9" t="s">
        <v>2750</v>
      </c>
      <c r="C2741" s="10" t="s">
        <v>8</v>
      </c>
      <c r="D2741" s="11"/>
    </row>
    <row r="2742" customFormat="false" ht="15" hidden="false" customHeight="false" outlineLevel="0" collapsed="false">
      <c r="A2742" s="8" t="n">
        <v>2003516</v>
      </c>
      <c r="B2742" s="9" t="s">
        <v>2751</v>
      </c>
      <c r="C2742" s="10" t="s">
        <v>8</v>
      </c>
      <c r="D2742" s="11"/>
    </row>
    <row r="2743" customFormat="false" ht="15" hidden="false" customHeight="false" outlineLevel="0" collapsed="false">
      <c r="A2743" s="8" t="n">
        <v>2003479</v>
      </c>
      <c r="B2743" s="9" t="s">
        <v>2752</v>
      </c>
      <c r="C2743" s="10" t="s">
        <v>8</v>
      </c>
      <c r="D2743" s="11"/>
    </row>
    <row r="2744" customFormat="false" ht="15" hidden="false" customHeight="false" outlineLevel="0" collapsed="false">
      <c r="A2744" s="8" t="n">
        <v>2003478</v>
      </c>
      <c r="B2744" s="9" t="s">
        <v>2753</v>
      </c>
      <c r="C2744" s="10" t="s">
        <v>8</v>
      </c>
      <c r="D2744" s="11"/>
    </row>
    <row r="2745" customFormat="false" ht="15" hidden="false" customHeight="false" outlineLevel="0" collapsed="false">
      <c r="A2745" s="8" t="n">
        <v>2003519</v>
      </c>
      <c r="B2745" s="9" t="s">
        <v>2754</v>
      </c>
      <c r="C2745" s="10" t="s">
        <v>8</v>
      </c>
      <c r="D2745" s="11"/>
    </row>
    <row r="2746" customFormat="false" ht="15" hidden="false" customHeight="false" outlineLevel="0" collapsed="false">
      <c r="A2746" s="8" t="n">
        <v>2003518</v>
      </c>
      <c r="B2746" s="9" t="s">
        <v>2755</v>
      </c>
      <c r="C2746" s="10" t="s">
        <v>8</v>
      </c>
      <c r="D2746" s="11"/>
    </row>
    <row r="2747" customFormat="false" ht="15" hidden="false" customHeight="false" outlineLevel="0" collapsed="false">
      <c r="A2747" s="8" t="n">
        <v>2003481</v>
      </c>
      <c r="B2747" s="9" t="s">
        <v>2756</v>
      </c>
      <c r="C2747" s="10" t="s">
        <v>8</v>
      </c>
      <c r="D2747" s="11"/>
    </row>
    <row r="2748" customFormat="false" ht="15" hidden="false" customHeight="false" outlineLevel="0" collapsed="false">
      <c r="A2748" s="8" t="n">
        <v>2003480</v>
      </c>
      <c r="B2748" s="9" t="s">
        <v>2757</v>
      </c>
      <c r="C2748" s="10" t="s">
        <v>8</v>
      </c>
      <c r="D2748" s="11"/>
    </row>
    <row r="2749" customFormat="false" ht="15" hidden="false" customHeight="false" outlineLevel="0" collapsed="false">
      <c r="A2749" s="8" t="n">
        <v>2003521</v>
      </c>
      <c r="B2749" s="9" t="s">
        <v>2758</v>
      </c>
      <c r="C2749" s="10" t="s">
        <v>8</v>
      </c>
      <c r="D2749" s="11"/>
    </row>
    <row r="2750" customFormat="false" ht="15" hidden="false" customHeight="false" outlineLevel="0" collapsed="false">
      <c r="A2750" s="8" t="n">
        <v>2003520</v>
      </c>
      <c r="B2750" s="9" t="s">
        <v>2759</v>
      </c>
      <c r="C2750" s="10" t="s">
        <v>8</v>
      </c>
      <c r="D2750" s="11"/>
    </row>
    <row r="2751" customFormat="false" ht="15" hidden="false" customHeight="false" outlineLevel="0" collapsed="false">
      <c r="A2751" s="8" t="n">
        <v>2003483</v>
      </c>
      <c r="B2751" s="9" t="s">
        <v>2760</v>
      </c>
      <c r="C2751" s="10" t="s">
        <v>8</v>
      </c>
      <c r="D2751" s="11"/>
    </row>
    <row r="2752" customFormat="false" ht="15" hidden="false" customHeight="false" outlineLevel="0" collapsed="false">
      <c r="A2752" s="8" t="n">
        <v>2003482</v>
      </c>
      <c r="B2752" s="9" t="s">
        <v>2761</v>
      </c>
      <c r="C2752" s="10" t="s">
        <v>8</v>
      </c>
      <c r="D2752" s="11"/>
    </row>
    <row r="2753" customFormat="false" ht="15" hidden="false" customHeight="false" outlineLevel="0" collapsed="false">
      <c r="A2753" s="8" t="n">
        <v>2003523</v>
      </c>
      <c r="B2753" s="9" t="s">
        <v>2762</v>
      </c>
      <c r="C2753" s="10" t="s">
        <v>8</v>
      </c>
      <c r="D2753" s="11"/>
    </row>
    <row r="2754" customFormat="false" ht="15" hidden="false" customHeight="false" outlineLevel="0" collapsed="false">
      <c r="A2754" s="8" t="n">
        <v>2003522</v>
      </c>
      <c r="B2754" s="9" t="s">
        <v>2763</v>
      </c>
      <c r="C2754" s="10" t="s">
        <v>8</v>
      </c>
      <c r="D2754" s="11"/>
    </row>
    <row r="2755" customFormat="false" ht="15" hidden="false" customHeight="false" outlineLevel="0" collapsed="false">
      <c r="A2755" s="8" t="n">
        <v>2003485</v>
      </c>
      <c r="B2755" s="9" t="s">
        <v>2764</v>
      </c>
      <c r="C2755" s="10" t="s">
        <v>8</v>
      </c>
      <c r="D2755" s="11"/>
    </row>
    <row r="2756" customFormat="false" ht="15" hidden="false" customHeight="false" outlineLevel="0" collapsed="false">
      <c r="A2756" s="8" t="n">
        <v>2003484</v>
      </c>
      <c r="B2756" s="9" t="s">
        <v>2765</v>
      </c>
      <c r="C2756" s="10" t="s">
        <v>8</v>
      </c>
      <c r="D2756" s="11"/>
    </row>
    <row r="2757" customFormat="false" ht="15" hidden="false" customHeight="false" outlineLevel="0" collapsed="false">
      <c r="A2757" s="8" t="n">
        <v>2003525</v>
      </c>
      <c r="B2757" s="9" t="s">
        <v>2766</v>
      </c>
      <c r="C2757" s="10" t="s">
        <v>8</v>
      </c>
      <c r="D2757" s="11"/>
    </row>
    <row r="2758" customFormat="false" ht="15" hidden="false" customHeight="false" outlineLevel="0" collapsed="false">
      <c r="A2758" s="8" t="n">
        <v>2003524</v>
      </c>
      <c r="B2758" s="9" t="s">
        <v>2767</v>
      </c>
      <c r="C2758" s="10" t="s">
        <v>8</v>
      </c>
      <c r="D2758" s="11"/>
    </row>
    <row r="2759" customFormat="false" ht="15" hidden="false" customHeight="false" outlineLevel="0" collapsed="false">
      <c r="A2759" s="8" t="n">
        <v>2003487</v>
      </c>
      <c r="B2759" s="9" t="s">
        <v>2768</v>
      </c>
      <c r="C2759" s="10" t="s">
        <v>8</v>
      </c>
      <c r="D2759" s="11"/>
    </row>
    <row r="2760" customFormat="false" ht="15" hidden="false" customHeight="false" outlineLevel="0" collapsed="false">
      <c r="A2760" s="8" t="n">
        <v>2003486</v>
      </c>
      <c r="B2760" s="9" t="s">
        <v>2769</v>
      </c>
      <c r="C2760" s="10" t="s">
        <v>8</v>
      </c>
      <c r="D2760" s="11"/>
    </row>
    <row r="2761" customFormat="false" ht="15" hidden="false" customHeight="false" outlineLevel="0" collapsed="false">
      <c r="A2761" s="8" t="n">
        <v>2003527</v>
      </c>
      <c r="B2761" s="9" t="s">
        <v>2770</v>
      </c>
      <c r="C2761" s="10" t="s">
        <v>8</v>
      </c>
      <c r="D2761" s="11"/>
    </row>
    <row r="2762" customFormat="false" ht="15" hidden="false" customHeight="false" outlineLevel="0" collapsed="false">
      <c r="A2762" s="8" t="n">
        <v>2003526</v>
      </c>
      <c r="B2762" s="9" t="s">
        <v>2771</v>
      </c>
      <c r="C2762" s="10" t="s">
        <v>8</v>
      </c>
      <c r="D2762" s="11"/>
    </row>
    <row r="2763" customFormat="false" ht="15" hidden="false" customHeight="false" outlineLevel="0" collapsed="false">
      <c r="A2763" s="8" t="n">
        <v>2003489</v>
      </c>
      <c r="B2763" s="9" t="s">
        <v>2772</v>
      </c>
      <c r="C2763" s="10" t="s">
        <v>8</v>
      </c>
      <c r="D2763" s="11"/>
    </row>
    <row r="2764" customFormat="false" ht="15" hidden="false" customHeight="false" outlineLevel="0" collapsed="false">
      <c r="A2764" s="8" t="n">
        <v>2003488</v>
      </c>
      <c r="B2764" s="9" t="s">
        <v>2773</v>
      </c>
      <c r="C2764" s="10" t="s">
        <v>8</v>
      </c>
      <c r="D2764" s="11"/>
    </row>
    <row r="2765" customFormat="false" ht="15" hidden="false" customHeight="false" outlineLevel="0" collapsed="false">
      <c r="A2765" s="8" t="n">
        <v>2003529</v>
      </c>
      <c r="B2765" s="9" t="s">
        <v>2774</v>
      </c>
      <c r="C2765" s="10" t="s">
        <v>8</v>
      </c>
      <c r="D2765" s="11"/>
    </row>
    <row r="2766" customFormat="false" ht="15" hidden="false" customHeight="false" outlineLevel="0" collapsed="false">
      <c r="A2766" s="8" t="n">
        <v>2003528</v>
      </c>
      <c r="B2766" s="9" t="s">
        <v>2775</v>
      </c>
      <c r="C2766" s="10" t="s">
        <v>8</v>
      </c>
      <c r="D2766" s="11"/>
    </row>
    <row r="2767" customFormat="false" ht="15" hidden="false" customHeight="false" outlineLevel="0" collapsed="false">
      <c r="A2767" s="8" t="n">
        <v>2003491</v>
      </c>
      <c r="B2767" s="9" t="s">
        <v>2776</v>
      </c>
      <c r="C2767" s="10" t="s">
        <v>8</v>
      </c>
      <c r="D2767" s="11"/>
    </row>
    <row r="2768" customFormat="false" ht="15" hidden="false" customHeight="false" outlineLevel="0" collapsed="false">
      <c r="A2768" s="8" t="n">
        <v>2003490</v>
      </c>
      <c r="B2768" s="9" t="s">
        <v>2777</v>
      </c>
      <c r="C2768" s="10" t="s">
        <v>8</v>
      </c>
      <c r="D2768" s="11"/>
    </row>
    <row r="2769" customFormat="false" ht="15" hidden="false" customHeight="false" outlineLevel="0" collapsed="false">
      <c r="A2769" s="8" t="n">
        <v>2003531</v>
      </c>
      <c r="B2769" s="9" t="s">
        <v>2778</v>
      </c>
      <c r="C2769" s="10" t="s">
        <v>8</v>
      </c>
      <c r="D2769" s="11"/>
    </row>
    <row r="2770" customFormat="false" ht="15" hidden="false" customHeight="false" outlineLevel="0" collapsed="false">
      <c r="A2770" s="8" t="n">
        <v>2003530</v>
      </c>
      <c r="B2770" s="9" t="s">
        <v>2779</v>
      </c>
      <c r="C2770" s="10" t="s">
        <v>8</v>
      </c>
      <c r="D2770" s="11"/>
    </row>
    <row r="2771" customFormat="false" ht="15" hidden="false" customHeight="false" outlineLevel="0" collapsed="false">
      <c r="A2771" s="8" t="n">
        <v>2003493</v>
      </c>
      <c r="B2771" s="9" t="s">
        <v>2780</v>
      </c>
      <c r="C2771" s="10" t="s">
        <v>8</v>
      </c>
      <c r="D2771" s="11"/>
    </row>
    <row r="2772" customFormat="false" ht="15" hidden="false" customHeight="false" outlineLevel="0" collapsed="false">
      <c r="A2772" s="8" t="n">
        <v>2003492</v>
      </c>
      <c r="B2772" s="9" t="s">
        <v>2781</v>
      </c>
      <c r="C2772" s="10" t="s">
        <v>8</v>
      </c>
      <c r="D2772" s="11"/>
    </row>
    <row r="2773" customFormat="false" ht="15" hidden="false" customHeight="false" outlineLevel="0" collapsed="false">
      <c r="A2773" s="8" t="n">
        <v>2003533</v>
      </c>
      <c r="B2773" s="9" t="s">
        <v>2782</v>
      </c>
      <c r="C2773" s="10" t="s">
        <v>8</v>
      </c>
      <c r="D2773" s="11"/>
    </row>
    <row r="2774" customFormat="false" ht="15" hidden="false" customHeight="false" outlineLevel="0" collapsed="false">
      <c r="A2774" s="8" t="n">
        <v>2003532</v>
      </c>
      <c r="B2774" s="9" t="s">
        <v>2783</v>
      </c>
      <c r="C2774" s="10" t="s">
        <v>8</v>
      </c>
      <c r="D2774" s="11"/>
    </row>
    <row r="2775" customFormat="false" ht="15" hidden="false" customHeight="false" outlineLevel="0" collapsed="false">
      <c r="A2775" s="8" t="n">
        <v>2003495</v>
      </c>
      <c r="B2775" s="9" t="s">
        <v>2784</v>
      </c>
      <c r="C2775" s="10" t="s">
        <v>8</v>
      </c>
      <c r="D2775" s="11"/>
    </row>
    <row r="2776" customFormat="false" ht="15" hidden="false" customHeight="false" outlineLevel="0" collapsed="false">
      <c r="A2776" s="8" t="n">
        <v>2003494</v>
      </c>
      <c r="B2776" s="9" t="s">
        <v>2785</v>
      </c>
      <c r="C2776" s="10" t="s">
        <v>8</v>
      </c>
      <c r="D2776" s="11"/>
    </row>
    <row r="2777" customFormat="false" ht="15" hidden="false" customHeight="false" outlineLevel="0" collapsed="false">
      <c r="A2777" s="8" t="n">
        <v>2003535</v>
      </c>
      <c r="B2777" s="9" t="s">
        <v>2786</v>
      </c>
      <c r="C2777" s="10" t="s">
        <v>8</v>
      </c>
      <c r="D2777" s="11"/>
    </row>
    <row r="2778" customFormat="false" ht="15" hidden="false" customHeight="false" outlineLevel="0" collapsed="false">
      <c r="A2778" s="8" t="n">
        <v>2003534</v>
      </c>
      <c r="B2778" s="9" t="s">
        <v>2787</v>
      </c>
      <c r="C2778" s="10" t="s">
        <v>8</v>
      </c>
      <c r="D2778" s="11"/>
    </row>
    <row r="2779" customFormat="false" ht="15" hidden="false" customHeight="false" outlineLevel="0" collapsed="false">
      <c r="A2779" s="8" t="n">
        <v>2003497</v>
      </c>
      <c r="B2779" s="9" t="s">
        <v>2788</v>
      </c>
      <c r="C2779" s="10" t="s">
        <v>8</v>
      </c>
      <c r="D2779" s="11"/>
    </row>
    <row r="2780" customFormat="false" ht="15" hidden="false" customHeight="false" outlineLevel="0" collapsed="false">
      <c r="A2780" s="8" t="n">
        <v>2003496</v>
      </c>
      <c r="B2780" s="9" t="s">
        <v>2789</v>
      </c>
      <c r="C2780" s="10" t="s">
        <v>8</v>
      </c>
      <c r="D2780" s="11"/>
    </row>
    <row r="2781" customFormat="false" ht="15" hidden="false" customHeight="false" outlineLevel="0" collapsed="false">
      <c r="A2781" s="8" t="n">
        <v>2003537</v>
      </c>
      <c r="B2781" s="9" t="s">
        <v>2790</v>
      </c>
      <c r="C2781" s="10" t="s">
        <v>8</v>
      </c>
      <c r="D2781" s="11"/>
    </row>
    <row r="2782" customFormat="false" ht="15" hidden="false" customHeight="false" outlineLevel="0" collapsed="false">
      <c r="A2782" s="8" t="n">
        <v>2003536</v>
      </c>
      <c r="B2782" s="9" t="s">
        <v>2791</v>
      </c>
      <c r="C2782" s="10" t="s">
        <v>8</v>
      </c>
      <c r="D2782" s="11"/>
    </row>
    <row r="2783" customFormat="false" ht="15" hidden="false" customHeight="false" outlineLevel="0" collapsed="false">
      <c r="A2783" s="8" t="n">
        <v>2003499</v>
      </c>
      <c r="B2783" s="9" t="s">
        <v>2792</v>
      </c>
      <c r="C2783" s="10" t="s">
        <v>8</v>
      </c>
      <c r="D2783" s="11"/>
    </row>
    <row r="2784" customFormat="false" ht="15" hidden="false" customHeight="false" outlineLevel="0" collapsed="false">
      <c r="A2784" s="8" t="n">
        <v>2003498</v>
      </c>
      <c r="B2784" s="9" t="s">
        <v>2793</v>
      </c>
      <c r="C2784" s="10" t="s">
        <v>8</v>
      </c>
      <c r="D2784" s="11"/>
    </row>
    <row r="2785" customFormat="false" ht="15" hidden="false" customHeight="false" outlineLevel="0" collapsed="false">
      <c r="A2785" s="8" t="n">
        <v>2003539</v>
      </c>
      <c r="B2785" s="9" t="s">
        <v>2794</v>
      </c>
      <c r="C2785" s="10" t="s">
        <v>8</v>
      </c>
      <c r="D2785" s="11"/>
    </row>
    <row r="2786" customFormat="false" ht="15" hidden="false" customHeight="false" outlineLevel="0" collapsed="false">
      <c r="A2786" s="8" t="n">
        <v>2003538</v>
      </c>
      <c r="B2786" s="9" t="s">
        <v>2795</v>
      </c>
      <c r="C2786" s="10" t="s">
        <v>8</v>
      </c>
      <c r="D2786" s="11"/>
    </row>
    <row r="2787" customFormat="false" ht="15" hidden="false" customHeight="false" outlineLevel="0" collapsed="false">
      <c r="A2787" s="8" t="n">
        <v>2003501</v>
      </c>
      <c r="B2787" s="9" t="s">
        <v>2796</v>
      </c>
      <c r="C2787" s="10" t="s">
        <v>8</v>
      </c>
      <c r="D2787" s="11"/>
    </row>
    <row r="2788" customFormat="false" ht="15" hidden="false" customHeight="false" outlineLevel="0" collapsed="false">
      <c r="A2788" s="8" t="n">
        <v>2003500</v>
      </c>
      <c r="B2788" s="9" t="s">
        <v>2797</v>
      </c>
      <c r="C2788" s="10" t="s">
        <v>8</v>
      </c>
      <c r="D2788" s="11"/>
    </row>
    <row r="2789" customFormat="false" ht="15" hidden="false" customHeight="false" outlineLevel="0" collapsed="false">
      <c r="A2789" s="8" t="n">
        <v>2003541</v>
      </c>
      <c r="B2789" s="9" t="s">
        <v>2798</v>
      </c>
      <c r="C2789" s="10" t="s">
        <v>8</v>
      </c>
      <c r="D2789" s="11"/>
    </row>
    <row r="2790" customFormat="false" ht="15" hidden="false" customHeight="false" outlineLevel="0" collapsed="false">
      <c r="A2790" s="8" t="n">
        <v>2003540</v>
      </c>
      <c r="B2790" s="9" t="s">
        <v>2799</v>
      </c>
      <c r="C2790" s="10" t="s">
        <v>8</v>
      </c>
      <c r="D2790" s="11"/>
    </row>
    <row r="2791" customFormat="false" ht="15" hidden="false" customHeight="false" outlineLevel="0" collapsed="false">
      <c r="A2791" s="8" t="n">
        <v>2003503</v>
      </c>
      <c r="B2791" s="9" t="s">
        <v>2800</v>
      </c>
      <c r="C2791" s="10" t="s">
        <v>8</v>
      </c>
      <c r="D2791" s="11"/>
    </row>
    <row r="2792" customFormat="false" ht="15" hidden="false" customHeight="false" outlineLevel="0" collapsed="false">
      <c r="A2792" s="8" t="n">
        <v>2003502</v>
      </c>
      <c r="B2792" s="9" t="s">
        <v>2801</v>
      </c>
      <c r="C2792" s="10" t="s">
        <v>8</v>
      </c>
      <c r="D2792" s="11"/>
    </row>
    <row r="2793" customFormat="false" ht="15" hidden="false" customHeight="false" outlineLevel="0" collapsed="false">
      <c r="A2793" s="8" t="n">
        <v>2003543</v>
      </c>
      <c r="B2793" s="9" t="s">
        <v>2802</v>
      </c>
      <c r="C2793" s="10" t="s">
        <v>8</v>
      </c>
      <c r="D2793" s="11"/>
    </row>
    <row r="2794" customFormat="false" ht="15" hidden="false" customHeight="false" outlineLevel="0" collapsed="false">
      <c r="A2794" s="8" t="n">
        <v>2003542</v>
      </c>
      <c r="B2794" s="9" t="s">
        <v>2803</v>
      </c>
      <c r="C2794" s="10" t="s">
        <v>8</v>
      </c>
      <c r="D2794" s="11"/>
    </row>
    <row r="2795" customFormat="false" ht="15" hidden="false" customHeight="false" outlineLevel="0" collapsed="false">
      <c r="A2795" s="8" t="n">
        <v>2003505</v>
      </c>
      <c r="B2795" s="9" t="s">
        <v>2804</v>
      </c>
      <c r="C2795" s="10" t="s">
        <v>8</v>
      </c>
      <c r="D2795" s="11"/>
    </row>
    <row r="2796" customFormat="false" ht="15" hidden="false" customHeight="false" outlineLevel="0" collapsed="false">
      <c r="A2796" s="8" t="n">
        <v>2003504</v>
      </c>
      <c r="B2796" s="9" t="s">
        <v>2805</v>
      </c>
      <c r="C2796" s="10" t="s">
        <v>8</v>
      </c>
      <c r="D2796" s="11"/>
    </row>
    <row r="2797" customFormat="false" ht="15" hidden="false" customHeight="false" outlineLevel="0" collapsed="false">
      <c r="A2797" s="8" t="n">
        <v>2003545</v>
      </c>
      <c r="B2797" s="9" t="s">
        <v>2806</v>
      </c>
      <c r="C2797" s="10" t="s">
        <v>8</v>
      </c>
      <c r="D2797" s="11"/>
    </row>
    <row r="2798" customFormat="false" ht="15" hidden="false" customHeight="false" outlineLevel="0" collapsed="false">
      <c r="A2798" s="8" t="n">
        <v>2003544</v>
      </c>
      <c r="B2798" s="9" t="s">
        <v>2807</v>
      </c>
      <c r="C2798" s="10" t="s">
        <v>8</v>
      </c>
      <c r="D2798" s="11"/>
    </row>
    <row r="2799" customFormat="false" ht="15" hidden="false" customHeight="false" outlineLevel="0" collapsed="false">
      <c r="A2799" s="8" t="n">
        <v>2003507</v>
      </c>
      <c r="B2799" s="9" t="s">
        <v>2808</v>
      </c>
      <c r="C2799" s="10" t="s">
        <v>8</v>
      </c>
      <c r="D2799" s="11"/>
    </row>
    <row r="2800" customFormat="false" ht="15" hidden="false" customHeight="false" outlineLevel="0" collapsed="false">
      <c r="A2800" s="8" t="n">
        <v>2003506</v>
      </c>
      <c r="B2800" s="9" t="s">
        <v>2809</v>
      </c>
      <c r="C2800" s="10" t="s">
        <v>8</v>
      </c>
      <c r="D2800" s="11"/>
    </row>
    <row r="2801" customFormat="false" ht="15" hidden="false" customHeight="false" outlineLevel="0" collapsed="false">
      <c r="A2801" s="8" t="n">
        <v>2003547</v>
      </c>
      <c r="B2801" s="9" t="s">
        <v>2810</v>
      </c>
      <c r="C2801" s="10" t="s">
        <v>8</v>
      </c>
      <c r="D2801" s="11"/>
    </row>
    <row r="2802" customFormat="false" ht="15" hidden="false" customHeight="false" outlineLevel="0" collapsed="false">
      <c r="A2802" s="8" t="n">
        <v>2003546</v>
      </c>
      <c r="B2802" s="9" t="s">
        <v>2811</v>
      </c>
      <c r="C2802" s="10" t="s">
        <v>8</v>
      </c>
      <c r="D2802" s="11"/>
    </row>
    <row r="2803" customFormat="false" ht="15" hidden="false" customHeight="false" outlineLevel="0" collapsed="false">
      <c r="A2803" s="8" t="n">
        <v>2003509</v>
      </c>
      <c r="B2803" s="9" t="s">
        <v>2812</v>
      </c>
      <c r="C2803" s="10" t="s">
        <v>8</v>
      </c>
      <c r="D2803" s="11"/>
    </row>
    <row r="2804" customFormat="false" ht="15" hidden="false" customHeight="false" outlineLevel="0" collapsed="false">
      <c r="A2804" s="8" t="n">
        <v>2003508</v>
      </c>
      <c r="B2804" s="9" t="s">
        <v>2813</v>
      </c>
      <c r="C2804" s="10" t="s">
        <v>8</v>
      </c>
      <c r="D2804" s="11"/>
    </row>
    <row r="2805" customFormat="false" ht="15" hidden="false" customHeight="false" outlineLevel="0" collapsed="false">
      <c r="A2805" s="8" t="n">
        <v>2003549</v>
      </c>
      <c r="B2805" s="9" t="s">
        <v>2814</v>
      </c>
      <c r="C2805" s="10" t="s">
        <v>8</v>
      </c>
      <c r="D2805" s="11"/>
    </row>
    <row r="2806" customFormat="false" ht="15" hidden="false" customHeight="false" outlineLevel="0" collapsed="false">
      <c r="A2806" s="8" t="n">
        <v>2003548</v>
      </c>
      <c r="B2806" s="9" t="s">
        <v>2815</v>
      </c>
      <c r="C2806" s="10" t="s">
        <v>8</v>
      </c>
      <c r="D2806" s="11"/>
    </row>
    <row r="2807" customFormat="false" ht="15" hidden="false" customHeight="false" outlineLevel="0" collapsed="false">
      <c r="A2807" s="8" t="n">
        <v>2003511</v>
      </c>
      <c r="B2807" s="9" t="s">
        <v>2816</v>
      </c>
      <c r="C2807" s="10" t="s">
        <v>8</v>
      </c>
      <c r="D2807" s="11"/>
    </row>
    <row r="2808" customFormat="false" ht="15" hidden="false" customHeight="false" outlineLevel="0" collapsed="false">
      <c r="A2808" s="8" t="n">
        <v>2003510</v>
      </c>
      <c r="B2808" s="9" t="s">
        <v>2817</v>
      </c>
      <c r="C2808" s="10" t="s">
        <v>8</v>
      </c>
      <c r="D2808" s="11"/>
    </row>
    <row r="2809" customFormat="false" ht="15" hidden="false" customHeight="false" outlineLevel="0" collapsed="false">
      <c r="A2809" s="8" t="n">
        <v>2003551</v>
      </c>
      <c r="B2809" s="9" t="s">
        <v>2818</v>
      </c>
      <c r="C2809" s="10" t="s">
        <v>8</v>
      </c>
      <c r="D2809" s="11"/>
    </row>
    <row r="2810" customFormat="false" ht="15" hidden="false" customHeight="false" outlineLevel="0" collapsed="false">
      <c r="A2810" s="8" t="n">
        <v>2003550</v>
      </c>
      <c r="B2810" s="9" t="s">
        <v>2819</v>
      </c>
      <c r="C2810" s="10" t="s">
        <v>8</v>
      </c>
      <c r="D2810" s="11"/>
    </row>
    <row r="2811" customFormat="false" ht="15" hidden="false" customHeight="false" outlineLevel="0" collapsed="false">
      <c r="A2811" s="8" t="n">
        <v>2003513</v>
      </c>
      <c r="B2811" s="9" t="s">
        <v>2820</v>
      </c>
      <c r="C2811" s="10" t="s">
        <v>8</v>
      </c>
      <c r="D2811" s="11"/>
    </row>
    <row r="2812" customFormat="false" ht="15" hidden="false" customHeight="false" outlineLevel="0" collapsed="false">
      <c r="A2812" s="8" t="n">
        <v>2003512</v>
      </c>
      <c r="B2812" s="9" t="s">
        <v>2821</v>
      </c>
      <c r="C2812" s="10" t="s">
        <v>8</v>
      </c>
      <c r="D2812" s="11"/>
    </row>
    <row r="2813" customFormat="false" ht="15" hidden="false" customHeight="false" outlineLevel="0" collapsed="false">
      <c r="A2813" s="8" t="n">
        <v>2003553</v>
      </c>
      <c r="B2813" s="9" t="s">
        <v>2822</v>
      </c>
      <c r="C2813" s="10" t="s">
        <v>8</v>
      </c>
      <c r="D2813" s="11"/>
    </row>
    <row r="2814" customFormat="false" ht="15" hidden="false" customHeight="false" outlineLevel="0" collapsed="false">
      <c r="A2814" s="8" t="n">
        <v>2003552</v>
      </c>
      <c r="B2814" s="9" t="s">
        <v>2823</v>
      </c>
      <c r="C2814" s="10" t="s">
        <v>8</v>
      </c>
      <c r="D2814" s="11"/>
    </row>
    <row r="2815" customFormat="false" ht="15" hidden="false" customHeight="false" outlineLevel="0" collapsed="false">
      <c r="A2815" s="8" t="n">
        <v>2003515</v>
      </c>
      <c r="B2815" s="9" t="s">
        <v>2824</v>
      </c>
      <c r="C2815" s="10" t="s">
        <v>8</v>
      </c>
      <c r="D2815" s="11"/>
    </row>
    <row r="2816" customFormat="false" ht="15" hidden="false" customHeight="false" outlineLevel="0" collapsed="false">
      <c r="A2816" s="8" t="n">
        <v>2003514</v>
      </c>
      <c r="B2816" s="9" t="s">
        <v>2825</v>
      </c>
      <c r="C2816" s="10" t="s">
        <v>8</v>
      </c>
      <c r="D2816" s="11"/>
    </row>
    <row r="2817" customFormat="false" ht="15" hidden="false" customHeight="false" outlineLevel="0" collapsed="false">
      <c r="A2817" s="8" t="n">
        <v>2003555</v>
      </c>
      <c r="B2817" s="9" t="s">
        <v>2826</v>
      </c>
      <c r="C2817" s="10" t="s">
        <v>8</v>
      </c>
      <c r="D2817" s="11"/>
    </row>
    <row r="2818" customFormat="false" ht="15" hidden="false" customHeight="false" outlineLevel="0" collapsed="false">
      <c r="A2818" s="8" t="n">
        <v>2003554</v>
      </c>
      <c r="B2818" s="9" t="s">
        <v>2827</v>
      </c>
      <c r="C2818" s="10" t="s">
        <v>8</v>
      </c>
      <c r="D2818" s="11"/>
    </row>
    <row r="2819" customFormat="false" ht="15" hidden="false" customHeight="false" outlineLevel="0" collapsed="false">
      <c r="A2819" s="8" t="n">
        <v>2003728</v>
      </c>
      <c r="B2819" s="9" t="s">
        <v>2828</v>
      </c>
      <c r="C2819" s="10" t="s">
        <v>8</v>
      </c>
      <c r="D2819" s="11"/>
    </row>
    <row r="2820" customFormat="false" ht="15" hidden="false" customHeight="false" outlineLevel="0" collapsed="false">
      <c r="A2820" s="8" t="n">
        <v>2003727</v>
      </c>
      <c r="B2820" s="9" t="s">
        <v>2829</v>
      </c>
      <c r="C2820" s="10" t="s">
        <v>8</v>
      </c>
      <c r="D2820" s="11"/>
    </row>
    <row r="2821" customFormat="false" ht="15" hidden="false" customHeight="false" outlineLevel="0" collapsed="false">
      <c r="A2821" s="8" t="n">
        <v>2003730</v>
      </c>
      <c r="B2821" s="9" t="s">
        <v>2830</v>
      </c>
      <c r="C2821" s="10" t="s">
        <v>8</v>
      </c>
      <c r="D2821" s="11"/>
    </row>
    <row r="2822" customFormat="false" ht="15" hidden="false" customHeight="false" outlineLevel="0" collapsed="false">
      <c r="A2822" s="8" t="n">
        <v>2003729</v>
      </c>
      <c r="B2822" s="9" t="s">
        <v>2831</v>
      </c>
      <c r="C2822" s="10" t="s">
        <v>8</v>
      </c>
      <c r="D2822" s="11"/>
    </row>
    <row r="2823" customFormat="false" ht="15" hidden="false" customHeight="false" outlineLevel="0" collapsed="false">
      <c r="A2823" s="8" t="n">
        <v>2003732</v>
      </c>
      <c r="B2823" s="9" t="s">
        <v>2832</v>
      </c>
      <c r="C2823" s="10" t="s">
        <v>8</v>
      </c>
      <c r="D2823" s="11"/>
    </row>
    <row r="2824" customFormat="false" ht="15" hidden="false" customHeight="false" outlineLevel="0" collapsed="false">
      <c r="A2824" s="8" t="n">
        <v>2003731</v>
      </c>
      <c r="B2824" s="9" t="s">
        <v>2833</v>
      </c>
      <c r="C2824" s="10" t="s">
        <v>8</v>
      </c>
      <c r="D2824" s="11"/>
    </row>
    <row r="2825" customFormat="false" ht="15" hidden="false" customHeight="false" outlineLevel="0" collapsed="false">
      <c r="A2825" s="8" t="n">
        <v>2003734</v>
      </c>
      <c r="B2825" s="9" t="s">
        <v>2834</v>
      </c>
      <c r="C2825" s="10" t="s">
        <v>8</v>
      </c>
      <c r="D2825" s="11"/>
    </row>
    <row r="2826" customFormat="false" ht="15" hidden="false" customHeight="false" outlineLevel="0" collapsed="false">
      <c r="A2826" s="8" t="n">
        <v>2003733</v>
      </c>
      <c r="B2826" s="9" t="s">
        <v>2835</v>
      </c>
      <c r="C2826" s="10" t="s">
        <v>8</v>
      </c>
      <c r="D2826" s="11"/>
    </row>
    <row r="2827" customFormat="false" ht="15" hidden="false" customHeight="false" outlineLevel="0" collapsed="false">
      <c r="A2827" s="8" t="n">
        <v>2003736</v>
      </c>
      <c r="B2827" s="9" t="s">
        <v>2836</v>
      </c>
      <c r="C2827" s="10" t="s">
        <v>8</v>
      </c>
      <c r="D2827" s="11"/>
    </row>
    <row r="2828" customFormat="false" ht="15" hidden="false" customHeight="false" outlineLevel="0" collapsed="false">
      <c r="A2828" s="8" t="n">
        <v>2003735</v>
      </c>
      <c r="B2828" s="9" t="s">
        <v>2837</v>
      </c>
      <c r="C2828" s="10" t="s">
        <v>8</v>
      </c>
      <c r="D2828" s="11"/>
    </row>
    <row r="2829" customFormat="false" ht="15" hidden="false" customHeight="false" outlineLevel="0" collapsed="false">
      <c r="A2829" s="8" t="n">
        <v>2003738</v>
      </c>
      <c r="B2829" s="9" t="s">
        <v>2838</v>
      </c>
      <c r="C2829" s="10" t="s">
        <v>8</v>
      </c>
      <c r="D2829" s="11"/>
    </row>
    <row r="2830" customFormat="false" ht="15" hidden="false" customHeight="false" outlineLevel="0" collapsed="false">
      <c r="A2830" s="8" t="n">
        <v>2003737</v>
      </c>
      <c r="B2830" s="9" t="s">
        <v>2839</v>
      </c>
      <c r="C2830" s="10" t="s">
        <v>8</v>
      </c>
      <c r="D2830" s="11"/>
    </row>
    <row r="2831" customFormat="false" ht="15" hidden="false" customHeight="false" outlineLevel="0" collapsed="false">
      <c r="A2831" s="8" t="n">
        <v>2003740</v>
      </c>
      <c r="B2831" s="9" t="s">
        <v>2840</v>
      </c>
      <c r="C2831" s="10" t="s">
        <v>8</v>
      </c>
      <c r="D2831" s="11"/>
    </row>
    <row r="2832" customFormat="false" ht="15" hidden="false" customHeight="false" outlineLevel="0" collapsed="false">
      <c r="A2832" s="8" t="n">
        <v>2003739</v>
      </c>
      <c r="B2832" s="9" t="s">
        <v>2841</v>
      </c>
      <c r="C2832" s="10" t="s">
        <v>8</v>
      </c>
      <c r="D2832" s="11"/>
    </row>
    <row r="2833" customFormat="false" ht="15" hidden="false" customHeight="false" outlineLevel="0" collapsed="false">
      <c r="A2833" s="8" t="n">
        <v>2003742</v>
      </c>
      <c r="B2833" s="9" t="s">
        <v>2842</v>
      </c>
      <c r="C2833" s="10" t="s">
        <v>8</v>
      </c>
      <c r="D2833" s="11"/>
    </row>
    <row r="2834" customFormat="false" ht="15" hidden="false" customHeight="false" outlineLevel="0" collapsed="false">
      <c r="A2834" s="8" t="n">
        <v>2003741</v>
      </c>
      <c r="B2834" s="9" t="s">
        <v>2843</v>
      </c>
      <c r="C2834" s="10" t="s">
        <v>8</v>
      </c>
      <c r="D2834" s="11"/>
    </row>
    <row r="2835" customFormat="false" ht="15" hidden="false" customHeight="false" outlineLevel="0" collapsed="false">
      <c r="A2835" s="8" t="n">
        <v>2003744</v>
      </c>
      <c r="B2835" s="9" t="s">
        <v>2844</v>
      </c>
      <c r="C2835" s="10" t="s">
        <v>8</v>
      </c>
      <c r="D2835" s="11"/>
    </row>
    <row r="2836" customFormat="false" ht="15" hidden="false" customHeight="false" outlineLevel="0" collapsed="false">
      <c r="A2836" s="8" t="n">
        <v>2003743</v>
      </c>
      <c r="B2836" s="9" t="s">
        <v>2845</v>
      </c>
      <c r="C2836" s="10" t="s">
        <v>8</v>
      </c>
      <c r="D2836" s="11"/>
    </row>
    <row r="2837" customFormat="false" ht="15" hidden="false" customHeight="false" outlineLevel="0" collapsed="false">
      <c r="A2837" s="8" t="n">
        <v>2003746</v>
      </c>
      <c r="B2837" s="9" t="s">
        <v>2846</v>
      </c>
      <c r="C2837" s="10" t="s">
        <v>8</v>
      </c>
      <c r="D2837" s="11"/>
    </row>
    <row r="2838" customFormat="false" ht="15" hidden="false" customHeight="false" outlineLevel="0" collapsed="false">
      <c r="A2838" s="8" t="n">
        <v>2003745</v>
      </c>
      <c r="B2838" s="9" t="s">
        <v>2847</v>
      </c>
      <c r="C2838" s="10" t="s">
        <v>8</v>
      </c>
      <c r="D2838" s="11"/>
    </row>
    <row r="2839" customFormat="false" ht="15" hidden="false" customHeight="false" outlineLevel="0" collapsed="false">
      <c r="A2839" s="8" t="n">
        <v>2003748</v>
      </c>
      <c r="B2839" s="9" t="s">
        <v>2848</v>
      </c>
      <c r="C2839" s="10" t="s">
        <v>8</v>
      </c>
      <c r="D2839" s="11"/>
    </row>
    <row r="2840" customFormat="false" ht="15" hidden="false" customHeight="false" outlineLevel="0" collapsed="false">
      <c r="A2840" s="8" t="n">
        <v>2003747</v>
      </c>
      <c r="B2840" s="9" t="s">
        <v>2849</v>
      </c>
      <c r="C2840" s="10" t="s">
        <v>8</v>
      </c>
      <c r="D2840" s="11"/>
    </row>
    <row r="2841" customFormat="false" ht="15" hidden="false" customHeight="false" outlineLevel="0" collapsed="false">
      <c r="A2841" s="8" t="n">
        <v>2003750</v>
      </c>
      <c r="B2841" s="9" t="s">
        <v>2850</v>
      </c>
      <c r="C2841" s="10" t="s">
        <v>8</v>
      </c>
      <c r="D2841" s="11"/>
    </row>
    <row r="2842" customFormat="false" ht="15" hidden="false" customHeight="false" outlineLevel="0" collapsed="false">
      <c r="A2842" s="8" t="n">
        <v>2003749</v>
      </c>
      <c r="B2842" s="9" t="s">
        <v>2851</v>
      </c>
      <c r="C2842" s="10" t="s">
        <v>8</v>
      </c>
      <c r="D2842" s="11"/>
    </row>
    <row r="2843" customFormat="false" ht="15" hidden="false" customHeight="false" outlineLevel="0" collapsed="false">
      <c r="A2843" s="8" t="n">
        <v>2003752</v>
      </c>
      <c r="B2843" s="9" t="s">
        <v>2852</v>
      </c>
      <c r="C2843" s="10" t="s">
        <v>8</v>
      </c>
      <c r="D2843" s="11"/>
    </row>
    <row r="2844" customFormat="false" ht="15" hidden="false" customHeight="false" outlineLevel="0" collapsed="false">
      <c r="A2844" s="8" t="n">
        <v>2003751</v>
      </c>
      <c r="B2844" s="9" t="s">
        <v>2853</v>
      </c>
      <c r="C2844" s="10" t="s">
        <v>8</v>
      </c>
      <c r="D2844" s="11"/>
    </row>
    <row r="2845" customFormat="false" ht="15" hidden="false" customHeight="false" outlineLevel="0" collapsed="false">
      <c r="A2845" s="8" t="n">
        <v>2003754</v>
      </c>
      <c r="B2845" s="9" t="s">
        <v>2854</v>
      </c>
      <c r="C2845" s="10" t="s">
        <v>8</v>
      </c>
      <c r="D2845" s="11"/>
    </row>
    <row r="2846" customFormat="false" ht="15" hidden="false" customHeight="false" outlineLevel="0" collapsed="false">
      <c r="A2846" s="8" t="n">
        <v>2003753</v>
      </c>
      <c r="B2846" s="9" t="s">
        <v>2855</v>
      </c>
      <c r="C2846" s="10" t="s">
        <v>8</v>
      </c>
      <c r="D2846" s="11"/>
    </row>
    <row r="2847" customFormat="false" ht="15" hidden="false" customHeight="false" outlineLevel="0" collapsed="false">
      <c r="A2847" s="8" t="n">
        <v>2003756</v>
      </c>
      <c r="B2847" s="9" t="s">
        <v>2856</v>
      </c>
      <c r="C2847" s="10" t="s">
        <v>8</v>
      </c>
      <c r="D2847" s="11"/>
    </row>
    <row r="2848" customFormat="false" ht="15" hidden="false" customHeight="false" outlineLevel="0" collapsed="false">
      <c r="A2848" s="8" t="n">
        <v>2003755</v>
      </c>
      <c r="B2848" s="9" t="s">
        <v>2857</v>
      </c>
      <c r="C2848" s="10" t="s">
        <v>8</v>
      </c>
      <c r="D2848" s="11"/>
    </row>
    <row r="2849" customFormat="false" ht="15" hidden="false" customHeight="false" outlineLevel="0" collapsed="false">
      <c r="A2849" s="8" t="n">
        <v>2003758</v>
      </c>
      <c r="B2849" s="9" t="s">
        <v>2858</v>
      </c>
      <c r="C2849" s="10" t="s">
        <v>8</v>
      </c>
      <c r="D2849" s="11"/>
    </row>
    <row r="2850" customFormat="false" ht="15" hidden="false" customHeight="false" outlineLevel="0" collapsed="false">
      <c r="A2850" s="8" t="n">
        <v>2003757</v>
      </c>
      <c r="B2850" s="9" t="s">
        <v>2859</v>
      </c>
      <c r="C2850" s="10" t="s">
        <v>8</v>
      </c>
      <c r="D2850" s="11"/>
    </row>
    <row r="2851" customFormat="false" ht="15" hidden="false" customHeight="false" outlineLevel="0" collapsed="false">
      <c r="A2851" s="8" t="n">
        <v>2003760</v>
      </c>
      <c r="B2851" s="9" t="s">
        <v>2860</v>
      </c>
      <c r="C2851" s="10" t="s">
        <v>8</v>
      </c>
      <c r="D2851" s="11"/>
    </row>
    <row r="2852" customFormat="false" ht="15" hidden="false" customHeight="false" outlineLevel="0" collapsed="false">
      <c r="A2852" s="8" t="n">
        <v>2003759</v>
      </c>
      <c r="B2852" s="9" t="s">
        <v>2861</v>
      </c>
      <c r="C2852" s="10" t="s">
        <v>8</v>
      </c>
      <c r="D2852" s="11"/>
    </row>
    <row r="2853" customFormat="false" ht="15" hidden="false" customHeight="false" outlineLevel="0" collapsed="false">
      <c r="A2853" s="8" t="n">
        <v>2003762</v>
      </c>
      <c r="B2853" s="9" t="s">
        <v>2862</v>
      </c>
      <c r="C2853" s="10" t="s">
        <v>8</v>
      </c>
      <c r="D2853" s="11"/>
    </row>
    <row r="2854" customFormat="false" ht="15" hidden="false" customHeight="false" outlineLevel="0" collapsed="false">
      <c r="A2854" s="8" t="n">
        <v>2003761</v>
      </c>
      <c r="B2854" s="9" t="s">
        <v>2863</v>
      </c>
      <c r="C2854" s="10" t="s">
        <v>8</v>
      </c>
      <c r="D2854" s="11"/>
    </row>
    <row r="2855" customFormat="false" ht="15" hidden="false" customHeight="false" outlineLevel="0" collapsed="false">
      <c r="A2855" s="8" t="n">
        <v>2003764</v>
      </c>
      <c r="B2855" s="9" t="s">
        <v>2864</v>
      </c>
      <c r="C2855" s="10" t="s">
        <v>8</v>
      </c>
      <c r="D2855" s="11"/>
    </row>
    <row r="2856" customFormat="false" ht="15" hidden="false" customHeight="false" outlineLevel="0" collapsed="false">
      <c r="A2856" s="8" t="n">
        <v>2003763</v>
      </c>
      <c r="B2856" s="9" t="s">
        <v>2865</v>
      </c>
      <c r="C2856" s="10" t="s">
        <v>8</v>
      </c>
      <c r="D2856" s="11"/>
    </row>
    <row r="2857" customFormat="false" ht="15" hidden="false" customHeight="false" outlineLevel="0" collapsed="false">
      <c r="A2857" s="8" t="n">
        <v>2003766</v>
      </c>
      <c r="B2857" s="9" t="s">
        <v>2866</v>
      </c>
      <c r="C2857" s="10" t="s">
        <v>8</v>
      </c>
      <c r="D2857" s="11"/>
    </row>
    <row r="2858" customFormat="false" ht="15" hidden="false" customHeight="false" outlineLevel="0" collapsed="false">
      <c r="A2858" s="8" t="n">
        <v>2003765</v>
      </c>
      <c r="B2858" s="9" t="s">
        <v>2867</v>
      </c>
      <c r="C2858" s="10" t="s">
        <v>8</v>
      </c>
      <c r="D2858" s="11"/>
    </row>
    <row r="2859" customFormat="false" ht="15" hidden="false" customHeight="false" outlineLevel="0" collapsed="false">
      <c r="A2859" s="8" t="n">
        <v>2003642</v>
      </c>
      <c r="B2859" s="9" t="s">
        <v>2868</v>
      </c>
      <c r="C2859" s="10" t="s">
        <v>8</v>
      </c>
      <c r="D2859" s="11"/>
    </row>
    <row r="2860" customFormat="false" ht="15" hidden="false" customHeight="false" outlineLevel="0" collapsed="false">
      <c r="A2860" s="8" t="n">
        <v>2003641</v>
      </c>
      <c r="B2860" s="9" t="s">
        <v>2869</v>
      </c>
      <c r="C2860" s="10" t="s">
        <v>8</v>
      </c>
      <c r="D2860" s="11"/>
    </row>
    <row r="2861" customFormat="false" ht="15" hidden="false" customHeight="false" outlineLevel="0" collapsed="false">
      <c r="A2861" s="8" t="n">
        <v>2003644</v>
      </c>
      <c r="B2861" s="9" t="s">
        <v>2870</v>
      </c>
      <c r="C2861" s="10" t="s">
        <v>8</v>
      </c>
      <c r="D2861" s="11"/>
    </row>
    <row r="2862" customFormat="false" ht="15" hidden="false" customHeight="false" outlineLevel="0" collapsed="false">
      <c r="A2862" s="8" t="n">
        <v>2003643</v>
      </c>
      <c r="B2862" s="9" t="s">
        <v>2871</v>
      </c>
      <c r="C2862" s="10" t="s">
        <v>8</v>
      </c>
      <c r="D2862" s="11"/>
    </row>
    <row r="2863" customFormat="false" ht="15" hidden="false" customHeight="false" outlineLevel="0" collapsed="false">
      <c r="A2863" s="8" t="n">
        <v>2003646</v>
      </c>
      <c r="B2863" s="9" t="s">
        <v>2872</v>
      </c>
      <c r="C2863" s="10" t="s">
        <v>8</v>
      </c>
      <c r="D2863" s="11"/>
    </row>
    <row r="2864" customFormat="false" ht="15" hidden="false" customHeight="false" outlineLevel="0" collapsed="false">
      <c r="A2864" s="8" t="n">
        <v>2003645</v>
      </c>
      <c r="B2864" s="9" t="s">
        <v>2873</v>
      </c>
      <c r="C2864" s="10" t="s">
        <v>8</v>
      </c>
      <c r="D2864" s="11"/>
    </row>
    <row r="2865" customFormat="false" ht="15" hidden="false" customHeight="false" outlineLevel="0" collapsed="false">
      <c r="A2865" s="8" t="n">
        <v>2003648</v>
      </c>
      <c r="B2865" s="9" t="s">
        <v>2874</v>
      </c>
      <c r="C2865" s="10" t="s">
        <v>8</v>
      </c>
      <c r="D2865" s="11"/>
    </row>
    <row r="2866" customFormat="false" ht="15" hidden="false" customHeight="false" outlineLevel="0" collapsed="false">
      <c r="A2866" s="8" t="n">
        <v>2003647</v>
      </c>
      <c r="B2866" s="9" t="s">
        <v>2875</v>
      </c>
      <c r="C2866" s="10" t="s">
        <v>8</v>
      </c>
      <c r="D2866" s="11"/>
    </row>
    <row r="2867" customFormat="false" ht="15" hidden="false" customHeight="false" outlineLevel="0" collapsed="false">
      <c r="A2867" s="8" t="n">
        <v>2003650</v>
      </c>
      <c r="B2867" s="9" t="s">
        <v>2876</v>
      </c>
      <c r="C2867" s="10" t="s">
        <v>8</v>
      </c>
      <c r="D2867" s="11"/>
    </row>
    <row r="2868" customFormat="false" ht="15" hidden="false" customHeight="false" outlineLevel="0" collapsed="false">
      <c r="A2868" s="8" t="n">
        <v>2003649</v>
      </c>
      <c r="B2868" s="9" t="s">
        <v>2877</v>
      </c>
      <c r="C2868" s="10" t="s">
        <v>8</v>
      </c>
      <c r="D2868" s="11"/>
    </row>
    <row r="2869" customFormat="false" ht="15" hidden="false" customHeight="false" outlineLevel="0" collapsed="false">
      <c r="A2869" s="8" t="n">
        <v>2003652</v>
      </c>
      <c r="B2869" s="9" t="s">
        <v>2878</v>
      </c>
      <c r="C2869" s="10" t="s">
        <v>8</v>
      </c>
      <c r="D2869" s="11"/>
    </row>
    <row r="2870" customFormat="false" ht="15" hidden="false" customHeight="false" outlineLevel="0" collapsed="false">
      <c r="A2870" s="8" t="n">
        <v>2003651</v>
      </c>
      <c r="B2870" s="9" t="s">
        <v>2879</v>
      </c>
      <c r="C2870" s="10" t="s">
        <v>8</v>
      </c>
      <c r="D2870" s="11"/>
    </row>
    <row r="2871" customFormat="false" ht="15" hidden="false" customHeight="false" outlineLevel="0" collapsed="false">
      <c r="A2871" s="8" t="n">
        <v>2003654</v>
      </c>
      <c r="B2871" s="9" t="s">
        <v>2880</v>
      </c>
      <c r="C2871" s="10" t="s">
        <v>8</v>
      </c>
      <c r="D2871" s="11"/>
    </row>
    <row r="2872" customFormat="false" ht="15" hidden="false" customHeight="false" outlineLevel="0" collapsed="false">
      <c r="A2872" s="8" t="n">
        <v>2003653</v>
      </c>
      <c r="B2872" s="9" t="s">
        <v>2881</v>
      </c>
      <c r="C2872" s="10" t="s">
        <v>8</v>
      </c>
      <c r="D2872" s="11"/>
    </row>
    <row r="2873" customFormat="false" ht="15" hidden="false" customHeight="false" outlineLevel="0" collapsed="false">
      <c r="A2873" s="8" t="n">
        <v>2003656</v>
      </c>
      <c r="B2873" s="9" t="s">
        <v>2882</v>
      </c>
      <c r="C2873" s="10" t="s">
        <v>8</v>
      </c>
      <c r="D2873" s="11"/>
    </row>
    <row r="2874" customFormat="false" ht="15" hidden="false" customHeight="false" outlineLevel="0" collapsed="false">
      <c r="A2874" s="8" t="n">
        <v>2003655</v>
      </c>
      <c r="B2874" s="9" t="s">
        <v>2883</v>
      </c>
      <c r="C2874" s="10" t="s">
        <v>8</v>
      </c>
      <c r="D2874" s="11"/>
    </row>
    <row r="2875" customFormat="false" ht="15" hidden="false" customHeight="false" outlineLevel="0" collapsed="false">
      <c r="A2875" s="8" t="n">
        <v>2003658</v>
      </c>
      <c r="B2875" s="9" t="s">
        <v>2884</v>
      </c>
      <c r="C2875" s="10" t="s">
        <v>8</v>
      </c>
      <c r="D2875" s="11"/>
    </row>
    <row r="2876" customFormat="false" ht="15" hidden="false" customHeight="false" outlineLevel="0" collapsed="false">
      <c r="A2876" s="8" t="n">
        <v>2003657</v>
      </c>
      <c r="B2876" s="9" t="s">
        <v>2885</v>
      </c>
      <c r="C2876" s="10" t="s">
        <v>8</v>
      </c>
      <c r="D2876" s="11"/>
    </row>
    <row r="2877" customFormat="false" ht="15" hidden="false" customHeight="false" outlineLevel="0" collapsed="false">
      <c r="A2877" s="8" t="n">
        <v>2003660</v>
      </c>
      <c r="B2877" s="9" t="s">
        <v>2886</v>
      </c>
      <c r="C2877" s="10" t="s">
        <v>8</v>
      </c>
      <c r="D2877" s="11"/>
    </row>
    <row r="2878" customFormat="false" ht="15" hidden="false" customHeight="false" outlineLevel="0" collapsed="false">
      <c r="A2878" s="8" t="n">
        <v>2003659</v>
      </c>
      <c r="B2878" s="9" t="s">
        <v>2887</v>
      </c>
      <c r="C2878" s="10" t="s">
        <v>8</v>
      </c>
      <c r="D2878" s="11"/>
    </row>
    <row r="2879" customFormat="false" ht="15" hidden="false" customHeight="false" outlineLevel="0" collapsed="false">
      <c r="A2879" s="8" t="n">
        <v>2003662</v>
      </c>
      <c r="B2879" s="9" t="s">
        <v>2888</v>
      </c>
      <c r="C2879" s="10" t="s">
        <v>8</v>
      </c>
      <c r="D2879" s="11"/>
    </row>
    <row r="2880" customFormat="false" ht="15" hidden="false" customHeight="false" outlineLevel="0" collapsed="false">
      <c r="A2880" s="8" t="n">
        <v>2003661</v>
      </c>
      <c r="B2880" s="9" t="s">
        <v>2889</v>
      </c>
      <c r="C2880" s="10" t="s">
        <v>8</v>
      </c>
      <c r="D2880" s="11"/>
    </row>
    <row r="2881" customFormat="false" ht="15" hidden="false" customHeight="false" outlineLevel="0" collapsed="false">
      <c r="A2881" s="8" t="n">
        <v>2003664</v>
      </c>
      <c r="B2881" s="9" t="s">
        <v>2890</v>
      </c>
      <c r="C2881" s="10" t="s">
        <v>8</v>
      </c>
      <c r="D2881" s="11"/>
    </row>
    <row r="2882" customFormat="false" ht="15" hidden="false" customHeight="false" outlineLevel="0" collapsed="false">
      <c r="A2882" s="8" t="n">
        <v>2003663</v>
      </c>
      <c r="B2882" s="9" t="s">
        <v>2891</v>
      </c>
      <c r="C2882" s="10" t="s">
        <v>8</v>
      </c>
      <c r="D2882" s="11"/>
    </row>
    <row r="2883" customFormat="false" ht="15" hidden="false" customHeight="false" outlineLevel="0" collapsed="false">
      <c r="A2883" s="8" t="n">
        <v>2003666</v>
      </c>
      <c r="B2883" s="9" t="s">
        <v>2892</v>
      </c>
      <c r="C2883" s="10" t="s">
        <v>8</v>
      </c>
      <c r="D2883" s="11"/>
    </row>
    <row r="2884" customFormat="false" ht="15" hidden="false" customHeight="false" outlineLevel="0" collapsed="false">
      <c r="A2884" s="8" t="n">
        <v>2003665</v>
      </c>
      <c r="B2884" s="9" t="s">
        <v>2893</v>
      </c>
      <c r="C2884" s="10" t="s">
        <v>8</v>
      </c>
      <c r="D2884" s="11"/>
    </row>
    <row r="2885" customFormat="false" ht="15" hidden="false" customHeight="false" outlineLevel="0" collapsed="false">
      <c r="A2885" s="8" t="n">
        <v>2003668</v>
      </c>
      <c r="B2885" s="9" t="s">
        <v>2894</v>
      </c>
      <c r="C2885" s="10" t="s">
        <v>8</v>
      </c>
      <c r="D2885" s="11"/>
    </row>
    <row r="2886" customFormat="false" ht="15" hidden="false" customHeight="false" outlineLevel="0" collapsed="false">
      <c r="A2886" s="8" t="n">
        <v>2003667</v>
      </c>
      <c r="B2886" s="9" t="s">
        <v>2895</v>
      </c>
      <c r="C2886" s="10" t="s">
        <v>8</v>
      </c>
      <c r="D2886" s="11"/>
    </row>
    <row r="2887" customFormat="false" ht="15" hidden="false" customHeight="false" outlineLevel="0" collapsed="false">
      <c r="A2887" s="8" t="n">
        <v>2003670</v>
      </c>
      <c r="B2887" s="9" t="s">
        <v>2896</v>
      </c>
      <c r="C2887" s="10" t="s">
        <v>8</v>
      </c>
      <c r="D2887" s="11"/>
    </row>
    <row r="2888" customFormat="false" ht="15" hidden="false" customHeight="false" outlineLevel="0" collapsed="false">
      <c r="A2888" s="8" t="n">
        <v>2003669</v>
      </c>
      <c r="B2888" s="9" t="s">
        <v>2897</v>
      </c>
      <c r="C2888" s="10" t="s">
        <v>8</v>
      </c>
      <c r="D2888" s="11"/>
    </row>
    <row r="2889" customFormat="false" ht="15" hidden="false" customHeight="false" outlineLevel="0" collapsed="false">
      <c r="A2889" s="8" t="n">
        <v>2003672</v>
      </c>
      <c r="B2889" s="9" t="s">
        <v>2898</v>
      </c>
      <c r="C2889" s="10" t="s">
        <v>8</v>
      </c>
      <c r="D2889" s="11"/>
    </row>
    <row r="2890" customFormat="false" ht="15" hidden="false" customHeight="false" outlineLevel="0" collapsed="false">
      <c r="A2890" s="8" t="n">
        <v>2003671</v>
      </c>
      <c r="B2890" s="9" t="s">
        <v>2899</v>
      </c>
      <c r="C2890" s="10" t="s">
        <v>8</v>
      </c>
      <c r="D2890" s="11"/>
    </row>
    <row r="2891" customFormat="false" ht="15" hidden="false" customHeight="false" outlineLevel="0" collapsed="false">
      <c r="A2891" s="8" t="n">
        <v>2003674</v>
      </c>
      <c r="B2891" s="9" t="s">
        <v>2900</v>
      </c>
      <c r="C2891" s="10" t="s">
        <v>8</v>
      </c>
      <c r="D2891" s="11"/>
    </row>
    <row r="2892" customFormat="false" ht="15" hidden="false" customHeight="false" outlineLevel="0" collapsed="false">
      <c r="A2892" s="8" t="n">
        <v>2003673</v>
      </c>
      <c r="B2892" s="9" t="s">
        <v>2901</v>
      </c>
      <c r="C2892" s="10" t="s">
        <v>8</v>
      </c>
      <c r="D2892" s="11"/>
    </row>
    <row r="2893" customFormat="false" ht="15" hidden="false" customHeight="false" outlineLevel="0" collapsed="false">
      <c r="A2893" s="8" t="n">
        <v>2003676</v>
      </c>
      <c r="B2893" s="9" t="s">
        <v>2902</v>
      </c>
      <c r="C2893" s="10" t="s">
        <v>8</v>
      </c>
      <c r="D2893" s="11"/>
    </row>
    <row r="2894" customFormat="false" ht="15" hidden="false" customHeight="false" outlineLevel="0" collapsed="false">
      <c r="A2894" s="8" t="n">
        <v>2003675</v>
      </c>
      <c r="B2894" s="9" t="s">
        <v>2903</v>
      </c>
      <c r="C2894" s="10" t="s">
        <v>8</v>
      </c>
      <c r="D2894" s="11"/>
    </row>
    <row r="2895" customFormat="false" ht="15" hidden="false" customHeight="false" outlineLevel="0" collapsed="false">
      <c r="A2895" s="8" t="n">
        <v>2003854</v>
      </c>
      <c r="B2895" s="9" t="s">
        <v>2904</v>
      </c>
      <c r="C2895" s="10" t="s">
        <v>204</v>
      </c>
      <c r="D2895" s="11"/>
    </row>
    <row r="2896" customFormat="false" ht="15" hidden="false" customHeight="false" outlineLevel="0" collapsed="false">
      <c r="A2896" s="8" t="n">
        <v>2003855</v>
      </c>
      <c r="B2896" s="9" t="s">
        <v>2905</v>
      </c>
      <c r="C2896" s="10" t="s">
        <v>204</v>
      </c>
      <c r="D2896" s="11"/>
    </row>
    <row r="2897" customFormat="false" ht="15" hidden="false" customHeight="false" outlineLevel="0" collapsed="false">
      <c r="A2897" s="8" t="n">
        <v>2003856</v>
      </c>
      <c r="B2897" s="9" t="s">
        <v>2906</v>
      </c>
      <c r="C2897" s="10" t="s">
        <v>204</v>
      </c>
      <c r="D2897" s="11"/>
    </row>
    <row r="2898" customFormat="false" ht="15" hidden="false" customHeight="false" outlineLevel="0" collapsed="false">
      <c r="A2898" s="8" t="n">
        <v>2003857</v>
      </c>
      <c r="B2898" s="9" t="s">
        <v>2907</v>
      </c>
      <c r="C2898" s="10" t="s">
        <v>204</v>
      </c>
      <c r="D2898" s="11"/>
    </row>
    <row r="2899" customFormat="false" ht="18" hidden="false" customHeight="false" outlineLevel="0" collapsed="false">
      <c r="A2899" s="8" t="n">
        <v>2019782</v>
      </c>
      <c r="B2899" s="9" t="s">
        <v>2908</v>
      </c>
      <c r="C2899" s="10" t="s">
        <v>87</v>
      </c>
      <c r="D2899" s="11"/>
    </row>
    <row r="2900" customFormat="false" ht="18" hidden="false" customHeight="false" outlineLevel="0" collapsed="false">
      <c r="A2900" s="8" t="n">
        <v>2019783</v>
      </c>
      <c r="B2900" s="9" t="s">
        <v>2909</v>
      </c>
      <c r="C2900" s="10" t="s">
        <v>87</v>
      </c>
      <c r="D2900" s="11"/>
    </row>
    <row r="2901" customFormat="false" ht="18" hidden="false" customHeight="false" outlineLevel="0" collapsed="false">
      <c r="A2901" s="8" t="n">
        <v>2019784</v>
      </c>
      <c r="B2901" s="9" t="s">
        <v>2910</v>
      </c>
      <c r="C2901" s="10" t="s">
        <v>87</v>
      </c>
      <c r="D2901" s="11"/>
    </row>
    <row r="2902" customFormat="false" ht="18" hidden="false" customHeight="false" outlineLevel="0" collapsed="false">
      <c r="A2902" s="8" t="n">
        <v>2019785</v>
      </c>
      <c r="B2902" s="9" t="s">
        <v>2911</v>
      </c>
      <c r="C2902" s="10" t="s">
        <v>87</v>
      </c>
      <c r="D2902" s="11"/>
    </row>
    <row r="2903" customFormat="false" ht="18" hidden="false" customHeight="false" outlineLevel="0" collapsed="false">
      <c r="A2903" s="8" t="n">
        <v>2019776</v>
      </c>
      <c r="B2903" s="9" t="s">
        <v>2912</v>
      </c>
      <c r="C2903" s="10" t="s">
        <v>87</v>
      </c>
      <c r="D2903" s="11"/>
    </row>
    <row r="2904" customFormat="false" ht="18" hidden="false" customHeight="false" outlineLevel="0" collapsed="false">
      <c r="A2904" s="8" t="n">
        <v>2019777</v>
      </c>
      <c r="B2904" s="9" t="s">
        <v>2913</v>
      </c>
      <c r="C2904" s="10" t="s">
        <v>87</v>
      </c>
      <c r="D2904" s="11"/>
    </row>
    <row r="2905" customFormat="false" ht="18" hidden="false" customHeight="false" outlineLevel="0" collapsed="false">
      <c r="A2905" s="8" t="n">
        <v>2019778</v>
      </c>
      <c r="B2905" s="9" t="s">
        <v>2914</v>
      </c>
      <c r="C2905" s="10" t="s">
        <v>87</v>
      </c>
      <c r="D2905" s="11"/>
    </row>
    <row r="2906" customFormat="false" ht="18" hidden="false" customHeight="false" outlineLevel="0" collapsed="false">
      <c r="A2906" s="8" t="n">
        <v>2019779</v>
      </c>
      <c r="B2906" s="9" t="s">
        <v>2915</v>
      </c>
      <c r="C2906" s="10" t="s">
        <v>87</v>
      </c>
      <c r="D2906" s="11"/>
    </row>
    <row r="2907" customFormat="false" ht="18" hidden="false" customHeight="false" outlineLevel="0" collapsed="false">
      <c r="A2907" s="8" t="n">
        <v>2019780</v>
      </c>
      <c r="B2907" s="9" t="s">
        <v>2916</v>
      </c>
      <c r="C2907" s="10" t="s">
        <v>87</v>
      </c>
      <c r="D2907" s="11"/>
    </row>
    <row r="2908" customFormat="false" ht="18" hidden="false" customHeight="false" outlineLevel="0" collapsed="false">
      <c r="A2908" s="8" t="n">
        <v>2019781</v>
      </c>
      <c r="B2908" s="9" t="s">
        <v>2917</v>
      </c>
      <c r="C2908" s="10" t="s">
        <v>87</v>
      </c>
      <c r="D2908" s="11"/>
    </row>
    <row r="2909" customFormat="false" ht="18" hidden="false" customHeight="false" outlineLevel="0" collapsed="false">
      <c r="A2909" s="8" t="n">
        <v>2019773</v>
      </c>
      <c r="B2909" s="9" t="s">
        <v>2918</v>
      </c>
      <c r="C2909" s="10" t="s">
        <v>87</v>
      </c>
      <c r="D2909" s="11"/>
    </row>
    <row r="2910" customFormat="false" ht="18" hidden="false" customHeight="false" outlineLevel="0" collapsed="false">
      <c r="A2910" s="8" t="n">
        <v>2019774</v>
      </c>
      <c r="B2910" s="9" t="s">
        <v>2919</v>
      </c>
      <c r="C2910" s="10" t="s">
        <v>87</v>
      </c>
      <c r="D2910" s="11"/>
    </row>
    <row r="2911" customFormat="false" ht="18" hidden="false" customHeight="false" outlineLevel="0" collapsed="false">
      <c r="A2911" s="8" t="n">
        <v>2019775</v>
      </c>
      <c r="B2911" s="9" t="s">
        <v>2920</v>
      </c>
      <c r="C2911" s="10" t="s">
        <v>87</v>
      </c>
      <c r="D2911" s="11"/>
    </row>
    <row r="2912" customFormat="false" ht="18" hidden="false" customHeight="false" outlineLevel="0" collapsed="false">
      <c r="A2912" s="8" t="n">
        <v>2019755</v>
      </c>
      <c r="B2912" s="9" t="s">
        <v>2921</v>
      </c>
      <c r="C2912" s="10" t="s">
        <v>87</v>
      </c>
      <c r="D2912" s="11"/>
    </row>
    <row r="2913" customFormat="false" ht="18" hidden="false" customHeight="false" outlineLevel="0" collapsed="false">
      <c r="A2913" s="8" t="n">
        <v>2019764</v>
      </c>
      <c r="B2913" s="9" t="s">
        <v>2922</v>
      </c>
      <c r="C2913" s="10" t="s">
        <v>87</v>
      </c>
      <c r="D2913" s="11"/>
    </row>
    <row r="2914" customFormat="false" ht="18" hidden="false" customHeight="false" outlineLevel="0" collapsed="false">
      <c r="A2914" s="8" t="n">
        <v>2019756</v>
      </c>
      <c r="B2914" s="9" t="s">
        <v>2923</v>
      </c>
      <c r="C2914" s="10" t="s">
        <v>87</v>
      </c>
      <c r="D2914" s="11"/>
    </row>
    <row r="2915" customFormat="false" ht="18" hidden="false" customHeight="false" outlineLevel="0" collapsed="false">
      <c r="A2915" s="8" t="n">
        <v>2019765</v>
      </c>
      <c r="B2915" s="9" t="s">
        <v>2924</v>
      </c>
      <c r="C2915" s="10" t="s">
        <v>87</v>
      </c>
      <c r="D2915" s="11"/>
    </row>
    <row r="2916" customFormat="false" ht="18" hidden="false" customHeight="false" outlineLevel="0" collapsed="false">
      <c r="A2916" s="8" t="n">
        <v>2019757</v>
      </c>
      <c r="B2916" s="9" t="s">
        <v>2925</v>
      </c>
      <c r="C2916" s="10" t="s">
        <v>87</v>
      </c>
      <c r="D2916" s="11"/>
    </row>
    <row r="2917" customFormat="false" ht="18" hidden="false" customHeight="false" outlineLevel="0" collapsed="false">
      <c r="A2917" s="8" t="n">
        <v>2019766</v>
      </c>
      <c r="B2917" s="9" t="s">
        <v>2926</v>
      </c>
      <c r="C2917" s="10" t="s">
        <v>87</v>
      </c>
      <c r="D2917" s="11"/>
    </row>
    <row r="2918" customFormat="false" ht="18" hidden="false" customHeight="false" outlineLevel="0" collapsed="false">
      <c r="A2918" s="8" t="n">
        <v>2019758</v>
      </c>
      <c r="B2918" s="9" t="s">
        <v>2927</v>
      </c>
      <c r="C2918" s="10" t="s">
        <v>87</v>
      </c>
      <c r="D2918" s="11"/>
    </row>
    <row r="2919" customFormat="false" ht="18" hidden="false" customHeight="false" outlineLevel="0" collapsed="false">
      <c r="A2919" s="8" t="n">
        <v>2019767</v>
      </c>
      <c r="B2919" s="9" t="s">
        <v>2928</v>
      </c>
      <c r="C2919" s="10" t="s">
        <v>87</v>
      </c>
      <c r="D2919" s="11"/>
    </row>
    <row r="2920" customFormat="false" ht="18" hidden="false" customHeight="false" outlineLevel="0" collapsed="false">
      <c r="A2920" s="8" t="n">
        <v>2019759</v>
      </c>
      <c r="B2920" s="9" t="s">
        <v>2929</v>
      </c>
      <c r="C2920" s="10" t="s">
        <v>87</v>
      </c>
      <c r="D2920" s="11"/>
    </row>
    <row r="2921" customFormat="false" ht="18" hidden="false" customHeight="false" outlineLevel="0" collapsed="false">
      <c r="A2921" s="8" t="n">
        <v>2019768</v>
      </c>
      <c r="B2921" s="9" t="s">
        <v>2930</v>
      </c>
      <c r="C2921" s="10" t="s">
        <v>87</v>
      </c>
      <c r="D2921" s="11"/>
    </row>
    <row r="2922" customFormat="false" ht="18" hidden="false" customHeight="false" outlineLevel="0" collapsed="false">
      <c r="A2922" s="8" t="n">
        <v>2019760</v>
      </c>
      <c r="B2922" s="9" t="s">
        <v>2931</v>
      </c>
      <c r="C2922" s="10" t="s">
        <v>87</v>
      </c>
      <c r="D2922" s="11"/>
    </row>
    <row r="2923" customFormat="false" ht="18" hidden="false" customHeight="false" outlineLevel="0" collapsed="false">
      <c r="A2923" s="8" t="n">
        <v>2019769</v>
      </c>
      <c r="B2923" s="9" t="s">
        <v>2932</v>
      </c>
      <c r="C2923" s="10" t="s">
        <v>87</v>
      </c>
      <c r="D2923" s="11"/>
    </row>
    <row r="2924" customFormat="false" ht="18" hidden="false" customHeight="false" outlineLevel="0" collapsed="false">
      <c r="A2924" s="8" t="n">
        <v>2019761</v>
      </c>
      <c r="B2924" s="9" t="s">
        <v>2933</v>
      </c>
      <c r="C2924" s="10" t="s">
        <v>87</v>
      </c>
      <c r="D2924" s="11"/>
    </row>
    <row r="2925" customFormat="false" ht="18" hidden="false" customHeight="false" outlineLevel="0" collapsed="false">
      <c r="A2925" s="8" t="n">
        <v>2019770</v>
      </c>
      <c r="B2925" s="9" t="s">
        <v>2934</v>
      </c>
      <c r="C2925" s="10" t="s">
        <v>87</v>
      </c>
      <c r="D2925" s="11"/>
    </row>
    <row r="2926" customFormat="false" ht="18" hidden="false" customHeight="false" outlineLevel="0" collapsed="false">
      <c r="A2926" s="8" t="n">
        <v>2019762</v>
      </c>
      <c r="B2926" s="9" t="s">
        <v>2935</v>
      </c>
      <c r="C2926" s="10" t="s">
        <v>87</v>
      </c>
      <c r="D2926" s="11"/>
    </row>
    <row r="2927" customFormat="false" ht="18" hidden="false" customHeight="false" outlineLevel="0" collapsed="false">
      <c r="A2927" s="8" t="n">
        <v>2019771</v>
      </c>
      <c r="B2927" s="9" t="s">
        <v>2936</v>
      </c>
      <c r="C2927" s="10" t="s">
        <v>87</v>
      </c>
      <c r="D2927" s="11"/>
    </row>
    <row r="2928" customFormat="false" ht="18" hidden="false" customHeight="false" outlineLevel="0" collapsed="false">
      <c r="A2928" s="8" t="n">
        <v>2019763</v>
      </c>
      <c r="B2928" s="9" t="s">
        <v>2937</v>
      </c>
      <c r="C2928" s="10" t="s">
        <v>87</v>
      </c>
      <c r="D2928" s="11"/>
    </row>
    <row r="2929" customFormat="false" ht="18" hidden="false" customHeight="false" outlineLevel="0" collapsed="false">
      <c r="A2929" s="8" t="n">
        <v>2019772</v>
      </c>
      <c r="B2929" s="9" t="s">
        <v>2938</v>
      </c>
      <c r="C2929" s="10" t="s">
        <v>87</v>
      </c>
      <c r="D2929" s="11"/>
    </row>
    <row r="2930" customFormat="false" ht="15" hidden="false" customHeight="false" outlineLevel="0" collapsed="false">
      <c r="A2930" s="8" t="n">
        <v>2003811</v>
      </c>
      <c r="B2930" s="9" t="s">
        <v>2939</v>
      </c>
      <c r="C2930" s="10" t="s">
        <v>87</v>
      </c>
      <c r="D2930" s="11"/>
    </row>
    <row r="2931" customFormat="false" ht="15" hidden="false" customHeight="false" outlineLevel="0" collapsed="false">
      <c r="A2931" s="8" t="n">
        <v>2003812</v>
      </c>
      <c r="B2931" s="9" t="s">
        <v>2940</v>
      </c>
      <c r="C2931" s="10" t="s">
        <v>87</v>
      </c>
      <c r="D2931" s="11"/>
    </row>
    <row r="2932" customFormat="false" ht="15" hidden="false" customHeight="false" outlineLevel="0" collapsed="false">
      <c r="A2932" s="8" t="n">
        <v>2003813</v>
      </c>
      <c r="B2932" s="9" t="s">
        <v>2941</v>
      </c>
      <c r="C2932" s="10" t="s">
        <v>87</v>
      </c>
      <c r="D2932" s="11"/>
    </row>
    <row r="2933" customFormat="false" ht="15" hidden="false" customHeight="false" outlineLevel="0" collapsed="false">
      <c r="A2933" s="8" t="n">
        <v>2003814</v>
      </c>
      <c r="B2933" s="9" t="s">
        <v>2942</v>
      </c>
      <c r="C2933" s="10" t="s">
        <v>87</v>
      </c>
      <c r="D2933" s="11"/>
    </row>
    <row r="2934" customFormat="false" ht="15" hidden="false" customHeight="false" outlineLevel="0" collapsed="false">
      <c r="A2934" s="8" t="n">
        <v>2003815</v>
      </c>
      <c r="B2934" s="9" t="s">
        <v>2943</v>
      </c>
      <c r="C2934" s="10" t="s">
        <v>87</v>
      </c>
      <c r="D2934" s="11"/>
    </row>
    <row r="2935" customFormat="false" ht="15" hidden="false" customHeight="false" outlineLevel="0" collapsed="false">
      <c r="A2935" s="8" t="n">
        <v>2003816</v>
      </c>
      <c r="B2935" s="9" t="s">
        <v>2944</v>
      </c>
      <c r="C2935" s="10" t="s">
        <v>87</v>
      </c>
      <c r="D2935" s="11"/>
    </row>
    <row r="2936" customFormat="false" ht="15" hidden="false" customHeight="false" outlineLevel="0" collapsed="false">
      <c r="A2936" s="8" t="n">
        <v>2003817</v>
      </c>
      <c r="B2936" s="9" t="s">
        <v>2945</v>
      </c>
      <c r="C2936" s="10" t="s">
        <v>87</v>
      </c>
      <c r="D2936" s="11"/>
    </row>
    <row r="2937" customFormat="false" ht="18" hidden="false" customHeight="false" outlineLevel="0" collapsed="false">
      <c r="A2937" s="8" t="n">
        <v>2003799</v>
      </c>
      <c r="B2937" s="9" t="s">
        <v>2946</v>
      </c>
      <c r="C2937" s="10" t="s">
        <v>87</v>
      </c>
      <c r="D2937" s="11"/>
    </row>
    <row r="2938" customFormat="false" ht="18" hidden="false" customHeight="false" outlineLevel="0" collapsed="false">
      <c r="A2938" s="8" t="n">
        <v>2003798</v>
      </c>
      <c r="B2938" s="9" t="s">
        <v>2947</v>
      </c>
      <c r="C2938" s="10" t="s">
        <v>87</v>
      </c>
      <c r="D2938" s="11"/>
    </row>
    <row r="2939" customFormat="false" ht="18" hidden="false" customHeight="false" outlineLevel="0" collapsed="false">
      <c r="A2939" s="8" t="n">
        <v>2003801</v>
      </c>
      <c r="B2939" s="9" t="s">
        <v>2948</v>
      </c>
      <c r="C2939" s="10" t="s">
        <v>87</v>
      </c>
      <c r="D2939" s="11"/>
    </row>
    <row r="2940" customFormat="false" ht="18" hidden="false" customHeight="false" outlineLevel="0" collapsed="false">
      <c r="A2940" s="8" t="n">
        <v>2003800</v>
      </c>
      <c r="B2940" s="9" t="s">
        <v>2949</v>
      </c>
      <c r="C2940" s="10" t="s">
        <v>87</v>
      </c>
      <c r="D2940" s="11"/>
    </row>
    <row r="2941" customFormat="false" ht="15" hidden="false" customHeight="false" outlineLevel="0" collapsed="false">
      <c r="A2941" s="8" t="n">
        <v>2003714</v>
      </c>
      <c r="B2941" s="9" t="s">
        <v>2950</v>
      </c>
      <c r="C2941" s="10" t="s">
        <v>8</v>
      </c>
      <c r="D2941" s="11"/>
    </row>
    <row r="2942" customFormat="false" ht="15" hidden="false" customHeight="false" outlineLevel="0" collapsed="false">
      <c r="A2942" s="8" t="n">
        <v>2003713</v>
      </c>
      <c r="B2942" s="9" t="s">
        <v>2951</v>
      </c>
      <c r="C2942" s="10" t="s">
        <v>8</v>
      </c>
      <c r="D2942" s="11"/>
    </row>
    <row r="2943" customFormat="false" ht="15" hidden="false" customHeight="false" outlineLevel="0" collapsed="false">
      <c r="A2943" s="8" t="n">
        <v>2003716</v>
      </c>
      <c r="B2943" s="9" t="s">
        <v>2952</v>
      </c>
      <c r="C2943" s="10" t="s">
        <v>8</v>
      </c>
      <c r="D2943" s="11"/>
    </row>
    <row r="2944" customFormat="false" ht="15" hidden="false" customHeight="false" outlineLevel="0" collapsed="false">
      <c r="A2944" s="8" t="n">
        <v>2003715</v>
      </c>
      <c r="B2944" s="9" t="s">
        <v>2953</v>
      </c>
      <c r="C2944" s="10" t="s">
        <v>8</v>
      </c>
      <c r="D2944" s="11"/>
    </row>
    <row r="2945" customFormat="false" ht="15" hidden="false" customHeight="false" outlineLevel="0" collapsed="false">
      <c r="A2945" s="8" t="n">
        <v>2003718</v>
      </c>
      <c r="B2945" s="9" t="s">
        <v>2954</v>
      </c>
      <c r="C2945" s="10" t="s">
        <v>8</v>
      </c>
      <c r="D2945" s="11"/>
    </row>
    <row r="2946" customFormat="false" ht="15" hidden="false" customHeight="false" outlineLevel="0" collapsed="false">
      <c r="A2946" s="8" t="n">
        <v>2003717</v>
      </c>
      <c r="B2946" s="9" t="s">
        <v>2955</v>
      </c>
      <c r="C2946" s="10" t="s">
        <v>8</v>
      </c>
      <c r="D2946" s="11"/>
    </row>
    <row r="2947" customFormat="false" ht="15" hidden="false" customHeight="false" outlineLevel="0" collapsed="false">
      <c r="A2947" s="8" t="n">
        <v>2003720</v>
      </c>
      <c r="B2947" s="9" t="s">
        <v>2956</v>
      </c>
      <c r="C2947" s="10" t="s">
        <v>8</v>
      </c>
      <c r="D2947" s="11"/>
    </row>
    <row r="2948" customFormat="false" ht="15" hidden="false" customHeight="false" outlineLevel="0" collapsed="false">
      <c r="A2948" s="8" t="n">
        <v>2003719</v>
      </c>
      <c r="B2948" s="9" t="s">
        <v>2957</v>
      </c>
      <c r="C2948" s="10" t="s">
        <v>8</v>
      </c>
      <c r="D2948" s="11"/>
    </row>
    <row r="2949" customFormat="false" ht="15" hidden="false" customHeight="false" outlineLevel="0" collapsed="false">
      <c r="A2949" s="8" t="n">
        <v>2003722</v>
      </c>
      <c r="B2949" s="9" t="s">
        <v>2958</v>
      </c>
      <c r="C2949" s="10" t="s">
        <v>8</v>
      </c>
      <c r="D2949" s="11"/>
    </row>
    <row r="2950" customFormat="false" ht="15" hidden="false" customHeight="false" outlineLevel="0" collapsed="false">
      <c r="A2950" s="8" t="n">
        <v>2003721</v>
      </c>
      <c r="B2950" s="9" t="s">
        <v>2959</v>
      </c>
      <c r="C2950" s="10" t="s">
        <v>8</v>
      </c>
      <c r="D2950" s="11"/>
    </row>
    <row r="2951" customFormat="false" ht="15" hidden="false" customHeight="false" outlineLevel="0" collapsed="false">
      <c r="A2951" s="8" t="n">
        <v>2003724</v>
      </c>
      <c r="B2951" s="9" t="s">
        <v>2960</v>
      </c>
      <c r="C2951" s="10" t="s">
        <v>8</v>
      </c>
      <c r="D2951" s="11"/>
    </row>
    <row r="2952" customFormat="false" ht="15" hidden="false" customHeight="false" outlineLevel="0" collapsed="false">
      <c r="A2952" s="8" t="n">
        <v>2003723</v>
      </c>
      <c r="B2952" s="9" t="s">
        <v>2961</v>
      </c>
      <c r="C2952" s="10" t="s">
        <v>8</v>
      </c>
      <c r="D2952" s="11"/>
    </row>
    <row r="2953" customFormat="false" ht="15" hidden="false" customHeight="false" outlineLevel="0" collapsed="false">
      <c r="A2953" s="8" t="n">
        <v>2003726</v>
      </c>
      <c r="B2953" s="9" t="s">
        <v>2962</v>
      </c>
      <c r="C2953" s="10" t="s">
        <v>8</v>
      </c>
      <c r="D2953" s="11"/>
    </row>
    <row r="2954" customFormat="false" ht="15" hidden="false" customHeight="false" outlineLevel="0" collapsed="false">
      <c r="A2954" s="8" t="n">
        <v>2003725</v>
      </c>
      <c r="B2954" s="9" t="s">
        <v>2963</v>
      </c>
      <c r="C2954" s="10" t="s">
        <v>8</v>
      </c>
      <c r="D2954" s="11"/>
    </row>
    <row r="2955" customFormat="false" ht="15" hidden="false" customHeight="false" outlineLevel="0" collapsed="false">
      <c r="A2955" s="8" t="n">
        <v>2003859</v>
      </c>
      <c r="B2955" s="9" t="s">
        <v>2964</v>
      </c>
      <c r="C2955" s="10" t="s">
        <v>204</v>
      </c>
      <c r="D2955" s="11"/>
    </row>
    <row r="2956" customFormat="false" ht="15" hidden="false" customHeight="false" outlineLevel="0" collapsed="false">
      <c r="A2956" s="8" t="n">
        <v>2003861</v>
      </c>
      <c r="B2956" s="9" t="s">
        <v>2965</v>
      </c>
      <c r="C2956" s="10" t="s">
        <v>87</v>
      </c>
      <c r="D2956" s="11"/>
    </row>
    <row r="2957" customFormat="false" ht="15" hidden="false" customHeight="false" outlineLevel="0" collapsed="false">
      <c r="A2957" s="8" t="n">
        <v>2003862</v>
      </c>
      <c r="B2957" s="9" t="s">
        <v>2966</v>
      </c>
      <c r="C2957" s="10" t="s">
        <v>87</v>
      </c>
      <c r="D2957" s="11"/>
    </row>
    <row r="2958" customFormat="false" ht="18" hidden="false" customHeight="false" outlineLevel="0" collapsed="false">
      <c r="A2958" s="8" t="n">
        <v>2017905</v>
      </c>
      <c r="B2958" s="9" t="s">
        <v>2967</v>
      </c>
      <c r="C2958" s="10" t="s">
        <v>8</v>
      </c>
      <c r="D2958" s="11"/>
    </row>
    <row r="2959" customFormat="false" ht="18" hidden="false" customHeight="false" outlineLevel="0" collapsed="false">
      <c r="A2959" s="8" t="n">
        <v>2017906</v>
      </c>
      <c r="B2959" s="9" t="s">
        <v>2968</v>
      </c>
      <c r="C2959" s="10" t="s">
        <v>8</v>
      </c>
      <c r="D2959" s="11"/>
    </row>
    <row r="2960" customFormat="false" ht="18" hidden="false" customHeight="false" outlineLevel="0" collapsed="false">
      <c r="A2960" s="8" t="n">
        <v>2017907</v>
      </c>
      <c r="B2960" s="9" t="s">
        <v>2969</v>
      </c>
      <c r="C2960" s="10" t="s">
        <v>8</v>
      </c>
      <c r="D2960" s="11"/>
    </row>
    <row r="2961" customFormat="false" ht="18" hidden="false" customHeight="false" outlineLevel="0" collapsed="false">
      <c r="A2961" s="8" t="n">
        <v>2017908</v>
      </c>
      <c r="B2961" s="9" t="s">
        <v>2970</v>
      </c>
      <c r="C2961" s="10" t="s">
        <v>8</v>
      </c>
      <c r="D2961" s="11"/>
    </row>
    <row r="2962" customFormat="false" ht="18" hidden="false" customHeight="false" outlineLevel="0" collapsed="false">
      <c r="A2962" s="8" t="n">
        <v>2017909</v>
      </c>
      <c r="B2962" s="9" t="s">
        <v>2971</v>
      </c>
      <c r="C2962" s="10" t="s">
        <v>8</v>
      </c>
      <c r="D2962" s="11"/>
    </row>
    <row r="2963" customFormat="false" ht="18" hidden="false" customHeight="false" outlineLevel="0" collapsed="false">
      <c r="A2963" s="8" t="n">
        <v>2017910</v>
      </c>
      <c r="B2963" s="9" t="s">
        <v>2972</v>
      </c>
      <c r="C2963" s="10" t="s">
        <v>8</v>
      </c>
      <c r="D2963" s="11"/>
    </row>
    <row r="2964" customFormat="false" ht="18" hidden="false" customHeight="false" outlineLevel="0" collapsed="false">
      <c r="A2964" s="8" t="n">
        <v>2017911</v>
      </c>
      <c r="B2964" s="9" t="s">
        <v>2973</v>
      </c>
      <c r="C2964" s="10" t="s">
        <v>8</v>
      </c>
      <c r="D2964" s="11"/>
    </row>
    <row r="2965" customFormat="false" ht="15" hidden="false" customHeight="false" outlineLevel="0" collapsed="false">
      <c r="A2965" s="8" t="n">
        <v>2003405</v>
      </c>
      <c r="B2965" s="9" t="s">
        <v>2974</v>
      </c>
      <c r="C2965" s="10" t="s">
        <v>87</v>
      </c>
      <c r="D2965" s="11"/>
    </row>
    <row r="2966" customFormat="false" ht="15" hidden="false" customHeight="false" outlineLevel="0" collapsed="false">
      <c r="A2966" s="8" t="n">
        <v>2003404</v>
      </c>
      <c r="B2966" s="9" t="s">
        <v>2975</v>
      </c>
      <c r="C2966" s="10" t="s">
        <v>87</v>
      </c>
      <c r="D2966" s="11"/>
    </row>
    <row r="2967" customFormat="false" ht="15" hidden="false" customHeight="false" outlineLevel="0" collapsed="false">
      <c r="A2967" s="8" t="n">
        <v>2003407</v>
      </c>
      <c r="B2967" s="9" t="s">
        <v>2976</v>
      </c>
      <c r="C2967" s="10" t="s">
        <v>87</v>
      </c>
      <c r="D2967" s="11"/>
    </row>
    <row r="2968" customFormat="false" ht="15" hidden="false" customHeight="false" outlineLevel="0" collapsed="false">
      <c r="A2968" s="8" t="n">
        <v>2003406</v>
      </c>
      <c r="B2968" s="9" t="s">
        <v>2977</v>
      </c>
      <c r="C2968" s="10" t="s">
        <v>87</v>
      </c>
      <c r="D2968" s="11"/>
    </row>
    <row r="2969" customFormat="false" ht="15" hidden="false" customHeight="false" outlineLevel="0" collapsed="false">
      <c r="A2969" s="8" t="n">
        <v>2003409</v>
      </c>
      <c r="B2969" s="9" t="s">
        <v>2978</v>
      </c>
      <c r="C2969" s="10" t="s">
        <v>87</v>
      </c>
      <c r="D2969" s="11"/>
    </row>
    <row r="2970" customFormat="false" ht="15" hidden="false" customHeight="false" outlineLevel="0" collapsed="false">
      <c r="A2970" s="8" t="n">
        <v>2003408</v>
      </c>
      <c r="B2970" s="9" t="s">
        <v>2979</v>
      </c>
      <c r="C2970" s="10" t="s">
        <v>87</v>
      </c>
      <c r="D2970" s="11"/>
    </row>
    <row r="2971" customFormat="false" ht="15" hidden="false" customHeight="false" outlineLevel="0" collapsed="false">
      <c r="A2971" s="8" t="n">
        <v>2003411</v>
      </c>
      <c r="B2971" s="9" t="s">
        <v>2980</v>
      </c>
      <c r="C2971" s="10" t="s">
        <v>87</v>
      </c>
      <c r="D2971" s="11"/>
    </row>
    <row r="2972" customFormat="false" ht="15" hidden="false" customHeight="false" outlineLevel="0" collapsed="false">
      <c r="A2972" s="8" t="n">
        <v>2003410</v>
      </c>
      <c r="B2972" s="9" t="s">
        <v>2981</v>
      </c>
      <c r="C2972" s="10" t="s">
        <v>87</v>
      </c>
      <c r="D2972" s="11"/>
    </row>
    <row r="2973" customFormat="false" ht="15" hidden="false" customHeight="false" outlineLevel="0" collapsed="false">
      <c r="A2973" s="8" t="n">
        <v>2003413</v>
      </c>
      <c r="B2973" s="9" t="s">
        <v>2982</v>
      </c>
      <c r="C2973" s="10" t="s">
        <v>87</v>
      </c>
      <c r="D2973" s="11"/>
    </row>
    <row r="2974" customFormat="false" ht="15" hidden="false" customHeight="false" outlineLevel="0" collapsed="false">
      <c r="A2974" s="8" t="n">
        <v>2003412</v>
      </c>
      <c r="B2974" s="9" t="s">
        <v>2983</v>
      </c>
      <c r="C2974" s="10" t="s">
        <v>87</v>
      </c>
      <c r="D2974" s="11"/>
    </row>
    <row r="2975" customFormat="false" ht="15" hidden="false" customHeight="false" outlineLevel="0" collapsed="false">
      <c r="A2975" s="8" t="n">
        <v>2003415</v>
      </c>
      <c r="B2975" s="9" t="s">
        <v>2984</v>
      </c>
      <c r="C2975" s="10" t="s">
        <v>87</v>
      </c>
      <c r="D2975" s="11"/>
    </row>
    <row r="2976" customFormat="false" ht="15" hidden="false" customHeight="false" outlineLevel="0" collapsed="false">
      <c r="A2976" s="8" t="n">
        <v>2003414</v>
      </c>
      <c r="B2976" s="9" t="s">
        <v>2985</v>
      </c>
      <c r="C2976" s="10" t="s">
        <v>87</v>
      </c>
      <c r="D2976" s="11"/>
    </row>
    <row r="2977" customFormat="false" ht="15" hidden="false" customHeight="false" outlineLevel="0" collapsed="false">
      <c r="A2977" s="8" t="n">
        <v>2003417</v>
      </c>
      <c r="B2977" s="9" t="s">
        <v>2986</v>
      </c>
      <c r="C2977" s="10" t="s">
        <v>87</v>
      </c>
      <c r="D2977" s="11"/>
    </row>
    <row r="2978" customFormat="false" ht="15" hidden="false" customHeight="false" outlineLevel="0" collapsed="false">
      <c r="A2978" s="8" t="n">
        <v>2003416</v>
      </c>
      <c r="B2978" s="9" t="s">
        <v>2987</v>
      </c>
      <c r="C2978" s="10" t="s">
        <v>87</v>
      </c>
      <c r="D2978" s="11"/>
    </row>
    <row r="2979" customFormat="false" ht="15" hidden="false" customHeight="false" outlineLevel="0" collapsed="false">
      <c r="A2979" s="8" t="n">
        <v>2003419</v>
      </c>
      <c r="B2979" s="9" t="s">
        <v>2988</v>
      </c>
      <c r="C2979" s="10" t="s">
        <v>87</v>
      </c>
      <c r="D2979" s="11"/>
    </row>
    <row r="2980" customFormat="false" ht="15" hidden="false" customHeight="false" outlineLevel="0" collapsed="false">
      <c r="A2980" s="8" t="n">
        <v>2003418</v>
      </c>
      <c r="B2980" s="9" t="s">
        <v>2989</v>
      </c>
      <c r="C2980" s="10" t="s">
        <v>87</v>
      </c>
      <c r="D2980" s="11"/>
    </row>
    <row r="2981" customFormat="false" ht="15" hidden="false" customHeight="false" outlineLevel="0" collapsed="false">
      <c r="A2981" s="8" t="n">
        <v>2003421</v>
      </c>
      <c r="B2981" s="9" t="s">
        <v>2990</v>
      </c>
      <c r="C2981" s="10" t="s">
        <v>87</v>
      </c>
      <c r="D2981" s="11"/>
    </row>
    <row r="2982" customFormat="false" ht="15" hidden="false" customHeight="false" outlineLevel="0" collapsed="false">
      <c r="A2982" s="8" t="n">
        <v>2003420</v>
      </c>
      <c r="B2982" s="9" t="s">
        <v>2991</v>
      </c>
      <c r="C2982" s="10" t="s">
        <v>87</v>
      </c>
      <c r="D2982" s="11"/>
    </row>
    <row r="2983" customFormat="false" ht="15" hidden="false" customHeight="false" outlineLevel="0" collapsed="false">
      <c r="A2983" s="8" t="n">
        <v>2003423</v>
      </c>
      <c r="B2983" s="9" t="s">
        <v>2992</v>
      </c>
      <c r="C2983" s="10" t="s">
        <v>87</v>
      </c>
      <c r="D2983" s="11"/>
    </row>
    <row r="2984" customFormat="false" ht="15" hidden="false" customHeight="false" outlineLevel="0" collapsed="false">
      <c r="A2984" s="8" t="n">
        <v>2003422</v>
      </c>
      <c r="B2984" s="9" t="s">
        <v>2993</v>
      </c>
      <c r="C2984" s="10" t="s">
        <v>87</v>
      </c>
      <c r="D2984" s="11"/>
    </row>
    <row r="2985" customFormat="false" ht="15" hidden="false" customHeight="false" outlineLevel="0" collapsed="false">
      <c r="A2985" s="8" t="n">
        <v>2003425</v>
      </c>
      <c r="B2985" s="9" t="s">
        <v>2994</v>
      </c>
      <c r="C2985" s="10" t="s">
        <v>87</v>
      </c>
      <c r="D2985" s="11"/>
    </row>
    <row r="2986" customFormat="false" ht="15" hidden="false" customHeight="false" outlineLevel="0" collapsed="false">
      <c r="A2986" s="8" t="n">
        <v>2003424</v>
      </c>
      <c r="B2986" s="9" t="s">
        <v>2995</v>
      </c>
      <c r="C2986" s="10" t="s">
        <v>87</v>
      </c>
      <c r="D2986" s="11"/>
    </row>
    <row r="2987" customFormat="false" ht="15" hidden="false" customHeight="false" outlineLevel="0" collapsed="false">
      <c r="A2987" s="8" t="n">
        <v>2003427</v>
      </c>
      <c r="B2987" s="9" t="s">
        <v>2996</v>
      </c>
      <c r="C2987" s="10" t="s">
        <v>87</v>
      </c>
      <c r="D2987" s="11"/>
    </row>
    <row r="2988" customFormat="false" ht="15" hidden="false" customHeight="false" outlineLevel="0" collapsed="false">
      <c r="A2988" s="8" t="n">
        <v>2003426</v>
      </c>
      <c r="B2988" s="9" t="s">
        <v>2997</v>
      </c>
      <c r="C2988" s="10" t="s">
        <v>87</v>
      </c>
      <c r="D2988" s="11"/>
    </row>
    <row r="2989" customFormat="false" ht="15" hidden="false" customHeight="false" outlineLevel="0" collapsed="false">
      <c r="A2989" s="8" t="n">
        <v>2003429</v>
      </c>
      <c r="B2989" s="9" t="s">
        <v>2998</v>
      </c>
      <c r="C2989" s="10" t="s">
        <v>87</v>
      </c>
      <c r="D2989" s="11"/>
    </row>
    <row r="2990" customFormat="false" ht="15" hidden="false" customHeight="false" outlineLevel="0" collapsed="false">
      <c r="A2990" s="8" t="n">
        <v>2003428</v>
      </c>
      <c r="B2990" s="9" t="s">
        <v>2999</v>
      </c>
      <c r="C2990" s="10" t="s">
        <v>87</v>
      </c>
      <c r="D2990" s="11"/>
    </row>
    <row r="2991" customFormat="false" ht="15" hidden="false" customHeight="false" outlineLevel="0" collapsed="false">
      <c r="A2991" s="8" t="n">
        <v>2003431</v>
      </c>
      <c r="B2991" s="9" t="s">
        <v>3000</v>
      </c>
      <c r="C2991" s="10" t="s">
        <v>87</v>
      </c>
      <c r="D2991" s="11"/>
    </row>
    <row r="2992" customFormat="false" ht="15" hidden="false" customHeight="false" outlineLevel="0" collapsed="false">
      <c r="A2992" s="8" t="n">
        <v>2003430</v>
      </c>
      <c r="B2992" s="9" t="s">
        <v>3001</v>
      </c>
      <c r="C2992" s="10" t="s">
        <v>87</v>
      </c>
      <c r="D2992" s="11"/>
    </row>
    <row r="2993" customFormat="false" ht="15" hidden="false" customHeight="false" outlineLevel="0" collapsed="false">
      <c r="A2993" s="8" t="n">
        <v>2003433</v>
      </c>
      <c r="B2993" s="9" t="s">
        <v>3002</v>
      </c>
      <c r="C2993" s="10" t="s">
        <v>87</v>
      </c>
      <c r="D2993" s="11"/>
    </row>
    <row r="2994" customFormat="false" ht="15" hidden="false" customHeight="false" outlineLevel="0" collapsed="false">
      <c r="A2994" s="8" t="n">
        <v>2003432</v>
      </c>
      <c r="B2994" s="9" t="s">
        <v>3003</v>
      </c>
      <c r="C2994" s="10" t="s">
        <v>87</v>
      </c>
      <c r="D2994" s="11"/>
    </row>
    <row r="2995" customFormat="false" ht="15" hidden="false" customHeight="false" outlineLevel="0" collapsed="false">
      <c r="A2995" s="8" t="n">
        <v>2003435</v>
      </c>
      <c r="B2995" s="9" t="s">
        <v>3004</v>
      </c>
      <c r="C2995" s="10" t="s">
        <v>87</v>
      </c>
      <c r="D2995" s="11"/>
    </row>
    <row r="2996" customFormat="false" ht="15" hidden="false" customHeight="false" outlineLevel="0" collapsed="false">
      <c r="A2996" s="8" t="n">
        <v>2003434</v>
      </c>
      <c r="B2996" s="9" t="s">
        <v>3005</v>
      </c>
      <c r="C2996" s="10" t="s">
        <v>87</v>
      </c>
      <c r="D2996" s="11"/>
    </row>
    <row r="2997" customFormat="false" ht="15" hidden="false" customHeight="false" outlineLevel="0" collapsed="false">
      <c r="A2997" s="8" t="n">
        <v>2003437</v>
      </c>
      <c r="B2997" s="9" t="s">
        <v>3006</v>
      </c>
      <c r="C2997" s="10" t="s">
        <v>87</v>
      </c>
      <c r="D2997" s="11"/>
    </row>
    <row r="2998" customFormat="false" ht="15" hidden="false" customHeight="false" outlineLevel="0" collapsed="false">
      <c r="A2998" s="8" t="n">
        <v>2003436</v>
      </c>
      <c r="B2998" s="9" t="s">
        <v>3007</v>
      </c>
      <c r="C2998" s="10" t="s">
        <v>87</v>
      </c>
      <c r="D2998" s="11"/>
    </row>
    <row r="2999" customFormat="false" ht="15" hidden="false" customHeight="false" outlineLevel="0" collapsed="false">
      <c r="A2999" s="8" t="n">
        <v>2003439</v>
      </c>
      <c r="B2999" s="9" t="s">
        <v>3008</v>
      </c>
      <c r="C2999" s="10" t="s">
        <v>87</v>
      </c>
      <c r="D2999" s="11"/>
    </row>
    <row r="3000" customFormat="false" ht="15" hidden="false" customHeight="false" outlineLevel="0" collapsed="false">
      <c r="A3000" s="8" t="n">
        <v>2003438</v>
      </c>
      <c r="B3000" s="9" t="s">
        <v>3009</v>
      </c>
      <c r="C3000" s="10" t="s">
        <v>87</v>
      </c>
      <c r="D3000" s="11"/>
    </row>
    <row r="3001" customFormat="false" ht="15" hidden="false" customHeight="false" outlineLevel="0" collapsed="false">
      <c r="A3001" s="8" t="n">
        <v>2003389</v>
      </c>
      <c r="B3001" s="9" t="s">
        <v>3010</v>
      </c>
      <c r="C3001" s="10" t="s">
        <v>87</v>
      </c>
      <c r="D3001" s="11"/>
    </row>
    <row r="3002" customFormat="false" ht="15" hidden="false" customHeight="false" outlineLevel="0" collapsed="false">
      <c r="A3002" s="8" t="n">
        <v>2003388</v>
      </c>
      <c r="B3002" s="9" t="s">
        <v>3011</v>
      </c>
      <c r="C3002" s="10" t="s">
        <v>87</v>
      </c>
      <c r="D3002" s="11"/>
    </row>
    <row r="3003" customFormat="false" ht="15" hidden="false" customHeight="false" outlineLevel="0" collapsed="false">
      <c r="A3003" s="8" t="n">
        <v>2003391</v>
      </c>
      <c r="B3003" s="9" t="s">
        <v>3012</v>
      </c>
      <c r="C3003" s="10" t="s">
        <v>87</v>
      </c>
      <c r="D3003" s="11"/>
    </row>
    <row r="3004" customFormat="false" ht="15" hidden="false" customHeight="false" outlineLevel="0" collapsed="false">
      <c r="A3004" s="8" t="n">
        <v>2003390</v>
      </c>
      <c r="B3004" s="9" t="s">
        <v>3013</v>
      </c>
      <c r="C3004" s="10" t="s">
        <v>87</v>
      </c>
      <c r="D3004" s="11"/>
    </row>
    <row r="3005" customFormat="false" ht="15" hidden="false" customHeight="false" outlineLevel="0" collapsed="false">
      <c r="A3005" s="8" t="n">
        <v>2003393</v>
      </c>
      <c r="B3005" s="9" t="s">
        <v>3014</v>
      </c>
      <c r="C3005" s="10" t="s">
        <v>87</v>
      </c>
      <c r="D3005" s="11"/>
    </row>
    <row r="3006" customFormat="false" ht="15" hidden="false" customHeight="false" outlineLevel="0" collapsed="false">
      <c r="A3006" s="8" t="n">
        <v>2003392</v>
      </c>
      <c r="B3006" s="9" t="s">
        <v>3015</v>
      </c>
      <c r="C3006" s="10" t="s">
        <v>87</v>
      </c>
      <c r="D3006" s="11"/>
    </row>
    <row r="3007" customFormat="false" ht="15" hidden="false" customHeight="false" outlineLevel="0" collapsed="false">
      <c r="A3007" s="8" t="n">
        <v>2003395</v>
      </c>
      <c r="B3007" s="9" t="s">
        <v>3016</v>
      </c>
      <c r="C3007" s="10" t="s">
        <v>87</v>
      </c>
      <c r="D3007" s="11"/>
    </row>
    <row r="3008" customFormat="false" ht="15" hidden="false" customHeight="false" outlineLevel="0" collapsed="false">
      <c r="A3008" s="8" t="n">
        <v>2003394</v>
      </c>
      <c r="B3008" s="9" t="s">
        <v>3017</v>
      </c>
      <c r="C3008" s="10" t="s">
        <v>87</v>
      </c>
      <c r="D3008" s="11"/>
    </row>
    <row r="3009" customFormat="false" ht="15" hidden="false" customHeight="false" outlineLevel="0" collapsed="false">
      <c r="A3009" s="8" t="n">
        <v>2003397</v>
      </c>
      <c r="B3009" s="9" t="s">
        <v>3018</v>
      </c>
      <c r="C3009" s="10" t="s">
        <v>87</v>
      </c>
      <c r="D3009" s="11"/>
    </row>
    <row r="3010" customFormat="false" ht="15" hidden="false" customHeight="false" outlineLevel="0" collapsed="false">
      <c r="A3010" s="8" t="n">
        <v>2003396</v>
      </c>
      <c r="B3010" s="9" t="s">
        <v>3019</v>
      </c>
      <c r="C3010" s="10" t="s">
        <v>87</v>
      </c>
      <c r="D3010" s="11"/>
    </row>
    <row r="3011" customFormat="false" ht="15" hidden="false" customHeight="false" outlineLevel="0" collapsed="false">
      <c r="A3011" s="8" t="n">
        <v>2003399</v>
      </c>
      <c r="B3011" s="9" t="s">
        <v>3020</v>
      </c>
      <c r="C3011" s="10" t="s">
        <v>87</v>
      </c>
      <c r="D3011" s="11"/>
    </row>
    <row r="3012" customFormat="false" ht="15" hidden="false" customHeight="false" outlineLevel="0" collapsed="false">
      <c r="A3012" s="8" t="n">
        <v>2003398</v>
      </c>
      <c r="B3012" s="9" t="s">
        <v>3021</v>
      </c>
      <c r="C3012" s="10" t="s">
        <v>87</v>
      </c>
      <c r="D3012" s="11"/>
    </row>
    <row r="3013" customFormat="false" ht="15" hidden="false" customHeight="false" outlineLevel="0" collapsed="false">
      <c r="A3013" s="8" t="n">
        <v>2003401</v>
      </c>
      <c r="B3013" s="9" t="s">
        <v>3022</v>
      </c>
      <c r="C3013" s="10" t="s">
        <v>87</v>
      </c>
      <c r="D3013" s="11"/>
    </row>
    <row r="3014" customFormat="false" ht="15" hidden="false" customHeight="false" outlineLevel="0" collapsed="false">
      <c r="A3014" s="8" t="n">
        <v>2003400</v>
      </c>
      <c r="B3014" s="9" t="s">
        <v>3023</v>
      </c>
      <c r="C3014" s="10" t="s">
        <v>87</v>
      </c>
      <c r="D3014" s="11"/>
    </row>
    <row r="3015" customFormat="false" ht="15" hidden="false" customHeight="false" outlineLevel="0" collapsed="false">
      <c r="A3015" s="8" t="n">
        <v>2003403</v>
      </c>
      <c r="B3015" s="9" t="s">
        <v>3024</v>
      </c>
      <c r="C3015" s="10" t="s">
        <v>87</v>
      </c>
      <c r="D3015" s="11"/>
    </row>
    <row r="3016" customFormat="false" ht="15" hidden="false" customHeight="false" outlineLevel="0" collapsed="false">
      <c r="A3016" s="8" t="n">
        <v>2003402</v>
      </c>
      <c r="B3016" s="9" t="s">
        <v>3025</v>
      </c>
      <c r="C3016" s="10" t="s">
        <v>87</v>
      </c>
      <c r="D3016" s="11"/>
    </row>
    <row r="3017" customFormat="false" ht="15" hidden="false" customHeight="false" outlineLevel="0" collapsed="false">
      <c r="A3017" s="8" t="n">
        <v>2003448</v>
      </c>
      <c r="B3017" s="9" t="s">
        <v>3026</v>
      </c>
      <c r="C3017" s="10" t="s">
        <v>8</v>
      </c>
      <c r="D3017" s="11"/>
    </row>
    <row r="3018" customFormat="false" ht="15" hidden="false" customHeight="false" outlineLevel="0" collapsed="false">
      <c r="A3018" s="8" t="n">
        <v>2003449</v>
      </c>
      <c r="B3018" s="9" t="s">
        <v>3027</v>
      </c>
      <c r="C3018" s="10" t="s">
        <v>8</v>
      </c>
      <c r="D3018" s="11"/>
    </row>
    <row r="3019" customFormat="false" ht="15" hidden="false" customHeight="false" outlineLevel="0" collapsed="false">
      <c r="A3019" s="8" t="n">
        <v>2003450</v>
      </c>
      <c r="B3019" s="9" t="s">
        <v>3028</v>
      </c>
      <c r="C3019" s="10" t="s">
        <v>8</v>
      </c>
      <c r="D3019" s="11"/>
    </row>
    <row r="3020" customFormat="false" ht="15" hidden="false" customHeight="false" outlineLevel="0" collapsed="false">
      <c r="A3020" s="8" t="n">
        <v>2003451</v>
      </c>
      <c r="B3020" s="9" t="s">
        <v>3029</v>
      </c>
      <c r="C3020" s="10" t="s">
        <v>8</v>
      </c>
      <c r="D3020" s="11"/>
    </row>
    <row r="3021" customFormat="false" ht="15" hidden="false" customHeight="false" outlineLevel="0" collapsed="false">
      <c r="A3021" s="8" t="n">
        <v>2003452</v>
      </c>
      <c r="B3021" s="9" t="s">
        <v>3030</v>
      </c>
      <c r="C3021" s="10" t="s">
        <v>8</v>
      </c>
      <c r="D3021" s="11"/>
    </row>
    <row r="3022" customFormat="false" ht="15" hidden="false" customHeight="false" outlineLevel="0" collapsed="false">
      <c r="A3022" s="8" t="n">
        <v>2003453</v>
      </c>
      <c r="B3022" s="9" t="s">
        <v>3031</v>
      </c>
      <c r="C3022" s="10" t="s">
        <v>8</v>
      </c>
      <c r="D3022" s="11"/>
    </row>
    <row r="3023" customFormat="false" ht="15" hidden="false" customHeight="false" outlineLevel="0" collapsed="false">
      <c r="A3023" s="8" t="n">
        <v>2003454</v>
      </c>
      <c r="B3023" s="9" t="s">
        <v>3032</v>
      </c>
      <c r="C3023" s="10" t="s">
        <v>8</v>
      </c>
      <c r="D3023" s="11"/>
    </row>
    <row r="3024" customFormat="false" ht="15" hidden="false" customHeight="false" outlineLevel="0" collapsed="false">
      <c r="A3024" s="8" t="n">
        <v>2003455</v>
      </c>
      <c r="B3024" s="9" t="s">
        <v>3033</v>
      </c>
      <c r="C3024" s="10" t="s">
        <v>8</v>
      </c>
      <c r="D3024" s="11"/>
    </row>
    <row r="3025" customFormat="false" ht="15" hidden="false" customHeight="false" outlineLevel="0" collapsed="false">
      <c r="A3025" s="8" t="n">
        <v>2003456</v>
      </c>
      <c r="B3025" s="9" t="s">
        <v>3034</v>
      </c>
      <c r="C3025" s="10" t="s">
        <v>8</v>
      </c>
      <c r="D3025" s="11"/>
    </row>
    <row r="3026" customFormat="false" ht="15" hidden="false" customHeight="false" outlineLevel="0" collapsed="false">
      <c r="A3026" s="8" t="n">
        <v>2003457</v>
      </c>
      <c r="B3026" s="9" t="s">
        <v>3035</v>
      </c>
      <c r="C3026" s="10" t="s">
        <v>8</v>
      </c>
      <c r="D3026" s="11"/>
    </row>
    <row r="3027" customFormat="false" ht="15" hidden="false" customHeight="false" outlineLevel="0" collapsed="false">
      <c r="A3027" s="8" t="n">
        <v>2003458</v>
      </c>
      <c r="B3027" s="9" t="s">
        <v>3036</v>
      </c>
      <c r="C3027" s="10" t="s">
        <v>8</v>
      </c>
      <c r="D3027" s="11"/>
    </row>
    <row r="3028" customFormat="false" ht="15" hidden="false" customHeight="false" outlineLevel="0" collapsed="false">
      <c r="A3028" s="8" t="n">
        <v>2003459</v>
      </c>
      <c r="B3028" s="9" t="s">
        <v>3037</v>
      </c>
      <c r="C3028" s="10" t="s">
        <v>8</v>
      </c>
      <c r="D3028" s="11"/>
    </row>
    <row r="3029" customFormat="false" ht="15" hidden="false" customHeight="false" outlineLevel="0" collapsed="false">
      <c r="A3029" s="8" t="n">
        <v>2003460</v>
      </c>
      <c r="B3029" s="9" t="s">
        <v>3038</v>
      </c>
      <c r="C3029" s="10" t="s">
        <v>8</v>
      </c>
      <c r="D3029" s="11"/>
    </row>
    <row r="3030" customFormat="false" ht="15" hidden="false" customHeight="false" outlineLevel="0" collapsed="false">
      <c r="A3030" s="8" t="n">
        <v>2003461</v>
      </c>
      <c r="B3030" s="9" t="s">
        <v>3039</v>
      </c>
      <c r="C3030" s="10" t="s">
        <v>8</v>
      </c>
      <c r="D3030" s="11"/>
    </row>
    <row r="3031" customFormat="false" ht="15" hidden="false" customHeight="false" outlineLevel="0" collapsed="false">
      <c r="A3031" s="8" t="n">
        <v>2003462</v>
      </c>
      <c r="B3031" s="9" t="s">
        <v>3040</v>
      </c>
      <c r="C3031" s="10" t="s">
        <v>8</v>
      </c>
      <c r="D3031" s="11"/>
    </row>
    <row r="3032" customFormat="false" ht="15" hidden="false" customHeight="false" outlineLevel="0" collapsed="false">
      <c r="A3032" s="8" t="n">
        <v>2003463</v>
      </c>
      <c r="B3032" s="9" t="s">
        <v>3041</v>
      </c>
      <c r="C3032" s="10" t="s">
        <v>8</v>
      </c>
      <c r="D3032" s="11"/>
    </row>
    <row r="3033" customFormat="false" ht="15" hidden="false" customHeight="false" outlineLevel="0" collapsed="false">
      <c r="A3033" s="8" t="n">
        <v>2003464</v>
      </c>
      <c r="B3033" s="9" t="s">
        <v>3042</v>
      </c>
      <c r="C3033" s="10" t="s">
        <v>8</v>
      </c>
      <c r="D3033" s="11"/>
    </row>
    <row r="3034" customFormat="false" ht="15" hidden="false" customHeight="false" outlineLevel="0" collapsed="false">
      <c r="A3034" s="8" t="n">
        <v>2003465</v>
      </c>
      <c r="B3034" s="9" t="s">
        <v>3043</v>
      </c>
      <c r="C3034" s="10" t="s">
        <v>8</v>
      </c>
      <c r="D3034" s="11"/>
    </row>
    <row r="3035" customFormat="false" ht="15" hidden="false" customHeight="false" outlineLevel="0" collapsed="false">
      <c r="A3035" s="8" t="n">
        <v>2003466</v>
      </c>
      <c r="B3035" s="9" t="s">
        <v>3044</v>
      </c>
      <c r="C3035" s="10" t="s">
        <v>8</v>
      </c>
      <c r="D3035" s="11"/>
    </row>
    <row r="3036" customFormat="false" ht="15" hidden="false" customHeight="false" outlineLevel="0" collapsed="false">
      <c r="A3036" s="8" t="n">
        <v>2003467</v>
      </c>
      <c r="B3036" s="9" t="s">
        <v>3045</v>
      </c>
      <c r="C3036" s="10" t="s">
        <v>8</v>
      </c>
      <c r="D3036" s="11"/>
    </row>
    <row r="3037" customFormat="false" ht="15" hidden="false" customHeight="false" outlineLevel="0" collapsed="false">
      <c r="A3037" s="8" t="n">
        <v>2003468</v>
      </c>
      <c r="B3037" s="9" t="s">
        <v>3046</v>
      </c>
      <c r="C3037" s="10" t="s">
        <v>8</v>
      </c>
      <c r="D3037" s="11"/>
    </row>
    <row r="3038" customFormat="false" ht="15" hidden="false" customHeight="false" outlineLevel="0" collapsed="false">
      <c r="A3038" s="8" t="n">
        <v>2003469</v>
      </c>
      <c r="B3038" s="9" t="s">
        <v>3047</v>
      </c>
      <c r="C3038" s="10" t="s">
        <v>8</v>
      </c>
      <c r="D3038" s="11"/>
    </row>
    <row r="3039" customFormat="false" ht="15" hidden="false" customHeight="false" outlineLevel="0" collapsed="false">
      <c r="A3039" s="8" t="n">
        <v>2003470</v>
      </c>
      <c r="B3039" s="9" t="s">
        <v>3048</v>
      </c>
      <c r="C3039" s="10" t="s">
        <v>8</v>
      </c>
      <c r="D3039" s="11"/>
    </row>
    <row r="3040" customFormat="false" ht="15" hidden="false" customHeight="false" outlineLevel="0" collapsed="false">
      <c r="A3040" s="8" t="n">
        <v>2003471</v>
      </c>
      <c r="B3040" s="9" t="s">
        <v>3049</v>
      </c>
      <c r="C3040" s="10" t="s">
        <v>8</v>
      </c>
      <c r="D3040" s="11"/>
    </row>
    <row r="3041" customFormat="false" ht="15" hidden="false" customHeight="false" outlineLevel="0" collapsed="false">
      <c r="A3041" s="8" t="n">
        <v>2003472</v>
      </c>
      <c r="B3041" s="9" t="s">
        <v>3050</v>
      </c>
      <c r="C3041" s="10" t="s">
        <v>8</v>
      </c>
      <c r="D3041" s="11"/>
    </row>
    <row r="3042" customFormat="false" ht="15" hidden="false" customHeight="false" outlineLevel="0" collapsed="false">
      <c r="A3042" s="8" t="n">
        <v>2003473</v>
      </c>
      <c r="B3042" s="9" t="s">
        <v>3051</v>
      </c>
      <c r="C3042" s="10" t="s">
        <v>8</v>
      </c>
      <c r="D3042" s="11"/>
    </row>
    <row r="3043" customFormat="false" ht="15" hidden="false" customHeight="false" outlineLevel="0" collapsed="false">
      <c r="A3043" s="8" t="n">
        <v>2003475</v>
      </c>
      <c r="B3043" s="9" t="s">
        <v>3052</v>
      </c>
      <c r="C3043" s="10" t="s">
        <v>8</v>
      </c>
      <c r="D3043" s="11"/>
    </row>
    <row r="3044" customFormat="false" ht="15" hidden="false" customHeight="false" outlineLevel="0" collapsed="false">
      <c r="A3044" s="8" t="n">
        <v>2003474</v>
      </c>
      <c r="B3044" s="9" t="s">
        <v>3053</v>
      </c>
      <c r="C3044" s="10" t="s">
        <v>8</v>
      </c>
      <c r="D3044" s="11"/>
    </row>
    <row r="3045" customFormat="false" ht="15" hidden="false" customHeight="false" outlineLevel="0" collapsed="false">
      <c r="A3045" s="8" t="n">
        <v>2003441</v>
      </c>
      <c r="B3045" s="9" t="s">
        <v>3054</v>
      </c>
      <c r="C3045" s="10" t="s">
        <v>8</v>
      </c>
      <c r="D3045" s="11"/>
    </row>
    <row r="3046" customFormat="false" ht="15" hidden="false" customHeight="false" outlineLevel="0" collapsed="false">
      <c r="A3046" s="8" t="n">
        <v>2003440</v>
      </c>
      <c r="B3046" s="9" t="s">
        <v>3055</v>
      </c>
      <c r="C3046" s="10" t="s">
        <v>8</v>
      </c>
      <c r="D3046" s="11"/>
    </row>
    <row r="3047" customFormat="false" ht="15" hidden="false" customHeight="false" outlineLevel="0" collapsed="false">
      <c r="A3047" s="8" t="n">
        <v>2003443</v>
      </c>
      <c r="B3047" s="9" t="s">
        <v>3056</v>
      </c>
      <c r="C3047" s="10" t="s">
        <v>8</v>
      </c>
      <c r="D3047" s="11"/>
    </row>
    <row r="3048" customFormat="false" ht="15" hidden="false" customHeight="false" outlineLevel="0" collapsed="false">
      <c r="A3048" s="8" t="n">
        <v>2003442</v>
      </c>
      <c r="B3048" s="9" t="s">
        <v>3057</v>
      </c>
      <c r="C3048" s="10" t="s">
        <v>8</v>
      </c>
      <c r="D3048" s="11"/>
    </row>
    <row r="3049" customFormat="false" ht="15" hidden="false" customHeight="false" outlineLevel="0" collapsed="false">
      <c r="A3049" s="8" t="n">
        <v>2003445</v>
      </c>
      <c r="B3049" s="9" t="s">
        <v>3058</v>
      </c>
      <c r="C3049" s="10" t="s">
        <v>8</v>
      </c>
      <c r="D3049" s="11"/>
    </row>
    <row r="3050" customFormat="false" ht="15" hidden="false" customHeight="false" outlineLevel="0" collapsed="false">
      <c r="A3050" s="8" t="n">
        <v>2003444</v>
      </c>
      <c r="B3050" s="9" t="s">
        <v>3059</v>
      </c>
      <c r="C3050" s="10" t="s">
        <v>8</v>
      </c>
      <c r="D3050" s="11"/>
    </row>
    <row r="3051" customFormat="false" ht="15" hidden="false" customHeight="false" outlineLevel="0" collapsed="false">
      <c r="A3051" s="8" t="n">
        <v>2003447</v>
      </c>
      <c r="B3051" s="9" t="s">
        <v>3060</v>
      </c>
      <c r="C3051" s="10" t="s">
        <v>8</v>
      </c>
      <c r="D3051" s="11"/>
    </row>
    <row r="3052" customFormat="false" ht="15" hidden="false" customHeight="false" outlineLevel="0" collapsed="false">
      <c r="A3052" s="8" t="n">
        <v>2003446</v>
      </c>
      <c r="B3052" s="9" t="s">
        <v>3061</v>
      </c>
      <c r="C3052" s="10" t="s">
        <v>8</v>
      </c>
      <c r="D3052" s="11"/>
    </row>
    <row r="3053" customFormat="false" ht="18" hidden="false" customHeight="false" outlineLevel="0" collapsed="false">
      <c r="A3053" s="8" t="n">
        <v>2004516</v>
      </c>
      <c r="B3053" s="9" t="s">
        <v>3062</v>
      </c>
      <c r="C3053" s="10" t="s">
        <v>87</v>
      </c>
      <c r="D3053" s="11"/>
    </row>
    <row r="3054" customFormat="false" ht="18" hidden="false" customHeight="false" outlineLevel="0" collapsed="false">
      <c r="A3054" s="8" t="n">
        <v>2004517</v>
      </c>
      <c r="B3054" s="9" t="s">
        <v>3063</v>
      </c>
      <c r="C3054" s="10" t="s">
        <v>87</v>
      </c>
      <c r="D3054" s="11"/>
    </row>
    <row r="3055" customFormat="false" ht="15" hidden="false" customHeight="false" outlineLevel="0" collapsed="false">
      <c r="A3055" s="8" t="n">
        <v>2007971</v>
      </c>
      <c r="B3055" s="9" t="s">
        <v>3064</v>
      </c>
      <c r="C3055" s="10" t="s">
        <v>87</v>
      </c>
      <c r="D3055" s="11"/>
    </row>
    <row r="3056" customFormat="false" ht="15" hidden="false" customHeight="false" outlineLevel="0" collapsed="false">
      <c r="A3056" s="8" t="n">
        <v>2008091</v>
      </c>
      <c r="B3056" s="9" t="s">
        <v>3065</v>
      </c>
      <c r="C3056" s="10" t="s">
        <v>87</v>
      </c>
      <c r="D3056" s="11"/>
    </row>
    <row r="3057" customFormat="false" ht="15" hidden="false" customHeight="false" outlineLevel="0" collapsed="false">
      <c r="A3057" s="8" t="n">
        <v>2006408</v>
      </c>
      <c r="B3057" s="9" t="s">
        <v>3066</v>
      </c>
      <c r="C3057" s="10" t="s">
        <v>87</v>
      </c>
      <c r="D3057" s="11"/>
    </row>
    <row r="3058" customFormat="false" ht="15" hidden="false" customHeight="false" outlineLevel="0" collapsed="false">
      <c r="A3058" s="8" t="n">
        <v>2015642</v>
      </c>
      <c r="B3058" s="9" t="s">
        <v>3067</v>
      </c>
      <c r="C3058" s="10" t="s">
        <v>87</v>
      </c>
      <c r="D3058" s="11"/>
    </row>
    <row r="3059" customFormat="false" ht="15" hidden="false" customHeight="false" outlineLevel="0" collapsed="false">
      <c r="A3059" s="8" t="n">
        <v>2015641</v>
      </c>
      <c r="B3059" s="9" t="s">
        <v>3068</v>
      </c>
      <c r="C3059" s="10" t="s">
        <v>87</v>
      </c>
      <c r="D3059" s="11"/>
    </row>
    <row r="3060" customFormat="false" ht="15" hidden="false" customHeight="false" outlineLevel="0" collapsed="false">
      <c r="A3060" s="8" t="n">
        <v>2004509</v>
      </c>
      <c r="B3060" s="9" t="s">
        <v>3069</v>
      </c>
      <c r="C3060" s="10" t="s">
        <v>87</v>
      </c>
      <c r="D3060" s="11"/>
    </row>
    <row r="3061" customFormat="false" ht="15" hidden="false" customHeight="false" outlineLevel="0" collapsed="false">
      <c r="A3061" s="8" t="n">
        <v>2004510</v>
      </c>
      <c r="B3061" s="9" t="s">
        <v>3070</v>
      </c>
      <c r="C3061" s="10" t="s">
        <v>87</v>
      </c>
      <c r="D3061" s="11"/>
    </row>
    <row r="3062" customFormat="false" ht="15" hidden="false" customHeight="false" outlineLevel="0" collapsed="false">
      <c r="A3062" s="8" t="n">
        <v>2004511</v>
      </c>
      <c r="B3062" s="9" t="s">
        <v>3071</v>
      </c>
      <c r="C3062" s="10" t="s">
        <v>87</v>
      </c>
      <c r="D3062" s="11"/>
    </row>
    <row r="3063" customFormat="false" ht="15" hidden="false" customHeight="false" outlineLevel="0" collapsed="false">
      <c r="A3063" s="8" t="n">
        <v>2004512</v>
      </c>
      <c r="B3063" s="9" t="s">
        <v>3072</v>
      </c>
      <c r="C3063" s="10" t="s">
        <v>87</v>
      </c>
      <c r="D3063" s="11"/>
    </row>
    <row r="3064" customFormat="false" ht="18" hidden="false" customHeight="false" outlineLevel="0" collapsed="false">
      <c r="A3064" s="8" t="n">
        <v>2003843</v>
      </c>
      <c r="B3064" s="9" t="s">
        <v>3073</v>
      </c>
      <c r="C3064" s="10" t="s">
        <v>87</v>
      </c>
      <c r="D3064" s="11"/>
    </row>
    <row r="3065" customFormat="false" ht="15" hidden="false" customHeight="false" outlineLevel="0" collapsed="false">
      <c r="A3065" s="8" t="n">
        <v>2003915</v>
      </c>
      <c r="B3065" s="9" t="s">
        <v>3074</v>
      </c>
      <c r="C3065" s="10" t="s">
        <v>87</v>
      </c>
      <c r="D3065" s="11"/>
    </row>
    <row r="3066" customFormat="false" ht="15" hidden="false" customHeight="false" outlineLevel="0" collapsed="false">
      <c r="A3066" s="8" t="n">
        <v>2003914</v>
      </c>
      <c r="B3066" s="9" t="s">
        <v>3075</v>
      </c>
      <c r="C3066" s="10" t="s">
        <v>87</v>
      </c>
      <c r="D3066" s="11"/>
    </row>
    <row r="3067" customFormat="false" ht="15" hidden="false" customHeight="false" outlineLevel="0" collapsed="false">
      <c r="A3067" s="8" t="n">
        <v>2003589</v>
      </c>
      <c r="B3067" s="9" t="s">
        <v>3076</v>
      </c>
      <c r="C3067" s="10" t="s">
        <v>87</v>
      </c>
      <c r="D3067" s="11"/>
    </row>
    <row r="3068" customFormat="false" ht="15" hidden="false" customHeight="false" outlineLevel="0" collapsed="false">
      <c r="A3068" s="8" t="n">
        <v>2003588</v>
      </c>
      <c r="B3068" s="9" t="s">
        <v>3077</v>
      </c>
      <c r="C3068" s="10" t="s">
        <v>87</v>
      </c>
      <c r="D3068" s="11"/>
    </row>
    <row r="3069" customFormat="false" ht="15" hidden="false" customHeight="false" outlineLevel="0" collapsed="false">
      <c r="A3069" s="8" t="n">
        <v>2003917</v>
      </c>
      <c r="B3069" s="9" t="s">
        <v>3078</v>
      </c>
      <c r="C3069" s="10" t="s">
        <v>87</v>
      </c>
      <c r="D3069" s="11"/>
    </row>
    <row r="3070" customFormat="false" ht="15" hidden="false" customHeight="false" outlineLevel="0" collapsed="false">
      <c r="A3070" s="8" t="n">
        <v>2003916</v>
      </c>
      <c r="B3070" s="9" t="s">
        <v>3079</v>
      </c>
      <c r="C3070" s="10" t="s">
        <v>87</v>
      </c>
      <c r="D3070" s="11"/>
    </row>
    <row r="3071" customFormat="false" ht="15" hidden="false" customHeight="false" outlineLevel="0" collapsed="false">
      <c r="A3071" s="8" t="n">
        <v>2003591</v>
      </c>
      <c r="B3071" s="9" t="s">
        <v>3080</v>
      </c>
      <c r="C3071" s="10" t="s">
        <v>87</v>
      </c>
      <c r="D3071" s="11"/>
    </row>
    <row r="3072" customFormat="false" ht="15" hidden="false" customHeight="false" outlineLevel="0" collapsed="false">
      <c r="A3072" s="8" t="n">
        <v>2003590</v>
      </c>
      <c r="B3072" s="9" t="s">
        <v>3081</v>
      </c>
      <c r="C3072" s="10" t="s">
        <v>87</v>
      </c>
      <c r="D3072" s="11"/>
    </row>
    <row r="3073" customFormat="false" ht="15" hidden="false" customHeight="false" outlineLevel="0" collapsed="false">
      <c r="A3073" s="8" t="n">
        <v>2003593</v>
      </c>
      <c r="B3073" s="9" t="s">
        <v>3082</v>
      </c>
      <c r="C3073" s="10" t="s">
        <v>87</v>
      </c>
      <c r="D3073" s="11"/>
    </row>
    <row r="3074" customFormat="false" ht="15" hidden="false" customHeight="false" outlineLevel="0" collapsed="false">
      <c r="A3074" s="8" t="n">
        <v>2003592</v>
      </c>
      <c r="B3074" s="9" t="s">
        <v>3083</v>
      </c>
      <c r="C3074" s="10" t="s">
        <v>87</v>
      </c>
      <c r="D3074" s="11"/>
    </row>
    <row r="3075" customFormat="false" ht="15" hidden="false" customHeight="false" outlineLevel="0" collapsed="false">
      <c r="A3075" s="8" t="n">
        <v>2003595</v>
      </c>
      <c r="B3075" s="9" t="s">
        <v>3084</v>
      </c>
      <c r="C3075" s="10" t="s">
        <v>87</v>
      </c>
      <c r="D3075" s="11"/>
    </row>
    <row r="3076" customFormat="false" ht="15" hidden="false" customHeight="false" outlineLevel="0" collapsed="false">
      <c r="A3076" s="8" t="n">
        <v>2003594</v>
      </c>
      <c r="B3076" s="9" t="s">
        <v>3085</v>
      </c>
      <c r="C3076" s="10" t="s">
        <v>87</v>
      </c>
      <c r="D3076" s="11"/>
    </row>
    <row r="3077" customFormat="false" ht="15" hidden="false" customHeight="false" outlineLevel="0" collapsed="false">
      <c r="A3077" s="8" t="n">
        <v>2003597</v>
      </c>
      <c r="B3077" s="9" t="s">
        <v>3086</v>
      </c>
      <c r="C3077" s="10" t="s">
        <v>87</v>
      </c>
      <c r="D3077" s="11"/>
    </row>
    <row r="3078" customFormat="false" ht="15" hidden="false" customHeight="false" outlineLevel="0" collapsed="false">
      <c r="A3078" s="8" t="n">
        <v>2003596</v>
      </c>
      <c r="B3078" s="9" t="s">
        <v>3087</v>
      </c>
      <c r="C3078" s="10" t="s">
        <v>87</v>
      </c>
      <c r="D3078" s="11"/>
    </row>
    <row r="3079" customFormat="false" ht="15" hidden="false" customHeight="false" outlineLevel="0" collapsed="false">
      <c r="A3079" s="8" t="n">
        <v>2003572</v>
      </c>
      <c r="B3079" s="9" t="s">
        <v>3088</v>
      </c>
      <c r="C3079" s="10" t="s">
        <v>87</v>
      </c>
      <c r="D3079" s="11"/>
    </row>
    <row r="3080" customFormat="false" ht="15" hidden="false" customHeight="false" outlineLevel="0" collapsed="false">
      <c r="A3080" s="8" t="n">
        <v>2003580</v>
      </c>
      <c r="B3080" s="9" t="s">
        <v>3089</v>
      </c>
      <c r="C3080" s="10" t="s">
        <v>87</v>
      </c>
      <c r="D3080" s="11"/>
    </row>
    <row r="3081" customFormat="false" ht="15" hidden="false" customHeight="false" outlineLevel="0" collapsed="false">
      <c r="A3081" s="8" t="n">
        <v>2003573</v>
      </c>
      <c r="B3081" s="9" t="s">
        <v>3090</v>
      </c>
      <c r="C3081" s="10" t="s">
        <v>87</v>
      </c>
      <c r="D3081" s="11"/>
    </row>
    <row r="3082" customFormat="false" ht="15" hidden="false" customHeight="false" outlineLevel="0" collapsed="false">
      <c r="A3082" s="8" t="n">
        <v>2003581</v>
      </c>
      <c r="B3082" s="9" t="s">
        <v>3091</v>
      </c>
      <c r="C3082" s="10" t="s">
        <v>87</v>
      </c>
      <c r="D3082" s="11"/>
    </row>
    <row r="3083" customFormat="false" ht="18" hidden="false" customHeight="false" outlineLevel="0" collapsed="false">
      <c r="A3083" s="8" t="n">
        <v>2003561</v>
      </c>
      <c r="B3083" s="9" t="s">
        <v>3092</v>
      </c>
      <c r="C3083" s="10" t="s">
        <v>87</v>
      </c>
      <c r="D3083" s="11"/>
    </row>
    <row r="3084" customFormat="false" ht="18" hidden="false" customHeight="false" outlineLevel="0" collapsed="false">
      <c r="A3084" s="8" t="n">
        <v>2003560</v>
      </c>
      <c r="B3084" s="9" t="s">
        <v>3093</v>
      </c>
      <c r="C3084" s="10" t="s">
        <v>87</v>
      </c>
      <c r="D3084" s="11"/>
    </row>
    <row r="3085" customFormat="false" ht="18" hidden="false" customHeight="false" outlineLevel="0" collapsed="false">
      <c r="A3085" s="8" t="n">
        <v>2003574</v>
      </c>
      <c r="B3085" s="9" t="s">
        <v>3094</v>
      </c>
      <c r="C3085" s="10" t="s">
        <v>87</v>
      </c>
      <c r="D3085" s="11"/>
    </row>
    <row r="3086" customFormat="false" ht="18" hidden="false" customHeight="false" outlineLevel="0" collapsed="false">
      <c r="A3086" s="8" t="n">
        <v>2003582</v>
      </c>
      <c r="B3086" s="9" t="s">
        <v>3095</v>
      </c>
      <c r="C3086" s="10" t="s">
        <v>87</v>
      </c>
      <c r="D3086" s="11"/>
    </row>
    <row r="3087" customFormat="false" ht="18" hidden="false" customHeight="false" outlineLevel="0" collapsed="false">
      <c r="A3087" s="8" t="n">
        <v>2003563</v>
      </c>
      <c r="B3087" s="9" t="s">
        <v>3096</v>
      </c>
      <c r="C3087" s="10" t="s">
        <v>87</v>
      </c>
      <c r="D3087" s="11"/>
    </row>
    <row r="3088" customFormat="false" ht="18" hidden="false" customHeight="false" outlineLevel="0" collapsed="false">
      <c r="A3088" s="8" t="n">
        <v>2003562</v>
      </c>
      <c r="B3088" s="9" t="s">
        <v>3097</v>
      </c>
      <c r="C3088" s="10" t="s">
        <v>87</v>
      </c>
      <c r="D3088" s="11"/>
    </row>
    <row r="3089" customFormat="false" ht="18" hidden="false" customHeight="false" outlineLevel="0" collapsed="false">
      <c r="A3089" s="8" t="n">
        <v>2003575</v>
      </c>
      <c r="B3089" s="9" t="s">
        <v>3098</v>
      </c>
      <c r="C3089" s="10" t="s">
        <v>87</v>
      </c>
      <c r="D3089" s="11"/>
    </row>
    <row r="3090" customFormat="false" ht="18" hidden="false" customHeight="false" outlineLevel="0" collapsed="false">
      <c r="A3090" s="8" t="n">
        <v>2003583</v>
      </c>
      <c r="B3090" s="9" t="s">
        <v>3099</v>
      </c>
      <c r="C3090" s="10" t="s">
        <v>87</v>
      </c>
      <c r="D3090" s="11"/>
    </row>
    <row r="3091" customFormat="false" ht="15" hidden="false" customHeight="false" outlineLevel="0" collapsed="false">
      <c r="A3091" s="8" t="n">
        <v>2003565</v>
      </c>
      <c r="B3091" s="9" t="s">
        <v>3100</v>
      </c>
      <c r="C3091" s="10" t="s">
        <v>87</v>
      </c>
      <c r="D3091" s="11"/>
    </row>
    <row r="3092" customFormat="false" ht="15" hidden="false" customHeight="false" outlineLevel="0" collapsed="false">
      <c r="A3092" s="8" t="n">
        <v>2003564</v>
      </c>
      <c r="B3092" s="9" t="s">
        <v>3101</v>
      </c>
      <c r="C3092" s="10" t="s">
        <v>87</v>
      </c>
      <c r="D3092" s="11"/>
    </row>
    <row r="3093" customFormat="false" ht="15" hidden="false" customHeight="false" outlineLevel="0" collapsed="false">
      <c r="A3093" s="8" t="n">
        <v>2003567</v>
      </c>
      <c r="B3093" s="9" t="s">
        <v>3102</v>
      </c>
      <c r="C3093" s="10" t="s">
        <v>87</v>
      </c>
      <c r="D3093" s="11"/>
    </row>
    <row r="3094" customFormat="false" ht="15" hidden="false" customHeight="false" outlineLevel="0" collapsed="false">
      <c r="A3094" s="8" t="n">
        <v>2003566</v>
      </c>
      <c r="B3094" s="9" t="s">
        <v>3103</v>
      </c>
      <c r="C3094" s="10" t="s">
        <v>87</v>
      </c>
      <c r="D3094" s="11"/>
    </row>
    <row r="3095" customFormat="false" ht="15" hidden="false" customHeight="false" outlineLevel="0" collapsed="false">
      <c r="A3095" s="8" t="n">
        <v>2003569</v>
      </c>
      <c r="B3095" s="9" t="s">
        <v>3104</v>
      </c>
      <c r="C3095" s="10" t="s">
        <v>87</v>
      </c>
      <c r="D3095" s="11"/>
    </row>
    <row r="3096" customFormat="false" ht="15" hidden="false" customHeight="false" outlineLevel="0" collapsed="false">
      <c r="A3096" s="8" t="n">
        <v>2003568</v>
      </c>
      <c r="B3096" s="9" t="s">
        <v>3105</v>
      </c>
      <c r="C3096" s="10" t="s">
        <v>87</v>
      </c>
      <c r="D3096" s="11"/>
    </row>
    <row r="3097" customFormat="false" ht="15" hidden="false" customHeight="false" outlineLevel="0" collapsed="false">
      <c r="A3097" s="8" t="n">
        <v>2003578</v>
      </c>
      <c r="B3097" s="9" t="s">
        <v>3106</v>
      </c>
      <c r="C3097" s="10" t="s">
        <v>87</v>
      </c>
      <c r="D3097" s="11"/>
    </row>
    <row r="3098" customFormat="false" ht="15" hidden="false" customHeight="false" outlineLevel="0" collapsed="false">
      <c r="A3098" s="8" t="n">
        <v>2003586</v>
      </c>
      <c r="B3098" s="9" t="s">
        <v>3107</v>
      </c>
      <c r="C3098" s="10" t="s">
        <v>87</v>
      </c>
      <c r="D3098" s="11"/>
    </row>
    <row r="3099" customFormat="false" ht="15" hidden="false" customHeight="false" outlineLevel="0" collapsed="false">
      <c r="A3099" s="8" t="n">
        <v>2003571</v>
      </c>
      <c r="B3099" s="9" t="s">
        <v>3108</v>
      </c>
      <c r="C3099" s="10" t="s">
        <v>87</v>
      </c>
      <c r="D3099" s="11"/>
    </row>
    <row r="3100" customFormat="false" ht="15" hidden="false" customHeight="false" outlineLevel="0" collapsed="false">
      <c r="A3100" s="8" t="n">
        <v>2003570</v>
      </c>
      <c r="B3100" s="9" t="s">
        <v>3109</v>
      </c>
      <c r="C3100" s="10" t="s">
        <v>87</v>
      </c>
      <c r="D3100" s="11"/>
    </row>
    <row r="3101" customFormat="false" ht="15" hidden="false" customHeight="false" outlineLevel="0" collapsed="false">
      <c r="A3101" s="8" t="n">
        <v>2003579</v>
      </c>
      <c r="B3101" s="9" t="s">
        <v>3110</v>
      </c>
      <c r="C3101" s="10" t="s">
        <v>87</v>
      </c>
      <c r="D3101" s="11"/>
    </row>
    <row r="3102" customFormat="false" ht="15" hidden="false" customHeight="false" outlineLevel="0" collapsed="false">
      <c r="A3102" s="8" t="n">
        <v>2003587</v>
      </c>
      <c r="B3102" s="9" t="s">
        <v>3111</v>
      </c>
      <c r="C3102" s="10" t="s">
        <v>87</v>
      </c>
      <c r="D3102" s="11"/>
    </row>
    <row r="3103" customFormat="false" ht="15" hidden="false" customHeight="false" outlineLevel="0" collapsed="false">
      <c r="A3103" s="8" t="n">
        <v>2004506</v>
      </c>
      <c r="B3103" s="9" t="s">
        <v>3112</v>
      </c>
      <c r="C3103" s="10" t="s">
        <v>87</v>
      </c>
      <c r="D3103" s="11"/>
    </row>
    <row r="3104" customFormat="false" ht="15" hidden="false" customHeight="false" outlineLevel="0" collapsed="false">
      <c r="A3104" s="8" t="n">
        <v>2004507</v>
      </c>
      <c r="B3104" s="9" t="s">
        <v>3113</v>
      </c>
      <c r="C3104" s="10" t="s">
        <v>87</v>
      </c>
      <c r="D3104" s="11"/>
    </row>
    <row r="3105" customFormat="false" ht="15" hidden="false" customHeight="false" outlineLevel="0" collapsed="false">
      <c r="A3105" s="8" t="n">
        <v>2003614</v>
      </c>
      <c r="B3105" s="9" t="s">
        <v>3114</v>
      </c>
      <c r="C3105" s="10" t="s">
        <v>87</v>
      </c>
      <c r="D3105" s="11"/>
    </row>
    <row r="3106" customFormat="false" ht="15" hidden="false" customHeight="false" outlineLevel="0" collapsed="false">
      <c r="A3106" s="8" t="n">
        <v>2003865</v>
      </c>
      <c r="B3106" s="9" t="s">
        <v>3115</v>
      </c>
      <c r="C3106" s="10" t="s">
        <v>87</v>
      </c>
      <c r="D3106" s="11"/>
    </row>
    <row r="3107" customFormat="false" ht="15" hidden="false" customHeight="false" outlineLevel="0" collapsed="false">
      <c r="A3107" s="8" t="n">
        <v>2003923</v>
      </c>
      <c r="B3107" s="9" t="s">
        <v>3116</v>
      </c>
      <c r="C3107" s="10" t="s">
        <v>87</v>
      </c>
      <c r="D3107" s="11"/>
    </row>
    <row r="3108" customFormat="false" ht="15" hidden="false" customHeight="false" outlineLevel="0" collapsed="false">
      <c r="A3108" s="8" t="n">
        <v>2003922</v>
      </c>
      <c r="B3108" s="9" t="s">
        <v>3117</v>
      </c>
      <c r="C3108" s="10" t="s">
        <v>87</v>
      </c>
      <c r="D3108" s="11"/>
    </row>
    <row r="3109" customFormat="false" ht="15" hidden="false" customHeight="false" outlineLevel="0" collapsed="false">
      <c r="A3109" s="8" t="n">
        <v>2003605</v>
      </c>
      <c r="B3109" s="9" t="s">
        <v>3118</v>
      </c>
      <c r="C3109" s="10" t="s">
        <v>87</v>
      </c>
      <c r="D3109" s="11"/>
    </row>
    <row r="3110" customFormat="false" ht="15" hidden="false" customHeight="false" outlineLevel="0" collapsed="false">
      <c r="A3110" s="8" t="n">
        <v>2003604</v>
      </c>
      <c r="B3110" s="9" t="s">
        <v>3119</v>
      </c>
      <c r="C3110" s="10" t="s">
        <v>87</v>
      </c>
      <c r="D3110" s="11"/>
    </row>
    <row r="3111" customFormat="false" ht="15" hidden="false" customHeight="false" outlineLevel="0" collapsed="false">
      <c r="A3111" s="8" t="n">
        <v>2003607</v>
      </c>
      <c r="B3111" s="9" t="s">
        <v>3120</v>
      </c>
      <c r="C3111" s="10" t="s">
        <v>87</v>
      </c>
      <c r="D3111" s="11"/>
    </row>
    <row r="3112" customFormat="false" ht="15" hidden="false" customHeight="false" outlineLevel="0" collapsed="false">
      <c r="A3112" s="8" t="n">
        <v>2003606</v>
      </c>
      <c r="B3112" s="9" t="s">
        <v>3121</v>
      </c>
      <c r="C3112" s="10" t="s">
        <v>87</v>
      </c>
      <c r="D3112" s="11"/>
    </row>
    <row r="3113" customFormat="false" ht="15" hidden="false" customHeight="false" outlineLevel="0" collapsed="false">
      <c r="A3113" s="8" t="n">
        <v>2003609</v>
      </c>
      <c r="B3113" s="9" t="s">
        <v>3122</v>
      </c>
      <c r="C3113" s="10" t="s">
        <v>87</v>
      </c>
      <c r="D3113" s="11"/>
    </row>
    <row r="3114" customFormat="false" ht="15" hidden="false" customHeight="false" outlineLevel="0" collapsed="false">
      <c r="A3114" s="8" t="n">
        <v>2003608</v>
      </c>
      <c r="B3114" s="9" t="s">
        <v>3123</v>
      </c>
      <c r="C3114" s="10" t="s">
        <v>87</v>
      </c>
      <c r="D3114" s="11"/>
    </row>
    <row r="3115" customFormat="false" ht="15" hidden="false" customHeight="false" outlineLevel="0" collapsed="false">
      <c r="A3115" s="8" t="n">
        <v>2003925</v>
      </c>
      <c r="B3115" s="9" t="s">
        <v>3124</v>
      </c>
      <c r="C3115" s="10" t="s">
        <v>87</v>
      </c>
      <c r="D3115" s="11"/>
    </row>
    <row r="3116" customFormat="false" ht="15" hidden="false" customHeight="false" outlineLevel="0" collapsed="false">
      <c r="A3116" s="8" t="n">
        <v>2003924</v>
      </c>
      <c r="B3116" s="9" t="s">
        <v>3125</v>
      </c>
      <c r="C3116" s="10" t="s">
        <v>87</v>
      </c>
      <c r="D3116" s="11"/>
    </row>
    <row r="3117" customFormat="false" ht="15" hidden="false" customHeight="false" outlineLevel="0" collapsed="false">
      <c r="A3117" s="8" t="n">
        <v>2003611</v>
      </c>
      <c r="B3117" s="9" t="s">
        <v>3126</v>
      </c>
      <c r="C3117" s="10" t="s">
        <v>87</v>
      </c>
      <c r="D3117" s="11"/>
    </row>
    <row r="3118" customFormat="false" ht="15" hidden="false" customHeight="false" outlineLevel="0" collapsed="false">
      <c r="A3118" s="8" t="n">
        <v>2003610</v>
      </c>
      <c r="B3118" s="9" t="s">
        <v>3127</v>
      </c>
      <c r="C3118" s="10" t="s">
        <v>87</v>
      </c>
      <c r="D3118" s="11"/>
    </row>
    <row r="3119" customFormat="false" ht="18" hidden="false" customHeight="false" outlineLevel="0" collapsed="false">
      <c r="A3119" s="8" t="n">
        <v>2003820</v>
      </c>
      <c r="B3119" s="9" t="s">
        <v>3128</v>
      </c>
      <c r="C3119" s="10" t="s">
        <v>8</v>
      </c>
      <c r="D3119" s="11"/>
    </row>
    <row r="3120" customFormat="false" ht="18" hidden="false" customHeight="false" outlineLevel="0" collapsed="false">
      <c r="A3120" s="8" t="n">
        <v>2003821</v>
      </c>
      <c r="B3120" s="9" t="s">
        <v>3129</v>
      </c>
      <c r="C3120" s="10" t="s">
        <v>8</v>
      </c>
      <c r="D3120" s="11"/>
    </row>
    <row r="3121" customFormat="false" ht="15" hidden="false" customHeight="false" outlineLevel="0" collapsed="false">
      <c r="A3121" s="8" t="n">
        <v>2003842</v>
      </c>
      <c r="B3121" s="9" t="s">
        <v>3130</v>
      </c>
      <c r="C3121" s="10" t="s">
        <v>95</v>
      </c>
      <c r="D3121" s="11"/>
    </row>
    <row r="3122" customFormat="false" ht="15" hidden="false" customHeight="false" outlineLevel="0" collapsed="false">
      <c r="A3122" s="8" t="n">
        <v>2003385</v>
      </c>
      <c r="B3122" s="9" t="s">
        <v>3131</v>
      </c>
      <c r="C3122" s="10" t="s">
        <v>8</v>
      </c>
      <c r="D3122" s="11"/>
    </row>
    <row r="3123" customFormat="false" ht="15" hidden="false" customHeight="false" outlineLevel="0" collapsed="false">
      <c r="A3123" s="8" t="n">
        <v>2003384</v>
      </c>
      <c r="B3123" s="9" t="s">
        <v>3132</v>
      </c>
      <c r="C3123" s="10" t="s">
        <v>8</v>
      </c>
      <c r="D3123" s="11"/>
    </row>
    <row r="3124" customFormat="false" ht="15" hidden="false" customHeight="false" outlineLevel="0" collapsed="false">
      <c r="A3124" s="8" t="n">
        <v>2003387</v>
      </c>
      <c r="B3124" s="9" t="s">
        <v>3133</v>
      </c>
      <c r="C3124" s="10" t="s">
        <v>8</v>
      </c>
      <c r="D3124" s="11"/>
    </row>
    <row r="3125" customFormat="false" ht="15" hidden="false" customHeight="false" outlineLevel="0" collapsed="false">
      <c r="A3125" s="8" t="n">
        <v>2003386</v>
      </c>
      <c r="B3125" s="9" t="s">
        <v>3134</v>
      </c>
      <c r="C3125" s="10" t="s">
        <v>8</v>
      </c>
      <c r="D3125" s="11"/>
    </row>
    <row r="3126" customFormat="false" ht="15" hidden="false" customHeight="false" outlineLevel="0" collapsed="false">
      <c r="A3126" s="8" t="n">
        <v>2003335</v>
      </c>
      <c r="B3126" s="9" t="s">
        <v>3135</v>
      </c>
      <c r="C3126" s="10" t="s">
        <v>8</v>
      </c>
      <c r="D3126" s="11"/>
    </row>
    <row r="3127" customFormat="false" ht="15" hidden="false" customHeight="false" outlineLevel="0" collapsed="false">
      <c r="A3127" s="8" t="n">
        <v>2003334</v>
      </c>
      <c r="B3127" s="9" t="s">
        <v>3136</v>
      </c>
      <c r="C3127" s="10" t="s">
        <v>8</v>
      </c>
      <c r="D3127" s="11"/>
    </row>
    <row r="3128" customFormat="false" ht="15" hidden="false" customHeight="false" outlineLevel="0" collapsed="false">
      <c r="A3128" s="8" t="n">
        <v>2003336</v>
      </c>
      <c r="B3128" s="9" t="s">
        <v>3137</v>
      </c>
      <c r="C3128" s="10" t="s">
        <v>8</v>
      </c>
      <c r="D3128" s="11"/>
    </row>
    <row r="3129" customFormat="false" ht="15" hidden="false" customHeight="false" outlineLevel="0" collapsed="false">
      <c r="A3129" s="8" t="n">
        <v>2003337</v>
      </c>
      <c r="B3129" s="9" t="s">
        <v>3138</v>
      </c>
      <c r="C3129" s="10" t="s">
        <v>8</v>
      </c>
      <c r="D3129" s="11"/>
    </row>
    <row r="3130" customFormat="false" ht="15" hidden="false" customHeight="false" outlineLevel="0" collapsed="false">
      <c r="A3130" s="8" t="n">
        <v>2003819</v>
      </c>
      <c r="B3130" s="9" t="s">
        <v>3139</v>
      </c>
      <c r="C3130" s="10" t="s">
        <v>87</v>
      </c>
      <c r="D3130" s="11"/>
    </row>
    <row r="3131" customFormat="false" ht="15" hidden="false" customHeight="false" outlineLevel="0" collapsed="false">
      <c r="A3131" s="8" t="n">
        <v>2004504</v>
      </c>
      <c r="B3131" s="9" t="s">
        <v>3140</v>
      </c>
      <c r="C3131" s="10" t="s">
        <v>204</v>
      </c>
      <c r="D3131" s="11"/>
    </row>
    <row r="3132" customFormat="false" ht="15" hidden="false" customHeight="false" outlineLevel="0" collapsed="false">
      <c r="A3132" s="8" t="n">
        <v>2003864</v>
      </c>
      <c r="B3132" s="9" t="s">
        <v>3141</v>
      </c>
      <c r="C3132" s="10" t="s">
        <v>3142</v>
      </c>
      <c r="D3132" s="11"/>
    </row>
    <row r="3133" customFormat="false" ht="15" hidden="false" customHeight="false" outlineLevel="0" collapsed="false">
      <c r="A3133" s="8" t="n">
        <v>2003863</v>
      </c>
      <c r="B3133" s="9" t="s">
        <v>3143</v>
      </c>
      <c r="C3133" s="10" t="s">
        <v>3142</v>
      </c>
      <c r="D3133" s="11"/>
    </row>
    <row r="3134" customFormat="false" ht="15" hidden="false" customHeight="false" outlineLevel="0" collapsed="false">
      <c r="A3134" s="8" t="n">
        <v>2004508</v>
      </c>
      <c r="B3134" s="9" t="s">
        <v>3144</v>
      </c>
      <c r="C3134" s="10" t="s">
        <v>87</v>
      </c>
      <c r="D3134" s="11"/>
    </row>
    <row r="3135" customFormat="false" ht="15" hidden="false" customHeight="false" outlineLevel="0" collapsed="false">
      <c r="A3135" s="8" t="n">
        <v>2003316</v>
      </c>
      <c r="B3135" s="9" t="s">
        <v>3145</v>
      </c>
      <c r="C3135" s="10" t="s">
        <v>8</v>
      </c>
      <c r="D3135" s="11"/>
    </row>
    <row r="3136" customFormat="false" ht="18" hidden="false" customHeight="false" outlineLevel="0" collapsed="false">
      <c r="A3136" s="8" t="n">
        <v>2003317</v>
      </c>
      <c r="B3136" s="9" t="s">
        <v>3146</v>
      </c>
      <c r="C3136" s="10" t="s">
        <v>8</v>
      </c>
      <c r="D3136" s="11"/>
    </row>
    <row r="3137" customFormat="false" ht="15" hidden="false" customHeight="false" outlineLevel="0" collapsed="false">
      <c r="A3137" s="8" t="n">
        <v>2003767</v>
      </c>
      <c r="B3137" s="9" t="s">
        <v>3147</v>
      </c>
      <c r="C3137" s="10" t="s">
        <v>204</v>
      </c>
      <c r="D3137" s="11"/>
    </row>
    <row r="3138" customFormat="false" ht="15" hidden="false" customHeight="false" outlineLevel="0" collapsed="false">
      <c r="A3138" s="8" t="n">
        <v>2003844</v>
      </c>
      <c r="B3138" s="9" t="s">
        <v>3148</v>
      </c>
      <c r="C3138" s="10" t="s">
        <v>204</v>
      </c>
      <c r="D3138" s="11"/>
    </row>
    <row r="3139" customFormat="false" ht="15" hidden="false" customHeight="false" outlineLevel="0" collapsed="false">
      <c r="A3139" s="8" t="n">
        <v>2003576</v>
      </c>
      <c r="B3139" s="9" t="s">
        <v>3149</v>
      </c>
      <c r="C3139" s="10" t="s">
        <v>204</v>
      </c>
      <c r="D3139" s="11"/>
    </row>
    <row r="3140" customFormat="false" ht="15" hidden="false" customHeight="false" outlineLevel="0" collapsed="false">
      <c r="A3140" s="8" t="n">
        <v>2003858</v>
      </c>
      <c r="B3140" s="9" t="s">
        <v>3150</v>
      </c>
      <c r="C3140" s="10" t="s">
        <v>204</v>
      </c>
      <c r="D3140" s="11"/>
    </row>
    <row r="3141" customFormat="false" ht="15" hidden="false" customHeight="false" outlineLevel="0" collapsed="false">
      <c r="A3141" s="8" t="n">
        <v>2003850</v>
      </c>
      <c r="B3141" s="9" t="s">
        <v>3151</v>
      </c>
      <c r="C3141" s="10" t="s">
        <v>204</v>
      </c>
      <c r="D3141" s="11"/>
    </row>
    <row r="3142" customFormat="false" ht="15" hidden="false" customHeight="false" outlineLevel="0" collapsed="false">
      <c r="A3142" s="8" t="n">
        <v>2003849</v>
      </c>
      <c r="B3142" s="9" t="s">
        <v>3152</v>
      </c>
      <c r="C3142" s="10" t="s">
        <v>204</v>
      </c>
      <c r="D3142" s="11"/>
    </row>
    <row r="3143" customFormat="false" ht="15" hidden="false" customHeight="false" outlineLevel="0" collapsed="false">
      <c r="A3143" s="8" t="n">
        <v>2003868</v>
      </c>
      <c r="B3143" s="9" t="s">
        <v>3153</v>
      </c>
      <c r="C3143" s="10" t="s">
        <v>204</v>
      </c>
      <c r="D3143" s="11"/>
    </row>
    <row r="3144" customFormat="false" ht="15" hidden="false" customHeight="false" outlineLevel="0" collapsed="false">
      <c r="A3144" s="8" t="n">
        <v>2003369</v>
      </c>
      <c r="B3144" s="9" t="s">
        <v>3154</v>
      </c>
      <c r="C3144" s="10" t="s">
        <v>87</v>
      </c>
      <c r="D3144" s="11"/>
    </row>
    <row r="3145" customFormat="false" ht="15" hidden="false" customHeight="false" outlineLevel="0" collapsed="false">
      <c r="A3145" s="8" t="n">
        <v>2003368</v>
      </c>
      <c r="B3145" s="9" t="s">
        <v>3155</v>
      </c>
      <c r="C3145" s="10" t="s">
        <v>87</v>
      </c>
      <c r="D3145" s="11"/>
    </row>
    <row r="3146" customFormat="false" ht="15" hidden="false" customHeight="false" outlineLevel="0" collapsed="false">
      <c r="A3146" s="8" t="n">
        <v>2003939</v>
      </c>
      <c r="B3146" s="9" t="s">
        <v>3156</v>
      </c>
      <c r="C3146" s="10" t="s">
        <v>87</v>
      </c>
      <c r="D3146" s="11"/>
    </row>
    <row r="3147" customFormat="false" ht="18" hidden="false" customHeight="false" outlineLevel="0" collapsed="false">
      <c r="A3147" s="8" t="n">
        <v>2003940</v>
      </c>
      <c r="B3147" s="9" t="s">
        <v>3157</v>
      </c>
      <c r="C3147" s="10" t="s">
        <v>87</v>
      </c>
      <c r="D3147" s="11"/>
    </row>
    <row r="3148" customFormat="false" ht="15" hidden="false" customHeight="false" outlineLevel="0" collapsed="false">
      <c r="A3148" s="8" t="n">
        <v>2003371</v>
      </c>
      <c r="B3148" s="9" t="s">
        <v>3158</v>
      </c>
      <c r="C3148" s="10" t="s">
        <v>87</v>
      </c>
      <c r="D3148" s="11"/>
    </row>
    <row r="3149" customFormat="false" ht="15" hidden="false" customHeight="false" outlineLevel="0" collapsed="false">
      <c r="A3149" s="8" t="n">
        <v>2003370</v>
      </c>
      <c r="B3149" s="9" t="s">
        <v>3159</v>
      </c>
      <c r="C3149" s="10" t="s">
        <v>87</v>
      </c>
      <c r="D3149" s="11"/>
    </row>
    <row r="3150" customFormat="false" ht="18" hidden="false" customHeight="false" outlineLevel="0" collapsed="false">
      <c r="A3150" s="8" t="n">
        <v>2003941</v>
      </c>
      <c r="B3150" s="9" t="s">
        <v>3160</v>
      </c>
      <c r="C3150" s="10" t="s">
        <v>87</v>
      </c>
      <c r="D3150" s="11"/>
    </row>
    <row r="3151" customFormat="false" ht="18" hidden="false" customHeight="false" outlineLevel="0" collapsed="false">
      <c r="A3151" s="8" t="n">
        <v>2003942</v>
      </c>
      <c r="B3151" s="9" t="s">
        <v>3161</v>
      </c>
      <c r="C3151" s="10" t="s">
        <v>87</v>
      </c>
      <c r="D3151" s="11"/>
    </row>
    <row r="3152" customFormat="false" ht="15" hidden="false" customHeight="false" outlineLevel="0" collapsed="false">
      <c r="A3152" s="8" t="n">
        <v>2003373</v>
      </c>
      <c r="B3152" s="9" t="s">
        <v>3162</v>
      </c>
      <c r="C3152" s="10" t="s">
        <v>87</v>
      </c>
      <c r="D3152" s="11"/>
    </row>
    <row r="3153" customFormat="false" ht="15" hidden="false" customHeight="false" outlineLevel="0" collapsed="false">
      <c r="A3153" s="8" t="n">
        <v>2003372</v>
      </c>
      <c r="B3153" s="9" t="s">
        <v>3163</v>
      </c>
      <c r="C3153" s="10" t="s">
        <v>87</v>
      </c>
      <c r="D3153" s="11"/>
    </row>
    <row r="3154" customFormat="false" ht="18" hidden="false" customHeight="false" outlineLevel="0" collapsed="false">
      <c r="A3154" s="8" t="n">
        <v>2003943</v>
      </c>
      <c r="B3154" s="9" t="s">
        <v>3164</v>
      </c>
      <c r="C3154" s="10" t="s">
        <v>87</v>
      </c>
      <c r="D3154" s="11"/>
    </row>
    <row r="3155" customFormat="false" ht="18" hidden="false" customHeight="false" outlineLevel="0" collapsed="false">
      <c r="A3155" s="8" t="n">
        <v>2003944</v>
      </c>
      <c r="B3155" s="9" t="s">
        <v>3165</v>
      </c>
      <c r="C3155" s="10" t="s">
        <v>87</v>
      </c>
      <c r="D3155" s="11"/>
    </row>
    <row r="3156" customFormat="false" ht="15" hidden="false" customHeight="false" outlineLevel="0" collapsed="false">
      <c r="A3156" s="8" t="n">
        <v>2003375</v>
      </c>
      <c r="B3156" s="9" t="s">
        <v>3166</v>
      </c>
      <c r="C3156" s="10" t="s">
        <v>87</v>
      </c>
      <c r="D3156" s="11"/>
    </row>
    <row r="3157" customFormat="false" ht="15" hidden="false" customHeight="false" outlineLevel="0" collapsed="false">
      <c r="A3157" s="8" t="n">
        <v>2003374</v>
      </c>
      <c r="B3157" s="9" t="s">
        <v>3167</v>
      </c>
      <c r="C3157" s="10" t="s">
        <v>87</v>
      </c>
      <c r="D3157" s="11"/>
    </row>
    <row r="3158" customFormat="false" ht="18" hidden="false" customHeight="false" outlineLevel="0" collapsed="false">
      <c r="A3158" s="8" t="n">
        <v>2003945</v>
      </c>
      <c r="B3158" s="9" t="s">
        <v>3168</v>
      </c>
      <c r="C3158" s="10" t="s">
        <v>87</v>
      </c>
      <c r="D3158" s="11"/>
    </row>
    <row r="3159" customFormat="false" ht="18" hidden="false" customHeight="false" outlineLevel="0" collapsed="false">
      <c r="A3159" s="8" t="n">
        <v>2003946</v>
      </c>
      <c r="B3159" s="9" t="s">
        <v>3169</v>
      </c>
      <c r="C3159" s="10" t="s">
        <v>87</v>
      </c>
      <c r="D3159" s="11"/>
    </row>
    <row r="3160" customFormat="false" ht="15" hidden="false" customHeight="false" outlineLevel="0" collapsed="false">
      <c r="A3160" s="8" t="n">
        <v>2003377</v>
      </c>
      <c r="B3160" s="9" t="s">
        <v>3170</v>
      </c>
      <c r="C3160" s="10" t="s">
        <v>87</v>
      </c>
      <c r="D3160" s="11"/>
    </row>
    <row r="3161" customFormat="false" ht="15" hidden="false" customHeight="false" outlineLevel="0" collapsed="false">
      <c r="A3161" s="8" t="n">
        <v>2003376</v>
      </c>
      <c r="B3161" s="9" t="s">
        <v>3171</v>
      </c>
      <c r="C3161" s="10" t="s">
        <v>87</v>
      </c>
      <c r="D3161" s="11"/>
    </row>
    <row r="3162" customFormat="false" ht="18" hidden="false" customHeight="false" outlineLevel="0" collapsed="false">
      <c r="A3162" s="8" t="n">
        <v>2003947</v>
      </c>
      <c r="B3162" s="9" t="s">
        <v>3172</v>
      </c>
      <c r="C3162" s="10" t="s">
        <v>87</v>
      </c>
      <c r="D3162" s="11"/>
    </row>
    <row r="3163" customFormat="false" ht="18" hidden="false" customHeight="false" outlineLevel="0" collapsed="false">
      <c r="A3163" s="8" t="n">
        <v>2003948</v>
      </c>
      <c r="B3163" s="9" t="s">
        <v>3173</v>
      </c>
      <c r="C3163" s="10" t="s">
        <v>87</v>
      </c>
      <c r="D3163" s="11"/>
    </row>
    <row r="3164" customFormat="false" ht="15" hidden="false" customHeight="false" outlineLevel="0" collapsed="false">
      <c r="A3164" s="8" t="n">
        <v>2003379</v>
      </c>
      <c r="B3164" s="9" t="s">
        <v>3174</v>
      </c>
      <c r="C3164" s="10" t="s">
        <v>87</v>
      </c>
      <c r="D3164" s="11"/>
    </row>
    <row r="3165" customFormat="false" ht="15" hidden="false" customHeight="false" outlineLevel="0" collapsed="false">
      <c r="A3165" s="8" t="n">
        <v>2003378</v>
      </c>
      <c r="B3165" s="9" t="s">
        <v>3175</v>
      </c>
      <c r="C3165" s="10" t="s">
        <v>87</v>
      </c>
      <c r="D3165" s="11"/>
    </row>
    <row r="3166" customFormat="false" ht="18" hidden="false" customHeight="false" outlineLevel="0" collapsed="false">
      <c r="A3166" s="8" t="n">
        <v>2003949</v>
      </c>
      <c r="B3166" s="9" t="s">
        <v>3176</v>
      </c>
      <c r="C3166" s="10" t="s">
        <v>87</v>
      </c>
      <c r="D3166" s="11"/>
    </row>
    <row r="3167" customFormat="false" ht="18" hidden="false" customHeight="false" outlineLevel="0" collapsed="false">
      <c r="A3167" s="8" t="n">
        <v>2003950</v>
      </c>
      <c r="B3167" s="9" t="s">
        <v>3177</v>
      </c>
      <c r="C3167" s="10" t="s">
        <v>87</v>
      </c>
      <c r="D3167" s="11"/>
    </row>
    <row r="3168" customFormat="false" ht="15" hidden="false" customHeight="false" outlineLevel="0" collapsed="false">
      <c r="A3168" s="8" t="n">
        <v>2003381</v>
      </c>
      <c r="B3168" s="9" t="s">
        <v>3178</v>
      </c>
      <c r="C3168" s="10" t="s">
        <v>87</v>
      </c>
      <c r="D3168" s="11"/>
    </row>
    <row r="3169" customFormat="false" ht="15" hidden="false" customHeight="false" outlineLevel="0" collapsed="false">
      <c r="A3169" s="8" t="n">
        <v>2003380</v>
      </c>
      <c r="B3169" s="9" t="s">
        <v>3179</v>
      </c>
      <c r="C3169" s="10" t="s">
        <v>87</v>
      </c>
      <c r="D3169" s="11"/>
    </row>
    <row r="3170" customFormat="false" ht="18" hidden="false" customHeight="false" outlineLevel="0" collapsed="false">
      <c r="A3170" s="8" t="n">
        <v>2003951</v>
      </c>
      <c r="B3170" s="9" t="s">
        <v>3180</v>
      </c>
      <c r="C3170" s="10" t="s">
        <v>87</v>
      </c>
      <c r="D3170" s="11"/>
    </row>
    <row r="3171" customFormat="false" ht="18" hidden="false" customHeight="false" outlineLevel="0" collapsed="false">
      <c r="A3171" s="8" t="n">
        <v>2003952</v>
      </c>
      <c r="B3171" s="9" t="s">
        <v>3181</v>
      </c>
      <c r="C3171" s="10" t="s">
        <v>87</v>
      </c>
      <c r="D3171" s="11"/>
    </row>
    <row r="3172" customFormat="false" ht="15" hidden="false" customHeight="false" outlineLevel="0" collapsed="false">
      <c r="A3172" s="8" t="n">
        <v>2003383</v>
      </c>
      <c r="B3172" s="9" t="s">
        <v>3182</v>
      </c>
      <c r="C3172" s="10" t="s">
        <v>87</v>
      </c>
      <c r="D3172" s="11"/>
    </row>
    <row r="3173" customFormat="false" ht="15" hidden="false" customHeight="false" outlineLevel="0" collapsed="false">
      <c r="A3173" s="8" t="n">
        <v>2003382</v>
      </c>
      <c r="B3173" s="9" t="s">
        <v>3183</v>
      </c>
      <c r="C3173" s="10" t="s">
        <v>87</v>
      </c>
      <c r="D3173" s="11"/>
    </row>
    <row r="3174" customFormat="false" ht="18" hidden="false" customHeight="false" outlineLevel="0" collapsed="false">
      <c r="A3174" s="8" t="n">
        <v>2003953</v>
      </c>
      <c r="B3174" s="9" t="s">
        <v>3184</v>
      </c>
      <c r="C3174" s="10" t="s">
        <v>87</v>
      </c>
      <c r="D3174" s="11"/>
    </row>
    <row r="3175" customFormat="false" ht="18" hidden="false" customHeight="false" outlineLevel="0" collapsed="false">
      <c r="A3175" s="8" t="n">
        <v>2003954</v>
      </c>
      <c r="B3175" s="9" t="s">
        <v>3185</v>
      </c>
      <c r="C3175" s="10" t="s">
        <v>87</v>
      </c>
      <c r="D3175" s="11"/>
    </row>
    <row r="3176" customFormat="false" ht="15" hidden="false" customHeight="false" outlineLevel="0" collapsed="false">
      <c r="A3176" s="8" t="n">
        <v>2004514</v>
      </c>
      <c r="B3176" s="9" t="s">
        <v>3186</v>
      </c>
      <c r="C3176" s="10" t="s">
        <v>87</v>
      </c>
      <c r="D3176" s="11"/>
    </row>
    <row r="3177" customFormat="false" ht="15" hidden="false" customHeight="false" outlineLevel="0" collapsed="false">
      <c r="A3177" s="8" t="n">
        <v>2004515</v>
      </c>
      <c r="B3177" s="9" t="s">
        <v>3187</v>
      </c>
      <c r="C3177" s="10" t="s">
        <v>87</v>
      </c>
      <c r="D3177" s="11"/>
    </row>
    <row r="3178" customFormat="false" ht="15" hidden="false" customHeight="false" outlineLevel="0" collapsed="false">
      <c r="A3178" s="8" t="n">
        <v>2005759</v>
      </c>
      <c r="B3178" s="9" t="s">
        <v>3188</v>
      </c>
      <c r="C3178" s="10" t="s">
        <v>87</v>
      </c>
      <c r="D3178" s="11"/>
    </row>
    <row r="3179" customFormat="false" ht="15" hidden="false" customHeight="false" outlineLevel="0" collapsed="false">
      <c r="A3179" s="8" t="n">
        <v>2005764</v>
      </c>
      <c r="B3179" s="9" t="s">
        <v>3189</v>
      </c>
      <c r="C3179" s="10" t="s">
        <v>87</v>
      </c>
      <c r="D3179" s="11"/>
    </row>
    <row r="3180" customFormat="false" ht="15" hidden="false" customHeight="false" outlineLevel="0" collapsed="false">
      <c r="A3180" s="8" t="n">
        <v>2003678</v>
      </c>
      <c r="B3180" s="9" t="s">
        <v>3190</v>
      </c>
      <c r="C3180" s="10" t="s">
        <v>8</v>
      </c>
      <c r="D3180" s="11"/>
    </row>
    <row r="3181" customFormat="false" ht="15" hidden="false" customHeight="false" outlineLevel="0" collapsed="false">
      <c r="A3181" s="8" t="n">
        <v>2003677</v>
      </c>
      <c r="B3181" s="9" t="s">
        <v>3191</v>
      </c>
      <c r="C3181" s="10" t="s">
        <v>8</v>
      </c>
      <c r="D3181" s="11"/>
    </row>
    <row r="3182" customFormat="false" ht="15" hidden="false" customHeight="false" outlineLevel="0" collapsed="false">
      <c r="A3182" s="8" t="n">
        <v>2003680</v>
      </c>
      <c r="B3182" s="9" t="s">
        <v>3192</v>
      </c>
      <c r="C3182" s="10" t="s">
        <v>8</v>
      </c>
      <c r="D3182" s="11"/>
    </row>
    <row r="3183" customFormat="false" ht="15" hidden="false" customHeight="false" outlineLevel="0" collapsed="false">
      <c r="A3183" s="8" t="n">
        <v>2003679</v>
      </c>
      <c r="B3183" s="9" t="s">
        <v>3193</v>
      </c>
      <c r="C3183" s="10" t="s">
        <v>8</v>
      </c>
      <c r="D3183" s="11"/>
    </row>
    <row r="3184" customFormat="false" ht="15" hidden="false" customHeight="false" outlineLevel="0" collapsed="false">
      <c r="A3184" s="8" t="n">
        <v>2003682</v>
      </c>
      <c r="B3184" s="9" t="s">
        <v>3194</v>
      </c>
      <c r="C3184" s="10" t="s">
        <v>8</v>
      </c>
      <c r="D3184" s="11"/>
    </row>
    <row r="3185" customFormat="false" ht="15" hidden="false" customHeight="false" outlineLevel="0" collapsed="false">
      <c r="A3185" s="8" t="n">
        <v>2003681</v>
      </c>
      <c r="B3185" s="9" t="s">
        <v>3195</v>
      </c>
      <c r="C3185" s="10" t="s">
        <v>8</v>
      </c>
      <c r="D3185" s="11"/>
    </row>
    <row r="3186" customFormat="false" ht="15" hidden="false" customHeight="false" outlineLevel="0" collapsed="false">
      <c r="A3186" s="8" t="n">
        <v>2003684</v>
      </c>
      <c r="B3186" s="9" t="s">
        <v>3196</v>
      </c>
      <c r="C3186" s="10" t="s">
        <v>8</v>
      </c>
      <c r="D3186" s="11"/>
    </row>
    <row r="3187" customFormat="false" ht="15" hidden="false" customHeight="false" outlineLevel="0" collapsed="false">
      <c r="A3187" s="8" t="n">
        <v>2003683</v>
      </c>
      <c r="B3187" s="9" t="s">
        <v>3197</v>
      </c>
      <c r="C3187" s="10" t="s">
        <v>8</v>
      </c>
      <c r="D3187" s="11"/>
    </row>
    <row r="3188" customFormat="false" ht="15" hidden="false" customHeight="false" outlineLevel="0" collapsed="false">
      <c r="A3188" s="8" t="n">
        <v>2003686</v>
      </c>
      <c r="B3188" s="9" t="s">
        <v>3198</v>
      </c>
      <c r="C3188" s="10" t="s">
        <v>8</v>
      </c>
      <c r="D3188" s="11"/>
    </row>
    <row r="3189" customFormat="false" ht="15" hidden="false" customHeight="false" outlineLevel="0" collapsed="false">
      <c r="A3189" s="8" t="n">
        <v>2003685</v>
      </c>
      <c r="B3189" s="9" t="s">
        <v>3199</v>
      </c>
      <c r="C3189" s="10" t="s">
        <v>8</v>
      </c>
      <c r="D3189" s="11"/>
    </row>
    <row r="3190" customFormat="false" ht="15" hidden="false" customHeight="false" outlineLevel="0" collapsed="false">
      <c r="A3190" s="8" t="n">
        <v>2003688</v>
      </c>
      <c r="B3190" s="9" t="s">
        <v>3200</v>
      </c>
      <c r="C3190" s="10" t="s">
        <v>8</v>
      </c>
      <c r="D3190" s="11"/>
    </row>
    <row r="3191" customFormat="false" ht="15" hidden="false" customHeight="false" outlineLevel="0" collapsed="false">
      <c r="A3191" s="8" t="n">
        <v>2003687</v>
      </c>
      <c r="B3191" s="9" t="s">
        <v>3201</v>
      </c>
      <c r="C3191" s="10" t="s">
        <v>8</v>
      </c>
      <c r="D3191" s="11"/>
    </row>
    <row r="3192" customFormat="false" ht="15" hidden="false" customHeight="false" outlineLevel="0" collapsed="false">
      <c r="A3192" s="8" t="n">
        <v>2003690</v>
      </c>
      <c r="B3192" s="9" t="s">
        <v>3202</v>
      </c>
      <c r="C3192" s="10" t="s">
        <v>8</v>
      </c>
      <c r="D3192" s="11"/>
    </row>
    <row r="3193" customFormat="false" ht="15" hidden="false" customHeight="false" outlineLevel="0" collapsed="false">
      <c r="A3193" s="8" t="n">
        <v>2003689</v>
      </c>
      <c r="B3193" s="9" t="s">
        <v>3203</v>
      </c>
      <c r="C3193" s="10" t="s">
        <v>8</v>
      </c>
      <c r="D3193" s="11"/>
    </row>
    <row r="3194" customFormat="false" ht="15" hidden="false" customHeight="false" outlineLevel="0" collapsed="false">
      <c r="A3194" s="8" t="n">
        <v>2003692</v>
      </c>
      <c r="B3194" s="9" t="s">
        <v>3204</v>
      </c>
      <c r="C3194" s="10" t="s">
        <v>8</v>
      </c>
      <c r="D3194" s="11"/>
    </row>
    <row r="3195" customFormat="false" ht="15" hidden="false" customHeight="false" outlineLevel="0" collapsed="false">
      <c r="A3195" s="8" t="n">
        <v>2003691</v>
      </c>
      <c r="B3195" s="9" t="s">
        <v>3205</v>
      </c>
      <c r="C3195" s="10" t="s">
        <v>8</v>
      </c>
      <c r="D3195" s="11"/>
    </row>
    <row r="3196" customFormat="false" ht="15" hidden="false" customHeight="false" outlineLevel="0" collapsed="false">
      <c r="A3196" s="8" t="n">
        <v>2003694</v>
      </c>
      <c r="B3196" s="9" t="s">
        <v>3206</v>
      </c>
      <c r="C3196" s="10" t="s">
        <v>8</v>
      </c>
      <c r="D3196" s="11"/>
    </row>
    <row r="3197" customFormat="false" ht="15" hidden="false" customHeight="false" outlineLevel="0" collapsed="false">
      <c r="A3197" s="8" t="n">
        <v>2003693</v>
      </c>
      <c r="B3197" s="9" t="s">
        <v>3207</v>
      </c>
      <c r="C3197" s="10" t="s">
        <v>8</v>
      </c>
      <c r="D3197" s="11"/>
    </row>
    <row r="3198" customFormat="false" ht="15" hidden="false" customHeight="false" outlineLevel="0" collapsed="false">
      <c r="A3198" s="8" t="n">
        <v>2003696</v>
      </c>
      <c r="B3198" s="9" t="s">
        <v>3208</v>
      </c>
      <c r="C3198" s="10" t="s">
        <v>8</v>
      </c>
      <c r="D3198" s="11"/>
    </row>
    <row r="3199" customFormat="false" ht="15" hidden="false" customHeight="false" outlineLevel="0" collapsed="false">
      <c r="A3199" s="8" t="n">
        <v>2003695</v>
      </c>
      <c r="B3199" s="9" t="s">
        <v>3209</v>
      </c>
      <c r="C3199" s="10" t="s">
        <v>8</v>
      </c>
      <c r="D3199" s="11"/>
    </row>
    <row r="3200" customFormat="false" ht="15" hidden="false" customHeight="false" outlineLevel="0" collapsed="false">
      <c r="A3200" s="8" t="n">
        <v>2003698</v>
      </c>
      <c r="B3200" s="9" t="s">
        <v>3210</v>
      </c>
      <c r="C3200" s="10" t="s">
        <v>8</v>
      </c>
      <c r="D3200" s="11"/>
    </row>
    <row r="3201" customFormat="false" ht="15" hidden="false" customHeight="false" outlineLevel="0" collapsed="false">
      <c r="A3201" s="8" t="n">
        <v>2003697</v>
      </c>
      <c r="B3201" s="9" t="s">
        <v>3211</v>
      </c>
      <c r="C3201" s="10" t="s">
        <v>8</v>
      </c>
      <c r="D3201" s="11"/>
    </row>
    <row r="3202" customFormat="false" ht="15" hidden="false" customHeight="false" outlineLevel="0" collapsed="false">
      <c r="A3202" s="8" t="n">
        <v>2003700</v>
      </c>
      <c r="B3202" s="9" t="s">
        <v>3212</v>
      </c>
      <c r="C3202" s="10" t="s">
        <v>8</v>
      </c>
      <c r="D3202" s="11"/>
    </row>
    <row r="3203" customFormat="false" ht="15" hidden="false" customHeight="false" outlineLevel="0" collapsed="false">
      <c r="A3203" s="8" t="n">
        <v>2003699</v>
      </c>
      <c r="B3203" s="9" t="s">
        <v>3213</v>
      </c>
      <c r="C3203" s="10" t="s">
        <v>8</v>
      </c>
      <c r="D3203" s="11"/>
    </row>
    <row r="3204" customFormat="false" ht="15" hidden="false" customHeight="false" outlineLevel="0" collapsed="false">
      <c r="A3204" s="8" t="n">
        <v>2003702</v>
      </c>
      <c r="B3204" s="9" t="s">
        <v>3214</v>
      </c>
      <c r="C3204" s="10" t="s">
        <v>8</v>
      </c>
      <c r="D3204" s="11"/>
    </row>
    <row r="3205" customFormat="false" ht="15" hidden="false" customHeight="false" outlineLevel="0" collapsed="false">
      <c r="A3205" s="8" t="n">
        <v>2003701</v>
      </c>
      <c r="B3205" s="9" t="s">
        <v>3215</v>
      </c>
      <c r="C3205" s="10" t="s">
        <v>8</v>
      </c>
      <c r="D3205" s="11"/>
    </row>
    <row r="3206" customFormat="false" ht="15" hidden="false" customHeight="false" outlineLevel="0" collapsed="false">
      <c r="A3206" s="8" t="n">
        <v>2003704</v>
      </c>
      <c r="B3206" s="9" t="s">
        <v>3216</v>
      </c>
      <c r="C3206" s="10" t="s">
        <v>8</v>
      </c>
      <c r="D3206" s="11"/>
    </row>
    <row r="3207" customFormat="false" ht="15" hidden="false" customHeight="false" outlineLevel="0" collapsed="false">
      <c r="A3207" s="8" t="n">
        <v>2003703</v>
      </c>
      <c r="B3207" s="9" t="s">
        <v>3217</v>
      </c>
      <c r="C3207" s="10" t="s">
        <v>8</v>
      </c>
      <c r="D3207" s="11"/>
    </row>
    <row r="3208" customFormat="false" ht="15" hidden="false" customHeight="false" outlineLevel="0" collapsed="false">
      <c r="A3208" s="8" t="n">
        <v>2003706</v>
      </c>
      <c r="B3208" s="9" t="s">
        <v>3218</v>
      </c>
      <c r="C3208" s="10" t="s">
        <v>8</v>
      </c>
      <c r="D3208" s="11"/>
    </row>
    <row r="3209" customFormat="false" ht="15" hidden="false" customHeight="false" outlineLevel="0" collapsed="false">
      <c r="A3209" s="8" t="n">
        <v>2003705</v>
      </c>
      <c r="B3209" s="9" t="s">
        <v>3219</v>
      </c>
      <c r="C3209" s="10" t="s">
        <v>8</v>
      </c>
      <c r="D3209" s="11"/>
    </row>
    <row r="3210" customFormat="false" ht="15" hidden="false" customHeight="false" outlineLevel="0" collapsed="false">
      <c r="A3210" s="8" t="n">
        <v>2003708</v>
      </c>
      <c r="B3210" s="9" t="s">
        <v>3220</v>
      </c>
      <c r="C3210" s="10" t="s">
        <v>8</v>
      </c>
      <c r="D3210" s="11"/>
    </row>
    <row r="3211" customFormat="false" ht="15" hidden="false" customHeight="false" outlineLevel="0" collapsed="false">
      <c r="A3211" s="8" t="n">
        <v>2003707</v>
      </c>
      <c r="B3211" s="9" t="s">
        <v>3221</v>
      </c>
      <c r="C3211" s="10" t="s">
        <v>8</v>
      </c>
      <c r="D3211" s="11"/>
    </row>
    <row r="3212" customFormat="false" ht="15" hidden="false" customHeight="false" outlineLevel="0" collapsed="false">
      <c r="A3212" s="8" t="n">
        <v>2003710</v>
      </c>
      <c r="B3212" s="9" t="s">
        <v>3222</v>
      </c>
      <c r="C3212" s="10" t="s">
        <v>8</v>
      </c>
      <c r="D3212" s="11"/>
    </row>
    <row r="3213" customFormat="false" ht="15" hidden="false" customHeight="false" outlineLevel="0" collapsed="false">
      <c r="A3213" s="8" t="n">
        <v>2003709</v>
      </c>
      <c r="B3213" s="9" t="s">
        <v>3223</v>
      </c>
      <c r="C3213" s="10" t="s">
        <v>8</v>
      </c>
      <c r="D3213" s="11"/>
    </row>
    <row r="3214" customFormat="false" ht="15" hidden="false" customHeight="false" outlineLevel="0" collapsed="false">
      <c r="A3214" s="8" t="n">
        <v>2003712</v>
      </c>
      <c r="B3214" s="9" t="s">
        <v>3224</v>
      </c>
      <c r="C3214" s="10" t="s">
        <v>8</v>
      </c>
      <c r="D3214" s="11"/>
    </row>
    <row r="3215" customFormat="false" ht="15" hidden="false" customHeight="false" outlineLevel="0" collapsed="false">
      <c r="A3215" s="8" t="n">
        <v>2003711</v>
      </c>
      <c r="B3215" s="9" t="s">
        <v>3225</v>
      </c>
      <c r="C3215" s="10" t="s">
        <v>8</v>
      </c>
      <c r="D3215" s="11"/>
    </row>
    <row r="3216" customFormat="false" ht="15" hidden="false" customHeight="false" outlineLevel="0" collapsed="false">
      <c r="A3216" s="8" t="n">
        <v>2004505</v>
      </c>
      <c r="B3216" s="9" t="s">
        <v>3226</v>
      </c>
      <c r="C3216" s="10" t="s">
        <v>204</v>
      </c>
      <c r="D3216" s="11"/>
    </row>
    <row r="3217" customFormat="false" ht="15" hidden="false" customHeight="false" outlineLevel="0" collapsed="false">
      <c r="A3217" s="8" t="n">
        <v>2003349</v>
      </c>
      <c r="B3217" s="9" t="s">
        <v>3227</v>
      </c>
      <c r="C3217" s="10" t="s">
        <v>87</v>
      </c>
      <c r="D3217" s="11"/>
    </row>
    <row r="3218" customFormat="false" ht="15" hidden="false" customHeight="false" outlineLevel="0" collapsed="false">
      <c r="A3218" s="8" t="n">
        <v>2003348</v>
      </c>
      <c r="B3218" s="9" t="s">
        <v>3228</v>
      </c>
      <c r="C3218" s="10" t="s">
        <v>87</v>
      </c>
      <c r="D3218" s="11"/>
    </row>
    <row r="3219" customFormat="false" ht="18" hidden="false" customHeight="false" outlineLevel="0" collapsed="false">
      <c r="A3219" s="8" t="n">
        <v>2003975</v>
      </c>
      <c r="B3219" s="9" t="s">
        <v>3229</v>
      </c>
      <c r="C3219" s="10" t="s">
        <v>87</v>
      </c>
      <c r="D3219" s="11"/>
    </row>
    <row r="3220" customFormat="false" ht="18" hidden="false" customHeight="false" outlineLevel="0" collapsed="false">
      <c r="A3220" s="8" t="n">
        <v>2003976</v>
      </c>
      <c r="B3220" s="9" t="s">
        <v>3230</v>
      </c>
      <c r="C3220" s="10" t="s">
        <v>87</v>
      </c>
      <c r="D3220" s="11"/>
    </row>
    <row r="3221" customFormat="false" ht="15" hidden="false" customHeight="false" outlineLevel="0" collapsed="false">
      <c r="A3221" s="8" t="n">
        <v>2003351</v>
      </c>
      <c r="B3221" s="9" t="s">
        <v>3231</v>
      </c>
      <c r="C3221" s="10" t="s">
        <v>87</v>
      </c>
      <c r="D3221" s="11"/>
    </row>
    <row r="3222" customFormat="false" ht="15" hidden="false" customHeight="false" outlineLevel="0" collapsed="false">
      <c r="A3222" s="8" t="n">
        <v>2003350</v>
      </c>
      <c r="B3222" s="9" t="s">
        <v>3232</v>
      </c>
      <c r="C3222" s="10" t="s">
        <v>87</v>
      </c>
      <c r="D3222" s="11"/>
    </row>
    <row r="3223" customFormat="false" ht="18" hidden="false" customHeight="false" outlineLevel="0" collapsed="false">
      <c r="A3223" s="8" t="n">
        <v>2003977</v>
      </c>
      <c r="B3223" s="9" t="s">
        <v>3233</v>
      </c>
      <c r="C3223" s="10" t="s">
        <v>87</v>
      </c>
      <c r="D3223" s="11"/>
    </row>
    <row r="3224" customFormat="false" ht="18" hidden="false" customHeight="false" outlineLevel="0" collapsed="false">
      <c r="A3224" s="8" t="n">
        <v>2003978</v>
      </c>
      <c r="B3224" s="9" t="s">
        <v>3234</v>
      </c>
      <c r="C3224" s="10" t="s">
        <v>87</v>
      </c>
      <c r="D3224" s="11"/>
    </row>
    <row r="3225" customFormat="false" ht="15" hidden="false" customHeight="false" outlineLevel="0" collapsed="false">
      <c r="A3225" s="8" t="n">
        <v>2003353</v>
      </c>
      <c r="B3225" s="9" t="s">
        <v>3235</v>
      </c>
      <c r="C3225" s="10" t="s">
        <v>87</v>
      </c>
      <c r="D3225" s="11"/>
    </row>
    <row r="3226" customFormat="false" ht="15" hidden="false" customHeight="false" outlineLevel="0" collapsed="false">
      <c r="A3226" s="8" t="n">
        <v>2003352</v>
      </c>
      <c r="B3226" s="9" t="s">
        <v>3236</v>
      </c>
      <c r="C3226" s="10" t="s">
        <v>87</v>
      </c>
      <c r="D3226" s="11"/>
    </row>
    <row r="3227" customFormat="false" ht="18" hidden="false" customHeight="false" outlineLevel="0" collapsed="false">
      <c r="A3227" s="8" t="n">
        <v>2003979</v>
      </c>
      <c r="B3227" s="9" t="s">
        <v>3237</v>
      </c>
      <c r="C3227" s="10" t="s">
        <v>87</v>
      </c>
      <c r="D3227" s="11"/>
    </row>
    <row r="3228" customFormat="false" ht="18" hidden="false" customHeight="false" outlineLevel="0" collapsed="false">
      <c r="A3228" s="8" t="n">
        <v>2003980</v>
      </c>
      <c r="B3228" s="9" t="s">
        <v>3238</v>
      </c>
      <c r="C3228" s="10" t="s">
        <v>87</v>
      </c>
      <c r="D3228" s="11"/>
    </row>
    <row r="3229" customFormat="false" ht="15" hidden="false" customHeight="false" outlineLevel="0" collapsed="false">
      <c r="A3229" s="8" t="n">
        <v>2003355</v>
      </c>
      <c r="B3229" s="9" t="s">
        <v>3239</v>
      </c>
      <c r="C3229" s="10" t="s">
        <v>87</v>
      </c>
      <c r="D3229" s="11"/>
    </row>
    <row r="3230" customFormat="false" ht="15" hidden="false" customHeight="false" outlineLevel="0" collapsed="false">
      <c r="A3230" s="8" t="n">
        <v>2003354</v>
      </c>
      <c r="B3230" s="9" t="s">
        <v>3240</v>
      </c>
      <c r="C3230" s="10" t="s">
        <v>87</v>
      </c>
      <c r="D3230" s="11"/>
    </row>
    <row r="3231" customFormat="false" ht="18" hidden="false" customHeight="false" outlineLevel="0" collapsed="false">
      <c r="A3231" s="8" t="n">
        <v>2003981</v>
      </c>
      <c r="B3231" s="9" t="s">
        <v>3241</v>
      </c>
      <c r="C3231" s="10" t="s">
        <v>87</v>
      </c>
      <c r="D3231" s="11"/>
    </row>
    <row r="3232" customFormat="false" ht="18" hidden="false" customHeight="false" outlineLevel="0" collapsed="false">
      <c r="A3232" s="8" t="n">
        <v>2003982</v>
      </c>
      <c r="B3232" s="9" t="s">
        <v>3242</v>
      </c>
      <c r="C3232" s="10" t="s">
        <v>87</v>
      </c>
      <c r="D3232" s="11"/>
    </row>
    <row r="3233" customFormat="false" ht="15" hidden="false" customHeight="false" outlineLevel="0" collapsed="false">
      <c r="A3233" s="8" t="n">
        <v>2003343</v>
      </c>
      <c r="B3233" s="9" t="s">
        <v>3243</v>
      </c>
      <c r="C3233" s="10" t="s">
        <v>87</v>
      </c>
      <c r="D3233" s="11"/>
    </row>
    <row r="3234" customFormat="false" ht="15" hidden="false" customHeight="false" outlineLevel="0" collapsed="false">
      <c r="A3234" s="8" t="n">
        <v>2003342</v>
      </c>
      <c r="B3234" s="9" t="s">
        <v>3244</v>
      </c>
      <c r="C3234" s="10" t="s">
        <v>87</v>
      </c>
      <c r="D3234" s="11"/>
    </row>
    <row r="3235" customFormat="false" ht="18" hidden="false" customHeight="false" outlineLevel="0" collapsed="false">
      <c r="A3235" s="8" t="n">
        <v>2003971</v>
      </c>
      <c r="B3235" s="9" t="s">
        <v>3245</v>
      </c>
      <c r="C3235" s="10" t="s">
        <v>87</v>
      </c>
      <c r="D3235" s="11"/>
    </row>
    <row r="3236" customFormat="false" ht="18" hidden="false" customHeight="false" outlineLevel="0" collapsed="false">
      <c r="A3236" s="8" t="n">
        <v>2003972</v>
      </c>
      <c r="B3236" s="9" t="s">
        <v>3246</v>
      </c>
      <c r="C3236" s="10" t="s">
        <v>87</v>
      </c>
      <c r="D3236" s="11"/>
    </row>
    <row r="3237" customFormat="false" ht="15" hidden="false" customHeight="false" outlineLevel="0" collapsed="false">
      <c r="A3237" s="8" t="n">
        <v>2003345</v>
      </c>
      <c r="B3237" s="9" t="s">
        <v>3247</v>
      </c>
      <c r="C3237" s="10" t="s">
        <v>87</v>
      </c>
      <c r="D3237" s="11"/>
    </row>
    <row r="3238" customFormat="false" ht="15" hidden="false" customHeight="false" outlineLevel="0" collapsed="false">
      <c r="A3238" s="8" t="n">
        <v>2003344</v>
      </c>
      <c r="B3238" s="9" t="s">
        <v>3248</v>
      </c>
      <c r="C3238" s="10" t="s">
        <v>87</v>
      </c>
      <c r="D3238" s="11"/>
    </row>
    <row r="3239" customFormat="false" ht="18" hidden="false" customHeight="false" outlineLevel="0" collapsed="false">
      <c r="A3239" s="8" t="n">
        <v>2003973</v>
      </c>
      <c r="B3239" s="9" t="s">
        <v>3249</v>
      </c>
      <c r="C3239" s="10" t="s">
        <v>87</v>
      </c>
      <c r="D3239" s="11"/>
    </row>
    <row r="3240" customFormat="false" ht="18" hidden="false" customHeight="false" outlineLevel="0" collapsed="false">
      <c r="A3240" s="8" t="n">
        <v>2003974</v>
      </c>
      <c r="B3240" s="9" t="s">
        <v>3250</v>
      </c>
      <c r="C3240" s="10" t="s">
        <v>87</v>
      </c>
      <c r="D3240" s="11"/>
    </row>
    <row r="3241" customFormat="false" ht="15" hidden="false" customHeight="false" outlineLevel="0" collapsed="false">
      <c r="A3241" s="8" t="n">
        <v>2003346</v>
      </c>
      <c r="B3241" s="9" t="s">
        <v>3251</v>
      </c>
      <c r="C3241" s="10" t="s">
        <v>87</v>
      </c>
      <c r="D3241" s="11"/>
    </row>
    <row r="3242" customFormat="false" ht="15" hidden="false" customHeight="false" outlineLevel="0" collapsed="false">
      <c r="A3242" s="8" t="n">
        <v>2003347</v>
      </c>
      <c r="B3242" s="9" t="s">
        <v>3252</v>
      </c>
      <c r="C3242" s="10" t="s">
        <v>87</v>
      </c>
      <c r="D3242" s="11"/>
    </row>
    <row r="3243" customFormat="false" ht="15" hidden="false" customHeight="false" outlineLevel="0" collapsed="false">
      <c r="A3243" s="8" t="n">
        <v>2003932</v>
      </c>
      <c r="B3243" s="9" t="s">
        <v>3253</v>
      </c>
      <c r="C3243" s="10" t="s">
        <v>87</v>
      </c>
      <c r="D3243" s="11"/>
    </row>
    <row r="3244" customFormat="false" ht="15" hidden="false" customHeight="false" outlineLevel="0" collapsed="false">
      <c r="A3244" s="8" t="n">
        <v>2003933</v>
      </c>
      <c r="B3244" s="9" t="s">
        <v>3254</v>
      </c>
      <c r="C3244" s="10" t="s">
        <v>87</v>
      </c>
      <c r="D3244" s="11"/>
    </row>
    <row r="3245" customFormat="false" ht="15" hidden="false" customHeight="false" outlineLevel="0" collapsed="false">
      <c r="A3245" s="8" t="n">
        <v>2003319</v>
      </c>
      <c r="B3245" s="9" t="s">
        <v>3255</v>
      </c>
      <c r="C3245" s="10" t="s">
        <v>87</v>
      </c>
      <c r="D3245" s="11"/>
    </row>
    <row r="3246" customFormat="false" ht="15" hidden="false" customHeight="false" outlineLevel="0" collapsed="false">
      <c r="A3246" s="8" t="n">
        <v>2003318</v>
      </c>
      <c r="B3246" s="9" t="s">
        <v>3256</v>
      </c>
      <c r="C3246" s="10" t="s">
        <v>87</v>
      </c>
      <c r="D3246" s="11"/>
    </row>
    <row r="3247" customFormat="false" ht="18" hidden="false" customHeight="false" outlineLevel="0" collapsed="false">
      <c r="A3247" s="8" t="n">
        <v>2003955</v>
      </c>
      <c r="B3247" s="9" t="s">
        <v>3257</v>
      </c>
      <c r="C3247" s="10" t="s">
        <v>87</v>
      </c>
      <c r="D3247" s="11"/>
    </row>
    <row r="3248" customFormat="false" ht="18" hidden="false" customHeight="false" outlineLevel="0" collapsed="false">
      <c r="A3248" s="8" t="n">
        <v>2003956</v>
      </c>
      <c r="B3248" s="9" t="s">
        <v>3258</v>
      </c>
      <c r="C3248" s="10" t="s">
        <v>87</v>
      </c>
      <c r="D3248" s="11"/>
    </row>
    <row r="3249" customFormat="false" ht="15" hidden="false" customHeight="false" outlineLevel="0" collapsed="false">
      <c r="A3249" s="8" t="n">
        <v>2003321</v>
      </c>
      <c r="B3249" s="9" t="s">
        <v>3259</v>
      </c>
      <c r="C3249" s="10" t="s">
        <v>87</v>
      </c>
      <c r="D3249" s="11"/>
    </row>
    <row r="3250" customFormat="false" ht="15" hidden="false" customHeight="false" outlineLevel="0" collapsed="false">
      <c r="A3250" s="8" t="n">
        <v>2003320</v>
      </c>
      <c r="B3250" s="9" t="s">
        <v>3260</v>
      </c>
      <c r="C3250" s="10" t="s">
        <v>87</v>
      </c>
      <c r="D3250" s="11"/>
    </row>
    <row r="3251" customFormat="false" ht="18" hidden="false" customHeight="false" outlineLevel="0" collapsed="false">
      <c r="A3251" s="8" t="n">
        <v>2003957</v>
      </c>
      <c r="B3251" s="9" t="s">
        <v>3261</v>
      </c>
      <c r="C3251" s="10" t="s">
        <v>87</v>
      </c>
      <c r="D3251" s="11"/>
    </row>
    <row r="3252" customFormat="false" ht="18" hidden="false" customHeight="false" outlineLevel="0" collapsed="false">
      <c r="A3252" s="8" t="n">
        <v>2003958</v>
      </c>
      <c r="B3252" s="9" t="s">
        <v>3262</v>
      </c>
      <c r="C3252" s="10" t="s">
        <v>87</v>
      </c>
      <c r="D3252" s="11"/>
    </row>
    <row r="3253" customFormat="false" ht="15" hidden="false" customHeight="false" outlineLevel="0" collapsed="false">
      <c r="A3253" s="8" t="n">
        <v>2003323</v>
      </c>
      <c r="B3253" s="9" t="s">
        <v>3263</v>
      </c>
      <c r="C3253" s="10" t="s">
        <v>87</v>
      </c>
      <c r="D3253" s="11"/>
    </row>
    <row r="3254" customFormat="false" ht="15" hidden="false" customHeight="false" outlineLevel="0" collapsed="false">
      <c r="A3254" s="8" t="n">
        <v>2003322</v>
      </c>
      <c r="B3254" s="9" t="s">
        <v>3264</v>
      </c>
      <c r="C3254" s="10" t="s">
        <v>87</v>
      </c>
      <c r="D3254" s="11"/>
    </row>
    <row r="3255" customFormat="false" ht="18" hidden="false" customHeight="false" outlineLevel="0" collapsed="false">
      <c r="A3255" s="8" t="n">
        <v>2003959</v>
      </c>
      <c r="B3255" s="9" t="s">
        <v>3265</v>
      </c>
      <c r="C3255" s="10" t="s">
        <v>87</v>
      </c>
      <c r="D3255" s="11"/>
    </row>
    <row r="3256" customFormat="false" ht="18" hidden="false" customHeight="false" outlineLevel="0" collapsed="false">
      <c r="A3256" s="8" t="n">
        <v>2003960</v>
      </c>
      <c r="B3256" s="9" t="s">
        <v>3266</v>
      </c>
      <c r="C3256" s="10" t="s">
        <v>87</v>
      </c>
      <c r="D3256" s="11"/>
    </row>
    <row r="3257" customFormat="false" ht="15" hidden="false" customHeight="false" outlineLevel="0" collapsed="false">
      <c r="A3257" s="8" t="n">
        <v>2003325</v>
      </c>
      <c r="B3257" s="9" t="s">
        <v>3267</v>
      </c>
      <c r="C3257" s="10" t="s">
        <v>87</v>
      </c>
      <c r="D3257" s="11"/>
    </row>
    <row r="3258" customFormat="false" ht="15" hidden="false" customHeight="false" outlineLevel="0" collapsed="false">
      <c r="A3258" s="8" t="n">
        <v>2003324</v>
      </c>
      <c r="B3258" s="9" t="s">
        <v>3268</v>
      </c>
      <c r="C3258" s="10" t="s">
        <v>87</v>
      </c>
      <c r="D3258" s="11"/>
    </row>
    <row r="3259" customFormat="false" ht="18" hidden="false" customHeight="false" outlineLevel="0" collapsed="false">
      <c r="A3259" s="8" t="n">
        <v>2003961</v>
      </c>
      <c r="B3259" s="9" t="s">
        <v>3269</v>
      </c>
      <c r="C3259" s="10" t="s">
        <v>87</v>
      </c>
      <c r="D3259" s="11"/>
    </row>
    <row r="3260" customFormat="false" ht="18" hidden="false" customHeight="false" outlineLevel="0" collapsed="false">
      <c r="A3260" s="8" t="n">
        <v>2003962</v>
      </c>
      <c r="B3260" s="9" t="s">
        <v>3270</v>
      </c>
      <c r="C3260" s="10" t="s">
        <v>87</v>
      </c>
      <c r="D3260" s="11"/>
    </row>
    <row r="3261" customFormat="false" ht="15" hidden="false" customHeight="false" outlineLevel="0" collapsed="false">
      <c r="A3261" s="8" t="n">
        <v>2003327</v>
      </c>
      <c r="B3261" s="9" t="s">
        <v>3271</v>
      </c>
      <c r="C3261" s="10" t="s">
        <v>87</v>
      </c>
      <c r="D3261" s="11"/>
    </row>
    <row r="3262" customFormat="false" ht="15" hidden="false" customHeight="false" outlineLevel="0" collapsed="false">
      <c r="A3262" s="8" t="n">
        <v>2003326</v>
      </c>
      <c r="B3262" s="9" t="s">
        <v>3272</v>
      </c>
      <c r="C3262" s="10" t="s">
        <v>87</v>
      </c>
      <c r="D3262" s="11"/>
    </row>
    <row r="3263" customFormat="false" ht="18" hidden="false" customHeight="false" outlineLevel="0" collapsed="false">
      <c r="A3263" s="8" t="n">
        <v>2003963</v>
      </c>
      <c r="B3263" s="9" t="s">
        <v>3273</v>
      </c>
      <c r="C3263" s="10" t="s">
        <v>87</v>
      </c>
      <c r="D3263" s="11"/>
    </row>
    <row r="3264" customFormat="false" ht="18" hidden="false" customHeight="false" outlineLevel="0" collapsed="false">
      <c r="A3264" s="8" t="n">
        <v>2003964</v>
      </c>
      <c r="B3264" s="9" t="s">
        <v>3274</v>
      </c>
      <c r="C3264" s="10" t="s">
        <v>87</v>
      </c>
      <c r="D3264" s="11"/>
    </row>
    <row r="3265" customFormat="false" ht="15" hidden="false" customHeight="false" outlineLevel="0" collapsed="false">
      <c r="A3265" s="8" t="n">
        <v>2003329</v>
      </c>
      <c r="B3265" s="9" t="s">
        <v>3275</v>
      </c>
      <c r="C3265" s="10" t="s">
        <v>87</v>
      </c>
      <c r="D3265" s="11"/>
    </row>
    <row r="3266" customFormat="false" ht="15" hidden="false" customHeight="false" outlineLevel="0" collapsed="false">
      <c r="A3266" s="8" t="n">
        <v>2003328</v>
      </c>
      <c r="B3266" s="9" t="s">
        <v>3276</v>
      </c>
      <c r="C3266" s="10" t="s">
        <v>87</v>
      </c>
      <c r="D3266" s="11"/>
    </row>
    <row r="3267" customFormat="false" ht="18" hidden="false" customHeight="false" outlineLevel="0" collapsed="false">
      <c r="A3267" s="8" t="n">
        <v>2003965</v>
      </c>
      <c r="B3267" s="9" t="s">
        <v>3277</v>
      </c>
      <c r="C3267" s="10" t="s">
        <v>87</v>
      </c>
      <c r="D3267" s="11"/>
    </row>
    <row r="3268" customFormat="false" ht="18" hidden="false" customHeight="false" outlineLevel="0" collapsed="false">
      <c r="A3268" s="8" t="n">
        <v>2003966</v>
      </c>
      <c r="B3268" s="9" t="s">
        <v>3278</v>
      </c>
      <c r="C3268" s="10" t="s">
        <v>87</v>
      </c>
      <c r="D3268" s="11"/>
    </row>
    <row r="3269" customFormat="false" ht="15" hidden="false" customHeight="false" outlineLevel="0" collapsed="false">
      <c r="A3269" s="8" t="n">
        <v>2003331</v>
      </c>
      <c r="B3269" s="9" t="s">
        <v>3279</v>
      </c>
      <c r="C3269" s="10" t="s">
        <v>87</v>
      </c>
      <c r="D3269" s="11"/>
    </row>
    <row r="3270" customFormat="false" ht="15" hidden="false" customHeight="false" outlineLevel="0" collapsed="false">
      <c r="A3270" s="8" t="n">
        <v>2003330</v>
      </c>
      <c r="B3270" s="9" t="s">
        <v>3280</v>
      </c>
      <c r="C3270" s="10" t="s">
        <v>87</v>
      </c>
      <c r="D3270" s="11"/>
    </row>
    <row r="3271" customFormat="false" ht="18" hidden="false" customHeight="false" outlineLevel="0" collapsed="false">
      <c r="A3271" s="8" t="n">
        <v>2003967</v>
      </c>
      <c r="B3271" s="9" t="s">
        <v>3281</v>
      </c>
      <c r="C3271" s="10" t="s">
        <v>87</v>
      </c>
      <c r="D3271" s="11"/>
    </row>
    <row r="3272" customFormat="false" ht="18" hidden="false" customHeight="false" outlineLevel="0" collapsed="false">
      <c r="A3272" s="8" t="n">
        <v>2003968</v>
      </c>
      <c r="B3272" s="9" t="s">
        <v>3282</v>
      </c>
      <c r="C3272" s="10" t="s">
        <v>87</v>
      </c>
      <c r="D3272" s="11"/>
    </row>
    <row r="3273" customFormat="false" ht="15" hidden="false" customHeight="false" outlineLevel="0" collapsed="false">
      <c r="A3273" s="8" t="n">
        <v>2003333</v>
      </c>
      <c r="B3273" s="9" t="s">
        <v>3283</v>
      </c>
      <c r="C3273" s="10" t="s">
        <v>87</v>
      </c>
      <c r="D3273" s="11"/>
    </row>
    <row r="3274" customFormat="false" ht="15" hidden="false" customHeight="false" outlineLevel="0" collapsed="false">
      <c r="A3274" s="8" t="n">
        <v>2003332</v>
      </c>
      <c r="B3274" s="9" t="s">
        <v>3284</v>
      </c>
      <c r="C3274" s="10" t="s">
        <v>87</v>
      </c>
      <c r="D3274" s="11"/>
    </row>
    <row r="3275" customFormat="false" ht="18" hidden="false" customHeight="false" outlineLevel="0" collapsed="false">
      <c r="A3275" s="8" t="n">
        <v>2003969</v>
      </c>
      <c r="B3275" s="9" t="s">
        <v>3285</v>
      </c>
      <c r="C3275" s="10" t="s">
        <v>87</v>
      </c>
      <c r="D3275" s="11"/>
    </row>
    <row r="3276" customFormat="false" ht="18" hidden="false" customHeight="false" outlineLevel="0" collapsed="false">
      <c r="A3276" s="8" t="n">
        <v>2003970</v>
      </c>
      <c r="B3276" s="9" t="s">
        <v>3286</v>
      </c>
      <c r="C3276" s="10" t="s">
        <v>87</v>
      </c>
      <c r="D3276" s="11"/>
    </row>
    <row r="3277" customFormat="false" ht="15" hidden="false" customHeight="false" outlineLevel="0" collapsed="false">
      <c r="A3277" s="8" t="n">
        <v>2003338</v>
      </c>
      <c r="B3277" s="9" t="s">
        <v>3287</v>
      </c>
      <c r="C3277" s="10" t="s">
        <v>87</v>
      </c>
      <c r="D3277" s="11"/>
    </row>
    <row r="3278" customFormat="false" ht="15" hidden="false" customHeight="false" outlineLevel="0" collapsed="false">
      <c r="A3278" s="8" t="n">
        <v>2003339</v>
      </c>
      <c r="B3278" s="9" t="s">
        <v>3288</v>
      </c>
      <c r="C3278" s="10" t="s">
        <v>87</v>
      </c>
      <c r="D3278" s="11"/>
    </row>
    <row r="3279" customFormat="false" ht="15" hidden="false" customHeight="false" outlineLevel="0" collapsed="false">
      <c r="A3279" s="8" t="n">
        <v>2003340</v>
      </c>
      <c r="B3279" s="9" t="s">
        <v>3289</v>
      </c>
      <c r="C3279" s="10" t="s">
        <v>87</v>
      </c>
      <c r="D3279" s="11"/>
    </row>
    <row r="3280" customFormat="false" ht="15" hidden="false" customHeight="false" outlineLevel="0" collapsed="false">
      <c r="A3280" s="8" t="n">
        <v>2003341</v>
      </c>
      <c r="B3280" s="9" t="s">
        <v>3290</v>
      </c>
      <c r="C3280" s="10" t="s">
        <v>87</v>
      </c>
      <c r="D3280" s="11"/>
    </row>
    <row r="3281" customFormat="false" ht="15" hidden="false" customHeight="false" outlineLevel="0" collapsed="false">
      <c r="A3281" s="8" t="n">
        <v>2004513</v>
      </c>
      <c r="B3281" s="9" t="s">
        <v>3291</v>
      </c>
      <c r="C3281" s="10" t="s">
        <v>87</v>
      </c>
      <c r="D3281" s="11"/>
    </row>
    <row r="3282" customFormat="false" ht="15" hidden="false" customHeight="false" outlineLevel="0" collapsed="false">
      <c r="A3282" s="8" t="n">
        <v>2003357</v>
      </c>
      <c r="B3282" s="9" t="s">
        <v>3292</v>
      </c>
      <c r="C3282" s="10" t="s">
        <v>87</v>
      </c>
      <c r="D3282" s="11"/>
    </row>
    <row r="3283" customFormat="false" ht="15" hidden="false" customHeight="false" outlineLevel="0" collapsed="false">
      <c r="A3283" s="8" t="n">
        <v>2003356</v>
      </c>
      <c r="B3283" s="9" t="s">
        <v>3293</v>
      </c>
      <c r="C3283" s="10" t="s">
        <v>87</v>
      </c>
      <c r="D3283" s="11"/>
    </row>
    <row r="3284" customFormat="false" ht="15" hidden="false" customHeight="false" outlineLevel="0" collapsed="false">
      <c r="A3284" s="8" t="n">
        <v>2003359</v>
      </c>
      <c r="B3284" s="9" t="s">
        <v>3294</v>
      </c>
      <c r="C3284" s="10" t="s">
        <v>87</v>
      </c>
      <c r="D3284" s="11"/>
    </row>
    <row r="3285" customFormat="false" ht="15" hidden="false" customHeight="false" outlineLevel="0" collapsed="false">
      <c r="A3285" s="8" t="n">
        <v>2003358</v>
      </c>
      <c r="B3285" s="9" t="s">
        <v>3295</v>
      </c>
      <c r="C3285" s="10" t="s">
        <v>87</v>
      </c>
      <c r="D3285" s="11"/>
    </row>
    <row r="3286" customFormat="false" ht="15" hidden="false" customHeight="false" outlineLevel="0" collapsed="false">
      <c r="A3286" s="8" t="n">
        <v>2003361</v>
      </c>
      <c r="B3286" s="9" t="s">
        <v>3296</v>
      </c>
      <c r="C3286" s="10" t="s">
        <v>87</v>
      </c>
      <c r="D3286" s="11"/>
    </row>
    <row r="3287" customFormat="false" ht="15" hidden="false" customHeight="false" outlineLevel="0" collapsed="false">
      <c r="A3287" s="8" t="n">
        <v>2003360</v>
      </c>
      <c r="B3287" s="9" t="s">
        <v>3297</v>
      </c>
      <c r="C3287" s="10" t="s">
        <v>87</v>
      </c>
      <c r="D3287" s="11"/>
    </row>
    <row r="3288" customFormat="false" ht="15" hidden="false" customHeight="false" outlineLevel="0" collapsed="false">
      <c r="A3288" s="8" t="n">
        <v>2003363</v>
      </c>
      <c r="B3288" s="9" t="s">
        <v>3298</v>
      </c>
      <c r="C3288" s="10" t="s">
        <v>87</v>
      </c>
      <c r="D3288" s="11"/>
    </row>
    <row r="3289" customFormat="false" ht="15" hidden="false" customHeight="false" outlineLevel="0" collapsed="false">
      <c r="A3289" s="8" t="n">
        <v>2003362</v>
      </c>
      <c r="B3289" s="9" t="s">
        <v>3299</v>
      </c>
      <c r="C3289" s="10" t="s">
        <v>87</v>
      </c>
      <c r="D3289" s="11"/>
    </row>
    <row r="3290" customFormat="false" ht="15" hidden="false" customHeight="false" outlineLevel="0" collapsed="false">
      <c r="A3290" s="8" t="n">
        <v>2003365</v>
      </c>
      <c r="B3290" s="9" t="s">
        <v>3300</v>
      </c>
      <c r="C3290" s="10" t="s">
        <v>87</v>
      </c>
      <c r="D3290" s="11"/>
    </row>
    <row r="3291" customFormat="false" ht="15" hidden="false" customHeight="false" outlineLevel="0" collapsed="false">
      <c r="A3291" s="8" t="n">
        <v>2003364</v>
      </c>
      <c r="B3291" s="9" t="s">
        <v>3301</v>
      </c>
      <c r="C3291" s="10" t="s">
        <v>87</v>
      </c>
      <c r="D3291" s="11"/>
    </row>
    <row r="3292" customFormat="false" ht="15" hidden="false" customHeight="false" outlineLevel="0" collapsed="false">
      <c r="A3292" s="8" t="n">
        <v>2003367</v>
      </c>
      <c r="B3292" s="9" t="s">
        <v>3302</v>
      </c>
      <c r="C3292" s="10" t="s">
        <v>87</v>
      </c>
      <c r="D3292" s="11"/>
    </row>
    <row r="3293" customFormat="false" ht="15" hidden="false" customHeight="false" outlineLevel="0" collapsed="false">
      <c r="A3293" s="8" t="n">
        <v>2003366</v>
      </c>
      <c r="B3293" s="9" t="s">
        <v>3303</v>
      </c>
      <c r="C3293" s="10" t="s">
        <v>87</v>
      </c>
      <c r="D3293" s="11"/>
    </row>
    <row r="3294" customFormat="false" ht="15" hidden="false" customHeight="false" outlineLevel="0" collapsed="false">
      <c r="A3294" s="8" t="n">
        <v>2003869</v>
      </c>
      <c r="B3294" s="9" t="s">
        <v>3304</v>
      </c>
      <c r="C3294" s="10" t="s">
        <v>87</v>
      </c>
      <c r="D3294" s="11"/>
    </row>
    <row r="3295" customFormat="false" ht="15" hidden="false" customHeight="false" outlineLevel="0" collapsed="false">
      <c r="A3295" s="8" t="n">
        <v>2003822</v>
      </c>
      <c r="B3295" s="9" t="s">
        <v>3305</v>
      </c>
      <c r="C3295" s="10" t="s">
        <v>87</v>
      </c>
      <c r="D3295" s="11"/>
    </row>
    <row r="3296" customFormat="false" ht="15" hidden="false" customHeight="false" outlineLevel="0" collapsed="false">
      <c r="A3296" s="8" t="n">
        <v>2003826</v>
      </c>
      <c r="B3296" s="9" t="s">
        <v>3306</v>
      </c>
      <c r="C3296" s="10" t="s">
        <v>87</v>
      </c>
      <c r="D3296" s="11"/>
    </row>
    <row r="3297" customFormat="false" ht="15" hidden="false" customHeight="false" outlineLevel="0" collapsed="false">
      <c r="A3297" s="8" t="n">
        <v>2003830</v>
      </c>
      <c r="B3297" s="9" t="s">
        <v>3307</v>
      </c>
      <c r="C3297" s="10" t="s">
        <v>87</v>
      </c>
      <c r="D3297" s="11"/>
    </row>
    <row r="3298" customFormat="false" ht="15" hidden="false" customHeight="false" outlineLevel="0" collapsed="false">
      <c r="A3298" s="8" t="n">
        <v>2003834</v>
      </c>
      <c r="B3298" s="9" t="s">
        <v>3308</v>
      </c>
      <c r="C3298" s="10" t="s">
        <v>87</v>
      </c>
      <c r="D3298" s="11"/>
    </row>
    <row r="3299" customFormat="false" ht="15" hidden="false" customHeight="false" outlineLevel="0" collapsed="false">
      <c r="A3299" s="8" t="n">
        <v>2003838</v>
      </c>
      <c r="B3299" s="9" t="s">
        <v>3309</v>
      </c>
      <c r="C3299" s="10" t="s">
        <v>87</v>
      </c>
      <c r="D3299" s="11"/>
    </row>
    <row r="3300" customFormat="false" ht="18" hidden="false" customHeight="false" outlineLevel="0" collapsed="false">
      <c r="A3300" s="8" t="n">
        <v>2003768</v>
      </c>
      <c r="B3300" s="9" t="s">
        <v>3310</v>
      </c>
      <c r="C3300" s="10" t="s">
        <v>87</v>
      </c>
      <c r="D3300" s="11"/>
    </row>
    <row r="3301" customFormat="false" ht="18" hidden="false" customHeight="false" outlineLevel="0" collapsed="false">
      <c r="A3301" s="8" t="n">
        <v>2003873</v>
      </c>
      <c r="B3301" s="9" t="s">
        <v>3311</v>
      </c>
      <c r="C3301" s="10" t="s">
        <v>87</v>
      </c>
      <c r="D3301" s="11"/>
    </row>
    <row r="3302" customFormat="false" ht="18" hidden="false" customHeight="false" outlineLevel="0" collapsed="false">
      <c r="A3302" s="8" t="n">
        <v>2003772</v>
      </c>
      <c r="B3302" s="9" t="s">
        <v>3312</v>
      </c>
      <c r="C3302" s="10" t="s">
        <v>87</v>
      </c>
      <c r="D3302" s="11"/>
    </row>
    <row r="3303" customFormat="false" ht="18" hidden="false" customHeight="false" outlineLevel="0" collapsed="false">
      <c r="A3303" s="8" t="n">
        <v>2003877</v>
      </c>
      <c r="B3303" s="9" t="s">
        <v>3313</v>
      </c>
      <c r="C3303" s="10" t="s">
        <v>87</v>
      </c>
      <c r="D3303" s="11"/>
    </row>
    <row r="3304" customFormat="false" ht="18" hidden="false" customHeight="false" outlineLevel="0" collapsed="false">
      <c r="A3304" s="8" t="n">
        <v>2003776</v>
      </c>
      <c r="B3304" s="9" t="s">
        <v>3314</v>
      </c>
      <c r="C3304" s="10" t="s">
        <v>87</v>
      </c>
      <c r="D3304" s="11"/>
    </row>
    <row r="3305" customFormat="false" ht="18" hidden="false" customHeight="false" outlineLevel="0" collapsed="false">
      <c r="A3305" s="8" t="n">
        <v>2003881</v>
      </c>
      <c r="B3305" s="9" t="s">
        <v>3315</v>
      </c>
      <c r="C3305" s="10" t="s">
        <v>87</v>
      </c>
      <c r="D3305" s="11"/>
    </row>
    <row r="3306" customFormat="false" ht="18" hidden="false" customHeight="false" outlineLevel="0" collapsed="false">
      <c r="A3306" s="8" t="n">
        <v>2003780</v>
      </c>
      <c r="B3306" s="9" t="s">
        <v>3316</v>
      </c>
      <c r="C3306" s="10" t="s">
        <v>87</v>
      </c>
      <c r="D3306" s="11"/>
    </row>
    <row r="3307" customFormat="false" ht="18" hidden="false" customHeight="false" outlineLevel="0" collapsed="false">
      <c r="A3307" s="8" t="n">
        <v>2003885</v>
      </c>
      <c r="B3307" s="9" t="s">
        <v>3317</v>
      </c>
      <c r="C3307" s="10" t="s">
        <v>87</v>
      </c>
      <c r="D3307" s="11"/>
    </row>
    <row r="3308" customFormat="false" ht="18" hidden="false" customHeight="false" outlineLevel="0" collapsed="false">
      <c r="A3308" s="8" t="n">
        <v>2003784</v>
      </c>
      <c r="B3308" s="9" t="s">
        <v>3318</v>
      </c>
      <c r="C3308" s="10" t="s">
        <v>87</v>
      </c>
      <c r="D3308" s="11"/>
    </row>
    <row r="3309" customFormat="false" ht="18" hidden="false" customHeight="false" outlineLevel="0" collapsed="false">
      <c r="A3309" s="8" t="n">
        <v>2003889</v>
      </c>
      <c r="B3309" s="9" t="s">
        <v>3319</v>
      </c>
      <c r="C3309" s="10" t="s">
        <v>87</v>
      </c>
      <c r="D3309" s="11"/>
    </row>
    <row r="3310" customFormat="false" ht="15" hidden="false" customHeight="false" outlineLevel="0" collapsed="false">
      <c r="A3310" s="8" t="n">
        <v>2003870</v>
      </c>
      <c r="B3310" s="9" t="s">
        <v>3320</v>
      </c>
      <c r="C3310" s="10" t="s">
        <v>87</v>
      </c>
      <c r="D3310" s="11"/>
    </row>
    <row r="3311" customFormat="false" ht="15" hidden="false" customHeight="false" outlineLevel="0" collapsed="false">
      <c r="A3311" s="8" t="n">
        <v>2003823</v>
      </c>
      <c r="B3311" s="9" t="s">
        <v>3321</v>
      </c>
      <c r="C3311" s="10" t="s">
        <v>87</v>
      </c>
      <c r="D3311" s="11"/>
    </row>
    <row r="3312" customFormat="false" ht="15" hidden="false" customHeight="false" outlineLevel="0" collapsed="false">
      <c r="A3312" s="8" t="n">
        <v>2003827</v>
      </c>
      <c r="B3312" s="9" t="s">
        <v>3322</v>
      </c>
      <c r="C3312" s="10" t="s">
        <v>87</v>
      </c>
      <c r="D3312" s="11"/>
    </row>
    <row r="3313" customFormat="false" ht="15" hidden="false" customHeight="false" outlineLevel="0" collapsed="false">
      <c r="A3313" s="8" t="n">
        <v>2003831</v>
      </c>
      <c r="B3313" s="9" t="s">
        <v>3323</v>
      </c>
      <c r="C3313" s="10" t="s">
        <v>87</v>
      </c>
      <c r="D3313" s="11"/>
    </row>
    <row r="3314" customFormat="false" ht="15" hidden="false" customHeight="false" outlineLevel="0" collapsed="false">
      <c r="A3314" s="8" t="n">
        <v>2003835</v>
      </c>
      <c r="B3314" s="9" t="s">
        <v>3324</v>
      </c>
      <c r="C3314" s="10" t="s">
        <v>87</v>
      </c>
      <c r="D3314" s="11"/>
    </row>
    <row r="3315" customFormat="false" ht="15" hidden="false" customHeight="false" outlineLevel="0" collapsed="false">
      <c r="A3315" s="8" t="n">
        <v>2003839</v>
      </c>
      <c r="B3315" s="9" t="s">
        <v>3325</v>
      </c>
      <c r="C3315" s="10" t="s">
        <v>87</v>
      </c>
      <c r="D3315" s="11"/>
    </row>
    <row r="3316" customFormat="false" ht="18" hidden="false" customHeight="false" outlineLevel="0" collapsed="false">
      <c r="A3316" s="8" t="n">
        <v>2003769</v>
      </c>
      <c r="B3316" s="9" t="s">
        <v>3326</v>
      </c>
      <c r="C3316" s="10" t="s">
        <v>87</v>
      </c>
      <c r="D3316" s="11"/>
    </row>
    <row r="3317" customFormat="false" ht="18" hidden="false" customHeight="false" outlineLevel="0" collapsed="false">
      <c r="A3317" s="8" t="n">
        <v>2003874</v>
      </c>
      <c r="B3317" s="9" t="s">
        <v>3327</v>
      </c>
      <c r="C3317" s="10" t="s">
        <v>87</v>
      </c>
      <c r="D3317" s="11"/>
    </row>
    <row r="3318" customFormat="false" ht="18" hidden="false" customHeight="false" outlineLevel="0" collapsed="false">
      <c r="A3318" s="8" t="n">
        <v>2003773</v>
      </c>
      <c r="B3318" s="9" t="s">
        <v>3328</v>
      </c>
      <c r="C3318" s="10" t="s">
        <v>87</v>
      </c>
      <c r="D3318" s="11"/>
    </row>
    <row r="3319" customFormat="false" ht="18" hidden="false" customHeight="false" outlineLevel="0" collapsed="false">
      <c r="A3319" s="8" t="n">
        <v>2003878</v>
      </c>
      <c r="B3319" s="9" t="s">
        <v>3329</v>
      </c>
      <c r="C3319" s="10" t="s">
        <v>87</v>
      </c>
      <c r="D3319" s="11"/>
    </row>
    <row r="3320" customFormat="false" ht="18" hidden="false" customHeight="false" outlineLevel="0" collapsed="false">
      <c r="A3320" s="8" t="n">
        <v>2003777</v>
      </c>
      <c r="B3320" s="9" t="s">
        <v>3330</v>
      </c>
      <c r="C3320" s="10" t="s">
        <v>87</v>
      </c>
      <c r="D3320" s="11"/>
    </row>
    <row r="3321" customFormat="false" ht="18" hidden="false" customHeight="false" outlineLevel="0" collapsed="false">
      <c r="A3321" s="8" t="n">
        <v>2003882</v>
      </c>
      <c r="B3321" s="9" t="s">
        <v>3331</v>
      </c>
      <c r="C3321" s="10" t="s">
        <v>87</v>
      </c>
      <c r="D3321" s="11"/>
    </row>
    <row r="3322" customFormat="false" ht="18" hidden="false" customHeight="false" outlineLevel="0" collapsed="false">
      <c r="A3322" s="8" t="n">
        <v>2003781</v>
      </c>
      <c r="B3322" s="9" t="s">
        <v>3332</v>
      </c>
      <c r="C3322" s="10" t="s">
        <v>87</v>
      </c>
      <c r="D3322" s="11"/>
    </row>
    <row r="3323" customFormat="false" ht="18" hidden="false" customHeight="false" outlineLevel="0" collapsed="false">
      <c r="A3323" s="8" t="n">
        <v>2003886</v>
      </c>
      <c r="B3323" s="9" t="s">
        <v>3333</v>
      </c>
      <c r="C3323" s="10" t="s">
        <v>87</v>
      </c>
      <c r="D3323" s="11"/>
    </row>
    <row r="3324" customFormat="false" ht="18" hidden="false" customHeight="false" outlineLevel="0" collapsed="false">
      <c r="A3324" s="8" t="n">
        <v>2003785</v>
      </c>
      <c r="B3324" s="9" t="s">
        <v>3334</v>
      </c>
      <c r="C3324" s="10" t="s">
        <v>87</v>
      </c>
      <c r="D3324" s="11"/>
    </row>
    <row r="3325" customFormat="false" ht="18" hidden="false" customHeight="false" outlineLevel="0" collapsed="false">
      <c r="A3325" s="8" t="n">
        <v>2003890</v>
      </c>
      <c r="B3325" s="9" t="s">
        <v>3335</v>
      </c>
      <c r="C3325" s="10" t="s">
        <v>87</v>
      </c>
      <c r="D3325" s="11"/>
    </row>
    <row r="3326" customFormat="false" ht="15" hidden="false" customHeight="false" outlineLevel="0" collapsed="false">
      <c r="A3326" s="8" t="n">
        <v>2003871</v>
      </c>
      <c r="B3326" s="9" t="s">
        <v>3336</v>
      </c>
      <c r="C3326" s="10" t="s">
        <v>87</v>
      </c>
      <c r="D3326" s="11"/>
    </row>
    <row r="3327" customFormat="false" ht="15" hidden="false" customHeight="false" outlineLevel="0" collapsed="false">
      <c r="A3327" s="8" t="n">
        <v>2003824</v>
      </c>
      <c r="B3327" s="9" t="s">
        <v>3337</v>
      </c>
      <c r="C3327" s="10" t="s">
        <v>87</v>
      </c>
      <c r="D3327" s="11"/>
    </row>
    <row r="3328" customFormat="false" ht="15" hidden="false" customHeight="false" outlineLevel="0" collapsed="false">
      <c r="A3328" s="8" t="n">
        <v>2003828</v>
      </c>
      <c r="B3328" s="9" t="s">
        <v>3338</v>
      </c>
      <c r="C3328" s="10" t="s">
        <v>87</v>
      </c>
      <c r="D3328" s="11"/>
    </row>
    <row r="3329" customFormat="false" ht="15" hidden="false" customHeight="false" outlineLevel="0" collapsed="false">
      <c r="A3329" s="8" t="n">
        <v>2003832</v>
      </c>
      <c r="B3329" s="9" t="s">
        <v>3339</v>
      </c>
      <c r="C3329" s="10" t="s">
        <v>87</v>
      </c>
      <c r="D3329" s="11"/>
    </row>
    <row r="3330" customFormat="false" ht="15" hidden="false" customHeight="false" outlineLevel="0" collapsed="false">
      <c r="A3330" s="8" t="n">
        <v>2003836</v>
      </c>
      <c r="B3330" s="9" t="s">
        <v>3340</v>
      </c>
      <c r="C3330" s="10" t="s">
        <v>87</v>
      </c>
      <c r="D3330" s="11"/>
    </row>
    <row r="3331" customFormat="false" ht="15" hidden="false" customHeight="false" outlineLevel="0" collapsed="false">
      <c r="A3331" s="8" t="n">
        <v>2003840</v>
      </c>
      <c r="B3331" s="9" t="s">
        <v>3341</v>
      </c>
      <c r="C3331" s="10" t="s">
        <v>87</v>
      </c>
      <c r="D3331" s="11"/>
    </row>
    <row r="3332" customFormat="false" ht="18" hidden="false" customHeight="false" outlineLevel="0" collapsed="false">
      <c r="A3332" s="8" t="n">
        <v>2003770</v>
      </c>
      <c r="B3332" s="9" t="s">
        <v>3342</v>
      </c>
      <c r="C3332" s="10" t="s">
        <v>87</v>
      </c>
      <c r="D3332" s="11"/>
    </row>
    <row r="3333" customFormat="false" ht="18" hidden="false" customHeight="false" outlineLevel="0" collapsed="false">
      <c r="A3333" s="8" t="n">
        <v>2003875</v>
      </c>
      <c r="B3333" s="9" t="s">
        <v>3343</v>
      </c>
      <c r="C3333" s="10" t="s">
        <v>87</v>
      </c>
      <c r="D3333" s="11"/>
    </row>
    <row r="3334" customFormat="false" ht="18" hidden="false" customHeight="false" outlineLevel="0" collapsed="false">
      <c r="A3334" s="8" t="n">
        <v>2003774</v>
      </c>
      <c r="B3334" s="9" t="s">
        <v>3344</v>
      </c>
      <c r="C3334" s="10" t="s">
        <v>87</v>
      </c>
      <c r="D3334" s="11"/>
    </row>
    <row r="3335" customFormat="false" ht="18" hidden="false" customHeight="false" outlineLevel="0" collapsed="false">
      <c r="A3335" s="8" t="n">
        <v>2003879</v>
      </c>
      <c r="B3335" s="9" t="s">
        <v>3345</v>
      </c>
      <c r="C3335" s="10" t="s">
        <v>87</v>
      </c>
      <c r="D3335" s="11"/>
    </row>
    <row r="3336" customFormat="false" ht="18" hidden="false" customHeight="false" outlineLevel="0" collapsed="false">
      <c r="A3336" s="8" t="n">
        <v>2003778</v>
      </c>
      <c r="B3336" s="9" t="s">
        <v>3346</v>
      </c>
      <c r="C3336" s="10" t="s">
        <v>87</v>
      </c>
      <c r="D3336" s="11"/>
    </row>
    <row r="3337" customFormat="false" ht="18" hidden="false" customHeight="false" outlineLevel="0" collapsed="false">
      <c r="A3337" s="8" t="n">
        <v>2003883</v>
      </c>
      <c r="B3337" s="9" t="s">
        <v>3347</v>
      </c>
      <c r="C3337" s="10" t="s">
        <v>87</v>
      </c>
      <c r="D3337" s="11"/>
    </row>
    <row r="3338" customFormat="false" ht="18" hidden="false" customHeight="false" outlineLevel="0" collapsed="false">
      <c r="A3338" s="8" t="n">
        <v>2003782</v>
      </c>
      <c r="B3338" s="9" t="s">
        <v>3348</v>
      </c>
      <c r="C3338" s="10" t="s">
        <v>87</v>
      </c>
      <c r="D3338" s="11"/>
    </row>
    <row r="3339" customFormat="false" ht="18" hidden="false" customHeight="false" outlineLevel="0" collapsed="false">
      <c r="A3339" s="8" t="n">
        <v>2003887</v>
      </c>
      <c r="B3339" s="9" t="s">
        <v>3349</v>
      </c>
      <c r="C3339" s="10" t="s">
        <v>87</v>
      </c>
      <c r="D3339" s="11"/>
    </row>
    <row r="3340" customFormat="false" ht="18" hidden="false" customHeight="false" outlineLevel="0" collapsed="false">
      <c r="A3340" s="8" t="n">
        <v>2003786</v>
      </c>
      <c r="B3340" s="9" t="s">
        <v>3350</v>
      </c>
      <c r="C3340" s="10" t="s">
        <v>87</v>
      </c>
      <c r="D3340" s="11"/>
    </row>
    <row r="3341" customFormat="false" ht="18" hidden="false" customHeight="false" outlineLevel="0" collapsed="false">
      <c r="A3341" s="8" t="n">
        <v>2003891</v>
      </c>
      <c r="B3341" s="9" t="s">
        <v>3351</v>
      </c>
      <c r="C3341" s="10" t="s">
        <v>87</v>
      </c>
      <c r="D3341" s="11"/>
    </row>
    <row r="3342" customFormat="false" ht="15" hidden="false" customHeight="false" outlineLevel="0" collapsed="false">
      <c r="A3342" s="8" t="n">
        <v>2003872</v>
      </c>
      <c r="B3342" s="9" t="s">
        <v>3352</v>
      </c>
      <c r="C3342" s="10" t="s">
        <v>87</v>
      </c>
      <c r="D3342" s="11"/>
    </row>
    <row r="3343" customFormat="false" ht="15" hidden="false" customHeight="false" outlineLevel="0" collapsed="false">
      <c r="A3343" s="8" t="n">
        <v>2003825</v>
      </c>
      <c r="B3343" s="9" t="s">
        <v>3353</v>
      </c>
      <c r="C3343" s="10" t="s">
        <v>87</v>
      </c>
      <c r="D3343" s="11"/>
    </row>
    <row r="3344" customFormat="false" ht="15" hidden="false" customHeight="false" outlineLevel="0" collapsed="false">
      <c r="A3344" s="8" t="n">
        <v>2003829</v>
      </c>
      <c r="B3344" s="9" t="s">
        <v>3354</v>
      </c>
      <c r="C3344" s="10" t="s">
        <v>87</v>
      </c>
      <c r="D3344" s="11"/>
    </row>
    <row r="3345" customFormat="false" ht="15" hidden="false" customHeight="false" outlineLevel="0" collapsed="false">
      <c r="A3345" s="8" t="n">
        <v>2003833</v>
      </c>
      <c r="B3345" s="9" t="s">
        <v>3355</v>
      </c>
      <c r="C3345" s="10" t="s">
        <v>87</v>
      </c>
      <c r="D3345" s="11"/>
    </row>
    <row r="3346" customFormat="false" ht="15" hidden="false" customHeight="false" outlineLevel="0" collapsed="false">
      <c r="A3346" s="8" t="n">
        <v>2003837</v>
      </c>
      <c r="B3346" s="9" t="s">
        <v>3356</v>
      </c>
      <c r="C3346" s="10" t="s">
        <v>87</v>
      </c>
      <c r="D3346" s="11"/>
    </row>
    <row r="3347" customFormat="false" ht="15" hidden="false" customHeight="false" outlineLevel="0" collapsed="false">
      <c r="A3347" s="8" t="n">
        <v>2003841</v>
      </c>
      <c r="B3347" s="9" t="s">
        <v>3357</v>
      </c>
      <c r="C3347" s="10" t="s">
        <v>87</v>
      </c>
      <c r="D3347" s="11"/>
    </row>
    <row r="3348" customFormat="false" ht="18" hidden="false" customHeight="false" outlineLevel="0" collapsed="false">
      <c r="A3348" s="8" t="n">
        <v>2003771</v>
      </c>
      <c r="B3348" s="9" t="s">
        <v>3358</v>
      </c>
      <c r="C3348" s="10" t="s">
        <v>87</v>
      </c>
      <c r="D3348" s="11"/>
    </row>
    <row r="3349" customFormat="false" ht="18" hidden="false" customHeight="false" outlineLevel="0" collapsed="false">
      <c r="A3349" s="8" t="n">
        <v>2003876</v>
      </c>
      <c r="B3349" s="9" t="s">
        <v>3359</v>
      </c>
      <c r="C3349" s="10" t="s">
        <v>87</v>
      </c>
      <c r="D3349" s="11"/>
    </row>
    <row r="3350" customFormat="false" ht="18" hidden="false" customHeight="false" outlineLevel="0" collapsed="false">
      <c r="A3350" s="8" t="n">
        <v>2003775</v>
      </c>
      <c r="B3350" s="9" t="s">
        <v>3360</v>
      </c>
      <c r="C3350" s="10" t="s">
        <v>87</v>
      </c>
      <c r="D3350" s="11"/>
    </row>
    <row r="3351" customFormat="false" ht="18" hidden="false" customHeight="false" outlineLevel="0" collapsed="false">
      <c r="A3351" s="8" t="n">
        <v>2003880</v>
      </c>
      <c r="B3351" s="9" t="s">
        <v>3361</v>
      </c>
      <c r="C3351" s="10" t="s">
        <v>87</v>
      </c>
      <c r="D3351" s="11"/>
    </row>
    <row r="3352" customFormat="false" ht="18" hidden="false" customHeight="false" outlineLevel="0" collapsed="false">
      <c r="A3352" s="8" t="n">
        <v>2003779</v>
      </c>
      <c r="B3352" s="9" t="s">
        <v>3362</v>
      </c>
      <c r="C3352" s="10" t="s">
        <v>87</v>
      </c>
      <c r="D3352" s="11"/>
    </row>
    <row r="3353" customFormat="false" ht="18" hidden="false" customHeight="false" outlineLevel="0" collapsed="false">
      <c r="A3353" s="8" t="n">
        <v>2003884</v>
      </c>
      <c r="B3353" s="9" t="s">
        <v>3363</v>
      </c>
      <c r="C3353" s="10" t="s">
        <v>87</v>
      </c>
      <c r="D3353" s="11"/>
    </row>
    <row r="3354" customFormat="false" ht="18" hidden="false" customHeight="false" outlineLevel="0" collapsed="false">
      <c r="A3354" s="8" t="n">
        <v>2003783</v>
      </c>
      <c r="B3354" s="9" t="s">
        <v>3364</v>
      </c>
      <c r="C3354" s="10" t="s">
        <v>87</v>
      </c>
      <c r="D3354" s="11"/>
    </row>
    <row r="3355" customFormat="false" ht="18" hidden="false" customHeight="false" outlineLevel="0" collapsed="false">
      <c r="A3355" s="8" t="n">
        <v>2003888</v>
      </c>
      <c r="B3355" s="9" t="s">
        <v>3365</v>
      </c>
      <c r="C3355" s="10" t="s">
        <v>87</v>
      </c>
      <c r="D3355" s="11"/>
    </row>
    <row r="3356" customFormat="false" ht="18" hidden="false" customHeight="false" outlineLevel="0" collapsed="false">
      <c r="A3356" s="8" t="n">
        <v>2003787</v>
      </c>
      <c r="B3356" s="9" t="s">
        <v>3366</v>
      </c>
      <c r="C3356" s="10" t="s">
        <v>87</v>
      </c>
      <c r="D3356" s="11"/>
    </row>
    <row r="3357" customFormat="false" ht="18" hidden="false" customHeight="false" outlineLevel="0" collapsed="false">
      <c r="A3357" s="8" t="n">
        <v>2003892</v>
      </c>
      <c r="B3357" s="9" t="s">
        <v>3367</v>
      </c>
      <c r="C3357" s="10" t="s">
        <v>87</v>
      </c>
      <c r="D3357" s="11"/>
    </row>
    <row r="3358" customFormat="false" ht="15" hidden="false" customHeight="false" outlineLevel="0" collapsed="false">
      <c r="A3358" s="8" t="n">
        <v>2003851</v>
      </c>
      <c r="B3358" s="9" t="s">
        <v>3368</v>
      </c>
      <c r="C3358" s="10" t="s">
        <v>87</v>
      </c>
      <c r="D3358" s="11"/>
    </row>
    <row r="3359" customFormat="false" ht="15" hidden="false" customHeight="false" outlineLevel="0" collapsed="false">
      <c r="A3359" s="8" t="n">
        <v>2003935</v>
      </c>
      <c r="B3359" s="9" t="s">
        <v>3369</v>
      </c>
      <c r="C3359" s="10" t="s">
        <v>87</v>
      </c>
      <c r="D3359" s="11"/>
    </row>
    <row r="3360" customFormat="false" ht="15" hidden="false" customHeight="false" outlineLevel="0" collapsed="false">
      <c r="A3360" s="8" t="n">
        <v>2003934</v>
      </c>
      <c r="B3360" s="9" t="s">
        <v>3370</v>
      </c>
      <c r="C3360" s="10" t="s">
        <v>87</v>
      </c>
      <c r="D3360" s="11"/>
    </row>
    <row r="3361" customFormat="false" ht="15" hidden="false" customHeight="false" outlineLevel="0" collapsed="false">
      <c r="A3361" s="8" t="n">
        <v>2003990</v>
      </c>
      <c r="B3361" s="9" t="s">
        <v>3371</v>
      </c>
      <c r="C3361" s="10" t="s">
        <v>87</v>
      </c>
      <c r="D3361" s="11"/>
    </row>
    <row r="3362" customFormat="false" ht="15" hidden="false" customHeight="false" outlineLevel="0" collapsed="false">
      <c r="A3362" s="8" t="n">
        <v>2003991</v>
      </c>
      <c r="B3362" s="9" t="s">
        <v>3372</v>
      </c>
      <c r="C3362" s="10" t="s">
        <v>87</v>
      </c>
      <c r="D3362" s="11"/>
    </row>
    <row r="3363" customFormat="false" ht="15" hidden="false" customHeight="false" outlineLevel="0" collapsed="false">
      <c r="A3363" s="8" t="n">
        <v>2003992</v>
      </c>
      <c r="B3363" s="9" t="s">
        <v>3373</v>
      </c>
      <c r="C3363" s="10" t="s">
        <v>87</v>
      </c>
      <c r="D3363" s="11"/>
    </row>
    <row r="3364" customFormat="false" ht="15" hidden="false" customHeight="false" outlineLevel="0" collapsed="false">
      <c r="A3364" s="8" t="n">
        <v>2003993</v>
      </c>
      <c r="B3364" s="9" t="s">
        <v>3374</v>
      </c>
      <c r="C3364" s="10" t="s">
        <v>87</v>
      </c>
      <c r="D3364" s="11"/>
    </row>
    <row r="3365" customFormat="false" ht="15" hidden="false" customHeight="false" outlineLevel="0" collapsed="false">
      <c r="A3365" s="8" t="n">
        <v>2003994</v>
      </c>
      <c r="B3365" s="9" t="s">
        <v>3375</v>
      </c>
      <c r="C3365" s="10" t="s">
        <v>87</v>
      </c>
      <c r="D3365" s="11"/>
    </row>
    <row r="3366" customFormat="false" ht="15" hidden="false" customHeight="false" outlineLevel="0" collapsed="false">
      <c r="A3366" s="8" t="n">
        <v>2003995</v>
      </c>
      <c r="B3366" s="9" t="s">
        <v>3376</v>
      </c>
      <c r="C3366" s="10" t="s">
        <v>87</v>
      </c>
      <c r="D3366" s="11"/>
    </row>
    <row r="3367" customFormat="false" ht="15" hidden="false" customHeight="false" outlineLevel="0" collapsed="false">
      <c r="A3367" s="8" t="n">
        <v>2003996</v>
      </c>
      <c r="B3367" s="9" t="s">
        <v>3377</v>
      </c>
      <c r="C3367" s="10" t="s">
        <v>87</v>
      </c>
      <c r="D3367" s="11"/>
    </row>
    <row r="3368" customFormat="false" ht="15" hidden="false" customHeight="false" outlineLevel="0" collapsed="false">
      <c r="A3368" s="8" t="n">
        <v>2003997</v>
      </c>
      <c r="B3368" s="9" t="s">
        <v>3378</v>
      </c>
      <c r="C3368" s="10" t="s">
        <v>87</v>
      </c>
      <c r="D3368" s="11"/>
    </row>
    <row r="3369" customFormat="false" ht="15" hidden="false" customHeight="false" outlineLevel="0" collapsed="false">
      <c r="A3369" s="8" t="n">
        <v>2003983</v>
      </c>
      <c r="B3369" s="9" t="s">
        <v>3379</v>
      </c>
      <c r="C3369" s="10" t="s">
        <v>87</v>
      </c>
      <c r="D3369" s="11"/>
    </row>
    <row r="3370" customFormat="false" ht="15" hidden="false" customHeight="false" outlineLevel="0" collapsed="false">
      <c r="A3370" s="8" t="n">
        <v>2003984</v>
      </c>
      <c r="B3370" s="9" t="s">
        <v>3380</v>
      </c>
      <c r="C3370" s="10" t="s">
        <v>87</v>
      </c>
      <c r="D3370" s="11"/>
    </row>
    <row r="3371" customFormat="false" ht="15" hidden="false" customHeight="false" outlineLevel="0" collapsed="false">
      <c r="A3371" s="8" t="n">
        <v>2003985</v>
      </c>
      <c r="B3371" s="9" t="s">
        <v>3381</v>
      </c>
      <c r="C3371" s="10" t="s">
        <v>87</v>
      </c>
      <c r="D3371" s="11"/>
    </row>
    <row r="3372" customFormat="false" ht="15" hidden="false" customHeight="false" outlineLevel="0" collapsed="false">
      <c r="A3372" s="8" t="n">
        <v>2003986</v>
      </c>
      <c r="B3372" s="9" t="s">
        <v>3382</v>
      </c>
      <c r="C3372" s="10" t="s">
        <v>87</v>
      </c>
      <c r="D3372" s="11"/>
    </row>
    <row r="3373" customFormat="false" ht="15" hidden="false" customHeight="false" outlineLevel="0" collapsed="false">
      <c r="A3373" s="8" t="n">
        <v>2003987</v>
      </c>
      <c r="B3373" s="9" t="s">
        <v>3383</v>
      </c>
      <c r="C3373" s="10" t="s">
        <v>87</v>
      </c>
      <c r="D3373" s="11"/>
    </row>
    <row r="3374" customFormat="false" ht="15" hidden="false" customHeight="false" outlineLevel="0" collapsed="false">
      <c r="A3374" s="8" t="n">
        <v>2003988</v>
      </c>
      <c r="B3374" s="9" t="s">
        <v>3384</v>
      </c>
      <c r="C3374" s="10" t="s">
        <v>87</v>
      </c>
      <c r="D3374" s="11"/>
    </row>
    <row r="3375" customFormat="false" ht="15" hidden="false" customHeight="false" outlineLevel="0" collapsed="false">
      <c r="A3375" s="8" t="n">
        <v>2003989</v>
      </c>
      <c r="B3375" s="9" t="s">
        <v>3385</v>
      </c>
      <c r="C3375" s="10" t="s">
        <v>87</v>
      </c>
      <c r="D3375" s="11"/>
    </row>
    <row r="3376" customFormat="false" ht="15" hidden="false" customHeight="false" outlineLevel="0" collapsed="false">
      <c r="A3376" s="8" t="n">
        <v>2003313</v>
      </c>
      <c r="B3376" s="9" t="s">
        <v>3386</v>
      </c>
      <c r="C3376" s="10" t="s">
        <v>87</v>
      </c>
      <c r="D3376" s="11"/>
    </row>
    <row r="3377" customFormat="false" ht="15" hidden="false" customHeight="false" outlineLevel="0" collapsed="false">
      <c r="A3377" s="8" t="n">
        <v>2003312</v>
      </c>
      <c r="B3377" s="9" t="s">
        <v>3387</v>
      </c>
      <c r="C3377" s="10" t="s">
        <v>87</v>
      </c>
      <c r="D3377" s="11"/>
    </row>
    <row r="3378" customFormat="false" ht="15" hidden="false" customHeight="false" outlineLevel="0" collapsed="false">
      <c r="A3378" s="8" t="n">
        <v>2003315</v>
      </c>
      <c r="B3378" s="9" t="s">
        <v>3388</v>
      </c>
      <c r="C3378" s="10" t="s">
        <v>87</v>
      </c>
      <c r="D3378" s="11"/>
    </row>
    <row r="3379" customFormat="false" ht="15" hidden="false" customHeight="false" outlineLevel="0" collapsed="false">
      <c r="A3379" s="8" t="n">
        <v>2003314</v>
      </c>
      <c r="B3379" s="9" t="s">
        <v>3389</v>
      </c>
      <c r="C3379" s="10" t="s">
        <v>87</v>
      </c>
      <c r="D3379" s="11"/>
    </row>
    <row r="3380" customFormat="false" ht="15" hidden="false" customHeight="false" outlineLevel="0" collapsed="false">
      <c r="A3380" s="8" t="n">
        <v>2003310</v>
      </c>
      <c r="B3380" s="9" t="s">
        <v>3390</v>
      </c>
      <c r="C3380" s="10" t="s">
        <v>87</v>
      </c>
      <c r="D3380" s="11"/>
    </row>
    <row r="3381" customFormat="false" ht="15" hidden="false" customHeight="false" outlineLevel="0" collapsed="false">
      <c r="A3381" s="8" t="n">
        <v>2003311</v>
      </c>
      <c r="B3381" s="9" t="s">
        <v>3391</v>
      </c>
      <c r="C3381" s="10" t="s">
        <v>87</v>
      </c>
      <c r="D3381" s="11"/>
    </row>
    <row r="3382" customFormat="false" ht="15" hidden="false" customHeight="false" outlineLevel="0" collapsed="false">
      <c r="A3382" s="8" t="n">
        <v>2003307</v>
      </c>
      <c r="B3382" s="9" t="s">
        <v>3392</v>
      </c>
      <c r="C3382" s="10" t="s">
        <v>87</v>
      </c>
      <c r="D3382" s="11"/>
    </row>
    <row r="3383" customFormat="false" ht="15" hidden="false" customHeight="false" outlineLevel="0" collapsed="false">
      <c r="A3383" s="8" t="n">
        <v>2003306</v>
      </c>
      <c r="B3383" s="9" t="s">
        <v>3393</v>
      </c>
      <c r="C3383" s="10" t="s">
        <v>87</v>
      </c>
      <c r="D3383" s="11"/>
    </row>
    <row r="3384" customFormat="false" ht="15" hidden="false" customHeight="false" outlineLevel="0" collapsed="false">
      <c r="A3384" s="8" t="n">
        <v>2003309</v>
      </c>
      <c r="B3384" s="9" t="s">
        <v>3394</v>
      </c>
      <c r="C3384" s="10" t="s">
        <v>87</v>
      </c>
      <c r="D3384" s="11"/>
    </row>
    <row r="3385" customFormat="false" ht="15" hidden="false" customHeight="false" outlineLevel="0" collapsed="false">
      <c r="A3385" s="8" t="n">
        <v>2003308</v>
      </c>
      <c r="B3385" s="9" t="s">
        <v>3395</v>
      </c>
      <c r="C3385" s="10" t="s">
        <v>87</v>
      </c>
      <c r="D3385" s="11"/>
    </row>
    <row r="3386" customFormat="false" ht="15" hidden="false" customHeight="false" outlineLevel="0" collapsed="false">
      <c r="A3386" s="8" t="n">
        <v>2003304</v>
      </c>
      <c r="B3386" s="9" t="s">
        <v>3396</v>
      </c>
      <c r="C3386" s="10" t="s">
        <v>87</v>
      </c>
      <c r="D3386" s="11"/>
    </row>
    <row r="3387" customFormat="false" ht="15" hidden="false" customHeight="false" outlineLevel="0" collapsed="false">
      <c r="A3387" s="8" t="n">
        <v>2003305</v>
      </c>
      <c r="B3387" s="9" t="s">
        <v>3397</v>
      </c>
      <c r="C3387" s="10" t="s">
        <v>87</v>
      </c>
      <c r="D3387" s="11"/>
    </row>
    <row r="3388" customFormat="false" ht="27" hidden="false" customHeight="false" outlineLevel="0" collapsed="false">
      <c r="A3388" s="8" t="n">
        <v>2105846</v>
      </c>
      <c r="B3388" s="9" t="s">
        <v>3398</v>
      </c>
      <c r="C3388" s="10" t="s">
        <v>1443</v>
      </c>
      <c r="D3388" s="11"/>
    </row>
    <row r="3389" customFormat="false" ht="27" hidden="false" customHeight="false" outlineLevel="0" collapsed="false">
      <c r="A3389" s="8" t="n">
        <v>2105929</v>
      </c>
      <c r="B3389" s="9" t="s">
        <v>3399</v>
      </c>
      <c r="C3389" s="10" t="s">
        <v>1443</v>
      </c>
      <c r="D3389" s="11"/>
    </row>
    <row r="3390" customFormat="false" ht="27" hidden="false" customHeight="false" outlineLevel="0" collapsed="false">
      <c r="A3390" s="8" t="n">
        <v>2105933</v>
      </c>
      <c r="B3390" s="9" t="s">
        <v>3400</v>
      </c>
      <c r="C3390" s="10" t="s">
        <v>1443</v>
      </c>
      <c r="D3390" s="11"/>
    </row>
    <row r="3391" customFormat="false" ht="18" hidden="false" customHeight="false" outlineLevel="0" collapsed="false">
      <c r="A3391" s="8" t="n">
        <v>2106293</v>
      </c>
      <c r="B3391" s="9" t="s">
        <v>3401</v>
      </c>
      <c r="C3391" s="10" t="s">
        <v>1443</v>
      </c>
      <c r="D3391" s="11"/>
    </row>
    <row r="3392" customFormat="false" ht="15" hidden="false" customHeight="false" outlineLevel="0" collapsed="false">
      <c r="A3392" s="8" t="n">
        <v>2108165</v>
      </c>
      <c r="B3392" s="9" t="s">
        <v>3402</v>
      </c>
      <c r="C3392" s="10" t="s">
        <v>204</v>
      </c>
      <c r="D3392" s="11"/>
    </row>
    <row r="3393" customFormat="false" ht="15" hidden="false" customHeight="false" outlineLevel="0" collapsed="false">
      <c r="A3393" s="8" t="n">
        <v>2108166</v>
      </c>
      <c r="B3393" s="9" t="s">
        <v>3403</v>
      </c>
      <c r="C3393" s="10" t="s">
        <v>204</v>
      </c>
      <c r="D3393" s="11"/>
    </row>
    <row r="3394" customFormat="false" ht="15" hidden="false" customHeight="false" outlineLevel="0" collapsed="false">
      <c r="A3394" s="8" t="n">
        <v>2108167</v>
      </c>
      <c r="B3394" s="9" t="s">
        <v>3404</v>
      </c>
      <c r="C3394" s="10" t="s">
        <v>204</v>
      </c>
      <c r="D3394" s="11"/>
    </row>
    <row r="3395" customFormat="false" ht="15" hidden="false" customHeight="false" outlineLevel="0" collapsed="false">
      <c r="A3395" s="8" t="n">
        <v>2108168</v>
      </c>
      <c r="B3395" s="9" t="s">
        <v>3405</v>
      </c>
      <c r="C3395" s="10" t="s">
        <v>204</v>
      </c>
      <c r="D3395" s="11"/>
    </row>
    <row r="3396" customFormat="false" ht="15" hidden="false" customHeight="false" outlineLevel="0" collapsed="false">
      <c r="A3396" s="8" t="n">
        <v>2108169</v>
      </c>
      <c r="B3396" s="9" t="s">
        <v>3406</v>
      </c>
      <c r="C3396" s="10" t="s">
        <v>204</v>
      </c>
      <c r="D3396" s="11"/>
    </row>
    <row r="3397" customFormat="false" ht="15" hidden="false" customHeight="false" outlineLevel="0" collapsed="false">
      <c r="A3397" s="8" t="n">
        <v>2108170</v>
      </c>
      <c r="B3397" s="9" t="s">
        <v>3407</v>
      </c>
      <c r="C3397" s="10" t="s">
        <v>204</v>
      </c>
      <c r="D3397" s="11"/>
    </row>
    <row r="3398" customFormat="false" ht="15" hidden="false" customHeight="false" outlineLevel="0" collapsed="false">
      <c r="A3398" s="8" t="n">
        <v>2108171</v>
      </c>
      <c r="B3398" s="9" t="s">
        <v>3408</v>
      </c>
      <c r="C3398" s="10" t="s">
        <v>204</v>
      </c>
      <c r="D3398" s="11"/>
    </row>
    <row r="3399" customFormat="false" ht="15" hidden="false" customHeight="false" outlineLevel="0" collapsed="false">
      <c r="A3399" s="8" t="n">
        <v>2108172</v>
      </c>
      <c r="B3399" s="9" t="s">
        <v>3409</v>
      </c>
      <c r="C3399" s="10" t="s">
        <v>204</v>
      </c>
      <c r="D3399" s="11"/>
    </row>
    <row r="3400" customFormat="false" ht="27" hidden="false" customHeight="false" outlineLevel="0" collapsed="false">
      <c r="A3400" s="8" t="n">
        <v>2106292</v>
      </c>
      <c r="B3400" s="9" t="s">
        <v>3410</v>
      </c>
      <c r="C3400" s="10" t="s">
        <v>1443</v>
      </c>
      <c r="D3400" s="11"/>
    </row>
    <row r="3401" customFormat="false" ht="18" hidden="false" customHeight="false" outlineLevel="0" collapsed="false">
      <c r="A3401" s="8" t="n">
        <v>2106291</v>
      </c>
      <c r="B3401" s="9" t="s">
        <v>3411</v>
      </c>
      <c r="C3401" s="10" t="s">
        <v>1443</v>
      </c>
      <c r="D3401" s="11"/>
    </row>
    <row r="3402" customFormat="false" ht="18" hidden="false" customHeight="false" outlineLevel="0" collapsed="false">
      <c r="A3402" s="8" t="n">
        <v>2106235</v>
      </c>
      <c r="B3402" s="9" t="s">
        <v>3412</v>
      </c>
      <c r="C3402" s="10" t="s">
        <v>204</v>
      </c>
      <c r="D3402" s="11"/>
    </row>
    <row r="3403" customFormat="false" ht="18" hidden="false" customHeight="false" outlineLevel="0" collapsed="false">
      <c r="A3403" s="8" t="n">
        <v>2106232</v>
      </c>
      <c r="B3403" s="9" t="s">
        <v>3413</v>
      </c>
      <c r="C3403" s="10" t="s">
        <v>8</v>
      </c>
      <c r="D3403" s="11"/>
    </row>
    <row r="3404" customFormat="false" ht="18" hidden="false" customHeight="false" outlineLevel="0" collapsed="false">
      <c r="A3404" s="8" t="n">
        <v>2106233</v>
      </c>
      <c r="B3404" s="9" t="s">
        <v>3414</v>
      </c>
      <c r="C3404" s="10" t="s">
        <v>8</v>
      </c>
      <c r="D3404" s="11"/>
    </row>
    <row r="3405" customFormat="false" ht="15" hidden="false" customHeight="false" outlineLevel="0" collapsed="false">
      <c r="A3405" s="8" t="n">
        <v>2105605</v>
      </c>
      <c r="B3405" s="9" t="s">
        <v>3415</v>
      </c>
      <c r="C3405" s="10" t="s">
        <v>204</v>
      </c>
      <c r="D3405" s="11"/>
    </row>
    <row r="3406" customFormat="false" ht="15" hidden="false" customHeight="false" outlineLevel="0" collapsed="false">
      <c r="A3406" s="8" t="n">
        <v>2106298</v>
      </c>
      <c r="B3406" s="9" t="s">
        <v>3416</v>
      </c>
      <c r="C3406" s="10" t="s">
        <v>87</v>
      </c>
      <c r="D3406" s="11"/>
    </row>
    <row r="3407" customFormat="false" ht="15" hidden="false" customHeight="false" outlineLevel="0" collapsed="false">
      <c r="A3407" s="8" t="n">
        <v>2106295</v>
      </c>
      <c r="B3407" s="9" t="s">
        <v>3417</v>
      </c>
      <c r="C3407" s="10" t="s">
        <v>87</v>
      </c>
      <c r="D3407" s="11"/>
    </row>
    <row r="3408" customFormat="false" ht="15" hidden="false" customHeight="false" outlineLevel="0" collapsed="false">
      <c r="A3408" s="8" t="n">
        <v>2106294</v>
      </c>
      <c r="B3408" s="9" t="s">
        <v>3418</v>
      </c>
      <c r="C3408" s="10" t="s">
        <v>87</v>
      </c>
      <c r="D3408" s="11"/>
    </row>
    <row r="3409" customFormat="false" ht="15" hidden="false" customHeight="false" outlineLevel="0" collapsed="false">
      <c r="A3409" s="8" t="n">
        <v>2106297</v>
      </c>
      <c r="B3409" s="9" t="s">
        <v>3419</v>
      </c>
      <c r="C3409" s="10" t="s">
        <v>87</v>
      </c>
      <c r="D3409" s="11"/>
    </row>
    <row r="3410" customFormat="false" ht="15" hidden="false" customHeight="false" outlineLevel="0" collapsed="false">
      <c r="A3410" s="8" t="n">
        <v>2106296</v>
      </c>
      <c r="B3410" s="9" t="s">
        <v>3420</v>
      </c>
      <c r="C3410" s="10" t="s">
        <v>87</v>
      </c>
      <c r="D3410" s="11"/>
    </row>
    <row r="3411" customFormat="false" ht="15" hidden="false" customHeight="false" outlineLevel="0" collapsed="false">
      <c r="A3411" s="8" t="n">
        <v>2306731</v>
      </c>
      <c r="B3411" s="9" t="s">
        <v>3421</v>
      </c>
      <c r="C3411" s="10" t="s">
        <v>95</v>
      </c>
      <c r="D3411" s="11"/>
    </row>
    <row r="3412" customFormat="false" ht="18" hidden="false" customHeight="false" outlineLevel="0" collapsed="false">
      <c r="A3412" s="8" t="n">
        <v>2306728</v>
      </c>
      <c r="B3412" s="9" t="s">
        <v>3422</v>
      </c>
      <c r="C3412" s="10" t="s">
        <v>87</v>
      </c>
      <c r="D3412" s="11"/>
    </row>
    <row r="3413" customFormat="false" ht="18" hidden="false" customHeight="false" outlineLevel="0" collapsed="false">
      <c r="A3413" s="8" t="n">
        <v>2306729</v>
      </c>
      <c r="B3413" s="9" t="s">
        <v>3423</v>
      </c>
      <c r="C3413" s="10" t="s">
        <v>87</v>
      </c>
      <c r="D3413" s="11"/>
    </row>
    <row r="3414" customFormat="false" ht="15" hidden="false" customHeight="false" outlineLevel="0" collapsed="false">
      <c r="A3414" s="8" t="n">
        <v>2306727</v>
      </c>
      <c r="B3414" s="9" t="s">
        <v>3424</v>
      </c>
      <c r="C3414" s="10" t="s">
        <v>87</v>
      </c>
      <c r="D3414" s="11"/>
    </row>
    <row r="3415" customFormat="false" ht="15" hidden="false" customHeight="false" outlineLevel="0" collapsed="false">
      <c r="A3415" s="8" t="n">
        <v>2306730</v>
      </c>
      <c r="B3415" s="9" t="s">
        <v>3425</v>
      </c>
      <c r="C3415" s="10" t="s">
        <v>204</v>
      </c>
      <c r="D3415" s="11"/>
    </row>
    <row r="3416" customFormat="false" ht="15" hidden="false" customHeight="false" outlineLevel="0" collapsed="false">
      <c r="A3416" s="8" t="n">
        <v>2306726</v>
      </c>
      <c r="B3416" s="9" t="s">
        <v>3426</v>
      </c>
      <c r="C3416" s="10" t="s">
        <v>87</v>
      </c>
      <c r="D3416" s="11"/>
    </row>
    <row r="3417" customFormat="false" ht="18" hidden="false" customHeight="false" outlineLevel="0" collapsed="false">
      <c r="A3417" s="8" t="n">
        <v>2306076</v>
      </c>
      <c r="B3417" s="9" t="s">
        <v>3427</v>
      </c>
      <c r="C3417" s="10" t="s">
        <v>95</v>
      </c>
      <c r="D3417" s="11"/>
    </row>
    <row r="3418" customFormat="false" ht="15" hidden="false" customHeight="false" outlineLevel="0" collapsed="false">
      <c r="A3418" s="8" t="n">
        <v>2306247</v>
      </c>
      <c r="B3418" s="9" t="s">
        <v>3428</v>
      </c>
      <c r="C3418" s="10" t="s">
        <v>204</v>
      </c>
      <c r="D3418" s="11"/>
    </row>
    <row r="3419" customFormat="false" ht="15" hidden="false" customHeight="false" outlineLevel="0" collapsed="false">
      <c r="A3419" s="8" t="n">
        <v>2306248</v>
      </c>
      <c r="B3419" s="9" t="s">
        <v>3429</v>
      </c>
      <c r="C3419" s="10" t="s">
        <v>204</v>
      </c>
      <c r="D3419" s="11"/>
    </row>
    <row r="3420" customFormat="false" ht="18" hidden="false" customHeight="false" outlineLevel="0" collapsed="false">
      <c r="A3420" s="8" t="n">
        <v>2306279</v>
      </c>
      <c r="B3420" s="9" t="s">
        <v>3430</v>
      </c>
      <c r="C3420" s="10" t="s">
        <v>204</v>
      </c>
      <c r="D3420" s="11"/>
    </row>
    <row r="3421" customFormat="false" ht="18" hidden="false" customHeight="false" outlineLevel="0" collapsed="false">
      <c r="A3421" s="8" t="n">
        <v>2306651</v>
      </c>
      <c r="B3421" s="9" t="s">
        <v>3431</v>
      </c>
      <c r="C3421" s="10" t="s">
        <v>87</v>
      </c>
      <c r="D3421" s="11"/>
    </row>
    <row r="3422" customFormat="false" ht="18" hidden="false" customHeight="false" outlineLevel="0" collapsed="false">
      <c r="A3422" s="8" t="n">
        <v>2306678</v>
      </c>
      <c r="B3422" s="9" t="s">
        <v>3432</v>
      </c>
      <c r="C3422" s="10" t="s">
        <v>87</v>
      </c>
      <c r="D3422" s="11"/>
    </row>
    <row r="3423" customFormat="false" ht="18" hidden="false" customHeight="false" outlineLevel="0" collapsed="false">
      <c r="A3423" s="8" t="n">
        <v>2306652</v>
      </c>
      <c r="B3423" s="9" t="s">
        <v>3433</v>
      </c>
      <c r="C3423" s="10" t="s">
        <v>87</v>
      </c>
      <c r="D3423" s="11"/>
    </row>
    <row r="3424" customFormat="false" ht="18" hidden="false" customHeight="false" outlineLevel="0" collapsed="false">
      <c r="A3424" s="8" t="n">
        <v>2306679</v>
      </c>
      <c r="B3424" s="9" t="s">
        <v>3434</v>
      </c>
      <c r="C3424" s="10" t="s">
        <v>87</v>
      </c>
      <c r="D3424" s="11"/>
    </row>
    <row r="3425" customFormat="false" ht="18" hidden="false" customHeight="false" outlineLevel="0" collapsed="false">
      <c r="A3425" s="8" t="n">
        <v>2306653</v>
      </c>
      <c r="B3425" s="9" t="s">
        <v>3435</v>
      </c>
      <c r="C3425" s="10" t="s">
        <v>87</v>
      </c>
      <c r="D3425" s="11"/>
    </row>
    <row r="3426" customFormat="false" ht="18" hidden="false" customHeight="false" outlineLevel="0" collapsed="false">
      <c r="A3426" s="8" t="n">
        <v>2306680</v>
      </c>
      <c r="B3426" s="9" t="s">
        <v>3436</v>
      </c>
      <c r="C3426" s="10" t="s">
        <v>87</v>
      </c>
      <c r="D3426" s="11"/>
    </row>
    <row r="3427" customFormat="false" ht="18" hidden="false" customHeight="false" outlineLevel="0" collapsed="false">
      <c r="A3427" s="8" t="n">
        <v>2306654</v>
      </c>
      <c r="B3427" s="9" t="s">
        <v>3437</v>
      </c>
      <c r="C3427" s="10" t="s">
        <v>87</v>
      </c>
      <c r="D3427" s="11"/>
    </row>
    <row r="3428" customFormat="false" ht="18" hidden="false" customHeight="false" outlineLevel="0" collapsed="false">
      <c r="A3428" s="8" t="n">
        <v>2306681</v>
      </c>
      <c r="B3428" s="9" t="s">
        <v>3438</v>
      </c>
      <c r="C3428" s="10" t="s">
        <v>87</v>
      </c>
      <c r="D3428" s="11"/>
    </row>
    <row r="3429" customFormat="false" ht="18" hidden="false" customHeight="false" outlineLevel="0" collapsed="false">
      <c r="A3429" s="8" t="n">
        <v>2306655</v>
      </c>
      <c r="B3429" s="9" t="s">
        <v>3439</v>
      </c>
      <c r="C3429" s="10" t="s">
        <v>87</v>
      </c>
      <c r="D3429" s="11"/>
    </row>
    <row r="3430" customFormat="false" ht="18" hidden="false" customHeight="false" outlineLevel="0" collapsed="false">
      <c r="A3430" s="8" t="n">
        <v>2306682</v>
      </c>
      <c r="B3430" s="9" t="s">
        <v>3440</v>
      </c>
      <c r="C3430" s="10" t="s">
        <v>87</v>
      </c>
      <c r="D3430" s="11"/>
    </row>
    <row r="3431" customFormat="false" ht="18" hidden="false" customHeight="false" outlineLevel="0" collapsed="false">
      <c r="A3431" s="8" t="n">
        <v>2306656</v>
      </c>
      <c r="B3431" s="9" t="s">
        <v>3441</v>
      </c>
      <c r="C3431" s="10" t="s">
        <v>87</v>
      </c>
      <c r="D3431" s="11"/>
    </row>
    <row r="3432" customFormat="false" ht="15" hidden="false" customHeight="false" outlineLevel="0" collapsed="false">
      <c r="A3432" s="8" t="n">
        <v>2306683</v>
      </c>
      <c r="B3432" s="9" t="s">
        <v>3442</v>
      </c>
      <c r="C3432" s="10" t="s">
        <v>87</v>
      </c>
      <c r="D3432" s="11"/>
    </row>
    <row r="3433" customFormat="false" ht="18" hidden="false" customHeight="false" outlineLevel="0" collapsed="false">
      <c r="A3433" s="8" t="n">
        <v>2306657</v>
      </c>
      <c r="B3433" s="9" t="s">
        <v>3443</v>
      </c>
      <c r="C3433" s="10" t="s">
        <v>87</v>
      </c>
      <c r="D3433" s="11"/>
    </row>
    <row r="3434" customFormat="false" ht="15" hidden="false" customHeight="false" outlineLevel="0" collapsed="false">
      <c r="A3434" s="8" t="n">
        <v>2306684</v>
      </c>
      <c r="B3434" s="9" t="s">
        <v>3444</v>
      </c>
      <c r="C3434" s="10" t="s">
        <v>87</v>
      </c>
      <c r="D3434" s="11"/>
    </row>
    <row r="3435" customFormat="false" ht="18" hidden="false" customHeight="false" outlineLevel="0" collapsed="false">
      <c r="A3435" s="8" t="n">
        <v>2306658</v>
      </c>
      <c r="B3435" s="9" t="s">
        <v>3445</v>
      </c>
      <c r="C3435" s="10" t="s">
        <v>87</v>
      </c>
      <c r="D3435" s="11"/>
    </row>
    <row r="3436" customFormat="false" ht="15" hidden="false" customHeight="false" outlineLevel="0" collapsed="false">
      <c r="A3436" s="8" t="n">
        <v>2306685</v>
      </c>
      <c r="B3436" s="9" t="s">
        <v>3446</v>
      </c>
      <c r="C3436" s="10" t="s">
        <v>87</v>
      </c>
      <c r="D3436" s="11"/>
    </row>
    <row r="3437" customFormat="false" ht="18" hidden="false" customHeight="false" outlineLevel="0" collapsed="false">
      <c r="A3437" s="8" t="n">
        <v>2306659</v>
      </c>
      <c r="B3437" s="9" t="s">
        <v>3447</v>
      </c>
      <c r="C3437" s="10" t="s">
        <v>87</v>
      </c>
      <c r="D3437" s="11"/>
    </row>
    <row r="3438" customFormat="false" ht="15" hidden="false" customHeight="false" outlineLevel="0" collapsed="false">
      <c r="A3438" s="8" t="n">
        <v>2306686</v>
      </c>
      <c r="B3438" s="9" t="s">
        <v>3448</v>
      </c>
      <c r="C3438" s="10" t="s">
        <v>87</v>
      </c>
      <c r="D3438" s="11"/>
    </row>
    <row r="3439" customFormat="false" ht="18" hidden="false" customHeight="false" outlineLevel="0" collapsed="false">
      <c r="A3439" s="8" t="n">
        <v>2306637</v>
      </c>
      <c r="B3439" s="9" t="s">
        <v>3449</v>
      </c>
      <c r="C3439" s="10" t="s">
        <v>87</v>
      </c>
      <c r="D3439" s="11"/>
    </row>
    <row r="3440" customFormat="false" ht="18" hidden="false" customHeight="false" outlineLevel="0" collapsed="false">
      <c r="A3440" s="8" t="n">
        <v>2306664</v>
      </c>
      <c r="B3440" s="9" t="s">
        <v>3450</v>
      </c>
      <c r="C3440" s="10" t="s">
        <v>87</v>
      </c>
      <c r="D3440" s="11"/>
    </row>
    <row r="3441" customFormat="false" ht="18" hidden="false" customHeight="false" outlineLevel="0" collapsed="false">
      <c r="A3441" s="8" t="n">
        <v>2306732</v>
      </c>
      <c r="B3441" s="9" t="s">
        <v>3451</v>
      </c>
      <c r="C3441" s="10" t="s">
        <v>87</v>
      </c>
      <c r="D3441" s="11"/>
    </row>
    <row r="3442" customFormat="false" ht="15" hidden="false" customHeight="false" outlineLevel="0" collapsed="false">
      <c r="A3442" s="8" t="n">
        <v>2306733</v>
      </c>
      <c r="B3442" s="9" t="s">
        <v>3452</v>
      </c>
      <c r="C3442" s="10" t="s">
        <v>87</v>
      </c>
      <c r="D3442" s="11"/>
    </row>
    <row r="3443" customFormat="false" ht="18" hidden="false" customHeight="false" outlineLevel="0" collapsed="false">
      <c r="A3443" s="8" t="n">
        <v>2306734</v>
      </c>
      <c r="B3443" s="9" t="s">
        <v>3453</v>
      </c>
      <c r="C3443" s="10" t="s">
        <v>87</v>
      </c>
      <c r="D3443" s="11"/>
    </row>
    <row r="3444" customFormat="false" ht="15" hidden="false" customHeight="false" outlineLevel="0" collapsed="false">
      <c r="A3444" s="8" t="n">
        <v>2306735</v>
      </c>
      <c r="B3444" s="9" t="s">
        <v>3454</v>
      </c>
      <c r="C3444" s="10" t="s">
        <v>87</v>
      </c>
      <c r="D3444" s="11"/>
    </row>
    <row r="3445" customFormat="false" ht="18" hidden="false" customHeight="false" outlineLevel="0" collapsed="false">
      <c r="A3445" s="8" t="n">
        <v>2306633</v>
      </c>
      <c r="B3445" s="9" t="s">
        <v>3455</v>
      </c>
      <c r="C3445" s="10" t="s">
        <v>87</v>
      </c>
      <c r="D3445" s="11"/>
    </row>
    <row r="3446" customFormat="false" ht="15" hidden="false" customHeight="false" outlineLevel="0" collapsed="false">
      <c r="A3446" s="8" t="n">
        <v>2306660</v>
      </c>
      <c r="B3446" s="9" t="s">
        <v>3456</v>
      </c>
      <c r="C3446" s="10" t="s">
        <v>87</v>
      </c>
      <c r="D3446" s="11"/>
    </row>
    <row r="3447" customFormat="false" ht="18" hidden="false" customHeight="false" outlineLevel="0" collapsed="false">
      <c r="A3447" s="8" t="n">
        <v>2306634</v>
      </c>
      <c r="B3447" s="9" t="s">
        <v>3457</v>
      </c>
      <c r="C3447" s="10" t="s">
        <v>87</v>
      </c>
      <c r="D3447" s="11"/>
    </row>
    <row r="3448" customFormat="false" ht="15" hidden="false" customHeight="false" outlineLevel="0" collapsed="false">
      <c r="A3448" s="8" t="n">
        <v>2306661</v>
      </c>
      <c r="B3448" s="9" t="s">
        <v>3458</v>
      </c>
      <c r="C3448" s="10" t="s">
        <v>87</v>
      </c>
      <c r="D3448" s="11"/>
    </row>
    <row r="3449" customFormat="false" ht="18" hidden="false" customHeight="false" outlineLevel="0" collapsed="false">
      <c r="A3449" s="8" t="n">
        <v>2306635</v>
      </c>
      <c r="B3449" s="9" t="s">
        <v>3459</v>
      </c>
      <c r="C3449" s="10" t="s">
        <v>87</v>
      </c>
      <c r="D3449" s="11"/>
    </row>
    <row r="3450" customFormat="false" ht="15" hidden="false" customHeight="false" outlineLevel="0" collapsed="false">
      <c r="A3450" s="8" t="n">
        <v>2306662</v>
      </c>
      <c r="B3450" s="9" t="s">
        <v>3460</v>
      </c>
      <c r="C3450" s="10" t="s">
        <v>87</v>
      </c>
      <c r="D3450" s="11"/>
    </row>
    <row r="3451" customFormat="false" ht="18" hidden="false" customHeight="false" outlineLevel="0" collapsed="false">
      <c r="A3451" s="8" t="n">
        <v>2306636</v>
      </c>
      <c r="B3451" s="9" t="s">
        <v>3461</v>
      </c>
      <c r="C3451" s="10" t="s">
        <v>87</v>
      </c>
      <c r="D3451" s="11"/>
    </row>
    <row r="3452" customFormat="false" ht="15" hidden="false" customHeight="false" outlineLevel="0" collapsed="false">
      <c r="A3452" s="8" t="n">
        <v>2306663</v>
      </c>
      <c r="B3452" s="9" t="s">
        <v>3462</v>
      </c>
      <c r="C3452" s="10" t="s">
        <v>87</v>
      </c>
      <c r="D3452" s="11"/>
    </row>
    <row r="3453" customFormat="false" ht="18" hidden="false" customHeight="false" outlineLevel="0" collapsed="false">
      <c r="A3453" s="8" t="n">
        <v>2306641</v>
      </c>
      <c r="B3453" s="9" t="s">
        <v>3463</v>
      </c>
      <c r="C3453" s="10" t="s">
        <v>87</v>
      </c>
      <c r="D3453" s="11"/>
    </row>
    <row r="3454" customFormat="false" ht="15" hidden="false" customHeight="false" outlineLevel="0" collapsed="false">
      <c r="A3454" s="8" t="n">
        <v>2306668</v>
      </c>
      <c r="B3454" s="9" t="s">
        <v>3464</v>
      </c>
      <c r="C3454" s="10" t="s">
        <v>87</v>
      </c>
      <c r="D3454" s="11"/>
    </row>
    <row r="3455" customFormat="false" ht="18" hidden="false" customHeight="false" outlineLevel="0" collapsed="false">
      <c r="A3455" s="8" t="n">
        <v>2306642</v>
      </c>
      <c r="B3455" s="9" t="s">
        <v>3465</v>
      </c>
      <c r="C3455" s="10" t="s">
        <v>87</v>
      </c>
      <c r="D3455" s="11"/>
    </row>
    <row r="3456" customFormat="false" ht="15" hidden="false" customHeight="false" outlineLevel="0" collapsed="false">
      <c r="A3456" s="8" t="n">
        <v>2306669</v>
      </c>
      <c r="B3456" s="9" t="s">
        <v>3466</v>
      </c>
      <c r="C3456" s="10" t="s">
        <v>87</v>
      </c>
      <c r="D3456" s="11"/>
    </row>
    <row r="3457" customFormat="false" ht="18" hidden="false" customHeight="false" outlineLevel="0" collapsed="false">
      <c r="A3457" s="8" t="n">
        <v>2306643</v>
      </c>
      <c r="B3457" s="9" t="s">
        <v>3467</v>
      </c>
      <c r="C3457" s="10" t="s">
        <v>87</v>
      </c>
      <c r="D3457" s="11"/>
    </row>
    <row r="3458" customFormat="false" ht="15" hidden="false" customHeight="false" outlineLevel="0" collapsed="false">
      <c r="A3458" s="8" t="n">
        <v>2306670</v>
      </c>
      <c r="B3458" s="9" t="s">
        <v>3468</v>
      </c>
      <c r="C3458" s="10" t="s">
        <v>87</v>
      </c>
      <c r="D3458" s="11"/>
    </row>
    <row r="3459" customFormat="false" ht="18" hidden="false" customHeight="false" outlineLevel="0" collapsed="false">
      <c r="A3459" s="8" t="n">
        <v>2306638</v>
      </c>
      <c r="B3459" s="9" t="s">
        <v>3469</v>
      </c>
      <c r="C3459" s="10" t="s">
        <v>87</v>
      </c>
      <c r="D3459" s="11"/>
    </row>
    <row r="3460" customFormat="false" ht="15" hidden="false" customHeight="false" outlineLevel="0" collapsed="false">
      <c r="A3460" s="8" t="n">
        <v>2306665</v>
      </c>
      <c r="B3460" s="9" t="s">
        <v>3470</v>
      </c>
      <c r="C3460" s="10" t="s">
        <v>87</v>
      </c>
      <c r="D3460" s="11"/>
    </row>
    <row r="3461" customFormat="false" ht="18" hidden="false" customHeight="false" outlineLevel="0" collapsed="false">
      <c r="A3461" s="8" t="n">
        <v>2306639</v>
      </c>
      <c r="B3461" s="9" t="s">
        <v>3471</v>
      </c>
      <c r="C3461" s="10" t="s">
        <v>87</v>
      </c>
      <c r="D3461" s="11"/>
    </row>
    <row r="3462" customFormat="false" ht="15" hidden="false" customHeight="false" outlineLevel="0" collapsed="false">
      <c r="A3462" s="8" t="n">
        <v>2306666</v>
      </c>
      <c r="B3462" s="9" t="s">
        <v>3472</v>
      </c>
      <c r="C3462" s="10" t="s">
        <v>87</v>
      </c>
      <c r="D3462" s="11"/>
    </row>
    <row r="3463" customFormat="false" ht="18" hidden="false" customHeight="false" outlineLevel="0" collapsed="false">
      <c r="A3463" s="8" t="n">
        <v>2306640</v>
      </c>
      <c r="B3463" s="9" t="s">
        <v>3473</v>
      </c>
      <c r="C3463" s="10" t="s">
        <v>87</v>
      </c>
      <c r="D3463" s="11"/>
    </row>
    <row r="3464" customFormat="false" ht="15" hidden="false" customHeight="false" outlineLevel="0" collapsed="false">
      <c r="A3464" s="8" t="n">
        <v>2306667</v>
      </c>
      <c r="B3464" s="9" t="s">
        <v>3474</v>
      </c>
      <c r="C3464" s="10" t="s">
        <v>87</v>
      </c>
      <c r="D3464" s="11"/>
    </row>
    <row r="3465" customFormat="false" ht="18" hidden="false" customHeight="false" outlineLevel="0" collapsed="false">
      <c r="A3465" s="8" t="n">
        <v>2306645</v>
      </c>
      <c r="B3465" s="9" t="s">
        <v>3475</v>
      </c>
      <c r="C3465" s="10" t="s">
        <v>87</v>
      </c>
      <c r="D3465" s="11"/>
    </row>
    <row r="3466" customFormat="false" ht="18" hidden="false" customHeight="false" outlineLevel="0" collapsed="false">
      <c r="A3466" s="8" t="n">
        <v>2306672</v>
      </c>
      <c r="B3466" s="9" t="s">
        <v>3476</v>
      </c>
      <c r="C3466" s="10" t="s">
        <v>87</v>
      </c>
      <c r="D3466" s="11"/>
    </row>
    <row r="3467" customFormat="false" ht="18" hidden="false" customHeight="false" outlineLevel="0" collapsed="false">
      <c r="A3467" s="8" t="n">
        <v>2306646</v>
      </c>
      <c r="B3467" s="9" t="s">
        <v>3477</v>
      </c>
      <c r="C3467" s="10" t="s">
        <v>87</v>
      </c>
      <c r="D3467" s="11"/>
    </row>
    <row r="3468" customFormat="false" ht="15" hidden="false" customHeight="false" outlineLevel="0" collapsed="false">
      <c r="A3468" s="8" t="n">
        <v>2306673</v>
      </c>
      <c r="B3468" s="9" t="s">
        <v>3478</v>
      </c>
      <c r="C3468" s="10" t="s">
        <v>87</v>
      </c>
      <c r="D3468" s="11"/>
    </row>
    <row r="3469" customFormat="false" ht="18" hidden="false" customHeight="false" outlineLevel="0" collapsed="false">
      <c r="A3469" s="8" t="n">
        <v>2306647</v>
      </c>
      <c r="B3469" s="9" t="s">
        <v>3479</v>
      </c>
      <c r="C3469" s="10" t="s">
        <v>87</v>
      </c>
      <c r="D3469" s="11"/>
    </row>
    <row r="3470" customFormat="false" ht="18" hidden="false" customHeight="false" outlineLevel="0" collapsed="false">
      <c r="A3470" s="8" t="n">
        <v>2306674</v>
      </c>
      <c r="B3470" s="9" t="s">
        <v>3480</v>
      </c>
      <c r="C3470" s="10" t="s">
        <v>87</v>
      </c>
      <c r="D3470" s="11"/>
    </row>
    <row r="3471" customFormat="false" ht="18" hidden="false" customHeight="false" outlineLevel="0" collapsed="false">
      <c r="A3471" s="8" t="n">
        <v>2306648</v>
      </c>
      <c r="B3471" s="9" t="s">
        <v>3481</v>
      </c>
      <c r="C3471" s="10" t="s">
        <v>87</v>
      </c>
      <c r="D3471" s="11"/>
    </row>
    <row r="3472" customFormat="false" ht="18" hidden="false" customHeight="false" outlineLevel="0" collapsed="false">
      <c r="A3472" s="8" t="n">
        <v>2306675</v>
      </c>
      <c r="B3472" s="9" t="s">
        <v>3482</v>
      </c>
      <c r="C3472" s="10" t="s">
        <v>87</v>
      </c>
      <c r="D3472" s="11"/>
    </row>
    <row r="3473" customFormat="false" ht="18" hidden="false" customHeight="false" outlineLevel="0" collapsed="false">
      <c r="A3473" s="8" t="n">
        <v>2306649</v>
      </c>
      <c r="B3473" s="9" t="s">
        <v>3483</v>
      </c>
      <c r="C3473" s="10" t="s">
        <v>87</v>
      </c>
      <c r="D3473" s="11"/>
    </row>
    <row r="3474" customFormat="false" ht="18" hidden="false" customHeight="false" outlineLevel="0" collapsed="false">
      <c r="A3474" s="8" t="n">
        <v>2306676</v>
      </c>
      <c r="B3474" s="9" t="s">
        <v>3484</v>
      </c>
      <c r="C3474" s="10" t="s">
        <v>87</v>
      </c>
      <c r="D3474" s="11"/>
    </row>
    <row r="3475" customFormat="false" ht="18" hidden="false" customHeight="false" outlineLevel="0" collapsed="false">
      <c r="A3475" s="8" t="n">
        <v>2306650</v>
      </c>
      <c r="B3475" s="9" t="s">
        <v>3485</v>
      </c>
      <c r="C3475" s="10" t="s">
        <v>87</v>
      </c>
      <c r="D3475" s="11"/>
    </row>
    <row r="3476" customFormat="false" ht="18" hidden="false" customHeight="false" outlineLevel="0" collapsed="false">
      <c r="A3476" s="8" t="n">
        <v>2306677</v>
      </c>
      <c r="B3476" s="9" t="s">
        <v>3486</v>
      </c>
      <c r="C3476" s="10" t="s">
        <v>87</v>
      </c>
      <c r="D3476" s="11"/>
    </row>
    <row r="3477" customFormat="false" ht="18" hidden="false" customHeight="false" outlineLevel="0" collapsed="false">
      <c r="A3477" s="8" t="n">
        <v>2306644</v>
      </c>
      <c r="B3477" s="9" t="s">
        <v>3487</v>
      </c>
      <c r="C3477" s="10" t="s">
        <v>87</v>
      </c>
      <c r="D3477" s="11"/>
    </row>
    <row r="3478" customFormat="false" ht="15" hidden="false" customHeight="false" outlineLevel="0" collapsed="false">
      <c r="A3478" s="8" t="n">
        <v>2306671</v>
      </c>
      <c r="B3478" s="9" t="s">
        <v>3488</v>
      </c>
      <c r="C3478" s="10" t="s">
        <v>87</v>
      </c>
      <c r="D3478" s="11"/>
    </row>
    <row r="3479" customFormat="false" ht="18" hidden="false" customHeight="false" outlineLevel="0" collapsed="false">
      <c r="A3479" s="8" t="n">
        <v>2306141</v>
      </c>
      <c r="B3479" s="9" t="s">
        <v>3489</v>
      </c>
      <c r="C3479" s="10" t="s">
        <v>87</v>
      </c>
      <c r="D3479" s="11"/>
    </row>
    <row r="3480" customFormat="false" ht="18" hidden="false" customHeight="false" outlineLevel="0" collapsed="false">
      <c r="A3480" s="8" t="n">
        <v>2306145</v>
      </c>
      <c r="B3480" s="9" t="s">
        <v>3490</v>
      </c>
      <c r="C3480" s="10" t="s">
        <v>87</v>
      </c>
      <c r="D3480" s="11"/>
    </row>
    <row r="3481" customFormat="false" ht="18" hidden="false" customHeight="false" outlineLevel="0" collapsed="false">
      <c r="A3481" s="8" t="n">
        <v>2306142</v>
      </c>
      <c r="B3481" s="9" t="s">
        <v>3491</v>
      </c>
      <c r="C3481" s="10" t="s">
        <v>87</v>
      </c>
      <c r="D3481" s="11"/>
    </row>
    <row r="3482" customFormat="false" ht="18" hidden="false" customHeight="false" outlineLevel="0" collapsed="false">
      <c r="A3482" s="8" t="n">
        <v>2306146</v>
      </c>
      <c r="B3482" s="9" t="s">
        <v>3492</v>
      </c>
      <c r="C3482" s="10" t="s">
        <v>87</v>
      </c>
      <c r="D3482" s="11"/>
    </row>
    <row r="3483" customFormat="false" ht="18" hidden="false" customHeight="false" outlineLevel="0" collapsed="false">
      <c r="A3483" s="8" t="n">
        <v>2306143</v>
      </c>
      <c r="B3483" s="9" t="s">
        <v>3493</v>
      </c>
      <c r="C3483" s="10" t="s">
        <v>87</v>
      </c>
      <c r="D3483" s="11"/>
    </row>
    <row r="3484" customFormat="false" ht="18" hidden="false" customHeight="false" outlineLevel="0" collapsed="false">
      <c r="A3484" s="8" t="n">
        <v>2306147</v>
      </c>
      <c r="B3484" s="9" t="s">
        <v>3494</v>
      </c>
      <c r="C3484" s="10" t="s">
        <v>87</v>
      </c>
      <c r="D3484" s="11"/>
    </row>
    <row r="3485" customFormat="false" ht="18" hidden="false" customHeight="false" outlineLevel="0" collapsed="false">
      <c r="A3485" s="8" t="n">
        <v>2306144</v>
      </c>
      <c r="B3485" s="9" t="s">
        <v>3495</v>
      </c>
      <c r="C3485" s="10" t="s">
        <v>87</v>
      </c>
      <c r="D3485" s="11"/>
    </row>
    <row r="3486" customFormat="false" ht="18" hidden="false" customHeight="false" outlineLevel="0" collapsed="false">
      <c r="A3486" s="8" t="n">
        <v>2306148</v>
      </c>
      <c r="B3486" s="9" t="s">
        <v>3496</v>
      </c>
      <c r="C3486" s="10" t="s">
        <v>87</v>
      </c>
      <c r="D3486" s="11"/>
    </row>
    <row r="3487" customFormat="false" ht="15" hidden="false" customHeight="false" outlineLevel="0" collapsed="false">
      <c r="A3487" s="8" t="n">
        <v>2306624</v>
      </c>
      <c r="B3487" s="9" t="s">
        <v>3497</v>
      </c>
      <c r="C3487" s="10" t="s">
        <v>87</v>
      </c>
      <c r="D3487" s="11"/>
    </row>
    <row r="3488" customFormat="false" ht="15" hidden="false" customHeight="false" outlineLevel="0" collapsed="false">
      <c r="A3488" s="8" t="n">
        <v>2306625</v>
      </c>
      <c r="B3488" s="9" t="s">
        <v>3498</v>
      </c>
      <c r="C3488" s="10" t="s">
        <v>87</v>
      </c>
      <c r="D3488" s="11"/>
    </row>
    <row r="3489" customFormat="false" ht="15" hidden="false" customHeight="false" outlineLevel="0" collapsed="false">
      <c r="A3489" s="8" t="n">
        <v>2306626</v>
      </c>
      <c r="B3489" s="9" t="s">
        <v>3499</v>
      </c>
      <c r="C3489" s="10" t="s">
        <v>87</v>
      </c>
      <c r="D3489" s="11"/>
    </row>
    <row r="3490" customFormat="false" ht="15" hidden="false" customHeight="false" outlineLevel="0" collapsed="false">
      <c r="A3490" s="8" t="n">
        <v>2306627</v>
      </c>
      <c r="B3490" s="9" t="s">
        <v>3500</v>
      </c>
      <c r="C3490" s="10" t="s">
        <v>87</v>
      </c>
      <c r="D3490" s="11"/>
    </row>
    <row r="3491" customFormat="false" ht="15" hidden="false" customHeight="false" outlineLevel="0" collapsed="false">
      <c r="A3491" s="8" t="n">
        <v>2306628</v>
      </c>
      <c r="B3491" s="9" t="s">
        <v>3501</v>
      </c>
      <c r="C3491" s="10" t="s">
        <v>87</v>
      </c>
      <c r="D3491" s="11"/>
    </row>
    <row r="3492" customFormat="false" ht="15" hidden="false" customHeight="false" outlineLevel="0" collapsed="false">
      <c r="A3492" s="8" t="n">
        <v>2306629</v>
      </c>
      <c r="B3492" s="9" t="s">
        <v>3502</v>
      </c>
      <c r="C3492" s="10" t="s">
        <v>87</v>
      </c>
      <c r="D3492" s="11"/>
    </row>
    <row r="3493" customFormat="false" ht="15" hidden="false" customHeight="false" outlineLevel="0" collapsed="false">
      <c r="A3493" s="8" t="n">
        <v>2306630</v>
      </c>
      <c r="B3493" s="9" t="s">
        <v>3503</v>
      </c>
      <c r="C3493" s="10" t="s">
        <v>87</v>
      </c>
      <c r="D3493" s="11"/>
    </row>
    <row r="3494" customFormat="false" ht="15" hidden="false" customHeight="false" outlineLevel="0" collapsed="false">
      <c r="A3494" s="8" t="n">
        <v>2306631</v>
      </c>
      <c r="B3494" s="9" t="s">
        <v>3504</v>
      </c>
      <c r="C3494" s="10" t="s">
        <v>87</v>
      </c>
      <c r="D3494" s="11"/>
    </row>
    <row r="3495" customFormat="false" ht="15" hidden="false" customHeight="false" outlineLevel="0" collapsed="false">
      <c r="A3495" s="8" t="n">
        <v>2306632</v>
      </c>
      <c r="B3495" s="9" t="s">
        <v>3505</v>
      </c>
      <c r="C3495" s="10" t="s">
        <v>87</v>
      </c>
      <c r="D3495" s="11"/>
    </row>
    <row r="3496" customFormat="false" ht="15" hidden="false" customHeight="false" outlineLevel="0" collapsed="false">
      <c r="A3496" s="8" t="n">
        <v>2306610</v>
      </c>
      <c r="B3496" s="9" t="s">
        <v>3506</v>
      </c>
      <c r="C3496" s="10" t="s">
        <v>87</v>
      </c>
      <c r="D3496" s="11"/>
    </row>
    <row r="3497" customFormat="false" ht="15" hidden="false" customHeight="false" outlineLevel="0" collapsed="false">
      <c r="A3497" s="8" t="n">
        <v>2306604</v>
      </c>
      <c r="B3497" s="9" t="s">
        <v>3507</v>
      </c>
      <c r="C3497" s="10" t="s">
        <v>87</v>
      </c>
      <c r="D3497" s="11"/>
    </row>
    <row r="3498" customFormat="false" ht="15" hidden="false" customHeight="false" outlineLevel="0" collapsed="false">
      <c r="A3498" s="8" t="n">
        <v>2306605</v>
      </c>
      <c r="B3498" s="9" t="s">
        <v>3508</v>
      </c>
      <c r="C3498" s="10" t="s">
        <v>87</v>
      </c>
      <c r="D3498" s="11"/>
    </row>
    <row r="3499" customFormat="false" ht="15" hidden="false" customHeight="false" outlineLevel="0" collapsed="false">
      <c r="A3499" s="8" t="n">
        <v>2306606</v>
      </c>
      <c r="B3499" s="9" t="s">
        <v>3509</v>
      </c>
      <c r="C3499" s="10" t="s">
        <v>87</v>
      </c>
      <c r="D3499" s="11"/>
    </row>
    <row r="3500" customFormat="false" ht="15" hidden="false" customHeight="false" outlineLevel="0" collapsed="false">
      <c r="A3500" s="8" t="n">
        <v>2306607</v>
      </c>
      <c r="B3500" s="9" t="s">
        <v>3510</v>
      </c>
      <c r="C3500" s="10" t="s">
        <v>87</v>
      </c>
      <c r="D3500" s="11"/>
    </row>
    <row r="3501" customFormat="false" ht="15" hidden="false" customHeight="false" outlineLevel="0" collapsed="false">
      <c r="A3501" s="8" t="n">
        <v>2306608</v>
      </c>
      <c r="B3501" s="9" t="s">
        <v>3511</v>
      </c>
      <c r="C3501" s="10" t="s">
        <v>87</v>
      </c>
      <c r="D3501" s="11"/>
    </row>
    <row r="3502" customFormat="false" ht="15" hidden="false" customHeight="false" outlineLevel="0" collapsed="false">
      <c r="A3502" s="8" t="n">
        <v>2306609</v>
      </c>
      <c r="B3502" s="9" t="s">
        <v>3512</v>
      </c>
      <c r="C3502" s="10" t="s">
        <v>87</v>
      </c>
      <c r="D3502" s="11"/>
    </row>
    <row r="3503" customFormat="false" ht="15" hidden="false" customHeight="false" outlineLevel="0" collapsed="false">
      <c r="A3503" s="8" t="n">
        <v>2306614</v>
      </c>
      <c r="B3503" s="9" t="s">
        <v>3513</v>
      </c>
      <c r="C3503" s="10" t="s">
        <v>87</v>
      </c>
      <c r="D3503" s="11"/>
    </row>
    <row r="3504" customFormat="false" ht="15" hidden="false" customHeight="false" outlineLevel="0" collapsed="false">
      <c r="A3504" s="8" t="n">
        <v>2306615</v>
      </c>
      <c r="B3504" s="9" t="s">
        <v>3514</v>
      </c>
      <c r="C3504" s="10" t="s">
        <v>87</v>
      </c>
      <c r="D3504" s="11"/>
    </row>
    <row r="3505" customFormat="false" ht="15" hidden="false" customHeight="false" outlineLevel="0" collapsed="false">
      <c r="A3505" s="8" t="n">
        <v>2306616</v>
      </c>
      <c r="B3505" s="9" t="s">
        <v>3515</v>
      </c>
      <c r="C3505" s="10" t="s">
        <v>87</v>
      </c>
      <c r="D3505" s="11"/>
    </row>
    <row r="3506" customFormat="false" ht="15" hidden="false" customHeight="false" outlineLevel="0" collapsed="false">
      <c r="A3506" s="8" t="n">
        <v>2306611</v>
      </c>
      <c r="B3506" s="9" t="s">
        <v>3516</v>
      </c>
      <c r="C3506" s="10" t="s">
        <v>87</v>
      </c>
      <c r="D3506" s="11"/>
    </row>
    <row r="3507" customFormat="false" ht="15" hidden="false" customHeight="false" outlineLevel="0" collapsed="false">
      <c r="A3507" s="8" t="n">
        <v>2306612</v>
      </c>
      <c r="B3507" s="9" t="s">
        <v>3517</v>
      </c>
      <c r="C3507" s="10" t="s">
        <v>87</v>
      </c>
      <c r="D3507" s="11"/>
    </row>
    <row r="3508" customFormat="false" ht="15" hidden="false" customHeight="false" outlineLevel="0" collapsed="false">
      <c r="A3508" s="8" t="n">
        <v>2306613</v>
      </c>
      <c r="B3508" s="9" t="s">
        <v>3518</v>
      </c>
      <c r="C3508" s="10" t="s">
        <v>87</v>
      </c>
      <c r="D3508" s="11"/>
    </row>
    <row r="3509" customFormat="false" ht="15" hidden="false" customHeight="false" outlineLevel="0" collapsed="false">
      <c r="A3509" s="8" t="n">
        <v>2306618</v>
      </c>
      <c r="B3509" s="9" t="s">
        <v>3519</v>
      </c>
      <c r="C3509" s="10" t="s">
        <v>87</v>
      </c>
      <c r="D3509" s="11"/>
    </row>
    <row r="3510" customFormat="false" ht="15" hidden="false" customHeight="false" outlineLevel="0" collapsed="false">
      <c r="A3510" s="8" t="n">
        <v>2306619</v>
      </c>
      <c r="B3510" s="9" t="s">
        <v>3520</v>
      </c>
      <c r="C3510" s="10" t="s">
        <v>87</v>
      </c>
      <c r="D3510" s="11"/>
    </row>
    <row r="3511" customFormat="false" ht="15" hidden="false" customHeight="false" outlineLevel="0" collapsed="false">
      <c r="A3511" s="8" t="n">
        <v>2306620</v>
      </c>
      <c r="B3511" s="9" t="s">
        <v>3521</v>
      </c>
      <c r="C3511" s="10" t="s">
        <v>87</v>
      </c>
      <c r="D3511" s="11"/>
    </row>
    <row r="3512" customFormat="false" ht="15" hidden="false" customHeight="false" outlineLevel="0" collapsed="false">
      <c r="A3512" s="8" t="n">
        <v>2306621</v>
      </c>
      <c r="B3512" s="9" t="s">
        <v>3522</v>
      </c>
      <c r="C3512" s="10" t="s">
        <v>87</v>
      </c>
      <c r="D3512" s="11"/>
    </row>
    <row r="3513" customFormat="false" ht="15" hidden="false" customHeight="false" outlineLevel="0" collapsed="false">
      <c r="A3513" s="8" t="n">
        <v>2306622</v>
      </c>
      <c r="B3513" s="9" t="s">
        <v>3523</v>
      </c>
      <c r="C3513" s="10" t="s">
        <v>87</v>
      </c>
      <c r="D3513" s="11"/>
    </row>
    <row r="3514" customFormat="false" ht="15" hidden="false" customHeight="false" outlineLevel="0" collapsed="false">
      <c r="A3514" s="8" t="n">
        <v>2306623</v>
      </c>
      <c r="B3514" s="9" t="s">
        <v>3524</v>
      </c>
      <c r="C3514" s="10" t="s">
        <v>87</v>
      </c>
      <c r="D3514" s="11"/>
    </row>
    <row r="3515" customFormat="false" ht="15" hidden="false" customHeight="false" outlineLevel="0" collapsed="false">
      <c r="A3515" s="8" t="n">
        <v>2306617</v>
      </c>
      <c r="B3515" s="9" t="s">
        <v>3525</v>
      </c>
      <c r="C3515" s="10" t="s">
        <v>87</v>
      </c>
      <c r="D3515" s="11"/>
    </row>
    <row r="3516" customFormat="false" ht="15" hidden="false" customHeight="false" outlineLevel="0" collapsed="false">
      <c r="A3516" s="8" t="n">
        <v>2306014</v>
      </c>
      <c r="B3516" s="9" t="s">
        <v>3526</v>
      </c>
      <c r="C3516" s="10" t="s">
        <v>95</v>
      </c>
      <c r="D3516" s="11"/>
    </row>
    <row r="3517" customFormat="false" ht="18" hidden="false" customHeight="false" outlineLevel="0" collapsed="false">
      <c r="A3517" s="8" t="n">
        <v>2306700</v>
      </c>
      <c r="B3517" s="9" t="s">
        <v>3527</v>
      </c>
      <c r="C3517" s="10" t="s">
        <v>87</v>
      </c>
      <c r="D3517" s="11"/>
    </row>
    <row r="3518" customFormat="false" ht="18" hidden="false" customHeight="false" outlineLevel="0" collapsed="false">
      <c r="A3518" s="8" t="n">
        <v>2306703</v>
      </c>
      <c r="B3518" s="9" t="s">
        <v>3528</v>
      </c>
      <c r="C3518" s="10" t="s">
        <v>87</v>
      </c>
      <c r="D3518" s="11"/>
    </row>
    <row r="3519" customFormat="false" ht="18" hidden="false" customHeight="false" outlineLevel="0" collapsed="false">
      <c r="A3519" s="8" t="n">
        <v>2306706</v>
      </c>
      <c r="B3519" s="9" t="s">
        <v>3529</v>
      </c>
      <c r="C3519" s="10" t="s">
        <v>87</v>
      </c>
      <c r="D3519" s="11"/>
    </row>
    <row r="3520" customFormat="false" ht="18" hidden="false" customHeight="false" outlineLevel="0" collapsed="false">
      <c r="A3520" s="8" t="n">
        <v>2306709</v>
      </c>
      <c r="B3520" s="9" t="s">
        <v>3530</v>
      </c>
      <c r="C3520" s="10" t="s">
        <v>87</v>
      </c>
      <c r="D3520" s="11"/>
    </row>
    <row r="3521" customFormat="false" ht="18" hidden="false" customHeight="false" outlineLevel="0" collapsed="false">
      <c r="A3521" s="8" t="n">
        <v>2306712</v>
      </c>
      <c r="B3521" s="9" t="s">
        <v>3531</v>
      </c>
      <c r="C3521" s="10" t="s">
        <v>87</v>
      </c>
      <c r="D3521" s="11"/>
    </row>
    <row r="3522" customFormat="false" ht="18" hidden="false" customHeight="false" outlineLevel="0" collapsed="false">
      <c r="A3522" s="8" t="n">
        <v>2306715</v>
      </c>
      <c r="B3522" s="9" t="s">
        <v>3532</v>
      </c>
      <c r="C3522" s="10" t="s">
        <v>87</v>
      </c>
      <c r="D3522" s="11"/>
    </row>
    <row r="3523" customFormat="false" ht="18" hidden="false" customHeight="false" outlineLevel="0" collapsed="false">
      <c r="A3523" s="8" t="n">
        <v>2306718</v>
      </c>
      <c r="B3523" s="9" t="s">
        <v>3533</v>
      </c>
      <c r="C3523" s="10" t="s">
        <v>87</v>
      </c>
      <c r="D3523" s="11"/>
    </row>
    <row r="3524" customFormat="false" ht="18" hidden="false" customHeight="false" outlineLevel="0" collapsed="false">
      <c r="A3524" s="8" t="n">
        <v>2306721</v>
      </c>
      <c r="B3524" s="9" t="s">
        <v>3534</v>
      </c>
      <c r="C3524" s="10" t="s">
        <v>87</v>
      </c>
      <c r="D3524" s="11"/>
    </row>
    <row r="3525" customFormat="false" ht="18" hidden="false" customHeight="false" outlineLevel="0" collapsed="false">
      <c r="A3525" s="8" t="n">
        <v>2306724</v>
      </c>
      <c r="B3525" s="9" t="s">
        <v>3535</v>
      </c>
      <c r="C3525" s="10" t="s">
        <v>87</v>
      </c>
      <c r="D3525" s="11"/>
    </row>
    <row r="3526" customFormat="false" ht="18" hidden="false" customHeight="false" outlineLevel="0" collapsed="false">
      <c r="A3526" s="8" t="n">
        <v>2306688</v>
      </c>
      <c r="B3526" s="9" t="s">
        <v>3536</v>
      </c>
      <c r="C3526" s="10" t="s">
        <v>87</v>
      </c>
      <c r="D3526" s="11"/>
    </row>
    <row r="3527" customFormat="false" ht="18" hidden="false" customHeight="false" outlineLevel="0" collapsed="false">
      <c r="A3527" s="8" t="n">
        <v>2306691</v>
      </c>
      <c r="B3527" s="9" t="s">
        <v>3537</v>
      </c>
      <c r="C3527" s="10" t="s">
        <v>87</v>
      </c>
      <c r="D3527" s="11"/>
    </row>
    <row r="3528" customFormat="false" ht="18" hidden="false" customHeight="false" outlineLevel="0" collapsed="false">
      <c r="A3528" s="8" t="n">
        <v>2306694</v>
      </c>
      <c r="B3528" s="9" t="s">
        <v>3538</v>
      </c>
      <c r="C3528" s="10" t="s">
        <v>87</v>
      </c>
      <c r="D3528" s="11"/>
    </row>
    <row r="3529" customFormat="false" ht="18" hidden="false" customHeight="false" outlineLevel="0" collapsed="false">
      <c r="A3529" s="8" t="n">
        <v>2306697</v>
      </c>
      <c r="B3529" s="9" t="s">
        <v>3539</v>
      </c>
      <c r="C3529" s="10" t="s">
        <v>87</v>
      </c>
      <c r="D3529" s="11"/>
    </row>
    <row r="3530" customFormat="false" ht="18" hidden="false" customHeight="false" outlineLevel="0" collapsed="false">
      <c r="A3530" s="8" t="n">
        <v>2306701</v>
      </c>
      <c r="B3530" s="9" t="s">
        <v>3540</v>
      </c>
      <c r="C3530" s="10" t="s">
        <v>87</v>
      </c>
      <c r="D3530" s="11"/>
    </row>
    <row r="3531" customFormat="false" ht="18" hidden="false" customHeight="false" outlineLevel="0" collapsed="false">
      <c r="A3531" s="8" t="n">
        <v>2306704</v>
      </c>
      <c r="B3531" s="9" t="s">
        <v>3541</v>
      </c>
      <c r="C3531" s="10" t="s">
        <v>87</v>
      </c>
      <c r="D3531" s="11"/>
    </row>
    <row r="3532" customFormat="false" ht="18" hidden="false" customHeight="false" outlineLevel="0" collapsed="false">
      <c r="A3532" s="8" t="n">
        <v>2306707</v>
      </c>
      <c r="B3532" s="9" t="s">
        <v>3542</v>
      </c>
      <c r="C3532" s="10" t="s">
        <v>87</v>
      </c>
      <c r="D3532" s="11"/>
    </row>
    <row r="3533" customFormat="false" ht="18" hidden="false" customHeight="false" outlineLevel="0" collapsed="false">
      <c r="A3533" s="8" t="n">
        <v>2306710</v>
      </c>
      <c r="B3533" s="9" t="s">
        <v>3543</v>
      </c>
      <c r="C3533" s="10" t="s">
        <v>87</v>
      </c>
      <c r="D3533" s="11"/>
    </row>
    <row r="3534" customFormat="false" ht="18" hidden="false" customHeight="false" outlineLevel="0" collapsed="false">
      <c r="A3534" s="8" t="n">
        <v>2306713</v>
      </c>
      <c r="B3534" s="9" t="s">
        <v>3544</v>
      </c>
      <c r="C3534" s="10" t="s">
        <v>87</v>
      </c>
      <c r="D3534" s="11"/>
    </row>
    <row r="3535" customFormat="false" ht="18" hidden="false" customHeight="false" outlineLevel="0" collapsed="false">
      <c r="A3535" s="8" t="n">
        <v>2306716</v>
      </c>
      <c r="B3535" s="9" t="s">
        <v>3545</v>
      </c>
      <c r="C3535" s="10" t="s">
        <v>87</v>
      </c>
      <c r="D3535" s="11"/>
    </row>
    <row r="3536" customFormat="false" ht="18" hidden="false" customHeight="false" outlineLevel="0" collapsed="false">
      <c r="A3536" s="8" t="n">
        <v>2306719</v>
      </c>
      <c r="B3536" s="9" t="s">
        <v>3546</v>
      </c>
      <c r="C3536" s="10" t="s">
        <v>87</v>
      </c>
      <c r="D3536" s="11"/>
    </row>
    <row r="3537" customFormat="false" ht="18" hidden="false" customHeight="false" outlineLevel="0" collapsed="false">
      <c r="A3537" s="8" t="n">
        <v>2306722</v>
      </c>
      <c r="B3537" s="9" t="s">
        <v>3547</v>
      </c>
      <c r="C3537" s="10" t="s">
        <v>87</v>
      </c>
      <c r="D3537" s="11"/>
    </row>
    <row r="3538" customFormat="false" ht="18" hidden="false" customHeight="false" outlineLevel="0" collapsed="false">
      <c r="A3538" s="8" t="n">
        <v>2306725</v>
      </c>
      <c r="B3538" s="9" t="s">
        <v>3548</v>
      </c>
      <c r="C3538" s="10" t="s">
        <v>87</v>
      </c>
      <c r="D3538" s="11"/>
    </row>
    <row r="3539" customFormat="false" ht="18" hidden="false" customHeight="false" outlineLevel="0" collapsed="false">
      <c r="A3539" s="8" t="n">
        <v>2306689</v>
      </c>
      <c r="B3539" s="9" t="s">
        <v>3549</v>
      </c>
      <c r="C3539" s="10" t="s">
        <v>87</v>
      </c>
      <c r="D3539" s="11"/>
    </row>
    <row r="3540" customFormat="false" ht="18" hidden="false" customHeight="false" outlineLevel="0" collapsed="false">
      <c r="A3540" s="8" t="n">
        <v>2306692</v>
      </c>
      <c r="B3540" s="9" t="s">
        <v>3550</v>
      </c>
      <c r="C3540" s="10" t="s">
        <v>87</v>
      </c>
      <c r="D3540" s="11"/>
    </row>
    <row r="3541" customFormat="false" ht="18" hidden="false" customHeight="false" outlineLevel="0" collapsed="false">
      <c r="A3541" s="8" t="n">
        <v>2306695</v>
      </c>
      <c r="B3541" s="9" t="s">
        <v>3551</v>
      </c>
      <c r="C3541" s="10" t="s">
        <v>87</v>
      </c>
      <c r="D3541" s="11"/>
    </row>
    <row r="3542" customFormat="false" ht="18" hidden="false" customHeight="false" outlineLevel="0" collapsed="false">
      <c r="A3542" s="8" t="n">
        <v>2306698</v>
      </c>
      <c r="B3542" s="9" t="s">
        <v>3552</v>
      </c>
      <c r="C3542" s="10" t="s">
        <v>87</v>
      </c>
      <c r="D3542" s="11"/>
    </row>
    <row r="3543" customFormat="false" ht="15" hidden="false" customHeight="false" outlineLevel="0" collapsed="false">
      <c r="A3543" s="8" t="n">
        <v>2306699</v>
      </c>
      <c r="B3543" s="9" t="s">
        <v>3553</v>
      </c>
      <c r="C3543" s="10" t="s">
        <v>87</v>
      </c>
      <c r="D3543" s="11"/>
    </row>
    <row r="3544" customFormat="false" ht="15" hidden="false" customHeight="false" outlineLevel="0" collapsed="false">
      <c r="A3544" s="8" t="n">
        <v>2306702</v>
      </c>
      <c r="B3544" s="9" t="s">
        <v>3554</v>
      </c>
      <c r="C3544" s="10" t="s">
        <v>87</v>
      </c>
      <c r="D3544" s="11"/>
    </row>
    <row r="3545" customFormat="false" ht="15" hidden="false" customHeight="false" outlineLevel="0" collapsed="false">
      <c r="A3545" s="8" t="n">
        <v>2306705</v>
      </c>
      <c r="B3545" s="9" t="s">
        <v>3555</v>
      </c>
      <c r="C3545" s="10" t="s">
        <v>87</v>
      </c>
      <c r="D3545" s="11"/>
    </row>
    <row r="3546" customFormat="false" ht="15" hidden="false" customHeight="false" outlineLevel="0" collapsed="false">
      <c r="A3546" s="8" t="n">
        <v>2306708</v>
      </c>
      <c r="B3546" s="9" t="s">
        <v>3556</v>
      </c>
      <c r="C3546" s="10" t="s">
        <v>87</v>
      </c>
      <c r="D3546" s="11"/>
    </row>
    <row r="3547" customFormat="false" ht="15" hidden="false" customHeight="false" outlineLevel="0" collapsed="false">
      <c r="A3547" s="8" t="n">
        <v>2306711</v>
      </c>
      <c r="B3547" s="9" t="s">
        <v>3557</v>
      </c>
      <c r="C3547" s="10" t="s">
        <v>87</v>
      </c>
      <c r="D3547" s="11"/>
    </row>
    <row r="3548" customFormat="false" ht="15" hidden="false" customHeight="false" outlineLevel="0" collapsed="false">
      <c r="A3548" s="8" t="n">
        <v>2306714</v>
      </c>
      <c r="B3548" s="9" t="s">
        <v>3558</v>
      </c>
      <c r="C3548" s="10" t="s">
        <v>87</v>
      </c>
      <c r="D3548" s="11"/>
    </row>
    <row r="3549" customFormat="false" ht="15" hidden="false" customHeight="false" outlineLevel="0" collapsed="false">
      <c r="A3549" s="8" t="n">
        <v>2306717</v>
      </c>
      <c r="B3549" s="9" t="s">
        <v>3559</v>
      </c>
      <c r="C3549" s="10" t="s">
        <v>87</v>
      </c>
      <c r="D3549" s="11"/>
    </row>
    <row r="3550" customFormat="false" ht="15" hidden="false" customHeight="false" outlineLevel="0" collapsed="false">
      <c r="A3550" s="8" t="n">
        <v>2306720</v>
      </c>
      <c r="B3550" s="9" t="s">
        <v>3560</v>
      </c>
      <c r="C3550" s="10" t="s">
        <v>87</v>
      </c>
      <c r="D3550" s="11"/>
    </row>
    <row r="3551" customFormat="false" ht="15" hidden="false" customHeight="false" outlineLevel="0" collapsed="false">
      <c r="A3551" s="8" t="n">
        <v>2306723</v>
      </c>
      <c r="B3551" s="9" t="s">
        <v>3561</v>
      </c>
      <c r="C3551" s="10" t="s">
        <v>87</v>
      </c>
      <c r="D3551" s="11"/>
    </row>
    <row r="3552" customFormat="false" ht="15" hidden="false" customHeight="false" outlineLevel="0" collapsed="false">
      <c r="A3552" s="8" t="n">
        <v>2306687</v>
      </c>
      <c r="B3552" s="9" t="s">
        <v>3562</v>
      </c>
      <c r="C3552" s="10" t="s">
        <v>87</v>
      </c>
      <c r="D3552" s="11"/>
    </row>
    <row r="3553" customFormat="false" ht="15" hidden="false" customHeight="false" outlineLevel="0" collapsed="false">
      <c r="A3553" s="8" t="n">
        <v>2306690</v>
      </c>
      <c r="B3553" s="9" t="s">
        <v>3563</v>
      </c>
      <c r="C3553" s="10" t="s">
        <v>87</v>
      </c>
      <c r="D3553" s="11"/>
    </row>
    <row r="3554" customFormat="false" ht="15" hidden="false" customHeight="false" outlineLevel="0" collapsed="false">
      <c r="A3554" s="8" t="n">
        <v>2306693</v>
      </c>
      <c r="B3554" s="9" t="s">
        <v>3564</v>
      </c>
      <c r="C3554" s="10" t="s">
        <v>87</v>
      </c>
      <c r="D3554" s="11"/>
    </row>
    <row r="3555" customFormat="false" ht="15" hidden="false" customHeight="false" outlineLevel="0" collapsed="false">
      <c r="A3555" s="8" t="n">
        <v>2306696</v>
      </c>
      <c r="B3555" s="9" t="s">
        <v>3565</v>
      </c>
      <c r="C3555" s="10" t="s">
        <v>87</v>
      </c>
      <c r="D3555" s="11"/>
    </row>
    <row r="3556" customFormat="false" ht="15" hidden="false" customHeight="false" outlineLevel="0" collapsed="false">
      <c r="A3556" s="8" t="n">
        <v>2306239</v>
      </c>
      <c r="B3556" s="9" t="s">
        <v>3566</v>
      </c>
      <c r="C3556" s="10" t="s">
        <v>204</v>
      </c>
      <c r="D3556" s="11"/>
    </row>
    <row r="3557" customFormat="false" ht="15" hidden="false" customHeight="false" outlineLevel="0" collapsed="false">
      <c r="A3557" s="8" t="n">
        <v>2306090</v>
      </c>
      <c r="B3557" s="9" t="s">
        <v>3567</v>
      </c>
      <c r="C3557" s="10" t="s">
        <v>87</v>
      </c>
      <c r="D3557" s="11"/>
    </row>
    <row r="3558" customFormat="false" ht="15" hidden="false" customHeight="false" outlineLevel="0" collapsed="false">
      <c r="A3558" s="8" t="n">
        <v>2306091</v>
      </c>
      <c r="B3558" s="9" t="s">
        <v>3568</v>
      </c>
      <c r="C3558" s="10" t="s">
        <v>87</v>
      </c>
      <c r="D3558" s="11"/>
    </row>
    <row r="3559" customFormat="false" ht="15" hidden="false" customHeight="false" outlineLevel="0" collapsed="false">
      <c r="A3559" s="8" t="n">
        <v>2306072</v>
      </c>
      <c r="B3559" s="9" t="s">
        <v>3569</v>
      </c>
      <c r="C3559" s="10" t="s">
        <v>204</v>
      </c>
      <c r="D3559" s="11"/>
    </row>
    <row r="3560" customFormat="false" ht="15" hidden="false" customHeight="false" outlineLevel="0" collapsed="false">
      <c r="A3560" s="8" t="n">
        <v>2306133</v>
      </c>
      <c r="B3560" s="9" t="s">
        <v>3570</v>
      </c>
      <c r="C3560" s="10" t="s">
        <v>87</v>
      </c>
      <c r="D3560" s="11"/>
    </row>
    <row r="3561" customFormat="false" ht="15" hidden="false" customHeight="false" outlineLevel="0" collapsed="false">
      <c r="A3561" s="8" t="n">
        <v>2306114</v>
      </c>
      <c r="B3561" s="9" t="s">
        <v>3571</v>
      </c>
      <c r="C3561" s="10" t="s">
        <v>87</v>
      </c>
      <c r="D3561" s="11"/>
    </row>
    <row r="3562" customFormat="false" ht="15" hidden="false" customHeight="false" outlineLevel="0" collapsed="false">
      <c r="A3562" s="8" t="n">
        <v>2306115</v>
      </c>
      <c r="B3562" s="9" t="s">
        <v>3572</v>
      </c>
      <c r="C3562" s="10" t="s">
        <v>87</v>
      </c>
      <c r="D3562" s="11"/>
    </row>
    <row r="3563" customFormat="false" ht="15" hidden="false" customHeight="false" outlineLevel="0" collapsed="false">
      <c r="A3563" s="8" t="n">
        <v>2306116</v>
      </c>
      <c r="B3563" s="9" t="s">
        <v>3573</v>
      </c>
      <c r="C3563" s="10" t="s">
        <v>87</v>
      </c>
      <c r="D3563" s="11"/>
    </row>
    <row r="3564" customFormat="false" ht="15" hidden="false" customHeight="false" outlineLevel="0" collapsed="false">
      <c r="A3564" s="8" t="n">
        <v>2306118</v>
      </c>
      <c r="B3564" s="9" t="s">
        <v>3574</v>
      </c>
      <c r="C3564" s="10" t="s">
        <v>87</v>
      </c>
      <c r="D3564" s="11"/>
    </row>
    <row r="3565" customFormat="false" ht="15" hidden="false" customHeight="false" outlineLevel="0" collapsed="false">
      <c r="A3565" s="8" t="n">
        <v>2306122</v>
      </c>
      <c r="B3565" s="9" t="s">
        <v>3575</v>
      </c>
      <c r="C3565" s="10" t="s">
        <v>87</v>
      </c>
      <c r="D3565" s="11"/>
    </row>
    <row r="3566" customFormat="false" ht="15" hidden="false" customHeight="false" outlineLevel="0" collapsed="false">
      <c r="A3566" s="8" t="n">
        <v>2306078</v>
      </c>
      <c r="B3566" s="9" t="s">
        <v>3576</v>
      </c>
      <c r="C3566" s="10" t="s">
        <v>87</v>
      </c>
      <c r="D3566" s="11"/>
    </row>
    <row r="3567" customFormat="false" ht="15" hidden="false" customHeight="false" outlineLevel="0" collapsed="false">
      <c r="A3567" s="8" t="n">
        <v>2306080</v>
      </c>
      <c r="B3567" s="9" t="s">
        <v>3577</v>
      </c>
      <c r="C3567" s="10" t="s">
        <v>87</v>
      </c>
      <c r="D3567" s="11"/>
    </row>
    <row r="3568" customFormat="false" ht="15" hidden="false" customHeight="false" outlineLevel="0" collapsed="false">
      <c r="A3568" s="8" t="n">
        <v>2306082</v>
      </c>
      <c r="B3568" s="9" t="s">
        <v>3578</v>
      </c>
      <c r="C3568" s="10" t="s">
        <v>87</v>
      </c>
      <c r="D3568" s="11"/>
    </row>
    <row r="3569" customFormat="false" ht="15" hidden="false" customHeight="false" outlineLevel="0" collapsed="false">
      <c r="A3569" s="8" t="n">
        <v>2306084</v>
      </c>
      <c r="B3569" s="9" t="s">
        <v>3579</v>
      </c>
      <c r="C3569" s="10" t="s">
        <v>87</v>
      </c>
      <c r="D3569" s="11"/>
    </row>
    <row r="3570" customFormat="false" ht="15" hidden="false" customHeight="false" outlineLevel="0" collapsed="false">
      <c r="A3570" s="8" t="n">
        <v>2306086</v>
      </c>
      <c r="B3570" s="9" t="s">
        <v>3580</v>
      </c>
      <c r="C3570" s="10" t="s">
        <v>87</v>
      </c>
      <c r="D3570" s="11"/>
    </row>
    <row r="3571" customFormat="false" ht="15" hidden="false" customHeight="false" outlineLevel="0" collapsed="false">
      <c r="A3571" s="8" t="n">
        <v>2309088</v>
      </c>
      <c r="B3571" s="9" t="s">
        <v>3581</v>
      </c>
      <c r="C3571" s="10" t="s">
        <v>87</v>
      </c>
      <c r="D3571" s="11"/>
    </row>
    <row r="3572" customFormat="false" ht="15" hidden="false" customHeight="false" outlineLevel="0" collapsed="false">
      <c r="A3572" s="8" t="n">
        <v>2306074</v>
      </c>
      <c r="B3572" s="9" t="s">
        <v>3582</v>
      </c>
      <c r="C3572" s="10" t="s">
        <v>204</v>
      </c>
      <c r="D3572" s="11"/>
    </row>
    <row r="3573" customFormat="false" ht="15" hidden="false" customHeight="false" outlineLevel="0" collapsed="false">
      <c r="A3573" s="8" t="n">
        <v>2306095</v>
      </c>
      <c r="B3573" s="9" t="s">
        <v>3583</v>
      </c>
      <c r="C3573" s="10" t="s">
        <v>204</v>
      </c>
      <c r="D3573" s="11"/>
    </row>
    <row r="3574" customFormat="false" ht="15" hidden="false" customHeight="false" outlineLevel="0" collapsed="false">
      <c r="A3574" s="8" t="n">
        <v>2306132</v>
      </c>
      <c r="B3574" s="9" t="s">
        <v>3584</v>
      </c>
      <c r="C3574" s="10" t="s">
        <v>87</v>
      </c>
      <c r="D3574" s="11"/>
    </row>
    <row r="3575" customFormat="false" ht="15" hidden="false" customHeight="false" outlineLevel="0" collapsed="false">
      <c r="A3575" s="8" t="n">
        <v>2306015</v>
      </c>
      <c r="B3575" s="9" t="s">
        <v>3585</v>
      </c>
      <c r="C3575" s="10" t="s">
        <v>95</v>
      </c>
      <c r="D3575" s="11"/>
    </row>
    <row r="3576" customFormat="false" ht="15" hidden="false" customHeight="false" outlineLevel="0" collapsed="false">
      <c r="A3576" s="8" t="n">
        <v>2306019</v>
      </c>
      <c r="B3576" s="9" t="s">
        <v>3586</v>
      </c>
      <c r="C3576" s="10" t="s">
        <v>95</v>
      </c>
      <c r="D3576" s="11"/>
    </row>
    <row r="3577" customFormat="false" ht="18" hidden="false" customHeight="false" outlineLevel="0" collapsed="false">
      <c r="A3577" s="8" t="n">
        <v>2306018</v>
      </c>
      <c r="B3577" s="9" t="s">
        <v>3587</v>
      </c>
      <c r="C3577" s="10" t="s">
        <v>95</v>
      </c>
      <c r="D3577" s="11"/>
    </row>
    <row r="3578" customFormat="false" ht="15" hidden="false" customHeight="false" outlineLevel="0" collapsed="false">
      <c r="A3578" s="8" t="n">
        <v>2306016</v>
      </c>
      <c r="B3578" s="9" t="s">
        <v>3588</v>
      </c>
      <c r="C3578" s="10" t="s">
        <v>95</v>
      </c>
      <c r="D3578" s="11"/>
    </row>
    <row r="3579" customFormat="false" ht="18" hidden="false" customHeight="false" outlineLevel="0" collapsed="false">
      <c r="A3579" s="8" t="n">
        <v>2305999</v>
      </c>
      <c r="B3579" s="9" t="s">
        <v>3589</v>
      </c>
      <c r="C3579" s="10" t="s">
        <v>87</v>
      </c>
      <c r="D3579" s="11"/>
    </row>
    <row r="3580" customFormat="false" ht="18" hidden="false" customHeight="false" outlineLevel="0" collapsed="false">
      <c r="A3580" s="8" t="n">
        <v>2306000</v>
      </c>
      <c r="B3580" s="9" t="s">
        <v>3590</v>
      </c>
      <c r="C3580" s="10" t="s">
        <v>87</v>
      </c>
      <c r="D3580" s="11"/>
    </row>
    <row r="3581" customFormat="false" ht="18" hidden="false" customHeight="false" outlineLevel="0" collapsed="false">
      <c r="A3581" s="8" t="n">
        <v>2306001</v>
      </c>
      <c r="B3581" s="9" t="s">
        <v>3591</v>
      </c>
      <c r="C3581" s="10" t="s">
        <v>87</v>
      </c>
      <c r="D3581" s="11"/>
    </row>
    <row r="3582" customFormat="false" ht="18" hidden="false" customHeight="false" outlineLevel="0" collapsed="false">
      <c r="A3582" s="8" t="n">
        <v>2306002</v>
      </c>
      <c r="B3582" s="9" t="s">
        <v>3592</v>
      </c>
      <c r="C3582" s="10" t="s">
        <v>87</v>
      </c>
      <c r="D3582" s="11"/>
    </row>
    <row r="3583" customFormat="false" ht="18" hidden="false" customHeight="false" outlineLevel="0" collapsed="false">
      <c r="A3583" s="8" t="n">
        <v>2306003</v>
      </c>
      <c r="B3583" s="9" t="s">
        <v>3593</v>
      </c>
      <c r="C3583" s="10" t="s">
        <v>87</v>
      </c>
      <c r="D3583" s="11"/>
    </row>
    <row r="3584" customFormat="false" ht="18" hidden="false" customHeight="false" outlineLevel="0" collapsed="false">
      <c r="A3584" s="8" t="n">
        <v>2305997</v>
      </c>
      <c r="B3584" s="9" t="s">
        <v>3594</v>
      </c>
      <c r="C3584" s="10" t="s">
        <v>87</v>
      </c>
      <c r="D3584" s="11"/>
    </row>
    <row r="3585" customFormat="false" ht="18" hidden="false" customHeight="false" outlineLevel="0" collapsed="false">
      <c r="A3585" s="8" t="n">
        <v>2305998</v>
      </c>
      <c r="B3585" s="9" t="s">
        <v>3595</v>
      </c>
      <c r="C3585" s="10" t="s">
        <v>87</v>
      </c>
      <c r="D3585" s="11"/>
    </row>
    <row r="3586" customFormat="false" ht="15" hidden="false" customHeight="false" outlineLevel="0" collapsed="false">
      <c r="A3586" s="8" t="n">
        <v>2306101</v>
      </c>
      <c r="B3586" s="9" t="s">
        <v>3596</v>
      </c>
      <c r="C3586" s="10" t="s">
        <v>87</v>
      </c>
      <c r="D3586" s="11"/>
    </row>
    <row r="3587" customFormat="false" ht="15" hidden="false" customHeight="false" outlineLevel="0" collapsed="false">
      <c r="A3587" s="8" t="n">
        <v>2306102</v>
      </c>
      <c r="B3587" s="9" t="s">
        <v>3597</v>
      </c>
      <c r="C3587" s="10" t="s">
        <v>87</v>
      </c>
      <c r="D3587" s="11"/>
    </row>
    <row r="3588" customFormat="false" ht="15" hidden="false" customHeight="false" outlineLevel="0" collapsed="false">
      <c r="A3588" s="8" t="n">
        <v>2306103</v>
      </c>
      <c r="B3588" s="9" t="s">
        <v>3598</v>
      </c>
      <c r="C3588" s="10" t="s">
        <v>87</v>
      </c>
      <c r="D3588" s="11"/>
    </row>
    <row r="3589" customFormat="false" ht="15" hidden="false" customHeight="false" outlineLevel="0" collapsed="false">
      <c r="A3589" s="8" t="n">
        <v>2306104</v>
      </c>
      <c r="B3589" s="9" t="s">
        <v>3599</v>
      </c>
      <c r="C3589" s="10" t="s">
        <v>87</v>
      </c>
      <c r="D3589" s="11"/>
    </row>
    <row r="3590" customFormat="false" ht="15" hidden="false" customHeight="false" outlineLevel="0" collapsed="false">
      <c r="A3590" s="8" t="n">
        <v>2306105</v>
      </c>
      <c r="B3590" s="9" t="s">
        <v>3600</v>
      </c>
      <c r="C3590" s="10" t="s">
        <v>87</v>
      </c>
      <c r="D3590" s="11"/>
    </row>
    <row r="3591" customFormat="false" ht="15" hidden="false" customHeight="false" outlineLevel="0" collapsed="false">
      <c r="A3591" s="8" t="n">
        <v>2306106</v>
      </c>
      <c r="B3591" s="9" t="s">
        <v>3601</v>
      </c>
      <c r="C3591" s="10" t="s">
        <v>87</v>
      </c>
      <c r="D3591" s="11"/>
    </row>
    <row r="3592" customFormat="false" ht="15" hidden="false" customHeight="false" outlineLevel="0" collapsed="false">
      <c r="A3592" s="8" t="n">
        <v>2306107</v>
      </c>
      <c r="B3592" s="9" t="s">
        <v>3602</v>
      </c>
      <c r="C3592" s="10" t="s">
        <v>87</v>
      </c>
      <c r="D3592" s="11"/>
    </row>
    <row r="3593" customFormat="false" ht="15" hidden="false" customHeight="false" outlineLevel="0" collapsed="false">
      <c r="A3593" s="8" t="n">
        <v>2306269</v>
      </c>
      <c r="B3593" s="9" t="s">
        <v>3603</v>
      </c>
      <c r="C3593" s="10" t="s">
        <v>87</v>
      </c>
      <c r="D3593" s="11"/>
    </row>
    <row r="3594" customFormat="false" ht="15" hidden="false" customHeight="false" outlineLevel="0" collapsed="false">
      <c r="A3594" s="8" t="n">
        <v>2306270</v>
      </c>
      <c r="B3594" s="9" t="s">
        <v>3604</v>
      </c>
      <c r="C3594" s="10" t="s">
        <v>87</v>
      </c>
      <c r="D3594" s="11"/>
    </row>
    <row r="3595" customFormat="false" ht="15" hidden="false" customHeight="false" outlineLevel="0" collapsed="false">
      <c r="A3595" s="8" t="n">
        <v>2306271</v>
      </c>
      <c r="B3595" s="9" t="s">
        <v>3605</v>
      </c>
      <c r="C3595" s="10" t="s">
        <v>87</v>
      </c>
      <c r="D3595" s="11"/>
    </row>
    <row r="3596" customFormat="false" ht="15" hidden="false" customHeight="false" outlineLevel="0" collapsed="false">
      <c r="A3596" s="8" t="n">
        <v>2306272</v>
      </c>
      <c r="B3596" s="9" t="s">
        <v>3606</v>
      </c>
      <c r="C3596" s="10" t="s">
        <v>87</v>
      </c>
      <c r="D3596" s="11"/>
    </row>
    <row r="3597" customFormat="false" ht="15" hidden="false" customHeight="false" outlineLevel="0" collapsed="false">
      <c r="A3597" s="8" t="n">
        <v>2306273</v>
      </c>
      <c r="B3597" s="9" t="s">
        <v>3607</v>
      </c>
      <c r="C3597" s="10" t="s">
        <v>87</v>
      </c>
      <c r="D3597" s="11"/>
    </row>
    <row r="3598" customFormat="false" ht="15" hidden="false" customHeight="false" outlineLevel="0" collapsed="false">
      <c r="A3598" s="8" t="n">
        <v>2306274</v>
      </c>
      <c r="B3598" s="9" t="s">
        <v>3608</v>
      </c>
      <c r="C3598" s="10" t="s">
        <v>87</v>
      </c>
      <c r="D3598" s="11"/>
    </row>
    <row r="3599" customFormat="false" ht="15" hidden="false" customHeight="false" outlineLevel="0" collapsed="false">
      <c r="A3599" s="8" t="n">
        <v>2306275</v>
      </c>
      <c r="B3599" s="9" t="s">
        <v>3609</v>
      </c>
      <c r="C3599" s="10" t="s">
        <v>87</v>
      </c>
      <c r="D3599" s="11"/>
    </row>
    <row r="3600" customFormat="false" ht="18" hidden="false" customHeight="false" outlineLevel="0" collapsed="false">
      <c r="A3600" s="8" t="n">
        <v>2306100</v>
      </c>
      <c r="B3600" s="9" t="s">
        <v>3610</v>
      </c>
      <c r="C3600" s="10" t="s">
        <v>87</v>
      </c>
      <c r="D3600" s="11"/>
    </row>
    <row r="3601" customFormat="false" ht="18" hidden="false" customHeight="false" outlineLevel="0" collapsed="false">
      <c r="A3601" s="8" t="n">
        <v>2306004</v>
      </c>
      <c r="B3601" s="9" t="s">
        <v>3611</v>
      </c>
      <c r="C3601" s="10" t="s">
        <v>87</v>
      </c>
      <c r="D3601" s="11"/>
    </row>
    <row r="3602" customFormat="false" ht="18" hidden="false" customHeight="false" outlineLevel="0" collapsed="false">
      <c r="A3602" s="8" t="n">
        <v>2306097</v>
      </c>
      <c r="B3602" s="9" t="s">
        <v>3612</v>
      </c>
      <c r="C3602" s="10" t="s">
        <v>87</v>
      </c>
      <c r="D3602" s="11"/>
    </row>
    <row r="3603" customFormat="false" ht="18" hidden="false" customHeight="false" outlineLevel="0" collapsed="false">
      <c r="A3603" s="8" t="n">
        <v>2306098</v>
      </c>
      <c r="B3603" s="9" t="s">
        <v>3613</v>
      </c>
      <c r="C3603" s="10" t="s">
        <v>87</v>
      </c>
      <c r="D3603" s="11"/>
    </row>
    <row r="3604" customFormat="false" ht="18" hidden="false" customHeight="false" outlineLevel="0" collapsed="false">
      <c r="A3604" s="8" t="n">
        <v>2306007</v>
      </c>
      <c r="B3604" s="9" t="s">
        <v>3614</v>
      </c>
      <c r="C3604" s="10" t="s">
        <v>87</v>
      </c>
      <c r="D3604" s="11"/>
    </row>
    <row r="3605" customFormat="false" ht="15" hidden="false" customHeight="false" outlineLevel="0" collapsed="false">
      <c r="A3605" s="8" t="n">
        <v>2306067</v>
      </c>
      <c r="B3605" s="9" t="s">
        <v>3615</v>
      </c>
      <c r="C3605" s="10" t="s">
        <v>87</v>
      </c>
      <c r="D3605" s="11"/>
    </row>
    <row r="3606" customFormat="false" ht="15" hidden="false" customHeight="false" outlineLevel="0" collapsed="false">
      <c r="A3606" s="8" t="n">
        <v>2306068</v>
      </c>
      <c r="B3606" s="9" t="s">
        <v>3616</v>
      </c>
      <c r="C3606" s="10" t="s">
        <v>87</v>
      </c>
      <c r="D3606" s="11"/>
    </row>
    <row r="3607" customFormat="false" ht="15" hidden="false" customHeight="false" outlineLevel="0" collapsed="false">
      <c r="A3607" s="8" t="n">
        <v>2306069</v>
      </c>
      <c r="B3607" s="9" t="s">
        <v>3617</v>
      </c>
      <c r="C3607" s="10" t="s">
        <v>87</v>
      </c>
      <c r="D3607" s="11"/>
    </row>
    <row r="3608" customFormat="false" ht="15" hidden="false" customHeight="false" outlineLevel="0" collapsed="false">
      <c r="A3608" s="8" t="n">
        <v>2306070</v>
      </c>
      <c r="B3608" s="9" t="s">
        <v>3618</v>
      </c>
      <c r="C3608" s="10" t="s">
        <v>87</v>
      </c>
      <c r="D3608" s="11"/>
    </row>
    <row r="3609" customFormat="false" ht="15" hidden="false" customHeight="false" outlineLevel="0" collapsed="false">
      <c r="A3609" s="8" t="n">
        <v>2306071</v>
      </c>
      <c r="B3609" s="9" t="s">
        <v>3619</v>
      </c>
      <c r="C3609" s="10" t="s">
        <v>87</v>
      </c>
      <c r="D3609" s="11"/>
    </row>
    <row r="3610" customFormat="false" ht="15" hidden="false" customHeight="false" outlineLevel="0" collapsed="false">
      <c r="A3610" s="8" t="n">
        <v>2306181</v>
      </c>
      <c r="B3610" s="9" t="s">
        <v>3620</v>
      </c>
      <c r="C3610" s="10" t="s">
        <v>87</v>
      </c>
      <c r="D3610" s="11"/>
    </row>
    <row r="3611" customFormat="false" ht="15" hidden="false" customHeight="false" outlineLevel="0" collapsed="false">
      <c r="A3611" s="8" t="n">
        <v>2306062</v>
      </c>
      <c r="B3611" s="9" t="s">
        <v>3621</v>
      </c>
      <c r="C3611" s="10" t="s">
        <v>87</v>
      </c>
      <c r="D3611" s="11"/>
    </row>
    <row r="3612" customFormat="false" ht="15" hidden="false" customHeight="false" outlineLevel="0" collapsed="false">
      <c r="A3612" s="8" t="n">
        <v>2306063</v>
      </c>
      <c r="B3612" s="9" t="s">
        <v>3622</v>
      </c>
      <c r="C3612" s="10" t="s">
        <v>87</v>
      </c>
      <c r="D3612" s="11"/>
    </row>
    <row r="3613" customFormat="false" ht="15" hidden="false" customHeight="false" outlineLevel="0" collapsed="false">
      <c r="A3613" s="8" t="n">
        <v>2306064</v>
      </c>
      <c r="B3613" s="9" t="s">
        <v>3623</v>
      </c>
      <c r="C3613" s="10" t="s">
        <v>87</v>
      </c>
      <c r="D3613" s="11"/>
    </row>
    <row r="3614" customFormat="false" ht="15" hidden="false" customHeight="false" outlineLevel="0" collapsed="false">
      <c r="A3614" s="8" t="n">
        <v>2306065</v>
      </c>
      <c r="B3614" s="9" t="s">
        <v>3624</v>
      </c>
      <c r="C3614" s="10" t="s">
        <v>87</v>
      </c>
      <c r="D3614" s="11"/>
    </row>
    <row r="3615" customFormat="false" ht="15" hidden="false" customHeight="false" outlineLevel="0" collapsed="false">
      <c r="A3615" s="8" t="n">
        <v>2306066</v>
      </c>
      <c r="B3615" s="9" t="s">
        <v>3625</v>
      </c>
      <c r="C3615" s="10" t="s">
        <v>87</v>
      </c>
      <c r="D3615" s="11"/>
    </row>
    <row r="3616" customFormat="false" ht="15" hidden="false" customHeight="false" outlineLevel="0" collapsed="false">
      <c r="A3616" s="8" t="n">
        <v>2306180</v>
      </c>
      <c r="B3616" s="9" t="s">
        <v>3626</v>
      </c>
      <c r="C3616" s="10" t="s">
        <v>87</v>
      </c>
      <c r="D3616" s="11"/>
    </row>
    <row r="3617" customFormat="false" ht="15" hidden="false" customHeight="false" outlineLevel="0" collapsed="false">
      <c r="A3617" s="8" t="n">
        <v>2306009</v>
      </c>
      <c r="B3617" s="9" t="s">
        <v>3627</v>
      </c>
      <c r="C3617" s="10" t="s">
        <v>87</v>
      </c>
      <c r="D3617" s="11"/>
    </row>
    <row r="3618" customFormat="false" ht="15" hidden="false" customHeight="false" outlineLevel="0" collapsed="false">
      <c r="A3618" s="8" t="n">
        <v>2306010</v>
      </c>
      <c r="B3618" s="9" t="s">
        <v>3628</v>
      </c>
      <c r="C3618" s="10" t="s">
        <v>87</v>
      </c>
      <c r="D3618" s="11"/>
    </row>
    <row r="3619" customFormat="false" ht="15" hidden="false" customHeight="false" outlineLevel="0" collapsed="false">
      <c r="A3619" s="8" t="n">
        <v>2306011</v>
      </c>
      <c r="B3619" s="9" t="s">
        <v>3629</v>
      </c>
      <c r="C3619" s="10" t="s">
        <v>87</v>
      </c>
      <c r="D3619" s="11"/>
    </row>
    <row r="3620" customFormat="false" ht="15" hidden="false" customHeight="false" outlineLevel="0" collapsed="false">
      <c r="A3620" s="8" t="n">
        <v>2306012</v>
      </c>
      <c r="B3620" s="9" t="s">
        <v>3630</v>
      </c>
      <c r="C3620" s="10" t="s">
        <v>87</v>
      </c>
      <c r="D3620" s="11"/>
    </row>
    <row r="3621" customFormat="false" ht="15" hidden="false" customHeight="false" outlineLevel="0" collapsed="false">
      <c r="A3621" s="8" t="n">
        <v>2306108</v>
      </c>
      <c r="B3621" s="9" t="s">
        <v>3631</v>
      </c>
      <c r="C3621" s="10" t="s">
        <v>87</v>
      </c>
      <c r="D3621" s="11"/>
    </row>
    <row r="3622" customFormat="false" ht="15" hidden="false" customHeight="false" outlineLevel="0" collapsed="false">
      <c r="A3622" s="8" t="n">
        <v>2306110</v>
      </c>
      <c r="B3622" s="9" t="s">
        <v>3632</v>
      </c>
      <c r="C3622" s="10" t="s">
        <v>87</v>
      </c>
      <c r="D3622" s="11"/>
    </row>
    <row r="3623" customFormat="false" ht="15" hidden="false" customHeight="false" outlineLevel="0" collapsed="false">
      <c r="A3623" s="8" t="n">
        <v>2306111</v>
      </c>
      <c r="B3623" s="9" t="s">
        <v>3633</v>
      </c>
      <c r="C3623" s="10" t="s">
        <v>87</v>
      </c>
      <c r="D3623" s="11"/>
    </row>
    <row r="3624" customFormat="false" ht="15" hidden="false" customHeight="false" outlineLevel="0" collapsed="false">
      <c r="A3624" s="8" t="n">
        <v>2306112</v>
      </c>
      <c r="B3624" s="9" t="s">
        <v>3634</v>
      </c>
      <c r="C3624" s="10" t="s">
        <v>87</v>
      </c>
      <c r="D3624" s="11"/>
    </row>
    <row r="3625" customFormat="false" ht="15" hidden="false" customHeight="false" outlineLevel="0" collapsed="false">
      <c r="A3625" s="8" t="n">
        <v>2306113</v>
      </c>
      <c r="B3625" s="9" t="s">
        <v>3635</v>
      </c>
      <c r="C3625" s="10" t="s">
        <v>87</v>
      </c>
      <c r="D3625" s="11"/>
    </row>
    <row r="3626" customFormat="false" ht="15" hidden="false" customHeight="false" outlineLevel="0" collapsed="false">
      <c r="A3626" s="8" t="n">
        <v>2306123</v>
      </c>
      <c r="B3626" s="9" t="s">
        <v>3636</v>
      </c>
      <c r="C3626" s="10" t="s">
        <v>87</v>
      </c>
      <c r="D3626" s="11"/>
    </row>
    <row r="3627" customFormat="false" ht="15" hidden="false" customHeight="false" outlineLevel="0" collapsed="false">
      <c r="A3627" s="8" t="n">
        <v>2306124</v>
      </c>
      <c r="B3627" s="9" t="s">
        <v>3637</v>
      </c>
      <c r="C3627" s="10" t="s">
        <v>87</v>
      </c>
      <c r="D3627" s="11"/>
    </row>
    <row r="3628" customFormat="false" ht="15" hidden="false" customHeight="false" outlineLevel="0" collapsed="false">
      <c r="A3628" s="8" t="n">
        <v>2306125</v>
      </c>
      <c r="B3628" s="9" t="s">
        <v>3638</v>
      </c>
      <c r="C3628" s="10" t="s">
        <v>87</v>
      </c>
      <c r="D3628" s="11"/>
    </row>
    <row r="3629" customFormat="false" ht="15" hidden="false" customHeight="false" outlineLevel="0" collapsed="false">
      <c r="A3629" s="8" t="n">
        <v>2306126</v>
      </c>
      <c r="B3629" s="9" t="s">
        <v>3639</v>
      </c>
      <c r="C3629" s="10" t="s">
        <v>87</v>
      </c>
      <c r="D3629" s="11"/>
    </row>
    <row r="3630" customFormat="false" ht="15" hidden="false" customHeight="false" outlineLevel="0" collapsed="false">
      <c r="A3630" s="8" t="n">
        <v>2306127</v>
      </c>
      <c r="B3630" s="9" t="s">
        <v>3640</v>
      </c>
      <c r="C3630" s="10" t="s">
        <v>87</v>
      </c>
      <c r="D3630" s="11"/>
    </row>
    <row r="3631" customFormat="false" ht="15" hidden="false" customHeight="false" outlineLevel="0" collapsed="false">
      <c r="A3631" s="8" t="n">
        <v>2306300</v>
      </c>
      <c r="B3631" s="9" t="s">
        <v>3641</v>
      </c>
      <c r="C3631" s="10" t="s">
        <v>87</v>
      </c>
      <c r="D3631" s="11"/>
    </row>
    <row r="3632" customFormat="false" ht="15" hidden="false" customHeight="false" outlineLevel="0" collapsed="false">
      <c r="A3632" s="8" t="n">
        <v>2306301</v>
      </c>
      <c r="B3632" s="9" t="s">
        <v>3642</v>
      </c>
      <c r="C3632" s="10" t="s">
        <v>87</v>
      </c>
      <c r="D3632" s="11"/>
    </row>
    <row r="3633" customFormat="false" ht="15" hidden="false" customHeight="false" outlineLevel="0" collapsed="false">
      <c r="A3633" s="8" t="n">
        <v>2306302</v>
      </c>
      <c r="B3633" s="9" t="s">
        <v>3643</v>
      </c>
      <c r="C3633" s="10" t="s">
        <v>87</v>
      </c>
      <c r="D3633" s="11"/>
    </row>
    <row r="3634" customFormat="false" ht="15" hidden="false" customHeight="false" outlineLevel="0" collapsed="false">
      <c r="A3634" s="8" t="n">
        <v>2306303</v>
      </c>
      <c r="B3634" s="9" t="s">
        <v>3644</v>
      </c>
      <c r="C3634" s="10" t="s">
        <v>87</v>
      </c>
      <c r="D3634" s="11"/>
    </row>
    <row r="3635" customFormat="false" ht="15" hidden="false" customHeight="false" outlineLevel="0" collapsed="false">
      <c r="A3635" s="8" t="n">
        <v>2306304</v>
      </c>
      <c r="B3635" s="9" t="s">
        <v>3645</v>
      </c>
      <c r="C3635" s="10" t="s">
        <v>87</v>
      </c>
      <c r="D3635" s="11"/>
    </row>
    <row r="3636" customFormat="false" ht="15" hidden="false" customHeight="false" outlineLevel="0" collapsed="false">
      <c r="A3636" s="8" t="n">
        <v>2306305</v>
      </c>
      <c r="B3636" s="9" t="s">
        <v>3646</v>
      </c>
      <c r="C3636" s="10" t="s">
        <v>87</v>
      </c>
      <c r="D3636" s="11"/>
    </row>
    <row r="3637" customFormat="false" ht="15" hidden="false" customHeight="false" outlineLevel="0" collapsed="false">
      <c r="A3637" s="8" t="n">
        <v>2306306</v>
      </c>
      <c r="B3637" s="9" t="s">
        <v>3647</v>
      </c>
      <c r="C3637" s="10" t="s">
        <v>87</v>
      </c>
      <c r="D3637" s="11"/>
    </row>
    <row r="3638" customFormat="false" ht="15" hidden="false" customHeight="false" outlineLevel="0" collapsed="false">
      <c r="A3638" s="8" t="n">
        <v>2306307</v>
      </c>
      <c r="B3638" s="9" t="s">
        <v>3648</v>
      </c>
      <c r="C3638" s="10" t="s">
        <v>87</v>
      </c>
      <c r="D3638" s="11"/>
    </row>
    <row r="3639" customFormat="false" ht="15" hidden="false" customHeight="false" outlineLevel="0" collapsed="false">
      <c r="A3639" s="8" t="n">
        <v>2306308</v>
      </c>
      <c r="B3639" s="9" t="s">
        <v>3649</v>
      </c>
      <c r="C3639" s="10" t="s">
        <v>87</v>
      </c>
      <c r="D3639" s="11"/>
    </row>
    <row r="3640" customFormat="false" ht="15" hidden="false" customHeight="false" outlineLevel="0" collapsed="false">
      <c r="A3640" s="8" t="n">
        <v>2306309</v>
      </c>
      <c r="B3640" s="9" t="s">
        <v>3650</v>
      </c>
      <c r="C3640" s="10" t="s">
        <v>87</v>
      </c>
      <c r="D3640" s="11"/>
    </row>
    <row r="3641" customFormat="false" ht="15" hidden="false" customHeight="false" outlineLevel="0" collapsed="false">
      <c r="A3641" s="8" t="n">
        <v>2306310</v>
      </c>
      <c r="B3641" s="9" t="s">
        <v>3651</v>
      </c>
      <c r="C3641" s="10" t="s">
        <v>87</v>
      </c>
      <c r="D3641" s="11"/>
    </row>
    <row r="3642" customFormat="false" ht="15" hidden="false" customHeight="false" outlineLevel="0" collapsed="false">
      <c r="A3642" s="8" t="n">
        <v>2306311</v>
      </c>
      <c r="B3642" s="9" t="s">
        <v>3652</v>
      </c>
      <c r="C3642" s="10" t="s">
        <v>87</v>
      </c>
      <c r="D3642" s="11"/>
    </row>
    <row r="3643" customFormat="false" ht="15" hidden="false" customHeight="false" outlineLevel="0" collapsed="false">
      <c r="A3643" s="8" t="n">
        <v>2306312</v>
      </c>
      <c r="B3643" s="9" t="s">
        <v>3653</v>
      </c>
      <c r="C3643" s="10" t="s">
        <v>87</v>
      </c>
      <c r="D3643" s="11"/>
    </row>
    <row r="3644" customFormat="false" ht="15" hidden="false" customHeight="false" outlineLevel="0" collapsed="false">
      <c r="A3644" s="8" t="n">
        <v>2306313</v>
      </c>
      <c r="B3644" s="9" t="s">
        <v>3654</v>
      </c>
      <c r="C3644" s="10" t="s">
        <v>87</v>
      </c>
      <c r="D3644" s="11"/>
    </row>
    <row r="3645" customFormat="false" ht="15" hidden="false" customHeight="false" outlineLevel="0" collapsed="false">
      <c r="A3645" s="8" t="n">
        <v>2306013</v>
      </c>
      <c r="B3645" s="9" t="s">
        <v>3655</v>
      </c>
      <c r="C3645" s="10" t="s">
        <v>95</v>
      </c>
      <c r="D3645" s="11"/>
    </row>
    <row r="3646" customFormat="false" ht="15" hidden="false" customHeight="false" outlineLevel="0" collapsed="false">
      <c r="A3646" s="8" t="n">
        <v>2306243</v>
      </c>
      <c r="B3646" s="9" t="s">
        <v>3656</v>
      </c>
      <c r="C3646" s="10" t="s">
        <v>87</v>
      </c>
      <c r="D3646" s="11"/>
    </row>
    <row r="3647" customFormat="false" ht="15" hidden="false" customHeight="false" outlineLevel="0" collapsed="false">
      <c r="A3647" s="8" t="n">
        <v>2408149</v>
      </c>
      <c r="B3647" s="9" t="s">
        <v>3657</v>
      </c>
      <c r="C3647" s="10" t="s">
        <v>95</v>
      </c>
      <c r="D3647" s="11"/>
    </row>
    <row r="3648" customFormat="false" ht="15" hidden="false" customHeight="false" outlineLevel="0" collapsed="false">
      <c r="A3648" s="8" t="n">
        <v>2407972</v>
      </c>
      <c r="B3648" s="9" t="s">
        <v>3658</v>
      </c>
      <c r="C3648" s="10" t="s">
        <v>95</v>
      </c>
      <c r="D3648" s="11"/>
    </row>
    <row r="3649" customFormat="false" ht="15" hidden="false" customHeight="false" outlineLevel="0" collapsed="false">
      <c r="A3649" s="8" t="n">
        <v>2408075</v>
      </c>
      <c r="B3649" s="9" t="s">
        <v>3659</v>
      </c>
      <c r="C3649" s="10" t="s">
        <v>1443</v>
      </c>
      <c r="D3649" s="11"/>
    </row>
    <row r="3650" customFormat="false" ht="15" hidden="false" customHeight="false" outlineLevel="0" collapsed="false">
      <c r="A3650" s="8" t="n">
        <v>2408069</v>
      </c>
      <c r="B3650" s="9" t="s">
        <v>3660</v>
      </c>
      <c r="C3650" s="10" t="s">
        <v>1443</v>
      </c>
      <c r="D3650" s="11"/>
    </row>
    <row r="3651" customFormat="false" ht="15" hidden="false" customHeight="false" outlineLevel="0" collapsed="false">
      <c r="A3651" s="8" t="n">
        <v>2419790</v>
      </c>
      <c r="B3651" s="9" t="s">
        <v>3661</v>
      </c>
      <c r="C3651" s="10" t="s">
        <v>1443</v>
      </c>
      <c r="D3651" s="11"/>
    </row>
    <row r="3652" customFormat="false" ht="15" hidden="false" customHeight="false" outlineLevel="0" collapsed="false">
      <c r="A3652" s="8" t="n">
        <v>2408068</v>
      </c>
      <c r="B3652" s="9" t="s">
        <v>3662</v>
      </c>
      <c r="C3652" s="10" t="s">
        <v>1443</v>
      </c>
      <c r="D3652" s="11"/>
    </row>
    <row r="3653" customFormat="false" ht="15" hidden="false" customHeight="false" outlineLevel="0" collapsed="false">
      <c r="A3653" s="8" t="n">
        <v>2419705</v>
      </c>
      <c r="B3653" s="9" t="s">
        <v>3663</v>
      </c>
      <c r="C3653" s="10" t="s">
        <v>1443</v>
      </c>
      <c r="D3653" s="11"/>
    </row>
    <row r="3654" customFormat="false" ht="18" hidden="false" customHeight="false" outlineLevel="0" collapsed="false">
      <c r="A3654" s="8" t="n">
        <v>2419704</v>
      </c>
      <c r="B3654" s="9" t="s">
        <v>3664</v>
      </c>
      <c r="C3654" s="10" t="s">
        <v>1443</v>
      </c>
      <c r="D3654" s="11"/>
    </row>
    <row r="3655" customFormat="false" ht="18" hidden="false" customHeight="false" outlineLevel="0" collapsed="false">
      <c r="A3655" s="8" t="n">
        <v>2419703</v>
      </c>
      <c r="B3655" s="9" t="s">
        <v>3665</v>
      </c>
      <c r="C3655" s="10" t="s">
        <v>1443</v>
      </c>
      <c r="D3655" s="11"/>
    </row>
    <row r="3656" customFormat="false" ht="18" hidden="false" customHeight="false" outlineLevel="0" collapsed="false">
      <c r="A3656" s="8" t="n">
        <v>2408080</v>
      </c>
      <c r="B3656" s="9" t="s">
        <v>3666</v>
      </c>
      <c r="C3656" s="10" t="s">
        <v>1443</v>
      </c>
      <c r="D3656" s="11"/>
    </row>
    <row r="3657" customFormat="false" ht="18" hidden="false" customHeight="false" outlineLevel="0" collapsed="false">
      <c r="A3657" s="8" t="n">
        <v>2408078</v>
      </c>
      <c r="B3657" s="9" t="s">
        <v>3667</v>
      </c>
      <c r="C3657" s="10" t="s">
        <v>1443</v>
      </c>
      <c r="D3657" s="11"/>
    </row>
    <row r="3658" customFormat="false" ht="15" hidden="false" customHeight="false" outlineLevel="0" collapsed="false">
      <c r="A3658" s="8" t="n">
        <v>2408077</v>
      </c>
      <c r="B3658" s="9" t="s">
        <v>3668</v>
      </c>
      <c r="C3658" s="10" t="s">
        <v>1443</v>
      </c>
      <c r="D3658" s="11"/>
    </row>
    <row r="3659" customFormat="false" ht="15" hidden="false" customHeight="false" outlineLevel="0" collapsed="false">
      <c r="A3659" s="8" t="n">
        <v>2408079</v>
      </c>
      <c r="B3659" s="9" t="s">
        <v>3669</v>
      </c>
      <c r="C3659" s="10" t="s">
        <v>1443</v>
      </c>
      <c r="D3659" s="11"/>
    </row>
    <row r="3660" customFormat="false" ht="15" hidden="false" customHeight="false" outlineLevel="0" collapsed="false">
      <c r="A3660" s="8" t="n">
        <v>2408076</v>
      </c>
      <c r="B3660" s="9" t="s">
        <v>3670</v>
      </c>
      <c r="C3660" s="10" t="s">
        <v>1443</v>
      </c>
      <c r="D3660" s="11"/>
    </row>
    <row r="3661" customFormat="false" ht="15" hidden="false" customHeight="false" outlineLevel="0" collapsed="false">
      <c r="A3661" s="8" t="n">
        <v>2408057</v>
      </c>
      <c r="B3661" s="9" t="s">
        <v>3671</v>
      </c>
      <c r="C3661" s="10" t="s">
        <v>95</v>
      </c>
      <c r="D3661" s="11"/>
    </row>
    <row r="3662" customFormat="false" ht="15" hidden="false" customHeight="false" outlineLevel="0" collapsed="false">
      <c r="A3662" s="8" t="n">
        <v>2408058</v>
      </c>
      <c r="B3662" s="9" t="s">
        <v>3672</v>
      </c>
      <c r="C3662" s="10" t="s">
        <v>95</v>
      </c>
      <c r="D3662" s="11"/>
    </row>
    <row r="3663" customFormat="false" ht="15" hidden="false" customHeight="false" outlineLevel="0" collapsed="false">
      <c r="A3663" s="8" t="n">
        <v>2419789</v>
      </c>
      <c r="B3663" s="9" t="s">
        <v>3673</v>
      </c>
      <c r="C3663" s="10" t="s">
        <v>1443</v>
      </c>
      <c r="D3663" s="11"/>
    </row>
    <row r="3664" customFormat="false" ht="15" hidden="false" customHeight="false" outlineLevel="0" collapsed="false">
      <c r="A3664" s="8" t="n">
        <v>2607183</v>
      </c>
      <c r="B3664" s="9" t="s">
        <v>3674</v>
      </c>
      <c r="C3664" s="10" t="s">
        <v>8</v>
      </c>
      <c r="D3664" s="11"/>
    </row>
    <row r="3665" customFormat="false" ht="15" hidden="false" customHeight="false" outlineLevel="0" collapsed="false">
      <c r="A3665" s="8" t="n">
        <v>2607226</v>
      </c>
      <c r="B3665" s="9" t="s">
        <v>3675</v>
      </c>
      <c r="C3665" s="10" t="s">
        <v>8</v>
      </c>
      <c r="D3665" s="11"/>
    </row>
    <row r="3666" customFormat="false" ht="15" hidden="false" customHeight="false" outlineLevel="0" collapsed="false">
      <c r="A3666" s="8" t="n">
        <v>2607209</v>
      </c>
      <c r="B3666" s="9" t="s">
        <v>3676</v>
      </c>
      <c r="C3666" s="10" t="s">
        <v>8</v>
      </c>
      <c r="D3666" s="11"/>
    </row>
    <row r="3667" customFormat="false" ht="15" hidden="false" customHeight="false" outlineLevel="0" collapsed="false">
      <c r="A3667" s="8" t="n">
        <v>2607161</v>
      </c>
      <c r="B3667" s="9" t="s">
        <v>3677</v>
      </c>
      <c r="C3667" s="10" t="s">
        <v>8</v>
      </c>
      <c r="D3667" s="11"/>
    </row>
    <row r="3668" customFormat="false" ht="15" hidden="false" customHeight="false" outlineLevel="0" collapsed="false">
      <c r="A3668" s="8" t="n">
        <v>2607148</v>
      </c>
      <c r="B3668" s="9" t="s">
        <v>3678</v>
      </c>
      <c r="C3668" s="10" t="s">
        <v>8</v>
      </c>
      <c r="D3668" s="11"/>
    </row>
    <row r="3669" customFormat="false" ht="15" hidden="false" customHeight="false" outlineLevel="0" collapsed="false">
      <c r="A3669" s="8" t="n">
        <v>2607213</v>
      </c>
      <c r="B3669" s="9" t="s">
        <v>3679</v>
      </c>
      <c r="C3669" s="10" t="s">
        <v>8</v>
      </c>
      <c r="D3669" s="11"/>
    </row>
    <row r="3670" customFormat="false" ht="15" hidden="false" customHeight="false" outlineLevel="0" collapsed="false">
      <c r="A3670" s="8" t="n">
        <v>2607165</v>
      </c>
      <c r="B3670" s="9" t="s">
        <v>3680</v>
      </c>
      <c r="C3670" s="10" t="s">
        <v>8</v>
      </c>
      <c r="D3670" s="11"/>
    </row>
    <row r="3671" customFormat="false" ht="15" hidden="false" customHeight="false" outlineLevel="0" collapsed="false">
      <c r="A3671" s="8" t="n">
        <v>2607152</v>
      </c>
      <c r="B3671" s="9" t="s">
        <v>3681</v>
      </c>
      <c r="C3671" s="10" t="s">
        <v>8</v>
      </c>
      <c r="D3671" s="11"/>
    </row>
    <row r="3672" customFormat="false" ht="15" hidden="false" customHeight="false" outlineLevel="0" collapsed="false">
      <c r="A3672" s="8" t="n">
        <v>2607217</v>
      </c>
      <c r="B3672" s="9" t="s">
        <v>3682</v>
      </c>
      <c r="C3672" s="10" t="s">
        <v>8</v>
      </c>
      <c r="D3672" s="11"/>
    </row>
    <row r="3673" customFormat="false" ht="15" hidden="false" customHeight="false" outlineLevel="0" collapsed="false">
      <c r="A3673" s="8" t="n">
        <v>2607169</v>
      </c>
      <c r="B3673" s="9" t="s">
        <v>3683</v>
      </c>
      <c r="C3673" s="10" t="s">
        <v>8</v>
      </c>
      <c r="D3673" s="11"/>
    </row>
    <row r="3674" customFormat="false" ht="15" hidden="false" customHeight="false" outlineLevel="0" collapsed="false">
      <c r="A3674" s="8" t="n">
        <v>2607156</v>
      </c>
      <c r="B3674" s="9" t="s">
        <v>3684</v>
      </c>
      <c r="C3674" s="10" t="s">
        <v>8</v>
      </c>
      <c r="D3674" s="11"/>
    </row>
    <row r="3675" customFormat="false" ht="15" hidden="false" customHeight="false" outlineLevel="0" collapsed="false">
      <c r="A3675" s="8" t="n">
        <v>2607221</v>
      </c>
      <c r="B3675" s="9" t="s">
        <v>3685</v>
      </c>
      <c r="C3675" s="10" t="s">
        <v>8</v>
      </c>
      <c r="D3675" s="11"/>
    </row>
    <row r="3676" customFormat="false" ht="15" hidden="false" customHeight="false" outlineLevel="0" collapsed="false">
      <c r="A3676" s="8" t="n">
        <v>2607173</v>
      </c>
      <c r="B3676" s="9" t="s">
        <v>3686</v>
      </c>
      <c r="C3676" s="10" t="s">
        <v>8</v>
      </c>
      <c r="D3676" s="11"/>
    </row>
    <row r="3677" customFormat="false" ht="15" hidden="false" customHeight="false" outlineLevel="0" collapsed="false">
      <c r="A3677" s="8" t="n">
        <v>2607227</v>
      </c>
      <c r="B3677" s="9" t="s">
        <v>3687</v>
      </c>
      <c r="C3677" s="10" t="s">
        <v>8</v>
      </c>
      <c r="D3677" s="11"/>
    </row>
    <row r="3678" customFormat="false" ht="15" hidden="false" customHeight="false" outlineLevel="0" collapsed="false">
      <c r="A3678" s="8" t="n">
        <v>2607210</v>
      </c>
      <c r="B3678" s="9" t="s">
        <v>3688</v>
      </c>
      <c r="C3678" s="10" t="s">
        <v>8</v>
      </c>
      <c r="D3678" s="11"/>
    </row>
    <row r="3679" customFormat="false" ht="15" hidden="false" customHeight="false" outlineLevel="0" collapsed="false">
      <c r="A3679" s="8" t="n">
        <v>2607162</v>
      </c>
      <c r="B3679" s="9" t="s">
        <v>3689</v>
      </c>
      <c r="C3679" s="10" t="s">
        <v>8</v>
      </c>
      <c r="D3679" s="11"/>
    </row>
    <row r="3680" customFormat="false" ht="15" hidden="false" customHeight="false" outlineLevel="0" collapsed="false">
      <c r="A3680" s="8" t="n">
        <v>2607149</v>
      </c>
      <c r="B3680" s="9" t="s">
        <v>3690</v>
      </c>
      <c r="C3680" s="10" t="s">
        <v>8</v>
      </c>
      <c r="D3680" s="11"/>
    </row>
    <row r="3681" customFormat="false" ht="15" hidden="false" customHeight="false" outlineLevel="0" collapsed="false">
      <c r="A3681" s="8" t="n">
        <v>2607214</v>
      </c>
      <c r="B3681" s="9" t="s">
        <v>3691</v>
      </c>
      <c r="C3681" s="10" t="s">
        <v>8</v>
      </c>
      <c r="D3681" s="11"/>
    </row>
    <row r="3682" customFormat="false" ht="15" hidden="false" customHeight="false" outlineLevel="0" collapsed="false">
      <c r="A3682" s="8" t="n">
        <v>2607166</v>
      </c>
      <c r="B3682" s="9" t="s">
        <v>3692</v>
      </c>
      <c r="C3682" s="10" t="s">
        <v>8</v>
      </c>
      <c r="D3682" s="11"/>
    </row>
    <row r="3683" customFormat="false" ht="15" hidden="false" customHeight="false" outlineLevel="0" collapsed="false">
      <c r="A3683" s="8" t="n">
        <v>2607153</v>
      </c>
      <c r="B3683" s="9" t="s">
        <v>3693</v>
      </c>
      <c r="C3683" s="10" t="s">
        <v>8</v>
      </c>
      <c r="D3683" s="11"/>
    </row>
    <row r="3684" customFormat="false" ht="15" hidden="false" customHeight="false" outlineLevel="0" collapsed="false">
      <c r="A3684" s="8" t="n">
        <v>2607218</v>
      </c>
      <c r="B3684" s="9" t="s">
        <v>3694</v>
      </c>
      <c r="C3684" s="10" t="s">
        <v>8</v>
      </c>
      <c r="D3684" s="11"/>
    </row>
    <row r="3685" customFormat="false" ht="15" hidden="false" customHeight="false" outlineLevel="0" collapsed="false">
      <c r="A3685" s="8" t="n">
        <v>2607170</v>
      </c>
      <c r="B3685" s="9" t="s">
        <v>3695</v>
      </c>
      <c r="C3685" s="10" t="s">
        <v>8</v>
      </c>
      <c r="D3685" s="11"/>
    </row>
    <row r="3686" customFormat="false" ht="15" hidden="false" customHeight="false" outlineLevel="0" collapsed="false">
      <c r="A3686" s="8" t="n">
        <v>2607157</v>
      </c>
      <c r="B3686" s="9" t="s">
        <v>3696</v>
      </c>
      <c r="C3686" s="10" t="s">
        <v>8</v>
      </c>
      <c r="D3686" s="11"/>
    </row>
    <row r="3687" customFormat="false" ht="15" hidden="false" customHeight="false" outlineLevel="0" collapsed="false">
      <c r="A3687" s="8" t="n">
        <v>2607222</v>
      </c>
      <c r="B3687" s="9" t="s">
        <v>3697</v>
      </c>
      <c r="C3687" s="10" t="s">
        <v>8</v>
      </c>
      <c r="D3687" s="11"/>
    </row>
    <row r="3688" customFormat="false" ht="15" hidden="false" customHeight="false" outlineLevel="0" collapsed="false">
      <c r="A3688" s="8" t="n">
        <v>2607174</v>
      </c>
      <c r="B3688" s="9" t="s">
        <v>3698</v>
      </c>
      <c r="C3688" s="10" t="s">
        <v>8</v>
      </c>
      <c r="D3688" s="11"/>
    </row>
    <row r="3689" customFormat="false" ht="15" hidden="false" customHeight="false" outlineLevel="0" collapsed="false">
      <c r="A3689" s="8" t="n">
        <v>2607228</v>
      </c>
      <c r="B3689" s="9" t="s">
        <v>3699</v>
      </c>
      <c r="C3689" s="10" t="s">
        <v>8</v>
      </c>
      <c r="D3689" s="11"/>
    </row>
    <row r="3690" customFormat="false" ht="15" hidden="false" customHeight="false" outlineLevel="0" collapsed="false">
      <c r="A3690" s="8" t="n">
        <v>2607211</v>
      </c>
      <c r="B3690" s="9" t="s">
        <v>3700</v>
      </c>
      <c r="C3690" s="10" t="s">
        <v>8</v>
      </c>
      <c r="D3690" s="11"/>
    </row>
    <row r="3691" customFormat="false" ht="15" hidden="false" customHeight="false" outlineLevel="0" collapsed="false">
      <c r="A3691" s="8" t="n">
        <v>2607163</v>
      </c>
      <c r="B3691" s="9" t="s">
        <v>3701</v>
      </c>
      <c r="C3691" s="10" t="s">
        <v>8</v>
      </c>
      <c r="D3691" s="11"/>
    </row>
    <row r="3692" customFormat="false" ht="15" hidden="false" customHeight="false" outlineLevel="0" collapsed="false">
      <c r="A3692" s="8" t="n">
        <v>2607150</v>
      </c>
      <c r="B3692" s="9" t="s">
        <v>3702</v>
      </c>
      <c r="C3692" s="10" t="s">
        <v>8</v>
      </c>
      <c r="D3692" s="11"/>
    </row>
    <row r="3693" customFormat="false" ht="15" hidden="false" customHeight="false" outlineLevel="0" collapsed="false">
      <c r="A3693" s="8" t="n">
        <v>2607215</v>
      </c>
      <c r="B3693" s="9" t="s">
        <v>3703</v>
      </c>
      <c r="C3693" s="10" t="s">
        <v>8</v>
      </c>
      <c r="D3693" s="11"/>
    </row>
    <row r="3694" customFormat="false" ht="15" hidden="false" customHeight="false" outlineLevel="0" collapsed="false">
      <c r="A3694" s="8" t="n">
        <v>2607167</v>
      </c>
      <c r="B3694" s="9" t="s">
        <v>3704</v>
      </c>
      <c r="C3694" s="10" t="s">
        <v>8</v>
      </c>
      <c r="D3694" s="11"/>
    </row>
    <row r="3695" customFormat="false" ht="15" hidden="false" customHeight="false" outlineLevel="0" collapsed="false">
      <c r="A3695" s="8" t="n">
        <v>2607154</v>
      </c>
      <c r="B3695" s="9" t="s">
        <v>3705</v>
      </c>
      <c r="C3695" s="10" t="s">
        <v>8</v>
      </c>
      <c r="D3695" s="11"/>
    </row>
    <row r="3696" customFormat="false" ht="15" hidden="false" customHeight="false" outlineLevel="0" collapsed="false">
      <c r="A3696" s="8" t="n">
        <v>2607219</v>
      </c>
      <c r="B3696" s="9" t="s">
        <v>3706</v>
      </c>
      <c r="C3696" s="10" t="s">
        <v>8</v>
      </c>
      <c r="D3696" s="11"/>
    </row>
    <row r="3697" customFormat="false" ht="15" hidden="false" customHeight="false" outlineLevel="0" collapsed="false">
      <c r="A3697" s="8" t="n">
        <v>2607171</v>
      </c>
      <c r="B3697" s="9" t="s">
        <v>3707</v>
      </c>
      <c r="C3697" s="10" t="s">
        <v>8</v>
      </c>
      <c r="D3697" s="11"/>
    </row>
    <row r="3698" customFormat="false" ht="15" hidden="false" customHeight="false" outlineLevel="0" collapsed="false">
      <c r="A3698" s="8" t="n">
        <v>2607158</v>
      </c>
      <c r="B3698" s="9" t="s">
        <v>3708</v>
      </c>
      <c r="C3698" s="10" t="s">
        <v>8</v>
      </c>
      <c r="D3698" s="11"/>
    </row>
    <row r="3699" customFormat="false" ht="15" hidden="false" customHeight="false" outlineLevel="0" collapsed="false">
      <c r="A3699" s="8" t="n">
        <v>2607223</v>
      </c>
      <c r="B3699" s="9" t="s">
        <v>3709</v>
      </c>
      <c r="C3699" s="10" t="s">
        <v>8</v>
      </c>
      <c r="D3699" s="11"/>
    </row>
    <row r="3700" customFormat="false" ht="15" hidden="false" customHeight="false" outlineLevel="0" collapsed="false">
      <c r="A3700" s="8" t="n">
        <v>2607175</v>
      </c>
      <c r="B3700" s="9" t="s">
        <v>3710</v>
      </c>
      <c r="C3700" s="10" t="s">
        <v>8</v>
      </c>
      <c r="D3700" s="11"/>
    </row>
    <row r="3701" customFormat="false" ht="15" hidden="false" customHeight="false" outlineLevel="0" collapsed="false">
      <c r="A3701" s="8" t="n">
        <v>2607151</v>
      </c>
      <c r="B3701" s="9" t="s">
        <v>3711</v>
      </c>
      <c r="C3701" s="10" t="s">
        <v>8</v>
      </c>
      <c r="D3701" s="11"/>
    </row>
    <row r="3702" customFormat="false" ht="15" hidden="false" customHeight="false" outlineLevel="0" collapsed="false">
      <c r="A3702" s="8" t="n">
        <v>2607216</v>
      </c>
      <c r="B3702" s="9" t="s">
        <v>3712</v>
      </c>
      <c r="C3702" s="10" t="s">
        <v>8</v>
      </c>
      <c r="D3702" s="11"/>
    </row>
    <row r="3703" customFormat="false" ht="15" hidden="false" customHeight="false" outlineLevel="0" collapsed="false">
      <c r="A3703" s="8" t="n">
        <v>2607168</v>
      </c>
      <c r="B3703" s="9" t="s">
        <v>3713</v>
      </c>
      <c r="C3703" s="10" t="s">
        <v>8</v>
      </c>
      <c r="D3703" s="11"/>
    </row>
    <row r="3704" customFormat="false" ht="15" hidden="false" customHeight="false" outlineLevel="0" collapsed="false">
      <c r="A3704" s="8" t="n">
        <v>2607155</v>
      </c>
      <c r="B3704" s="9" t="s">
        <v>3714</v>
      </c>
      <c r="C3704" s="10" t="s">
        <v>8</v>
      </c>
      <c r="D3704" s="11"/>
    </row>
    <row r="3705" customFormat="false" ht="15" hidden="false" customHeight="false" outlineLevel="0" collapsed="false">
      <c r="A3705" s="8" t="n">
        <v>2607220</v>
      </c>
      <c r="B3705" s="9" t="s">
        <v>3715</v>
      </c>
      <c r="C3705" s="10" t="s">
        <v>8</v>
      </c>
      <c r="D3705" s="11"/>
    </row>
    <row r="3706" customFormat="false" ht="15" hidden="false" customHeight="false" outlineLevel="0" collapsed="false">
      <c r="A3706" s="8" t="n">
        <v>2607172</v>
      </c>
      <c r="B3706" s="9" t="s">
        <v>3716</v>
      </c>
      <c r="C3706" s="10" t="s">
        <v>8</v>
      </c>
      <c r="D3706" s="11"/>
    </row>
    <row r="3707" customFormat="false" ht="15" hidden="false" customHeight="false" outlineLevel="0" collapsed="false">
      <c r="A3707" s="8" t="n">
        <v>2607159</v>
      </c>
      <c r="B3707" s="9" t="s">
        <v>3717</v>
      </c>
      <c r="C3707" s="10" t="s">
        <v>8</v>
      </c>
      <c r="D3707" s="11"/>
    </row>
    <row r="3708" customFormat="false" ht="15" hidden="false" customHeight="false" outlineLevel="0" collapsed="false">
      <c r="A3708" s="8" t="n">
        <v>2607224</v>
      </c>
      <c r="B3708" s="9" t="s">
        <v>3718</v>
      </c>
      <c r="C3708" s="10" t="s">
        <v>8</v>
      </c>
      <c r="D3708" s="11"/>
    </row>
    <row r="3709" customFormat="false" ht="15" hidden="false" customHeight="false" outlineLevel="0" collapsed="false">
      <c r="A3709" s="8" t="n">
        <v>2607176</v>
      </c>
      <c r="B3709" s="9" t="s">
        <v>3719</v>
      </c>
      <c r="C3709" s="10" t="s">
        <v>8</v>
      </c>
      <c r="D3709" s="11"/>
    </row>
    <row r="3710" customFormat="false" ht="15" hidden="false" customHeight="false" outlineLevel="0" collapsed="false">
      <c r="A3710" s="8" t="n">
        <v>2607225</v>
      </c>
      <c r="B3710" s="9" t="s">
        <v>3720</v>
      </c>
      <c r="C3710" s="10" t="s">
        <v>8</v>
      </c>
      <c r="D3710" s="11"/>
    </row>
    <row r="3711" customFormat="false" ht="15" hidden="false" customHeight="false" outlineLevel="0" collapsed="false">
      <c r="A3711" s="8" t="n">
        <v>2607208</v>
      </c>
      <c r="B3711" s="9" t="s">
        <v>3721</v>
      </c>
      <c r="C3711" s="10" t="s">
        <v>8</v>
      </c>
      <c r="D3711" s="11"/>
    </row>
    <row r="3712" customFormat="false" ht="15" hidden="false" customHeight="false" outlineLevel="0" collapsed="false">
      <c r="A3712" s="8" t="n">
        <v>2607160</v>
      </c>
      <c r="B3712" s="9" t="s">
        <v>3722</v>
      </c>
      <c r="C3712" s="10" t="s">
        <v>8</v>
      </c>
      <c r="D3712" s="11"/>
    </row>
    <row r="3713" customFormat="false" ht="15" hidden="false" customHeight="false" outlineLevel="0" collapsed="false">
      <c r="A3713" s="8" t="n">
        <v>2607229</v>
      </c>
      <c r="B3713" s="9" t="s">
        <v>3723</v>
      </c>
      <c r="C3713" s="10" t="s">
        <v>8</v>
      </c>
      <c r="D3713" s="11"/>
    </row>
    <row r="3714" customFormat="false" ht="15" hidden="false" customHeight="false" outlineLevel="0" collapsed="false">
      <c r="A3714" s="8" t="n">
        <v>2607212</v>
      </c>
      <c r="B3714" s="9" t="s">
        <v>3724</v>
      </c>
      <c r="C3714" s="10" t="s">
        <v>8</v>
      </c>
      <c r="D3714" s="11"/>
    </row>
    <row r="3715" customFormat="false" ht="15" hidden="false" customHeight="false" outlineLevel="0" collapsed="false">
      <c r="A3715" s="8" t="n">
        <v>2607164</v>
      </c>
      <c r="B3715" s="9" t="s">
        <v>3725</v>
      </c>
      <c r="C3715" s="10" t="s">
        <v>8</v>
      </c>
      <c r="D3715" s="11"/>
    </row>
    <row r="3716" customFormat="false" ht="15" hidden="false" customHeight="false" outlineLevel="0" collapsed="false">
      <c r="A3716" s="8" t="n">
        <v>2607207</v>
      </c>
      <c r="B3716" s="9" t="s">
        <v>3726</v>
      </c>
      <c r="C3716" s="10" t="s">
        <v>204</v>
      </c>
      <c r="D3716" s="11"/>
    </row>
    <row r="3717" customFormat="false" ht="18" hidden="false" customHeight="false" outlineLevel="0" collapsed="false">
      <c r="A3717" s="8" t="n">
        <v>2607206</v>
      </c>
      <c r="B3717" s="9" t="s">
        <v>3727</v>
      </c>
      <c r="C3717" s="10" t="s">
        <v>204</v>
      </c>
      <c r="D3717" s="11"/>
    </row>
    <row r="3718" customFormat="false" ht="18" hidden="false" customHeight="false" outlineLevel="0" collapsed="false">
      <c r="A3718" s="8" t="n">
        <v>2607344</v>
      </c>
      <c r="B3718" s="9" t="s">
        <v>3728</v>
      </c>
      <c r="C3718" s="10" t="s">
        <v>8</v>
      </c>
      <c r="D3718" s="11"/>
    </row>
    <row r="3719" customFormat="false" ht="18" hidden="false" customHeight="false" outlineLevel="0" collapsed="false">
      <c r="A3719" s="8" t="n">
        <v>2607339</v>
      </c>
      <c r="B3719" s="9" t="s">
        <v>3729</v>
      </c>
      <c r="C3719" s="10" t="s">
        <v>8</v>
      </c>
      <c r="D3719" s="11"/>
    </row>
    <row r="3720" customFormat="false" ht="18" hidden="false" customHeight="false" outlineLevel="0" collapsed="false">
      <c r="A3720" s="8" t="n">
        <v>2607349</v>
      </c>
      <c r="B3720" s="9" t="s">
        <v>3730</v>
      </c>
      <c r="C3720" s="10" t="s">
        <v>8</v>
      </c>
      <c r="D3720" s="11"/>
    </row>
    <row r="3721" customFormat="false" ht="18" hidden="false" customHeight="false" outlineLevel="0" collapsed="false">
      <c r="A3721" s="8" t="n">
        <v>2607345</v>
      </c>
      <c r="B3721" s="9" t="s">
        <v>3731</v>
      </c>
      <c r="C3721" s="10" t="s">
        <v>8</v>
      </c>
      <c r="D3721" s="11"/>
    </row>
    <row r="3722" customFormat="false" ht="18" hidden="false" customHeight="false" outlineLevel="0" collapsed="false">
      <c r="A3722" s="8" t="n">
        <v>2607340</v>
      </c>
      <c r="B3722" s="9" t="s">
        <v>3732</v>
      </c>
      <c r="C3722" s="10" t="s">
        <v>8</v>
      </c>
      <c r="D3722" s="11"/>
    </row>
    <row r="3723" customFormat="false" ht="18" hidden="false" customHeight="false" outlineLevel="0" collapsed="false">
      <c r="A3723" s="8" t="n">
        <v>2607350</v>
      </c>
      <c r="B3723" s="9" t="s">
        <v>3733</v>
      </c>
      <c r="C3723" s="10" t="s">
        <v>8</v>
      </c>
      <c r="D3723" s="11"/>
    </row>
    <row r="3724" customFormat="false" ht="18" hidden="false" customHeight="false" outlineLevel="0" collapsed="false">
      <c r="A3724" s="8" t="n">
        <v>2607346</v>
      </c>
      <c r="B3724" s="9" t="s">
        <v>3734</v>
      </c>
      <c r="C3724" s="10" t="s">
        <v>8</v>
      </c>
      <c r="D3724" s="11"/>
    </row>
    <row r="3725" customFormat="false" ht="18" hidden="false" customHeight="false" outlineLevel="0" collapsed="false">
      <c r="A3725" s="8" t="n">
        <v>2607341</v>
      </c>
      <c r="B3725" s="9" t="s">
        <v>3735</v>
      </c>
      <c r="C3725" s="10" t="s">
        <v>8</v>
      </c>
      <c r="D3725" s="11"/>
    </row>
    <row r="3726" customFormat="false" ht="18" hidden="false" customHeight="false" outlineLevel="0" collapsed="false">
      <c r="A3726" s="8" t="n">
        <v>2607351</v>
      </c>
      <c r="B3726" s="9" t="s">
        <v>3736</v>
      </c>
      <c r="C3726" s="10" t="s">
        <v>8</v>
      </c>
      <c r="D3726" s="11"/>
    </row>
    <row r="3727" customFormat="false" ht="18" hidden="false" customHeight="false" outlineLevel="0" collapsed="false">
      <c r="A3727" s="8" t="n">
        <v>2607347</v>
      </c>
      <c r="B3727" s="9" t="s">
        <v>3737</v>
      </c>
      <c r="C3727" s="10" t="s">
        <v>8</v>
      </c>
      <c r="D3727" s="11"/>
    </row>
    <row r="3728" customFormat="false" ht="18" hidden="false" customHeight="false" outlineLevel="0" collapsed="false">
      <c r="A3728" s="8" t="n">
        <v>2607342</v>
      </c>
      <c r="B3728" s="9" t="s">
        <v>3738</v>
      </c>
      <c r="C3728" s="10" t="s">
        <v>8</v>
      </c>
      <c r="D3728" s="11"/>
    </row>
    <row r="3729" customFormat="false" ht="18" hidden="false" customHeight="false" outlineLevel="0" collapsed="false">
      <c r="A3729" s="8" t="n">
        <v>2607352</v>
      </c>
      <c r="B3729" s="9" t="s">
        <v>3739</v>
      </c>
      <c r="C3729" s="10" t="s">
        <v>8</v>
      </c>
      <c r="D3729" s="11"/>
    </row>
    <row r="3730" customFormat="false" ht="18" hidden="false" customHeight="false" outlineLevel="0" collapsed="false">
      <c r="A3730" s="8" t="n">
        <v>2607343</v>
      </c>
      <c r="B3730" s="9" t="s">
        <v>3740</v>
      </c>
      <c r="C3730" s="10" t="s">
        <v>8</v>
      </c>
      <c r="D3730" s="11"/>
    </row>
    <row r="3731" customFormat="false" ht="18" hidden="false" customHeight="false" outlineLevel="0" collapsed="false">
      <c r="A3731" s="8" t="n">
        <v>2607338</v>
      </c>
      <c r="B3731" s="9" t="s">
        <v>3741</v>
      </c>
      <c r="C3731" s="10" t="s">
        <v>8</v>
      </c>
      <c r="D3731" s="11"/>
    </row>
    <row r="3732" customFormat="false" ht="18" hidden="false" customHeight="false" outlineLevel="0" collapsed="false">
      <c r="A3732" s="8" t="n">
        <v>2607348</v>
      </c>
      <c r="B3732" s="9" t="s">
        <v>3742</v>
      </c>
      <c r="C3732" s="10" t="s">
        <v>8</v>
      </c>
      <c r="D3732" s="11"/>
    </row>
    <row r="3733" customFormat="false" ht="18" hidden="false" customHeight="false" outlineLevel="0" collapsed="false">
      <c r="A3733" s="8" t="n">
        <v>2607329</v>
      </c>
      <c r="B3733" s="9" t="s">
        <v>3743</v>
      </c>
      <c r="C3733" s="10" t="s">
        <v>8</v>
      </c>
      <c r="D3733" s="11"/>
    </row>
    <row r="3734" customFormat="false" ht="18" hidden="false" customHeight="false" outlineLevel="0" collapsed="false">
      <c r="A3734" s="8" t="n">
        <v>2607324</v>
      </c>
      <c r="B3734" s="9" t="s">
        <v>3744</v>
      </c>
      <c r="C3734" s="10" t="s">
        <v>8</v>
      </c>
      <c r="D3734" s="11"/>
    </row>
    <row r="3735" customFormat="false" ht="18" hidden="false" customHeight="false" outlineLevel="0" collapsed="false">
      <c r="A3735" s="8" t="n">
        <v>2607334</v>
      </c>
      <c r="B3735" s="9" t="s">
        <v>3745</v>
      </c>
      <c r="C3735" s="10" t="s">
        <v>8</v>
      </c>
      <c r="D3735" s="11"/>
    </row>
    <row r="3736" customFormat="false" ht="18" hidden="false" customHeight="false" outlineLevel="0" collapsed="false">
      <c r="A3736" s="8" t="n">
        <v>2607330</v>
      </c>
      <c r="B3736" s="9" t="s">
        <v>3746</v>
      </c>
      <c r="C3736" s="10" t="s">
        <v>8</v>
      </c>
      <c r="D3736" s="11"/>
    </row>
    <row r="3737" customFormat="false" ht="18" hidden="false" customHeight="false" outlineLevel="0" collapsed="false">
      <c r="A3737" s="8" t="n">
        <v>2607325</v>
      </c>
      <c r="B3737" s="9" t="s">
        <v>3747</v>
      </c>
      <c r="C3737" s="10" t="s">
        <v>8</v>
      </c>
      <c r="D3737" s="11"/>
    </row>
    <row r="3738" customFormat="false" ht="18" hidden="false" customHeight="false" outlineLevel="0" collapsed="false">
      <c r="A3738" s="8" t="n">
        <v>2607335</v>
      </c>
      <c r="B3738" s="9" t="s">
        <v>3748</v>
      </c>
      <c r="C3738" s="10" t="s">
        <v>8</v>
      </c>
      <c r="D3738" s="11"/>
    </row>
    <row r="3739" customFormat="false" ht="18" hidden="false" customHeight="false" outlineLevel="0" collapsed="false">
      <c r="A3739" s="8" t="n">
        <v>2607331</v>
      </c>
      <c r="B3739" s="9" t="s">
        <v>3749</v>
      </c>
      <c r="C3739" s="10" t="s">
        <v>8</v>
      </c>
      <c r="D3739" s="11"/>
    </row>
    <row r="3740" customFormat="false" ht="18" hidden="false" customHeight="false" outlineLevel="0" collapsed="false">
      <c r="A3740" s="8" t="n">
        <v>2607326</v>
      </c>
      <c r="B3740" s="9" t="s">
        <v>3750</v>
      </c>
      <c r="C3740" s="10" t="s">
        <v>8</v>
      </c>
      <c r="D3740" s="11"/>
    </row>
    <row r="3741" customFormat="false" ht="18" hidden="false" customHeight="false" outlineLevel="0" collapsed="false">
      <c r="A3741" s="8" t="n">
        <v>2607336</v>
      </c>
      <c r="B3741" s="9" t="s">
        <v>3751</v>
      </c>
      <c r="C3741" s="10" t="s">
        <v>8</v>
      </c>
      <c r="D3741" s="11"/>
    </row>
    <row r="3742" customFormat="false" ht="18" hidden="false" customHeight="false" outlineLevel="0" collapsed="false">
      <c r="A3742" s="8" t="n">
        <v>2607332</v>
      </c>
      <c r="B3742" s="9" t="s">
        <v>3752</v>
      </c>
      <c r="C3742" s="10" t="s">
        <v>8</v>
      </c>
      <c r="D3742" s="11"/>
    </row>
    <row r="3743" customFormat="false" ht="18" hidden="false" customHeight="false" outlineLevel="0" collapsed="false">
      <c r="A3743" s="8" t="n">
        <v>2607327</v>
      </c>
      <c r="B3743" s="9" t="s">
        <v>3753</v>
      </c>
      <c r="C3743" s="10" t="s">
        <v>8</v>
      </c>
      <c r="D3743" s="11"/>
    </row>
    <row r="3744" customFormat="false" ht="18" hidden="false" customHeight="false" outlineLevel="0" collapsed="false">
      <c r="A3744" s="8" t="n">
        <v>2607337</v>
      </c>
      <c r="B3744" s="9" t="s">
        <v>3754</v>
      </c>
      <c r="C3744" s="10" t="s">
        <v>8</v>
      </c>
      <c r="D3744" s="11"/>
    </row>
    <row r="3745" customFormat="false" ht="18" hidden="false" customHeight="false" outlineLevel="0" collapsed="false">
      <c r="A3745" s="8" t="n">
        <v>2607328</v>
      </c>
      <c r="B3745" s="9" t="s">
        <v>3755</v>
      </c>
      <c r="C3745" s="10" t="s">
        <v>8</v>
      </c>
      <c r="D3745" s="11"/>
    </row>
    <row r="3746" customFormat="false" ht="18" hidden="false" customHeight="false" outlineLevel="0" collapsed="false">
      <c r="A3746" s="8" t="n">
        <v>2607323</v>
      </c>
      <c r="B3746" s="9" t="s">
        <v>3756</v>
      </c>
      <c r="C3746" s="10" t="s">
        <v>8</v>
      </c>
      <c r="D3746" s="11"/>
    </row>
    <row r="3747" customFormat="false" ht="18" hidden="false" customHeight="false" outlineLevel="0" collapsed="false">
      <c r="A3747" s="8" t="n">
        <v>2607333</v>
      </c>
      <c r="B3747" s="9" t="s">
        <v>3757</v>
      </c>
      <c r="C3747" s="10" t="s">
        <v>8</v>
      </c>
      <c r="D3747" s="11"/>
    </row>
    <row r="3748" customFormat="false" ht="15" hidden="false" customHeight="false" outlineLevel="0" collapsed="false">
      <c r="A3748" s="8" t="n">
        <v>2607106</v>
      </c>
      <c r="B3748" s="9" t="s">
        <v>3758</v>
      </c>
      <c r="C3748" s="10" t="s">
        <v>3759</v>
      </c>
      <c r="D3748" s="11"/>
    </row>
    <row r="3749" customFormat="false" ht="15" hidden="false" customHeight="false" outlineLevel="0" collapsed="false">
      <c r="A3749" s="8" t="n">
        <v>2607102</v>
      </c>
      <c r="B3749" s="9" t="s">
        <v>3760</v>
      </c>
      <c r="C3749" s="10" t="s">
        <v>3759</v>
      </c>
      <c r="D3749" s="11"/>
    </row>
    <row r="3750" customFormat="false" ht="15" hidden="false" customHeight="false" outlineLevel="0" collapsed="false">
      <c r="A3750" s="8" t="n">
        <v>2607261</v>
      </c>
      <c r="B3750" s="9" t="s">
        <v>3761</v>
      </c>
      <c r="C3750" s="10" t="s">
        <v>3759</v>
      </c>
      <c r="D3750" s="11"/>
    </row>
    <row r="3751" customFormat="false" ht="15" hidden="false" customHeight="false" outlineLevel="0" collapsed="false">
      <c r="A3751" s="8" t="n">
        <v>2607107</v>
      </c>
      <c r="B3751" s="9" t="s">
        <v>3762</v>
      </c>
      <c r="C3751" s="10" t="s">
        <v>3759</v>
      </c>
      <c r="D3751" s="11"/>
    </row>
    <row r="3752" customFormat="false" ht="15" hidden="false" customHeight="false" outlineLevel="0" collapsed="false">
      <c r="A3752" s="8" t="n">
        <v>2607103</v>
      </c>
      <c r="B3752" s="9" t="s">
        <v>3763</v>
      </c>
      <c r="C3752" s="10" t="s">
        <v>3759</v>
      </c>
      <c r="D3752" s="11"/>
    </row>
    <row r="3753" customFormat="false" ht="15" hidden="false" customHeight="false" outlineLevel="0" collapsed="false">
      <c r="A3753" s="8" t="n">
        <v>2607262</v>
      </c>
      <c r="B3753" s="9" t="s">
        <v>3764</v>
      </c>
      <c r="C3753" s="10" t="s">
        <v>3759</v>
      </c>
      <c r="D3753" s="11"/>
    </row>
    <row r="3754" customFormat="false" ht="15" hidden="false" customHeight="false" outlineLevel="0" collapsed="false">
      <c r="A3754" s="8" t="n">
        <v>2607108</v>
      </c>
      <c r="B3754" s="9" t="s">
        <v>3765</v>
      </c>
      <c r="C3754" s="10" t="s">
        <v>3759</v>
      </c>
      <c r="D3754" s="11"/>
    </row>
    <row r="3755" customFormat="false" ht="15" hidden="false" customHeight="false" outlineLevel="0" collapsed="false">
      <c r="A3755" s="8" t="n">
        <v>2607104</v>
      </c>
      <c r="B3755" s="9" t="s">
        <v>3766</v>
      </c>
      <c r="C3755" s="10" t="s">
        <v>3759</v>
      </c>
      <c r="D3755" s="11"/>
    </row>
    <row r="3756" customFormat="false" ht="15" hidden="false" customHeight="false" outlineLevel="0" collapsed="false">
      <c r="A3756" s="8" t="n">
        <v>2607263</v>
      </c>
      <c r="B3756" s="9" t="s">
        <v>3767</v>
      </c>
      <c r="C3756" s="10" t="s">
        <v>3759</v>
      </c>
      <c r="D3756" s="11"/>
    </row>
    <row r="3757" customFormat="false" ht="15" hidden="false" customHeight="false" outlineLevel="0" collapsed="false">
      <c r="A3757" s="8" t="n">
        <v>2607109</v>
      </c>
      <c r="B3757" s="9" t="s">
        <v>3768</v>
      </c>
      <c r="C3757" s="10" t="s">
        <v>3759</v>
      </c>
      <c r="D3757" s="11"/>
    </row>
    <row r="3758" customFormat="false" ht="15" hidden="false" customHeight="false" outlineLevel="0" collapsed="false">
      <c r="A3758" s="8" t="n">
        <v>2607105</v>
      </c>
      <c r="B3758" s="9" t="s">
        <v>3769</v>
      </c>
      <c r="C3758" s="10" t="s">
        <v>3759</v>
      </c>
      <c r="D3758" s="11"/>
    </row>
    <row r="3759" customFormat="false" ht="15" hidden="false" customHeight="false" outlineLevel="0" collapsed="false">
      <c r="A3759" s="8" t="n">
        <v>2607264</v>
      </c>
      <c r="B3759" s="9" t="s">
        <v>3770</v>
      </c>
      <c r="C3759" s="10" t="s">
        <v>3759</v>
      </c>
      <c r="D3759" s="11"/>
    </row>
    <row r="3760" customFormat="false" ht="15" hidden="false" customHeight="false" outlineLevel="0" collapsed="false">
      <c r="A3760" s="8" t="n">
        <v>2607093</v>
      </c>
      <c r="B3760" s="9" t="s">
        <v>3771</v>
      </c>
      <c r="C3760" s="10" t="s">
        <v>3759</v>
      </c>
      <c r="D3760" s="11"/>
    </row>
    <row r="3761" customFormat="false" ht="15" hidden="false" customHeight="false" outlineLevel="0" collapsed="false">
      <c r="A3761" s="8" t="n">
        <v>2607088</v>
      </c>
      <c r="B3761" s="9" t="s">
        <v>3772</v>
      </c>
      <c r="C3761" s="10" t="s">
        <v>3759</v>
      </c>
      <c r="D3761" s="11"/>
    </row>
    <row r="3762" customFormat="false" ht="15" hidden="false" customHeight="false" outlineLevel="0" collapsed="false">
      <c r="A3762" s="8" t="n">
        <v>2607098</v>
      </c>
      <c r="B3762" s="9" t="s">
        <v>3773</v>
      </c>
      <c r="C3762" s="10" t="s">
        <v>3759</v>
      </c>
      <c r="D3762" s="11"/>
    </row>
    <row r="3763" customFormat="false" ht="15" hidden="false" customHeight="false" outlineLevel="0" collapsed="false">
      <c r="A3763" s="8" t="n">
        <v>2607094</v>
      </c>
      <c r="B3763" s="9" t="s">
        <v>3774</v>
      </c>
      <c r="C3763" s="10" t="s">
        <v>3759</v>
      </c>
      <c r="D3763" s="11"/>
    </row>
    <row r="3764" customFormat="false" ht="15" hidden="false" customHeight="false" outlineLevel="0" collapsed="false">
      <c r="A3764" s="8" t="n">
        <v>2607089</v>
      </c>
      <c r="B3764" s="9" t="s">
        <v>3775</v>
      </c>
      <c r="C3764" s="10" t="s">
        <v>3759</v>
      </c>
      <c r="D3764" s="11"/>
    </row>
    <row r="3765" customFormat="false" ht="15" hidden="false" customHeight="false" outlineLevel="0" collapsed="false">
      <c r="A3765" s="8" t="n">
        <v>2607099</v>
      </c>
      <c r="B3765" s="9" t="s">
        <v>3776</v>
      </c>
      <c r="C3765" s="10" t="s">
        <v>3759</v>
      </c>
      <c r="D3765" s="11"/>
    </row>
    <row r="3766" customFormat="false" ht="15" hidden="false" customHeight="false" outlineLevel="0" collapsed="false">
      <c r="A3766" s="8" t="n">
        <v>2607095</v>
      </c>
      <c r="B3766" s="9" t="s">
        <v>3777</v>
      </c>
      <c r="C3766" s="10" t="s">
        <v>3759</v>
      </c>
      <c r="D3766" s="11"/>
    </row>
    <row r="3767" customFormat="false" ht="15" hidden="false" customHeight="false" outlineLevel="0" collapsed="false">
      <c r="A3767" s="8" t="n">
        <v>2607090</v>
      </c>
      <c r="B3767" s="9" t="s">
        <v>3778</v>
      </c>
      <c r="C3767" s="10" t="s">
        <v>3759</v>
      </c>
      <c r="D3767" s="11"/>
    </row>
    <row r="3768" customFormat="false" ht="15" hidden="false" customHeight="false" outlineLevel="0" collapsed="false">
      <c r="A3768" s="8" t="n">
        <v>2607260</v>
      </c>
      <c r="B3768" s="9" t="s">
        <v>3779</v>
      </c>
      <c r="C3768" s="10" t="s">
        <v>3759</v>
      </c>
      <c r="D3768" s="11"/>
    </row>
    <row r="3769" customFormat="false" ht="15" hidden="false" customHeight="false" outlineLevel="0" collapsed="false">
      <c r="A3769" s="8" t="n">
        <v>2607096</v>
      </c>
      <c r="B3769" s="9" t="s">
        <v>3780</v>
      </c>
      <c r="C3769" s="10" t="s">
        <v>3759</v>
      </c>
      <c r="D3769" s="11"/>
    </row>
    <row r="3770" customFormat="false" ht="15" hidden="false" customHeight="false" outlineLevel="0" collapsed="false">
      <c r="A3770" s="8" t="n">
        <v>2607091</v>
      </c>
      <c r="B3770" s="9" t="s">
        <v>3781</v>
      </c>
      <c r="C3770" s="10" t="s">
        <v>3759</v>
      </c>
      <c r="D3770" s="11"/>
    </row>
    <row r="3771" customFormat="false" ht="15" hidden="false" customHeight="false" outlineLevel="0" collapsed="false">
      <c r="A3771" s="8" t="n">
        <v>2607101</v>
      </c>
      <c r="B3771" s="9" t="s">
        <v>3782</v>
      </c>
      <c r="C3771" s="10" t="s">
        <v>3759</v>
      </c>
      <c r="D3771" s="11"/>
    </row>
    <row r="3772" customFormat="false" ht="15" hidden="false" customHeight="false" outlineLevel="0" collapsed="false">
      <c r="A3772" s="8" t="n">
        <v>2607092</v>
      </c>
      <c r="B3772" s="9" t="s">
        <v>3783</v>
      </c>
      <c r="C3772" s="10" t="s">
        <v>3759</v>
      </c>
      <c r="D3772" s="11"/>
    </row>
    <row r="3773" customFormat="false" ht="15" hidden="false" customHeight="false" outlineLevel="0" collapsed="false">
      <c r="A3773" s="8" t="n">
        <v>2607087</v>
      </c>
      <c r="B3773" s="9" t="s">
        <v>3784</v>
      </c>
      <c r="C3773" s="10" t="s">
        <v>3759</v>
      </c>
      <c r="D3773" s="11"/>
    </row>
    <row r="3774" customFormat="false" ht="15" hidden="false" customHeight="false" outlineLevel="0" collapsed="false">
      <c r="A3774" s="8" t="n">
        <v>2607097</v>
      </c>
      <c r="B3774" s="9" t="s">
        <v>3785</v>
      </c>
      <c r="C3774" s="10" t="s">
        <v>3759</v>
      </c>
      <c r="D3774" s="11"/>
    </row>
    <row r="3775" customFormat="false" ht="15" hidden="false" customHeight="false" outlineLevel="0" collapsed="false">
      <c r="A3775" s="8" t="n">
        <v>2607198</v>
      </c>
      <c r="B3775" s="9" t="s">
        <v>3786</v>
      </c>
      <c r="C3775" s="10" t="s">
        <v>8</v>
      </c>
      <c r="D3775" s="11"/>
    </row>
    <row r="3776" customFormat="false" ht="15" hidden="false" customHeight="false" outlineLevel="0" collapsed="false">
      <c r="A3776" s="8" t="n">
        <v>2809170</v>
      </c>
      <c r="B3776" s="9" t="s">
        <v>3787</v>
      </c>
      <c r="C3776" s="10" t="s">
        <v>8</v>
      </c>
      <c r="D3776" s="11"/>
    </row>
    <row r="3777" customFormat="false" ht="15" hidden="false" customHeight="false" outlineLevel="0" collapsed="false">
      <c r="A3777" s="8" t="n">
        <v>2809183</v>
      </c>
      <c r="B3777" s="9" t="s">
        <v>3788</v>
      </c>
      <c r="C3777" s="10" t="s">
        <v>8</v>
      </c>
      <c r="D3777" s="11"/>
    </row>
    <row r="3778" customFormat="false" ht="15" hidden="false" customHeight="false" outlineLevel="0" collapsed="false">
      <c r="A3778" s="8" t="n">
        <v>2809174</v>
      </c>
      <c r="B3778" s="9" t="s">
        <v>3789</v>
      </c>
      <c r="C3778" s="10" t="s">
        <v>8</v>
      </c>
      <c r="D3778" s="11"/>
    </row>
    <row r="3779" customFormat="false" ht="15" hidden="false" customHeight="false" outlineLevel="0" collapsed="false">
      <c r="A3779" s="8" t="n">
        <v>2809196</v>
      </c>
      <c r="B3779" s="9" t="s">
        <v>3790</v>
      </c>
      <c r="C3779" s="10" t="s">
        <v>8</v>
      </c>
      <c r="D3779" s="11"/>
    </row>
    <row r="3780" customFormat="false" ht="15" hidden="false" customHeight="false" outlineLevel="0" collapsed="false">
      <c r="A3780" s="8" t="n">
        <v>2809187</v>
      </c>
      <c r="B3780" s="9" t="s">
        <v>3791</v>
      </c>
      <c r="C3780" s="10" t="s">
        <v>8</v>
      </c>
      <c r="D3780" s="11"/>
    </row>
    <row r="3781" customFormat="false" ht="15" hidden="false" customHeight="false" outlineLevel="0" collapsed="false">
      <c r="A3781" s="8" t="n">
        <v>2809178</v>
      </c>
      <c r="B3781" s="9" t="s">
        <v>3792</v>
      </c>
      <c r="C3781" s="10" t="s">
        <v>8</v>
      </c>
      <c r="D3781" s="11"/>
    </row>
    <row r="3782" customFormat="false" ht="15" hidden="false" customHeight="false" outlineLevel="0" collapsed="false">
      <c r="A3782" s="8" t="n">
        <v>2809200</v>
      </c>
      <c r="B3782" s="9" t="s">
        <v>3793</v>
      </c>
      <c r="C3782" s="10" t="s">
        <v>8</v>
      </c>
      <c r="D3782" s="11"/>
    </row>
    <row r="3783" customFormat="false" ht="15" hidden="false" customHeight="false" outlineLevel="0" collapsed="false">
      <c r="A3783" s="8" t="n">
        <v>2809191</v>
      </c>
      <c r="B3783" s="9" t="s">
        <v>3794</v>
      </c>
      <c r="C3783" s="10" t="s">
        <v>8</v>
      </c>
      <c r="D3783" s="11"/>
    </row>
    <row r="3784" customFormat="false" ht="15" hidden="false" customHeight="false" outlineLevel="0" collapsed="false">
      <c r="A3784" s="8" t="n">
        <v>2809204</v>
      </c>
      <c r="B3784" s="9" t="s">
        <v>3795</v>
      </c>
      <c r="C3784" s="10" t="s">
        <v>8</v>
      </c>
      <c r="D3784" s="11"/>
    </row>
    <row r="3785" customFormat="false" ht="15" hidden="false" customHeight="false" outlineLevel="0" collapsed="false">
      <c r="A3785" s="8" t="n">
        <v>2809171</v>
      </c>
      <c r="B3785" s="9" t="s">
        <v>3796</v>
      </c>
      <c r="C3785" s="10" t="s">
        <v>8</v>
      </c>
      <c r="D3785" s="11"/>
    </row>
    <row r="3786" customFormat="false" ht="15" hidden="false" customHeight="false" outlineLevel="0" collapsed="false">
      <c r="A3786" s="8" t="n">
        <v>2809184</v>
      </c>
      <c r="B3786" s="9" t="s">
        <v>3797</v>
      </c>
      <c r="C3786" s="10" t="s">
        <v>8</v>
      </c>
      <c r="D3786" s="11"/>
    </row>
    <row r="3787" customFormat="false" ht="15" hidden="false" customHeight="false" outlineLevel="0" collapsed="false">
      <c r="A3787" s="8" t="n">
        <v>2809175</v>
      </c>
      <c r="B3787" s="9" t="s">
        <v>3798</v>
      </c>
      <c r="C3787" s="10" t="s">
        <v>8</v>
      </c>
      <c r="D3787" s="11"/>
    </row>
    <row r="3788" customFormat="false" ht="15" hidden="false" customHeight="false" outlineLevel="0" collapsed="false">
      <c r="A3788" s="8" t="n">
        <v>2809197</v>
      </c>
      <c r="B3788" s="9" t="s">
        <v>3799</v>
      </c>
      <c r="C3788" s="10" t="s">
        <v>8</v>
      </c>
      <c r="D3788" s="11"/>
    </row>
    <row r="3789" customFormat="false" ht="15" hidden="false" customHeight="false" outlineLevel="0" collapsed="false">
      <c r="A3789" s="8" t="n">
        <v>2809188</v>
      </c>
      <c r="B3789" s="9" t="s">
        <v>3800</v>
      </c>
      <c r="C3789" s="10" t="s">
        <v>8</v>
      </c>
      <c r="D3789" s="11"/>
    </row>
    <row r="3790" customFormat="false" ht="15" hidden="false" customHeight="false" outlineLevel="0" collapsed="false">
      <c r="A3790" s="8" t="n">
        <v>2809179</v>
      </c>
      <c r="B3790" s="9" t="s">
        <v>3801</v>
      </c>
      <c r="C3790" s="10" t="s">
        <v>8</v>
      </c>
      <c r="D3790" s="11"/>
    </row>
    <row r="3791" customFormat="false" ht="15" hidden="false" customHeight="false" outlineLevel="0" collapsed="false">
      <c r="A3791" s="8" t="n">
        <v>2809201</v>
      </c>
      <c r="B3791" s="9" t="s">
        <v>3802</v>
      </c>
      <c r="C3791" s="10" t="s">
        <v>8</v>
      </c>
      <c r="D3791" s="11"/>
    </row>
    <row r="3792" customFormat="false" ht="15" hidden="false" customHeight="false" outlineLevel="0" collapsed="false">
      <c r="A3792" s="8" t="n">
        <v>2809192</v>
      </c>
      <c r="B3792" s="9" t="s">
        <v>3803</v>
      </c>
      <c r="C3792" s="10" t="s">
        <v>8</v>
      </c>
      <c r="D3792" s="11"/>
    </row>
    <row r="3793" customFormat="false" ht="15" hidden="false" customHeight="false" outlineLevel="0" collapsed="false">
      <c r="A3793" s="8" t="n">
        <v>2809205</v>
      </c>
      <c r="B3793" s="9" t="s">
        <v>3804</v>
      </c>
      <c r="C3793" s="10" t="s">
        <v>8</v>
      </c>
      <c r="D3793" s="11"/>
    </row>
    <row r="3794" customFormat="false" ht="15" hidden="false" customHeight="false" outlineLevel="0" collapsed="false">
      <c r="A3794" s="8" t="n">
        <v>2809172</v>
      </c>
      <c r="B3794" s="9" t="s">
        <v>3805</v>
      </c>
      <c r="C3794" s="10" t="s">
        <v>8</v>
      </c>
      <c r="D3794" s="11"/>
    </row>
    <row r="3795" customFormat="false" ht="15" hidden="false" customHeight="false" outlineLevel="0" collapsed="false">
      <c r="A3795" s="8" t="n">
        <v>2809185</v>
      </c>
      <c r="B3795" s="9" t="s">
        <v>3806</v>
      </c>
      <c r="C3795" s="10" t="s">
        <v>8</v>
      </c>
      <c r="D3795" s="11"/>
    </row>
    <row r="3796" customFormat="false" ht="15" hidden="false" customHeight="false" outlineLevel="0" collapsed="false">
      <c r="A3796" s="8" t="n">
        <v>2809176</v>
      </c>
      <c r="B3796" s="9" t="s">
        <v>3807</v>
      </c>
      <c r="C3796" s="10" t="s">
        <v>8</v>
      </c>
      <c r="D3796" s="11"/>
    </row>
    <row r="3797" customFormat="false" ht="15" hidden="false" customHeight="false" outlineLevel="0" collapsed="false">
      <c r="A3797" s="8" t="n">
        <v>2809198</v>
      </c>
      <c r="B3797" s="9" t="s">
        <v>3808</v>
      </c>
      <c r="C3797" s="10" t="s">
        <v>8</v>
      </c>
      <c r="D3797" s="11"/>
    </row>
    <row r="3798" customFormat="false" ht="15" hidden="false" customHeight="false" outlineLevel="0" collapsed="false">
      <c r="A3798" s="8" t="n">
        <v>2809189</v>
      </c>
      <c r="B3798" s="9" t="s">
        <v>3809</v>
      </c>
      <c r="C3798" s="10" t="s">
        <v>8</v>
      </c>
      <c r="D3798" s="11"/>
    </row>
    <row r="3799" customFormat="false" ht="15" hidden="false" customHeight="false" outlineLevel="0" collapsed="false">
      <c r="A3799" s="8" t="n">
        <v>2809180</v>
      </c>
      <c r="B3799" s="9" t="s">
        <v>3810</v>
      </c>
      <c r="C3799" s="10" t="s">
        <v>8</v>
      </c>
      <c r="D3799" s="11"/>
    </row>
    <row r="3800" customFormat="false" ht="15" hidden="false" customHeight="false" outlineLevel="0" collapsed="false">
      <c r="A3800" s="8" t="n">
        <v>2809202</v>
      </c>
      <c r="B3800" s="9" t="s">
        <v>3811</v>
      </c>
      <c r="C3800" s="10" t="s">
        <v>8</v>
      </c>
      <c r="D3800" s="11"/>
    </row>
    <row r="3801" customFormat="false" ht="15" hidden="false" customHeight="false" outlineLevel="0" collapsed="false">
      <c r="A3801" s="8" t="n">
        <v>2809193</v>
      </c>
      <c r="B3801" s="9" t="s">
        <v>3812</v>
      </c>
      <c r="C3801" s="10" t="s">
        <v>8</v>
      </c>
      <c r="D3801" s="11"/>
    </row>
    <row r="3802" customFormat="false" ht="15" hidden="false" customHeight="false" outlineLevel="0" collapsed="false">
      <c r="A3802" s="8" t="n">
        <v>2809206</v>
      </c>
      <c r="B3802" s="9" t="s">
        <v>3813</v>
      </c>
      <c r="C3802" s="10" t="s">
        <v>8</v>
      </c>
      <c r="D3802" s="11"/>
    </row>
    <row r="3803" customFormat="false" ht="15" hidden="false" customHeight="false" outlineLevel="0" collapsed="false">
      <c r="A3803" s="8" t="n">
        <v>2809190</v>
      </c>
      <c r="B3803" s="9" t="s">
        <v>3814</v>
      </c>
      <c r="C3803" s="10" t="s">
        <v>8</v>
      </c>
      <c r="D3803" s="11"/>
    </row>
    <row r="3804" customFormat="false" ht="15" hidden="false" customHeight="false" outlineLevel="0" collapsed="false">
      <c r="A3804" s="8" t="n">
        <v>2809181</v>
      </c>
      <c r="B3804" s="9" t="s">
        <v>3815</v>
      </c>
      <c r="C3804" s="10" t="s">
        <v>8</v>
      </c>
      <c r="D3804" s="11"/>
    </row>
    <row r="3805" customFormat="false" ht="15" hidden="false" customHeight="false" outlineLevel="0" collapsed="false">
      <c r="A3805" s="8" t="n">
        <v>2809203</v>
      </c>
      <c r="B3805" s="9" t="s">
        <v>3816</v>
      </c>
      <c r="C3805" s="10" t="s">
        <v>8</v>
      </c>
      <c r="D3805" s="11"/>
    </row>
    <row r="3806" customFormat="false" ht="15" hidden="false" customHeight="false" outlineLevel="0" collapsed="false">
      <c r="A3806" s="8" t="n">
        <v>2809194</v>
      </c>
      <c r="B3806" s="9" t="s">
        <v>3817</v>
      </c>
      <c r="C3806" s="10" t="s">
        <v>8</v>
      </c>
      <c r="D3806" s="11"/>
    </row>
    <row r="3807" customFormat="false" ht="15" hidden="false" customHeight="false" outlineLevel="0" collapsed="false">
      <c r="A3807" s="8" t="n">
        <v>2809207</v>
      </c>
      <c r="B3807" s="9" t="s">
        <v>3818</v>
      </c>
      <c r="C3807" s="10" t="s">
        <v>8</v>
      </c>
      <c r="D3807" s="11"/>
    </row>
    <row r="3808" customFormat="false" ht="15" hidden="false" customHeight="false" outlineLevel="0" collapsed="false">
      <c r="A3808" s="8" t="n">
        <v>2809169</v>
      </c>
      <c r="B3808" s="9" t="s">
        <v>3819</v>
      </c>
      <c r="C3808" s="10" t="s">
        <v>8</v>
      </c>
      <c r="D3808" s="11"/>
    </row>
    <row r="3809" customFormat="false" ht="15" hidden="false" customHeight="false" outlineLevel="0" collapsed="false">
      <c r="A3809" s="8" t="n">
        <v>2809182</v>
      </c>
      <c r="B3809" s="9" t="s">
        <v>3820</v>
      </c>
      <c r="C3809" s="10" t="s">
        <v>8</v>
      </c>
      <c r="D3809" s="11"/>
    </row>
    <row r="3810" customFormat="false" ht="15" hidden="false" customHeight="false" outlineLevel="0" collapsed="false">
      <c r="A3810" s="8" t="n">
        <v>2809173</v>
      </c>
      <c r="B3810" s="9" t="s">
        <v>3821</v>
      </c>
      <c r="C3810" s="10" t="s">
        <v>8</v>
      </c>
      <c r="D3810" s="11"/>
    </row>
    <row r="3811" customFormat="false" ht="15" hidden="false" customHeight="false" outlineLevel="0" collapsed="false">
      <c r="A3811" s="8" t="n">
        <v>2809195</v>
      </c>
      <c r="B3811" s="9" t="s">
        <v>3822</v>
      </c>
      <c r="C3811" s="10" t="s">
        <v>8</v>
      </c>
      <c r="D3811" s="11"/>
    </row>
    <row r="3812" customFormat="false" ht="15" hidden="false" customHeight="false" outlineLevel="0" collapsed="false">
      <c r="A3812" s="8" t="n">
        <v>2809186</v>
      </c>
      <c r="B3812" s="9" t="s">
        <v>3823</v>
      </c>
      <c r="C3812" s="10" t="s">
        <v>8</v>
      </c>
      <c r="D3812" s="11"/>
    </row>
    <row r="3813" customFormat="false" ht="15" hidden="false" customHeight="false" outlineLevel="0" collapsed="false">
      <c r="A3813" s="8" t="n">
        <v>2809177</v>
      </c>
      <c r="B3813" s="9" t="s">
        <v>3824</v>
      </c>
      <c r="C3813" s="10" t="s">
        <v>8</v>
      </c>
      <c r="D3813" s="11"/>
    </row>
    <row r="3814" customFormat="false" ht="15" hidden="false" customHeight="false" outlineLevel="0" collapsed="false">
      <c r="A3814" s="8" t="n">
        <v>2809199</v>
      </c>
      <c r="B3814" s="9" t="s">
        <v>3825</v>
      </c>
      <c r="C3814" s="10" t="s">
        <v>8</v>
      </c>
      <c r="D3814" s="11"/>
    </row>
    <row r="3815" customFormat="false" ht="18" hidden="false" customHeight="false" outlineLevel="0" collapsed="false">
      <c r="A3815" s="8" t="n">
        <v>2809219</v>
      </c>
      <c r="B3815" s="9" t="s">
        <v>3826</v>
      </c>
      <c r="C3815" s="10" t="s">
        <v>1823</v>
      </c>
      <c r="D3815" s="11"/>
    </row>
    <row r="3816" customFormat="false" ht="18" hidden="false" customHeight="false" outlineLevel="0" collapsed="false">
      <c r="A3816" s="8" t="n">
        <v>2809220</v>
      </c>
      <c r="B3816" s="9" t="s">
        <v>3827</v>
      </c>
      <c r="C3816" s="10" t="s">
        <v>1823</v>
      </c>
      <c r="D3816" s="11"/>
    </row>
    <row r="3817" customFormat="false" ht="18" hidden="false" customHeight="false" outlineLevel="0" collapsed="false">
      <c r="A3817" s="8" t="n">
        <v>2809221</v>
      </c>
      <c r="B3817" s="9" t="s">
        <v>3828</v>
      </c>
      <c r="C3817" s="10" t="s">
        <v>1823</v>
      </c>
      <c r="D3817" s="11"/>
    </row>
    <row r="3818" customFormat="false" ht="18" hidden="false" customHeight="false" outlineLevel="0" collapsed="false">
      <c r="A3818" s="8" t="n">
        <v>2809163</v>
      </c>
      <c r="B3818" s="9" t="s">
        <v>3829</v>
      </c>
      <c r="C3818" s="10" t="s">
        <v>1823</v>
      </c>
      <c r="D3818" s="11"/>
    </row>
    <row r="3819" customFormat="false" ht="18" hidden="false" customHeight="false" outlineLevel="0" collapsed="false">
      <c r="A3819" s="8" t="n">
        <v>2809164</v>
      </c>
      <c r="B3819" s="9" t="s">
        <v>3830</v>
      </c>
      <c r="C3819" s="10" t="s">
        <v>1823</v>
      </c>
      <c r="D3819" s="11"/>
    </row>
    <row r="3820" customFormat="false" ht="18" hidden="false" customHeight="false" outlineLevel="0" collapsed="false">
      <c r="A3820" s="8" t="n">
        <v>2809165</v>
      </c>
      <c r="B3820" s="9" t="s">
        <v>3831</v>
      </c>
      <c r="C3820" s="10" t="s">
        <v>1823</v>
      </c>
      <c r="D3820" s="11"/>
    </row>
    <row r="3821" customFormat="false" ht="18" hidden="false" customHeight="false" outlineLevel="0" collapsed="false">
      <c r="A3821" s="8" t="n">
        <v>2809216</v>
      </c>
      <c r="B3821" s="9" t="s">
        <v>3832</v>
      </c>
      <c r="C3821" s="10" t="s">
        <v>1823</v>
      </c>
      <c r="D3821" s="11"/>
    </row>
    <row r="3822" customFormat="false" ht="18" hidden="false" customHeight="false" outlineLevel="0" collapsed="false">
      <c r="A3822" s="8" t="n">
        <v>2809217</v>
      </c>
      <c r="B3822" s="9" t="s">
        <v>3833</v>
      </c>
      <c r="C3822" s="10" t="s">
        <v>1823</v>
      </c>
      <c r="D3822" s="11"/>
    </row>
    <row r="3823" customFormat="false" ht="18" hidden="false" customHeight="false" outlineLevel="0" collapsed="false">
      <c r="A3823" s="8" t="n">
        <v>2809218</v>
      </c>
      <c r="B3823" s="9" t="s">
        <v>3834</v>
      </c>
      <c r="C3823" s="10" t="s">
        <v>1823</v>
      </c>
      <c r="D3823" s="11"/>
    </row>
    <row r="3824" customFormat="false" ht="18" hidden="false" customHeight="false" outlineLevel="0" collapsed="false">
      <c r="A3824" s="8" t="n">
        <v>2809160</v>
      </c>
      <c r="B3824" s="9" t="s">
        <v>3835</v>
      </c>
      <c r="C3824" s="10" t="s">
        <v>1823</v>
      </c>
      <c r="D3824" s="11"/>
    </row>
    <row r="3825" customFormat="false" ht="18" hidden="false" customHeight="false" outlineLevel="0" collapsed="false">
      <c r="A3825" s="8" t="n">
        <v>2809161</v>
      </c>
      <c r="B3825" s="9" t="s">
        <v>3836</v>
      </c>
      <c r="C3825" s="10" t="s">
        <v>1823</v>
      </c>
      <c r="D3825" s="11"/>
    </row>
    <row r="3826" customFormat="false" ht="18" hidden="false" customHeight="false" outlineLevel="0" collapsed="false">
      <c r="A3826" s="8" t="n">
        <v>2809162</v>
      </c>
      <c r="B3826" s="9" t="s">
        <v>3837</v>
      </c>
      <c r="C3826" s="10" t="s">
        <v>1823</v>
      </c>
      <c r="D3826" s="11"/>
    </row>
    <row r="3827" customFormat="false" ht="18" hidden="false" customHeight="false" outlineLevel="0" collapsed="false">
      <c r="A3827" s="8" t="n">
        <v>2809222</v>
      </c>
      <c r="B3827" s="9" t="s">
        <v>3838</v>
      </c>
      <c r="C3827" s="10" t="s">
        <v>1823</v>
      </c>
      <c r="D3827" s="11"/>
    </row>
    <row r="3828" customFormat="false" ht="18" hidden="false" customHeight="false" outlineLevel="0" collapsed="false">
      <c r="A3828" s="8" t="n">
        <v>2809223</v>
      </c>
      <c r="B3828" s="9" t="s">
        <v>3839</v>
      </c>
      <c r="C3828" s="10" t="s">
        <v>1823</v>
      </c>
      <c r="D3828" s="11"/>
    </row>
    <row r="3829" customFormat="false" ht="18" hidden="false" customHeight="false" outlineLevel="0" collapsed="false">
      <c r="A3829" s="8" t="n">
        <v>2809224</v>
      </c>
      <c r="B3829" s="9" t="s">
        <v>3840</v>
      </c>
      <c r="C3829" s="10" t="s">
        <v>1823</v>
      </c>
      <c r="D3829" s="11"/>
    </row>
    <row r="3830" customFormat="false" ht="18" hidden="false" customHeight="false" outlineLevel="0" collapsed="false">
      <c r="A3830" s="8" t="n">
        <v>2809166</v>
      </c>
      <c r="B3830" s="9" t="s">
        <v>3841</v>
      </c>
      <c r="C3830" s="10" t="s">
        <v>1823</v>
      </c>
      <c r="D3830" s="11"/>
    </row>
    <row r="3831" customFormat="false" ht="18" hidden="false" customHeight="false" outlineLevel="0" collapsed="false">
      <c r="A3831" s="8" t="n">
        <v>2809167</v>
      </c>
      <c r="B3831" s="9" t="s">
        <v>3842</v>
      </c>
      <c r="C3831" s="10" t="s">
        <v>1823</v>
      </c>
      <c r="D3831" s="11"/>
    </row>
    <row r="3832" customFormat="false" ht="18" hidden="false" customHeight="false" outlineLevel="0" collapsed="false">
      <c r="A3832" s="8" t="n">
        <v>2809168</v>
      </c>
      <c r="B3832" s="9" t="s">
        <v>3843</v>
      </c>
      <c r="C3832" s="10" t="s">
        <v>1823</v>
      </c>
      <c r="D3832" s="11"/>
    </row>
    <row r="3833" customFormat="false" ht="15" hidden="false" customHeight="false" outlineLevel="0" collapsed="false">
      <c r="A3833" s="8" t="n">
        <v>2909152</v>
      </c>
      <c r="B3833" s="9" t="s">
        <v>3844</v>
      </c>
      <c r="C3833" s="10" t="s">
        <v>1823</v>
      </c>
      <c r="D3833" s="11"/>
    </row>
    <row r="3834" customFormat="false" ht="15" hidden="false" customHeight="false" outlineLevel="0" collapsed="false">
      <c r="A3834" s="8" t="n">
        <v>2909153</v>
      </c>
      <c r="B3834" s="9" t="s">
        <v>3845</v>
      </c>
      <c r="C3834" s="10" t="s">
        <v>1823</v>
      </c>
      <c r="D3834" s="11"/>
    </row>
    <row r="3835" customFormat="false" ht="15" hidden="false" customHeight="false" outlineLevel="0" collapsed="false">
      <c r="A3835" s="8" t="n">
        <v>2909151</v>
      </c>
      <c r="B3835" s="9" t="s">
        <v>3846</v>
      </c>
      <c r="C3835" s="10" t="s">
        <v>1823</v>
      </c>
      <c r="D3835" s="11"/>
    </row>
    <row r="3836" customFormat="false" ht="15" hidden="false" customHeight="false" outlineLevel="0" collapsed="false">
      <c r="A3836" s="8" t="n">
        <v>2909145</v>
      </c>
      <c r="B3836" s="9" t="s">
        <v>3847</v>
      </c>
      <c r="C3836" s="10" t="s">
        <v>8</v>
      </c>
      <c r="D3836" s="11"/>
    </row>
    <row r="3837" customFormat="false" ht="18" hidden="false" customHeight="false" outlineLevel="0" collapsed="false">
      <c r="A3837" s="8" t="n">
        <v>2909379</v>
      </c>
      <c r="B3837" s="9" t="s">
        <v>3848</v>
      </c>
      <c r="C3837" s="10" t="s">
        <v>1823</v>
      </c>
      <c r="D3837" s="11"/>
    </row>
    <row r="3838" customFormat="false" ht="18" hidden="false" customHeight="false" outlineLevel="0" collapsed="false">
      <c r="A3838" s="8" t="n">
        <v>2909381</v>
      </c>
      <c r="B3838" s="9" t="s">
        <v>3849</v>
      </c>
      <c r="C3838" s="10" t="s">
        <v>1823</v>
      </c>
      <c r="D3838" s="11"/>
    </row>
    <row r="3839" customFormat="false" ht="18" hidden="false" customHeight="false" outlineLevel="0" collapsed="false">
      <c r="A3839" s="8" t="n">
        <v>2909380</v>
      </c>
      <c r="B3839" s="9" t="s">
        <v>3850</v>
      </c>
      <c r="C3839" s="10" t="s">
        <v>1823</v>
      </c>
      <c r="D3839" s="11"/>
    </row>
    <row r="3840" customFormat="false" ht="18" hidden="false" customHeight="false" outlineLevel="0" collapsed="false">
      <c r="A3840" s="8" t="n">
        <v>2909382</v>
      </c>
      <c r="B3840" s="9" t="s">
        <v>3851</v>
      </c>
      <c r="C3840" s="10" t="s">
        <v>1823</v>
      </c>
      <c r="D3840" s="11"/>
    </row>
    <row r="3841" customFormat="false" ht="18" hidden="false" customHeight="false" outlineLevel="0" collapsed="false">
      <c r="A3841" s="8" t="n">
        <v>2909375</v>
      </c>
      <c r="B3841" s="9" t="s">
        <v>3852</v>
      </c>
      <c r="C3841" s="10" t="s">
        <v>1823</v>
      </c>
      <c r="D3841" s="11"/>
    </row>
    <row r="3842" customFormat="false" ht="18" hidden="false" customHeight="false" outlineLevel="0" collapsed="false">
      <c r="A3842" s="8" t="n">
        <v>2909377</v>
      </c>
      <c r="B3842" s="9" t="s">
        <v>3853</v>
      </c>
      <c r="C3842" s="10" t="s">
        <v>1823</v>
      </c>
      <c r="D3842" s="11"/>
    </row>
    <row r="3843" customFormat="false" ht="18" hidden="false" customHeight="false" outlineLevel="0" collapsed="false">
      <c r="A3843" s="8" t="n">
        <v>2909376</v>
      </c>
      <c r="B3843" s="9" t="s">
        <v>3854</v>
      </c>
      <c r="C3843" s="10" t="s">
        <v>1823</v>
      </c>
      <c r="D3843" s="11"/>
    </row>
    <row r="3844" customFormat="false" ht="18" hidden="false" customHeight="false" outlineLevel="0" collapsed="false">
      <c r="A3844" s="8" t="n">
        <v>2909378</v>
      </c>
      <c r="B3844" s="9" t="s">
        <v>3855</v>
      </c>
      <c r="C3844" s="10" t="s">
        <v>1823</v>
      </c>
      <c r="D3844" s="11"/>
    </row>
    <row r="3845" customFormat="false" ht="18" hidden="false" customHeight="false" outlineLevel="0" collapsed="false">
      <c r="A3845" s="8" t="n">
        <v>2909383</v>
      </c>
      <c r="B3845" s="9" t="s">
        <v>3856</v>
      </c>
      <c r="C3845" s="10" t="s">
        <v>1823</v>
      </c>
      <c r="D3845" s="11"/>
    </row>
    <row r="3846" customFormat="false" ht="18" hidden="false" customHeight="false" outlineLevel="0" collapsed="false">
      <c r="A3846" s="8" t="n">
        <v>2909384</v>
      </c>
      <c r="B3846" s="9" t="s">
        <v>3857</v>
      </c>
      <c r="C3846" s="10" t="s">
        <v>1823</v>
      </c>
      <c r="D3846" s="11"/>
    </row>
    <row r="3847" customFormat="false" ht="15" hidden="false" customHeight="false" outlineLevel="0" collapsed="false">
      <c r="A3847" s="8" t="n">
        <v>2909148</v>
      </c>
      <c r="B3847" s="9" t="s">
        <v>3858</v>
      </c>
      <c r="C3847" s="10" t="s">
        <v>1823</v>
      </c>
      <c r="D3847" s="11"/>
    </row>
    <row r="3848" customFormat="false" ht="18" hidden="false" customHeight="false" outlineLevel="0" collapsed="false">
      <c r="A3848" s="8" t="n">
        <v>3009336</v>
      </c>
      <c r="B3848" s="9" t="s">
        <v>3859</v>
      </c>
      <c r="C3848" s="10" t="s">
        <v>8</v>
      </c>
      <c r="D3848" s="11"/>
    </row>
    <row r="3849" customFormat="false" ht="18" hidden="false" customHeight="false" outlineLevel="0" collapsed="false">
      <c r="A3849" s="8" t="n">
        <v>3009337</v>
      </c>
      <c r="B3849" s="9" t="s">
        <v>3860</v>
      </c>
      <c r="C3849" s="10" t="s">
        <v>8</v>
      </c>
      <c r="D3849" s="11"/>
    </row>
    <row r="3850" customFormat="false" ht="18" hidden="false" customHeight="false" outlineLevel="0" collapsed="false">
      <c r="A3850" s="8" t="n">
        <v>3009340</v>
      </c>
      <c r="B3850" s="9" t="s">
        <v>3861</v>
      </c>
      <c r="C3850" s="10" t="s">
        <v>8</v>
      </c>
      <c r="D3850" s="11"/>
    </row>
    <row r="3851" customFormat="false" ht="18" hidden="false" customHeight="false" outlineLevel="0" collapsed="false">
      <c r="A3851" s="8" t="n">
        <v>3009341</v>
      </c>
      <c r="B3851" s="9" t="s">
        <v>3862</v>
      </c>
      <c r="C3851" s="10" t="s">
        <v>8</v>
      </c>
      <c r="D3851" s="11"/>
    </row>
    <row r="3852" customFormat="false" ht="18" hidden="false" customHeight="false" outlineLevel="0" collapsed="false">
      <c r="A3852" s="8" t="n">
        <v>3009344</v>
      </c>
      <c r="B3852" s="9" t="s">
        <v>3863</v>
      </c>
      <c r="C3852" s="10" t="s">
        <v>8</v>
      </c>
      <c r="D3852" s="11"/>
    </row>
    <row r="3853" customFormat="false" ht="18" hidden="false" customHeight="false" outlineLevel="0" collapsed="false">
      <c r="A3853" s="8" t="n">
        <v>3009345</v>
      </c>
      <c r="B3853" s="9" t="s">
        <v>3864</v>
      </c>
      <c r="C3853" s="10" t="s">
        <v>8</v>
      </c>
      <c r="D3853" s="11"/>
    </row>
    <row r="3854" customFormat="false" ht="18" hidden="false" customHeight="false" outlineLevel="0" collapsed="false">
      <c r="A3854" s="8" t="n">
        <v>3009348</v>
      </c>
      <c r="B3854" s="9" t="s">
        <v>3865</v>
      </c>
      <c r="C3854" s="10" t="s">
        <v>8</v>
      </c>
      <c r="D3854" s="11"/>
    </row>
    <row r="3855" customFormat="false" ht="18" hidden="false" customHeight="false" outlineLevel="0" collapsed="false">
      <c r="A3855" s="8" t="n">
        <v>3009349</v>
      </c>
      <c r="B3855" s="9" t="s">
        <v>3866</v>
      </c>
      <c r="C3855" s="10" t="s">
        <v>8</v>
      </c>
      <c r="D3855" s="11"/>
    </row>
    <row r="3856" customFormat="false" ht="18" hidden="false" customHeight="false" outlineLevel="0" collapsed="false">
      <c r="A3856" s="8" t="n">
        <v>3009338</v>
      </c>
      <c r="B3856" s="9" t="s">
        <v>3867</v>
      </c>
      <c r="C3856" s="10" t="s">
        <v>8</v>
      </c>
      <c r="D3856" s="11"/>
    </row>
    <row r="3857" customFormat="false" ht="18" hidden="false" customHeight="false" outlineLevel="0" collapsed="false">
      <c r="A3857" s="8" t="n">
        <v>3009339</v>
      </c>
      <c r="B3857" s="9" t="s">
        <v>3868</v>
      </c>
      <c r="C3857" s="10" t="s">
        <v>8</v>
      </c>
      <c r="D3857" s="11"/>
    </row>
    <row r="3858" customFormat="false" ht="18" hidden="false" customHeight="false" outlineLevel="0" collapsed="false">
      <c r="A3858" s="8" t="n">
        <v>3009342</v>
      </c>
      <c r="B3858" s="9" t="s">
        <v>3869</v>
      </c>
      <c r="C3858" s="10" t="s">
        <v>8</v>
      </c>
      <c r="D3858" s="11"/>
    </row>
    <row r="3859" customFormat="false" ht="18" hidden="false" customHeight="false" outlineLevel="0" collapsed="false">
      <c r="A3859" s="8" t="n">
        <v>3009343</v>
      </c>
      <c r="B3859" s="9" t="s">
        <v>3870</v>
      </c>
      <c r="C3859" s="10" t="s">
        <v>8</v>
      </c>
      <c r="D3859" s="11"/>
    </row>
    <row r="3860" customFormat="false" ht="18" hidden="false" customHeight="false" outlineLevel="0" collapsed="false">
      <c r="A3860" s="8" t="n">
        <v>3009346</v>
      </c>
      <c r="B3860" s="9" t="s">
        <v>3871</v>
      </c>
      <c r="C3860" s="10" t="s">
        <v>8</v>
      </c>
      <c r="D3860" s="11"/>
    </row>
    <row r="3861" customFormat="false" ht="18" hidden="false" customHeight="false" outlineLevel="0" collapsed="false">
      <c r="A3861" s="8" t="n">
        <v>3009347</v>
      </c>
      <c r="B3861" s="9" t="s">
        <v>3872</v>
      </c>
      <c r="C3861" s="10" t="s">
        <v>8</v>
      </c>
      <c r="D3861" s="11"/>
    </row>
    <row r="3862" customFormat="false" ht="18" hidden="false" customHeight="false" outlineLevel="0" collapsed="false">
      <c r="A3862" s="8" t="n">
        <v>3009350</v>
      </c>
      <c r="B3862" s="9" t="s">
        <v>3873</v>
      </c>
      <c r="C3862" s="10" t="s">
        <v>8</v>
      </c>
      <c r="D3862" s="11"/>
    </row>
    <row r="3863" customFormat="false" ht="18" hidden="false" customHeight="false" outlineLevel="0" collapsed="false">
      <c r="A3863" s="8" t="n">
        <v>3009351</v>
      </c>
      <c r="B3863" s="9" t="s">
        <v>3874</v>
      </c>
      <c r="C3863" s="10" t="s">
        <v>8</v>
      </c>
      <c r="D3863" s="11"/>
    </row>
    <row r="3864" customFormat="false" ht="15" hidden="false" customHeight="false" outlineLevel="0" collapsed="false">
      <c r="A3864" s="8" t="n">
        <v>3009080</v>
      </c>
      <c r="B3864" s="9" t="s">
        <v>3875</v>
      </c>
      <c r="C3864" s="10" t="s">
        <v>8</v>
      </c>
      <c r="D3864" s="11"/>
    </row>
    <row r="3865" customFormat="false" ht="15" hidden="false" customHeight="false" outlineLevel="0" collapsed="false">
      <c r="A3865" s="8" t="n">
        <v>3009075</v>
      </c>
      <c r="B3865" s="9" t="s">
        <v>3876</v>
      </c>
      <c r="C3865" s="10" t="s">
        <v>8</v>
      </c>
      <c r="D3865" s="11"/>
    </row>
    <row r="3866" customFormat="false" ht="15" hidden="false" customHeight="false" outlineLevel="0" collapsed="false">
      <c r="A3866" s="8" t="n">
        <v>3009076</v>
      </c>
      <c r="B3866" s="9" t="s">
        <v>3877</v>
      </c>
      <c r="C3866" s="10" t="s">
        <v>8</v>
      </c>
      <c r="D3866" s="11"/>
    </row>
    <row r="3867" customFormat="false" ht="15" hidden="false" customHeight="false" outlineLevel="0" collapsed="false">
      <c r="A3867" s="8" t="n">
        <v>3009077</v>
      </c>
      <c r="B3867" s="9" t="s">
        <v>3878</v>
      </c>
      <c r="C3867" s="10" t="s">
        <v>8</v>
      </c>
      <c r="D3867" s="11"/>
    </row>
    <row r="3868" customFormat="false" ht="15" hidden="false" customHeight="false" outlineLevel="0" collapsed="false">
      <c r="A3868" s="8" t="n">
        <v>3009078</v>
      </c>
      <c r="B3868" s="9" t="s">
        <v>3879</v>
      </c>
      <c r="C3868" s="10" t="s">
        <v>8</v>
      </c>
      <c r="D3868" s="11"/>
    </row>
    <row r="3869" customFormat="false" ht="15" hidden="false" customHeight="false" outlineLevel="0" collapsed="false">
      <c r="A3869" s="8" t="n">
        <v>3009087</v>
      </c>
      <c r="B3869" s="9" t="s">
        <v>3880</v>
      </c>
      <c r="C3869" s="10" t="s">
        <v>8</v>
      </c>
      <c r="D3869" s="11"/>
    </row>
    <row r="3870" customFormat="false" ht="18" hidden="false" customHeight="false" outlineLevel="0" collapsed="false">
      <c r="A3870" s="8" t="n">
        <v>3009085</v>
      </c>
      <c r="B3870" s="9" t="s">
        <v>3881</v>
      </c>
      <c r="C3870" s="10" t="s">
        <v>87</v>
      </c>
      <c r="D3870" s="11"/>
    </row>
    <row r="3871" customFormat="false" ht="18" hidden="false" customHeight="false" outlineLevel="0" collapsed="false">
      <c r="A3871" s="8" t="n">
        <v>3009086</v>
      </c>
      <c r="B3871" s="9" t="s">
        <v>3882</v>
      </c>
      <c r="C3871" s="10" t="s">
        <v>87</v>
      </c>
      <c r="D3871" s="11"/>
    </row>
    <row r="3872" customFormat="false" ht="18" hidden="false" customHeight="false" outlineLevel="0" collapsed="false">
      <c r="A3872" s="8" t="n">
        <v>3009089</v>
      </c>
      <c r="B3872" s="9" t="s">
        <v>3883</v>
      </c>
      <c r="C3872" s="10" t="s">
        <v>87</v>
      </c>
      <c r="D3872" s="11"/>
    </row>
    <row r="3873" customFormat="false" ht="18" hidden="false" customHeight="false" outlineLevel="0" collapsed="false">
      <c r="A3873" s="8" t="n">
        <v>3009090</v>
      </c>
      <c r="B3873" s="9" t="s">
        <v>3884</v>
      </c>
      <c r="C3873" s="10" t="s">
        <v>87</v>
      </c>
      <c r="D3873" s="11"/>
    </row>
    <row r="3874" customFormat="false" ht="15" hidden="false" customHeight="false" outlineLevel="0" collapsed="false">
      <c r="A3874" s="8" t="n">
        <v>3009004</v>
      </c>
      <c r="B3874" s="9" t="s">
        <v>3885</v>
      </c>
      <c r="C3874" s="10" t="s">
        <v>8</v>
      </c>
      <c r="D3874" s="11"/>
    </row>
    <row r="3875" customFormat="false" ht="15" hidden="false" customHeight="false" outlineLevel="0" collapsed="false">
      <c r="A3875" s="8" t="n">
        <v>3009002</v>
      </c>
      <c r="B3875" s="9" t="s">
        <v>3886</v>
      </c>
      <c r="C3875" s="10" t="s">
        <v>8</v>
      </c>
      <c r="D3875" s="11"/>
    </row>
    <row r="3876" customFormat="false" ht="15" hidden="false" customHeight="false" outlineLevel="0" collapsed="false">
      <c r="A3876" s="8" t="n">
        <v>3009006</v>
      </c>
      <c r="B3876" s="9" t="s">
        <v>3887</v>
      </c>
      <c r="C3876" s="10" t="s">
        <v>8</v>
      </c>
      <c r="D3876" s="11"/>
    </row>
    <row r="3877" customFormat="false" ht="15" hidden="false" customHeight="false" outlineLevel="0" collapsed="false">
      <c r="A3877" s="8" t="n">
        <v>3009335</v>
      </c>
      <c r="B3877" s="9" t="s">
        <v>3888</v>
      </c>
      <c r="C3877" s="10" t="s">
        <v>8</v>
      </c>
      <c r="D3877" s="11"/>
    </row>
    <row r="3878" customFormat="false" ht="15" hidden="false" customHeight="false" outlineLevel="0" collapsed="false">
      <c r="A3878" s="8" t="n">
        <v>3009334</v>
      </c>
      <c r="B3878" s="9" t="s">
        <v>3889</v>
      </c>
      <c r="C3878" s="10" t="s">
        <v>8</v>
      </c>
      <c r="D3878" s="11"/>
    </row>
    <row r="3879" customFormat="false" ht="18" hidden="false" customHeight="false" outlineLevel="0" collapsed="false">
      <c r="A3879" s="8" t="n">
        <v>3009280</v>
      </c>
      <c r="B3879" s="9" t="s">
        <v>3890</v>
      </c>
      <c r="C3879" s="10" t="s">
        <v>1823</v>
      </c>
      <c r="D3879" s="11"/>
    </row>
    <row r="3880" customFormat="false" ht="18" hidden="false" customHeight="false" outlineLevel="0" collapsed="false">
      <c r="A3880" s="8" t="n">
        <v>3009281</v>
      </c>
      <c r="B3880" s="9" t="s">
        <v>3891</v>
      </c>
      <c r="C3880" s="10" t="s">
        <v>1823</v>
      </c>
      <c r="D3880" s="11"/>
    </row>
    <row r="3881" customFormat="false" ht="18" hidden="false" customHeight="false" outlineLevel="0" collapsed="false">
      <c r="A3881" s="8" t="n">
        <v>3009061</v>
      </c>
      <c r="B3881" s="9" t="s">
        <v>3892</v>
      </c>
      <c r="C3881" s="10" t="s">
        <v>1823</v>
      </c>
      <c r="D3881" s="11"/>
    </row>
    <row r="3882" customFormat="false" ht="18" hidden="false" customHeight="false" outlineLevel="0" collapsed="false">
      <c r="A3882" s="8" t="n">
        <v>3009062</v>
      </c>
      <c r="B3882" s="9" t="s">
        <v>3893</v>
      </c>
      <c r="C3882" s="10" t="s">
        <v>1823</v>
      </c>
      <c r="D3882" s="11"/>
    </row>
    <row r="3883" customFormat="false" ht="18" hidden="false" customHeight="false" outlineLevel="0" collapsed="false">
      <c r="A3883" s="8" t="n">
        <v>3009278</v>
      </c>
      <c r="B3883" s="9" t="s">
        <v>3894</v>
      </c>
      <c r="C3883" s="10" t="s">
        <v>1823</v>
      </c>
      <c r="D3883" s="11"/>
    </row>
    <row r="3884" customFormat="false" ht="18" hidden="false" customHeight="false" outlineLevel="0" collapsed="false">
      <c r="A3884" s="8" t="n">
        <v>3009279</v>
      </c>
      <c r="B3884" s="9" t="s">
        <v>3895</v>
      </c>
      <c r="C3884" s="10" t="s">
        <v>1823</v>
      </c>
      <c r="D3884" s="11"/>
    </row>
    <row r="3885" customFormat="false" ht="18" hidden="false" customHeight="false" outlineLevel="0" collapsed="false">
      <c r="A3885" s="8" t="n">
        <v>3009059</v>
      </c>
      <c r="B3885" s="9" t="s">
        <v>3896</v>
      </c>
      <c r="C3885" s="10" t="s">
        <v>1823</v>
      </c>
      <c r="D3885" s="11"/>
    </row>
    <row r="3886" customFormat="false" ht="18" hidden="false" customHeight="false" outlineLevel="0" collapsed="false">
      <c r="A3886" s="8" t="n">
        <v>3009060</v>
      </c>
      <c r="B3886" s="9" t="s">
        <v>3897</v>
      </c>
      <c r="C3886" s="10" t="s">
        <v>1823</v>
      </c>
      <c r="D3886" s="11"/>
    </row>
    <row r="3887" customFormat="false" ht="18" hidden="false" customHeight="false" outlineLevel="0" collapsed="false">
      <c r="A3887" s="8" t="n">
        <v>3009282</v>
      </c>
      <c r="B3887" s="9" t="s">
        <v>3898</v>
      </c>
      <c r="C3887" s="10" t="s">
        <v>1823</v>
      </c>
      <c r="D3887" s="11"/>
    </row>
    <row r="3888" customFormat="false" ht="18" hidden="false" customHeight="false" outlineLevel="0" collapsed="false">
      <c r="A3888" s="8" t="n">
        <v>3009283</v>
      </c>
      <c r="B3888" s="9" t="s">
        <v>3899</v>
      </c>
      <c r="C3888" s="10" t="s">
        <v>1823</v>
      </c>
      <c r="D3888" s="11"/>
    </row>
    <row r="3889" customFormat="false" ht="18" hidden="false" customHeight="false" outlineLevel="0" collapsed="false">
      <c r="A3889" s="8" t="n">
        <v>3009063</v>
      </c>
      <c r="B3889" s="9" t="s">
        <v>3900</v>
      </c>
      <c r="C3889" s="10" t="s">
        <v>1823</v>
      </c>
      <c r="D3889" s="11"/>
    </row>
    <row r="3890" customFormat="false" ht="18" hidden="false" customHeight="false" outlineLevel="0" collapsed="false">
      <c r="A3890" s="8" t="n">
        <v>3009064</v>
      </c>
      <c r="B3890" s="9" t="s">
        <v>3901</v>
      </c>
      <c r="C3890" s="10" t="s">
        <v>1823</v>
      </c>
      <c r="D3890" s="11"/>
    </row>
    <row r="3891" customFormat="false" ht="18" hidden="false" customHeight="false" outlineLevel="0" collapsed="false">
      <c r="A3891" s="8" t="n">
        <v>3009081</v>
      </c>
      <c r="B3891" s="9" t="s">
        <v>3902</v>
      </c>
      <c r="C3891" s="10" t="s">
        <v>8</v>
      </c>
      <c r="D3891" s="11"/>
    </row>
    <row r="3892" customFormat="false" ht="18" hidden="false" customHeight="false" outlineLevel="0" collapsed="false">
      <c r="A3892" s="8" t="n">
        <v>3009082</v>
      </c>
      <c r="B3892" s="9" t="s">
        <v>3903</v>
      </c>
      <c r="C3892" s="10" t="s">
        <v>8</v>
      </c>
      <c r="D3892" s="11"/>
    </row>
    <row r="3893" customFormat="false" ht="18" hidden="false" customHeight="false" outlineLevel="0" collapsed="false">
      <c r="A3893" s="8" t="n">
        <v>3009083</v>
      </c>
      <c r="B3893" s="9" t="s">
        <v>3904</v>
      </c>
      <c r="C3893" s="10" t="s">
        <v>8</v>
      </c>
      <c r="D3893" s="11"/>
    </row>
    <row r="3894" customFormat="false" ht="18" hidden="false" customHeight="false" outlineLevel="0" collapsed="false">
      <c r="A3894" s="8" t="n">
        <v>3009084</v>
      </c>
      <c r="B3894" s="9" t="s">
        <v>3905</v>
      </c>
      <c r="C3894" s="10" t="s">
        <v>8</v>
      </c>
      <c r="D3894" s="11"/>
    </row>
    <row r="3895" customFormat="false" ht="15" hidden="false" customHeight="false" outlineLevel="0" collapsed="false">
      <c r="A3895" s="8" t="n">
        <v>3009070</v>
      </c>
      <c r="B3895" s="9" t="s">
        <v>3906</v>
      </c>
      <c r="C3895" s="10" t="s">
        <v>8</v>
      </c>
      <c r="D3895" s="11"/>
    </row>
    <row r="3896" customFormat="false" ht="18" hidden="false" customHeight="false" outlineLevel="0" collapsed="false">
      <c r="A3896" s="8" t="n">
        <v>3009285</v>
      </c>
      <c r="B3896" s="9" t="s">
        <v>3907</v>
      </c>
      <c r="C3896" s="10" t="s">
        <v>1823</v>
      </c>
      <c r="D3896" s="11"/>
    </row>
    <row r="3897" customFormat="false" ht="18" hidden="false" customHeight="false" outlineLevel="0" collapsed="false">
      <c r="A3897" s="8" t="n">
        <v>3009072</v>
      </c>
      <c r="B3897" s="9" t="s">
        <v>3908</v>
      </c>
      <c r="C3897" s="10" t="s">
        <v>1823</v>
      </c>
      <c r="D3897" s="11"/>
    </row>
    <row r="3898" customFormat="false" ht="15" hidden="false" customHeight="false" outlineLevel="0" collapsed="false">
      <c r="A3898" s="8" t="n">
        <v>3009069</v>
      </c>
      <c r="B3898" s="9" t="s">
        <v>3909</v>
      </c>
      <c r="C3898" s="10" t="s">
        <v>8</v>
      </c>
      <c r="D3898" s="11"/>
    </row>
    <row r="3899" customFormat="false" ht="18" hidden="false" customHeight="false" outlineLevel="0" collapsed="false">
      <c r="A3899" s="8" t="n">
        <v>3009284</v>
      </c>
      <c r="B3899" s="9" t="s">
        <v>3910</v>
      </c>
      <c r="C3899" s="10" t="s">
        <v>1823</v>
      </c>
      <c r="D3899" s="11"/>
    </row>
    <row r="3900" customFormat="false" ht="18" hidden="false" customHeight="false" outlineLevel="0" collapsed="false">
      <c r="A3900" s="8" t="n">
        <v>3009071</v>
      </c>
      <c r="B3900" s="9" t="s">
        <v>3911</v>
      </c>
      <c r="C3900" s="10" t="s">
        <v>1823</v>
      </c>
      <c r="D3900" s="11"/>
    </row>
    <row r="3901" customFormat="false" ht="15" hidden="false" customHeight="false" outlineLevel="0" collapsed="false">
      <c r="A3901" s="8" t="n">
        <v>3009091</v>
      </c>
      <c r="B3901" s="9" t="s">
        <v>3912</v>
      </c>
      <c r="C3901" s="10" t="s">
        <v>204</v>
      </c>
      <c r="D3901" s="11"/>
    </row>
    <row r="3902" customFormat="false" ht="15" hidden="false" customHeight="false" outlineLevel="0" collapsed="false">
      <c r="A3902" s="8" t="n">
        <v>3009058</v>
      </c>
      <c r="B3902" s="9" t="s">
        <v>3913</v>
      </c>
      <c r="C3902" s="10" t="s">
        <v>8</v>
      </c>
      <c r="D3902" s="11"/>
    </row>
    <row r="3903" customFormat="false" ht="15" hidden="false" customHeight="false" outlineLevel="0" collapsed="false">
      <c r="A3903" s="8" t="n">
        <v>3009229</v>
      </c>
      <c r="B3903" s="9" t="s">
        <v>3914</v>
      </c>
      <c r="C3903" s="10" t="s">
        <v>1823</v>
      </c>
      <c r="D3903" s="11"/>
    </row>
    <row r="3904" customFormat="false" ht="15" hidden="false" customHeight="false" outlineLevel="0" collapsed="false">
      <c r="A3904" s="8" t="n">
        <v>3009132</v>
      </c>
      <c r="B3904" s="9" t="s">
        <v>3915</v>
      </c>
      <c r="C3904" s="10" t="s">
        <v>1823</v>
      </c>
      <c r="D3904" s="11"/>
    </row>
    <row r="3905" customFormat="false" ht="15" hidden="false" customHeight="false" outlineLevel="0" collapsed="false">
      <c r="A3905" s="8" t="n">
        <v>3009133</v>
      </c>
      <c r="B3905" s="9" t="s">
        <v>3916</v>
      </c>
      <c r="C3905" s="10" t="s">
        <v>1823</v>
      </c>
      <c r="D3905" s="11"/>
    </row>
    <row r="3906" customFormat="false" ht="18" hidden="false" customHeight="false" outlineLevel="0" collapsed="false">
      <c r="A3906" s="8" t="n">
        <v>3009321</v>
      </c>
      <c r="B3906" s="9" t="s">
        <v>3917</v>
      </c>
      <c r="C3906" s="10" t="s">
        <v>8</v>
      </c>
      <c r="D3906" s="11"/>
    </row>
    <row r="3907" customFormat="false" ht="18" hidden="false" customHeight="false" outlineLevel="0" collapsed="false">
      <c r="A3907" s="8" t="n">
        <v>3009322</v>
      </c>
      <c r="B3907" s="9" t="s">
        <v>3918</v>
      </c>
      <c r="C3907" s="10" t="s">
        <v>8</v>
      </c>
      <c r="D3907" s="11"/>
    </row>
    <row r="3908" customFormat="false" ht="18" hidden="false" customHeight="false" outlineLevel="0" collapsed="false">
      <c r="A3908" s="8" t="n">
        <v>3009323</v>
      </c>
      <c r="B3908" s="9" t="s">
        <v>3919</v>
      </c>
      <c r="C3908" s="10" t="s">
        <v>8</v>
      </c>
      <c r="D3908" s="11"/>
    </row>
    <row r="3909" customFormat="false" ht="18" hidden="false" customHeight="false" outlineLevel="0" collapsed="false">
      <c r="A3909" s="8" t="n">
        <v>3009324</v>
      </c>
      <c r="B3909" s="9" t="s">
        <v>3920</v>
      </c>
      <c r="C3909" s="10" t="s">
        <v>8</v>
      </c>
      <c r="D3909" s="11"/>
    </row>
    <row r="3910" customFormat="false" ht="18" hidden="false" customHeight="false" outlineLevel="0" collapsed="false">
      <c r="A3910" s="8" t="n">
        <v>3009096</v>
      </c>
      <c r="B3910" s="9" t="s">
        <v>3921</v>
      </c>
      <c r="C3910" s="10" t="s">
        <v>8</v>
      </c>
      <c r="D3910" s="11"/>
    </row>
    <row r="3911" customFormat="false" ht="18" hidden="false" customHeight="false" outlineLevel="0" collapsed="false">
      <c r="A3911" s="8" t="n">
        <v>3009330</v>
      </c>
      <c r="B3911" s="9" t="s">
        <v>3922</v>
      </c>
      <c r="C3911" s="10" t="s">
        <v>8</v>
      </c>
      <c r="D3911" s="11"/>
    </row>
    <row r="3912" customFormat="false" ht="18" hidden="false" customHeight="false" outlineLevel="0" collapsed="false">
      <c r="A3912" s="8" t="n">
        <v>3009326</v>
      </c>
      <c r="B3912" s="9" t="s">
        <v>3923</v>
      </c>
      <c r="C3912" s="10" t="s">
        <v>8</v>
      </c>
      <c r="D3912" s="11"/>
    </row>
    <row r="3913" customFormat="false" ht="27" hidden="false" customHeight="false" outlineLevel="0" collapsed="false">
      <c r="A3913" s="8" t="n">
        <v>3009234</v>
      </c>
      <c r="B3913" s="9" t="s">
        <v>3924</v>
      </c>
      <c r="C3913" s="10" t="s">
        <v>1823</v>
      </c>
      <c r="D3913" s="11"/>
    </row>
    <row r="3914" customFormat="false" ht="27" hidden="false" customHeight="false" outlineLevel="0" collapsed="false">
      <c r="A3914" s="8" t="n">
        <v>3009022</v>
      </c>
      <c r="B3914" s="9" t="s">
        <v>3925</v>
      </c>
      <c r="C3914" s="10" t="s">
        <v>1823</v>
      </c>
      <c r="D3914" s="11"/>
    </row>
    <row r="3915" customFormat="false" ht="18" hidden="false" customHeight="false" outlineLevel="0" collapsed="false">
      <c r="A3915" s="8" t="n">
        <v>3009230</v>
      </c>
      <c r="B3915" s="9" t="s">
        <v>3926</v>
      </c>
      <c r="C3915" s="10" t="s">
        <v>1823</v>
      </c>
      <c r="D3915" s="11"/>
    </row>
    <row r="3916" customFormat="false" ht="18" hidden="false" customHeight="false" outlineLevel="0" collapsed="false">
      <c r="A3916" s="8" t="n">
        <v>3009018</v>
      </c>
      <c r="B3916" s="9" t="s">
        <v>3927</v>
      </c>
      <c r="C3916" s="10" t="s">
        <v>1823</v>
      </c>
      <c r="D3916" s="11"/>
    </row>
    <row r="3917" customFormat="false" ht="18" hidden="false" customHeight="false" outlineLevel="0" collapsed="false">
      <c r="A3917" s="8" t="n">
        <v>3009288</v>
      </c>
      <c r="B3917" s="9" t="s">
        <v>3928</v>
      </c>
      <c r="C3917" s="10" t="s">
        <v>1823</v>
      </c>
      <c r="D3917" s="11"/>
    </row>
    <row r="3918" customFormat="false" ht="18" hidden="false" customHeight="false" outlineLevel="0" collapsed="false">
      <c r="A3918" s="8" t="n">
        <v>3009013</v>
      </c>
      <c r="B3918" s="9" t="s">
        <v>3929</v>
      </c>
      <c r="C3918" s="10" t="s">
        <v>1823</v>
      </c>
      <c r="D3918" s="11"/>
    </row>
    <row r="3919" customFormat="false" ht="18" hidden="false" customHeight="false" outlineLevel="0" collapsed="false">
      <c r="A3919" s="8" t="n">
        <v>3009292</v>
      </c>
      <c r="B3919" s="9" t="s">
        <v>3930</v>
      </c>
      <c r="C3919" s="10" t="s">
        <v>1823</v>
      </c>
      <c r="D3919" s="11"/>
    </row>
    <row r="3920" customFormat="false" ht="18" hidden="false" customHeight="false" outlineLevel="0" collapsed="false">
      <c r="A3920" s="8" t="n">
        <v>3009225</v>
      </c>
      <c r="B3920" s="9" t="s">
        <v>3931</v>
      </c>
      <c r="C3920" s="10" t="s">
        <v>1823</v>
      </c>
      <c r="D3920" s="11"/>
    </row>
    <row r="3921" customFormat="false" ht="18" hidden="false" customHeight="false" outlineLevel="0" collapsed="false">
      <c r="A3921" s="8" t="n">
        <v>3009100</v>
      </c>
      <c r="B3921" s="9" t="s">
        <v>3932</v>
      </c>
      <c r="C3921" s="10" t="s">
        <v>8</v>
      </c>
      <c r="D3921" s="11"/>
    </row>
    <row r="3922" customFormat="false" ht="27" hidden="false" customHeight="false" outlineLevel="0" collapsed="false">
      <c r="A3922" s="8" t="n">
        <v>3009238</v>
      </c>
      <c r="B3922" s="9" t="s">
        <v>3933</v>
      </c>
      <c r="C3922" s="10" t="s">
        <v>1823</v>
      </c>
      <c r="D3922" s="11"/>
    </row>
    <row r="3923" customFormat="false" ht="27" hidden="false" customHeight="false" outlineLevel="0" collapsed="false">
      <c r="A3923" s="8" t="n">
        <v>3009304</v>
      </c>
      <c r="B3923" s="9" t="s">
        <v>3934</v>
      </c>
      <c r="C3923" s="10" t="s">
        <v>1823</v>
      </c>
      <c r="D3923" s="11"/>
    </row>
    <row r="3924" customFormat="false" ht="27" hidden="false" customHeight="false" outlineLevel="0" collapsed="false">
      <c r="A3924" s="8" t="n">
        <v>3009030</v>
      </c>
      <c r="B3924" s="9" t="s">
        <v>3935</v>
      </c>
      <c r="C3924" s="10" t="s">
        <v>1823</v>
      </c>
      <c r="D3924" s="11"/>
    </row>
    <row r="3925" customFormat="false" ht="27" hidden="false" customHeight="false" outlineLevel="0" collapsed="false">
      <c r="A3925" s="8" t="n">
        <v>3009254</v>
      </c>
      <c r="B3925" s="9" t="s">
        <v>3936</v>
      </c>
      <c r="C3925" s="10" t="s">
        <v>1823</v>
      </c>
      <c r="D3925" s="11"/>
    </row>
    <row r="3926" customFormat="false" ht="27" hidden="false" customHeight="false" outlineLevel="0" collapsed="false">
      <c r="A3926" s="8" t="n">
        <v>3009262</v>
      </c>
      <c r="B3926" s="9" t="s">
        <v>3937</v>
      </c>
      <c r="C3926" s="10" t="s">
        <v>1823</v>
      </c>
      <c r="D3926" s="11"/>
    </row>
    <row r="3927" customFormat="false" ht="27" hidden="false" customHeight="false" outlineLevel="0" collapsed="false">
      <c r="A3927" s="8" t="n">
        <v>3009034</v>
      </c>
      <c r="B3927" s="9" t="s">
        <v>3938</v>
      </c>
      <c r="C3927" s="10" t="s">
        <v>1823</v>
      </c>
      <c r="D3927" s="11"/>
    </row>
    <row r="3928" customFormat="false" ht="27" hidden="false" customHeight="false" outlineLevel="0" collapsed="false">
      <c r="A3928" s="8" t="n">
        <v>3009042</v>
      </c>
      <c r="B3928" s="9" t="s">
        <v>3939</v>
      </c>
      <c r="C3928" s="10" t="s">
        <v>1823</v>
      </c>
      <c r="D3928" s="11"/>
    </row>
    <row r="3929" customFormat="false" ht="27" hidden="false" customHeight="false" outlineLevel="0" collapsed="false">
      <c r="A3929" s="8" t="n">
        <v>3009270</v>
      </c>
      <c r="B3929" s="9" t="s">
        <v>3940</v>
      </c>
      <c r="C3929" s="10" t="s">
        <v>1823</v>
      </c>
      <c r="D3929" s="11"/>
    </row>
    <row r="3930" customFormat="false" ht="27" hidden="false" customHeight="false" outlineLevel="0" collapsed="false">
      <c r="A3930" s="8" t="n">
        <v>3009050</v>
      </c>
      <c r="B3930" s="9" t="s">
        <v>3941</v>
      </c>
      <c r="C3930" s="10" t="s">
        <v>1823</v>
      </c>
      <c r="D3930" s="11"/>
    </row>
    <row r="3931" customFormat="false" ht="18" hidden="false" customHeight="false" outlineLevel="0" collapsed="false">
      <c r="A3931" s="8" t="n">
        <v>3009101</v>
      </c>
      <c r="B3931" s="9" t="s">
        <v>3942</v>
      </c>
      <c r="C3931" s="10" t="s">
        <v>8</v>
      </c>
      <c r="D3931" s="11"/>
    </row>
    <row r="3932" customFormat="false" ht="27" hidden="false" customHeight="false" outlineLevel="0" collapsed="false">
      <c r="A3932" s="8" t="n">
        <v>3009246</v>
      </c>
      <c r="B3932" s="9" t="s">
        <v>3943</v>
      </c>
      <c r="C3932" s="10" t="s">
        <v>1823</v>
      </c>
      <c r="D3932" s="11"/>
    </row>
    <row r="3933" customFormat="false" ht="27" hidden="false" customHeight="false" outlineLevel="0" collapsed="false">
      <c r="A3933" s="8" t="n">
        <v>3009208</v>
      </c>
      <c r="B3933" s="9" t="s">
        <v>3944</v>
      </c>
      <c r="C3933" s="10" t="s">
        <v>1823</v>
      </c>
      <c r="D3933" s="11"/>
    </row>
    <row r="3934" customFormat="false" ht="27" hidden="false" customHeight="false" outlineLevel="0" collapsed="false">
      <c r="A3934" s="8" t="n">
        <v>3009308</v>
      </c>
      <c r="B3934" s="9" t="s">
        <v>3945</v>
      </c>
      <c r="C3934" s="10" t="s">
        <v>1823</v>
      </c>
      <c r="D3934" s="11"/>
    </row>
    <row r="3935" customFormat="false" ht="27" hidden="false" customHeight="false" outlineLevel="0" collapsed="false">
      <c r="A3935" s="8" t="n">
        <v>3009212</v>
      </c>
      <c r="B3935" s="9" t="s">
        <v>3946</v>
      </c>
      <c r="C3935" s="10" t="s">
        <v>1823</v>
      </c>
      <c r="D3935" s="11"/>
    </row>
    <row r="3936" customFormat="false" ht="27" hidden="false" customHeight="false" outlineLevel="0" collapsed="false">
      <c r="A3936" s="8" t="n">
        <v>3009258</v>
      </c>
      <c r="B3936" s="9" t="s">
        <v>3947</v>
      </c>
      <c r="C3936" s="10" t="s">
        <v>1823</v>
      </c>
      <c r="D3936" s="11"/>
    </row>
    <row r="3937" customFormat="false" ht="27" hidden="false" customHeight="false" outlineLevel="0" collapsed="false">
      <c r="A3937" s="8" t="n">
        <v>3009266</v>
      </c>
      <c r="B3937" s="9" t="s">
        <v>3948</v>
      </c>
      <c r="C3937" s="10" t="s">
        <v>1823</v>
      </c>
      <c r="D3937" s="11"/>
    </row>
    <row r="3938" customFormat="false" ht="27" hidden="false" customHeight="false" outlineLevel="0" collapsed="false">
      <c r="A3938" s="8" t="n">
        <v>3009038</v>
      </c>
      <c r="B3938" s="9" t="s">
        <v>3949</v>
      </c>
      <c r="C3938" s="10" t="s">
        <v>1823</v>
      </c>
      <c r="D3938" s="11"/>
    </row>
    <row r="3939" customFormat="false" ht="27" hidden="false" customHeight="false" outlineLevel="0" collapsed="false">
      <c r="A3939" s="8" t="n">
        <v>3009046</v>
      </c>
      <c r="B3939" s="9" t="s">
        <v>3950</v>
      </c>
      <c r="C3939" s="10" t="s">
        <v>1823</v>
      </c>
      <c r="D3939" s="11"/>
    </row>
    <row r="3940" customFormat="false" ht="27" hidden="false" customHeight="false" outlineLevel="0" collapsed="false">
      <c r="A3940" s="8" t="n">
        <v>3009274</v>
      </c>
      <c r="B3940" s="9" t="s">
        <v>3951</v>
      </c>
      <c r="C3940" s="10" t="s">
        <v>1823</v>
      </c>
      <c r="D3940" s="11"/>
    </row>
    <row r="3941" customFormat="false" ht="27" hidden="false" customHeight="false" outlineLevel="0" collapsed="false">
      <c r="A3941" s="8" t="n">
        <v>3009054</v>
      </c>
      <c r="B3941" s="9" t="s">
        <v>3952</v>
      </c>
      <c r="C3941" s="10" t="s">
        <v>1823</v>
      </c>
      <c r="D3941" s="11"/>
    </row>
    <row r="3942" customFormat="false" ht="27" hidden="false" customHeight="false" outlineLevel="0" collapsed="false">
      <c r="A3942" s="8" t="n">
        <v>3009235</v>
      </c>
      <c r="B3942" s="9" t="s">
        <v>3953</v>
      </c>
      <c r="C3942" s="10" t="s">
        <v>1823</v>
      </c>
      <c r="D3942" s="11"/>
    </row>
    <row r="3943" customFormat="false" ht="27" hidden="false" customHeight="false" outlineLevel="0" collapsed="false">
      <c r="A3943" s="8" t="n">
        <v>3009023</v>
      </c>
      <c r="B3943" s="9" t="s">
        <v>3954</v>
      </c>
      <c r="C3943" s="10" t="s">
        <v>1823</v>
      </c>
      <c r="D3943" s="11"/>
    </row>
    <row r="3944" customFormat="false" ht="18" hidden="false" customHeight="false" outlineLevel="0" collapsed="false">
      <c r="A3944" s="8" t="n">
        <v>3009231</v>
      </c>
      <c r="B3944" s="9" t="s">
        <v>3955</v>
      </c>
      <c r="C3944" s="10" t="s">
        <v>1823</v>
      </c>
      <c r="D3944" s="11"/>
    </row>
    <row r="3945" customFormat="false" ht="18" hidden="false" customHeight="false" outlineLevel="0" collapsed="false">
      <c r="A3945" s="8" t="n">
        <v>3009019</v>
      </c>
      <c r="B3945" s="9" t="s">
        <v>3956</v>
      </c>
      <c r="C3945" s="10" t="s">
        <v>1823</v>
      </c>
      <c r="D3945" s="11"/>
    </row>
    <row r="3946" customFormat="false" ht="18" hidden="false" customHeight="false" outlineLevel="0" collapsed="false">
      <c r="A3946" s="8" t="n">
        <v>3009289</v>
      </c>
      <c r="B3946" s="9" t="s">
        <v>3957</v>
      </c>
      <c r="C3946" s="10" t="s">
        <v>1823</v>
      </c>
      <c r="D3946" s="11"/>
    </row>
    <row r="3947" customFormat="false" ht="18" hidden="false" customHeight="false" outlineLevel="0" collapsed="false">
      <c r="A3947" s="8" t="n">
        <v>3009014</v>
      </c>
      <c r="B3947" s="9" t="s">
        <v>3958</v>
      </c>
      <c r="C3947" s="10" t="s">
        <v>1823</v>
      </c>
      <c r="D3947" s="11"/>
    </row>
    <row r="3948" customFormat="false" ht="18" hidden="false" customHeight="false" outlineLevel="0" collapsed="false">
      <c r="A3948" s="8" t="n">
        <v>3009293</v>
      </c>
      <c r="B3948" s="9" t="s">
        <v>3959</v>
      </c>
      <c r="C3948" s="10" t="s">
        <v>1823</v>
      </c>
      <c r="D3948" s="11"/>
    </row>
    <row r="3949" customFormat="false" ht="18" hidden="false" customHeight="false" outlineLevel="0" collapsed="false">
      <c r="A3949" s="8" t="n">
        <v>3009226</v>
      </c>
      <c r="B3949" s="9" t="s">
        <v>3960</v>
      </c>
      <c r="C3949" s="10" t="s">
        <v>1823</v>
      </c>
      <c r="D3949" s="11"/>
    </row>
    <row r="3950" customFormat="false" ht="18" hidden="false" customHeight="false" outlineLevel="0" collapsed="false">
      <c r="A3950" s="8" t="n">
        <v>3009102</v>
      </c>
      <c r="B3950" s="9" t="s">
        <v>3961</v>
      </c>
      <c r="C3950" s="10" t="s">
        <v>8</v>
      </c>
      <c r="D3950" s="11"/>
    </row>
    <row r="3951" customFormat="false" ht="27" hidden="false" customHeight="false" outlineLevel="0" collapsed="false">
      <c r="A3951" s="8" t="n">
        <v>3009297</v>
      </c>
      <c r="B3951" s="9" t="s">
        <v>3962</v>
      </c>
      <c r="C3951" s="10" t="s">
        <v>1823</v>
      </c>
      <c r="D3951" s="11"/>
    </row>
    <row r="3952" customFormat="false" ht="27" hidden="false" customHeight="false" outlineLevel="0" collapsed="false">
      <c r="A3952" s="8" t="n">
        <v>3009027</v>
      </c>
      <c r="B3952" s="9" t="s">
        <v>3963</v>
      </c>
      <c r="C3952" s="10" t="s">
        <v>1823</v>
      </c>
      <c r="D3952" s="11"/>
    </row>
    <row r="3953" customFormat="false" ht="27" hidden="false" customHeight="false" outlineLevel="0" collapsed="false">
      <c r="A3953" s="8" t="n">
        <v>3009305</v>
      </c>
      <c r="B3953" s="9" t="s">
        <v>3964</v>
      </c>
      <c r="C3953" s="10" t="s">
        <v>1823</v>
      </c>
      <c r="D3953" s="11"/>
    </row>
    <row r="3954" customFormat="false" ht="27" hidden="false" customHeight="false" outlineLevel="0" collapsed="false">
      <c r="A3954" s="8" t="n">
        <v>3009031</v>
      </c>
      <c r="B3954" s="9" t="s">
        <v>3965</v>
      </c>
      <c r="C3954" s="10" t="s">
        <v>1823</v>
      </c>
      <c r="D3954" s="11"/>
    </row>
    <row r="3955" customFormat="false" ht="27" hidden="false" customHeight="false" outlineLevel="0" collapsed="false">
      <c r="A3955" s="8" t="n">
        <v>3009255</v>
      </c>
      <c r="B3955" s="9" t="s">
        <v>3966</v>
      </c>
      <c r="C3955" s="10" t="s">
        <v>1823</v>
      </c>
      <c r="D3955" s="11"/>
    </row>
    <row r="3956" customFormat="false" ht="27" hidden="false" customHeight="false" outlineLevel="0" collapsed="false">
      <c r="A3956" s="8" t="n">
        <v>3009263</v>
      </c>
      <c r="B3956" s="9" t="s">
        <v>3967</v>
      </c>
      <c r="C3956" s="10" t="s">
        <v>1823</v>
      </c>
      <c r="D3956" s="11"/>
    </row>
    <row r="3957" customFormat="false" ht="27" hidden="false" customHeight="false" outlineLevel="0" collapsed="false">
      <c r="A3957" s="8" t="n">
        <v>3009035</v>
      </c>
      <c r="B3957" s="9" t="s">
        <v>3968</v>
      </c>
      <c r="C3957" s="10" t="s">
        <v>1823</v>
      </c>
      <c r="D3957" s="11"/>
    </row>
    <row r="3958" customFormat="false" ht="27" hidden="false" customHeight="false" outlineLevel="0" collapsed="false">
      <c r="A3958" s="8" t="n">
        <v>3009043</v>
      </c>
      <c r="B3958" s="9" t="s">
        <v>3969</v>
      </c>
      <c r="C3958" s="10" t="s">
        <v>1823</v>
      </c>
      <c r="D3958" s="11"/>
    </row>
    <row r="3959" customFormat="false" ht="27" hidden="false" customHeight="false" outlineLevel="0" collapsed="false">
      <c r="A3959" s="8" t="n">
        <v>3009271</v>
      </c>
      <c r="B3959" s="9" t="s">
        <v>3970</v>
      </c>
      <c r="C3959" s="10" t="s">
        <v>1823</v>
      </c>
      <c r="D3959" s="11"/>
    </row>
    <row r="3960" customFormat="false" ht="27" hidden="false" customHeight="false" outlineLevel="0" collapsed="false">
      <c r="A3960" s="8" t="n">
        <v>3009051</v>
      </c>
      <c r="B3960" s="9" t="s">
        <v>3971</v>
      </c>
      <c r="C3960" s="10" t="s">
        <v>1823</v>
      </c>
      <c r="D3960" s="11"/>
    </row>
    <row r="3961" customFormat="false" ht="18" hidden="false" customHeight="false" outlineLevel="0" collapsed="false">
      <c r="A3961" s="8" t="n">
        <v>3009103</v>
      </c>
      <c r="B3961" s="9" t="s">
        <v>3972</v>
      </c>
      <c r="C3961" s="10" t="s">
        <v>8</v>
      </c>
      <c r="D3961" s="11"/>
    </row>
    <row r="3962" customFormat="false" ht="27" hidden="false" customHeight="false" outlineLevel="0" collapsed="false">
      <c r="A3962" s="8" t="n">
        <v>3009247</v>
      </c>
      <c r="B3962" s="9" t="s">
        <v>3973</v>
      </c>
      <c r="C3962" s="10" t="s">
        <v>1823</v>
      </c>
      <c r="D3962" s="11"/>
    </row>
    <row r="3963" customFormat="false" ht="27" hidden="false" customHeight="false" outlineLevel="0" collapsed="false">
      <c r="A3963" s="8" t="n">
        <v>3009209</v>
      </c>
      <c r="B3963" s="9" t="s">
        <v>3974</v>
      </c>
      <c r="C3963" s="10" t="s">
        <v>1823</v>
      </c>
      <c r="D3963" s="11"/>
    </row>
    <row r="3964" customFormat="false" ht="27" hidden="false" customHeight="false" outlineLevel="0" collapsed="false">
      <c r="A3964" s="8" t="n">
        <v>3009309</v>
      </c>
      <c r="B3964" s="9" t="s">
        <v>3975</v>
      </c>
      <c r="C3964" s="10" t="s">
        <v>1823</v>
      </c>
      <c r="D3964" s="11"/>
    </row>
    <row r="3965" customFormat="false" ht="27" hidden="false" customHeight="false" outlineLevel="0" collapsed="false">
      <c r="A3965" s="8" t="n">
        <v>3009213</v>
      </c>
      <c r="B3965" s="9" t="s">
        <v>3976</v>
      </c>
      <c r="C3965" s="10" t="s">
        <v>1823</v>
      </c>
      <c r="D3965" s="11"/>
    </row>
    <row r="3966" customFormat="false" ht="27" hidden="false" customHeight="false" outlineLevel="0" collapsed="false">
      <c r="A3966" s="8" t="n">
        <v>3009259</v>
      </c>
      <c r="B3966" s="9" t="s">
        <v>3977</v>
      </c>
      <c r="C3966" s="10" t="s">
        <v>1823</v>
      </c>
      <c r="D3966" s="11"/>
    </row>
    <row r="3967" customFormat="false" ht="27" hidden="false" customHeight="false" outlineLevel="0" collapsed="false">
      <c r="A3967" s="8" t="n">
        <v>3009267</v>
      </c>
      <c r="B3967" s="9" t="s">
        <v>3978</v>
      </c>
      <c r="C3967" s="10" t="s">
        <v>1823</v>
      </c>
      <c r="D3967" s="11"/>
    </row>
    <row r="3968" customFormat="false" ht="27" hidden="false" customHeight="false" outlineLevel="0" collapsed="false">
      <c r="A3968" s="8" t="n">
        <v>3009039</v>
      </c>
      <c r="B3968" s="9" t="s">
        <v>3979</v>
      </c>
      <c r="C3968" s="10" t="s">
        <v>1823</v>
      </c>
      <c r="D3968" s="11"/>
    </row>
    <row r="3969" customFormat="false" ht="27" hidden="false" customHeight="false" outlineLevel="0" collapsed="false">
      <c r="A3969" s="8" t="n">
        <v>3009047</v>
      </c>
      <c r="B3969" s="9" t="s">
        <v>3980</v>
      </c>
      <c r="C3969" s="10" t="s">
        <v>1823</v>
      </c>
      <c r="D3969" s="11"/>
    </row>
    <row r="3970" customFormat="false" ht="27" hidden="false" customHeight="false" outlineLevel="0" collapsed="false">
      <c r="A3970" s="8" t="n">
        <v>3009275</v>
      </c>
      <c r="B3970" s="9" t="s">
        <v>3981</v>
      </c>
      <c r="C3970" s="10" t="s">
        <v>1823</v>
      </c>
      <c r="D3970" s="11"/>
    </row>
    <row r="3971" customFormat="false" ht="27" hidden="false" customHeight="false" outlineLevel="0" collapsed="false">
      <c r="A3971" s="8" t="n">
        <v>3009055</v>
      </c>
      <c r="B3971" s="9" t="s">
        <v>3982</v>
      </c>
      <c r="C3971" s="10" t="s">
        <v>1823</v>
      </c>
      <c r="D3971" s="11"/>
    </row>
    <row r="3972" customFormat="false" ht="27" hidden="false" customHeight="false" outlineLevel="0" collapsed="false">
      <c r="A3972" s="8" t="n">
        <v>3009236</v>
      </c>
      <c r="B3972" s="9" t="s">
        <v>3983</v>
      </c>
      <c r="C3972" s="10" t="s">
        <v>1823</v>
      </c>
      <c r="D3972" s="11"/>
    </row>
    <row r="3973" customFormat="false" ht="27" hidden="false" customHeight="false" outlineLevel="0" collapsed="false">
      <c r="A3973" s="8" t="n">
        <v>3009024</v>
      </c>
      <c r="B3973" s="9" t="s">
        <v>3984</v>
      </c>
      <c r="C3973" s="10" t="s">
        <v>1823</v>
      </c>
      <c r="D3973" s="11"/>
    </row>
    <row r="3974" customFormat="false" ht="18" hidden="false" customHeight="false" outlineLevel="0" collapsed="false">
      <c r="A3974" s="8" t="n">
        <v>3009232</v>
      </c>
      <c r="B3974" s="9" t="s">
        <v>3985</v>
      </c>
      <c r="C3974" s="10" t="s">
        <v>1823</v>
      </c>
      <c r="D3974" s="11"/>
    </row>
    <row r="3975" customFormat="false" ht="18" hidden="false" customHeight="false" outlineLevel="0" collapsed="false">
      <c r="A3975" s="8" t="n">
        <v>3009020</v>
      </c>
      <c r="B3975" s="9" t="s">
        <v>3986</v>
      </c>
      <c r="C3975" s="10" t="s">
        <v>1823</v>
      </c>
      <c r="D3975" s="11"/>
    </row>
    <row r="3976" customFormat="false" ht="18" hidden="false" customHeight="false" outlineLevel="0" collapsed="false">
      <c r="A3976" s="8" t="n">
        <v>3009290</v>
      </c>
      <c r="B3976" s="9" t="s">
        <v>3987</v>
      </c>
      <c r="C3976" s="10" t="s">
        <v>1823</v>
      </c>
      <c r="D3976" s="11"/>
    </row>
    <row r="3977" customFormat="false" ht="18" hidden="false" customHeight="false" outlineLevel="0" collapsed="false">
      <c r="A3977" s="8" t="n">
        <v>3009015</v>
      </c>
      <c r="B3977" s="9" t="s">
        <v>3988</v>
      </c>
      <c r="C3977" s="10" t="s">
        <v>1823</v>
      </c>
      <c r="D3977" s="11"/>
    </row>
    <row r="3978" customFormat="false" ht="18" hidden="false" customHeight="false" outlineLevel="0" collapsed="false">
      <c r="A3978" s="8" t="n">
        <v>3009294</v>
      </c>
      <c r="B3978" s="9" t="s">
        <v>3989</v>
      </c>
      <c r="C3978" s="10" t="s">
        <v>1823</v>
      </c>
      <c r="D3978" s="11"/>
    </row>
    <row r="3979" customFormat="false" ht="18" hidden="false" customHeight="false" outlineLevel="0" collapsed="false">
      <c r="A3979" s="8" t="n">
        <v>3009227</v>
      </c>
      <c r="B3979" s="9" t="s">
        <v>3990</v>
      </c>
      <c r="C3979" s="10" t="s">
        <v>1823</v>
      </c>
      <c r="D3979" s="11"/>
    </row>
    <row r="3980" customFormat="false" ht="18" hidden="false" customHeight="false" outlineLevel="0" collapsed="false">
      <c r="A3980" s="8" t="n">
        <v>3009104</v>
      </c>
      <c r="B3980" s="9" t="s">
        <v>3991</v>
      </c>
      <c r="C3980" s="10" t="s">
        <v>8</v>
      </c>
      <c r="D3980" s="11"/>
    </row>
    <row r="3981" customFormat="false" ht="27" hidden="false" customHeight="false" outlineLevel="0" collapsed="false">
      <c r="A3981" s="8" t="n">
        <v>3009240</v>
      </c>
      <c r="B3981" s="9" t="s">
        <v>3992</v>
      </c>
      <c r="C3981" s="10" t="s">
        <v>1823</v>
      </c>
      <c r="D3981" s="11"/>
    </row>
    <row r="3982" customFormat="false" ht="27" hidden="false" customHeight="false" outlineLevel="0" collapsed="false">
      <c r="A3982" s="8" t="n">
        <v>3009028</v>
      </c>
      <c r="B3982" s="9" t="s">
        <v>3993</v>
      </c>
      <c r="C3982" s="10" t="s">
        <v>1823</v>
      </c>
      <c r="D3982" s="11"/>
    </row>
    <row r="3983" customFormat="false" ht="27" hidden="false" customHeight="false" outlineLevel="0" collapsed="false">
      <c r="A3983" s="8" t="n">
        <v>3009306</v>
      </c>
      <c r="B3983" s="9" t="s">
        <v>3994</v>
      </c>
      <c r="C3983" s="10" t="s">
        <v>1823</v>
      </c>
      <c r="D3983" s="11"/>
    </row>
    <row r="3984" customFormat="false" ht="27" hidden="false" customHeight="false" outlineLevel="0" collapsed="false">
      <c r="A3984" s="8" t="n">
        <v>3009032</v>
      </c>
      <c r="B3984" s="9" t="s">
        <v>3995</v>
      </c>
      <c r="C3984" s="10" t="s">
        <v>1823</v>
      </c>
      <c r="D3984" s="11"/>
    </row>
    <row r="3985" customFormat="false" ht="27" hidden="false" customHeight="false" outlineLevel="0" collapsed="false">
      <c r="A3985" s="8" t="n">
        <v>3009256</v>
      </c>
      <c r="B3985" s="9" t="s">
        <v>3996</v>
      </c>
      <c r="C3985" s="10" t="s">
        <v>1823</v>
      </c>
      <c r="D3985" s="11"/>
    </row>
    <row r="3986" customFormat="false" ht="27" hidden="false" customHeight="false" outlineLevel="0" collapsed="false">
      <c r="A3986" s="8" t="n">
        <v>3009264</v>
      </c>
      <c r="B3986" s="9" t="s">
        <v>3997</v>
      </c>
      <c r="C3986" s="10" t="s">
        <v>1823</v>
      </c>
      <c r="D3986" s="11"/>
    </row>
    <row r="3987" customFormat="false" ht="27" hidden="false" customHeight="false" outlineLevel="0" collapsed="false">
      <c r="A3987" s="8" t="n">
        <v>3009036</v>
      </c>
      <c r="B3987" s="9" t="s">
        <v>3998</v>
      </c>
      <c r="C3987" s="10" t="s">
        <v>1823</v>
      </c>
      <c r="D3987" s="11"/>
    </row>
    <row r="3988" customFormat="false" ht="27" hidden="false" customHeight="false" outlineLevel="0" collapsed="false">
      <c r="A3988" s="8" t="n">
        <v>3009044</v>
      </c>
      <c r="B3988" s="9" t="s">
        <v>3999</v>
      </c>
      <c r="C3988" s="10" t="s">
        <v>1823</v>
      </c>
      <c r="D3988" s="11"/>
    </row>
    <row r="3989" customFormat="false" ht="27" hidden="false" customHeight="false" outlineLevel="0" collapsed="false">
      <c r="A3989" s="8" t="n">
        <v>3009272</v>
      </c>
      <c r="B3989" s="9" t="s">
        <v>4000</v>
      </c>
      <c r="C3989" s="10" t="s">
        <v>1823</v>
      </c>
      <c r="D3989" s="11"/>
    </row>
    <row r="3990" customFormat="false" ht="27" hidden="false" customHeight="false" outlineLevel="0" collapsed="false">
      <c r="A3990" s="8" t="n">
        <v>3009052</v>
      </c>
      <c r="B3990" s="9" t="s">
        <v>4001</v>
      </c>
      <c r="C3990" s="10" t="s">
        <v>1823</v>
      </c>
      <c r="D3990" s="11"/>
    </row>
    <row r="3991" customFormat="false" ht="18" hidden="false" customHeight="false" outlineLevel="0" collapsed="false">
      <c r="A3991" s="8" t="n">
        <v>3009105</v>
      </c>
      <c r="B3991" s="9" t="s">
        <v>4002</v>
      </c>
      <c r="C3991" s="10" t="s">
        <v>8</v>
      </c>
      <c r="D3991" s="11"/>
    </row>
    <row r="3992" customFormat="false" ht="27" hidden="false" customHeight="false" outlineLevel="0" collapsed="false">
      <c r="A3992" s="8" t="n">
        <v>3009248</v>
      </c>
      <c r="B3992" s="9" t="s">
        <v>4003</v>
      </c>
      <c r="C3992" s="10" t="s">
        <v>1823</v>
      </c>
      <c r="D3992" s="11"/>
    </row>
    <row r="3993" customFormat="false" ht="27" hidden="false" customHeight="false" outlineLevel="0" collapsed="false">
      <c r="A3993" s="8" t="n">
        <v>3009210</v>
      </c>
      <c r="B3993" s="9" t="s">
        <v>4004</v>
      </c>
      <c r="C3993" s="10" t="s">
        <v>1823</v>
      </c>
      <c r="D3993" s="11"/>
    </row>
    <row r="3994" customFormat="false" ht="27" hidden="false" customHeight="false" outlineLevel="0" collapsed="false">
      <c r="A3994" s="8" t="n">
        <v>3009310</v>
      </c>
      <c r="B3994" s="9" t="s">
        <v>4005</v>
      </c>
      <c r="C3994" s="10" t="s">
        <v>1823</v>
      </c>
      <c r="D3994" s="11"/>
    </row>
    <row r="3995" customFormat="false" ht="27" hidden="false" customHeight="false" outlineLevel="0" collapsed="false">
      <c r="A3995" s="8" t="n">
        <v>3009214</v>
      </c>
      <c r="B3995" s="9" t="s">
        <v>4006</v>
      </c>
      <c r="C3995" s="10" t="s">
        <v>1823</v>
      </c>
      <c r="D3995" s="11"/>
    </row>
    <row r="3996" customFormat="false" ht="27" hidden="false" customHeight="false" outlineLevel="0" collapsed="false">
      <c r="A3996" s="8" t="n">
        <v>3009260</v>
      </c>
      <c r="B3996" s="9" t="s">
        <v>4007</v>
      </c>
      <c r="C3996" s="10" t="s">
        <v>1823</v>
      </c>
      <c r="D3996" s="11"/>
    </row>
    <row r="3997" customFormat="false" ht="27" hidden="false" customHeight="false" outlineLevel="0" collapsed="false">
      <c r="A3997" s="8" t="n">
        <v>3009268</v>
      </c>
      <c r="B3997" s="9" t="s">
        <v>4008</v>
      </c>
      <c r="C3997" s="10" t="s">
        <v>1823</v>
      </c>
      <c r="D3997" s="11"/>
    </row>
    <row r="3998" customFormat="false" ht="27" hidden="false" customHeight="false" outlineLevel="0" collapsed="false">
      <c r="A3998" s="8" t="n">
        <v>3009040</v>
      </c>
      <c r="B3998" s="9" t="s">
        <v>4009</v>
      </c>
      <c r="C3998" s="10" t="s">
        <v>1823</v>
      </c>
      <c r="D3998" s="11"/>
    </row>
    <row r="3999" customFormat="false" ht="27" hidden="false" customHeight="false" outlineLevel="0" collapsed="false">
      <c r="A3999" s="8" t="n">
        <v>3009048</v>
      </c>
      <c r="B3999" s="9" t="s">
        <v>4010</v>
      </c>
      <c r="C3999" s="10" t="s">
        <v>1823</v>
      </c>
      <c r="D3999" s="11"/>
    </row>
    <row r="4000" customFormat="false" ht="27" hidden="false" customHeight="false" outlineLevel="0" collapsed="false">
      <c r="A4000" s="8" t="n">
        <v>3009276</v>
      </c>
      <c r="B4000" s="9" t="s">
        <v>4011</v>
      </c>
      <c r="C4000" s="10" t="s">
        <v>1823</v>
      </c>
      <c r="D4000" s="11"/>
    </row>
    <row r="4001" customFormat="false" ht="27" hidden="false" customHeight="false" outlineLevel="0" collapsed="false">
      <c r="A4001" s="8" t="n">
        <v>3009056</v>
      </c>
      <c r="B4001" s="9" t="s">
        <v>4012</v>
      </c>
      <c r="C4001" s="10" t="s">
        <v>1823</v>
      </c>
      <c r="D4001" s="11"/>
    </row>
    <row r="4002" customFormat="false" ht="27" hidden="false" customHeight="false" outlineLevel="0" collapsed="false">
      <c r="A4002" s="8" t="n">
        <v>3009237</v>
      </c>
      <c r="B4002" s="9" t="s">
        <v>4013</v>
      </c>
      <c r="C4002" s="10" t="s">
        <v>1823</v>
      </c>
      <c r="D4002" s="11"/>
    </row>
    <row r="4003" customFormat="false" ht="27" hidden="false" customHeight="false" outlineLevel="0" collapsed="false">
      <c r="A4003" s="8" t="n">
        <v>3009025</v>
      </c>
      <c r="B4003" s="9" t="s">
        <v>4014</v>
      </c>
      <c r="C4003" s="10" t="s">
        <v>1823</v>
      </c>
      <c r="D4003" s="11"/>
    </row>
    <row r="4004" customFormat="false" ht="18" hidden="false" customHeight="false" outlineLevel="0" collapsed="false">
      <c r="A4004" s="8" t="n">
        <v>3009319</v>
      </c>
      <c r="B4004" s="9" t="s">
        <v>4015</v>
      </c>
      <c r="C4004" s="10" t="s">
        <v>1823</v>
      </c>
      <c r="D4004" s="11"/>
    </row>
    <row r="4005" customFormat="false" ht="18" hidden="false" customHeight="false" outlineLevel="0" collapsed="false">
      <c r="A4005" s="8" t="n">
        <v>3009021</v>
      </c>
      <c r="B4005" s="9" t="s">
        <v>4016</v>
      </c>
      <c r="C4005" s="10" t="s">
        <v>1823</v>
      </c>
      <c r="D4005" s="11"/>
    </row>
    <row r="4006" customFormat="false" ht="18" hidden="false" customHeight="false" outlineLevel="0" collapsed="false">
      <c r="A4006" s="8" t="n">
        <v>3009291</v>
      </c>
      <c r="B4006" s="9" t="s">
        <v>4017</v>
      </c>
      <c r="C4006" s="10" t="s">
        <v>1823</v>
      </c>
      <c r="D4006" s="11"/>
    </row>
    <row r="4007" customFormat="false" ht="18" hidden="false" customHeight="false" outlineLevel="0" collapsed="false">
      <c r="A4007" s="8" t="n">
        <v>3009016</v>
      </c>
      <c r="B4007" s="9" t="s">
        <v>4018</v>
      </c>
      <c r="C4007" s="10" t="s">
        <v>1823</v>
      </c>
      <c r="D4007" s="11"/>
    </row>
    <row r="4008" customFormat="false" ht="18" hidden="false" customHeight="false" outlineLevel="0" collapsed="false">
      <c r="A4008" s="8" t="n">
        <v>3009295</v>
      </c>
      <c r="B4008" s="9" t="s">
        <v>4019</v>
      </c>
      <c r="C4008" s="10" t="s">
        <v>1823</v>
      </c>
      <c r="D4008" s="11"/>
    </row>
    <row r="4009" customFormat="false" ht="18" hidden="false" customHeight="false" outlineLevel="0" collapsed="false">
      <c r="A4009" s="8" t="n">
        <v>3009228</v>
      </c>
      <c r="B4009" s="9" t="s">
        <v>4020</v>
      </c>
      <c r="C4009" s="10" t="s">
        <v>1823</v>
      </c>
      <c r="D4009" s="11"/>
    </row>
    <row r="4010" customFormat="false" ht="18" hidden="false" customHeight="false" outlineLevel="0" collapsed="false">
      <c r="A4010" s="8" t="n">
        <v>3009106</v>
      </c>
      <c r="B4010" s="9" t="s">
        <v>4021</v>
      </c>
      <c r="C4010" s="10" t="s">
        <v>8</v>
      </c>
      <c r="D4010" s="11"/>
    </row>
    <row r="4011" customFormat="false" ht="27" hidden="false" customHeight="false" outlineLevel="0" collapsed="false">
      <c r="A4011" s="8" t="n">
        <v>3009299</v>
      </c>
      <c r="B4011" s="9" t="s">
        <v>4022</v>
      </c>
      <c r="C4011" s="10" t="s">
        <v>1823</v>
      </c>
      <c r="D4011" s="11"/>
    </row>
    <row r="4012" customFormat="false" ht="27" hidden="false" customHeight="false" outlineLevel="0" collapsed="false">
      <c r="A4012" s="8" t="n">
        <v>3009029</v>
      </c>
      <c r="B4012" s="9" t="s">
        <v>4023</v>
      </c>
      <c r="C4012" s="10" t="s">
        <v>1823</v>
      </c>
      <c r="D4012" s="11"/>
    </row>
    <row r="4013" customFormat="false" ht="27" hidden="false" customHeight="false" outlineLevel="0" collapsed="false">
      <c r="A4013" s="8" t="n">
        <v>3009245</v>
      </c>
      <c r="B4013" s="9" t="s">
        <v>4024</v>
      </c>
      <c r="C4013" s="10" t="s">
        <v>1823</v>
      </c>
      <c r="D4013" s="11"/>
    </row>
    <row r="4014" customFormat="false" ht="27" hidden="false" customHeight="false" outlineLevel="0" collapsed="false">
      <c r="A4014" s="8" t="n">
        <v>3009033</v>
      </c>
      <c r="B4014" s="9" t="s">
        <v>4025</v>
      </c>
      <c r="C4014" s="10" t="s">
        <v>1823</v>
      </c>
      <c r="D4014" s="11"/>
    </row>
    <row r="4015" customFormat="false" ht="27" hidden="false" customHeight="false" outlineLevel="0" collapsed="false">
      <c r="A4015" s="8" t="n">
        <v>3009257</v>
      </c>
      <c r="B4015" s="9" t="s">
        <v>4026</v>
      </c>
      <c r="C4015" s="10" t="s">
        <v>1823</v>
      </c>
      <c r="D4015" s="11"/>
    </row>
    <row r="4016" customFormat="false" ht="27" hidden="false" customHeight="false" outlineLevel="0" collapsed="false">
      <c r="A4016" s="8" t="n">
        <v>3009265</v>
      </c>
      <c r="B4016" s="9" t="s">
        <v>4027</v>
      </c>
      <c r="C4016" s="10" t="s">
        <v>1823</v>
      </c>
      <c r="D4016" s="11"/>
    </row>
    <row r="4017" customFormat="false" ht="27" hidden="false" customHeight="false" outlineLevel="0" collapsed="false">
      <c r="A4017" s="8" t="n">
        <v>3009037</v>
      </c>
      <c r="B4017" s="9" t="s">
        <v>4028</v>
      </c>
      <c r="C4017" s="10" t="s">
        <v>1823</v>
      </c>
      <c r="D4017" s="11"/>
    </row>
    <row r="4018" customFormat="false" ht="27" hidden="false" customHeight="false" outlineLevel="0" collapsed="false">
      <c r="A4018" s="8" t="n">
        <v>3009045</v>
      </c>
      <c r="B4018" s="9" t="s">
        <v>4029</v>
      </c>
      <c r="C4018" s="10" t="s">
        <v>1823</v>
      </c>
      <c r="D4018" s="11"/>
    </row>
    <row r="4019" customFormat="false" ht="27" hidden="false" customHeight="false" outlineLevel="0" collapsed="false">
      <c r="A4019" s="8" t="n">
        <v>3009273</v>
      </c>
      <c r="B4019" s="9" t="s">
        <v>4030</v>
      </c>
      <c r="C4019" s="10" t="s">
        <v>1823</v>
      </c>
      <c r="D4019" s="11"/>
    </row>
    <row r="4020" customFormat="false" ht="27" hidden="false" customHeight="false" outlineLevel="0" collapsed="false">
      <c r="A4020" s="8" t="n">
        <v>3009053</v>
      </c>
      <c r="B4020" s="9" t="s">
        <v>4031</v>
      </c>
      <c r="C4020" s="10" t="s">
        <v>1823</v>
      </c>
      <c r="D4020" s="11"/>
    </row>
    <row r="4021" customFormat="false" ht="18" hidden="false" customHeight="false" outlineLevel="0" collapsed="false">
      <c r="A4021" s="8" t="n">
        <v>3009107</v>
      </c>
      <c r="B4021" s="9" t="s">
        <v>4032</v>
      </c>
      <c r="C4021" s="10" t="s">
        <v>8</v>
      </c>
      <c r="D4021" s="11"/>
    </row>
    <row r="4022" customFormat="false" ht="27" hidden="false" customHeight="false" outlineLevel="0" collapsed="false">
      <c r="A4022" s="8" t="n">
        <v>3009249</v>
      </c>
      <c r="B4022" s="9" t="s">
        <v>4033</v>
      </c>
      <c r="C4022" s="10" t="s">
        <v>1823</v>
      </c>
      <c r="D4022" s="11"/>
    </row>
    <row r="4023" customFormat="false" ht="27" hidden="false" customHeight="false" outlineLevel="0" collapsed="false">
      <c r="A4023" s="8" t="n">
        <v>3009211</v>
      </c>
      <c r="B4023" s="9" t="s">
        <v>4034</v>
      </c>
      <c r="C4023" s="10" t="s">
        <v>1823</v>
      </c>
      <c r="D4023" s="11"/>
    </row>
    <row r="4024" customFormat="false" ht="27" hidden="false" customHeight="false" outlineLevel="0" collapsed="false">
      <c r="A4024" s="8" t="n">
        <v>3009253</v>
      </c>
      <c r="B4024" s="9" t="s">
        <v>4035</v>
      </c>
      <c r="C4024" s="10" t="s">
        <v>1823</v>
      </c>
      <c r="D4024" s="11"/>
    </row>
    <row r="4025" customFormat="false" ht="27" hidden="false" customHeight="false" outlineLevel="0" collapsed="false">
      <c r="A4025" s="8" t="n">
        <v>3009215</v>
      </c>
      <c r="B4025" s="9" t="s">
        <v>4036</v>
      </c>
      <c r="C4025" s="10" t="s">
        <v>1823</v>
      </c>
      <c r="D4025" s="11"/>
    </row>
    <row r="4026" customFormat="false" ht="27" hidden="false" customHeight="false" outlineLevel="0" collapsed="false">
      <c r="A4026" s="8" t="n">
        <v>3009261</v>
      </c>
      <c r="B4026" s="9" t="s">
        <v>4037</v>
      </c>
      <c r="C4026" s="10" t="s">
        <v>1823</v>
      </c>
      <c r="D4026" s="11"/>
    </row>
    <row r="4027" customFormat="false" ht="27" hidden="false" customHeight="false" outlineLevel="0" collapsed="false">
      <c r="A4027" s="8" t="n">
        <v>3009269</v>
      </c>
      <c r="B4027" s="9" t="s">
        <v>4038</v>
      </c>
      <c r="C4027" s="10" t="s">
        <v>1823</v>
      </c>
      <c r="D4027" s="11"/>
    </row>
    <row r="4028" customFormat="false" ht="27" hidden="false" customHeight="false" outlineLevel="0" collapsed="false">
      <c r="A4028" s="8" t="n">
        <v>3009041</v>
      </c>
      <c r="B4028" s="9" t="s">
        <v>4039</v>
      </c>
      <c r="C4028" s="10" t="s">
        <v>1823</v>
      </c>
      <c r="D4028" s="11"/>
    </row>
    <row r="4029" customFormat="false" ht="27" hidden="false" customHeight="false" outlineLevel="0" collapsed="false">
      <c r="A4029" s="8" t="n">
        <v>3009049</v>
      </c>
      <c r="B4029" s="9" t="s">
        <v>4040</v>
      </c>
      <c r="C4029" s="10" t="s">
        <v>1823</v>
      </c>
      <c r="D4029" s="11"/>
    </row>
    <row r="4030" customFormat="false" ht="27" hidden="false" customHeight="false" outlineLevel="0" collapsed="false">
      <c r="A4030" s="8" t="n">
        <v>3009277</v>
      </c>
      <c r="B4030" s="9" t="s">
        <v>4041</v>
      </c>
      <c r="C4030" s="10" t="s">
        <v>1823</v>
      </c>
      <c r="D4030" s="11"/>
    </row>
    <row r="4031" customFormat="false" ht="27" hidden="false" customHeight="false" outlineLevel="0" collapsed="false">
      <c r="A4031" s="8" t="n">
        <v>3009057</v>
      </c>
      <c r="B4031" s="9" t="s">
        <v>4042</v>
      </c>
      <c r="C4031" s="10" t="s">
        <v>1823</v>
      </c>
      <c r="D4031" s="11"/>
    </row>
    <row r="4032" customFormat="false" ht="15" hidden="false" customHeight="false" outlineLevel="0" collapsed="false">
      <c r="A4032" s="8" t="n">
        <v>3108073</v>
      </c>
      <c r="B4032" s="9" t="s">
        <v>4043</v>
      </c>
      <c r="C4032" s="10" t="s">
        <v>1443</v>
      </c>
      <c r="D4032" s="11"/>
    </row>
    <row r="4033" customFormat="false" ht="15" hidden="false" customHeight="false" outlineLevel="0" collapsed="false">
      <c r="A4033" s="8" t="n">
        <v>3107965</v>
      </c>
      <c r="B4033" s="9" t="s">
        <v>4044</v>
      </c>
      <c r="C4033" s="10" t="s">
        <v>1443</v>
      </c>
      <c r="D4033" s="11"/>
    </row>
    <row r="4034" customFormat="false" ht="18" hidden="false" customHeight="false" outlineLevel="0" collapsed="false">
      <c r="A4034" s="8" t="n">
        <v>3117751</v>
      </c>
      <c r="B4034" s="9" t="s">
        <v>4045</v>
      </c>
      <c r="C4034" s="10" t="s">
        <v>1443</v>
      </c>
      <c r="D4034" s="11"/>
    </row>
    <row r="4035" customFormat="false" ht="18" hidden="false" customHeight="false" outlineLevel="0" collapsed="false">
      <c r="A4035" s="8" t="n">
        <v>3105941</v>
      </c>
      <c r="B4035" s="9" t="s">
        <v>4046</v>
      </c>
      <c r="C4035" s="10" t="s">
        <v>1443</v>
      </c>
      <c r="D4035" s="11"/>
    </row>
    <row r="4036" customFormat="false" ht="18" hidden="false" customHeight="false" outlineLevel="0" collapsed="false">
      <c r="A4036" s="8" t="n">
        <v>3108150</v>
      </c>
      <c r="B4036" s="9" t="s">
        <v>4047</v>
      </c>
      <c r="C4036" s="10" t="s">
        <v>1443</v>
      </c>
      <c r="D4036" s="11"/>
    </row>
    <row r="4037" customFormat="false" ht="18" hidden="false" customHeight="false" outlineLevel="0" collapsed="false">
      <c r="A4037" s="8" t="n">
        <v>3108071</v>
      </c>
      <c r="B4037" s="9" t="s">
        <v>4048</v>
      </c>
      <c r="C4037" s="10" t="s">
        <v>1443</v>
      </c>
      <c r="D4037" s="11"/>
    </row>
    <row r="4038" customFormat="false" ht="18" hidden="false" customHeight="false" outlineLevel="0" collapsed="false">
      <c r="A4038" s="8" t="n">
        <v>3107967</v>
      </c>
      <c r="B4038" s="9" t="s">
        <v>4049</v>
      </c>
      <c r="C4038" s="10" t="s">
        <v>1443</v>
      </c>
      <c r="D4038" s="11"/>
    </row>
    <row r="4039" customFormat="false" ht="18" hidden="false" customHeight="false" outlineLevel="0" collapsed="false">
      <c r="A4039" s="8" t="n">
        <v>3117752</v>
      </c>
      <c r="B4039" s="9" t="s">
        <v>4050</v>
      </c>
      <c r="C4039" s="10" t="s">
        <v>1443</v>
      </c>
      <c r="D4039" s="11"/>
    </row>
    <row r="4040" customFormat="false" ht="18" hidden="false" customHeight="false" outlineLevel="0" collapsed="false">
      <c r="A4040" s="8" t="n">
        <v>3107966</v>
      </c>
      <c r="B4040" s="9" t="s">
        <v>4051</v>
      </c>
      <c r="C4040" s="10" t="s">
        <v>1443</v>
      </c>
      <c r="D4040" s="11"/>
    </row>
    <row r="4041" customFormat="false" ht="18" hidden="false" customHeight="false" outlineLevel="0" collapsed="false">
      <c r="A4041" s="8" t="n">
        <v>3108072</v>
      </c>
      <c r="B4041" s="9" t="s">
        <v>4052</v>
      </c>
      <c r="C4041" s="10" t="s">
        <v>1443</v>
      </c>
      <c r="D4041" s="11"/>
    </row>
    <row r="4042" customFormat="false" ht="18" hidden="false" customHeight="false" outlineLevel="0" collapsed="false">
      <c r="A4042" s="8" t="n">
        <v>3117750</v>
      </c>
      <c r="B4042" s="9" t="s">
        <v>4053</v>
      </c>
      <c r="C4042" s="10" t="s">
        <v>1443</v>
      </c>
      <c r="D4042" s="11"/>
    </row>
    <row r="4043" customFormat="false" ht="15" hidden="false" customHeight="false" outlineLevel="0" collapsed="false">
      <c r="A4043" s="8" t="n">
        <v>3117749</v>
      </c>
      <c r="B4043" s="9" t="s">
        <v>4054</v>
      </c>
      <c r="C4043" s="10" t="s">
        <v>1443</v>
      </c>
      <c r="D4043" s="11"/>
    </row>
    <row r="4044" customFormat="false" ht="15" hidden="false" customHeight="false" outlineLevel="0" collapsed="false">
      <c r="A4044" s="8" t="n">
        <v>3106551</v>
      </c>
      <c r="B4044" s="9" t="s">
        <v>4055</v>
      </c>
      <c r="C4044" s="10" t="s">
        <v>1443</v>
      </c>
      <c r="D4044" s="11"/>
    </row>
    <row r="4045" customFormat="false" ht="18" hidden="false" customHeight="false" outlineLevel="0" collapsed="false">
      <c r="A4045" s="8" t="n">
        <v>3106427</v>
      </c>
      <c r="B4045" s="9" t="s">
        <v>4056</v>
      </c>
      <c r="C4045" s="10" t="s">
        <v>1443</v>
      </c>
      <c r="D4045" s="11"/>
    </row>
    <row r="4046" customFormat="false" ht="15" hidden="false" customHeight="false" outlineLevel="0" collapsed="false">
      <c r="A4046" s="8" t="n">
        <v>3106552</v>
      </c>
      <c r="B4046" s="9" t="s">
        <v>4057</v>
      </c>
      <c r="C4046" s="10" t="s">
        <v>1443</v>
      </c>
      <c r="D4046" s="11"/>
    </row>
    <row r="4047" customFormat="false" ht="18" hidden="false" customHeight="false" outlineLevel="0" collapsed="false">
      <c r="A4047" s="8" t="n">
        <v>3107969</v>
      </c>
      <c r="B4047" s="9" t="s">
        <v>4058</v>
      </c>
      <c r="C4047" s="10" t="s">
        <v>1443</v>
      </c>
      <c r="D4047" s="11"/>
    </row>
    <row r="4048" customFormat="false" ht="18" hidden="false" customHeight="false" outlineLevel="0" collapsed="false">
      <c r="A4048" s="8" t="n">
        <v>3107970</v>
      </c>
      <c r="B4048" s="9" t="s">
        <v>4059</v>
      </c>
      <c r="C4048" s="10" t="s">
        <v>1443</v>
      </c>
      <c r="D4048" s="11"/>
    </row>
    <row r="4049" customFormat="false" ht="15" hidden="false" customHeight="false" outlineLevel="0" collapsed="false">
      <c r="A4049" s="8" t="n">
        <v>3108007</v>
      </c>
      <c r="B4049" s="9" t="s">
        <v>4060</v>
      </c>
      <c r="C4049" s="10" t="s">
        <v>1443</v>
      </c>
      <c r="D4049" s="11"/>
    </row>
    <row r="4050" customFormat="false" ht="18" hidden="false" customHeight="false" outlineLevel="0" collapsed="false">
      <c r="A4050" s="8" t="n">
        <v>3108008</v>
      </c>
      <c r="B4050" s="9" t="s">
        <v>4061</v>
      </c>
      <c r="C4050" s="10" t="s">
        <v>1443</v>
      </c>
      <c r="D4050" s="11"/>
    </row>
    <row r="4051" customFormat="false" ht="18" hidden="false" customHeight="false" outlineLevel="0" collapsed="false">
      <c r="A4051" s="8" t="n">
        <v>3108009</v>
      </c>
      <c r="B4051" s="9" t="s">
        <v>4062</v>
      </c>
      <c r="C4051" s="10" t="s">
        <v>1443</v>
      </c>
      <c r="D4051" s="11"/>
    </row>
    <row r="4052" customFormat="false" ht="15" hidden="false" customHeight="false" outlineLevel="0" collapsed="false">
      <c r="A4052" s="8" t="n">
        <v>3108011</v>
      </c>
      <c r="B4052" s="9" t="s">
        <v>4063</v>
      </c>
      <c r="C4052" s="10" t="s">
        <v>1443</v>
      </c>
      <c r="D4052" s="11"/>
    </row>
    <row r="4053" customFormat="false" ht="18" hidden="false" customHeight="false" outlineLevel="0" collapsed="false">
      <c r="A4053" s="8" t="n">
        <v>3108012</v>
      </c>
      <c r="B4053" s="9" t="s">
        <v>4064</v>
      </c>
      <c r="C4053" s="10" t="s">
        <v>1443</v>
      </c>
      <c r="D4053" s="11"/>
    </row>
    <row r="4054" customFormat="false" ht="18" hidden="false" customHeight="false" outlineLevel="0" collapsed="false">
      <c r="A4054" s="8" t="n">
        <v>3108013</v>
      </c>
      <c r="B4054" s="9" t="s">
        <v>4065</v>
      </c>
      <c r="C4054" s="10" t="s">
        <v>1443</v>
      </c>
      <c r="D4054" s="11"/>
    </row>
    <row r="4055" customFormat="false" ht="15" hidden="false" customHeight="false" outlineLevel="0" collapsed="false">
      <c r="A4055" s="8" t="n">
        <v>3108015</v>
      </c>
      <c r="B4055" s="9" t="s">
        <v>4066</v>
      </c>
      <c r="C4055" s="10" t="s">
        <v>1443</v>
      </c>
      <c r="D4055" s="11"/>
    </row>
    <row r="4056" customFormat="false" ht="18" hidden="false" customHeight="false" outlineLevel="0" collapsed="false">
      <c r="A4056" s="8" t="n">
        <v>3108016</v>
      </c>
      <c r="B4056" s="9" t="s">
        <v>4067</v>
      </c>
      <c r="C4056" s="10" t="s">
        <v>1443</v>
      </c>
      <c r="D4056" s="11"/>
    </row>
    <row r="4057" customFormat="false" ht="18" hidden="false" customHeight="false" outlineLevel="0" collapsed="false">
      <c r="A4057" s="8" t="n">
        <v>3108017</v>
      </c>
      <c r="B4057" s="9" t="s">
        <v>4068</v>
      </c>
      <c r="C4057" s="10" t="s">
        <v>1443</v>
      </c>
      <c r="D4057" s="11"/>
    </row>
    <row r="4058" customFormat="false" ht="15" hidden="false" customHeight="false" outlineLevel="0" collapsed="false">
      <c r="A4058" s="8" t="n">
        <v>3107995</v>
      </c>
      <c r="B4058" s="9" t="s">
        <v>4069</v>
      </c>
      <c r="C4058" s="10" t="s">
        <v>1443</v>
      </c>
      <c r="D4058" s="11"/>
    </row>
    <row r="4059" customFormat="false" ht="15" hidden="false" customHeight="false" outlineLevel="0" collapsed="false">
      <c r="A4059" s="8" t="n">
        <v>3107996</v>
      </c>
      <c r="B4059" s="9" t="s">
        <v>4070</v>
      </c>
      <c r="C4059" s="10" t="s">
        <v>1443</v>
      </c>
      <c r="D4059" s="11"/>
    </row>
    <row r="4060" customFormat="false" ht="15" hidden="false" customHeight="false" outlineLevel="0" collapsed="false">
      <c r="A4060" s="8" t="n">
        <v>3107997</v>
      </c>
      <c r="B4060" s="9" t="s">
        <v>4071</v>
      </c>
      <c r="C4060" s="10" t="s">
        <v>1443</v>
      </c>
      <c r="D4060" s="11"/>
    </row>
    <row r="4061" customFormat="false" ht="15" hidden="false" customHeight="false" outlineLevel="0" collapsed="false">
      <c r="A4061" s="8" t="n">
        <v>3107999</v>
      </c>
      <c r="B4061" s="9" t="s">
        <v>4072</v>
      </c>
      <c r="C4061" s="10" t="s">
        <v>1443</v>
      </c>
      <c r="D4061" s="11"/>
    </row>
    <row r="4062" customFormat="false" ht="15" hidden="false" customHeight="false" outlineLevel="0" collapsed="false">
      <c r="A4062" s="8" t="n">
        <v>3108000</v>
      </c>
      <c r="B4062" s="9" t="s">
        <v>4073</v>
      </c>
      <c r="C4062" s="10" t="s">
        <v>1443</v>
      </c>
      <c r="D4062" s="11"/>
    </row>
    <row r="4063" customFormat="false" ht="15" hidden="false" customHeight="false" outlineLevel="0" collapsed="false">
      <c r="A4063" s="8" t="n">
        <v>3108001</v>
      </c>
      <c r="B4063" s="9" t="s">
        <v>4074</v>
      </c>
      <c r="C4063" s="10" t="s">
        <v>1443</v>
      </c>
      <c r="D4063" s="11"/>
    </row>
    <row r="4064" customFormat="false" ht="15" hidden="false" customHeight="false" outlineLevel="0" collapsed="false">
      <c r="A4064" s="8" t="n">
        <v>3108003</v>
      </c>
      <c r="B4064" s="9" t="s">
        <v>4075</v>
      </c>
      <c r="C4064" s="10" t="s">
        <v>1443</v>
      </c>
      <c r="D4064" s="11"/>
    </row>
    <row r="4065" customFormat="false" ht="15" hidden="false" customHeight="false" outlineLevel="0" collapsed="false">
      <c r="A4065" s="8" t="n">
        <v>3108004</v>
      </c>
      <c r="B4065" s="9" t="s">
        <v>4076</v>
      </c>
      <c r="C4065" s="10" t="s">
        <v>1443</v>
      </c>
      <c r="D4065" s="11"/>
    </row>
    <row r="4066" customFormat="false" ht="15" hidden="false" customHeight="false" outlineLevel="0" collapsed="false">
      <c r="A4066" s="8" t="n">
        <v>3108005</v>
      </c>
      <c r="B4066" s="9" t="s">
        <v>4077</v>
      </c>
      <c r="C4066" s="10" t="s">
        <v>1443</v>
      </c>
      <c r="D4066" s="11"/>
    </row>
    <row r="4067" customFormat="false" ht="15" hidden="false" customHeight="false" outlineLevel="0" collapsed="false">
      <c r="A4067" s="8" t="n">
        <v>3106119</v>
      </c>
      <c r="B4067" s="9" t="s">
        <v>4078</v>
      </c>
      <c r="C4067" s="10" t="s">
        <v>1443</v>
      </c>
      <c r="D4067" s="11"/>
    </row>
    <row r="4068" customFormat="false" ht="15" hidden="false" customHeight="false" outlineLevel="0" collapsed="false">
      <c r="A4068" s="8" t="n">
        <v>3106120</v>
      </c>
      <c r="B4068" s="9" t="s">
        <v>4079</v>
      </c>
      <c r="C4068" s="10" t="s">
        <v>1443</v>
      </c>
      <c r="D4068" s="11"/>
    </row>
    <row r="4069" customFormat="false" ht="15" hidden="false" customHeight="false" outlineLevel="0" collapsed="false">
      <c r="A4069" s="8" t="n">
        <v>3106121</v>
      </c>
      <c r="B4069" s="9" t="s">
        <v>4080</v>
      </c>
      <c r="C4069" s="10" t="s">
        <v>1443</v>
      </c>
      <c r="D4069" s="11"/>
    </row>
    <row r="4070" customFormat="false" ht="18" hidden="false" customHeight="false" outlineLevel="0" collapsed="false">
      <c r="A4070" s="8" t="n">
        <v>3103302</v>
      </c>
      <c r="B4070" s="9" t="s">
        <v>4081</v>
      </c>
      <c r="C4070" s="10" t="s">
        <v>1443</v>
      </c>
      <c r="D4070" s="11"/>
    </row>
    <row r="4071" customFormat="false" ht="15" hidden="false" customHeight="false" outlineLevel="0" collapsed="false">
      <c r="A4071" s="8" t="n">
        <v>3103303</v>
      </c>
      <c r="B4071" s="9" t="s">
        <v>4082</v>
      </c>
      <c r="C4071" s="10" t="s">
        <v>1443</v>
      </c>
      <c r="D4071" s="11"/>
    </row>
    <row r="4072" customFormat="false" ht="18" hidden="false" customHeight="false" outlineLevel="0" collapsed="false">
      <c r="A4072" s="8" t="n">
        <v>3106759</v>
      </c>
      <c r="B4072" s="9" t="s">
        <v>4083</v>
      </c>
      <c r="C4072" s="10" t="s">
        <v>1443</v>
      </c>
      <c r="D4072" s="11"/>
    </row>
    <row r="4073" customFormat="false" ht="15" hidden="false" customHeight="false" outlineLevel="0" collapsed="false">
      <c r="A4073" s="8" t="n">
        <v>3108023</v>
      </c>
      <c r="B4073" s="9" t="s">
        <v>4084</v>
      </c>
      <c r="C4073" s="10" t="s">
        <v>87</v>
      </c>
      <c r="D4073" s="11"/>
    </row>
    <row r="4074" customFormat="false" ht="15" hidden="false" customHeight="false" outlineLevel="0" collapsed="false">
      <c r="A4074" s="8" t="n">
        <v>3108018</v>
      </c>
      <c r="B4074" s="9" t="s">
        <v>4085</v>
      </c>
      <c r="C4074" s="10" t="s">
        <v>87</v>
      </c>
      <c r="D4074" s="11"/>
    </row>
    <row r="4075" customFormat="false" ht="15" hidden="false" customHeight="false" outlineLevel="0" collapsed="false">
      <c r="A4075" s="8" t="n">
        <v>3108022</v>
      </c>
      <c r="B4075" s="9" t="s">
        <v>4086</v>
      </c>
      <c r="C4075" s="10" t="s">
        <v>87</v>
      </c>
      <c r="D4075" s="11"/>
    </row>
    <row r="4076" customFormat="false" ht="18" hidden="false" customHeight="false" outlineLevel="0" collapsed="false">
      <c r="A4076" s="8" t="n">
        <v>3205864</v>
      </c>
      <c r="B4076" s="9" t="s">
        <v>4087</v>
      </c>
      <c r="C4076" s="10" t="s">
        <v>204</v>
      </c>
      <c r="D4076" s="11"/>
    </row>
    <row r="4077" customFormat="false" ht="15" hidden="false" customHeight="false" outlineLevel="0" collapsed="false">
      <c r="A4077" s="8" t="n">
        <v>3205863</v>
      </c>
      <c r="B4077" s="9" t="s">
        <v>4088</v>
      </c>
      <c r="C4077" s="10" t="s">
        <v>204</v>
      </c>
      <c r="D4077" s="11"/>
    </row>
    <row r="4078" customFormat="false" ht="15" hidden="false" customHeight="false" outlineLevel="0" collapsed="false">
      <c r="A4078" s="8" t="n">
        <v>3205868</v>
      </c>
      <c r="B4078" s="9" t="s">
        <v>4089</v>
      </c>
      <c r="C4078" s="10" t="s">
        <v>204</v>
      </c>
      <c r="D4078" s="11"/>
    </row>
    <row r="4079" customFormat="false" ht="15" hidden="false" customHeight="false" outlineLevel="0" collapsed="false">
      <c r="A4079" s="8" t="n">
        <v>3205867</v>
      </c>
      <c r="B4079" s="9" t="s">
        <v>4090</v>
      </c>
      <c r="C4079" s="10" t="s">
        <v>204</v>
      </c>
      <c r="D4079" s="11"/>
    </row>
    <row r="4080" customFormat="false" ht="18" hidden="false" customHeight="false" outlineLevel="0" collapsed="false">
      <c r="A4080" s="8" t="n">
        <v>3205866</v>
      </c>
      <c r="B4080" s="9" t="s">
        <v>4091</v>
      </c>
      <c r="C4080" s="10" t="s">
        <v>204</v>
      </c>
      <c r="D4080" s="11"/>
    </row>
    <row r="4081" customFormat="false" ht="15" hidden="false" customHeight="false" outlineLevel="0" collapsed="false">
      <c r="A4081" s="8" t="n">
        <v>3205865</v>
      </c>
      <c r="B4081" s="9" t="s">
        <v>4092</v>
      </c>
      <c r="C4081" s="10" t="s">
        <v>204</v>
      </c>
      <c r="D4081" s="11"/>
    </row>
    <row r="4082" customFormat="false" ht="15" hidden="false" customHeight="false" outlineLevel="0" collapsed="false">
      <c r="A4082" s="8" t="n">
        <v>3205870</v>
      </c>
      <c r="B4082" s="9" t="s">
        <v>4093</v>
      </c>
      <c r="C4082" s="10" t="s">
        <v>204</v>
      </c>
      <c r="D4082" s="11"/>
    </row>
    <row r="4083" customFormat="false" ht="15" hidden="false" customHeight="false" outlineLevel="0" collapsed="false">
      <c r="A4083" s="8" t="n">
        <v>3205869</v>
      </c>
      <c r="B4083" s="9" t="s">
        <v>4094</v>
      </c>
      <c r="C4083" s="10" t="s">
        <v>204</v>
      </c>
      <c r="D4083" s="11"/>
    </row>
    <row r="4084" customFormat="false" ht="18" hidden="false" customHeight="false" outlineLevel="0" collapsed="false">
      <c r="A4084" s="8" t="n">
        <v>3205872</v>
      </c>
      <c r="B4084" s="9" t="s">
        <v>4095</v>
      </c>
      <c r="C4084" s="10" t="s">
        <v>1443</v>
      </c>
      <c r="D4084" s="11"/>
    </row>
    <row r="4085" customFormat="false" ht="18" hidden="false" customHeight="false" outlineLevel="0" collapsed="false">
      <c r="A4085" s="8" t="n">
        <v>3205871</v>
      </c>
      <c r="B4085" s="9" t="s">
        <v>4096</v>
      </c>
      <c r="C4085" s="10" t="s">
        <v>1443</v>
      </c>
      <c r="D4085" s="11"/>
    </row>
    <row r="4086" customFormat="false" ht="18" hidden="false" customHeight="false" outlineLevel="0" collapsed="false">
      <c r="A4086" s="8" t="n">
        <v>3205874</v>
      </c>
      <c r="B4086" s="9" t="s">
        <v>4097</v>
      </c>
      <c r="C4086" s="10" t="s">
        <v>1443</v>
      </c>
      <c r="D4086" s="11"/>
    </row>
    <row r="4087" customFormat="false" ht="18" hidden="false" customHeight="false" outlineLevel="0" collapsed="false">
      <c r="A4087" s="8" t="n">
        <v>3205873</v>
      </c>
      <c r="B4087" s="9" t="s">
        <v>4098</v>
      </c>
      <c r="C4087" s="10" t="s">
        <v>1443</v>
      </c>
      <c r="D4087" s="11"/>
    </row>
    <row r="4088" customFormat="false" ht="18" hidden="false" customHeight="false" outlineLevel="0" collapsed="false">
      <c r="A4088" s="8" t="n">
        <v>3205876</v>
      </c>
      <c r="B4088" s="9" t="s">
        <v>4099</v>
      </c>
      <c r="C4088" s="10" t="s">
        <v>1443</v>
      </c>
      <c r="D4088" s="11"/>
    </row>
    <row r="4089" customFormat="false" ht="18" hidden="false" customHeight="false" outlineLevel="0" collapsed="false">
      <c r="A4089" s="8" t="n">
        <v>3205875</v>
      </c>
      <c r="B4089" s="9" t="s">
        <v>4100</v>
      </c>
      <c r="C4089" s="10" t="s">
        <v>1443</v>
      </c>
      <c r="D4089" s="11"/>
    </row>
    <row r="4090" customFormat="false" ht="18" hidden="false" customHeight="false" outlineLevel="0" collapsed="false">
      <c r="A4090" s="8" t="n">
        <v>3205862</v>
      </c>
      <c r="B4090" s="9" t="s">
        <v>4101</v>
      </c>
      <c r="C4090" s="10" t="s">
        <v>204</v>
      </c>
      <c r="D4090" s="11"/>
    </row>
    <row r="4091" customFormat="false" ht="18" hidden="false" customHeight="false" outlineLevel="0" collapsed="false">
      <c r="A4091" s="8" t="n">
        <v>3205861</v>
      </c>
      <c r="B4091" s="9" t="s">
        <v>4102</v>
      </c>
      <c r="C4091" s="10" t="s">
        <v>204</v>
      </c>
      <c r="D4091" s="11"/>
    </row>
    <row r="4092" customFormat="false" ht="18" hidden="false" customHeight="false" outlineLevel="0" collapsed="false">
      <c r="A4092" s="8" t="n">
        <v>3606579</v>
      </c>
      <c r="B4092" s="9" t="s">
        <v>4103</v>
      </c>
      <c r="C4092" s="10" t="s">
        <v>204</v>
      </c>
      <c r="D4092" s="11"/>
    </row>
    <row r="4093" customFormat="false" ht="18" hidden="false" customHeight="false" outlineLevel="0" collapsed="false">
      <c r="A4093" s="8" t="n">
        <v>3606583</v>
      </c>
      <c r="B4093" s="9" t="s">
        <v>4104</v>
      </c>
      <c r="C4093" s="10" t="s">
        <v>204</v>
      </c>
      <c r="D4093" s="11"/>
    </row>
    <row r="4094" customFormat="false" ht="18" hidden="false" customHeight="false" outlineLevel="0" collapsed="false">
      <c r="A4094" s="8" t="n">
        <v>3606584</v>
      </c>
      <c r="B4094" s="9" t="s">
        <v>4105</v>
      </c>
      <c r="C4094" s="10" t="s">
        <v>204</v>
      </c>
      <c r="D4094" s="11"/>
    </row>
    <row r="4095" customFormat="false" ht="18" hidden="false" customHeight="false" outlineLevel="0" collapsed="false">
      <c r="A4095" s="8" t="n">
        <v>3606585</v>
      </c>
      <c r="B4095" s="9" t="s">
        <v>4106</v>
      </c>
      <c r="C4095" s="10" t="s">
        <v>204</v>
      </c>
      <c r="D4095" s="11"/>
    </row>
    <row r="4096" customFormat="false" ht="18" hidden="false" customHeight="false" outlineLevel="0" collapsed="false">
      <c r="A4096" s="8" t="n">
        <v>3606586</v>
      </c>
      <c r="B4096" s="9" t="s">
        <v>4107</v>
      </c>
      <c r="C4096" s="10" t="s">
        <v>204</v>
      </c>
      <c r="D4096" s="11"/>
    </row>
    <row r="4097" customFormat="false" ht="18" hidden="false" customHeight="false" outlineLevel="0" collapsed="false">
      <c r="A4097" s="8" t="n">
        <v>3606587</v>
      </c>
      <c r="B4097" s="9" t="s">
        <v>4108</v>
      </c>
      <c r="C4097" s="10" t="s">
        <v>204</v>
      </c>
      <c r="D4097" s="11"/>
    </row>
    <row r="4098" customFormat="false" ht="18" hidden="false" customHeight="false" outlineLevel="0" collapsed="false">
      <c r="A4098" s="8" t="n">
        <v>3606588</v>
      </c>
      <c r="B4098" s="9" t="s">
        <v>4109</v>
      </c>
      <c r="C4098" s="10" t="s">
        <v>204</v>
      </c>
      <c r="D4098" s="11"/>
    </row>
    <row r="4099" customFormat="false" ht="18" hidden="false" customHeight="false" outlineLevel="0" collapsed="false">
      <c r="A4099" s="8" t="n">
        <v>3606589</v>
      </c>
      <c r="B4099" s="9" t="s">
        <v>4110</v>
      </c>
      <c r="C4099" s="10" t="s">
        <v>204</v>
      </c>
      <c r="D4099" s="11"/>
    </row>
    <row r="4100" customFormat="false" ht="18" hidden="false" customHeight="false" outlineLevel="0" collapsed="false">
      <c r="A4100" s="8" t="n">
        <v>3606580</v>
      </c>
      <c r="B4100" s="9" t="s">
        <v>4111</v>
      </c>
      <c r="C4100" s="10" t="s">
        <v>204</v>
      </c>
      <c r="D4100" s="11"/>
    </row>
    <row r="4101" customFormat="false" ht="18" hidden="false" customHeight="false" outlineLevel="0" collapsed="false">
      <c r="A4101" s="8" t="n">
        <v>3606581</v>
      </c>
      <c r="B4101" s="9" t="s">
        <v>4112</v>
      </c>
      <c r="C4101" s="10" t="s">
        <v>204</v>
      </c>
      <c r="D4101" s="11"/>
    </row>
    <row r="4102" customFormat="false" ht="18" hidden="false" customHeight="false" outlineLevel="0" collapsed="false">
      <c r="A4102" s="8" t="n">
        <v>3606582</v>
      </c>
      <c r="B4102" s="9" t="s">
        <v>4113</v>
      </c>
      <c r="C4102" s="10" t="s">
        <v>204</v>
      </c>
      <c r="D4102" s="11"/>
    </row>
    <row r="4103" customFormat="false" ht="18" hidden="false" customHeight="false" outlineLevel="0" collapsed="false">
      <c r="A4103" s="8" t="n">
        <v>3606527</v>
      </c>
      <c r="B4103" s="9" t="s">
        <v>4114</v>
      </c>
      <c r="C4103" s="10" t="s">
        <v>204</v>
      </c>
      <c r="D4103" s="11"/>
    </row>
    <row r="4104" customFormat="false" ht="18" hidden="false" customHeight="false" outlineLevel="0" collapsed="false">
      <c r="A4104" s="8" t="n">
        <v>3606528</v>
      </c>
      <c r="B4104" s="9" t="s">
        <v>4115</v>
      </c>
      <c r="C4104" s="10" t="s">
        <v>204</v>
      </c>
      <c r="D4104" s="11"/>
    </row>
    <row r="4105" customFormat="false" ht="18" hidden="false" customHeight="false" outlineLevel="0" collapsed="false">
      <c r="A4105" s="8" t="n">
        <v>3606529</v>
      </c>
      <c r="B4105" s="9" t="s">
        <v>4116</v>
      </c>
      <c r="C4105" s="10" t="s">
        <v>204</v>
      </c>
      <c r="D4105" s="11"/>
    </row>
    <row r="4106" customFormat="false" ht="18" hidden="false" customHeight="false" outlineLevel="0" collapsed="false">
      <c r="A4106" s="8" t="n">
        <v>3606530</v>
      </c>
      <c r="B4106" s="9" t="s">
        <v>4117</v>
      </c>
      <c r="C4106" s="10" t="s">
        <v>204</v>
      </c>
      <c r="D4106" s="11"/>
    </row>
    <row r="4107" customFormat="false" ht="18" hidden="false" customHeight="false" outlineLevel="0" collapsed="false">
      <c r="A4107" s="8" t="n">
        <v>3606531</v>
      </c>
      <c r="B4107" s="9" t="s">
        <v>4118</v>
      </c>
      <c r="C4107" s="10" t="s">
        <v>204</v>
      </c>
      <c r="D4107" s="11"/>
    </row>
    <row r="4108" customFormat="false" ht="18" hidden="false" customHeight="false" outlineLevel="0" collapsed="false">
      <c r="A4108" s="8" t="n">
        <v>3606532</v>
      </c>
      <c r="B4108" s="9" t="s">
        <v>4119</v>
      </c>
      <c r="C4108" s="10" t="s">
        <v>204</v>
      </c>
      <c r="D4108" s="11"/>
    </row>
    <row r="4109" customFormat="false" ht="18" hidden="false" customHeight="false" outlineLevel="0" collapsed="false">
      <c r="A4109" s="8" t="n">
        <v>3606533</v>
      </c>
      <c r="B4109" s="9" t="s">
        <v>4120</v>
      </c>
      <c r="C4109" s="10" t="s">
        <v>204</v>
      </c>
      <c r="D4109" s="11"/>
    </row>
    <row r="4110" customFormat="false" ht="18" hidden="false" customHeight="false" outlineLevel="0" collapsed="false">
      <c r="A4110" s="8" t="n">
        <v>3606534</v>
      </c>
      <c r="B4110" s="9" t="s">
        <v>4121</v>
      </c>
      <c r="C4110" s="10" t="s">
        <v>204</v>
      </c>
      <c r="D4110" s="11"/>
    </row>
    <row r="4111" customFormat="false" ht="18" hidden="false" customHeight="false" outlineLevel="0" collapsed="false">
      <c r="A4111" s="8" t="n">
        <v>3606535</v>
      </c>
      <c r="B4111" s="9" t="s">
        <v>4122</v>
      </c>
      <c r="C4111" s="10" t="s">
        <v>204</v>
      </c>
      <c r="D4111" s="11"/>
    </row>
    <row r="4112" customFormat="false" ht="18" hidden="false" customHeight="false" outlineLevel="0" collapsed="false">
      <c r="A4112" s="8" t="n">
        <v>3606536</v>
      </c>
      <c r="B4112" s="9" t="s">
        <v>4123</v>
      </c>
      <c r="C4112" s="10" t="s">
        <v>204</v>
      </c>
      <c r="D4112" s="11"/>
    </row>
    <row r="4113" customFormat="false" ht="18" hidden="false" customHeight="false" outlineLevel="0" collapsed="false">
      <c r="A4113" s="8" t="n">
        <v>3606537</v>
      </c>
      <c r="B4113" s="9" t="s">
        <v>4124</v>
      </c>
      <c r="C4113" s="10" t="s">
        <v>204</v>
      </c>
      <c r="D4113" s="11"/>
    </row>
    <row r="4114" customFormat="false" ht="18" hidden="false" customHeight="false" outlineLevel="0" collapsed="false">
      <c r="A4114" s="8" t="n">
        <v>3606538</v>
      </c>
      <c r="B4114" s="9" t="s">
        <v>4125</v>
      </c>
      <c r="C4114" s="10" t="s">
        <v>204</v>
      </c>
      <c r="D4114" s="11"/>
    </row>
    <row r="4115" customFormat="false" ht="18" hidden="false" customHeight="false" outlineLevel="0" collapsed="false">
      <c r="A4115" s="8" t="n">
        <v>3606539</v>
      </c>
      <c r="B4115" s="9" t="s">
        <v>4126</v>
      </c>
      <c r="C4115" s="10" t="s">
        <v>204</v>
      </c>
      <c r="D4115" s="11"/>
    </row>
    <row r="4116" customFormat="false" ht="18" hidden="false" customHeight="false" outlineLevel="0" collapsed="false">
      <c r="A4116" s="8" t="n">
        <v>3606540</v>
      </c>
      <c r="B4116" s="9" t="s">
        <v>4127</v>
      </c>
      <c r="C4116" s="10" t="s">
        <v>204</v>
      </c>
      <c r="D4116" s="11"/>
    </row>
    <row r="4117" customFormat="false" ht="18" hidden="false" customHeight="false" outlineLevel="0" collapsed="false">
      <c r="A4117" s="8" t="n">
        <v>3606541</v>
      </c>
      <c r="B4117" s="9" t="s">
        <v>4128</v>
      </c>
      <c r="C4117" s="10" t="s">
        <v>204</v>
      </c>
      <c r="D4117" s="11"/>
    </row>
    <row r="4118" customFormat="false" ht="18" hidden="false" customHeight="false" outlineLevel="0" collapsed="false">
      <c r="A4118" s="8" t="n">
        <v>3606542</v>
      </c>
      <c r="B4118" s="9" t="s">
        <v>4129</v>
      </c>
      <c r="C4118" s="10" t="s">
        <v>204</v>
      </c>
      <c r="D4118" s="11"/>
    </row>
    <row r="4119" customFormat="false" ht="18" hidden="false" customHeight="false" outlineLevel="0" collapsed="false">
      <c r="A4119" s="8" t="n">
        <v>3606543</v>
      </c>
      <c r="B4119" s="9" t="s">
        <v>4130</v>
      </c>
      <c r="C4119" s="10" t="s">
        <v>204</v>
      </c>
      <c r="D4119" s="11"/>
    </row>
    <row r="4120" customFormat="false" ht="18" hidden="false" customHeight="false" outlineLevel="0" collapsed="false">
      <c r="A4120" s="8" t="n">
        <v>3606544</v>
      </c>
      <c r="B4120" s="9" t="s">
        <v>4131</v>
      </c>
      <c r="C4120" s="10" t="s">
        <v>204</v>
      </c>
      <c r="D4120" s="11"/>
    </row>
    <row r="4121" customFormat="false" ht="18" hidden="false" customHeight="false" outlineLevel="0" collapsed="false">
      <c r="A4121" s="8" t="n">
        <v>3606545</v>
      </c>
      <c r="B4121" s="9" t="s">
        <v>4132</v>
      </c>
      <c r="C4121" s="10" t="s">
        <v>204</v>
      </c>
      <c r="D4121" s="11"/>
    </row>
    <row r="4122" customFormat="false" ht="18" hidden="false" customHeight="false" outlineLevel="0" collapsed="false">
      <c r="A4122" s="8" t="n">
        <v>3606546</v>
      </c>
      <c r="B4122" s="9" t="s">
        <v>4133</v>
      </c>
      <c r="C4122" s="10" t="s">
        <v>204</v>
      </c>
      <c r="D4122" s="11"/>
    </row>
    <row r="4123" customFormat="false" ht="18" hidden="false" customHeight="false" outlineLevel="0" collapsed="false">
      <c r="A4123" s="8" t="n">
        <v>3606547</v>
      </c>
      <c r="B4123" s="9" t="s">
        <v>4134</v>
      </c>
      <c r="C4123" s="10" t="s">
        <v>204</v>
      </c>
      <c r="D4123" s="11"/>
    </row>
    <row r="4124" customFormat="false" ht="18" hidden="false" customHeight="false" outlineLevel="0" collapsed="false">
      <c r="A4124" s="8" t="n">
        <v>3606548</v>
      </c>
      <c r="B4124" s="9" t="s">
        <v>4135</v>
      </c>
      <c r="C4124" s="10" t="s">
        <v>204</v>
      </c>
      <c r="D4124" s="11"/>
    </row>
    <row r="4125" customFormat="false" ht="18" hidden="false" customHeight="false" outlineLevel="0" collapsed="false">
      <c r="A4125" s="8" t="n">
        <v>3606549</v>
      </c>
      <c r="B4125" s="9" t="s">
        <v>4136</v>
      </c>
      <c r="C4125" s="10" t="s">
        <v>204</v>
      </c>
      <c r="D4125" s="11"/>
    </row>
    <row r="4126" customFormat="false" ht="18" hidden="false" customHeight="false" outlineLevel="0" collapsed="false">
      <c r="A4126" s="8" t="n">
        <v>3606550</v>
      </c>
      <c r="B4126" s="9" t="s">
        <v>4137</v>
      </c>
      <c r="C4126" s="10" t="s">
        <v>204</v>
      </c>
      <c r="D4126" s="11"/>
    </row>
    <row r="4127" customFormat="false" ht="18" hidden="false" customHeight="false" outlineLevel="0" collapsed="false">
      <c r="A4127" s="8" t="n">
        <v>3606500</v>
      </c>
      <c r="B4127" s="9" t="s">
        <v>4138</v>
      </c>
      <c r="C4127" s="10" t="s">
        <v>204</v>
      </c>
      <c r="D4127" s="11"/>
    </row>
    <row r="4128" customFormat="false" ht="18" hidden="false" customHeight="false" outlineLevel="0" collapsed="false">
      <c r="A4128" s="8" t="n">
        <v>3606501</v>
      </c>
      <c r="B4128" s="9" t="s">
        <v>4139</v>
      </c>
      <c r="C4128" s="10" t="s">
        <v>204</v>
      </c>
      <c r="D4128" s="11"/>
    </row>
    <row r="4129" customFormat="false" ht="18" hidden="false" customHeight="false" outlineLevel="0" collapsed="false">
      <c r="A4129" s="8" t="n">
        <v>3606502</v>
      </c>
      <c r="B4129" s="9" t="s">
        <v>4140</v>
      </c>
      <c r="C4129" s="10" t="s">
        <v>204</v>
      </c>
      <c r="D4129" s="11"/>
    </row>
    <row r="4130" customFormat="false" ht="18" hidden="false" customHeight="false" outlineLevel="0" collapsed="false">
      <c r="A4130" s="8" t="n">
        <v>3606503</v>
      </c>
      <c r="B4130" s="9" t="s">
        <v>4141</v>
      </c>
      <c r="C4130" s="10" t="s">
        <v>204</v>
      </c>
      <c r="D4130" s="11"/>
    </row>
    <row r="4131" customFormat="false" ht="18" hidden="false" customHeight="false" outlineLevel="0" collapsed="false">
      <c r="A4131" s="8" t="n">
        <v>3606504</v>
      </c>
      <c r="B4131" s="9" t="s">
        <v>4142</v>
      </c>
      <c r="C4131" s="10" t="s">
        <v>204</v>
      </c>
      <c r="D4131" s="11"/>
    </row>
    <row r="4132" customFormat="false" ht="18" hidden="false" customHeight="false" outlineLevel="0" collapsed="false">
      <c r="A4132" s="8" t="n">
        <v>3606505</v>
      </c>
      <c r="B4132" s="9" t="s">
        <v>4143</v>
      </c>
      <c r="C4132" s="10" t="s">
        <v>204</v>
      </c>
      <c r="D4132" s="11"/>
    </row>
    <row r="4133" customFormat="false" ht="18" hidden="false" customHeight="false" outlineLevel="0" collapsed="false">
      <c r="A4133" s="8" t="n">
        <v>3606506</v>
      </c>
      <c r="B4133" s="9" t="s">
        <v>4144</v>
      </c>
      <c r="C4133" s="10" t="s">
        <v>204</v>
      </c>
      <c r="D4133" s="11"/>
    </row>
    <row r="4134" customFormat="false" ht="18" hidden="false" customHeight="false" outlineLevel="0" collapsed="false">
      <c r="A4134" s="8" t="n">
        <v>3606507</v>
      </c>
      <c r="B4134" s="9" t="s">
        <v>4145</v>
      </c>
      <c r="C4134" s="10" t="s">
        <v>204</v>
      </c>
      <c r="D4134" s="11"/>
    </row>
    <row r="4135" customFormat="false" ht="18" hidden="false" customHeight="false" outlineLevel="0" collapsed="false">
      <c r="A4135" s="8" t="n">
        <v>3606509</v>
      </c>
      <c r="B4135" s="9" t="s">
        <v>4146</v>
      </c>
      <c r="C4135" s="10" t="s">
        <v>204</v>
      </c>
      <c r="D4135" s="11"/>
    </row>
    <row r="4136" customFormat="false" ht="18" hidden="false" customHeight="false" outlineLevel="0" collapsed="false">
      <c r="A4136" s="8" t="n">
        <v>3606510</v>
      </c>
      <c r="B4136" s="9" t="s">
        <v>4147</v>
      </c>
      <c r="C4136" s="10" t="s">
        <v>204</v>
      </c>
      <c r="D4136" s="11"/>
    </row>
    <row r="4137" customFormat="false" ht="18" hidden="false" customHeight="false" outlineLevel="0" collapsed="false">
      <c r="A4137" s="8" t="n">
        <v>3606511</v>
      </c>
      <c r="B4137" s="9" t="s">
        <v>4148</v>
      </c>
      <c r="C4137" s="10" t="s">
        <v>204</v>
      </c>
      <c r="D4137" s="11"/>
    </row>
    <row r="4138" customFormat="false" ht="18" hidden="false" customHeight="false" outlineLevel="0" collapsed="false">
      <c r="A4138" s="8" t="n">
        <v>3606512</v>
      </c>
      <c r="B4138" s="9" t="s">
        <v>4149</v>
      </c>
      <c r="C4138" s="10" t="s">
        <v>204</v>
      </c>
      <c r="D4138" s="11"/>
    </row>
    <row r="4139" customFormat="false" ht="18" hidden="false" customHeight="false" outlineLevel="0" collapsed="false">
      <c r="A4139" s="8" t="n">
        <v>3606513</v>
      </c>
      <c r="B4139" s="9" t="s">
        <v>4150</v>
      </c>
      <c r="C4139" s="10" t="s">
        <v>204</v>
      </c>
      <c r="D4139" s="11"/>
    </row>
    <row r="4140" customFormat="false" ht="18" hidden="false" customHeight="false" outlineLevel="0" collapsed="false">
      <c r="A4140" s="8" t="n">
        <v>3606514</v>
      </c>
      <c r="B4140" s="9" t="s">
        <v>4151</v>
      </c>
      <c r="C4140" s="10" t="s">
        <v>204</v>
      </c>
      <c r="D4140" s="11"/>
    </row>
    <row r="4141" customFormat="false" ht="18" hidden="false" customHeight="false" outlineLevel="0" collapsed="false">
      <c r="A4141" s="8" t="n">
        <v>3606515</v>
      </c>
      <c r="B4141" s="9" t="s">
        <v>4152</v>
      </c>
      <c r="C4141" s="10" t="s">
        <v>204</v>
      </c>
      <c r="D4141" s="11"/>
    </row>
    <row r="4142" customFormat="false" ht="18" hidden="false" customHeight="false" outlineLevel="0" collapsed="false">
      <c r="A4142" s="8" t="n">
        <v>3606516</v>
      </c>
      <c r="B4142" s="9" t="s">
        <v>4153</v>
      </c>
      <c r="C4142" s="10" t="s">
        <v>204</v>
      </c>
      <c r="D4142" s="11"/>
    </row>
    <row r="4143" customFormat="false" ht="18" hidden="false" customHeight="false" outlineLevel="0" collapsed="false">
      <c r="A4143" s="8" t="n">
        <v>3606518</v>
      </c>
      <c r="B4143" s="9" t="s">
        <v>4154</v>
      </c>
      <c r="C4143" s="10" t="s">
        <v>204</v>
      </c>
      <c r="D4143" s="11"/>
    </row>
    <row r="4144" customFormat="false" ht="18" hidden="false" customHeight="false" outlineLevel="0" collapsed="false">
      <c r="A4144" s="8" t="n">
        <v>3606519</v>
      </c>
      <c r="B4144" s="9" t="s">
        <v>4155</v>
      </c>
      <c r="C4144" s="10" t="s">
        <v>204</v>
      </c>
      <c r="D4144" s="11"/>
    </row>
    <row r="4145" customFormat="false" ht="18" hidden="false" customHeight="false" outlineLevel="0" collapsed="false">
      <c r="A4145" s="8" t="n">
        <v>3606520</v>
      </c>
      <c r="B4145" s="9" t="s">
        <v>4156</v>
      </c>
      <c r="C4145" s="10" t="s">
        <v>204</v>
      </c>
      <c r="D4145" s="11"/>
    </row>
    <row r="4146" customFormat="false" ht="18" hidden="false" customHeight="false" outlineLevel="0" collapsed="false">
      <c r="A4146" s="8" t="n">
        <v>3606521</v>
      </c>
      <c r="B4146" s="9" t="s">
        <v>4157</v>
      </c>
      <c r="C4146" s="10" t="s">
        <v>204</v>
      </c>
      <c r="D4146" s="11"/>
    </row>
    <row r="4147" customFormat="false" ht="18" hidden="false" customHeight="false" outlineLevel="0" collapsed="false">
      <c r="A4147" s="8" t="n">
        <v>3606522</v>
      </c>
      <c r="B4147" s="9" t="s">
        <v>4158</v>
      </c>
      <c r="C4147" s="10" t="s">
        <v>204</v>
      </c>
      <c r="D4147" s="11"/>
    </row>
    <row r="4148" customFormat="false" ht="18" hidden="false" customHeight="false" outlineLevel="0" collapsed="false">
      <c r="A4148" s="8" t="n">
        <v>3606523</v>
      </c>
      <c r="B4148" s="9" t="s">
        <v>4159</v>
      </c>
      <c r="C4148" s="10" t="s">
        <v>204</v>
      </c>
      <c r="D4148" s="11"/>
    </row>
    <row r="4149" customFormat="false" ht="18" hidden="false" customHeight="false" outlineLevel="0" collapsed="false">
      <c r="A4149" s="8" t="n">
        <v>3606524</v>
      </c>
      <c r="B4149" s="9" t="s">
        <v>4160</v>
      </c>
      <c r="C4149" s="10" t="s">
        <v>204</v>
      </c>
      <c r="D4149" s="11"/>
    </row>
    <row r="4150" customFormat="false" ht="18" hidden="false" customHeight="false" outlineLevel="0" collapsed="false">
      <c r="A4150" s="8" t="n">
        <v>3606525</v>
      </c>
      <c r="B4150" s="9" t="s">
        <v>4161</v>
      </c>
      <c r="C4150" s="10" t="s">
        <v>204</v>
      </c>
      <c r="D4150" s="11"/>
    </row>
    <row r="4151" customFormat="false" ht="15" hidden="false" customHeight="false" outlineLevel="0" collapsed="false">
      <c r="A4151" s="8" t="n">
        <v>3606561</v>
      </c>
      <c r="B4151" s="9" t="s">
        <v>4162</v>
      </c>
      <c r="C4151" s="10" t="s">
        <v>8</v>
      </c>
      <c r="D4151" s="11"/>
    </row>
    <row r="4152" customFormat="false" ht="15" hidden="false" customHeight="false" outlineLevel="0" collapsed="false">
      <c r="A4152" s="8" t="n">
        <v>3606556</v>
      </c>
      <c r="B4152" s="9" t="s">
        <v>4163</v>
      </c>
      <c r="C4152" s="10" t="s">
        <v>8</v>
      </c>
      <c r="D4152" s="11"/>
    </row>
    <row r="4153" customFormat="false" ht="15" hidden="false" customHeight="false" outlineLevel="0" collapsed="false">
      <c r="A4153" s="8" t="n">
        <v>3606562</v>
      </c>
      <c r="B4153" s="9" t="s">
        <v>4164</v>
      </c>
      <c r="C4153" s="10" t="s">
        <v>8</v>
      </c>
      <c r="D4153" s="11"/>
    </row>
    <row r="4154" customFormat="false" ht="15" hidden="false" customHeight="false" outlineLevel="0" collapsed="false">
      <c r="A4154" s="8" t="n">
        <v>3606557</v>
      </c>
      <c r="B4154" s="9" t="s">
        <v>4165</v>
      </c>
      <c r="C4154" s="10" t="s">
        <v>8</v>
      </c>
      <c r="D4154" s="11"/>
    </row>
    <row r="4155" customFormat="false" ht="15" hidden="false" customHeight="false" outlineLevel="0" collapsed="false">
      <c r="A4155" s="8" t="n">
        <v>3606563</v>
      </c>
      <c r="B4155" s="9" t="s">
        <v>4166</v>
      </c>
      <c r="C4155" s="10" t="s">
        <v>8</v>
      </c>
      <c r="D4155" s="11"/>
    </row>
    <row r="4156" customFormat="false" ht="15" hidden="false" customHeight="false" outlineLevel="0" collapsed="false">
      <c r="A4156" s="8" t="n">
        <v>3606558</v>
      </c>
      <c r="B4156" s="9" t="s">
        <v>4167</v>
      </c>
      <c r="C4156" s="10" t="s">
        <v>8</v>
      </c>
      <c r="D4156" s="11"/>
    </row>
    <row r="4157" customFormat="false" ht="15" hidden="false" customHeight="false" outlineLevel="0" collapsed="false">
      <c r="A4157" s="8" t="n">
        <v>3606559</v>
      </c>
      <c r="B4157" s="9" t="s">
        <v>4168</v>
      </c>
      <c r="C4157" s="10" t="s">
        <v>8</v>
      </c>
      <c r="D4157" s="11"/>
    </row>
    <row r="4158" customFormat="false" ht="15" hidden="false" customHeight="false" outlineLevel="0" collapsed="false">
      <c r="A4158" s="8" t="n">
        <v>3606554</v>
      </c>
      <c r="B4158" s="9" t="s">
        <v>4169</v>
      </c>
      <c r="C4158" s="10" t="s">
        <v>8</v>
      </c>
      <c r="D4158" s="11"/>
    </row>
    <row r="4159" customFormat="false" ht="15" hidden="false" customHeight="false" outlineLevel="0" collapsed="false">
      <c r="A4159" s="8" t="n">
        <v>3606560</v>
      </c>
      <c r="B4159" s="9" t="s">
        <v>4170</v>
      </c>
      <c r="C4159" s="10" t="s">
        <v>8</v>
      </c>
      <c r="D4159" s="11"/>
    </row>
    <row r="4160" customFormat="false" ht="15" hidden="false" customHeight="false" outlineLevel="0" collapsed="false">
      <c r="A4160" s="8" t="n">
        <v>3606555</v>
      </c>
      <c r="B4160" s="9" t="s">
        <v>4171</v>
      </c>
      <c r="C4160" s="10" t="s">
        <v>8</v>
      </c>
      <c r="D4160" s="11"/>
    </row>
    <row r="4161" customFormat="false" ht="15" hidden="false" customHeight="false" outlineLevel="0" collapsed="false">
      <c r="A4161" s="8" t="n">
        <v>3606571</v>
      </c>
      <c r="B4161" s="9" t="s">
        <v>4172</v>
      </c>
      <c r="C4161" s="10" t="s">
        <v>8</v>
      </c>
      <c r="D4161" s="11"/>
    </row>
    <row r="4162" customFormat="false" ht="15" hidden="false" customHeight="false" outlineLevel="0" collapsed="false">
      <c r="A4162" s="8" t="n">
        <v>3606566</v>
      </c>
      <c r="B4162" s="9" t="s">
        <v>4173</v>
      </c>
      <c r="C4162" s="10" t="s">
        <v>8</v>
      </c>
      <c r="D4162" s="11"/>
    </row>
    <row r="4163" customFormat="false" ht="15" hidden="false" customHeight="false" outlineLevel="0" collapsed="false">
      <c r="A4163" s="8" t="n">
        <v>3606572</v>
      </c>
      <c r="B4163" s="9" t="s">
        <v>4174</v>
      </c>
      <c r="C4163" s="10" t="s">
        <v>8</v>
      </c>
      <c r="D4163" s="11"/>
    </row>
    <row r="4164" customFormat="false" ht="15" hidden="false" customHeight="false" outlineLevel="0" collapsed="false">
      <c r="A4164" s="8" t="n">
        <v>3606567</v>
      </c>
      <c r="B4164" s="9" t="s">
        <v>4175</v>
      </c>
      <c r="C4164" s="10" t="s">
        <v>8</v>
      </c>
      <c r="D4164" s="11"/>
    </row>
    <row r="4165" customFormat="false" ht="15" hidden="false" customHeight="false" outlineLevel="0" collapsed="false">
      <c r="A4165" s="8" t="n">
        <v>3606573</v>
      </c>
      <c r="B4165" s="9" t="s">
        <v>4176</v>
      </c>
      <c r="C4165" s="10" t="s">
        <v>8</v>
      </c>
      <c r="D4165" s="11"/>
    </row>
    <row r="4166" customFormat="false" ht="15" hidden="false" customHeight="false" outlineLevel="0" collapsed="false">
      <c r="A4166" s="8" t="n">
        <v>3606568</v>
      </c>
      <c r="B4166" s="9" t="s">
        <v>4177</v>
      </c>
      <c r="C4166" s="10" t="s">
        <v>8</v>
      </c>
      <c r="D4166" s="11"/>
    </row>
    <row r="4167" customFormat="false" ht="15" hidden="false" customHeight="false" outlineLevel="0" collapsed="false">
      <c r="A4167" s="8" t="n">
        <v>3606569</v>
      </c>
      <c r="B4167" s="9" t="s">
        <v>4178</v>
      </c>
      <c r="C4167" s="10" t="s">
        <v>8</v>
      </c>
      <c r="D4167" s="11"/>
    </row>
    <row r="4168" customFormat="false" ht="15" hidden="false" customHeight="false" outlineLevel="0" collapsed="false">
      <c r="A4168" s="8" t="n">
        <v>3606564</v>
      </c>
      <c r="B4168" s="9" t="s">
        <v>4179</v>
      </c>
      <c r="C4168" s="10" t="s">
        <v>8</v>
      </c>
      <c r="D4168" s="11"/>
    </row>
    <row r="4169" customFormat="false" ht="15" hidden="false" customHeight="false" outlineLevel="0" collapsed="false">
      <c r="A4169" s="8" t="n">
        <v>3606570</v>
      </c>
      <c r="B4169" s="9" t="s">
        <v>4180</v>
      </c>
      <c r="C4169" s="10" t="s">
        <v>8</v>
      </c>
      <c r="D4169" s="11"/>
    </row>
    <row r="4170" customFormat="false" ht="15" hidden="false" customHeight="false" outlineLevel="0" collapsed="false">
      <c r="A4170" s="8" t="n">
        <v>3606565</v>
      </c>
      <c r="B4170" s="9" t="s">
        <v>4181</v>
      </c>
      <c r="C4170" s="10" t="s">
        <v>8</v>
      </c>
      <c r="D4170" s="11"/>
    </row>
    <row r="4171" customFormat="false" ht="15" hidden="false" customHeight="false" outlineLevel="0" collapsed="false">
      <c r="A4171" s="8" t="n">
        <v>3606578</v>
      </c>
      <c r="B4171" s="9" t="s">
        <v>4182</v>
      </c>
      <c r="C4171" s="10" t="s">
        <v>8</v>
      </c>
      <c r="D4171" s="11"/>
    </row>
    <row r="4172" customFormat="false" ht="15" hidden="false" customHeight="false" outlineLevel="0" collapsed="false">
      <c r="A4172" s="8" t="n">
        <v>3606577</v>
      </c>
      <c r="B4172" s="9" t="s">
        <v>4183</v>
      </c>
      <c r="C4172" s="10" t="s">
        <v>204</v>
      </c>
      <c r="D4172" s="11"/>
    </row>
    <row r="4173" customFormat="false" ht="15" hidden="false" customHeight="false" outlineLevel="0" collapsed="false">
      <c r="A4173" s="8" t="n">
        <v>3606576</v>
      </c>
      <c r="B4173" s="9" t="s">
        <v>4184</v>
      </c>
      <c r="C4173" s="10" t="s">
        <v>204</v>
      </c>
      <c r="D4173" s="11"/>
    </row>
    <row r="4174" customFormat="false" ht="15" hidden="false" customHeight="false" outlineLevel="0" collapsed="false">
      <c r="A4174" s="8" t="n">
        <v>3606575</v>
      </c>
      <c r="B4174" s="9" t="s">
        <v>4185</v>
      </c>
      <c r="C4174" s="10" t="s">
        <v>204</v>
      </c>
      <c r="D4174" s="11"/>
    </row>
    <row r="4175" customFormat="false" ht="15" hidden="false" customHeight="false" outlineLevel="0" collapsed="false">
      <c r="A4175" s="8" t="n">
        <v>3606574</v>
      </c>
      <c r="B4175" s="9" t="s">
        <v>4186</v>
      </c>
      <c r="C4175" s="10" t="s">
        <v>204</v>
      </c>
      <c r="D4175" s="11"/>
    </row>
    <row r="4176" customFormat="false" ht="15" hidden="false" customHeight="false" outlineLevel="0" collapsed="false">
      <c r="A4176" s="8" t="n">
        <v>3713603</v>
      </c>
      <c r="B4176" s="9" t="s">
        <v>4187</v>
      </c>
      <c r="C4176" s="10" t="s">
        <v>87</v>
      </c>
      <c r="D4176" s="11"/>
    </row>
    <row r="4177" customFormat="false" ht="15" hidden="false" customHeight="false" outlineLevel="0" collapsed="false">
      <c r="A4177" s="8" t="n">
        <v>3713601</v>
      </c>
      <c r="B4177" s="9" t="s">
        <v>4188</v>
      </c>
      <c r="C4177" s="10" t="s">
        <v>87</v>
      </c>
      <c r="D4177" s="11"/>
    </row>
    <row r="4178" customFormat="false" ht="15" hidden="false" customHeight="false" outlineLevel="0" collapsed="false">
      <c r="A4178" s="8" t="n">
        <v>3713607</v>
      </c>
      <c r="B4178" s="9" t="s">
        <v>4189</v>
      </c>
      <c r="C4178" s="10" t="s">
        <v>87</v>
      </c>
      <c r="D4178" s="11"/>
    </row>
    <row r="4179" customFormat="false" ht="15" hidden="false" customHeight="false" outlineLevel="0" collapsed="false">
      <c r="A4179" s="8" t="n">
        <v>3713605</v>
      </c>
      <c r="B4179" s="9" t="s">
        <v>4190</v>
      </c>
      <c r="C4179" s="10" t="s">
        <v>87</v>
      </c>
      <c r="D4179" s="11"/>
    </row>
    <row r="4180" customFormat="false" ht="15" hidden="false" customHeight="false" outlineLevel="0" collapsed="false">
      <c r="A4180" s="8" t="n">
        <v>3719530</v>
      </c>
      <c r="B4180" s="9" t="s">
        <v>4191</v>
      </c>
      <c r="C4180" s="10" t="s">
        <v>87</v>
      </c>
      <c r="D4180" s="11"/>
    </row>
    <row r="4181" customFormat="false" ht="15" hidden="false" customHeight="false" outlineLevel="0" collapsed="false">
      <c r="A4181" s="8" t="n">
        <v>3713828</v>
      </c>
      <c r="B4181" s="9" t="s">
        <v>4192</v>
      </c>
      <c r="C4181" s="10" t="s">
        <v>87</v>
      </c>
      <c r="D4181" s="11"/>
    </row>
    <row r="4182" customFormat="false" ht="15" hidden="false" customHeight="false" outlineLevel="0" collapsed="false">
      <c r="A4182" s="8" t="n">
        <v>3713875</v>
      </c>
      <c r="B4182" s="9" t="s">
        <v>4193</v>
      </c>
      <c r="C4182" s="10" t="s">
        <v>87</v>
      </c>
      <c r="D4182" s="11"/>
    </row>
    <row r="4183" customFormat="false" ht="15" hidden="false" customHeight="false" outlineLevel="0" collapsed="false">
      <c r="A4183" s="8" t="n">
        <v>3713619</v>
      </c>
      <c r="B4183" s="9" t="s">
        <v>4194</v>
      </c>
      <c r="C4183" s="10" t="s">
        <v>87</v>
      </c>
      <c r="D4183" s="11"/>
    </row>
    <row r="4184" customFormat="false" ht="15" hidden="false" customHeight="false" outlineLevel="0" collapsed="false">
      <c r="A4184" s="8" t="n">
        <v>3713876</v>
      </c>
      <c r="B4184" s="9" t="s">
        <v>4195</v>
      </c>
      <c r="C4184" s="10" t="s">
        <v>87</v>
      </c>
      <c r="D4184" s="11"/>
    </row>
    <row r="4185" customFormat="false" ht="18" hidden="false" customHeight="false" outlineLevel="0" collapsed="false">
      <c r="A4185" s="8" t="n">
        <v>3713827</v>
      </c>
      <c r="B4185" s="9" t="s">
        <v>4196</v>
      </c>
      <c r="C4185" s="10" t="s">
        <v>87</v>
      </c>
      <c r="D4185" s="11"/>
    </row>
    <row r="4186" customFormat="false" ht="15" hidden="false" customHeight="false" outlineLevel="0" collapsed="false">
      <c r="A4186" s="8" t="n">
        <v>3713904</v>
      </c>
      <c r="B4186" s="9" t="s">
        <v>4197</v>
      </c>
      <c r="C4186" s="10" t="s">
        <v>87</v>
      </c>
      <c r="D4186" s="11"/>
    </row>
    <row r="4187" customFormat="false" ht="15" hidden="false" customHeight="false" outlineLevel="0" collapsed="false">
      <c r="A4187" s="8" t="n">
        <v>3719529</v>
      </c>
      <c r="B4187" s="9" t="s">
        <v>4198</v>
      </c>
      <c r="C4187" s="10" t="s">
        <v>87</v>
      </c>
      <c r="D4187" s="11"/>
    </row>
    <row r="4188" customFormat="false" ht="15" hidden="false" customHeight="false" outlineLevel="0" collapsed="false">
      <c r="A4188" s="8" t="n">
        <v>3713878</v>
      </c>
      <c r="B4188" s="9" t="s">
        <v>4199</v>
      </c>
      <c r="C4188" s="10" t="s">
        <v>87</v>
      </c>
      <c r="D4188" s="11"/>
    </row>
    <row r="4189" customFormat="false" ht="15" hidden="false" customHeight="false" outlineLevel="0" collapsed="false">
      <c r="A4189" s="8" t="n">
        <v>3713617</v>
      </c>
      <c r="B4189" s="9" t="s">
        <v>4200</v>
      </c>
      <c r="C4189" s="10" t="s">
        <v>87</v>
      </c>
      <c r="D4189" s="11"/>
    </row>
    <row r="4190" customFormat="false" ht="15" hidden="false" customHeight="false" outlineLevel="0" collapsed="false">
      <c r="A4190" s="8" t="n">
        <v>3713879</v>
      </c>
      <c r="B4190" s="9" t="s">
        <v>4201</v>
      </c>
      <c r="C4190" s="10" t="s">
        <v>87</v>
      </c>
      <c r="D4190" s="11"/>
    </row>
    <row r="4191" customFormat="false" ht="18" hidden="false" customHeight="false" outlineLevel="0" collapsed="false">
      <c r="A4191" s="8" t="n">
        <v>3713826</v>
      </c>
      <c r="B4191" s="9" t="s">
        <v>4202</v>
      </c>
      <c r="C4191" s="10" t="s">
        <v>87</v>
      </c>
      <c r="D4191" s="11"/>
    </row>
    <row r="4192" customFormat="false" ht="18" hidden="false" customHeight="false" outlineLevel="0" collapsed="false">
      <c r="A4192" s="8" t="n">
        <v>3713610</v>
      </c>
      <c r="B4192" s="9" t="s">
        <v>4203</v>
      </c>
      <c r="C4192" s="10" t="s">
        <v>87</v>
      </c>
      <c r="D4192" s="11"/>
    </row>
    <row r="4193" customFormat="false" ht="18" hidden="false" customHeight="false" outlineLevel="0" collapsed="false">
      <c r="A4193" s="8" t="n">
        <v>3713609</v>
      </c>
      <c r="B4193" s="9" t="s">
        <v>4204</v>
      </c>
      <c r="C4193" s="10" t="s">
        <v>87</v>
      </c>
      <c r="D4193" s="11"/>
    </row>
    <row r="4194" customFormat="false" ht="18" hidden="false" customHeight="false" outlineLevel="0" collapsed="false">
      <c r="A4194" s="8" t="n">
        <v>3713612</v>
      </c>
      <c r="B4194" s="9" t="s">
        <v>4205</v>
      </c>
      <c r="C4194" s="10" t="s">
        <v>87</v>
      </c>
      <c r="D4194" s="11"/>
    </row>
    <row r="4195" customFormat="false" ht="18" hidden="false" customHeight="false" outlineLevel="0" collapsed="false">
      <c r="A4195" s="8" t="n">
        <v>3713611</v>
      </c>
      <c r="B4195" s="9" t="s">
        <v>4206</v>
      </c>
      <c r="C4195" s="10" t="s">
        <v>87</v>
      </c>
      <c r="D4195" s="11"/>
    </row>
    <row r="4196" customFormat="false" ht="15" hidden="false" customHeight="false" outlineLevel="0" collapsed="false">
      <c r="A4196" s="8" t="n">
        <v>3713608</v>
      </c>
      <c r="B4196" s="9" t="s">
        <v>4207</v>
      </c>
      <c r="C4196" s="10" t="s">
        <v>87</v>
      </c>
      <c r="D4196" s="11"/>
    </row>
    <row r="4197" customFormat="false" ht="15" hidden="false" customHeight="false" outlineLevel="0" collapsed="false">
      <c r="A4197" s="8" t="n">
        <v>3713613</v>
      </c>
      <c r="B4197" s="9" t="s">
        <v>4208</v>
      </c>
      <c r="C4197" s="10" t="s">
        <v>87</v>
      </c>
      <c r="D4197" s="11"/>
    </row>
    <row r="4198" customFormat="false" ht="15" hidden="false" customHeight="false" outlineLevel="0" collapsed="false">
      <c r="A4198" s="8" t="n">
        <v>3713822</v>
      </c>
      <c r="B4198" s="9" t="s">
        <v>4209</v>
      </c>
      <c r="C4198" s="10" t="s">
        <v>87</v>
      </c>
      <c r="D4198" s="11"/>
    </row>
    <row r="4199" customFormat="false" ht="15" hidden="false" customHeight="false" outlineLevel="0" collapsed="false">
      <c r="A4199" s="8" t="n">
        <v>3713824</v>
      </c>
      <c r="B4199" s="9" t="s">
        <v>4210</v>
      </c>
      <c r="C4199" s="10" t="s">
        <v>87</v>
      </c>
      <c r="D4199" s="11"/>
    </row>
    <row r="4200" customFormat="false" ht="18" hidden="false" customHeight="false" outlineLevel="0" collapsed="false">
      <c r="A4200" s="8" t="n">
        <v>3713825</v>
      </c>
      <c r="B4200" s="9" t="s">
        <v>4211</v>
      </c>
      <c r="C4200" s="10" t="s">
        <v>87</v>
      </c>
      <c r="D4200" s="11"/>
    </row>
    <row r="4201" customFormat="false" ht="18" hidden="false" customHeight="false" outlineLevel="0" collapsed="false">
      <c r="A4201" s="8" t="n">
        <v>3713823</v>
      </c>
      <c r="B4201" s="9" t="s">
        <v>4212</v>
      </c>
      <c r="C4201" s="10" t="s">
        <v>87</v>
      </c>
      <c r="D4201" s="11"/>
    </row>
    <row r="4202" customFormat="false" ht="15" hidden="false" customHeight="false" outlineLevel="0" collapsed="false">
      <c r="A4202" s="8" t="n">
        <v>3713602</v>
      </c>
      <c r="B4202" s="9" t="s">
        <v>4213</v>
      </c>
      <c r="C4202" s="10" t="s">
        <v>87</v>
      </c>
      <c r="D4202" s="11"/>
    </row>
    <row r="4203" customFormat="false" ht="15" hidden="false" customHeight="false" outlineLevel="0" collapsed="false">
      <c r="A4203" s="8" t="n">
        <v>3713600</v>
      </c>
      <c r="B4203" s="9" t="s">
        <v>4214</v>
      </c>
      <c r="C4203" s="10" t="s">
        <v>87</v>
      </c>
      <c r="D4203" s="11"/>
    </row>
    <row r="4204" customFormat="false" ht="15" hidden="false" customHeight="false" outlineLevel="0" collapsed="false">
      <c r="A4204" s="8" t="n">
        <v>3713606</v>
      </c>
      <c r="B4204" s="9" t="s">
        <v>4215</v>
      </c>
      <c r="C4204" s="10" t="s">
        <v>87</v>
      </c>
      <c r="D4204" s="11"/>
    </row>
    <row r="4205" customFormat="false" ht="15" hidden="false" customHeight="false" outlineLevel="0" collapsed="false">
      <c r="A4205" s="8" t="n">
        <v>3713604</v>
      </c>
      <c r="B4205" s="9" t="s">
        <v>4216</v>
      </c>
      <c r="C4205" s="10" t="s">
        <v>87</v>
      </c>
      <c r="D4205" s="11"/>
    </row>
    <row r="4206" customFormat="false" ht="15" hidden="false" customHeight="false" outlineLevel="0" collapsed="false">
      <c r="A4206" s="8" t="n">
        <v>3716129</v>
      </c>
      <c r="B4206" s="9" t="s">
        <v>4217</v>
      </c>
      <c r="C4206" s="10" t="s">
        <v>8</v>
      </c>
      <c r="D4206" s="11"/>
    </row>
    <row r="4207" customFormat="false" ht="15" hidden="false" customHeight="false" outlineLevel="0" collapsed="false">
      <c r="A4207" s="8" t="n">
        <v>3716128</v>
      </c>
      <c r="B4207" s="9" t="s">
        <v>4218</v>
      </c>
      <c r="C4207" s="10" t="s">
        <v>8</v>
      </c>
      <c r="D4207" s="11"/>
    </row>
    <row r="4208" customFormat="false" ht="15" hidden="false" customHeight="false" outlineLevel="0" collapsed="false">
      <c r="A4208" s="8" t="n">
        <v>3716133</v>
      </c>
      <c r="B4208" s="9" t="s">
        <v>4219</v>
      </c>
      <c r="C4208" s="10" t="s">
        <v>8</v>
      </c>
      <c r="D4208" s="11"/>
    </row>
    <row r="4209" customFormat="false" ht="15" hidden="false" customHeight="false" outlineLevel="0" collapsed="false">
      <c r="A4209" s="8" t="n">
        <v>3716132</v>
      </c>
      <c r="B4209" s="9" t="s">
        <v>4220</v>
      </c>
      <c r="C4209" s="10" t="s">
        <v>8</v>
      </c>
      <c r="D4209" s="11"/>
    </row>
    <row r="4210" customFormat="false" ht="15" hidden="false" customHeight="false" outlineLevel="0" collapsed="false">
      <c r="A4210" s="8" t="n">
        <v>3716131</v>
      </c>
      <c r="B4210" s="9" t="s">
        <v>4221</v>
      </c>
      <c r="C4210" s="10" t="s">
        <v>8</v>
      </c>
      <c r="D4210" s="11"/>
    </row>
    <row r="4211" customFormat="false" ht="15" hidden="false" customHeight="false" outlineLevel="0" collapsed="false">
      <c r="A4211" s="8" t="n">
        <v>3716130</v>
      </c>
      <c r="B4211" s="9" t="s">
        <v>4222</v>
      </c>
      <c r="C4211" s="10" t="s">
        <v>8</v>
      </c>
      <c r="D4211" s="11"/>
    </row>
    <row r="4212" customFormat="false" ht="15" hidden="false" customHeight="false" outlineLevel="0" collapsed="false">
      <c r="A4212" s="8" t="n">
        <v>3716135</v>
      </c>
      <c r="B4212" s="9" t="s">
        <v>4223</v>
      </c>
      <c r="C4212" s="10" t="s">
        <v>8</v>
      </c>
      <c r="D4212" s="11"/>
    </row>
    <row r="4213" customFormat="false" ht="15" hidden="false" customHeight="false" outlineLevel="0" collapsed="false">
      <c r="A4213" s="8" t="n">
        <v>3716134</v>
      </c>
      <c r="B4213" s="9" t="s">
        <v>4224</v>
      </c>
      <c r="C4213" s="10" t="s">
        <v>8</v>
      </c>
      <c r="D4213" s="11"/>
    </row>
    <row r="4214" customFormat="false" ht="18" hidden="false" customHeight="false" outlineLevel="0" collapsed="false">
      <c r="A4214" s="8" t="n">
        <v>3713698</v>
      </c>
      <c r="B4214" s="9" t="s">
        <v>4225</v>
      </c>
      <c r="C4214" s="10" t="s">
        <v>8</v>
      </c>
      <c r="D4214" s="11"/>
    </row>
    <row r="4215" customFormat="false" ht="18" hidden="false" customHeight="false" outlineLevel="0" collapsed="false">
      <c r="A4215" s="8" t="n">
        <v>3713699</v>
      </c>
      <c r="B4215" s="9" t="s">
        <v>4226</v>
      </c>
      <c r="C4215" s="10" t="s">
        <v>8</v>
      </c>
      <c r="D4215" s="11"/>
    </row>
    <row r="4216" customFormat="false" ht="18" hidden="false" customHeight="false" outlineLevel="0" collapsed="false">
      <c r="A4216" s="8" t="n">
        <v>3713700</v>
      </c>
      <c r="B4216" s="9" t="s">
        <v>4227</v>
      </c>
      <c r="C4216" s="10" t="s">
        <v>8</v>
      </c>
      <c r="D4216" s="11"/>
    </row>
    <row r="4217" customFormat="false" ht="18" hidden="false" customHeight="false" outlineLevel="0" collapsed="false">
      <c r="A4217" s="8" t="n">
        <v>3713701</v>
      </c>
      <c r="B4217" s="9" t="s">
        <v>4228</v>
      </c>
      <c r="C4217" s="10" t="s">
        <v>8</v>
      </c>
      <c r="D4217" s="11"/>
    </row>
    <row r="4218" customFormat="false" ht="18" hidden="false" customHeight="false" outlineLevel="0" collapsed="false">
      <c r="A4218" s="8" t="n">
        <v>3713702</v>
      </c>
      <c r="B4218" s="9" t="s">
        <v>4229</v>
      </c>
      <c r="C4218" s="10" t="s">
        <v>8</v>
      </c>
      <c r="D4218" s="11"/>
    </row>
    <row r="4219" customFormat="false" ht="18" hidden="false" customHeight="false" outlineLevel="0" collapsed="false">
      <c r="A4219" s="8" t="n">
        <v>3713693</v>
      </c>
      <c r="B4219" s="9" t="s">
        <v>4230</v>
      </c>
      <c r="C4219" s="10" t="s">
        <v>8</v>
      </c>
      <c r="D4219" s="11"/>
    </row>
    <row r="4220" customFormat="false" ht="18" hidden="false" customHeight="false" outlineLevel="0" collapsed="false">
      <c r="A4220" s="8" t="n">
        <v>3713694</v>
      </c>
      <c r="B4220" s="9" t="s">
        <v>4231</v>
      </c>
      <c r="C4220" s="10" t="s">
        <v>8</v>
      </c>
      <c r="D4220" s="11"/>
    </row>
    <row r="4221" customFormat="false" ht="18" hidden="false" customHeight="false" outlineLevel="0" collapsed="false">
      <c r="A4221" s="8" t="n">
        <v>3713695</v>
      </c>
      <c r="B4221" s="9" t="s">
        <v>4232</v>
      </c>
      <c r="C4221" s="10" t="s">
        <v>8</v>
      </c>
      <c r="D4221" s="11"/>
    </row>
    <row r="4222" customFormat="false" ht="18" hidden="false" customHeight="false" outlineLevel="0" collapsed="false">
      <c r="A4222" s="8" t="n">
        <v>3713696</v>
      </c>
      <c r="B4222" s="9" t="s">
        <v>4233</v>
      </c>
      <c r="C4222" s="10" t="s">
        <v>8</v>
      </c>
      <c r="D4222" s="11"/>
    </row>
    <row r="4223" customFormat="false" ht="18" hidden="false" customHeight="false" outlineLevel="0" collapsed="false">
      <c r="A4223" s="8" t="n">
        <v>3713697</v>
      </c>
      <c r="B4223" s="9" t="s">
        <v>4234</v>
      </c>
      <c r="C4223" s="10" t="s">
        <v>8</v>
      </c>
      <c r="D4223" s="11"/>
    </row>
    <row r="4224" customFormat="false" ht="18" hidden="false" customHeight="false" outlineLevel="0" collapsed="false">
      <c r="A4224" s="8" t="n">
        <v>3713692</v>
      </c>
      <c r="B4224" s="9" t="s">
        <v>4235</v>
      </c>
      <c r="C4224" s="10" t="s">
        <v>8</v>
      </c>
      <c r="D4224" s="11"/>
    </row>
    <row r="4225" customFormat="false" ht="18" hidden="false" customHeight="false" outlineLevel="0" collapsed="false">
      <c r="A4225" s="8" t="n">
        <v>3713691</v>
      </c>
      <c r="B4225" s="9" t="s">
        <v>4236</v>
      </c>
      <c r="C4225" s="10" t="s">
        <v>8</v>
      </c>
      <c r="D4225" s="11"/>
    </row>
    <row r="4226" customFormat="false" ht="15" hidden="false" customHeight="false" outlineLevel="0" collapsed="false">
      <c r="A4226" s="8" t="n">
        <v>3713873</v>
      </c>
      <c r="B4226" s="9" t="s">
        <v>4237</v>
      </c>
      <c r="C4226" s="10" t="s">
        <v>8</v>
      </c>
      <c r="D4226" s="11"/>
    </row>
    <row r="4227" customFormat="false" ht="15" hidden="false" customHeight="false" outlineLevel="0" collapsed="false">
      <c r="A4227" s="8" t="n">
        <v>3713705</v>
      </c>
      <c r="B4227" s="9" t="s">
        <v>4238</v>
      </c>
      <c r="C4227" s="10" t="s">
        <v>87</v>
      </c>
      <c r="D4227" s="11"/>
    </row>
    <row r="4228" customFormat="false" ht="18" hidden="false" customHeight="false" outlineLevel="0" collapsed="false">
      <c r="A4228" s="8" t="n">
        <v>3713902</v>
      </c>
      <c r="B4228" s="9" t="s">
        <v>4239</v>
      </c>
      <c r="C4228" s="10" t="s">
        <v>8</v>
      </c>
      <c r="D4228" s="11"/>
    </row>
    <row r="4229" customFormat="false" ht="18" hidden="false" customHeight="false" outlineLevel="0" collapsed="false">
      <c r="A4229" s="8" t="n">
        <v>3713903</v>
      </c>
      <c r="B4229" s="9" t="s">
        <v>4240</v>
      </c>
      <c r="C4229" s="10" t="s">
        <v>8</v>
      </c>
      <c r="D4229" s="11"/>
    </row>
    <row r="4230" customFormat="false" ht="15" hidden="false" customHeight="false" outlineLevel="0" collapsed="false">
      <c r="A4230" s="8" t="n">
        <v>3713689</v>
      </c>
      <c r="B4230" s="9" t="s">
        <v>4241</v>
      </c>
      <c r="C4230" s="10" t="s">
        <v>8</v>
      </c>
      <c r="D4230" s="11"/>
    </row>
    <row r="4231" customFormat="false" ht="15" hidden="false" customHeight="false" outlineLevel="0" collapsed="false">
      <c r="A4231" s="8" t="n">
        <v>3713690</v>
      </c>
      <c r="B4231" s="9" t="s">
        <v>4242</v>
      </c>
      <c r="C4231" s="10" t="s">
        <v>8</v>
      </c>
      <c r="D4231" s="11"/>
    </row>
    <row r="4232" customFormat="false" ht="15" hidden="false" customHeight="false" outlineLevel="0" collapsed="false">
      <c r="A4232" s="8" t="n">
        <v>3713897</v>
      </c>
      <c r="B4232" s="9" t="s">
        <v>4243</v>
      </c>
      <c r="C4232" s="10" t="s">
        <v>87</v>
      </c>
      <c r="D4232" s="11"/>
    </row>
    <row r="4233" customFormat="false" ht="18" hidden="false" customHeight="false" outlineLevel="0" collapsed="false">
      <c r="A4233" s="8" t="n">
        <v>3713893</v>
      </c>
      <c r="B4233" s="9" t="s">
        <v>4244</v>
      </c>
      <c r="C4233" s="10" t="s">
        <v>87</v>
      </c>
      <c r="D4233" s="11"/>
    </row>
    <row r="4234" customFormat="false" ht="18" hidden="false" customHeight="false" outlineLevel="0" collapsed="false">
      <c r="A4234" s="8" t="n">
        <v>3713898</v>
      </c>
      <c r="B4234" s="9" t="s">
        <v>4245</v>
      </c>
      <c r="C4234" s="10" t="s">
        <v>87</v>
      </c>
      <c r="D4234" s="11"/>
    </row>
    <row r="4235" customFormat="false" ht="18" hidden="false" customHeight="false" outlineLevel="0" collapsed="false">
      <c r="A4235" s="8" t="n">
        <v>3713894</v>
      </c>
      <c r="B4235" s="9" t="s">
        <v>4246</v>
      </c>
      <c r="C4235" s="10" t="s">
        <v>87</v>
      </c>
      <c r="D4235" s="11"/>
    </row>
    <row r="4236" customFormat="false" ht="15" hidden="false" customHeight="false" outlineLevel="0" collapsed="false">
      <c r="A4236" s="8" t="n">
        <v>3713895</v>
      </c>
      <c r="B4236" s="9" t="s">
        <v>4247</v>
      </c>
      <c r="C4236" s="10" t="s">
        <v>87</v>
      </c>
      <c r="D4236" s="11"/>
    </row>
    <row r="4237" customFormat="false" ht="18" hidden="false" customHeight="false" outlineLevel="0" collapsed="false">
      <c r="A4237" s="8" t="n">
        <v>3713891</v>
      </c>
      <c r="B4237" s="9" t="s">
        <v>4248</v>
      </c>
      <c r="C4237" s="10" t="s">
        <v>87</v>
      </c>
      <c r="D4237" s="11"/>
    </row>
    <row r="4238" customFormat="false" ht="18" hidden="false" customHeight="false" outlineLevel="0" collapsed="false">
      <c r="A4238" s="8" t="n">
        <v>3713896</v>
      </c>
      <c r="B4238" s="9" t="s">
        <v>4249</v>
      </c>
      <c r="C4238" s="10" t="s">
        <v>87</v>
      </c>
      <c r="D4238" s="11"/>
    </row>
    <row r="4239" customFormat="false" ht="18" hidden="false" customHeight="false" outlineLevel="0" collapsed="false">
      <c r="A4239" s="8" t="n">
        <v>3713892</v>
      </c>
      <c r="B4239" s="9" t="s">
        <v>4250</v>
      </c>
      <c r="C4239" s="10" t="s">
        <v>87</v>
      </c>
      <c r="D4239" s="11"/>
    </row>
    <row r="4240" customFormat="false" ht="18" hidden="false" customHeight="false" outlineLevel="0" collapsed="false">
      <c r="A4240" s="8" t="n">
        <v>3806412</v>
      </c>
      <c r="B4240" s="9" t="s">
        <v>4251</v>
      </c>
      <c r="C4240" s="10" t="s">
        <v>8</v>
      </c>
      <c r="D4240" s="11"/>
    </row>
    <row r="4241" customFormat="false" ht="15" hidden="false" customHeight="false" outlineLevel="0" collapsed="false">
      <c r="A4241" s="8" t="n">
        <v>3806413</v>
      </c>
      <c r="B4241" s="9" t="s">
        <v>4252</v>
      </c>
      <c r="C4241" s="10" t="s">
        <v>1443</v>
      </c>
      <c r="D4241" s="11"/>
    </row>
    <row r="4242" customFormat="false" ht="15" hidden="false" customHeight="false" outlineLevel="0" collapsed="false">
      <c r="A4242" s="8" t="n">
        <v>3807863</v>
      </c>
      <c r="B4242" s="9" t="s">
        <v>4253</v>
      </c>
      <c r="C4242" s="10" t="s">
        <v>8</v>
      </c>
      <c r="D4242" s="11"/>
    </row>
    <row r="4243" customFormat="false" ht="15" hidden="false" customHeight="false" outlineLevel="0" collapsed="false">
      <c r="A4243" s="8" t="n">
        <v>3807864</v>
      </c>
      <c r="B4243" s="9" t="s">
        <v>4254</v>
      </c>
      <c r="C4243" s="10" t="s">
        <v>8</v>
      </c>
      <c r="D4243" s="11"/>
    </row>
    <row r="4244" customFormat="false" ht="15" hidden="false" customHeight="false" outlineLevel="0" collapsed="false">
      <c r="A4244" s="8" t="n">
        <v>3807865</v>
      </c>
      <c r="B4244" s="9" t="s">
        <v>4255</v>
      </c>
      <c r="C4244" s="10" t="s">
        <v>8</v>
      </c>
      <c r="D4244" s="11"/>
    </row>
    <row r="4245" customFormat="false" ht="15" hidden="false" customHeight="false" outlineLevel="0" collapsed="false">
      <c r="A4245" s="8" t="n">
        <v>3807861</v>
      </c>
      <c r="B4245" s="9" t="s">
        <v>4256</v>
      </c>
      <c r="C4245" s="10" t="s">
        <v>8</v>
      </c>
      <c r="D4245" s="11"/>
    </row>
    <row r="4246" customFormat="false" ht="15" hidden="false" customHeight="false" outlineLevel="0" collapsed="false">
      <c r="A4246" s="8" t="n">
        <v>3807862</v>
      </c>
      <c r="B4246" s="9" t="s">
        <v>4257</v>
      </c>
      <c r="C4246" s="10" t="s">
        <v>8</v>
      </c>
      <c r="D4246" s="11"/>
    </row>
    <row r="4247" customFormat="false" ht="15" hidden="false" customHeight="false" outlineLevel="0" collapsed="false">
      <c r="A4247" s="8" t="n">
        <v>3806415</v>
      </c>
      <c r="B4247" s="9" t="s">
        <v>4258</v>
      </c>
      <c r="C4247" s="10" t="s">
        <v>204</v>
      </c>
      <c r="D4247" s="11"/>
    </row>
    <row r="4248" customFormat="false" ht="18" hidden="false" customHeight="false" outlineLevel="0" collapsed="false">
      <c r="A4248" s="8" t="n">
        <v>3806416</v>
      </c>
      <c r="B4248" s="9" t="s">
        <v>4259</v>
      </c>
      <c r="C4248" s="10" t="s">
        <v>8</v>
      </c>
      <c r="D4248" s="11"/>
    </row>
    <row r="4249" customFormat="false" ht="18" hidden="false" customHeight="false" outlineLevel="0" collapsed="false">
      <c r="A4249" s="8" t="n">
        <v>3806419</v>
      </c>
      <c r="B4249" s="9" t="s">
        <v>4260</v>
      </c>
      <c r="C4249" s="10" t="s">
        <v>8</v>
      </c>
      <c r="D4249" s="11"/>
    </row>
    <row r="4250" customFormat="false" ht="18" hidden="false" customHeight="false" outlineLevel="0" collapsed="false">
      <c r="A4250" s="8" t="n">
        <v>3806417</v>
      </c>
      <c r="B4250" s="9" t="s">
        <v>4261</v>
      </c>
      <c r="C4250" s="10" t="s">
        <v>8</v>
      </c>
      <c r="D4250" s="11"/>
    </row>
    <row r="4251" customFormat="false" ht="18" hidden="false" customHeight="false" outlineLevel="0" collapsed="false">
      <c r="A4251" s="8" t="n">
        <v>3806418</v>
      </c>
      <c r="B4251" s="9" t="s">
        <v>4262</v>
      </c>
      <c r="C4251" s="10" t="s">
        <v>8</v>
      </c>
      <c r="D4251" s="11"/>
    </row>
    <row r="4252" customFormat="false" ht="18" hidden="false" customHeight="false" outlineLevel="0" collapsed="false">
      <c r="A4252" s="8" t="n">
        <v>3808207</v>
      </c>
      <c r="B4252" s="9" t="s">
        <v>4263</v>
      </c>
      <c r="C4252" s="10" t="s">
        <v>87</v>
      </c>
      <c r="D4252" s="11"/>
    </row>
    <row r="4253" customFormat="false" ht="15" hidden="false" customHeight="false" outlineLevel="0" collapsed="false">
      <c r="A4253" s="8" t="n">
        <v>3806400</v>
      </c>
      <c r="B4253" s="9" t="s">
        <v>4264</v>
      </c>
      <c r="C4253" s="10" t="s">
        <v>8</v>
      </c>
      <c r="D4253" s="11"/>
    </row>
    <row r="4254" customFormat="false" ht="15" hidden="false" customHeight="false" outlineLevel="0" collapsed="false">
      <c r="A4254" s="8" t="n">
        <v>3806399</v>
      </c>
      <c r="B4254" s="9" t="s">
        <v>4265</v>
      </c>
      <c r="C4254" s="10" t="s">
        <v>8</v>
      </c>
      <c r="D4254" s="11"/>
    </row>
    <row r="4255" customFormat="false" ht="15" hidden="false" customHeight="false" outlineLevel="0" collapsed="false">
      <c r="A4255" s="8" t="n">
        <v>3806387</v>
      </c>
      <c r="B4255" s="9" t="s">
        <v>4266</v>
      </c>
      <c r="C4255" s="10" t="s">
        <v>8</v>
      </c>
      <c r="D4255" s="11"/>
    </row>
    <row r="4256" customFormat="false" ht="15" hidden="false" customHeight="false" outlineLevel="0" collapsed="false">
      <c r="A4256" s="8" t="n">
        <v>3806397</v>
      </c>
      <c r="B4256" s="9" t="s">
        <v>4267</v>
      </c>
      <c r="C4256" s="10" t="s">
        <v>8</v>
      </c>
      <c r="D4256" s="11"/>
    </row>
    <row r="4257" customFormat="false" ht="15" hidden="false" customHeight="false" outlineLevel="0" collapsed="false">
      <c r="A4257" s="8" t="n">
        <v>3806396</v>
      </c>
      <c r="B4257" s="9" t="s">
        <v>4268</v>
      </c>
      <c r="C4257" s="10" t="s">
        <v>8</v>
      </c>
      <c r="D4257" s="11"/>
    </row>
    <row r="4258" customFormat="false" ht="15" hidden="false" customHeight="false" outlineLevel="0" collapsed="false">
      <c r="A4258" s="8" t="n">
        <v>3806386</v>
      </c>
      <c r="B4258" s="9" t="s">
        <v>4269</v>
      </c>
      <c r="C4258" s="10" t="s">
        <v>87</v>
      </c>
      <c r="D4258" s="11"/>
    </row>
    <row r="4259" customFormat="false" ht="15" hidden="false" customHeight="false" outlineLevel="0" collapsed="false">
      <c r="A4259" s="8" t="n">
        <v>3816118</v>
      </c>
      <c r="B4259" s="9" t="s">
        <v>4270</v>
      </c>
      <c r="C4259" s="10" t="s">
        <v>87</v>
      </c>
      <c r="D4259" s="11"/>
    </row>
    <row r="4260" customFormat="false" ht="15" hidden="false" customHeight="false" outlineLevel="0" collapsed="false">
      <c r="A4260" s="8" t="n">
        <v>3816117</v>
      </c>
      <c r="B4260" s="9" t="s">
        <v>4271</v>
      </c>
      <c r="C4260" s="10" t="s">
        <v>87</v>
      </c>
      <c r="D4260" s="11"/>
    </row>
    <row r="4261" customFormat="false" ht="15" hidden="false" customHeight="false" outlineLevel="0" collapsed="false">
      <c r="A4261" s="8" t="n">
        <v>3816196</v>
      </c>
      <c r="B4261" s="9" t="s">
        <v>4272</v>
      </c>
      <c r="C4261" s="10" t="s">
        <v>204</v>
      </c>
      <c r="D4261" s="11"/>
    </row>
    <row r="4262" customFormat="false" ht="15" hidden="false" customHeight="false" outlineLevel="0" collapsed="false">
      <c r="A4262" s="8" t="n">
        <v>3806426</v>
      </c>
      <c r="B4262" s="9" t="s">
        <v>4273</v>
      </c>
      <c r="C4262" s="10" t="s">
        <v>4274</v>
      </c>
      <c r="D4262" s="11"/>
    </row>
    <row r="4263" customFormat="false" ht="15" hidden="false" customHeight="false" outlineLevel="0" collapsed="false">
      <c r="A4263" s="8" t="n">
        <v>3806401</v>
      </c>
      <c r="B4263" s="9" t="s">
        <v>4275</v>
      </c>
      <c r="C4263" s="10" t="s">
        <v>8</v>
      </c>
      <c r="D4263" s="11"/>
    </row>
    <row r="4264" customFormat="false" ht="15" hidden="false" customHeight="false" outlineLevel="0" collapsed="false">
      <c r="A4264" s="8" t="n">
        <v>3806423</v>
      </c>
      <c r="B4264" s="9" t="s">
        <v>4276</v>
      </c>
      <c r="C4264" s="10" t="s">
        <v>8</v>
      </c>
      <c r="D4264" s="11"/>
    </row>
    <row r="4265" customFormat="false" ht="15" hidden="false" customHeight="false" outlineLevel="0" collapsed="false">
      <c r="A4265" s="8" t="n">
        <v>3806421</v>
      </c>
      <c r="B4265" s="9" t="s">
        <v>4277</v>
      </c>
      <c r="C4265" s="10" t="s">
        <v>8</v>
      </c>
      <c r="D4265" s="11"/>
    </row>
    <row r="4266" customFormat="false" ht="15" hidden="false" customHeight="false" outlineLevel="0" collapsed="false">
      <c r="A4266" s="8" t="n">
        <v>3806422</v>
      </c>
      <c r="B4266" s="9" t="s">
        <v>4278</v>
      </c>
      <c r="C4266" s="10" t="s">
        <v>8</v>
      </c>
      <c r="D4266" s="11"/>
    </row>
    <row r="4267" customFormat="false" ht="15" hidden="false" customHeight="false" outlineLevel="0" collapsed="false">
      <c r="A4267" s="8" t="n">
        <v>3806425</v>
      </c>
      <c r="B4267" s="9" t="s">
        <v>4279</v>
      </c>
      <c r="C4267" s="10" t="s">
        <v>8</v>
      </c>
      <c r="D4267" s="11"/>
    </row>
    <row r="4268" customFormat="false" ht="15" hidden="false" customHeight="false" outlineLevel="0" collapsed="false">
      <c r="A4268" s="8" t="n">
        <v>3806424</v>
      </c>
      <c r="B4268" s="9" t="s">
        <v>4280</v>
      </c>
      <c r="C4268" s="10" t="s">
        <v>8</v>
      </c>
      <c r="D4268" s="11"/>
    </row>
    <row r="4269" customFormat="false" ht="15" hidden="false" customHeight="false" outlineLevel="0" collapsed="false">
      <c r="A4269" s="8" t="n">
        <v>3806420</v>
      </c>
      <c r="B4269" s="9" t="s">
        <v>4281</v>
      </c>
      <c r="C4269" s="10" t="s">
        <v>8</v>
      </c>
      <c r="D4269" s="11"/>
    </row>
    <row r="4270" customFormat="false" ht="15" hidden="false" customHeight="false" outlineLevel="0" collapsed="false">
      <c r="A4270" s="8" t="n">
        <v>3806405</v>
      </c>
      <c r="B4270" s="9" t="s">
        <v>4282</v>
      </c>
      <c r="C4270" s="10" t="s">
        <v>8</v>
      </c>
      <c r="D4270" s="11"/>
    </row>
    <row r="4271" customFormat="false" ht="15" hidden="false" customHeight="false" outlineLevel="0" collapsed="false">
      <c r="A4271" s="8" t="n">
        <v>3806404</v>
      </c>
      <c r="B4271" s="9" t="s">
        <v>4283</v>
      </c>
      <c r="C4271" s="10" t="s">
        <v>204</v>
      </c>
      <c r="D4271" s="11"/>
    </row>
    <row r="4272" customFormat="false" ht="15" hidden="false" customHeight="false" outlineLevel="0" collapsed="false">
      <c r="A4272" s="8" t="n">
        <v>3806406</v>
      </c>
      <c r="B4272" s="9" t="s">
        <v>4284</v>
      </c>
      <c r="C4272" s="10" t="s">
        <v>87</v>
      </c>
      <c r="D4272" s="11"/>
    </row>
    <row r="4273" customFormat="false" ht="15" hidden="false" customHeight="false" outlineLevel="0" collapsed="false">
      <c r="A4273" s="8" t="n">
        <v>3806403</v>
      </c>
      <c r="B4273" s="9" t="s">
        <v>4285</v>
      </c>
      <c r="C4273" s="10" t="s">
        <v>1443</v>
      </c>
      <c r="D4273" s="11"/>
    </row>
    <row r="4274" customFormat="false" ht="15" hidden="false" customHeight="false" outlineLevel="0" collapsed="false">
      <c r="A4274" s="8" t="n">
        <v>3806402</v>
      </c>
      <c r="B4274" s="9" t="s">
        <v>4286</v>
      </c>
      <c r="C4274" s="10" t="s">
        <v>1443</v>
      </c>
      <c r="D4274" s="11"/>
    </row>
    <row r="4275" customFormat="false" ht="18" hidden="false" customHeight="false" outlineLevel="0" collapsed="false">
      <c r="A4275" s="8" t="n">
        <v>3806407</v>
      </c>
      <c r="B4275" s="9" t="s">
        <v>4287</v>
      </c>
      <c r="C4275" s="10" t="s">
        <v>87</v>
      </c>
      <c r="D4275" s="11"/>
    </row>
    <row r="4276" customFormat="false" ht="15" hidden="false" customHeight="false" outlineLevel="0" collapsed="false">
      <c r="A4276" s="8" t="n">
        <v>3808043</v>
      </c>
      <c r="B4276" s="9" t="s">
        <v>4288</v>
      </c>
      <c r="C4276" s="10" t="s">
        <v>1443</v>
      </c>
      <c r="D4276" s="11"/>
    </row>
    <row r="4277" customFormat="false" ht="15" hidden="false" customHeight="false" outlineLevel="0" collapsed="false">
      <c r="A4277" s="8" t="n">
        <v>3806431</v>
      </c>
      <c r="B4277" s="9" t="s">
        <v>4289</v>
      </c>
      <c r="C4277" s="10" t="s">
        <v>8</v>
      </c>
      <c r="D4277" s="11"/>
    </row>
    <row r="4278" customFormat="false" ht="15" hidden="false" customHeight="false" outlineLevel="0" collapsed="false">
      <c r="A4278" s="8" t="n">
        <v>3806432</v>
      </c>
      <c r="B4278" s="9" t="s">
        <v>4290</v>
      </c>
      <c r="C4278" s="10" t="s">
        <v>8</v>
      </c>
      <c r="D4278" s="11"/>
    </row>
    <row r="4279" customFormat="false" ht="18" hidden="false" customHeight="false" outlineLevel="0" collapsed="false">
      <c r="A4279" s="8" t="n">
        <v>3806429</v>
      </c>
      <c r="B4279" s="9" t="s">
        <v>4291</v>
      </c>
      <c r="C4279" s="10" t="s">
        <v>204</v>
      </c>
      <c r="D4279" s="11"/>
    </row>
    <row r="4280" customFormat="false" ht="18" hidden="false" customHeight="false" outlineLevel="0" collapsed="false">
      <c r="A4280" s="8" t="n">
        <v>3806430</v>
      </c>
      <c r="B4280" s="9" t="s">
        <v>4292</v>
      </c>
      <c r="C4280" s="10" t="s">
        <v>204</v>
      </c>
      <c r="D4280" s="11"/>
    </row>
    <row r="4281" customFormat="false" ht="18" hidden="false" customHeight="false" outlineLevel="0" collapsed="false">
      <c r="A4281" s="8" t="n">
        <v>3806428</v>
      </c>
      <c r="B4281" s="9" t="s">
        <v>4293</v>
      </c>
      <c r="C4281" s="10" t="s">
        <v>204</v>
      </c>
      <c r="D4281" s="11"/>
    </row>
    <row r="4282" customFormat="false" ht="18" hidden="false" customHeight="false" outlineLevel="0" collapsed="false">
      <c r="A4282" s="8" t="n">
        <v>3816198</v>
      </c>
      <c r="B4282" s="9" t="s">
        <v>4294</v>
      </c>
      <c r="C4282" s="10" t="s">
        <v>204</v>
      </c>
      <c r="D4282" s="11"/>
    </row>
    <row r="4283" customFormat="false" ht="18" hidden="false" customHeight="false" outlineLevel="0" collapsed="false">
      <c r="A4283" s="8" t="n">
        <v>3816197</v>
      </c>
      <c r="B4283" s="9" t="s">
        <v>4295</v>
      </c>
      <c r="C4283" s="10" t="s">
        <v>204</v>
      </c>
      <c r="D4283" s="11"/>
    </row>
    <row r="4284" customFormat="false" ht="18" hidden="false" customHeight="false" outlineLevel="0" collapsed="false">
      <c r="A4284" s="8" t="n">
        <v>3806410</v>
      </c>
      <c r="B4284" s="9" t="s">
        <v>4296</v>
      </c>
      <c r="C4284" s="10" t="s">
        <v>1443</v>
      </c>
      <c r="D4284" s="11"/>
    </row>
    <row r="4285" customFormat="false" ht="15" hidden="false" customHeight="false" outlineLevel="0" collapsed="false">
      <c r="A4285" s="8" t="n">
        <v>3806411</v>
      </c>
      <c r="B4285" s="9" t="s">
        <v>4297</v>
      </c>
      <c r="C4285" s="10" t="s">
        <v>3142</v>
      </c>
      <c r="D4285" s="11"/>
    </row>
    <row r="4286" customFormat="false" ht="15" hidden="false" customHeight="false" outlineLevel="0" collapsed="false">
      <c r="A4286" s="8" t="n">
        <v>3815644</v>
      </c>
      <c r="B4286" s="9" t="s">
        <v>4298</v>
      </c>
      <c r="C4286" s="10" t="s">
        <v>8</v>
      </c>
      <c r="D4286" s="11"/>
    </row>
    <row r="4287" customFormat="false" ht="15" hidden="false" customHeight="false" outlineLevel="0" collapsed="false">
      <c r="A4287" s="8" t="n">
        <v>3815643</v>
      </c>
      <c r="B4287" s="9" t="s">
        <v>4299</v>
      </c>
      <c r="C4287" s="10" t="s">
        <v>8</v>
      </c>
      <c r="D4287" s="11"/>
    </row>
    <row r="4288" customFormat="false" ht="15" hidden="false" customHeight="false" outlineLevel="0" collapsed="false">
      <c r="A4288" s="8" t="n">
        <v>3815706</v>
      </c>
      <c r="B4288" s="9" t="s">
        <v>4300</v>
      </c>
      <c r="C4288" s="10" t="s">
        <v>87</v>
      </c>
      <c r="D4288" s="11"/>
    </row>
    <row r="4289" customFormat="false" ht="15" hidden="false" customHeight="false" outlineLevel="0" collapsed="false">
      <c r="A4289" s="8" t="n">
        <v>3815597</v>
      </c>
      <c r="B4289" s="9" t="s">
        <v>4301</v>
      </c>
      <c r="C4289" s="10" t="s">
        <v>87</v>
      </c>
      <c r="D4289" s="11"/>
    </row>
    <row r="4290" customFormat="false" ht="15" hidden="false" customHeight="false" outlineLevel="0" collapsed="false">
      <c r="A4290" s="8" t="n">
        <v>3815600</v>
      </c>
      <c r="B4290" s="9" t="s">
        <v>4302</v>
      </c>
      <c r="C4290" s="10" t="s">
        <v>1443</v>
      </c>
      <c r="D4290" s="11"/>
    </row>
    <row r="4291" customFormat="false" ht="15" hidden="false" customHeight="false" outlineLevel="0" collapsed="false">
      <c r="A4291" s="8" t="n">
        <v>3815601</v>
      </c>
      <c r="B4291" s="9" t="s">
        <v>4303</v>
      </c>
      <c r="C4291" s="10" t="s">
        <v>1443</v>
      </c>
      <c r="D4291" s="11"/>
    </row>
    <row r="4292" customFormat="false" ht="15" hidden="false" customHeight="false" outlineLevel="0" collapsed="false">
      <c r="A4292" s="8" t="n">
        <v>3815599</v>
      </c>
      <c r="B4292" s="9" t="s">
        <v>4304</v>
      </c>
      <c r="C4292" s="10" t="s">
        <v>1443</v>
      </c>
      <c r="D4292" s="11"/>
    </row>
    <row r="4293" customFormat="false" ht="15" hidden="false" customHeight="false" outlineLevel="0" collapsed="false">
      <c r="A4293" s="8" t="n">
        <v>3806414</v>
      </c>
      <c r="B4293" s="9" t="s">
        <v>4305</v>
      </c>
      <c r="C4293" s="10" t="s">
        <v>204</v>
      </c>
      <c r="D4293" s="11"/>
    </row>
    <row r="4294" customFormat="false" ht="15" hidden="false" customHeight="false" outlineLevel="0" collapsed="false">
      <c r="A4294" s="8" t="n">
        <v>3806409</v>
      </c>
      <c r="B4294" s="9" t="s">
        <v>4306</v>
      </c>
      <c r="C4294" s="10" t="s">
        <v>87</v>
      </c>
      <c r="D4294" s="11"/>
    </row>
    <row r="4295" customFormat="false" ht="15" hidden="false" customHeight="false" outlineLevel="0" collapsed="false">
      <c r="A4295" s="8" t="n">
        <v>3815602</v>
      </c>
      <c r="B4295" s="9" t="s">
        <v>4307</v>
      </c>
      <c r="C4295" s="10" t="s">
        <v>87</v>
      </c>
      <c r="D4295" s="11"/>
    </row>
    <row r="4296" customFormat="false" ht="15" hidden="false" customHeight="false" outlineLevel="0" collapsed="false">
      <c r="A4296" s="8" t="n">
        <v>4011444</v>
      </c>
      <c r="B4296" s="9" t="s">
        <v>4308</v>
      </c>
      <c r="C4296" s="10" t="s">
        <v>4274</v>
      </c>
      <c r="D4296" s="11"/>
    </row>
    <row r="4297" customFormat="false" ht="15" hidden="false" customHeight="false" outlineLevel="0" collapsed="false">
      <c r="A4297" s="8" t="n">
        <v>4011443</v>
      </c>
      <c r="B4297" s="9" t="s">
        <v>4309</v>
      </c>
      <c r="C4297" s="10" t="s">
        <v>4274</v>
      </c>
      <c r="D4297" s="11"/>
    </row>
    <row r="4298" customFormat="false" ht="15" hidden="false" customHeight="false" outlineLevel="0" collapsed="false">
      <c r="A4298" s="8" t="n">
        <v>4011446</v>
      </c>
      <c r="B4298" s="9" t="s">
        <v>4310</v>
      </c>
      <c r="C4298" s="10" t="s">
        <v>4274</v>
      </c>
      <c r="D4298" s="11"/>
    </row>
    <row r="4299" customFormat="false" ht="15" hidden="false" customHeight="false" outlineLevel="0" collapsed="false">
      <c r="A4299" s="8" t="n">
        <v>4011445</v>
      </c>
      <c r="B4299" s="9" t="s">
        <v>4311</v>
      </c>
      <c r="C4299" s="10" t="s">
        <v>4274</v>
      </c>
      <c r="D4299" s="11"/>
    </row>
    <row r="4300" customFormat="false" ht="15" hidden="false" customHeight="false" outlineLevel="0" collapsed="false">
      <c r="A4300" s="8" t="n">
        <v>4011448</v>
      </c>
      <c r="B4300" s="9" t="s">
        <v>4312</v>
      </c>
      <c r="C4300" s="10" t="s">
        <v>4274</v>
      </c>
      <c r="D4300" s="11"/>
    </row>
    <row r="4301" customFormat="false" ht="15" hidden="false" customHeight="false" outlineLevel="0" collapsed="false">
      <c r="A4301" s="8" t="n">
        <v>4011447</v>
      </c>
      <c r="B4301" s="9" t="s">
        <v>4313</v>
      </c>
      <c r="C4301" s="10" t="s">
        <v>4274</v>
      </c>
      <c r="D4301" s="11"/>
    </row>
    <row r="4302" customFormat="false" ht="15" hidden="false" customHeight="false" outlineLevel="0" collapsed="false">
      <c r="A4302" s="8" t="n">
        <v>4011450</v>
      </c>
      <c r="B4302" s="9" t="s">
        <v>4314</v>
      </c>
      <c r="C4302" s="10" t="s">
        <v>4274</v>
      </c>
      <c r="D4302" s="11"/>
    </row>
    <row r="4303" customFormat="false" ht="15" hidden="false" customHeight="false" outlineLevel="0" collapsed="false">
      <c r="A4303" s="8" t="n">
        <v>4011449</v>
      </c>
      <c r="B4303" s="9" t="s">
        <v>4315</v>
      </c>
      <c r="C4303" s="10" t="s">
        <v>4274</v>
      </c>
      <c r="D4303" s="11"/>
    </row>
    <row r="4304" customFormat="false" ht="15" hidden="false" customHeight="false" outlineLevel="0" collapsed="false">
      <c r="A4304" s="8" t="n">
        <v>4011452</v>
      </c>
      <c r="B4304" s="9" t="s">
        <v>4316</v>
      </c>
      <c r="C4304" s="10" t="s">
        <v>4274</v>
      </c>
      <c r="D4304" s="11"/>
    </row>
    <row r="4305" customFormat="false" ht="15" hidden="false" customHeight="false" outlineLevel="0" collapsed="false">
      <c r="A4305" s="8" t="n">
        <v>4011451</v>
      </c>
      <c r="B4305" s="9" t="s">
        <v>4317</v>
      </c>
      <c r="C4305" s="10" t="s">
        <v>4274</v>
      </c>
      <c r="D4305" s="11"/>
    </row>
    <row r="4306" customFormat="false" ht="15" hidden="false" customHeight="false" outlineLevel="0" collapsed="false">
      <c r="A4306" s="8" t="n">
        <v>4011219</v>
      </c>
      <c r="B4306" s="9" t="s">
        <v>4318</v>
      </c>
      <c r="C4306" s="10" t="s">
        <v>204</v>
      </c>
      <c r="D4306" s="11"/>
    </row>
    <row r="4307" customFormat="false" ht="15" hidden="false" customHeight="false" outlineLevel="0" collapsed="false">
      <c r="A4307" s="8" t="n">
        <v>4011291</v>
      </c>
      <c r="B4307" s="9" t="s">
        <v>4319</v>
      </c>
      <c r="C4307" s="10" t="s">
        <v>204</v>
      </c>
      <c r="D4307" s="11"/>
    </row>
    <row r="4308" customFormat="false" ht="15" hidden="false" customHeight="false" outlineLevel="0" collapsed="false">
      <c r="A4308" s="8" t="n">
        <v>4011287</v>
      </c>
      <c r="B4308" s="9" t="s">
        <v>4320</v>
      </c>
      <c r="C4308" s="10" t="s">
        <v>204</v>
      </c>
      <c r="D4308" s="11"/>
    </row>
    <row r="4309" customFormat="false" ht="15" hidden="false" customHeight="false" outlineLevel="0" collapsed="false">
      <c r="A4309" s="8" t="n">
        <v>4011305</v>
      </c>
      <c r="B4309" s="9" t="s">
        <v>4321</v>
      </c>
      <c r="C4309" s="10" t="s">
        <v>204</v>
      </c>
      <c r="D4309" s="11"/>
    </row>
    <row r="4310" customFormat="false" ht="15" hidden="false" customHeight="false" outlineLevel="0" collapsed="false">
      <c r="A4310" s="8" t="n">
        <v>4011313</v>
      </c>
      <c r="B4310" s="9" t="s">
        <v>4322</v>
      </c>
      <c r="C4310" s="10" t="s">
        <v>204</v>
      </c>
      <c r="D4310" s="11"/>
    </row>
    <row r="4311" customFormat="false" ht="15" hidden="false" customHeight="false" outlineLevel="0" collapsed="false">
      <c r="A4311" s="8" t="n">
        <v>4011297</v>
      </c>
      <c r="B4311" s="9" t="s">
        <v>4323</v>
      </c>
      <c r="C4311" s="10" t="s">
        <v>204</v>
      </c>
      <c r="D4311" s="11"/>
    </row>
    <row r="4312" customFormat="false" ht="15" hidden="false" customHeight="false" outlineLevel="0" collapsed="false">
      <c r="A4312" s="8" t="n">
        <v>4011221</v>
      </c>
      <c r="B4312" s="9" t="s">
        <v>4324</v>
      </c>
      <c r="C4312" s="10" t="s">
        <v>204</v>
      </c>
      <c r="D4312" s="11"/>
    </row>
    <row r="4313" customFormat="false" ht="18" hidden="false" customHeight="false" outlineLevel="0" collapsed="false">
      <c r="A4313" s="8" t="n">
        <v>4011226</v>
      </c>
      <c r="B4313" s="9" t="s">
        <v>4325</v>
      </c>
      <c r="C4313" s="10" t="s">
        <v>204</v>
      </c>
      <c r="D4313" s="11"/>
    </row>
    <row r="4314" customFormat="false" ht="18" hidden="false" customHeight="false" outlineLevel="0" collapsed="false">
      <c r="A4314" s="8" t="n">
        <v>4011240</v>
      </c>
      <c r="B4314" s="9" t="s">
        <v>4326</v>
      </c>
      <c r="C4314" s="10" t="s">
        <v>204</v>
      </c>
      <c r="D4314" s="11"/>
    </row>
    <row r="4315" customFormat="false" ht="18" hidden="false" customHeight="false" outlineLevel="0" collapsed="false">
      <c r="A4315" s="8" t="n">
        <v>4011239</v>
      </c>
      <c r="B4315" s="9" t="s">
        <v>4327</v>
      </c>
      <c r="C4315" s="10" t="s">
        <v>204</v>
      </c>
      <c r="D4315" s="11"/>
    </row>
    <row r="4316" customFormat="false" ht="18" hidden="false" customHeight="false" outlineLevel="0" collapsed="false">
      <c r="A4316" s="8" t="n">
        <v>4011268</v>
      </c>
      <c r="B4316" s="9" t="s">
        <v>4328</v>
      </c>
      <c r="C4316" s="10" t="s">
        <v>204</v>
      </c>
      <c r="D4316" s="11"/>
    </row>
    <row r="4317" customFormat="false" ht="18" hidden="false" customHeight="false" outlineLevel="0" collapsed="false">
      <c r="A4317" s="8" t="n">
        <v>4011267</v>
      </c>
      <c r="B4317" s="9" t="s">
        <v>4329</v>
      </c>
      <c r="C4317" s="10" t="s">
        <v>204</v>
      </c>
      <c r="D4317" s="11"/>
    </row>
    <row r="4318" customFormat="false" ht="18" hidden="false" customHeight="false" outlineLevel="0" collapsed="false">
      <c r="A4318" s="8" t="n">
        <v>4011256</v>
      </c>
      <c r="B4318" s="9" t="s">
        <v>4330</v>
      </c>
      <c r="C4318" s="10" t="s">
        <v>204</v>
      </c>
      <c r="D4318" s="11"/>
    </row>
    <row r="4319" customFormat="false" ht="18" hidden="false" customHeight="false" outlineLevel="0" collapsed="false">
      <c r="A4319" s="8" t="n">
        <v>4011255</v>
      </c>
      <c r="B4319" s="9" t="s">
        <v>4331</v>
      </c>
      <c r="C4319" s="10" t="s">
        <v>204</v>
      </c>
      <c r="D4319" s="11"/>
    </row>
    <row r="4320" customFormat="false" ht="15" hidden="false" customHeight="false" outlineLevel="0" collapsed="false">
      <c r="A4320" s="8" t="n">
        <v>4011276</v>
      </c>
      <c r="B4320" s="9" t="s">
        <v>4332</v>
      </c>
      <c r="C4320" s="10" t="s">
        <v>204</v>
      </c>
      <c r="D4320" s="11"/>
    </row>
    <row r="4321" customFormat="false" ht="15" hidden="false" customHeight="false" outlineLevel="0" collapsed="false">
      <c r="A4321" s="8" t="n">
        <v>4011275</v>
      </c>
      <c r="B4321" s="9" t="s">
        <v>4333</v>
      </c>
      <c r="C4321" s="10" t="s">
        <v>204</v>
      </c>
      <c r="D4321" s="11"/>
    </row>
    <row r="4322" customFormat="false" ht="15" hidden="false" customHeight="false" outlineLevel="0" collapsed="false">
      <c r="A4322" s="8" t="n">
        <v>4011549</v>
      </c>
      <c r="B4322" s="9" t="s">
        <v>4334</v>
      </c>
      <c r="C4322" s="10" t="s">
        <v>204</v>
      </c>
      <c r="D4322" s="11"/>
    </row>
    <row r="4323" customFormat="false" ht="15" hidden="false" customHeight="false" outlineLevel="0" collapsed="false">
      <c r="A4323" s="8" t="n">
        <v>4011548</v>
      </c>
      <c r="B4323" s="9" t="s">
        <v>4335</v>
      </c>
      <c r="C4323" s="10" t="s">
        <v>204</v>
      </c>
      <c r="D4323" s="11"/>
    </row>
    <row r="4324" customFormat="false" ht="15" hidden="false" customHeight="false" outlineLevel="0" collapsed="false">
      <c r="A4324" s="8" t="n">
        <v>4011278</v>
      </c>
      <c r="B4324" s="9" t="s">
        <v>4336</v>
      </c>
      <c r="C4324" s="10" t="s">
        <v>204</v>
      </c>
      <c r="D4324" s="11"/>
    </row>
    <row r="4325" customFormat="false" ht="15" hidden="false" customHeight="false" outlineLevel="0" collapsed="false">
      <c r="A4325" s="8" t="n">
        <v>4011277</v>
      </c>
      <c r="B4325" s="9" t="s">
        <v>4337</v>
      </c>
      <c r="C4325" s="10" t="s">
        <v>204</v>
      </c>
      <c r="D4325" s="11"/>
    </row>
    <row r="4326" customFormat="false" ht="15" hidden="false" customHeight="false" outlineLevel="0" collapsed="false">
      <c r="A4326" s="8" t="n">
        <v>4011561</v>
      </c>
      <c r="B4326" s="9" t="s">
        <v>4338</v>
      </c>
      <c r="C4326" s="10" t="s">
        <v>204</v>
      </c>
      <c r="D4326" s="11"/>
    </row>
    <row r="4327" customFormat="false" ht="15" hidden="false" customHeight="false" outlineLevel="0" collapsed="false">
      <c r="A4327" s="8" t="n">
        <v>4011560</v>
      </c>
      <c r="B4327" s="9" t="s">
        <v>4339</v>
      </c>
      <c r="C4327" s="10" t="s">
        <v>204</v>
      </c>
      <c r="D4327" s="11"/>
    </row>
    <row r="4328" customFormat="false" ht="15" hidden="false" customHeight="false" outlineLevel="0" collapsed="false">
      <c r="A4328" s="8" t="n">
        <v>4011282</v>
      </c>
      <c r="B4328" s="9" t="s">
        <v>4340</v>
      </c>
      <c r="C4328" s="10" t="s">
        <v>204</v>
      </c>
      <c r="D4328" s="11"/>
    </row>
    <row r="4329" customFormat="false" ht="15" hidden="false" customHeight="false" outlineLevel="0" collapsed="false">
      <c r="A4329" s="8" t="n">
        <v>4011281</v>
      </c>
      <c r="B4329" s="9" t="s">
        <v>4341</v>
      </c>
      <c r="C4329" s="10" t="s">
        <v>204</v>
      </c>
      <c r="D4329" s="11"/>
    </row>
    <row r="4330" customFormat="false" ht="15" hidden="false" customHeight="false" outlineLevel="0" collapsed="false">
      <c r="A4330" s="8" t="n">
        <v>4011279</v>
      </c>
      <c r="B4330" s="9" t="s">
        <v>4342</v>
      </c>
      <c r="C4330" s="10" t="s">
        <v>204</v>
      </c>
      <c r="D4330" s="11"/>
    </row>
    <row r="4331" customFormat="false" ht="15" hidden="false" customHeight="false" outlineLevel="0" collapsed="false">
      <c r="A4331" s="8" t="n">
        <v>4011280</v>
      </c>
      <c r="B4331" s="9" t="s">
        <v>4343</v>
      </c>
      <c r="C4331" s="10" t="s">
        <v>204</v>
      </c>
      <c r="D4331" s="11"/>
    </row>
    <row r="4332" customFormat="false" ht="18" hidden="false" customHeight="false" outlineLevel="0" collapsed="false">
      <c r="A4332" s="8" t="n">
        <v>4011327</v>
      </c>
      <c r="B4332" s="9" t="s">
        <v>4344</v>
      </c>
      <c r="C4332" s="10" t="s">
        <v>204</v>
      </c>
      <c r="D4332" s="11"/>
    </row>
    <row r="4333" customFormat="false" ht="18" hidden="false" customHeight="false" outlineLevel="0" collapsed="false">
      <c r="A4333" s="8" t="n">
        <v>4011325</v>
      </c>
      <c r="B4333" s="9" t="s">
        <v>4345</v>
      </c>
      <c r="C4333" s="10" t="s">
        <v>204</v>
      </c>
      <c r="D4333" s="11"/>
    </row>
    <row r="4334" customFormat="false" ht="15" hidden="false" customHeight="false" outlineLevel="0" collapsed="false">
      <c r="A4334" s="8" t="n">
        <v>4011454</v>
      </c>
      <c r="B4334" s="9" t="s">
        <v>4346</v>
      </c>
      <c r="C4334" s="10" t="s">
        <v>4274</v>
      </c>
      <c r="D4334" s="11"/>
    </row>
    <row r="4335" customFormat="false" ht="15" hidden="false" customHeight="false" outlineLevel="0" collapsed="false">
      <c r="A4335" s="8" t="n">
        <v>4011453</v>
      </c>
      <c r="B4335" s="9" t="s">
        <v>4347</v>
      </c>
      <c r="C4335" s="10" t="s">
        <v>4274</v>
      </c>
      <c r="D4335" s="11"/>
    </row>
    <row r="4336" customFormat="false" ht="15" hidden="false" customHeight="false" outlineLevel="0" collapsed="false">
      <c r="A4336" s="8" t="n">
        <v>4011455</v>
      </c>
      <c r="B4336" s="9" t="s">
        <v>4348</v>
      </c>
      <c r="C4336" s="10" t="s">
        <v>4274</v>
      </c>
      <c r="D4336" s="11"/>
    </row>
    <row r="4337" customFormat="false" ht="15" hidden="false" customHeight="false" outlineLevel="0" collapsed="false">
      <c r="A4337" s="8" t="n">
        <v>4011459</v>
      </c>
      <c r="B4337" s="9" t="s">
        <v>4349</v>
      </c>
      <c r="C4337" s="10" t="s">
        <v>4274</v>
      </c>
      <c r="D4337" s="11"/>
    </row>
    <row r="4338" customFormat="false" ht="15" hidden="false" customHeight="false" outlineLevel="0" collapsed="false">
      <c r="A4338" s="8" t="n">
        <v>4011458</v>
      </c>
      <c r="B4338" s="9" t="s">
        <v>4350</v>
      </c>
      <c r="C4338" s="10" t="s">
        <v>4274</v>
      </c>
      <c r="D4338" s="11"/>
    </row>
    <row r="4339" customFormat="false" ht="15" hidden="false" customHeight="false" outlineLevel="0" collapsed="false">
      <c r="A4339" s="8" t="n">
        <v>4011463</v>
      </c>
      <c r="B4339" s="9" t="s">
        <v>4351</v>
      </c>
      <c r="C4339" s="10" t="s">
        <v>4274</v>
      </c>
      <c r="D4339" s="11"/>
    </row>
    <row r="4340" customFormat="false" ht="15" hidden="false" customHeight="false" outlineLevel="0" collapsed="false">
      <c r="A4340" s="8" t="n">
        <v>4011462</v>
      </c>
      <c r="B4340" s="9" t="s">
        <v>4352</v>
      </c>
      <c r="C4340" s="10" t="s">
        <v>4274</v>
      </c>
      <c r="D4340" s="11"/>
    </row>
    <row r="4341" customFormat="false" ht="15" hidden="false" customHeight="false" outlineLevel="0" collapsed="false">
      <c r="A4341" s="8" t="n">
        <v>4011464</v>
      </c>
      <c r="B4341" s="9" t="s">
        <v>4353</v>
      </c>
      <c r="C4341" s="10" t="s">
        <v>4274</v>
      </c>
      <c r="D4341" s="11"/>
    </row>
    <row r="4342" customFormat="false" ht="15" hidden="false" customHeight="false" outlineLevel="0" collapsed="false">
      <c r="A4342" s="8" t="n">
        <v>4011457</v>
      </c>
      <c r="B4342" s="9" t="s">
        <v>4354</v>
      </c>
      <c r="C4342" s="10" t="s">
        <v>4274</v>
      </c>
      <c r="D4342" s="11"/>
    </row>
    <row r="4343" customFormat="false" ht="15" hidden="false" customHeight="false" outlineLevel="0" collapsed="false">
      <c r="A4343" s="8" t="n">
        <v>4011456</v>
      </c>
      <c r="B4343" s="9" t="s">
        <v>4355</v>
      </c>
      <c r="C4343" s="10" t="s">
        <v>4274</v>
      </c>
      <c r="D4343" s="11"/>
    </row>
    <row r="4344" customFormat="false" ht="15" hidden="false" customHeight="false" outlineLevel="0" collapsed="false">
      <c r="A4344" s="8" t="n">
        <v>4011461</v>
      </c>
      <c r="B4344" s="9" t="s">
        <v>4356</v>
      </c>
      <c r="C4344" s="10" t="s">
        <v>4274</v>
      </c>
      <c r="D4344" s="11"/>
    </row>
    <row r="4345" customFormat="false" ht="15" hidden="false" customHeight="false" outlineLevel="0" collapsed="false">
      <c r="A4345" s="8" t="n">
        <v>4011460</v>
      </c>
      <c r="B4345" s="9" t="s">
        <v>4357</v>
      </c>
      <c r="C4345" s="10" t="s">
        <v>4274</v>
      </c>
      <c r="D4345" s="11"/>
    </row>
    <row r="4346" customFormat="false" ht="15" hidden="false" customHeight="false" outlineLevel="0" collapsed="false">
      <c r="A4346" s="8" t="n">
        <v>4011466</v>
      </c>
      <c r="B4346" s="9" t="s">
        <v>4358</v>
      </c>
      <c r="C4346" s="10" t="s">
        <v>4274</v>
      </c>
      <c r="D4346" s="11"/>
    </row>
    <row r="4347" customFormat="false" ht="15" hidden="false" customHeight="false" outlineLevel="0" collapsed="false">
      <c r="A4347" s="8" t="n">
        <v>4011465</v>
      </c>
      <c r="B4347" s="9" t="s">
        <v>4359</v>
      </c>
      <c r="C4347" s="10" t="s">
        <v>4274</v>
      </c>
      <c r="D4347" s="11"/>
    </row>
    <row r="4348" customFormat="false" ht="15" hidden="false" customHeight="false" outlineLevel="0" collapsed="false">
      <c r="A4348" s="8" t="n">
        <v>4011469</v>
      </c>
      <c r="B4348" s="9" t="s">
        <v>4360</v>
      </c>
      <c r="C4348" s="10" t="s">
        <v>4274</v>
      </c>
      <c r="D4348" s="11"/>
    </row>
    <row r="4349" customFormat="false" ht="15" hidden="false" customHeight="false" outlineLevel="0" collapsed="false">
      <c r="A4349" s="8" t="n">
        <v>4011473</v>
      </c>
      <c r="B4349" s="9" t="s">
        <v>4361</v>
      </c>
      <c r="C4349" s="10" t="s">
        <v>4274</v>
      </c>
      <c r="D4349" s="11"/>
    </row>
    <row r="4350" customFormat="false" ht="15" hidden="false" customHeight="false" outlineLevel="0" collapsed="false">
      <c r="A4350" s="8" t="n">
        <v>4011470</v>
      </c>
      <c r="B4350" s="9" t="s">
        <v>4362</v>
      </c>
      <c r="C4350" s="10" t="s">
        <v>4274</v>
      </c>
      <c r="D4350" s="11"/>
    </row>
    <row r="4351" customFormat="false" ht="15" hidden="false" customHeight="false" outlineLevel="0" collapsed="false">
      <c r="A4351" s="8" t="n">
        <v>4011474</v>
      </c>
      <c r="B4351" s="9" t="s">
        <v>4363</v>
      </c>
      <c r="C4351" s="10" t="s">
        <v>4274</v>
      </c>
      <c r="D4351" s="11"/>
    </row>
    <row r="4352" customFormat="false" ht="15" hidden="false" customHeight="false" outlineLevel="0" collapsed="false">
      <c r="A4352" s="8" t="n">
        <v>4011471</v>
      </c>
      <c r="B4352" s="9" t="s">
        <v>4364</v>
      </c>
      <c r="C4352" s="10" t="s">
        <v>4274</v>
      </c>
      <c r="D4352" s="11"/>
    </row>
    <row r="4353" customFormat="false" ht="15" hidden="false" customHeight="false" outlineLevel="0" collapsed="false">
      <c r="A4353" s="8" t="n">
        <v>4011475</v>
      </c>
      <c r="B4353" s="9" t="s">
        <v>4365</v>
      </c>
      <c r="C4353" s="10" t="s">
        <v>4274</v>
      </c>
      <c r="D4353" s="11"/>
    </row>
    <row r="4354" customFormat="false" ht="15" hidden="false" customHeight="false" outlineLevel="0" collapsed="false">
      <c r="A4354" s="8" t="n">
        <v>4011472</v>
      </c>
      <c r="B4354" s="9" t="s">
        <v>4366</v>
      </c>
      <c r="C4354" s="10" t="s">
        <v>4274</v>
      </c>
      <c r="D4354" s="11"/>
    </row>
    <row r="4355" customFormat="false" ht="15" hidden="false" customHeight="false" outlineLevel="0" collapsed="false">
      <c r="A4355" s="8" t="n">
        <v>4011476</v>
      </c>
      <c r="B4355" s="9" t="s">
        <v>4367</v>
      </c>
      <c r="C4355" s="10" t="s">
        <v>4274</v>
      </c>
      <c r="D4355" s="11"/>
    </row>
    <row r="4356" customFormat="false" ht="15" hidden="false" customHeight="false" outlineLevel="0" collapsed="false">
      <c r="A4356" s="8" t="n">
        <v>4011478</v>
      </c>
      <c r="B4356" s="9" t="s">
        <v>4368</v>
      </c>
      <c r="C4356" s="10" t="s">
        <v>4274</v>
      </c>
      <c r="D4356" s="11"/>
    </row>
    <row r="4357" customFormat="false" ht="15" hidden="false" customHeight="false" outlineLevel="0" collapsed="false">
      <c r="A4357" s="8" t="n">
        <v>4011477</v>
      </c>
      <c r="B4357" s="9" t="s">
        <v>4369</v>
      </c>
      <c r="C4357" s="10" t="s">
        <v>4274</v>
      </c>
      <c r="D4357" s="11"/>
    </row>
    <row r="4358" customFormat="false" ht="15" hidden="false" customHeight="false" outlineLevel="0" collapsed="false">
      <c r="A4358" s="8" t="n">
        <v>4011538</v>
      </c>
      <c r="B4358" s="9" t="s">
        <v>4370</v>
      </c>
      <c r="C4358" s="10" t="s">
        <v>1443</v>
      </c>
      <c r="D4358" s="11"/>
    </row>
    <row r="4359" customFormat="false" ht="15" hidden="false" customHeight="false" outlineLevel="0" collapsed="false">
      <c r="A4359" s="8" t="n">
        <v>4016096</v>
      </c>
      <c r="B4359" s="9" t="s">
        <v>4371</v>
      </c>
      <c r="C4359" s="10" t="s">
        <v>204</v>
      </c>
      <c r="D4359" s="11"/>
    </row>
    <row r="4360" customFormat="false" ht="15" hidden="false" customHeight="false" outlineLevel="0" collapsed="false">
      <c r="A4360" s="8" t="n">
        <v>4016008</v>
      </c>
      <c r="B4360" s="9" t="s">
        <v>4372</v>
      </c>
      <c r="C4360" s="10" t="s">
        <v>204</v>
      </c>
      <c r="D4360" s="11"/>
    </row>
    <row r="4361" customFormat="false" ht="15" hidden="false" customHeight="false" outlineLevel="0" collapsed="false">
      <c r="A4361" s="8" t="n">
        <v>4016007</v>
      </c>
      <c r="B4361" s="9" t="s">
        <v>4373</v>
      </c>
      <c r="C4361" s="10" t="s">
        <v>204</v>
      </c>
      <c r="D4361" s="11"/>
    </row>
    <row r="4362" customFormat="false" ht="15" hidden="false" customHeight="false" outlineLevel="0" collapsed="false">
      <c r="A4362" s="8" t="n">
        <v>4015612</v>
      </c>
      <c r="B4362" s="9" t="s">
        <v>4374</v>
      </c>
      <c r="C4362" s="10" t="s">
        <v>204</v>
      </c>
      <c r="D4362" s="11"/>
    </row>
    <row r="4363" customFormat="false" ht="15" hidden="false" customHeight="false" outlineLevel="0" collapsed="false">
      <c r="A4363" s="8" t="n">
        <v>4011479</v>
      </c>
      <c r="B4363" s="9" t="s">
        <v>4375</v>
      </c>
      <c r="C4363" s="10" t="s">
        <v>204</v>
      </c>
      <c r="D4363" s="11"/>
    </row>
    <row r="4364" customFormat="false" ht="15" hidden="false" customHeight="false" outlineLevel="0" collapsed="false">
      <c r="A4364" s="8" t="n">
        <v>4011480</v>
      </c>
      <c r="B4364" s="9" t="s">
        <v>4376</v>
      </c>
      <c r="C4364" s="10" t="s">
        <v>204</v>
      </c>
      <c r="D4364" s="11"/>
    </row>
    <row r="4365" customFormat="false" ht="18" hidden="false" customHeight="false" outlineLevel="0" collapsed="false">
      <c r="A4365" s="8" t="n">
        <v>4011562</v>
      </c>
      <c r="B4365" s="9" t="s">
        <v>4377</v>
      </c>
      <c r="C4365" s="10" t="s">
        <v>1443</v>
      </c>
      <c r="D4365" s="11"/>
    </row>
    <row r="4366" customFormat="false" ht="15" hidden="false" customHeight="false" outlineLevel="0" collapsed="false">
      <c r="A4366" s="8" t="n">
        <v>4011351</v>
      </c>
      <c r="B4366" s="9" t="s">
        <v>4378</v>
      </c>
      <c r="C4366" s="10" t="s">
        <v>1443</v>
      </c>
      <c r="D4366" s="11"/>
    </row>
    <row r="4367" customFormat="false" ht="15" hidden="false" customHeight="false" outlineLevel="0" collapsed="false">
      <c r="A4367" s="8" t="n">
        <v>4011352</v>
      </c>
      <c r="B4367" s="9" t="s">
        <v>4379</v>
      </c>
      <c r="C4367" s="10" t="s">
        <v>1443</v>
      </c>
      <c r="D4367" s="11"/>
    </row>
    <row r="4368" customFormat="false" ht="15" hidden="false" customHeight="false" outlineLevel="0" collapsed="false">
      <c r="A4368" s="8" t="n">
        <v>4011402</v>
      </c>
      <c r="B4368" s="9" t="s">
        <v>4380</v>
      </c>
      <c r="C4368" s="10" t="s">
        <v>1443</v>
      </c>
      <c r="D4368" s="11"/>
    </row>
    <row r="4369" customFormat="false" ht="15" hidden="false" customHeight="false" outlineLevel="0" collapsed="false">
      <c r="A4369" s="8" t="n">
        <v>4011401</v>
      </c>
      <c r="B4369" s="9" t="s">
        <v>4381</v>
      </c>
      <c r="C4369" s="10" t="s">
        <v>1443</v>
      </c>
      <c r="D4369" s="11"/>
    </row>
    <row r="4370" customFormat="false" ht="15" hidden="false" customHeight="false" outlineLevel="0" collapsed="false">
      <c r="A4370" s="8" t="n">
        <v>4011404</v>
      </c>
      <c r="B4370" s="9" t="s">
        <v>4382</v>
      </c>
      <c r="C4370" s="10" t="s">
        <v>1443</v>
      </c>
      <c r="D4370" s="11"/>
    </row>
    <row r="4371" customFormat="false" ht="15" hidden="false" customHeight="false" outlineLevel="0" collapsed="false">
      <c r="A4371" s="8" t="n">
        <v>4011403</v>
      </c>
      <c r="B4371" s="9" t="s">
        <v>4383</v>
      </c>
      <c r="C4371" s="10" t="s">
        <v>1443</v>
      </c>
      <c r="D4371" s="11"/>
    </row>
    <row r="4372" customFormat="false" ht="15" hidden="false" customHeight="false" outlineLevel="0" collapsed="false">
      <c r="A4372" s="8" t="n">
        <v>4011406</v>
      </c>
      <c r="B4372" s="9" t="s">
        <v>4384</v>
      </c>
      <c r="C4372" s="10" t="s">
        <v>1443</v>
      </c>
      <c r="D4372" s="11"/>
    </row>
    <row r="4373" customFormat="false" ht="15" hidden="false" customHeight="false" outlineLevel="0" collapsed="false">
      <c r="A4373" s="8" t="n">
        <v>4011405</v>
      </c>
      <c r="B4373" s="9" t="s">
        <v>4385</v>
      </c>
      <c r="C4373" s="10" t="s">
        <v>1443</v>
      </c>
      <c r="D4373" s="11"/>
    </row>
    <row r="4374" customFormat="false" ht="15" hidden="false" customHeight="false" outlineLevel="0" collapsed="false">
      <c r="A4374" s="8" t="n">
        <v>4011392</v>
      </c>
      <c r="B4374" s="9" t="s">
        <v>4386</v>
      </c>
      <c r="C4374" s="10" t="s">
        <v>204</v>
      </c>
      <c r="D4374" s="11"/>
    </row>
    <row r="4375" customFormat="false" ht="15" hidden="false" customHeight="false" outlineLevel="0" collapsed="false">
      <c r="A4375" s="8" t="n">
        <v>4011391</v>
      </c>
      <c r="B4375" s="9" t="s">
        <v>4387</v>
      </c>
      <c r="C4375" s="10" t="s">
        <v>204</v>
      </c>
      <c r="D4375" s="11"/>
    </row>
    <row r="4376" customFormat="false" ht="15" hidden="false" customHeight="false" outlineLevel="0" collapsed="false">
      <c r="A4376" s="8" t="n">
        <v>4011394</v>
      </c>
      <c r="B4376" s="9" t="s">
        <v>4388</v>
      </c>
      <c r="C4376" s="10" t="s">
        <v>204</v>
      </c>
      <c r="D4376" s="11"/>
    </row>
    <row r="4377" customFormat="false" ht="15" hidden="false" customHeight="false" outlineLevel="0" collapsed="false">
      <c r="A4377" s="8" t="n">
        <v>4011393</v>
      </c>
      <c r="B4377" s="9" t="s">
        <v>4389</v>
      </c>
      <c r="C4377" s="10" t="s">
        <v>204</v>
      </c>
      <c r="D4377" s="11"/>
    </row>
    <row r="4378" customFormat="false" ht="15" hidden="false" customHeight="false" outlineLevel="0" collapsed="false">
      <c r="A4378" s="8" t="n">
        <v>4011396</v>
      </c>
      <c r="B4378" s="9" t="s">
        <v>4390</v>
      </c>
      <c r="C4378" s="10" t="s">
        <v>204</v>
      </c>
      <c r="D4378" s="11"/>
    </row>
    <row r="4379" customFormat="false" ht="15" hidden="false" customHeight="false" outlineLevel="0" collapsed="false">
      <c r="A4379" s="8" t="n">
        <v>4011395</v>
      </c>
      <c r="B4379" s="9" t="s">
        <v>4391</v>
      </c>
      <c r="C4379" s="10" t="s">
        <v>204</v>
      </c>
      <c r="D4379" s="11"/>
    </row>
    <row r="4380" customFormat="false" ht="15" hidden="false" customHeight="false" outlineLevel="0" collapsed="false">
      <c r="A4380" s="8" t="n">
        <v>4011398</v>
      </c>
      <c r="B4380" s="9" t="s">
        <v>4392</v>
      </c>
      <c r="C4380" s="10" t="s">
        <v>204</v>
      </c>
      <c r="D4380" s="11"/>
    </row>
    <row r="4381" customFormat="false" ht="15" hidden="false" customHeight="false" outlineLevel="0" collapsed="false">
      <c r="A4381" s="8" t="n">
        <v>4011397</v>
      </c>
      <c r="B4381" s="9" t="s">
        <v>4393</v>
      </c>
      <c r="C4381" s="10" t="s">
        <v>204</v>
      </c>
      <c r="D4381" s="11"/>
    </row>
    <row r="4382" customFormat="false" ht="15" hidden="false" customHeight="false" outlineLevel="0" collapsed="false">
      <c r="A4382" s="8" t="n">
        <v>4011400</v>
      </c>
      <c r="B4382" s="9" t="s">
        <v>4394</v>
      </c>
      <c r="C4382" s="10" t="s">
        <v>204</v>
      </c>
      <c r="D4382" s="11"/>
    </row>
    <row r="4383" customFormat="false" ht="15" hidden="false" customHeight="false" outlineLevel="0" collapsed="false">
      <c r="A4383" s="8" t="n">
        <v>4011399</v>
      </c>
      <c r="B4383" s="9" t="s">
        <v>4395</v>
      </c>
      <c r="C4383" s="10" t="s">
        <v>204</v>
      </c>
      <c r="D4383" s="11"/>
    </row>
    <row r="4384" customFormat="false" ht="15" hidden="false" customHeight="false" outlineLevel="0" collapsed="false">
      <c r="A4384" s="8" t="n">
        <v>4011490</v>
      </c>
      <c r="B4384" s="9" t="s">
        <v>4396</v>
      </c>
      <c r="C4384" s="10" t="s">
        <v>1443</v>
      </c>
      <c r="D4384" s="11"/>
    </row>
    <row r="4385" customFormat="false" ht="15" hidden="false" customHeight="false" outlineLevel="0" collapsed="false">
      <c r="A4385" s="8" t="n">
        <v>4011536</v>
      </c>
      <c r="B4385" s="9" t="s">
        <v>4397</v>
      </c>
      <c r="C4385" s="10" t="s">
        <v>1443</v>
      </c>
      <c r="D4385" s="11"/>
    </row>
    <row r="4386" customFormat="false" ht="15" hidden="false" customHeight="false" outlineLevel="0" collapsed="false">
      <c r="A4386" s="8" t="n">
        <v>4011415</v>
      </c>
      <c r="B4386" s="9" t="s">
        <v>4398</v>
      </c>
      <c r="C4386" s="10" t="s">
        <v>4274</v>
      </c>
      <c r="D4386" s="11"/>
    </row>
    <row r="4387" customFormat="false" ht="15" hidden="false" customHeight="false" outlineLevel="0" collapsed="false">
      <c r="A4387" s="8" t="n">
        <v>4011416</v>
      </c>
      <c r="B4387" s="9" t="s">
        <v>4399</v>
      </c>
      <c r="C4387" s="10" t="s">
        <v>4274</v>
      </c>
      <c r="D4387" s="11"/>
    </row>
    <row r="4388" customFormat="false" ht="15" hidden="false" customHeight="false" outlineLevel="0" collapsed="false">
      <c r="A4388" s="8" t="n">
        <v>4011408</v>
      </c>
      <c r="B4388" s="9" t="s">
        <v>4400</v>
      </c>
      <c r="C4388" s="10" t="s">
        <v>1443</v>
      </c>
      <c r="D4388" s="11"/>
    </row>
    <row r="4389" customFormat="false" ht="15" hidden="false" customHeight="false" outlineLevel="0" collapsed="false">
      <c r="A4389" s="8" t="n">
        <v>4011407</v>
      </c>
      <c r="B4389" s="9" t="s">
        <v>4401</v>
      </c>
      <c r="C4389" s="10" t="s">
        <v>1443</v>
      </c>
      <c r="D4389" s="11"/>
    </row>
    <row r="4390" customFormat="false" ht="15" hidden="false" customHeight="false" outlineLevel="0" collapsed="false">
      <c r="A4390" s="8" t="n">
        <v>4011410</v>
      </c>
      <c r="B4390" s="9" t="s">
        <v>4402</v>
      </c>
      <c r="C4390" s="10" t="s">
        <v>1443</v>
      </c>
      <c r="D4390" s="11"/>
    </row>
    <row r="4391" customFormat="false" ht="15" hidden="false" customHeight="false" outlineLevel="0" collapsed="false">
      <c r="A4391" s="8" t="n">
        <v>4011409</v>
      </c>
      <c r="B4391" s="9" t="s">
        <v>4403</v>
      </c>
      <c r="C4391" s="10" t="s">
        <v>1443</v>
      </c>
      <c r="D4391" s="11"/>
    </row>
    <row r="4392" customFormat="false" ht="15" hidden="false" customHeight="false" outlineLevel="0" collapsed="false">
      <c r="A4392" s="8" t="n">
        <v>4011412</v>
      </c>
      <c r="B4392" s="9" t="s">
        <v>4404</v>
      </c>
      <c r="C4392" s="10" t="s">
        <v>1443</v>
      </c>
      <c r="D4392" s="11"/>
    </row>
    <row r="4393" customFormat="false" ht="15" hidden="false" customHeight="false" outlineLevel="0" collapsed="false">
      <c r="A4393" s="8" t="n">
        <v>4011411</v>
      </c>
      <c r="B4393" s="9" t="s">
        <v>4405</v>
      </c>
      <c r="C4393" s="10" t="s">
        <v>1443</v>
      </c>
      <c r="D4393" s="11"/>
    </row>
    <row r="4394" customFormat="false" ht="15" hidden="false" customHeight="false" outlineLevel="0" collapsed="false">
      <c r="A4394" s="8" t="n">
        <v>4011520</v>
      </c>
      <c r="B4394" s="9" t="s">
        <v>4406</v>
      </c>
      <c r="C4394" s="10" t="s">
        <v>204</v>
      </c>
      <c r="D4394" s="11"/>
    </row>
    <row r="4395" customFormat="false" ht="15" hidden="false" customHeight="false" outlineLevel="0" collapsed="false">
      <c r="A4395" s="8" t="n">
        <v>4011507</v>
      </c>
      <c r="B4395" s="9" t="s">
        <v>4407</v>
      </c>
      <c r="C4395" s="10" t="s">
        <v>204</v>
      </c>
      <c r="D4395" s="11"/>
    </row>
    <row r="4396" customFormat="false" ht="15" hidden="false" customHeight="false" outlineLevel="0" collapsed="false">
      <c r="A4396" s="8" t="n">
        <v>4011535</v>
      </c>
      <c r="B4396" s="9" t="s">
        <v>4408</v>
      </c>
      <c r="C4396" s="10" t="s">
        <v>204</v>
      </c>
      <c r="D4396" s="11"/>
    </row>
    <row r="4397" customFormat="false" ht="15" hidden="false" customHeight="false" outlineLevel="0" collapsed="false">
      <c r="A4397" s="8" t="n">
        <v>4011534</v>
      </c>
      <c r="B4397" s="9" t="s">
        <v>4409</v>
      </c>
      <c r="C4397" s="10" t="s">
        <v>204</v>
      </c>
      <c r="D4397" s="11"/>
    </row>
    <row r="4398" customFormat="false" ht="15" hidden="false" customHeight="false" outlineLevel="0" collapsed="false">
      <c r="A4398" s="8" t="n">
        <v>4011533</v>
      </c>
      <c r="B4398" s="9" t="s">
        <v>4410</v>
      </c>
      <c r="C4398" s="10" t="s">
        <v>204</v>
      </c>
      <c r="D4398" s="11"/>
    </row>
    <row r="4399" customFormat="false" ht="15" hidden="false" customHeight="false" outlineLevel="0" collapsed="false">
      <c r="A4399" s="8" t="n">
        <v>4011532</v>
      </c>
      <c r="B4399" s="9" t="s">
        <v>4411</v>
      </c>
      <c r="C4399" s="10" t="s">
        <v>204</v>
      </c>
      <c r="D4399" s="11"/>
    </row>
    <row r="4400" customFormat="false" ht="15" hidden="false" customHeight="false" outlineLevel="0" collapsed="false">
      <c r="A4400" s="8" t="n">
        <v>4011492</v>
      </c>
      <c r="B4400" s="9" t="s">
        <v>4412</v>
      </c>
      <c r="C4400" s="10" t="s">
        <v>204</v>
      </c>
      <c r="D4400" s="11"/>
    </row>
    <row r="4401" customFormat="false" ht="15" hidden="false" customHeight="false" outlineLevel="0" collapsed="false">
      <c r="A4401" s="8" t="n">
        <v>4011491</v>
      </c>
      <c r="B4401" s="9" t="s">
        <v>4413</v>
      </c>
      <c r="C4401" s="10" t="s">
        <v>204</v>
      </c>
      <c r="D4401" s="11"/>
    </row>
    <row r="4402" customFormat="false" ht="15" hidden="false" customHeight="false" outlineLevel="0" collapsed="false">
      <c r="A4402" s="8" t="n">
        <v>4011353</v>
      </c>
      <c r="B4402" s="9" t="s">
        <v>4414</v>
      </c>
      <c r="C4402" s="10" t="s">
        <v>1443</v>
      </c>
      <c r="D4402" s="11"/>
    </row>
    <row r="4403" customFormat="false" ht="15" hidden="false" customHeight="false" outlineLevel="0" collapsed="false">
      <c r="A4403" s="8" t="n">
        <v>4011354</v>
      </c>
      <c r="B4403" s="9" t="s">
        <v>4415</v>
      </c>
      <c r="C4403" s="10" t="s">
        <v>1443</v>
      </c>
      <c r="D4403" s="11"/>
    </row>
    <row r="4404" customFormat="false" ht="15" hidden="false" customHeight="false" outlineLevel="0" collapsed="false">
      <c r="A4404" s="8" t="n">
        <v>4011418</v>
      </c>
      <c r="B4404" s="9" t="s">
        <v>4416</v>
      </c>
      <c r="C4404" s="10" t="s">
        <v>204</v>
      </c>
      <c r="D4404" s="11"/>
    </row>
    <row r="4405" customFormat="false" ht="15" hidden="false" customHeight="false" outlineLevel="0" collapsed="false">
      <c r="A4405" s="8" t="n">
        <v>4011417</v>
      </c>
      <c r="B4405" s="9" t="s">
        <v>4417</v>
      </c>
      <c r="C4405" s="10" t="s">
        <v>204</v>
      </c>
      <c r="D4405" s="11"/>
    </row>
    <row r="4406" customFormat="false" ht="15" hidden="false" customHeight="false" outlineLevel="0" collapsed="false">
      <c r="A4406" s="8" t="n">
        <v>4011420</v>
      </c>
      <c r="B4406" s="9" t="s">
        <v>4418</v>
      </c>
      <c r="C4406" s="10" t="s">
        <v>204</v>
      </c>
      <c r="D4406" s="11"/>
    </row>
    <row r="4407" customFormat="false" ht="15" hidden="false" customHeight="false" outlineLevel="0" collapsed="false">
      <c r="A4407" s="8" t="n">
        <v>4011419</v>
      </c>
      <c r="B4407" s="9" t="s">
        <v>4419</v>
      </c>
      <c r="C4407" s="10" t="s">
        <v>204</v>
      </c>
      <c r="D4407" s="11"/>
    </row>
    <row r="4408" customFormat="false" ht="15" hidden="false" customHeight="false" outlineLevel="0" collapsed="false">
      <c r="A4408" s="8" t="n">
        <v>4011422</v>
      </c>
      <c r="B4408" s="9" t="s">
        <v>4420</v>
      </c>
      <c r="C4408" s="10" t="s">
        <v>204</v>
      </c>
      <c r="D4408" s="11"/>
    </row>
    <row r="4409" customFormat="false" ht="15" hidden="false" customHeight="false" outlineLevel="0" collapsed="false">
      <c r="A4409" s="8" t="n">
        <v>4011421</v>
      </c>
      <c r="B4409" s="9" t="s">
        <v>4421</v>
      </c>
      <c r="C4409" s="10" t="s">
        <v>204</v>
      </c>
      <c r="D4409" s="11"/>
    </row>
    <row r="4410" customFormat="false" ht="15" hidden="false" customHeight="false" outlineLevel="0" collapsed="false">
      <c r="A4410" s="8" t="n">
        <v>4011424</v>
      </c>
      <c r="B4410" s="9" t="s">
        <v>4422</v>
      </c>
      <c r="C4410" s="10" t="s">
        <v>204</v>
      </c>
      <c r="D4410" s="11"/>
    </row>
    <row r="4411" customFormat="false" ht="15" hidden="false" customHeight="false" outlineLevel="0" collapsed="false">
      <c r="A4411" s="8" t="n">
        <v>4011423</v>
      </c>
      <c r="B4411" s="9" t="s">
        <v>4423</v>
      </c>
      <c r="C4411" s="10" t="s">
        <v>204</v>
      </c>
      <c r="D4411" s="11"/>
    </row>
    <row r="4412" customFormat="false" ht="15" hidden="false" customHeight="false" outlineLevel="0" collapsed="false">
      <c r="A4412" s="8" t="n">
        <v>4011426</v>
      </c>
      <c r="B4412" s="9" t="s">
        <v>4424</v>
      </c>
      <c r="C4412" s="10" t="s">
        <v>204</v>
      </c>
      <c r="D4412" s="11"/>
    </row>
    <row r="4413" customFormat="false" ht="15" hidden="false" customHeight="false" outlineLevel="0" collapsed="false">
      <c r="A4413" s="8" t="n">
        <v>4011425</v>
      </c>
      <c r="B4413" s="9" t="s">
        <v>4425</v>
      </c>
      <c r="C4413" s="10" t="s">
        <v>204</v>
      </c>
      <c r="D4413" s="11"/>
    </row>
    <row r="4414" customFormat="false" ht="15" hidden="false" customHeight="false" outlineLevel="0" collapsed="false">
      <c r="A4414" s="8" t="n">
        <v>4011428</v>
      </c>
      <c r="B4414" s="9" t="s">
        <v>4426</v>
      </c>
      <c r="C4414" s="10" t="s">
        <v>204</v>
      </c>
      <c r="D4414" s="11"/>
    </row>
    <row r="4415" customFormat="false" ht="15" hidden="false" customHeight="false" outlineLevel="0" collapsed="false">
      <c r="A4415" s="8" t="n">
        <v>4011427</v>
      </c>
      <c r="B4415" s="9" t="s">
        <v>4427</v>
      </c>
      <c r="C4415" s="10" t="s">
        <v>204</v>
      </c>
      <c r="D4415" s="11"/>
    </row>
    <row r="4416" customFormat="false" ht="15" hidden="false" customHeight="false" outlineLevel="0" collapsed="false">
      <c r="A4416" s="8" t="n">
        <v>4011430</v>
      </c>
      <c r="B4416" s="9" t="s">
        <v>4428</v>
      </c>
      <c r="C4416" s="10" t="s">
        <v>204</v>
      </c>
      <c r="D4416" s="11"/>
    </row>
    <row r="4417" customFormat="false" ht="15" hidden="false" customHeight="false" outlineLevel="0" collapsed="false">
      <c r="A4417" s="8" t="n">
        <v>4011429</v>
      </c>
      <c r="B4417" s="9" t="s">
        <v>4429</v>
      </c>
      <c r="C4417" s="10" t="s">
        <v>204</v>
      </c>
      <c r="D4417" s="11"/>
    </row>
    <row r="4418" customFormat="false" ht="15" hidden="false" customHeight="false" outlineLevel="0" collapsed="false">
      <c r="A4418" s="8" t="n">
        <v>4011432</v>
      </c>
      <c r="B4418" s="9" t="s">
        <v>4430</v>
      </c>
      <c r="C4418" s="10" t="s">
        <v>204</v>
      </c>
      <c r="D4418" s="11"/>
    </row>
    <row r="4419" customFormat="false" ht="15" hidden="false" customHeight="false" outlineLevel="0" collapsed="false">
      <c r="A4419" s="8" t="n">
        <v>4011431</v>
      </c>
      <c r="B4419" s="9" t="s">
        <v>4431</v>
      </c>
      <c r="C4419" s="10" t="s">
        <v>204</v>
      </c>
      <c r="D4419" s="11"/>
    </row>
    <row r="4420" customFormat="false" ht="15" hidden="false" customHeight="false" outlineLevel="0" collapsed="false">
      <c r="A4420" s="8" t="n">
        <v>4011434</v>
      </c>
      <c r="B4420" s="9" t="s">
        <v>4432</v>
      </c>
      <c r="C4420" s="10" t="s">
        <v>4274</v>
      </c>
      <c r="D4420" s="11"/>
    </row>
    <row r="4421" customFormat="false" ht="18" hidden="false" customHeight="false" outlineLevel="0" collapsed="false">
      <c r="A4421" s="8" t="n">
        <v>4011433</v>
      </c>
      <c r="B4421" s="9" t="s">
        <v>4433</v>
      </c>
      <c r="C4421" s="10" t="s">
        <v>4274</v>
      </c>
      <c r="D4421" s="11"/>
    </row>
    <row r="4422" customFormat="false" ht="15" hidden="false" customHeight="false" outlineLevel="0" collapsed="false">
      <c r="A4422" s="8" t="n">
        <v>4011436</v>
      </c>
      <c r="B4422" s="9" t="s">
        <v>4434</v>
      </c>
      <c r="C4422" s="10" t="s">
        <v>4274</v>
      </c>
      <c r="D4422" s="11"/>
    </row>
    <row r="4423" customFormat="false" ht="18" hidden="false" customHeight="false" outlineLevel="0" collapsed="false">
      <c r="A4423" s="8" t="n">
        <v>4011435</v>
      </c>
      <c r="B4423" s="9" t="s">
        <v>4435</v>
      </c>
      <c r="C4423" s="10" t="s">
        <v>4274</v>
      </c>
      <c r="D4423" s="11"/>
    </row>
    <row r="4424" customFormat="false" ht="15" hidden="false" customHeight="false" outlineLevel="0" collapsed="false">
      <c r="A4424" s="8" t="n">
        <v>4011438</v>
      </c>
      <c r="B4424" s="9" t="s">
        <v>4436</v>
      </c>
      <c r="C4424" s="10" t="s">
        <v>4274</v>
      </c>
      <c r="D4424" s="11"/>
    </row>
    <row r="4425" customFormat="false" ht="18" hidden="false" customHeight="false" outlineLevel="0" collapsed="false">
      <c r="A4425" s="8" t="n">
        <v>4011437</v>
      </c>
      <c r="B4425" s="9" t="s">
        <v>4437</v>
      </c>
      <c r="C4425" s="10" t="s">
        <v>4274</v>
      </c>
      <c r="D4425" s="11"/>
    </row>
    <row r="4426" customFormat="false" ht="15" hidden="false" customHeight="false" outlineLevel="0" collapsed="false">
      <c r="A4426" s="8" t="n">
        <v>4011440</v>
      </c>
      <c r="B4426" s="9" t="s">
        <v>4438</v>
      </c>
      <c r="C4426" s="10" t="s">
        <v>4274</v>
      </c>
      <c r="D4426" s="11"/>
    </row>
    <row r="4427" customFormat="false" ht="18" hidden="false" customHeight="false" outlineLevel="0" collapsed="false">
      <c r="A4427" s="8" t="n">
        <v>4011439</v>
      </c>
      <c r="B4427" s="9" t="s">
        <v>4439</v>
      </c>
      <c r="C4427" s="10" t="s">
        <v>4274</v>
      </c>
      <c r="D4427" s="11"/>
    </row>
    <row r="4428" customFormat="false" ht="15" hidden="false" customHeight="false" outlineLevel="0" collapsed="false">
      <c r="A4428" s="8" t="n">
        <v>4011442</v>
      </c>
      <c r="B4428" s="9" t="s">
        <v>4440</v>
      </c>
      <c r="C4428" s="10" t="s">
        <v>4274</v>
      </c>
      <c r="D4428" s="11"/>
    </row>
    <row r="4429" customFormat="false" ht="18" hidden="false" customHeight="false" outlineLevel="0" collapsed="false">
      <c r="A4429" s="8" t="n">
        <v>4011441</v>
      </c>
      <c r="B4429" s="9" t="s">
        <v>4441</v>
      </c>
      <c r="C4429" s="10" t="s">
        <v>4274</v>
      </c>
      <c r="D4429" s="11"/>
    </row>
    <row r="4430" customFormat="false" ht="15" hidden="false" customHeight="false" outlineLevel="0" collapsed="false">
      <c r="A4430" s="8" t="n">
        <v>4011482</v>
      </c>
      <c r="B4430" s="9" t="s">
        <v>4442</v>
      </c>
      <c r="C4430" s="10" t="s">
        <v>204</v>
      </c>
      <c r="D4430" s="11"/>
    </row>
    <row r="4431" customFormat="false" ht="15" hidden="false" customHeight="false" outlineLevel="0" collapsed="false">
      <c r="A4431" s="8" t="n">
        <v>4011484</v>
      </c>
      <c r="B4431" s="9" t="s">
        <v>4443</v>
      </c>
      <c r="C4431" s="10" t="s">
        <v>204</v>
      </c>
      <c r="D4431" s="11"/>
    </row>
    <row r="4432" customFormat="false" ht="15" hidden="false" customHeight="false" outlineLevel="0" collapsed="false">
      <c r="A4432" s="8" t="n">
        <v>4011483</v>
      </c>
      <c r="B4432" s="9" t="s">
        <v>4444</v>
      </c>
      <c r="C4432" s="10" t="s">
        <v>204</v>
      </c>
      <c r="D4432" s="11"/>
    </row>
    <row r="4433" customFormat="false" ht="15" hidden="false" customHeight="false" outlineLevel="0" collapsed="false">
      <c r="A4433" s="8" t="n">
        <v>4011488</v>
      </c>
      <c r="B4433" s="9" t="s">
        <v>4445</v>
      </c>
      <c r="C4433" s="10" t="s">
        <v>204</v>
      </c>
      <c r="D4433" s="11"/>
    </row>
    <row r="4434" customFormat="false" ht="18" hidden="false" customHeight="false" outlineLevel="0" collapsed="false">
      <c r="A4434" s="8" t="n">
        <v>4011487</v>
      </c>
      <c r="B4434" s="9" t="s">
        <v>4446</v>
      </c>
      <c r="C4434" s="10" t="s">
        <v>204</v>
      </c>
      <c r="D4434" s="11"/>
    </row>
    <row r="4435" customFormat="false" ht="18" hidden="false" customHeight="false" outlineLevel="0" collapsed="false">
      <c r="A4435" s="8" t="n">
        <v>4011486</v>
      </c>
      <c r="B4435" s="9" t="s">
        <v>4447</v>
      </c>
      <c r="C4435" s="10" t="s">
        <v>204</v>
      </c>
      <c r="D4435" s="11"/>
    </row>
    <row r="4436" customFormat="false" ht="18" hidden="false" customHeight="false" outlineLevel="0" collapsed="false">
      <c r="A4436" s="8" t="n">
        <v>4011485</v>
      </c>
      <c r="B4436" s="9" t="s">
        <v>4448</v>
      </c>
      <c r="C4436" s="10" t="s">
        <v>204</v>
      </c>
      <c r="D4436" s="11"/>
    </row>
    <row r="4437" customFormat="false" ht="18" hidden="false" customHeight="false" outlineLevel="0" collapsed="false">
      <c r="A4437" s="8" t="n">
        <v>4011489</v>
      </c>
      <c r="B4437" s="9" t="s">
        <v>4449</v>
      </c>
      <c r="C4437" s="10" t="s">
        <v>204</v>
      </c>
      <c r="D4437" s="11"/>
    </row>
    <row r="4438" customFormat="false" ht="15" hidden="false" customHeight="false" outlineLevel="0" collapsed="false">
      <c r="A4438" s="8" t="n">
        <v>4011481</v>
      </c>
      <c r="B4438" s="9" t="s">
        <v>4450</v>
      </c>
      <c r="C4438" s="10" t="s">
        <v>204</v>
      </c>
      <c r="D4438" s="11"/>
    </row>
    <row r="4439" customFormat="false" ht="15" hidden="false" customHeight="false" outlineLevel="0" collapsed="false">
      <c r="A4439" s="8" t="n">
        <v>4011347</v>
      </c>
      <c r="B4439" s="9" t="s">
        <v>4451</v>
      </c>
      <c r="C4439" s="10" t="s">
        <v>204</v>
      </c>
      <c r="D4439" s="11"/>
    </row>
    <row r="4440" customFormat="false" ht="15" hidden="false" customHeight="false" outlineLevel="0" collapsed="false">
      <c r="A4440" s="8" t="n">
        <v>4011342</v>
      </c>
      <c r="B4440" s="9" t="s">
        <v>4452</v>
      </c>
      <c r="C4440" s="10" t="s">
        <v>204</v>
      </c>
      <c r="D4440" s="11"/>
    </row>
    <row r="4441" customFormat="false" ht="15" hidden="false" customHeight="false" outlineLevel="0" collapsed="false">
      <c r="A4441" s="8" t="n">
        <v>4011344</v>
      </c>
      <c r="B4441" s="9" t="s">
        <v>4453</v>
      </c>
      <c r="C4441" s="10" t="s">
        <v>204</v>
      </c>
      <c r="D4441" s="11"/>
    </row>
    <row r="4442" customFormat="false" ht="15" hidden="false" customHeight="false" outlineLevel="0" collapsed="false">
      <c r="A4442" s="8" t="n">
        <v>4011341</v>
      </c>
      <c r="B4442" s="9" t="s">
        <v>4454</v>
      </c>
      <c r="C4442" s="10" t="s">
        <v>204</v>
      </c>
      <c r="D4442" s="11"/>
    </row>
    <row r="4443" customFormat="false" ht="15" hidden="false" customHeight="false" outlineLevel="0" collapsed="false">
      <c r="A4443" s="8" t="n">
        <v>4011346</v>
      </c>
      <c r="B4443" s="9" t="s">
        <v>4455</v>
      </c>
      <c r="C4443" s="10" t="s">
        <v>204</v>
      </c>
      <c r="D4443" s="11"/>
    </row>
    <row r="4444" customFormat="false" ht="15" hidden="false" customHeight="false" outlineLevel="0" collapsed="false">
      <c r="A4444" s="8" t="n">
        <v>4011211</v>
      </c>
      <c r="B4444" s="9" t="s">
        <v>4456</v>
      </c>
      <c r="C4444" s="10" t="s">
        <v>204</v>
      </c>
      <c r="D4444" s="11"/>
    </row>
    <row r="4445" customFormat="false" ht="15" hidden="false" customHeight="false" outlineLevel="0" collapsed="false">
      <c r="A4445" s="8" t="n">
        <v>4011304</v>
      </c>
      <c r="B4445" s="9" t="s">
        <v>4457</v>
      </c>
      <c r="C4445" s="10" t="s">
        <v>204</v>
      </c>
      <c r="D4445" s="11"/>
    </row>
    <row r="4446" customFormat="false" ht="15" hidden="false" customHeight="false" outlineLevel="0" collapsed="false">
      <c r="A4446" s="8" t="n">
        <v>4011209</v>
      </c>
      <c r="B4446" s="9" t="s">
        <v>4458</v>
      </c>
      <c r="C4446" s="10" t="s">
        <v>1443</v>
      </c>
      <c r="D4446" s="11"/>
    </row>
    <row r="4447" customFormat="false" ht="15" hidden="false" customHeight="false" outlineLevel="0" collapsed="false">
      <c r="A4447" s="8" t="n">
        <v>4011210</v>
      </c>
      <c r="B4447" s="9" t="s">
        <v>4459</v>
      </c>
      <c r="C4447" s="10" t="s">
        <v>1443</v>
      </c>
      <c r="D4447" s="11"/>
    </row>
    <row r="4448" customFormat="false" ht="15" hidden="false" customHeight="false" outlineLevel="0" collapsed="false">
      <c r="A4448" s="8" t="n">
        <v>4011537</v>
      </c>
      <c r="B4448" s="9" t="s">
        <v>4460</v>
      </c>
      <c r="C4448" s="10" t="s">
        <v>87</v>
      </c>
      <c r="D4448" s="11"/>
    </row>
    <row r="4449" customFormat="false" ht="15" hidden="false" customHeight="false" outlineLevel="0" collapsed="false">
      <c r="A4449" s="8" t="n">
        <v>4011218</v>
      </c>
      <c r="B4449" s="9" t="s">
        <v>4461</v>
      </c>
      <c r="C4449" s="10" t="s">
        <v>204</v>
      </c>
      <c r="D4449" s="11"/>
    </row>
    <row r="4450" customFormat="false" ht="15" hidden="false" customHeight="false" outlineLevel="0" collapsed="false">
      <c r="A4450" s="8" t="n">
        <v>4011217</v>
      </c>
      <c r="B4450" s="9" t="s">
        <v>4462</v>
      </c>
      <c r="C4450" s="10" t="s">
        <v>204</v>
      </c>
      <c r="D4450" s="11"/>
    </row>
    <row r="4451" customFormat="false" ht="15" hidden="false" customHeight="false" outlineLevel="0" collapsed="false">
      <c r="A4451" s="8" t="n">
        <v>4011214</v>
      </c>
      <c r="B4451" s="9" t="s">
        <v>4463</v>
      </c>
      <c r="C4451" s="10" t="s">
        <v>204</v>
      </c>
      <c r="D4451" s="11"/>
    </row>
    <row r="4452" customFormat="false" ht="15" hidden="false" customHeight="false" outlineLevel="0" collapsed="false">
      <c r="A4452" s="8" t="n">
        <v>4011213</v>
      </c>
      <c r="B4452" s="9" t="s">
        <v>4464</v>
      </c>
      <c r="C4452" s="10" t="s">
        <v>204</v>
      </c>
      <c r="D4452" s="11"/>
    </row>
    <row r="4453" customFormat="false" ht="15" hidden="false" customHeight="false" outlineLevel="0" collapsed="false">
      <c r="A4453" s="8" t="n">
        <v>4011227</v>
      </c>
      <c r="B4453" s="9" t="s">
        <v>4465</v>
      </c>
      <c r="C4453" s="10" t="s">
        <v>204</v>
      </c>
      <c r="D4453" s="11"/>
    </row>
    <row r="4454" customFormat="false" ht="15" hidden="false" customHeight="false" outlineLevel="0" collapsed="false">
      <c r="A4454" s="8" t="n">
        <v>4011302</v>
      </c>
      <c r="B4454" s="9" t="s">
        <v>4466</v>
      </c>
      <c r="C4454" s="10" t="s">
        <v>204</v>
      </c>
      <c r="D4454" s="11"/>
    </row>
    <row r="4455" customFormat="false" ht="15" hidden="false" customHeight="false" outlineLevel="0" collapsed="false">
      <c r="A4455" s="8" t="n">
        <v>4011300</v>
      </c>
      <c r="B4455" s="9" t="s">
        <v>4467</v>
      </c>
      <c r="C4455" s="10" t="s">
        <v>204</v>
      </c>
      <c r="D4455" s="11"/>
    </row>
    <row r="4456" customFormat="false" ht="15" hidden="false" customHeight="false" outlineLevel="0" collapsed="false">
      <c r="A4456" s="8" t="n">
        <v>4011306</v>
      </c>
      <c r="B4456" s="9" t="s">
        <v>4468</v>
      </c>
      <c r="C4456" s="10" t="s">
        <v>204</v>
      </c>
      <c r="D4456" s="11"/>
    </row>
    <row r="4457" customFormat="false" ht="15" hidden="false" customHeight="false" outlineLevel="0" collapsed="false">
      <c r="A4457" s="8" t="n">
        <v>4011303</v>
      </c>
      <c r="B4457" s="9" t="s">
        <v>4469</v>
      </c>
      <c r="C4457" s="10" t="s">
        <v>204</v>
      </c>
      <c r="D4457" s="11"/>
    </row>
    <row r="4458" customFormat="false" ht="15" hidden="false" customHeight="false" outlineLevel="0" collapsed="false">
      <c r="A4458" s="8" t="n">
        <v>4011301</v>
      </c>
      <c r="B4458" s="9" t="s">
        <v>4470</v>
      </c>
      <c r="C4458" s="10" t="s">
        <v>204</v>
      </c>
      <c r="D4458" s="11"/>
    </row>
    <row r="4459" customFormat="false" ht="15" hidden="false" customHeight="false" outlineLevel="0" collapsed="false">
      <c r="A4459" s="8" t="n">
        <v>4011228</v>
      </c>
      <c r="B4459" s="9" t="s">
        <v>4471</v>
      </c>
      <c r="C4459" s="10" t="s">
        <v>204</v>
      </c>
      <c r="D4459" s="11"/>
    </row>
    <row r="4460" customFormat="false" ht="18" hidden="false" customHeight="false" outlineLevel="0" collapsed="false">
      <c r="A4460" s="8" t="n">
        <v>4011229</v>
      </c>
      <c r="B4460" s="9" t="s">
        <v>4472</v>
      </c>
      <c r="C4460" s="10" t="s">
        <v>204</v>
      </c>
      <c r="D4460" s="11"/>
    </row>
    <row r="4461" customFormat="false" ht="18" hidden="false" customHeight="false" outlineLevel="0" collapsed="false">
      <c r="A4461" s="8" t="n">
        <v>4011231</v>
      </c>
      <c r="B4461" s="9" t="s">
        <v>4473</v>
      </c>
      <c r="C4461" s="10" t="s">
        <v>204</v>
      </c>
      <c r="D4461" s="11"/>
    </row>
    <row r="4462" customFormat="false" ht="18" hidden="false" customHeight="false" outlineLevel="0" collapsed="false">
      <c r="A4462" s="8" t="n">
        <v>4011230</v>
      </c>
      <c r="B4462" s="9" t="s">
        <v>4474</v>
      </c>
      <c r="C4462" s="10" t="s">
        <v>204</v>
      </c>
      <c r="D4462" s="11"/>
    </row>
    <row r="4463" customFormat="false" ht="18" hidden="false" customHeight="false" outlineLevel="0" collapsed="false">
      <c r="A4463" s="8" t="n">
        <v>4011235</v>
      </c>
      <c r="B4463" s="9" t="s">
        <v>4475</v>
      </c>
      <c r="C4463" s="10" t="s">
        <v>204</v>
      </c>
      <c r="D4463" s="11"/>
    </row>
    <row r="4464" customFormat="false" ht="18" hidden="false" customHeight="false" outlineLevel="0" collapsed="false">
      <c r="A4464" s="8" t="n">
        <v>4011234</v>
      </c>
      <c r="B4464" s="9" t="s">
        <v>4476</v>
      </c>
      <c r="C4464" s="10" t="s">
        <v>204</v>
      </c>
      <c r="D4464" s="11"/>
    </row>
    <row r="4465" customFormat="false" ht="18" hidden="false" customHeight="false" outlineLevel="0" collapsed="false">
      <c r="A4465" s="8" t="n">
        <v>4011233</v>
      </c>
      <c r="B4465" s="9" t="s">
        <v>4477</v>
      </c>
      <c r="C4465" s="10" t="s">
        <v>204</v>
      </c>
      <c r="D4465" s="11"/>
    </row>
    <row r="4466" customFormat="false" ht="18" hidden="false" customHeight="false" outlineLevel="0" collapsed="false">
      <c r="A4466" s="8" t="n">
        <v>4011232</v>
      </c>
      <c r="B4466" s="9" t="s">
        <v>4478</v>
      </c>
      <c r="C4466" s="10" t="s">
        <v>204</v>
      </c>
      <c r="D4466" s="11"/>
    </row>
    <row r="4467" customFormat="false" ht="15" hidden="false" customHeight="false" outlineLevel="0" collapsed="false">
      <c r="A4467" s="8" t="n">
        <v>4011372</v>
      </c>
      <c r="B4467" s="9" t="s">
        <v>4479</v>
      </c>
      <c r="C4467" s="10" t="s">
        <v>1443</v>
      </c>
      <c r="D4467" s="11"/>
    </row>
    <row r="4468" customFormat="false" ht="15" hidden="false" customHeight="false" outlineLevel="0" collapsed="false">
      <c r="A4468" s="8" t="n">
        <v>4011371</v>
      </c>
      <c r="B4468" s="9" t="s">
        <v>4480</v>
      </c>
      <c r="C4468" s="10" t="s">
        <v>1443</v>
      </c>
      <c r="D4468" s="11"/>
    </row>
    <row r="4469" customFormat="false" ht="15" hidden="false" customHeight="false" outlineLevel="0" collapsed="false">
      <c r="A4469" s="8" t="n">
        <v>4011378</v>
      </c>
      <c r="B4469" s="9" t="s">
        <v>4481</v>
      </c>
      <c r="C4469" s="10" t="s">
        <v>1443</v>
      </c>
      <c r="D4469" s="11"/>
    </row>
    <row r="4470" customFormat="false" ht="15" hidden="false" customHeight="false" outlineLevel="0" collapsed="false">
      <c r="A4470" s="8" t="n">
        <v>4011377</v>
      </c>
      <c r="B4470" s="9" t="s">
        <v>4482</v>
      </c>
      <c r="C4470" s="10" t="s">
        <v>1443</v>
      </c>
      <c r="D4470" s="11"/>
    </row>
    <row r="4471" customFormat="false" ht="15" hidden="false" customHeight="false" outlineLevel="0" collapsed="false">
      <c r="A4471" s="8" t="n">
        <v>4011368</v>
      </c>
      <c r="B4471" s="9" t="s">
        <v>4483</v>
      </c>
      <c r="C4471" s="10" t="s">
        <v>1443</v>
      </c>
      <c r="D4471" s="11"/>
    </row>
    <row r="4472" customFormat="false" ht="15" hidden="false" customHeight="false" outlineLevel="0" collapsed="false">
      <c r="A4472" s="8" t="n">
        <v>4011367</v>
      </c>
      <c r="B4472" s="9" t="s">
        <v>4484</v>
      </c>
      <c r="C4472" s="10" t="s">
        <v>1443</v>
      </c>
      <c r="D4472" s="11"/>
    </row>
    <row r="4473" customFormat="false" ht="15" hidden="false" customHeight="false" outlineLevel="0" collapsed="false">
      <c r="A4473" s="8" t="n">
        <v>4011374</v>
      </c>
      <c r="B4473" s="9" t="s">
        <v>4485</v>
      </c>
      <c r="C4473" s="10" t="s">
        <v>1443</v>
      </c>
      <c r="D4473" s="11"/>
    </row>
    <row r="4474" customFormat="false" ht="15" hidden="false" customHeight="false" outlineLevel="0" collapsed="false">
      <c r="A4474" s="8" t="n">
        <v>4011373</v>
      </c>
      <c r="B4474" s="9" t="s">
        <v>4486</v>
      </c>
      <c r="C4474" s="10" t="s">
        <v>1443</v>
      </c>
      <c r="D4474" s="11"/>
    </row>
    <row r="4475" customFormat="false" ht="15" hidden="false" customHeight="false" outlineLevel="0" collapsed="false">
      <c r="A4475" s="8" t="n">
        <v>4011370</v>
      </c>
      <c r="B4475" s="9" t="s">
        <v>4487</v>
      </c>
      <c r="C4475" s="10" t="s">
        <v>1443</v>
      </c>
      <c r="D4475" s="11"/>
    </row>
    <row r="4476" customFormat="false" ht="15" hidden="false" customHeight="false" outlineLevel="0" collapsed="false">
      <c r="A4476" s="8" t="n">
        <v>4011369</v>
      </c>
      <c r="B4476" s="9" t="s">
        <v>4488</v>
      </c>
      <c r="C4476" s="10" t="s">
        <v>1443</v>
      </c>
      <c r="D4476" s="11"/>
    </row>
    <row r="4477" customFormat="false" ht="15" hidden="false" customHeight="false" outlineLevel="0" collapsed="false">
      <c r="A4477" s="8" t="n">
        <v>4011376</v>
      </c>
      <c r="B4477" s="9" t="s">
        <v>4489</v>
      </c>
      <c r="C4477" s="10" t="s">
        <v>1443</v>
      </c>
      <c r="D4477" s="11"/>
    </row>
    <row r="4478" customFormat="false" ht="15" hidden="false" customHeight="false" outlineLevel="0" collapsed="false">
      <c r="A4478" s="8" t="n">
        <v>4011375</v>
      </c>
      <c r="B4478" s="9" t="s">
        <v>4490</v>
      </c>
      <c r="C4478" s="10" t="s">
        <v>1443</v>
      </c>
      <c r="D4478" s="11"/>
    </row>
    <row r="4479" customFormat="false" ht="15" hidden="false" customHeight="false" outlineLevel="0" collapsed="false">
      <c r="A4479" s="8" t="n">
        <v>4011360</v>
      </c>
      <c r="B4479" s="9" t="s">
        <v>4491</v>
      </c>
      <c r="C4479" s="10" t="s">
        <v>1443</v>
      </c>
      <c r="D4479" s="11"/>
    </row>
    <row r="4480" customFormat="false" ht="15" hidden="false" customHeight="false" outlineLevel="0" collapsed="false">
      <c r="A4480" s="8" t="n">
        <v>4011359</v>
      </c>
      <c r="B4480" s="9" t="s">
        <v>4492</v>
      </c>
      <c r="C4480" s="10" t="s">
        <v>1443</v>
      </c>
      <c r="D4480" s="11"/>
    </row>
    <row r="4481" customFormat="false" ht="15" hidden="false" customHeight="false" outlineLevel="0" collapsed="false">
      <c r="A4481" s="8" t="n">
        <v>4011366</v>
      </c>
      <c r="B4481" s="9" t="s">
        <v>4493</v>
      </c>
      <c r="C4481" s="10" t="s">
        <v>1443</v>
      </c>
      <c r="D4481" s="11"/>
    </row>
    <row r="4482" customFormat="false" ht="15" hidden="false" customHeight="false" outlineLevel="0" collapsed="false">
      <c r="A4482" s="8" t="n">
        <v>4011365</v>
      </c>
      <c r="B4482" s="9" t="s">
        <v>4494</v>
      </c>
      <c r="C4482" s="10" t="s">
        <v>1443</v>
      </c>
      <c r="D4482" s="11"/>
    </row>
    <row r="4483" customFormat="false" ht="15" hidden="false" customHeight="false" outlineLevel="0" collapsed="false">
      <c r="A4483" s="8" t="n">
        <v>4011356</v>
      </c>
      <c r="B4483" s="9" t="s">
        <v>4495</v>
      </c>
      <c r="C4483" s="10" t="s">
        <v>1443</v>
      </c>
      <c r="D4483" s="11"/>
    </row>
    <row r="4484" customFormat="false" ht="15" hidden="false" customHeight="false" outlineLevel="0" collapsed="false">
      <c r="A4484" s="8" t="n">
        <v>4011355</v>
      </c>
      <c r="B4484" s="9" t="s">
        <v>4496</v>
      </c>
      <c r="C4484" s="10" t="s">
        <v>1443</v>
      </c>
      <c r="D4484" s="11"/>
    </row>
    <row r="4485" customFormat="false" ht="15" hidden="false" customHeight="false" outlineLevel="0" collapsed="false">
      <c r="A4485" s="8" t="n">
        <v>4011362</v>
      </c>
      <c r="B4485" s="9" t="s">
        <v>4497</v>
      </c>
      <c r="C4485" s="10" t="s">
        <v>1443</v>
      </c>
      <c r="D4485" s="11"/>
    </row>
    <row r="4486" customFormat="false" ht="15" hidden="false" customHeight="false" outlineLevel="0" collapsed="false">
      <c r="A4486" s="8" t="n">
        <v>4011361</v>
      </c>
      <c r="B4486" s="9" t="s">
        <v>4498</v>
      </c>
      <c r="C4486" s="10" t="s">
        <v>1443</v>
      </c>
      <c r="D4486" s="11"/>
    </row>
    <row r="4487" customFormat="false" ht="15" hidden="false" customHeight="false" outlineLevel="0" collapsed="false">
      <c r="A4487" s="8" t="n">
        <v>4011358</v>
      </c>
      <c r="B4487" s="9" t="s">
        <v>4499</v>
      </c>
      <c r="C4487" s="10" t="s">
        <v>1443</v>
      </c>
      <c r="D4487" s="11"/>
    </row>
    <row r="4488" customFormat="false" ht="15" hidden="false" customHeight="false" outlineLevel="0" collapsed="false">
      <c r="A4488" s="8" t="n">
        <v>4011357</v>
      </c>
      <c r="B4488" s="9" t="s">
        <v>4500</v>
      </c>
      <c r="C4488" s="10" t="s">
        <v>1443</v>
      </c>
      <c r="D4488" s="11"/>
    </row>
    <row r="4489" customFormat="false" ht="15" hidden="false" customHeight="false" outlineLevel="0" collapsed="false">
      <c r="A4489" s="8" t="n">
        <v>4011364</v>
      </c>
      <c r="B4489" s="9" t="s">
        <v>4501</v>
      </c>
      <c r="C4489" s="10" t="s">
        <v>1443</v>
      </c>
      <c r="D4489" s="11"/>
    </row>
    <row r="4490" customFormat="false" ht="15" hidden="false" customHeight="false" outlineLevel="0" collapsed="false">
      <c r="A4490" s="8" t="n">
        <v>4011363</v>
      </c>
      <c r="B4490" s="9" t="s">
        <v>4502</v>
      </c>
      <c r="C4490" s="10" t="s">
        <v>1443</v>
      </c>
      <c r="D4490" s="11"/>
    </row>
    <row r="4491" customFormat="false" ht="15" hidden="false" customHeight="false" outlineLevel="0" collapsed="false">
      <c r="A4491" s="8" t="n">
        <v>4011384</v>
      </c>
      <c r="B4491" s="9" t="s">
        <v>4503</v>
      </c>
      <c r="C4491" s="10" t="s">
        <v>1443</v>
      </c>
      <c r="D4491" s="11"/>
    </row>
    <row r="4492" customFormat="false" ht="15" hidden="false" customHeight="false" outlineLevel="0" collapsed="false">
      <c r="A4492" s="8" t="n">
        <v>4011383</v>
      </c>
      <c r="B4492" s="9" t="s">
        <v>4504</v>
      </c>
      <c r="C4492" s="10" t="s">
        <v>1443</v>
      </c>
      <c r="D4492" s="11"/>
    </row>
    <row r="4493" customFormat="false" ht="15" hidden="false" customHeight="false" outlineLevel="0" collapsed="false">
      <c r="A4493" s="8" t="n">
        <v>4011390</v>
      </c>
      <c r="B4493" s="9" t="s">
        <v>4505</v>
      </c>
      <c r="C4493" s="10" t="s">
        <v>1443</v>
      </c>
      <c r="D4493" s="11"/>
    </row>
    <row r="4494" customFormat="false" ht="15" hidden="false" customHeight="false" outlineLevel="0" collapsed="false">
      <c r="A4494" s="8" t="n">
        <v>4011389</v>
      </c>
      <c r="B4494" s="9" t="s">
        <v>4506</v>
      </c>
      <c r="C4494" s="10" t="s">
        <v>1443</v>
      </c>
      <c r="D4494" s="11"/>
    </row>
    <row r="4495" customFormat="false" ht="15" hidden="false" customHeight="false" outlineLevel="0" collapsed="false">
      <c r="A4495" s="8" t="n">
        <v>4011380</v>
      </c>
      <c r="B4495" s="9" t="s">
        <v>4507</v>
      </c>
      <c r="C4495" s="10" t="s">
        <v>1443</v>
      </c>
      <c r="D4495" s="11"/>
    </row>
    <row r="4496" customFormat="false" ht="15" hidden="false" customHeight="false" outlineLevel="0" collapsed="false">
      <c r="A4496" s="8" t="n">
        <v>4011379</v>
      </c>
      <c r="B4496" s="9" t="s">
        <v>4508</v>
      </c>
      <c r="C4496" s="10" t="s">
        <v>1443</v>
      </c>
      <c r="D4496" s="11"/>
    </row>
    <row r="4497" customFormat="false" ht="15" hidden="false" customHeight="false" outlineLevel="0" collapsed="false">
      <c r="A4497" s="8" t="n">
        <v>4011386</v>
      </c>
      <c r="B4497" s="9" t="s">
        <v>4509</v>
      </c>
      <c r="C4497" s="10" t="s">
        <v>1443</v>
      </c>
      <c r="D4497" s="11"/>
    </row>
    <row r="4498" customFormat="false" ht="15" hidden="false" customHeight="false" outlineLevel="0" collapsed="false">
      <c r="A4498" s="8" t="n">
        <v>4011385</v>
      </c>
      <c r="B4498" s="9" t="s">
        <v>4510</v>
      </c>
      <c r="C4498" s="10" t="s">
        <v>1443</v>
      </c>
      <c r="D4498" s="11"/>
    </row>
    <row r="4499" customFormat="false" ht="15" hidden="false" customHeight="false" outlineLevel="0" collapsed="false">
      <c r="A4499" s="8" t="n">
        <v>4011382</v>
      </c>
      <c r="B4499" s="9" t="s">
        <v>4511</v>
      </c>
      <c r="C4499" s="10" t="s">
        <v>1443</v>
      </c>
      <c r="D4499" s="11"/>
    </row>
    <row r="4500" customFormat="false" ht="15" hidden="false" customHeight="false" outlineLevel="0" collapsed="false">
      <c r="A4500" s="8" t="n">
        <v>4011381</v>
      </c>
      <c r="B4500" s="9" t="s">
        <v>4512</v>
      </c>
      <c r="C4500" s="10" t="s">
        <v>1443</v>
      </c>
      <c r="D4500" s="11"/>
    </row>
    <row r="4501" customFormat="false" ht="15" hidden="false" customHeight="false" outlineLevel="0" collapsed="false">
      <c r="A4501" s="8" t="n">
        <v>4011388</v>
      </c>
      <c r="B4501" s="9" t="s">
        <v>4513</v>
      </c>
      <c r="C4501" s="10" t="s">
        <v>1443</v>
      </c>
      <c r="D4501" s="11"/>
    </row>
    <row r="4502" customFormat="false" ht="15" hidden="false" customHeight="false" outlineLevel="0" collapsed="false">
      <c r="A4502" s="8" t="n">
        <v>4011387</v>
      </c>
      <c r="B4502" s="9" t="s">
        <v>4514</v>
      </c>
      <c r="C4502" s="10" t="s">
        <v>1443</v>
      </c>
      <c r="D4502" s="11"/>
    </row>
    <row r="4503" customFormat="false" ht="15" hidden="false" customHeight="false" outlineLevel="0" collapsed="false">
      <c r="A4503" s="8" t="n">
        <v>4011212</v>
      </c>
      <c r="B4503" s="9" t="s">
        <v>4515</v>
      </c>
      <c r="C4503" s="10" t="s">
        <v>1443</v>
      </c>
      <c r="D4503" s="11"/>
    </row>
    <row r="4504" customFormat="false" ht="15" hidden="false" customHeight="false" outlineLevel="0" collapsed="false">
      <c r="A4504" s="8" t="n">
        <v>4208197</v>
      </c>
      <c r="B4504" s="9" t="s">
        <v>4516</v>
      </c>
      <c r="C4504" s="10" t="s">
        <v>8</v>
      </c>
      <c r="D4504" s="11"/>
    </row>
    <row r="4505" customFormat="false" ht="15" hidden="false" customHeight="false" outlineLevel="0" collapsed="false">
      <c r="A4505" s="8" t="n">
        <v>4208158</v>
      </c>
      <c r="B4505" s="9" t="s">
        <v>4517</v>
      </c>
      <c r="C4505" s="10" t="s">
        <v>8</v>
      </c>
      <c r="D4505" s="11"/>
    </row>
    <row r="4506" customFormat="false" ht="15" hidden="false" customHeight="false" outlineLevel="0" collapsed="false">
      <c r="A4506" s="8" t="n">
        <v>4208198</v>
      </c>
      <c r="B4506" s="9" t="s">
        <v>4518</v>
      </c>
      <c r="C4506" s="10" t="s">
        <v>8</v>
      </c>
      <c r="D4506" s="11"/>
    </row>
    <row r="4507" customFormat="false" ht="15" hidden="false" customHeight="false" outlineLevel="0" collapsed="false">
      <c r="A4507" s="8" t="n">
        <v>4208159</v>
      </c>
      <c r="B4507" s="9" t="s">
        <v>4519</v>
      </c>
      <c r="C4507" s="10" t="s">
        <v>8</v>
      </c>
      <c r="D4507" s="11"/>
    </row>
    <row r="4508" customFormat="false" ht="15" hidden="false" customHeight="false" outlineLevel="0" collapsed="false">
      <c r="A4508" s="8" t="n">
        <v>4208160</v>
      </c>
      <c r="B4508" s="9" t="s">
        <v>4520</v>
      </c>
      <c r="C4508" s="10" t="s">
        <v>8</v>
      </c>
      <c r="D4508" s="11"/>
    </row>
    <row r="4509" customFormat="false" ht="15" hidden="false" customHeight="false" outlineLevel="0" collapsed="false">
      <c r="A4509" s="8" t="n">
        <v>4208199</v>
      </c>
      <c r="B4509" s="9" t="s">
        <v>4521</v>
      </c>
      <c r="C4509" s="10" t="s">
        <v>8</v>
      </c>
      <c r="D4509" s="11"/>
    </row>
    <row r="4510" customFormat="false" ht="15" hidden="false" customHeight="false" outlineLevel="0" collapsed="false">
      <c r="A4510" s="8" t="n">
        <v>4208161</v>
      </c>
      <c r="B4510" s="9" t="s">
        <v>4522</v>
      </c>
      <c r="C4510" s="10" t="s">
        <v>8</v>
      </c>
      <c r="D4510" s="11"/>
    </row>
    <row r="4511" customFormat="false" ht="15" hidden="false" customHeight="false" outlineLevel="0" collapsed="false">
      <c r="A4511" s="8" t="n">
        <v>4208162</v>
      </c>
      <c r="B4511" s="9" t="s">
        <v>4523</v>
      </c>
      <c r="C4511" s="10" t="s">
        <v>8</v>
      </c>
      <c r="D4511" s="11"/>
    </row>
    <row r="4512" customFormat="false" ht="15" hidden="false" customHeight="false" outlineLevel="0" collapsed="false">
      <c r="A4512" s="8" t="n">
        <v>4208163</v>
      </c>
      <c r="B4512" s="9" t="s">
        <v>4524</v>
      </c>
      <c r="C4512" s="10" t="s">
        <v>8</v>
      </c>
      <c r="D4512" s="11"/>
    </row>
    <row r="4513" customFormat="false" ht="15" hidden="false" customHeight="false" outlineLevel="0" collapsed="false">
      <c r="A4513" s="8" t="n">
        <v>4208200</v>
      </c>
      <c r="B4513" s="9" t="s">
        <v>4525</v>
      </c>
      <c r="C4513" s="10" t="s">
        <v>8</v>
      </c>
      <c r="D4513" s="11"/>
    </row>
    <row r="4514" customFormat="false" ht="15" hidden="false" customHeight="false" outlineLevel="0" collapsed="false">
      <c r="A4514" s="8" t="n">
        <v>4208164</v>
      </c>
      <c r="B4514" s="9" t="s">
        <v>4526</v>
      </c>
      <c r="C4514" s="10" t="s">
        <v>8</v>
      </c>
      <c r="D4514" s="11"/>
    </row>
    <row r="4515" customFormat="false" ht="18" hidden="false" customHeight="false" outlineLevel="0" collapsed="false">
      <c r="A4515" s="8" t="n">
        <v>4208201</v>
      </c>
      <c r="B4515" s="9" t="s">
        <v>4527</v>
      </c>
      <c r="C4515" s="10" t="s">
        <v>8</v>
      </c>
      <c r="D4515" s="11"/>
    </row>
    <row r="4516" customFormat="false" ht="18" hidden="false" customHeight="false" outlineLevel="0" collapsed="false">
      <c r="A4516" s="8" t="n">
        <v>4208151</v>
      </c>
      <c r="B4516" s="9" t="s">
        <v>4528</v>
      </c>
      <c r="C4516" s="10" t="s">
        <v>8</v>
      </c>
      <c r="D4516" s="11"/>
    </row>
    <row r="4517" customFormat="false" ht="18" hidden="false" customHeight="false" outlineLevel="0" collapsed="false">
      <c r="A4517" s="8" t="n">
        <v>4208202</v>
      </c>
      <c r="B4517" s="9" t="s">
        <v>4529</v>
      </c>
      <c r="C4517" s="10" t="s">
        <v>8</v>
      </c>
      <c r="D4517" s="11"/>
    </row>
    <row r="4518" customFormat="false" ht="18" hidden="false" customHeight="false" outlineLevel="0" collapsed="false">
      <c r="A4518" s="8" t="n">
        <v>4208152</v>
      </c>
      <c r="B4518" s="9" t="s">
        <v>4530</v>
      </c>
      <c r="C4518" s="10" t="s">
        <v>8</v>
      </c>
      <c r="D4518" s="11"/>
    </row>
    <row r="4519" customFormat="false" ht="18" hidden="false" customHeight="false" outlineLevel="0" collapsed="false">
      <c r="A4519" s="8" t="n">
        <v>4208153</v>
      </c>
      <c r="B4519" s="9" t="s">
        <v>4531</v>
      </c>
      <c r="C4519" s="10" t="s">
        <v>8</v>
      </c>
      <c r="D4519" s="11"/>
    </row>
    <row r="4520" customFormat="false" ht="18" hidden="false" customHeight="false" outlineLevel="0" collapsed="false">
      <c r="A4520" s="8" t="n">
        <v>4208203</v>
      </c>
      <c r="B4520" s="9" t="s">
        <v>4532</v>
      </c>
      <c r="C4520" s="10" t="s">
        <v>8</v>
      </c>
      <c r="D4520" s="11"/>
    </row>
    <row r="4521" customFormat="false" ht="18" hidden="false" customHeight="false" outlineLevel="0" collapsed="false">
      <c r="A4521" s="8" t="n">
        <v>4208154</v>
      </c>
      <c r="B4521" s="9" t="s">
        <v>4533</v>
      </c>
      <c r="C4521" s="10" t="s">
        <v>8</v>
      </c>
      <c r="D4521" s="11"/>
    </row>
    <row r="4522" customFormat="false" ht="18" hidden="false" customHeight="false" outlineLevel="0" collapsed="false">
      <c r="A4522" s="8" t="n">
        <v>4208155</v>
      </c>
      <c r="B4522" s="9" t="s">
        <v>4534</v>
      </c>
      <c r="C4522" s="10" t="s">
        <v>8</v>
      </c>
      <c r="D4522" s="11"/>
    </row>
    <row r="4523" customFormat="false" ht="18" hidden="false" customHeight="false" outlineLevel="0" collapsed="false">
      <c r="A4523" s="8" t="n">
        <v>4208156</v>
      </c>
      <c r="B4523" s="9" t="s">
        <v>4535</v>
      </c>
      <c r="C4523" s="10" t="s">
        <v>8</v>
      </c>
      <c r="D4523" s="11"/>
    </row>
    <row r="4524" customFormat="false" ht="18" hidden="false" customHeight="false" outlineLevel="0" collapsed="false">
      <c r="A4524" s="8" t="n">
        <v>4208204</v>
      </c>
      <c r="B4524" s="9" t="s">
        <v>4536</v>
      </c>
      <c r="C4524" s="10" t="s">
        <v>8</v>
      </c>
      <c r="D4524" s="11"/>
    </row>
    <row r="4525" customFormat="false" ht="18" hidden="false" customHeight="false" outlineLevel="0" collapsed="false">
      <c r="A4525" s="8" t="n">
        <v>4208157</v>
      </c>
      <c r="B4525" s="9" t="s">
        <v>4537</v>
      </c>
      <c r="C4525" s="10" t="s">
        <v>8</v>
      </c>
      <c r="D4525" s="11"/>
    </row>
    <row r="4526" customFormat="false" ht="15" hidden="false" customHeight="false" outlineLevel="0" collapsed="false">
      <c r="A4526" s="8" t="n">
        <v>4208127</v>
      </c>
      <c r="B4526" s="9" t="s">
        <v>4538</v>
      </c>
      <c r="C4526" s="10" t="s">
        <v>95</v>
      </c>
      <c r="D4526" s="11"/>
    </row>
    <row r="4527" customFormat="false" ht="18" hidden="false" customHeight="false" outlineLevel="0" collapsed="false">
      <c r="A4527" s="8" t="n">
        <v>4208196</v>
      </c>
      <c r="B4527" s="9" t="s">
        <v>4539</v>
      </c>
      <c r="C4527" s="10" t="s">
        <v>8</v>
      </c>
      <c r="D4527" s="11"/>
    </row>
    <row r="4528" customFormat="false" ht="15" hidden="false" customHeight="false" outlineLevel="0" collapsed="false">
      <c r="A4528" s="8" t="n">
        <v>4208209</v>
      </c>
      <c r="B4528" s="9" t="s">
        <v>4540</v>
      </c>
      <c r="C4528" s="10" t="s">
        <v>8</v>
      </c>
      <c r="D4528" s="11"/>
    </row>
    <row r="4529" customFormat="false" ht="15" hidden="false" customHeight="false" outlineLevel="0" collapsed="false">
      <c r="A4529" s="8" t="n">
        <v>4208206</v>
      </c>
      <c r="B4529" s="9" t="s">
        <v>4541</v>
      </c>
      <c r="C4529" s="10" t="s">
        <v>3142</v>
      </c>
      <c r="D4529" s="11"/>
    </row>
    <row r="4530" customFormat="false" ht="15" hidden="false" customHeight="false" outlineLevel="0" collapsed="false">
      <c r="A4530" s="8" t="n">
        <v>4208210</v>
      </c>
      <c r="B4530" s="9" t="s">
        <v>4542</v>
      </c>
      <c r="C4530" s="10" t="s">
        <v>8</v>
      </c>
      <c r="D4530" s="11"/>
    </row>
    <row r="4531" customFormat="false" ht="18" hidden="false" customHeight="false" outlineLevel="0" collapsed="false">
      <c r="A4531" s="8" t="n">
        <v>4208195</v>
      </c>
      <c r="B4531" s="9" t="s">
        <v>4543</v>
      </c>
      <c r="C4531" s="10" t="s">
        <v>8</v>
      </c>
      <c r="D4531" s="11"/>
    </row>
    <row r="4532" customFormat="false" ht="18" hidden="false" customHeight="false" outlineLevel="0" collapsed="false">
      <c r="A4532" s="8" t="n">
        <v>4208208</v>
      </c>
      <c r="B4532" s="9" t="s">
        <v>4544</v>
      </c>
      <c r="C4532" s="10" t="s">
        <v>3142</v>
      </c>
      <c r="D4532" s="11"/>
    </row>
    <row r="4533" customFormat="false" ht="18" hidden="false" customHeight="false" outlineLevel="0" collapsed="false">
      <c r="A4533" s="8" t="n">
        <v>4208135</v>
      </c>
      <c r="B4533" s="9" t="s">
        <v>4545</v>
      </c>
      <c r="C4533" s="10" t="s">
        <v>87</v>
      </c>
      <c r="D4533" s="11"/>
    </row>
    <row r="4534" customFormat="false" ht="18" hidden="false" customHeight="false" outlineLevel="0" collapsed="false">
      <c r="A4534" s="8" t="n">
        <v>4208136</v>
      </c>
      <c r="B4534" s="9" t="s">
        <v>4546</v>
      </c>
      <c r="C4534" s="10" t="s">
        <v>87</v>
      </c>
      <c r="D4534" s="11"/>
    </row>
    <row r="4535" customFormat="false" ht="18" hidden="false" customHeight="false" outlineLevel="0" collapsed="false">
      <c r="A4535" s="8" t="n">
        <v>4208137</v>
      </c>
      <c r="B4535" s="9" t="s">
        <v>4547</v>
      </c>
      <c r="C4535" s="10" t="s">
        <v>87</v>
      </c>
      <c r="D4535" s="11"/>
    </row>
    <row r="4536" customFormat="false" ht="18" hidden="false" customHeight="false" outlineLevel="0" collapsed="false">
      <c r="A4536" s="8" t="n">
        <v>4208138</v>
      </c>
      <c r="B4536" s="9" t="s">
        <v>4548</v>
      </c>
      <c r="C4536" s="10" t="s">
        <v>87</v>
      </c>
      <c r="D4536" s="11"/>
    </row>
    <row r="4537" customFormat="false" ht="18" hidden="false" customHeight="false" outlineLevel="0" collapsed="false">
      <c r="A4537" s="8" t="n">
        <v>4208139</v>
      </c>
      <c r="B4537" s="9" t="s">
        <v>4549</v>
      </c>
      <c r="C4537" s="10" t="s">
        <v>87</v>
      </c>
      <c r="D4537" s="11"/>
    </row>
    <row r="4538" customFormat="false" ht="18" hidden="false" customHeight="false" outlineLevel="0" collapsed="false">
      <c r="A4538" s="8" t="n">
        <v>4208140</v>
      </c>
      <c r="B4538" s="9" t="s">
        <v>4550</v>
      </c>
      <c r="C4538" s="10" t="s">
        <v>87</v>
      </c>
      <c r="D4538" s="11"/>
    </row>
    <row r="4539" customFormat="false" ht="18" hidden="false" customHeight="false" outlineLevel="0" collapsed="false">
      <c r="A4539" s="8" t="n">
        <v>4208141</v>
      </c>
      <c r="B4539" s="9" t="s">
        <v>4551</v>
      </c>
      <c r="C4539" s="10" t="s">
        <v>87</v>
      </c>
      <c r="D4539" s="11"/>
    </row>
    <row r="4540" customFormat="false" ht="18" hidden="false" customHeight="false" outlineLevel="0" collapsed="false">
      <c r="A4540" s="8" t="n">
        <v>4208212</v>
      </c>
      <c r="B4540" s="9" t="s">
        <v>4552</v>
      </c>
      <c r="C4540" s="10" t="s">
        <v>87</v>
      </c>
      <c r="D4540" s="11"/>
    </row>
    <row r="4541" customFormat="false" ht="18" hidden="false" customHeight="false" outlineLevel="0" collapsed="false">
      <c r="A4541" s="8" t="n">
        <v>4208213</v>
      </c>
      <c r="B4541" s="9" t="s">
        <v>4553</v>
      </c>
      <c r="C4541" s="10" t="s">
        <v>87</v>
      </c>
      <c r="D4541" s="11"/>
    </row>
    <row r="4542" customFormat="false" ht="18" hidden="false" customHeight="false" outlineLevel="0" collapsed="false">
      <c r="A4542" s="8" t="n">
        <v>4208214</v>
      </c>
      <c r="B4542" s="9" t="s">
        <v>4554</v>
      </c>
      <c r="C4542" s="10" t="s">
        <v>87</v>
      </c>
      <c r="D4542" s="11"/>
    </row>
    <row r="4543" customFormat="false" ht="18" hidden="false" customHeight="false" outlineLevel="0" collapsed="false">
      <c r="A4543" s="8" t="n">
        <v>4208215</v>
      </c>
      <c r="B4543" s="9" t="s">
        <v>4555</v>
      </c>
      <c r="C4543" s="10" t="s">
        <v>87</v>
      </c>
      <c r="D4543" s="11"/>
    </row>
    <row r="4544" customFormat="false" ht="18" hidden="false" customHeight="false" outlineLevel="0" collapsed="false">
      <c r="A4544" s="8" t="n">
        <v>4208216</v>
      </c>
      <c r="B4544" s="9" t="s">
        <v>4556</v>
      </c>
      <c r="C4544" s="10" t="s">
        <v>87</v>
      </c>
      <c r="D4544" s="11"/>
    </row>
    <row r="4545" customFormat="false" ht="18" hidden="false" customHeight="false" outlineLevel="0" collapsed="false">
      <c r="A4545" s="8" t="n">
        <v>4208217</v>
      </c>
      <c r="B4545" s="9" t="s">
        <v>4557</v>
      </c>
      <c r="C4545" s="10" t="s">
        <v>87</v>
      </c>
      <c r="D4545" s="11"/>
    </row>
    <row r="4546" customFormat="false" ht="18" hidden="false" customHeight="false" outlineLevel="0" collapsed="false">
      <c r="A4546" s="8" t="n">
        <v>4208218</v>
      </c>
      <c r="B4546" s="9" t="s">
        <v>4558</v>
      </c>
      <c r="C4546" s="10" t="s">
        <v>87</v>
      </c>
      <c r="D4546" s="11"/>
    </row>
    <row r="4547" customFormat="false" ht="18" hidden="false" customHeight="false" outlineLevel="0" collapsed="false">
      <c r="A4547" s="8" t="n">
        <v>4208219</v>
      </c>
      <c r="B4547" s="9" t="s">
        <v>4559</v>
      </c>
      <c r="C4547" s="10" t="s">
        <v>87</v>
      </c>
      <c r="D4547" s="11"/>
    </row>
    <row r="4548" customFormat="false" ht="18" hidden="false" customHeight="false" outlineLevel="0" collapsed="false">
      <c r="A4548" s="8" t="n">
        <v>4208220</v>
      </c>
      <c r="B4548" s="9" t="s">
        <v>4560</v>
      </c>
      <c r="C4548" s="10" t="s">
        <v>87</v>
      </c>
      <c r="D4548" s="11"/>
    </row>
    <row r="4549" customFormat="false" ht="18" hidden="false" customHeight="false" outlineLevel="0" collapsed="false">
      <c r="A4549" s="8" t="n">
        <v>4208221</v>
      </c>
      <c r="B4549" s="9" t="s">
        <v>4561</v>
      </c>
      <c r="C4549" s="10" t="s">
        <v>87</v>
      </c>
      <c r="D4549" s="11"/>
    </row>
    <row r="4550" customFormat="false" ht="18" hidden="false" customHeight="false" outlineLevel="0" collapsed="false">
      <c r="A4550" s="8" t="n">
        <v>4208222</v>
      </c>
      <c r="B4550" s="9" t="s">
        <v>4562</v>
      </c>
      <c r="C4550" s="10" t="s">
        <v>87</v>
      </c>
      <c r="D4550" s="11"/>
    </row>
    <row r="4551" customFormat="false" ht="18" hidden="false" customHeight="false" outlineLevel="0" collapsed="false">
      <c r="A4551" s="8" t="n">
        <v>4208223</v>
      </c>
      <c r="B4551" s="9" t="s">
        <v>4563</v>
      </c>
      <c r="C4551" s="10" t="s">
        <v>87</v>
      </c>
      <c r="D4551" s="11"/>
    </row>
    <row r="4552" customFormat="false" ht="18" hidden="false" customHeight="false" outlineLevel="0" collapsed="false">
      <c r="A4552" s="8" t="n">
        <v>4208224</v>
      </c>
      <c r="B4552" s="9" t="s">
        <v>4564</v>
      </c>
      <c r="C4552" s="10" t="s">
        <v>87</v>
      </c>
      <c r="D4552" s="11"/>
    </row>
    <row r="4553" customFormat="false" ht="18" hidden="false" customHeight="false" outlineLevel="0" collapsed="false">
      <c r="A4553" s="8" t="n">
        <v>4208225</v>
      </c>
      <c r="B4553" s="9" t="s">
        <v>4565</v>
      </c>
      <c r="C4553" s="10" t="s">
        <v>87</v>
      </c>
      <c r="D4553" s="11"/>
    </row>
    <row r="4554" customFormat="false" ht="18" hidden="false" customHeight="false" outlineLevel="0" collapsed="false">
      <c r="A4554" s="8" t="n">
        <v>4208226</v>
      </c>
      <c r="B4554" s="9" t="s">
        <v>4566</v>
      </c>
      <c r="C4554" s="10" t="s">
        <v>87</v>
      </c>
      <c r="D4554" s="11"/>
    </row>
    <row r="4555" customFormat="false" ht="18" hidden="false" customHeight="false" outlineLevel="0" collapsed="false">
      <c r="A4555" s="8" t="n">
        <v>4208227</v>
      </c>
      <c r="B4555" s="9" t="s">
        <v>4567</v>
      </c>
      <c r="C4555" s="10" t="s">
        <v>87</v>
      </c>
      <c r="D4555" s="11"/>
    </row>
    <row r="4556" customFormat="false" ht="18" hidden="false" customHeight="false" outlineLevel="0" collapsed="false">
      <c r="A4556" s="8" t="n">
        <v>4208228</v>
      </c>
      <c r="B4556" s="9" t="s">
        <v>4568</v>
      </c>
      <c r="C4556" s="10" t="s">
        <v>87</v>
      </c>
      <c r="D4556" s="11"/>
    </row>
    <row r="4557" customFormat="false" ht="18" hidden="false" customHeight="false" outlineLevel="0" collapsed="false">
      <c r="A4557" s="8" t="n">
        <v>4208229</v>
      </c>
      <c r="B4557" s="9" t="s">
        <v>4569</v>
      </c>
      <c r="C4557" s="10" t="s">
        <v>87</v>
      </c>
      <c r="D4557" s="11"/>
    </row>
    <row r="4558" customFormat="false" ht="18" hidden="false" customHeight="false" outlineLevel="0" collapsed="false">
      <c r="A4558" s="8" t="n">
        <v>4208230</v>
      </c>
      <c r="B4558" s="9" t="s">
        <v>4570</v>
      </c>
      <c r="C4558" s="10" t="s">
        <v>87</v>
      </c>
      <c r="D4558" s="11"/>
    </row>
    <row r="4559" customFormat="false" ht="18" hidden="false" customHeight="false" outlineLevel="0" collapsed="false">
      <c r="A4559" s="8" t="n">
        <v>4208231</v>
      </c>
      <c r="B4559" s="9" t="s">
        <v>4571</v>
      </c>
      <c r="C4559" s="10" t="s">
        <v>87</v>
      </c>
      <c r="D4559" s="11"/>
    </row>
    <row r="4560" customFormat="false" ht="18" hidden="false" customHeight="false" outlineLevel="0" collapsed="false">
      <c r="A4560" s="8" t="n">
        <v>4208232</v>
      </c>
      <c r="B4560" s="9" t="s">
        <v>4572</v>
      </c>
      <c r="C4560" s="10" t="s">
        <v>87</v>
      </c>
      <c r="D4560" s="11"/>
    </row>
    <row r="4561" customFormat="false" ht="18" hidden="false" customHeight="false" outlineLevel="0" collapsed="false">
      <c r="A4561" s="8" t="n">
        <v>4208233</v>
      </c>
      <c r="B4561" s="9" t="s">
        <v>4573</v>
      </c>
      <c r="C4561" s="10" t="s">
        <v>87</v>
      </c>
      <c r="D4561" s="11"/>
    </row>
    <row r="4562" customFormat="false" ht="18" hidden="false" customHeight="false" outlineLevel="0" collapsed="false">
      <c r="A4562" s="8" t="n">
        <v>4208234</v>
      </c>
      <c r="B4562" s="9" t="s">
        <v>4574</v>
      </c>
      <c r="C4562" s="10" t="s">
        <v>87</v>
      </c>
      <c r="D4562" s="11"/>
    </row>
    <row r="4563" customFormat="false" ht="18" hidden="false" customHeight="false" outlineLevel="0" collapsed="false">
      <c r="A4563" s="8" t="n">
        <v>4208235</v>
      </c>
      <c r="B4563" s="9" t="s">
        <v>4575</v>
      </c>
      <c r="C4563" s="10" t="s">
        <v>87</v>
      </c>
      <c r="D4563" s="11"/>
    </row>
    <row r="4564" customFormat="false" ht="18" hidden="false" customHeight="false" outlineLevel="0" collapsed="false">
      <c r="A4564" s="8" t="n">
        <v>4208236</v>
      </c>
      <c r="B4564" s="9" t="s">
        <v>4576</v>
      </c>
      <c r="C4564" s="10" t="s">
        <v>87</v>
      </c>
      <c r="D4564" s="11"/>
    </row>
    <row r="4565" customFormat="false" ht="18" hidden="false" customHeight="false" outlineLevel="0" collapsed="false">
      <c r="A4565" s="8" t="n">
        <v>4208237</v>
      </c>
      <c r="B4565" s="9" t="s">
        <v>4577</v>
      </c>
      <c r="C4565" s="10" t="s">
        <v>87</v>
      </c>
      <c r="D4565" s="11"/>
    </row>
    <row r="4566" customFormat="false" ht="15" hidden="false" customHeight="false" outlineLevel="0" collapsed="false">
      <c r="A4566" s="8" t="n">
        <v>4208128</v>
      </c>
      <c r="B4566" s="9" t="s">
        <v>4578</v>
      </c>
      <c r="C4566" s="10" t="s">
        <v>87</v>
      </c>
      <c r="D4566" s="11"/>
    </row>
    <row r="4567" customFormat="false" ht="15" hidden="false" customHeight="false" outlineLevel="0" collapsed="false">
      <c r="A4567" s="8" t="n">
        <v>4208129</v>
      </c>
      <c r="B4567" s="9" t="s">
        <v>4579</v>
      </c>
      <c r="C4567" s="10" t="s">
        <v>87</v>
      </c>
      <c r="D4567" s="11"/>
    </row>
    <row r="4568" customFormat="false" ht="15" hidden="false" customHeight="false" outlineLevel="0" collapsed="false">
      <c r="A4568" s="8" t="n">
        <v>4208130</v>
      </c>
      <c r="B4568" s="9" t="s">
        <v>4580</v>
      </c>
      <c r="C4568" s="10" t="s">
        <v>87</v>
      </c>
      <c r="D4568" s="11"/>
    </row>
    <row r="4569" customFormat="false" ht="15" hidden="false" customHeight="false" outlineLevel="0" collapsed="false">
      <c r="A4569" s="8" t="n">
        <v>4208131</v>
      </c>
      <c r="B4569" s="9" t="s">
        <v>4581</v>
      </c>
      <c r="C4569" s="10" t="s">
        <v>87</v>
      </c>
      <c r="D4569" s="11"/>
    </row>
    <row r="4570" customFormat="false" ht="15" hidden="false" customHeight="false" outlineLevel="0" collapsed="false">
      <c r="A4570" s="8" t="n">
        <v>4208132</v>
      </c>
      <c r="B4570" s="9" t="s">
        <v>4582</v>
      </c>
      <c r="C4570" s="10" t="s">
        <v>87</v>
      </c>
      <c r="D4570" s="11"/>
    </row>
    <row r="4571" customFormat="false" ht="15" hidden="false" customHeight="false" outlineLevel="0" collapsed="false">
      <c r="A4571" s="8" t="n">
        <v>4208133</v>
      </c>
      <c r="B4571" s="9" t="s">
        <v>4583</v>
      </c>
      <c r="C4571" s="10" t="s">
        <v>87</v>
      </c>
      <c r="D4571" s="11"/>
    </row>
    <row r="4572" customFormat="false" ht="15" hidden="false" customHeight="false" outlineLevel="0" collapsed="false">
      <c r="A4572" s="8" t="n">
        <v>4208134</v>
      </c>
      <c r="B4572" s="9" t="s">
        <v>4584</v>
      </c>
      <c r="C4572" s="10" t="s">
        <v>87</v>
      </c>
      <c r="D4572" s="11"/>
    </row>
    <row r="4573" customFormat="false" ht="15" hidden="false" customHeight="false" outlineLevel="0" collapsed="false">
      <c r="A4573" s="8" t="n">
        <v>4208238</v>
      </c>
      <c r="B4573" s="9" t="s">
        <v>4585</v>
      </c>
      <c r="C4573" s="10" t="s">
        <v>87</v>
      </c>
      <c r="D4573" s="11"/>
    </row>
    <row r="4574" customFormat="false" ht="15" hidden="false" customHeight="false" outlineLevel="0" collapsed="false">
      <c r="A4574" s="8" t="n">
        <v>4208239</v>
      </c>
      <c r="B4574" s="9" t="s">
        <v>4586</v>
      </c>
      <c r="C4574" s="10" t="s">
        <v>87</v>
      </c>
      <c r="D4574" s="11"/>
    </row>
    <row r="4575" customFormat="false" ht="18" hidden="false" customHeight="false" outlineLevel="0" collapsed="false">
      <c r="A4575" s="8" t="n">
        <v>4413920</v>
      </c>
      <c r="B4575" s="9" t="s">
        <v>4587</v>
      </c>
      <c r="C4575" s="10" t="s">
        <v>1443</v>
      </c>
      <c r="D4575" s="11"/>
    </row>
    <row r="4576" customFormat="false" ht="15" hidden="false" customHeight="false" outlineLevel="0" collapsed="false">
      <c r="A4576" s="8" t="n">
        <v>4413024</v>
      </c>
      <c r="B4576" s="9" t="s">
        <v>4588</v>
      </c>
      <c r="C4576" s="10" t="s">
        <v>1443</v>
      </c>
      <c r="D4576" s="11"/>
    </row>
    <row r="4577" customFormat="false" ht="15" hidden="false" customHeight="false" outlineLevel="0" collapsed="false">
      <c r="A4577" s="8" t="n">
        <v>4413022</v>
      </c>
      <c r="B4577" s="9" t="s">
        <v>4589</v>
      </c>
      <c r="C4577" s="10" t="s">
        <v>1443</v>
      </c>
      <c r="D4577" s="11"/>
    </row>
    <row r="4578" customFormat="false" ht="18" hidden="false" customHeight="false" outlineLevel="0" collapsed="false">
      <c r="A4578" s="8" t="n">
        <v>4413020</v>
      </c>
      <c r="B4578" s="9" t="s">
        <v>4590</v>
      </c>
      <c r="C4578" s="10" t="s">
        <v>87</v>
      </c>
      <c r="D4578" s="11"/>
    </row>
    <row r="4579" customFormat="false" ht="18" hidden="false" customHeight="false" outlineLevel="0" collapsed="false">
      <c r="A4579" s="8" t="n">
        <v>4413013</v>
      </c>
      <c r="B4579" s="9" t="s">
        <v>4591</v>
      </c>
      <c r="C4579" s="10" t="s">
        <v>87</v>
      </c>
      <c r="D4579" s="11"/>
    </row>
    <row r="4580" customFormat="false" ht="18" hidden="false" customHeight="false" outlineLevel="0" collapsed="false">
      <c r="A4580" s="8" t="n">
        <v>4413019</v>
      </c>
      <c r="B4580" s="9" t="s">
        <v>4592</v>
      </c>
      <c r="C4580" s="10" t="s">
        <v>87</v>
      </c>
      <c r="D4580" s="11"/>
    </row>
    <row r="4581" customFormat="false" ht="15" hidden="false" customHeight="false" outlineLevel="0" collapsed="false">
      <c r="A4581" s="8" t="n">
        <v>4413026</v>
      </c>
      <c r="B4581" s="9" t="s">
        <v>4593</v>
      </c>
      <c r="C4581" s="10" t="s">
        <v>1443</v>
      </c>
      <c r="D4581" s="11"/>
    </row>
    <row r="4582" customFormat="false" ht="15" hidden="false" customHeight="false" outlineLevel="0" collapsed="false">
      <c r="A4582" s="8" t="n">
        <v>4413996</v>
      </c>
      <c r="B4582" s="9" t="s">
        <v>4594</v>
      </c>
      <c r="C4582" s="10" t="s">
        <v>1443</v>
      </c>
      <c r="D4582" s="11"/>
    </row>
    <row r="4583" customFormat="false" ht="15" hidden="false" customHeight="false" outlineLevel="0" collapsed="false">
      <c r="A4583" s="8" t="n">
        <v>4413942</v>
      </c>
      <c r="B4583" s="9" t="s">
        <v>4595</v>
      </c>
      <c r="C4583" s="10" t="s">
        <v>204</v>
      </c>
      <c r="D4583" s="11"/>
    </row>
    <row r="4584" customFormat="false" ht="15" hidden="false" customHeight="false" outlineLevel="0" collapsed="false">
      <c r="A4584" s="8" t="n">
        <v>4413018</v>
      </c>
      <c r="B4584" s="9" t="s">
        <v>4596</v>
      </c>
      <c r="C4584" s="10" t="s">
        <v>95</v>
      </c>
      <c r="D4584" s="11"/>
    </row>
    <row r="4585" customFormat="false" ht="15" hidden="false" customHeight="false" outlineLevel="0" collapsed="false">
      <c r="A4585" s="8" t="n">
        <v>4413905</v>
      </c>
      <c r="B4585" s="9" t="s">
        <v>4597</v>
      </c>
      <c r="C4585" s="10" t="s">
        <v>1443</v>
      </c>
      <c r="D4585" s="11"/>
    </row>
    <row r="4586" customFormat="false" ht="15" hidden="false" customHeight="false" outlineLevel="0" collapsed="false">
      <c r="A4586" s="8" t="n">
        <v>4413987</v>
      </c>
      <c r="B4586" s="9" t="s">
        <v>4598</v>
      </c>
      <c r="C4586" s="10" t="s">
        <v>1443</v>
      </c>
      <c r="D4586" s="11"/>
    </row>
    <row r="4587" customFormat="false" ht="15" hidden="false" customHeight="false" outlineLevel="0" collapsed="false">
      <c r="A4587" s="8" t="n">
        <v>4413995</v>
      </c>
      <c r="B4587" s="9" t="s">
        <v>4599</v>
      </c>
      <c r="C4587" s="10" t="s">
        <v>1443</v>
      </c>
      <c r="D4587" s="11"/>
    </row>
    <row r="4588" customFormat="false" ht="18" hidden="false" customHeight="false" outlineLevel="0" collapsed="false">
      <c r="A4588" s="8" t="n">
        <v>4413994</v>
      </c>
      <c r="B4588" s="9" t="s">
        <v>4600</v>
      </c>
      <c r="C4588" s="10" t="s">
        <v>87</v>
      </c>
      <c r="D4588" s="11"/>
    </row>
    <row r="4589" customFormat="false" ht="15" hidden="false" customHeight="false" outlineLevel="0" collapsed="false">
      <c r="A4589" s="8" t="n">
        <v>4413200</v>
      </c>
      <c r="B4589" s="9" t="s">
        <v>4601</v>
      </c>
      <c r="C4589" s="10" t="s">
        <v>1443</v>
      </c>
      <c r="D4589" s="11"/>
    </row>
    <row r="4590" customFormat="false" ht="15" hidden="false" customHeight="false" outlineLevel="0" collapsed="false">
      <c r="A4590" s="8" t="n">
        <v>4413990</v>
      </c>
      <c r="B4590" s="9" t="s">
        <v>4602</v>
      </c>
      <c r="C4590" s="10" t="s">
        <v>8</v>
      </c>
      <c r="D4590" s="11"/>
    </row>
    <row r="4591" customFormat="false" ht="15" hidden="false" customHeight="false" outlineLevel="0" collapsed="false">
      <c r="A4591" s="8" t="n">
        <v>4413989</v>
      </c>
      <c r="B4591" s="9" t="s">
        <v>4603</v>
      </c>
      <c r="C4591" s="10" t="s">
        <v>8</v>
      </c>
      <c r="D4591" s="11"/>
    </row>
    <row r="4592" customFormat="false" ht="15" hidden="false" customHeight="false" outlineLevel="0" collapsed="false">
      <c r="A4592" s="8" t="n">
        <v>4413951</v>
      </c>
      <c r="B4592" s="9" t="s">
        <v>4604</v>
      </c>
      <c r="C4592" s="10" t="s">
        <v>8</v>
      </c>
      <c r="D4592" s="11"/>
    </row>
    <row r="4593" customFormat="false" ht="15" hidden="false" customHeight="false" outlineLevel="0" collapsed="false">
      <c r="A4593" s="8" t="n">
        <v>4413950</v>
      </c>
      <c r="B4593" s="9" t="s">
        <v>4605</v>
      </c>
      <c r="C4593" s="10" t="s">
        <v>8</v>
      </c>
      <c r="D4593" s="11"/>
    </row>
    <row r="4594" customFormat="false" ht="15" hidden="false" customHeight="false" outlineLevel="0" collapsed="false">
      <c r="A4594" s="8" t="n">
        <v>4413949</v>
      </c>
      <c r="B4594" s="9" t="s">
        <v>4606</v>
      </c>
      <c r="C4594" s="10" t="s">
        <v>8</v>
      </c>
      <c r="D4594" s="11"/>
    </row>
    <row r="4595" customFormat="false" ht="15" hidden="false" customHeight="false" outlineLevel="0" collapsed="false">
      <c r="A4595" s="8" t="n">
        <v>4413948</v>
      </c>
      <c r="B4595" s="9" t="s">
        <v>4607</v>
      </c>
      <c r="C4595" s="10" t="s">
        <v>8</v>
      </c>
      <c r="D4595" s="11"/>
    </row>
    <row r="4596" customFormat="false" ht="15" hidden="false" customHeight="false" outlineLevel="0" collapsed="false">
      <c r="A4596" s="8" t="n">
        <v>4413947</v>
      </c>
      <c r="B4596" s="9" t="s">
        <v>4608</v>
      </c>
      <c r="C4596" s="10" t="s">
        <v>8</v>
      </c>
      <c r="D4596" s="11"/>
    </row>
    <row r="4597" customFormat="false" ht="15" hidden="false" customHeight="false" outlineLevel="0" collapsed="false">
      <c r="A4597" s="8" t="n">
        <v>4413946</v>
      </c>
      <c r="B4597" s="9" t="s">
        <v>4609</v>
      </c>
      <c r="C4597" s="10" t="s">
        <v>8</v>
      </c>
      <c r="D4597" s="11"/>
    </row>
    <row r="4598" customFormat="false" ht="15" hidden="false" customHeight="false" outlineLevel="0" collapsed="false">
      <c r="A4598" s="8" t="n">
        <v>4413952</v>
      </c>
      <c r="B4598" s="9" t="s">
        <v>4610</v>
      </c>
      <c r="C4598" s="10" t="s">
        <v>1443</v>
      </c>
      <c r="D4598" s="11"/>
    </row>
    <row r="4599" customFormat="false" ht="15" hidden="false" customHeight="false" outlineLevel="0" collapsed="false">
      <c r="A4599" s="8" t="n">
        <v>4413012</v>
      </c>
      <c r="B4599" s="9" t="s">
        <v>4611</v>
      </c>
      <c r="C4599" s="10" t="s">
        <v>204</v>
      </c>
      <c r="D4599" s="11"/>
    </row>
    <row r="4600" customFormat="false" ht="15" hidden="false" customHeight="false" outlineLevel="0" collapsed="false">
      <c r="A4600" s="8" t="n">
        <v>4413014</v>
      </c>
      <c r="B4600" s="9" t="s">
        <v>4612</v>
      </c>
      <c r="C4600" s="10" t="s">
        <v>1443</v>
      </c>
      <c r="D4600" s="11"/>
    </row>
    <row r="4601" customFormat="false" ht="18" hidden="false" customHeight="false" outlineLevel="0" collapsed="false">
      <c r="A4601" s="8" t="n">
        <v>4413016</v>
      </c>
      <c r="B4601" s="9" t="s">
        <v>4613</v>
      </c>
      <c r="C4601" s="10" t="s">
        <v>1443</v>
      </c>
      <c r="D4601" s="11"/>
    </row>
    <row r="4602" customFormat="false" ht="15" hidden="false" customHeight="false" outlineLevel="0" collapsed="false">
      <c r="A4602" s="8" t="n">
        <v>4413984</v>
      </c>
      <c r="B4602" s="9" t="s">
        <v>4614</v>
      </c>
      <c r="C4602" s="10" t="s">
        <v>204</v>
      </c>
      <c r="D4602" s="11"/>
    </row>
    <row r="4603" customFormat="false" ht="15" hidden="false" customHeight="false" outlineLevel="0" collapsed="false">
      <c r="A4603" s="8" t="n">
        <v>4413986</v>
      </c>
      <c r="B4603" s="9" t="s">
        <v>4615</v>
      </c>
      <c r="C4603" s="10" t="s">
        <v>1443</v>
      </c>
      <c r="D4603" s="11"/>
    </row>
    <row r="4604" customFormat="false" ht="15" hidden="false" customHeight="false" outlineLevel="0" collapsed="false">
      <c r="A4604" s="8" t="n">
        <v>4413985</v>
      </c>
      <c r="B4604" s="9" t="s">
        <v>4616</v>
      </c>
      <c r="C4604" s="10" t="s">
        <v>1443</v>
      </c>
      <c r="D4604" s="11"/>
    </row>
    <row r="4605" customFormat="false" ht="15" hidden="false" customHeight="false" outlineLevel="0" collapsed="false">
      <c r="A4605" s="8" t="n">
        <v>4413017</v>
      </c>
      <c r="B4605" s="9" t="s">
        <v>4617</v>
      </c>
      <c r="C4605" s="10" t="s">
        <v>87</v>
      </c>
      <c r="D4605" s="11"/>
    </row>
    <row r="4606" customFormat="false" ht="15" hidden="false" customHeight="false" outlineLevel="0" collapsed="false">
      <c r="A4606" s="8" t="n">
        <v>4415673</v>
      </c>
      <c r="B4606" s="9" t="s">
        <v>4618</v>
      </c>
      <c r="C4606" s="10" t="s">
        <v>1443</v>
      </c>
      <c r="D4606" s="11"/>
    </row>
    <row r="4607" customFormat="false" ht="15" hidden="false" customHeight="false" outlineLevel="0" collapsed="false">
      <c r="A4607" s="8" t="n">
        <v>4415684</v>
      </c>
      <c r="B4607" s="9" t="s">
        <v>4619</v>
      </c>
      <c r="C4607" s="10" t="s">
        <v>1443</v>
      </c>
      <c r="D4607" s="11"/>
    </row>
    <row r="4608" customFormat="false" ht="15" hidden="false" customHeight="false" outlineLevel="0" collapsed="false">
      <c r="A4608" s="8" t="n">
        <v>4413993</v>
      </c>
      <c r="B4608" s="9" t="s">
        <v>4620</v>
      </c>
      <c r="C4608" s="10" t="s">
        <v>1443</v>
      </c>
      <c r="D4608" s="11"/>
    </row>
    <row r="4609" customFormat="false" ht="15" hidden="false" customHeight="false" outlineLevel="0" collapsed="false">
      <c r="A4609" s="8" t="n">
        <v>4507754</v>
      </c>
      <c r="B4609" s="9" t="s">
        <v>4621</v>
      </c>
      <c r="C4609" s="10" t="s">
        <v>8</v>
      </c>
      <c r="D4609" s="11"/>
    </row>
    <row r="4610" customFormat="false" ht="15" hidden="false" customHeight="false" outlineLevel="0" collapsed="false">
      <c r="A4610" s="8" t="n">
        <v>4507738</v>
      </c>
      <c r="B4610" s="9" t="s">
        <v>4622</v>
      </c>
      <c r="C4610" s="10" t="s">
        <v>8</v>
      </c>
      <c r="D4610" s="11"/>
    </row>
    <row r="4611" customFormat="false" ht="15" hidden="false" customHeight="false" outlineLevel="0" collapsed="false">
      <c r="A4611" s="8" t="n">
        <v>4507755</v>
      </c>
      <c r="B4611" s="9" t="s">
        <v>4623</v>
      </c>
      <c r="C4611" s="10" t="s">
        <v>8</v>
      </c>
      <c r="D4611" s="11"/>
    </row>
    <row r="4612" customFormat="false" ht="15" hidden="false" customHeight="false" outlineLevel="0" collapsed="false">
      <c r="A4612" s="8" t="n">
        <v>4507756</v>
      </c>
      <c r="B4612" s="9" t="s">
        <v>4624</v>
      </c>
      <c r="C4612" s="10" t="s">
        <v>8</v>
      </c>
      <c r="D4612" s="11"/>
    </row>
    <row r="4613" customFormat="false" ht="15" hidden="false" customHeight="false" outlineLevel="0" collapsed="false">
      <c r="A4613" s="8" t="n">
        <v>4507757</v>
      </c>
      <c r="B4613" s="9" t="s">
        <v>4625</v>
      </c>
      <c r="C4613" s="10" t="s">
        <v>8</v>
      </c>
      <c r="D4613" s="11"/>
    </row>
    <row r="4614" customFormat="false" ht="15" hidden="false" customHeight="false" outlineLevel="0" collapsed="false">
      <c r="A4614" s="8" t="n">
        <v>4507758</v>
      </c>
      <c r="B4614" s="9" t="s">
        <v>4626</v>
      </c>
      <c r="C4614" s="10" t="s">
        <v>8</v>
      </c>
      <c r="D4614" s="11"/>
    </row>
    <row r="4615" customFormat="false" ht="15" hidden="false" customHeight="false" outlineLevel="0" collapsed="false">
      <c r="A4615" s="8" t="n">
        <v>4507759</v>
      </c>
      <c r="B4615" s="9" t="s">
        <v>4627</v>
      </c>
      <c r="C4615" s="10" t="s">
        <v>8</v>
      </c>
      <c r="D4615" s="11"/>
    </row>
    <row r="4616" customFormat="false" ht="15" hidden="false" customHeight="false" outlineLevel="0" collapsed="false">
      <c r="A4616" s="8" t="n">
        <v>4507760</v>
      </c>
      <c r="B4616" s="9" t="s">
        <v>4628</v>
      </c>
      <c r="C4616" s="10" t="s">
        <v>8</v>
      </c>
      <c r="D4616" s="11"/>
    </row>
    <row r="4617" customFormat="false" ht="15" hidden="false" customHeight="false" outlineLevel="0" collapsed="false">
      <c r="A4617" s="8" t="n">
        <v>4507761</v>
      </c>
      <c r="B4617" s="9" t="s">
        <v>4629</v>
      </c>
      <c r="C4617" s="10" t="s">
        <v>8</v>
      </c>
      <c r="D4617" s="11"/>
    </row>
    <row r="4618" customFormat="false" ht="15" hidden="false" customHeight="false" outlineLevel="0" collapsed="false">
      <c r="A4618" s="8" t="n">
        <v>4507762</v>
      </c>
      <c r="B4618" s="9" t="s">
        <v>4630</v>
      </c>
      <c r="C4618" s="10" t="s">
        <v>8</v>
      </c>
      <c r="D4618" s="11"/>
    </row>
    <row r="4619" customFormat="false" ht="15" hidden="false" customHeight="false" outlineLevel="0" collapsed="false">
      <c r="A4619" s="8" t="n">
        <v>4507763</v>
      </c>
      <c r="B4619" s="9" t="s">
        <v>4631</v>
      </c>
      <c r="C4619" s="10" t="s">
        <v>8</v>
      </c>
      <c r="D4619" s="11"/>
    </row>
    <row r="4620" customFormat="false" ht="15" hidden="false" customHeight="false" outlineLevel="0" collapsed="false">
      <c r="A4620" s="8" t="n">
        <v>4507764</v>
      </c>
      <c r="B4620" s="9" t="s">
        <v>4632</v>
      </c>
      <c r="C4620" s="10" t="s">
        <v>8</v>
      </c>
      <c r="D4620" s="11"/>
    </row>
    <row r="4621" customFormat="false" ht="15" hidden="false" customHeight="false" outlineLevel="0" collapsed="false">
      <c r="A4621" s="8" t="n">
        <v>4507765</v>
      </c>
      <c r="B4621" s="9" t="s">
        <v>4633</v>
      </c>
      <c r="C4621" s="10" t="s">
        <v>8</v>
      </c>
      <c r="D4621" s="11"/>
    </row>
    <row r="4622" customFormat="false" ht="15" hidden="false" customHeight="false" outlineLevel="0" collapsed="false">
      <c r="A4622" s="8" t="n">
        <v>4508192</v>
      </c>
      <c r="B4622" s="9" t="s">
        <v>4634</v>
      </c>
      <c r="C4622" s="10" t="s">
        <v>8</v>
      </c>
      <c r="D4622" s="11"/>
    </row>
    <row r="4623" customFormat="false" ht="15" hidden="false" customHeight="false" outlineLevel="0" collapsed="false">
      <c r="A4623" s="8" t="n">
        <v>4507766</v>
      </c>
      <c r="B4623" s="9" t="s">
        <v>4635</v>
      </c>
      <c r="C4623" s="10" t="s">
        <v>8</v>
      </c>
      <c r="D4623" s="11"/>
    </row>
    <row r="4624" customFormat="false" ht="15" hidden="false" customHeight="false" outlineLevel="0" collapsed="false">
      <c r="A4624" s="8" t="n">
        <v>4507767</v>
      </c>
      <c r="B4624" s="9" t="s">
        <v>4636</v>
      </c>
      <c r="C4624" s="10" t="s">
        <v>8</v>
      </c>
      <c r="D4624" s="11"/>
    </row>
    <row r="4625" customFormat="false" ht="15" hidden="false" customHeight="false" outlineLevel="0" collapsed="false">
      <c r="A4625" s="8" t="n">
        <v>4507768</v>
      </c>
      <c r="B4625" s="9" t="s">
        <v>4637</v>
      </c>
      <c r="C4625" s="10" t="s">
        <v>8</v>
      </c>
      <c r="D4625" s="11"/>
    </row>
    <row r="4626" customFormat="false" ht="15" hidden="false" customHeight="false" outlineLevel="0" collapsed="false">
      <c r="A4626" s="8" t="n">
        <v>4507769</v>
      </c>
      <c r="B4626" s="9" t="s">
        <v>4638</v>
      </c>
      <c r="C4626" s="10" t="s">
        <v>8</v>
      </c>
      <c r="D4626" s="11"/>
    </row>
    <row r="4627" customFormat="false" ht="15" hidden="false" customHeight="false" outlineLevel="0" collapsed="false">
      <c r="A4627" s="8" t="n">
        <v>4507770</v>
      </c>
      <c r="B4627" s="9" t="s">
        <v>4639</v>
      </c>
      <c r="C4627" s="10" t="s">
        <v>8</v>
      </c>
      <c r="D4627" s="11"/>
    </row>
    <row r="4628" customFormat="false" ht="15" hidden="false" customHeight="false" outlineLevel="0" collapsed="false">
      <c r="A4628" s="8" t="n">
        <v>4507771</v>
      </c>
      <c r="B4628" s="9" t="s">
        <v>4640</v>
      </c>
      <c r="C4628" s="10" t="s">
        <v>8</v>
      </c>
      <c r="D4628" s="11"/>
    </row>
    <row r="4629" customFormat="false" ht="15" hidden="false" customHeight="false" outlineLevel="0" collapsed="false">
      <c r="A4629" s="8" t="n">
        <v>4507772</v>
      </c>
      <c r="B4629" s="9" t="s">
        <v>4641</v>
      </c>
      <c r="C4629" s="10" t="s">
        <v>8</v>
      </c>
      <c r="D4629" s="11"/>
    </row>
    <row r="4630" customFormat="false" ht="15" hidden="false" customHeight="false" outlineLevel="0" collapsed="false">
      <c r="A4630" s="8" t="n">
        <v>4508193</v>
      </c>
      <c r="B4630" s="9" t="s">
        <v>4642</v>
      </c>
      <c r="C4630" s="10" t="s">
        <v>8</v>
      </c>
      <c r="D4630" s="11"/>
    </row>
    <row r="4631" customFormat="false" ht="15" hidden="false" customHeight="false" outlineLevel="0" collapsed="false">
      <c r="A4631" s="8" t="n">
        <v>4507773</v>
      </c>
      <c r="B4631" s="9" t="s">
        <v>4643</v>
      </c>
      <c r="C4631" s="10" t="s">
        <v>8</v>
      </c>
      <c r="D4631" s="11"/>
    </row>
    <row r="4632" customFormat="false" ht="15" hidden="false" customHeight="false" outlineLevel="0" collapsed="false">
      <c r="A4632" s="8" t="n">
        <v>4507774</v>
      </c>
      <c r="B4632" s="9" t="s">
        <v>4644</v>
      </c>
      <c r="C4632" s="10" t="s">
        <v>8</v>
      </c>
      <c r="D4632" s="11"/>
    </row>
    <row r="4633" customFormat="false" ht="15" hidden="false" customHeight="false" outlineLevel="0" collapsed="false">
      <c r="A4633" s="8" t="n">
        <v>4507775</v>
      </c>
      <c r="B4633" s="9" t="s">
        <v>4645</v>
      </c>
      <c r="C4633" s="10" t="s">
        <v>8</v>
      </c>
      <c r="D4633" s="11"/>
    </row>
    <row r="4634" customFormat="false" ht="15" hidden="false" customHeight="false" outlineLevel="0" collapsed="false">
      <c r="A4634" s="8" t="n">
        <v>4507776</v>
      </c>
      <c r="B4634" s="9" t="s">
        <v>4646</v>
      </c>
      <c r="C4634" s="10" t="s">
        <v>8</v>
      </c>
      <c r="D4634" s="11"/>
    </row>
    <row r="4635" customFormat="false" ht="15" hidden="false" customHeight="false" outlineLevel="0" collapsed="false">
      <c r="A4635" s="8" t="n">
        <v>4507783</v>
      </c>
      <c r="B4635" s="9" t="s">
        <v>4647</v>
      </c>
      <c r="C4635" s="10" t="s">
        <v>8</v>
      </c>
      <c r="D4635" s="11"/>
    </row>
    <row r="4636" customFormat="false" ht="15" hidden="false" customHeight="false" outlineLevel="0" collapsed="false">
      <c r="A4636" s="8" t="n">
        <v>4507784</v>
      </c>
      <c r="B4636" s="9" t="s">
        <v>4648</v>
      </c>
      <c r="C4636" s="10" t="s">
        <v>8</v>
      </c>
      <c r="D4636" s="11"/>
    </row>
    <row r="4637" customFormat="false" ht="15" hidden="false" customHeight="false" outlineLevel="0" collapsed="false">
      <c r="A4637" s="8" t="n">
        <v>4507777</v>
      </c>
      <c r="B4637" s="9" t="s">
        <v>4649</v>
      </c>
      <c r="C4637" s="10" t="s">
        <v>8</v>
      </c>
      <c r="D4637" s="11"/>
    </row>
    <row r="4638" customFormat="false" ht="15" hidden="false" customHeight="false" outlineLevel="0" collapsed="false">
      <c r="A4638" s="8" t="n">
        <v>4507778</v>
      </c>
      <c r="B4638" s="9" t="s">
        <v>4650</v>
      </c>
      <c r="C4638" s="10" t="s">
        <v>8</v>
      </c>
      <c r="D4638" s="11"/>
    </row>
    <row r="4639" customFormat="false" ht="15" hidden="false" customHeight="false" outlineLevel="0" collapsed="false">
      <c r="A4639" s="8" t="n">
        <v>4507779</v>
      </c>
      <c r="B4639" s="9" t="s">
        <v>4651</v>
      </c>
      <c r="C4639" s="10" t="s">
        <v>8</v>
      </c>
      <c r="D4639" s="11"/>
    </row>
    <row r="4640" customFormat="false" ht="15" hidden="false" customHeight="false" outlineLevel="0" collapsed="false">
      <c r="A4640" s="8" t="n">
        <v>4507780</v>
      </c>
      <c r="B4640" s="9" t="s">
        <v>4652</v>
      </c>
      <c r="C4640" s="10" t="s">
        <v>8</v>
      </c>
      <c r="D4640" s="11"/>
    </row>
    <row r="4641" customFormat="false" ht="15" hidden="false" customHeight="false" outlineLevel="0" collapsed="false">
      <c r="A4641" s="8" t="n">
        <v>4507781</v>
      </c>
      <c r="B4641" s="9" t="s">
        <v>4653</v>
      </c>
      <c r="C4641" s="10" t="s">
        <v>8</v>
      </c>
      <c r="D4641" s="11"/>
    </row>
    <row r="4642" customFormat="false" ht="15" hidden="false" customHeight="false" outlineLevel="0" collapsed="false">
      <c r="A4642" s="8" t="n">
        <v>4507782</v>
      </c>
      <c r="B4642" s="9" t="s">
        <v>4654</v>
      </c>
      <c r="C4642" s="10" t="s">
        <v>8</v>
      </c>
      <c r="D4642" s="11"/>
    </row>
    <row r="4643" customFormat="false" ht="15" hidden="false" customHeight="false" outlineLevel="0" collapsed="false">
      <c r="A4643" s="8" t="n">
        <v>4507785</v>
      </c>
      <c r="B4643" s="9" t="s">
        <v>4655</v>
      </c>
      <c r="C4643" s="10" t="s">
        <v>8</v>
      </c>
      <c r="D4643" s="11"/>
    </row>
    <row r="4644" customFormat="false" ht="15" hidden="false" customHeight="false" outlineLevel="0" collapsed="false">
      <c r="A4644" s="8" t="n">
        <v>4508194</v>
      </c>
      <c r="B4644" s="9" t="s">
        <v>4656</v>
      </c>
      <c r="C4644" s="10" t="s">
        <v>8</v>
      </c>
      <c r="D4644" s="11"/>
    </row>
    <row r="4645" customFormat="false" ht="15" hidden="false" customHeight="false" outlineLevel="0" collapsed="false">
      <c r="A4645" s="8" t="n">
        <v>4507786</v>
      </c>
      <c r="B4645" s="9" t="s">
        <v>4657</v>
      </c>
      <c r="C4645" s="10" t="s">
        <v>8</v>
      </c>
      <c r="D4645" s="11"/>
    </row>
    <row r="4646" customFormat="false" ht="15" hidden="false" customHeight="false" outlineLevel="0" collapsed="false">
      <c r="A4646" s="8" t="n">
        <v>4507787</v>
      </c>
      <c r="B4646" s="9" t="s">
        <v>4658</v>
      </c>
      <c r="C4646" s="10" t="s">
        <v>8</v>
      </c>
      <c r="D4646" s="11"/>
    </row>
    <row r="4647" customFormat="false" ht="15" hidden="false" customHeight="false" outlineLevel="0" collapsed="false">
      <c r="A4647" s="8" t="n">
        <v>4507788</v>
      </c>
      <c r="B4647" s="9" t="s">
        <v>4659</v>
      </c>
      <c r="C4647" s="10" t="s">
        <v>8</v>
      </c>
      <c r="D4647" s="11"/>
    </row>
    <row r="4648" customFormat="false" ht="15" hidden="false" customHeight="false" outlineLevel="0" collapsed="false">
      <c r="A4648" s="8" t="n">
        <v>4507789</v>
      </c>
      <c r="B4648" s="9" t="s">
        <v>4660</v>
      </c>
      <c r="C4648" s="10" t="s">
        <v>8</v>
      </c>
      <c r="D4648" s="11"/>
    </row>
    <row r="4649" customFormat="false" ht="15" hidden="false" customHeight="false" outlineLevel="0" collapsed="false">
      <c r="A4649" s="8" t="n">
        <v>4507790</v>
      </c>
      <c r="B4649" s="9" t="s">
        <v>4661</v>
      </c>
      <c r="C4649" s="10" t="s">
        <v>8</v>
      </c>
      <c r="D4649" s="11"/>
    </row>
    <row r="4650" customFormat="false" ht="15" hidden="false" customHeight="false" outlineLevel="0" collapsed="false">
      <c r="A4650" s="8" t="n">
        <v>4507791</v>
      </c>
      <c r="B4650" s="9" t="s">
        <v>4662</v>
      </c>
      <c r="C4650" s="10" t="s">
        <v>8</v>
      </c>
      <c r="D4650" s="11"/>
    </row>
    <row r="4651" customFormat="false" ht="15" hidden="false" customHeight="false" outlineLevel="0" collapsed="false">
      <c r="A4651" s="8" t="n">
        <v>4507792</v>
      </c>
      <c r="B4651" s="9" t="s">
        <v>4663</v>
      </c>
      <c r="C4651" s="10" t="s">
        <v>8</v>
      </c>
      <c r="D4651" s="11"/>
    </row>
    <row r="4652" customFormat="false" ht="15" hidden="false" customHeight="false" outlineLevel="0" collapsed="false">
      <c r="A4652" s="8" t="n">
        <v>4507793</v>
      </c>
      <c r="B4652" s="9" t="s">
        <v>4664</v>
      </c>
      <c r="C4652" s="10" t="s">
        <v>8</v>
      </c>
      <c r="D4652" s="11"/>
    </row>
    <row r="4653" customFormat="false" ht="15" hidden="false" customHeight="false" outlineLevel="0" collapsed="false">
      <c r="A4653" s="8" t="n">
        <v>4507794</v>
      </c>
      <c r="B4653" s="9" t="s">
        <v>4665</v>
      </c>
      <c r="C4653" s="10" t="s">
        <v>8</v>
      </c>
      <c r="D4653" s="11"/>
    </row>
    <row r="4654" customFormat="false" ht="15" hidden="false" customHeight="false" outlineLevel="0" collapsed="false">
      <c r="A4654" s="8" t="n">
        <v>4507795</v>
      </c>
      <c r="B4654" s="9" t="s">
        <v>4666</v>
      </c>
      <c r="C4654" s="10" t="s">
        <v>8</v>
      </c>
      <c r="D4654" s="11"/>
    </row>
    <row r="4655" customFormat="false" ht="15" hidden="false" customHeight="false" outlineLevel="0" collapsed="false">
      <c r="A4655" s="8" t="n">
        <v>4507796</v>
      </c>
      <c r="B4655" s="9" t="s">
        <v>4667</v>
      </c>
      <c r="C4655" s="10" t="s">
        <v>8</v>
      </c>
      <c r="D4655" s="11"/>
    </row>
    <row r="4656" customFormat="false" ht="15" hidden="false" customHeight="false" outlineLevel="0" collapsed="false">
      <c r="A4656" s="8" t="n">
        <v>4508190</v>
      </c>
      <c r="B4656" s="9" t="s">
        <v>4668</v>
      </c>
      <c r="C4656" s="10" t="s">
        <v>8</v>
      </c>
      <c r="D4656" s="11"/>
    </row>
    <row r="4657" customFormat="false" ht="15" hidden="false" customHeight="false" outlineLevel="0" collapsed="false">
      <c r="A4657" s="8" t="n">
        <v>4507797</v>
      </c>
      <c r="B4657" s="9" t="s">
        <v>4669</v>
      </c>
      <c r="C4657" s="10" t="s">
        <v>8</v>
      </c>
      <c r="D4657" s="11"/>
    </row>
    <row r="4658" customFormat="false" ht="15" hidden="false" customHeight="false" outlineLevel="0" collapsed="false">
      <c r="A4658" s="8" t="n">
        <v>4507798</v>
      </c>
      <c r="B4658" s="9" t="s">
        <v>4670</v>
      </c>
      <c r="C4658" s="10" t="s">
        <v>8</v>
      </c>
      <c r="D4658" s="11"/>
    </row>
    <row r="4659" customFormat="false" ht="15" hidden="false" customHeight="false" outlineLevel="0" collapsed="false">
      <c r="A4659" s="8" t="n">
        <v>4507799</v>
      </c>
      <c r="B4659" s="9" t="s">
        <v>4671</v>
      </c>
      <c r="C4659" s="10" t="s">
        <v>8</v>
      </c>
      <c r="D4659" s="11"/>
    </row>
    <row r="4660" customFormat="false" ht="15" hidden="false" customHeight="false" outlineLevel="0" collapsed="false">
      <c r="A4660" s="8" t="n">
        <v>4507800</v>
      </c>
      <c r="B4660" s="9" t="s">
        <v>4672</v>
      </c>
      <c r="C4660" s="10" t="s">
        <v>8</v>
      </c>
      <c r="D4660" s="11"/>
    </row>
    <row r="4661" customFormat="false" ht="15" hidden="false" customHeight="false" outlineLevel="0" collapsed="false">
      <c r="A4661" s="8" t="n">
        <v>4507801</v>
      </c>
      <c r="B4661" s="9" t="s">
        <v>4673</v>
      </c>
      <c r="C4661" s="10" t="s">
        <v>8</v>
      </c>
      <c r="D4661" s="11"/>
    </row>
    <row r="4662" customFormat="false" ht="15" hidden="false" customHeight="false" outlineLevel="0" collapsed="false">
      <c r="A4662" s="8" t="n">
        <v>4507802</v>
      </c>
      <c r="B4662" s="9" t="s">
        <v>4674</v>
      </c>
      <c r="C4662" s="10" t="s">
        <v>8</v>
      </c>
      <c r="D4662" s="11"/>
    </row>
    <row r="4663" customFormat="false" ht="15" hidden="false" customHeight="false" outlineLevel="0" collapsed="false">
      <c r="A4663" s="8" t="n">
        <v>4507803</v>
      </c>
      <c r="B4663" s="9" t="s">
        <v>4675</v>
      </c>
      <c r="C4663" s="10" t="s">
        <v>8</v>
      </c>
      <c r="D4663" s="11"/>
    </row>
    <row r="4664" customFormat="false" ht="15" hidden="false" customHeight="false" outlineLevel="0" collapsed="false">
      <c r="A4664" s="8" t="n">
        <v>4508191</v>
      </c>
      <c r="B4664" s="9" t="s">
        <v>4676</v>
      </c>
      <c r="C4664" s="10" t="s">
        <v>8</v>
      </c>
      <c r="D4664" s="11"/>
    </row>
    <row r="4665" customFormat="false" ht="15" hidden="false" customHeight="false" outlineLevel="0" collapsed="false">
      <c r="A4665" s="8" t="n">
        <v>4507804</v>
      </c>
      <c r="B4665" s="9" t="s">
        <v>4677</v>
      </c>
      <c r="C4665" s="10" t="s">
        <v>8</v>
      </c>
      <c r="D4665" s="11"/>
    </row>
    <row r="4666" customFormat="false" ht="15" hidden="false" customHeight="false" outlineLevel="0" collapsed="false">
      <c r="A4666" s="8" t="n">
        <v>4507805</v>
      </c>
      <c r="B4666" s="9" t="s">
        <v>4678</v>
      </c>
      <c r="C4666" s="10" t="s">
        <v>8</v>
      </c>
      <c r="D4666" s="11"/>
    </row>
    <row r="4667" customFormat="false" ht="15" hidden="false" customHeight="false" outlineLevel="0" collapsed="false">
      <c r="A4667" s="8" t="n">
        <v>4507806</v>
      </c>
      <c r="B4667" s="9" t="s">
        <v>4679</v>
      </c>
      <c r="C4667" s="10" t="s">
        <v>8</v>
      </c>
      <c r="D4667" s="11"/>
    </row>
    <row r="4668" customFormat="false" ht="15" hidden="false" customHeight="false" outlineLevel="0" collapsed="false">
      <c r="A4668" s="8" t="n">
        <v>4507807</v>
      </c>
      <c r="B4668" s="9" t="s">
        <v>4680</v>
      </c>
      <c r="C4668" s="10" t="s">
        <v>8</v>
      </c>
      <c r="D4668" s="11"/>
    </row>
    <row r="4669" customFormat="false" ht="15" hidden="false" customHeight="false" outlineLevel="0" collapsed="false">
      <c r="A4669" s="8" t="n">
        <v>4507866</v>
      </c>
      <c r="B4669" s="9" t="s">
        <v>4681</v>
      </c>
      <c r="C4669" s="10" t="s">
        <v>8</v>
      </c>
      <c r="D4669" s="11"/>
    </row>
    <row r="4670" customFormat="false" ht="15" hidden="false" customHeight="false" outlineLevel="0" collapsed="false">
      <c r="A4670" s="8" t="n">
        <v>4507867</v>
      </c>
      <c r="B4670" s="9" t="s">
        <v>4682</v>
      </c>
      <c r="C4670" s="10" t="s">
        <v>8</v>
      </c>
      <c r="D4670" s="11"/>
    </row>
    <row r="4671" customFormat="false" ht="15" hidden="false" customHeight="false" outlineLevel="0" collapsed="false">
      <c r="A4671" s="8" t="n">
        <v>4507808</v>
      </c>
      <c r="B4671" s="9" t="s">
        <v>4683</v>
      </c>
      <c r="C4671" s="10" t="s">
        <v>8</v>
      </c>
      <c r="D4671" s="11"/>
    </row>
    <row r="4672" customFormat="false" ht="15" hidden="false" customHeight="false" outlineLevel="0" collapsed="false">
      <c r="A4672" s="8" t="n">
        <v>4507809</v>
      </c>
      <c r="B4672" s="9" t="s">
        <v>4684</v>
      </c>
      <c r="C4672" s="10" t="s">
        <v>8</v>
      </c>
      <c r="D4672" s="11"/>
    </row>
    <row r="4673" customFormat="false" ht="15" hidden="false" customHeight="false" outlineLevel="0" collapsed="false">
      <c r="A4673" s="8" t="n">
        <v>4507810</v>
      </c>
      <c r="B4673" s="9" t="s">
        <v>4685</v>
      </c>
      <c r="C4673" s="10" t="s">
        <v>8</v>
      </c>
      <c r="D4673" s="11"/>
    </row>
    <row r="4674" customFormat="false" ht="15" hidden="false" customHeight="false" outlineLevel="0" collapsed="false">
      <c r="A4674" s="8" t="n">
        <v>4507811</v>
      </c>
      <c r="B4674" s="9" t="s">
        <v>4686</v>
      </c>
      <c r="C4674" s="10" t="s">
        <v>8</v>
      </c>
      <c r="D4674" s="11"/>
    </row>
    <row r="4675" customFormat="false" ht="15" hidden="false" customHeight="false" outlineLevel="0" collapsed="false">
      <c r="A4675" s="8" t="n">
        <v>4507812</v>
      </c>
      <c r="B4675" s="9" t="s">
        <v>4687</v>
      </c>
      <c r="C4675" s="10" t="s">
        <v>8</v>
      </c>
      <c r="D4675" s="11"/>
    </row>
    <row r="4676" customFormat="false" ht="15" hidden="false" customHeight="false" outlineLevel="0" collapsed="false">
      <c r="A4676" s="8" t="n">
        <v>4507813</v>
      </c>
      <c r="B4676" s="9" t="s">
        <v>4688</v>
      </c>
      <c r="C4676" s="10" t="s">
        <v>8</v>
      </c>
      <c r="D4676" s="11"/>
    </row>
    <row r="4677" customFormat="false" ht="18" hidden="false" customHeight="false" outlineLevel="0" collapsed="false">
      <c r="A4677" s="8" t="n">
        <v>4507851</v>
      </c>
      <c r="B4677" s="9" t="s">
        <v>4689</v>
      </c>
      <c r="C4677" s="10" t="s">
        <v>87</v>
      </c>
      <c r="D4677" s="11"/>
    </row>
    <row r="4678" customFormat="false" ht="18" hidden="false" customHeight="false" outlineLevel="0" collapsed="false">
      <c r="A4678" s="8" t="n">
        <v>4507852</v>
      </c>
      <c r="B4678" s="9" t="s">
        <v>4690</v>
      </c>
      <c r="C4678" s="10" t="s">
        <v>87</v>
      </c>
      <c r="D4678" s="11"/>
    </row>
    <row r="4679" customFormat="false" ht="18" hidden="false" customHeight="false" outlineLevel="0" collapsed="false">
      <c r="A4679" s="8" t="n">
        <v>4507853</v>
      </c>
      <c r="B4679" s="9" t="s">
        <v>4691</v>
      </c>
      <c r="C4679" s="10" t="s">
        <v>87</v>
      </c>
      <c r="D4679" s="11"/>
    </row>
    <row r="4680" customFormat="false" ht="18" hidden="false" customHeight="false" outlineLevel="0" collapsed="false">
      <c r="A4680" s="8" t="n">
        <v>4507854</v>
      </c>
      <c r="B4680" s="9" t="s">
        <v>4692</v>
      </c>
      <c r="C4680" s="10" t="s">
        <v>87</v>
      </c>
      <c r="D4680" s="11"/>
    </row>
    <row r="4681" customFormat="false" ht="18" hidden="false" customHeight="false" outlineLevel="0" collapsed="false">
      <c r="A4681" s="8" t="n">
        <v>4507855</v>
      </c>
      <c r="B4681" s="9" t="s">
        <v>4693</v>
      </c>
      <c r="C4681" s="10" t="s">
        <v>87</v>
      </c>
      <c r="D4681" s="11"/>
    </row>
    <row r="4682" customFormat="false" ht="18" hidden="false" customHeight="false" outlineLevel="0" collapsed="false">
      <c r="A4682" s="8" t="n">
        <v>4507856</v>
      </c>
      <c r="B4682" s="9" t="s">
        <v>4694</v>
      </c>
      <c r="C4682" s="10" t="s">
        <v>87</v>
      </c>
      <c r="D4682" s="11"/>
    </row>
    <row r="4683" customFormat="false" ht="18" hidden="false" customHeight="false" outlineLevel="0" collapsed="false">
      <c r="A4683" s="8" t="n">
        <v>4507857</v>
      </c>
      <c r="B4683" s="9" t="s">
        <v>4695</v>
      </c>
      <c r="C4683" s="10" t="s">
        <v>87</v>
      </c>
      <c r="D4683" s="11"/>
    </row>
    <row r="4684" customFormat="false" ht="18" hidden="false" customHeight="false" outlineLevel="0" collapsed="false">
      <c r="A4684" s="8" t="n">
        <v>4507858</v>
      </c>
      <c r="B4684" s="9" t="s">
        <v>4696</v>
      </c>
      <c r="C4684" s="10" t="s">
        <v>87</v>
      </c>
      <c r="D4684" s="11"/>
    </row>
    <row r="4685" customFormat="false" ht="18" hidden="false" customHeight="false" outlineLevel="0" collapsed="false">
      <c r="A4685" s="8" t="n">
        <v>4508177</v>
      </c>
      <c r="B4685" s="9" t="s">
        <v>4697</v>
      </c>
      <c r="C4685" s="10" t="s">
        <v>87</v>
      </c>
      <c r="D4685" s="11"/>
    </row>
    <row r="4686" customFormat="false" ht="18" hidden="false" customHeight="false" outlineLevel="0" collapsed="false">
      <c r="A4686" s="8" t="n">
        <v>4508178</v>
      </c>
      <c r="B4686" s="9" t="s">
        <v>4698</v>
      </c>
      <c r="C4686" s="10" t="s">
        <v>87</v>
      </c>
      <c r="D4686" s="11"/>
    </row>
    <row r="4687" customFormat="false" ht="18" hidden="false" customHeight="false" outlineLevel="0" collapsed="false">
      <c r="A4687" s="8" t="n">
        <v>4507821</v>
      </c>
      <c r="B4687" s="9" t="s">
        <v>4699</v>
      </c>
      <c r="C4687" s="10" t="s">
        <v>87</v>
      </c>
      <c r="D4687" s="11"/>
    </row>
    <row r="4688" customFormat="false" ht="18" hidden="false" customHeight="false" outlineLevel="0" collapsed="false">
      <c r="A4688" s="8" t="n">
        <v>4507822</v>
      </c>
      <c r="B4688" s="9" t="s">
        <v>4700</v>
      </c>
      <c r="C4688" s="10" t="s">
        <v>87</v>
      </c>
      <c r="D4688" s="11"/>
    </row>
    <row r="4689" customFormat="false" ht="18" hidden="false" customHeight="false" outlineLevel="0" collapsed="false">
      <c r="A4689" s="8" t="n">
        <v>4507823</v>
      </c>
      <c r="B4689" s="9" t="s">
        <v>4701</v>
      </c>
      <c r="C4689" s="10" t="s">
        <v>87</v>
      </c>
      <c r="D4689" s="11"/>
    </row>
    <row r="4690" customFormat="false" ht="18" hidden="false" customHeight="false" outlineLevel="0" collapsed="false">
      <c r="A4690" s="8" t="n">
        <v>4508188</v>
      </c>
      <c r="B4690" s="9" t="s">
        <v>4702</v>
      </c>
      <c r="C4690" s="10" t="s">
        <v>87</v>
      </c>
      <c r="D4690" s="11"/>
    </row>
    <row r="4691" customFormat="false" ht="18" hidden="false" customHeight="false" outlineLevel="0" collapsed="false">
      <c r="A4691" s="8" t="n">
        <v>4507824</v>
      </c>
      <c r="B4691" s="9" t="s">
        <v>4703</v>
      </c>
      <c r="C4691" s="10" t="s">
        <v>87</v>
      </c>
      <c r="D4691" s="11"/>
    </row>
    <row r="4692" customFormat="false" ht="18" hidden="false" customHeight="false" outlineLevel="0" collapsed="false">
      <c r="A4692" s="8" t="n">
        <v>4507825</v>
      </c>
      <c r="B4692" s="9" t="s">
        <v>4704</v>
      </c>
      <c r="C4692" s="10" t="s">
        <v>87</v>
      </c>
      <c r="D4692" s="11"/>
    </row>
    <row r="4693" customFormat="false" ht="18" hidden="false" customHeight="false" outlineLevel="0" collapsed="false">
      <c r="A4693" s="8" t="n">
        <v>4507826</v>
      </c>
      <c r="B4693" s="9" t="s">
        <v>4705</v>
      </c>
      <c r="C4693" s="10" t="s">
        <v>87</v>
      </c>
      <c r="D4693" s="11"/>
    </row>
    <row r="4694" customFormat="false" ht="18" hidden="false" customHeight="false" outlineLevel="0" collapsed="false">
      <c r="A4694" s="8" t="n">
        <v>4508179</v>
      </c>
      <c r="B4694" s="9" t="s">
        <v>4706</v>
      </c>
      <c r="C4694" s="10" t="s">
        <v>87</v>
      </c>
      <c r="D4694" s="11"/>
    </row>
    <row r="4695" customFormat="false" ht="18" hidden="false" customHeight="false" outlineLevel="0" collapsed="false">
      <c r="A4695" s="8" t="n">
        <v>4507827</v>
      </c>
      <c r="B4695" s="9" t="s">
        <v>4707</v>
      </c>
      <c r="C4695" s="10" t="s">
        <v>87</v>
      </c>
      <c r="D4695" s="11"/>
    </row>
    <row r="4696" customFormat="false" ht="18" hidden="false" customHeight="false" outlineLevel="0" collapsed="false">
      <c r="A4696" s="8" t="n">
        <v>4508180</v>
      </c>
      <c r="B4696" s="9" t="s">
        <v>4708</v>
      </c>
      <c r="C4696" s="10" t="s">
        <v>87</v>
      </c>
      <c r="D4696" s="11"/>
    </row>
    <row r="4697" customFormat="false" ht="18" hidden="false" customHeight="false" outlineLevel="0" collapsed="false">
      <c r="A4697" s="8" t="n">
        <v>4507739</v>
      </c>
      <c r="B4697" s="9" t="s">
        <v>4709</v>
      </c>
      <c r="C4697" s="10" t="s">
        <v>87</v>
      </c>
      <c r="D4697" s="11"/>
    </row>
    <row r="4698" customFormat="false" ht="18" hidden="false" customHeight="false" outlineLevel="0" collapsed="false">
      <c r="A4698" s="8" t="n">
        <v>4508181</v>
      </c>
      <c r="B4698" s="9" t="s">
        <v>4710</v>
      </c>
      <c r="C4698" s="10" t="s">
        <v>87</v>
      </c>
      <c r="D4698" s="11"/>
    </row>
    <row r="4699" customFormat="false" ht="18" hidden="false" customHeight="false" outlineLevel="0" collapsed="false">
      <c r="A4699" s="8" t="n">
        <v>4508125</v>
      </c>
      <c r="B4699" s="9" t="s">
        <v>4711</v>
      </c>
      <c r="C4699" s="10" t="s">
        <v>87</v>
      </c>
      <c r="D4699" s="11"/>
    </row>
    <row r="4700" customFormat="false" ht="18" hidden="false" customHeight="false" outlineLevel="0" collapsed="false">
      <c r="A4700" s="8" t="n">
        <v>4507828</v>
      </c>
      <c r="B4700" s="9" t="s">
        <v>4712</v>
      </c>
      <c r="C4700" s="10" t="s">
        <v>87</v>
      </c>
      <c r="D4700" s="11"/>
    </row>
    <row r="4701" customFormat="false" ht="18" hidden="false" customHeight="false" outlineLevel="0" collapsed="false">
      <c r="A4701" s="8" t="n">
        <v>4507829</v>
      </c>
      <c r="B4701" s="9" t="s">
        <v>4713</v>
      </c>
      <c r="C4701" s="10" t="s">
        <v>87</v>
      </c>
      <c r="D4701" s="11"/>
    </row>
    <row r="4702" customFormat="false" ht="18" hidden="false" customHeight="false" outlineLevel="0" collapsed="false">
      <c r="A4702" s="8" t="n">
        <v>4508182</v>
      </c>
      <c r="B4702" s="9" t="s">
        <v>4714</v>
      </c>
      <c r="C4702" s="10" t="s">
        <v>87</v>
      </c>
      <c r="D4702" s="11"/>
    </row>
    <row r="4703" customFormat="false" ht="18" hidden="false" customHeight="false" outlineLevel="0" collapsed="false">
      <c r="A4703" s="8" t="n">
        <v>4508092</v>
      </c>
      <c r="B4703" s="9" t="s">
        <v>4715</v>
      </c>
      <c r="C4703" s="10" t="s">
        <v>87</v>
      </c>
      <c r="D4703" s="11"/>
    </row>
    <row r="4704" customFormat="false" ht="18" hidden="false" customHeight="false" outlineLevel="0" collapsed="false">
      <c r="A4704" s="8" t="n">
        <v>4507830</v>
      </c>
      <c r="B4704" s="9" t="s">
        <v>4716</v>
      </c>
      <c r="C4704" s="10" t="s">
        <v>87</v>
      </c>
      <c r="D4704" s="11"/>
    </row>
    <row r="4705" customFormat="false" ht="18" hidden="false" customHeight="false" outlineLevel="0" collapsed="false">
      <c r="A4705" s="8" t="n">
        <v>4508183</v>
      </c>
      <c r="B4705" s="9" t="s">
        <v>4717</v>
      </c>
      <c r="C4705" s="10" t="s">
        <v>87</v>
      </c>
      <c r="D4705" s="11"/>
    </row>
    <row r="4706" customFormat="false" ht="18" hidden="false" customHeight="false" outlineLevel="0" collapsed="false">
      <c r="A4706" s="8" t="n">
        <v>4507831</v>
      </c>
      <c r="B4706" s="9" t="s">
        <v>4718</v>
      </c>
      <c r="C4706" s="10" t="s">
        <v>87</v>
      </c>
      <c r="D4706" s="11"/>
    </row>
    <row r="4707" customFormat="false" ht="18" hidden="false" customHeight="false" outlineLevel="0" collapsed="false">
      <c r="A4707" s="8" t="n">
        <v>4507832</v>
      </c>
      <c r="B4707" s="9" t="s">
        <v>4719</v>
      </c>
      <c r="C4707" s="10" t="s">
        <v>87</v>
      </c>
      <c r="D4707" s="11"/>
    </row>
    <row r="4708" customFormat="false" ht="18" hidden="false" customHeight="false" outlineLevel="0" collapsed="false">
      <c r="A4708" s="8" t="n">
        <v>4507833</v>
      </c>
      <c r="B4708" s="9" t="s">
        <v>4720</v>
      </c>
      <c r="C4708" s="10" t="s">
        <v>87</v>
      </c>
      <c r="D4708" s="11"/>
    </row>
    <row r="4709" customFormat="false" ht="18" hidden="false" customHeight="false" outlineLevel="0" collapsed="false">
      <c r="A4709" s="8" t="n">
        <v>4507834</v>
      </c>
      <c r="B4709" s="9" t="s">
        <v>4721</v>
      </c>
      <c r="C4709" s="10" t="s">
        <v>87</v>
      </c>
      <c r="D4709" s="11"/>
    </row>
    <row r="4710" customFormat="false" ht="18" hidden="false" customHeight="false" outlineLevel="0" collapsed="false">
      <c r="A4710" s="8" t="n">
        <v>4508184</v>
      </c>
      <c r="B4710" s="9" t="s">
        <v>4722</v>
      </c>
      <c r="C4710" s="10" t="s">
        <v>87</v>
      </c>
      <c r="D4710" s="11"/>
    </row>
    <row r="4711" customFormat="false" ht="18" hidden="false" customHeight="false" outlineLevel="0" collapsed="false">
      <c r="A4711" s="8" t="n">
        <v>4507835</v>
      </c>
      <c r="B4711" s="9" t="s">
        <v>4723</v>
      </c>
      <c r="C4711" s="10" t="s">
        <v>87</v>
      </c>
      <c r="D4711" s="11"/>
    </row>
    <row r="4712" customFormat="false" ht="18" hidden="false" customHeight="false" outlineLevel="0" collapsed="false">
      <c r="A4712" s="8" t="n">
        <v>4508174</v>
      </c>
      <c r="B4712" s="9" t="s">
        <v>4724</v>
      </c>
      <c r="C4712" s="10" t="s">
        <v>87</v>
      </c>
      <c r="D4712" s="11"/>
    </row>
    <row r="4713" customFormat="false" ht="18" hidden="false" customHeight="false" outlineLevel="0" collapsed="false">
      <c r="A4713" s="8" t="n">
        <v>4507836</v>
      </c>
      <c r="B4713" s="9" t="s">
        <v>4725</v>
      </c>
      <c r="C4713" s="10" t="s">
        <v>87</v>
      </c>
      <c r="D4713" s="11"/>
    </row>
    <row r="4714" customFormat="false" ht="18" hidden="false" customHeight="false" outlineLevel="0" collapsed="false">
      <c r="A4714" s="8" t="n">
        <v>4507837</v>
      </c>
      <c r="B4714" s="9" t="s">
        <v>4726</v>
      </c>
      <c r="C4714" s="10" t="s">
        <v>87</v>
      </c>
      <c r="D4714" s="11"/>
    </row>
    <row r="4715" customFormat="false" ht="18" hidden="false" customHeight="false" outlineLevel="0" collapsed="false">
      <c r="A4715" s="8" t="n">
        <v>4507838</v>
      </c>
      <c r="B4715" s="9" t="s">
        <v>4727</v>
      </c>
      <c r="C4715" s="10" t="s">
        <v>87</v>
      </c>
      <c r="D4715" s="11"/>
    </row>
    <row r="4716" customFormat="false" ht="18" hidden="false" customHeight="false" outlineLevel="0" collapsed="false">
      <c r="A4716" s="8" t="n">
        <v>4507839</v>
      </c>
      <c r="B4716" s="9" t="s">
        <v>4728</v>
      </c>
      <c r="C4716" s="10" t="s">
        <v>87</v>
      </c>
      <c r="D4716" s="11"/>
    </row>
    <row r="4717" customFormat="false" ht="18" hidden="false" customHeight="false" outlineLevel="0" collapsed="false">
      <c r="A4717" s="8" t="n">
        <v>4508175</v>
      </c>
      <c r="B4717" s="9" t="s">
        <v>4729</v>
      </c>
      <c r="C4717" s="10" t="s">
        <v>87</v>
      </c>
      <c r="D4717" s="11"/>
    </row>
    <row r="4718" customFormat="false" ht="18" hidden="false" customHeight="false" outlineLevel="0" collapsed="false">
      <c r="A4718" s="8" t="n">
        <v>4507840</v>
      </c>
      <c r="B4718" s="9" t="s">
        <v>4730</v>
      </c>
      <c r="C4718" s="10" t="s">
        <v>87</v>
      </c>
      <c r="D4718" s="11"/>
    </row>
    <row r="4719" customFormat="false" ht="18" hidden="false" customHeight="false" outlineLevel="0" collapsed="false">
      <c r="A4719" s="8" t="n">
        <v>4507841</v>
      </c>
      <c r="B4719" s="9" t="s">
        <v>4731</v>
      </c>
      <c r="C4719" s="10" t="s">
        <v>87</v>
      </c>
      <c r="D4719" s="11"/>
    </row>
    <row r="4720" customFormat="false" ht="18" hidden="false" customHeight="false" outlineLevel="0" collapsed="false">
      <c r="A4720" s="8" t="n">
        <v>4507842</v>
      </c>
      <c r="B4720" s="9" t="s">
        <v>4732</v>
      </c>
      <c r="C4720" s="10" t="s">
        <v>87</v>
      </c>
      <c r="D4720" s="11"/>
    </row>
    <row r="4721" customFormat="false" ht="18" hidden="false" customHeight="false" outlineLevel="0" collapsed="false">
      <c r="A4721" s="8" t="n">
        <v>4508185</v>
      </c>
      <c r="B4721" s="9" t="s">
        <v>4733</v>
      </c>
      <c r="C4721" s="10" t="s">
        <v>87</v>
      </c>
      <c r="D4721" s="11"/>
    </row>
    <row r="4722" customFormat="false" ht="18" hidden="false" customHeight="false" outlineLevel="0" collapsed="false">
      <c r="A4722" s="8" t="n">
        <v>4507843</v>
      </c>
      <c r="B4722" s="9" t="s">
        <v>4734</v>
      </c>
      <c r="C4722" s="10" t="s">
        <v>87</v>
      </c>
      <c r="D4722" s="11"/>
    </row>
    <row r="4723" customFormat="false" ht="18" hidden="false" customHeight="false" outlineLevel="0" collapsed="false">
      <c r="A4723" s="8" t="n">
        <v>4507844</v>
      </c>
      <c r="B4723" s="9" t="s">
        <v>4735</v>
      </c>
      <c r="C4723" s="10" t="s">
        <v>87</v>
      </c>
      <c r="D4723" s="11"/>
    </row>
    <row r="4724" customFormat="false" ht="18" hidden="false" customHeight="false" outlineLevel="0" collapsed="false">
      <c r="A4724" s="8" t="n">
        <v>4508186</v>
      </c>
      <c r="B4724" s="9" t="s">
        <v>4736</v>
      </c>
      <c r="C4724" s="10" t="s">
        <v>87</v>
      </c>
      <c r="D4724" s="11"/>
    </row>
    <row r="4725" customFormat="false" ht="18" hidden="false" customHeight="false" outlineLevel="0" collapsed="false">
      <c r="A4725" s="8" t="n">
        <v>4508187</v>
      </c>
      <c r="B4725" s="9" t="s">
        <v>4737</v>
      </c>
      <c r="C4725" s="10" t="s">
        <v>87</v>
      </c>
      <c r="D4725" s="11"/>
    </row>
    <row r="4726" customFormat="false" ht="18" hidden="false" customHeight="false" outlineLevel="0" collapsed="false">
      <c r="A4726" s="8" t="n">
        <v>4507845</v>
      </c>
      <c r="B4726" s="9" t="s">
        <v>4738</v>
      </c>
      <c r="C4726" s="10" t="s">
        <v>87</v>
      </c>
      <c r="D4726" s="11"/>
    </row>
    <row r="4727" customFormat="false" ht="18" hidden="false" customHeight="false" outlineLevel="0" collapsed="false">
      <c r="A4727" s="8" t="n">
        <v>4507846</v>
      </c>
      <c r="B4727" s="9" t="s">
        <v>4739</v>
      </c>
      <c r="C4727" s="10" t="s">
        <v>87</v>
      </c>
      <c r="D4727" s="11"/>
    </row>
    <row r="4728" customFormat="false" ht="18" hidden="false" customHeight="false" outlineLevel="0" collapsed="false">
      <c r="A4728" s="8" t="n">
        <v>4507847</v>
      </c>
      <c r="B4728" s="9" t="s">
        <v>4740</v>
      </c>
      <c r="C4728" s="10" t="s">
        <v>87</v>
      </c>
      <c r="D4728" s="11"/>
    </row>
    <row r="4729" customFormat="false" ht="18" hidden="false" customHeight="false" outlineLevel="0" collapsed="false">
      <c r="A4729" s="8" t="n">
        <v>4507848</v>
      </c>
      <c r="B4729" s="9" t="s">
        <v>4741</v>
      </c>
      <c r="C4729" s="10" t="s">
        <v>87</v>
      </c>
      <c r="D4729" s="11"/>
    </row>
    <row r="4730" customFormat="false" ht="18" hidden="false" customHeight="false" outlineLevel="0" collapsed="false">
      <c r="A4730" s="8" t="n">
        <v>4507849</v>
      </c>
      <c r="B4730" s="9" t="s">
        <v>4742</v>
      </c>
      <c r="C4730" s="10" t="s">
        <v>87</v>
      </c>
      <c r="D4730" s="11"/>
    </row>
    <row r="4731" customFormat="false" ht="18" hidden="false" customHeight="false" outlineLevel="0" collapsed="false">
      <c r="A4731" s="8" t="n">
        <v>4508176</v>
      </c>
      <c r="B4731" s="9" t="s">
        <v>4743</v>
      </c>
      <c r="C4731" s="10" t="s">
        <v>87</v>
      </c>
      <c r="D4731" s="11"/>
    </row>
    <row r="4732" customFormat="false" ht="18" hidden="false" customHeight="false" outlineLevel="0" collapsed="false">
      <c r="A4732" s="8" t="n">
        <v>4507850</v>
      </c>
      <c r="B4732" s="9" t="s">
        <v>4744</v>
      </c>
      <c r="C4732" s="10" t="s">
        <v>87</v>
      </c>
      <c r="D4732" s="11"/>
    </row>
    <row r="4733" customFormat="false" ht="15" hidden="false" customHeight="false" outlineLevel="0" collapsed="false">
      <c r="A4733" s="8" t="n">
        <v>4507956</v>
      </c>
      <c r="B4733" s="9" t="s">
        <v>4745</v>
      </c>
      <c r="C4733" s="10" t="s">
        <v>95</v>
      </c>
      <c r="D4733" s="11"/>
    </row>
    <row r="4734" customFormat="false" ht="15" hidden="false" customHeight="false" outlineLevel="0" collapsed="false">
      <c r="A4734" s="8" t="n">
        <v>4507957</v>
      </c>
      <c r="B4734" s="9" t="s">
        <v>4746</v>
      </c>
      <c r="C4734" s="10" t="s">
        <v>95</v>
      </c>
      <c r="D4734" s="11"/>
    </row>
    <row r="4735" customFormat="false" ht="15" hidden="false" customHeight="false" outlineLevel="0" collapsed="false">
      <c r="A4735" s="8" t="n">
        <v>4507958</v>
      </c>
      <c r="B4735" s="9" t="s">
        <v>4747</v>
      </c>
      <c r="C4735" s="10" t="s">
        <v>95</v>
      </c>
      <c r="D4735" s="11"/>
    </row>
    <row r="4736" customFormat="false" ht="15" hidden="false" customHeight="false" outlineLevel="0" collapsed="false">
      <c r="A4736" s="8" t="n">
        <v>4507959</v>
      </c>
      <c r="B4736" s="9" t="s">
        <v>4748</v>
      </c>
      <c r="C4736" s="10" t="s">
        <v>95</v>
      </c>
      <c r="D4736" s="11"/>
    </row>
    <row r="4737" customFormat="false" ht="15" hidden="false" customHeight="false" outlineLevel="0" collapsed="false">
      <c r="A4737" s="8" t="n">
        <v>4516138</v>
      </c>
      <c r="B4737" s="9" t="s">
        <v>4749</v>
      </c>
      <c r="C4737" s="10" t="s">
        <v>95</v>
      </c>
      <c r="D4737" s="11"/>
    </row>
    <row r="4738" customFormat="false" ht="15" hidden="false" customHeight="false" outlineLevel="0" collapsed="false">
      <c r="A4738" s="8" t="n">
        <v>4516137</v>
      </c>
      <c r="B4738" s="9" t="s">
        <v>4750</v>
      </c>
      <c r="C4738" s="10" t="s">
        <v>1443</v>
      </c>
      <c r="D4738" s="11"/>
    </row>
    <row r="4739" customFormat="false" ht="15" hidden="false" customHeight="false" outlineLevel="0" collapsed="false">
      <c r="A4739" s="8" t="n">
        <v>4805755</v>
      </c>
      <c r="B4739" s="9" t="s">
        <v>4751</v>
      </c>
      <c r="C4739" s="10" t="s">
        <v>204</v>
      </c>
      <c r="D4739" s="11"/>
    </row>
    <row r="4740" customFormat="false" ht="15" hidden="false" customHeight="false" outlineLevel="0" collapsed="false">
      <c r="A4740" s="8" t="n">
        <v>4816020</v>
      </c>
      <c r="B4740" s="9" t="s">
        <v>4752</v>
      </c>
      <c r="C4740" s="10" t="s">
        <v>204</v>
      </c>
      <c r="D4740" s="11"/>
    </row>
    <row r="4741" customFormat="false" ht="15" hidden="false" customHeight="false" outlineLevel="0" collapsed="false">
      <c r="A4741" s="8" t="n">
        <v>4816019</v>
      </c>
      <c r="B4741" s="9" t="s">
        <v>4753</v>
      </c>
      <c r="C4741" s="10" t="s">
        <v>204</v>
      </c>
      <c r="D4741" s="11"/>
    </row>
    <row r="4742" customFormat="false" ht="15" hidden="false" customHeight="false" outlineLevel="0" collapsed="false">
      <c r="A4742" s="8" t="n">
        <v>4816018</v>
      </c>
      <c r="B4742" s="9" t="s">
        <v>4754</v>
      </c>
      <c r="C4742" s="10" t="s">
        <v>204</v>
      </c>
      <c r="D4742" s="11"/>
    </row>
    <row r="4743" customFormat="false" ht="15" hidden="false" customHeight="false" outlineLevel="0" collapsed="false">
      <c r="A4743" s="8" t="n">
        <v>4816012</v>
      </c>
      <c r="B4743" s="9" t="s">
        <v>4755</v>
      </c>
      <c r="C4743" s="10" t="s">
        <v>204</v>
      </c>
      <c r="D4743" s="11"/>
    </row>
    <row r="4744" customFormat="false" ht="15" hidden="false" customHeight="false" outlineLevel="0" collapsed="false">
      <c r="A4744" s="8" t="n">
        <v>4815805</v>
      </c>
      <c r="B4744" s="9" t="s">
        <v>4756</v>
      </c>
      <c r="C4744" s="10" t="s">
        <v>1443</v>
      </c>
      <c r="D4744" s="11"/>
    </row>
    <row r="4745" customFormat="false" ht="15" hidden="false" customHeight="false" outlineLevel="0" collapsed="false">
      <c r="A4745" s="8" t="n">
        <v>4815802</v>
      </c>
      <c r="B4745" s="9" t="s">
        <v>4757</v>
      </c>
      <c r="C4745" s="10" t="s">
        <v>1443</v>
      </c>
      <c r="D4745" s="11"/>
    </row>
    <row r="4746" customFormat="false" ht="15" hidden="false" customHeight="false" outlineLevel="0" collapsed="false">
      <c r="A4746" s="8" t="n">
        <v>4805754</v>
      </c>
      <c r="B4746" s="9" t="s">
        <v>4758</v>
      </c>
      <c r="C4746" s="10" t="s">
        <v>204</v>
      </c>
      <c r="D4746" s="11"/>
    </row>
    <row r="4747" customFormat="false" ht="15" hidden="false" customHeight="false" outlineLevel="0" collapsed="false">
      <c r="A4747" s="8" t="n">
        <v>4816145</v>
      </c>
      <c r="B4747" s="9" t="s">
        <v>4759</v>
      </c>
      <c r="C4747" s="10" t="s">
        <v>87</v>
      </c>
      <c r="D4747" s="11"/>
    </row>
    <row r="4748" customFormat="false" ht="15" hidden="false" customHeight="false" outlineLevel="0" collapsed="false">
      <c r="A4748" s="8" t="n">
        <v>4816144</v>
      </c>
      <c r="B4748" s="9" t="s">
        <v>4760</v>
      </c>
      <c r="C4748" s="10" t="s">
        <v>87</v>
      </c>
      <c r="D4748" s="11"/>
    </row>
    <row r="4749" customFormat="false" ht="15" hidden="false" customHeight="false" outlineLevel="0" collapsed="false">
      <c r="A4749" s="8" t="n">
        <v>4816147</v>
      </c>
      <c r="B4749" s="9" t="s">
        <v>4761</v>
      </c>
      <c r="C4749" s="10" t="s">
        <v>87</v>
      </c>
      <c r="D4749" s="11"/>
    </row>
    <row r="4750" customFormat="false" ht="15" hidden="false" customHeight="false" outlineLevel="0" collapsed="false">
      <c r="A4750" s="8" t="n">
        <v>4816146</v>
      </c>
      <c r="B4750" s="9" t="s">
        <v>4762</v>
      </c>
      <c r="C4750" s="10" t="s">
        <v>87</v>
      </c>
      <c r="D4750" s="11"/>
    </row>
    <row r="4751" customFormat="false" ht="15" hidden="false" customHeight="false" outlineLevel="0" collapsed="false">
      <c r="A4751" s="8" t="n">
        <v>4816121</v>
      </c>
      <c r="B4751" s="9" t="s">
        <v>4763</v>
      </c>
      <c r="C4751" s="10" t="s">
        <v>87</v>
      </c>
      <c r="D4751" s="11"/>
    </row>
    <row r="4752" customFormat="false" ht="15" hidden="false" customHeight="false" outlineLevel="0" collapsed="false">
      <c r="A4752" s="8" t="n">
        <v>4816120</v>
      </c>
      <c r="B4752" s="9" t="s">
        <v>4764</v>
      </c>
      <c r="C4752" s="10" t="s">
        <v>87</v>
      </c>
      <c r="D4752" s="11"/>
    </row>
    <row r="4753" customFormat="false" ht="15" hidden="false" customHeight="false" outlineLevel="0" collapsed="false">
      <c r="A4753" s="8" t="n">
        <v>4816123</v>
      </c>
      <c r="B4753" s="9" t="s">
        <v>4765</v>
      </c>
      <c r="C4753" s="10" t="s">
        <v>87</v>
      </c>
      <c r="D4753" s="11"/>
    </row>
    <row r="4754" customFormat="false" ht="15" hidden="false" customHeight="false" outlineLevel="0" collapsed="false">
      <c r="A4754" s="8" t="n">
        <v>4816122</v>
      </c>
      <c r="B4754" s="9" t="s">
        <v>4766</v>
      </c>
      <c r="C4754" s="10" t="s">
        <v>87</v>
      </c>
      <c r="D4754" s="11"/>
    </row>
    <row r="4755" customFormat="false" ht="15" hidden="false" customHeight="false" outlineLevel="0" collapsed="false">
      <c r="A4755" s="8" t="n">
        <v>4816125</v>
      </c>
      <c r="B4755" s="9" t="s">
        <v>4767</v>
      </c>
      <c r="C4755" s="10" t="s">
        <v>87</v>
      </c>
      <c r="D4755" s="11"/>
    </row>
    <row r="4756" customFormat="false" ht="15" hidden="false" customHeight="false" outlineLevel="0" collapsed="false">
      <c r="A4756" s="8" t="n">
        <v>4816124</v>
      </c>
      <c r="B4756" s="9" t="s">
        <v>4768</v>
      </c>
      <c r="C4756" s="10" t="s">
        <v>87</v>
      </c>
      <c r="D4756" s="11"/>
    </row>
    <row r="4757" customFormat="false" ht="15" hidden="false" customHeight="false" outlineLevel="0" collapsed="false">
      <c r="A4757" s="8" t="n">
        <v>4816022</v>
      </c>
      <c r="B4757" s="9" t="s">
        <v>4769</v>
      </c>
      <c r="C4757" s="10" t="s">
        <v>87</v>
      </c>
      <c r="D4757" s="11"/>
    </row>
    <row r="4758" customFormat="false" ht="15" hidden="false" customHeight="false" outlineLevel="0" collapsed="false">
      <c r="A4758" s="8" t="n">
        <v>4816021</v>
      </c>
      <c r="B4758" s="9" t="s">
        <v>4770</v>
      </c>
      <c r="C4758" s="10" t="s">
        <v>87</v>
      </c>
      <c r="D4758" s="11"/>
    </row>
    <row r="4759" customFormat="false" ht="15" hidden="false" customHeight="false" outlineLevel="0" collapsed="false">
      <c r="A4759" s="8" t="n">
        <v>4816106</v>
      </c>
      <c r="B4759" s="9" t="s">
        <v>4771</v>
      </c>
      <c r="C4759" s="10" t="s">
        <v>87</v>
      </c>
      <c r="D4759" s="11"/>
    </row>
    <row r="4760" customFormat="false" ht="15" hidden="false" customHeight="false" outlineLevel="0" collapsed="false">
      <c r="A4760" s="8" t="n">
        <v>4816105</v>
      </c>
      <c r="B4760" s="9" t="s">
        <v>4772</v>
      </c>
      <c r="C4760" s="10" t="s">
        <v>87</v>
      </c>
      <c r="D4760" s="11"/>
    </row>
    <row r="4761" customFormat="false" ht="15" hidden="false" customHeight="false" outlineLevel="0" collapsed="false">
      <c r="A4761" s="8" t="n">
        <v>4816108</v>
      </c>
      <c r="B4761" s="9" t="s">
        <v>4773</v>
      </c>
      <c r="C4761" s="10" t="s">
        <v>87</v>
      </c>
      <c r="D4761" s="11"/>
    </row>
    <row r="4762" customFormat="false" ht="15" hidden="false" customHeight="false" outlineLevel="0" collapsed="false">
      <c r="A4762" s="8" t="n">
        <v>4816107</v>
      </c>
      <c r="B4762" s="9" t="s">
        <v>4774</v>
      </c>
      <c r="C4762" s="10" t="s">
        <v>87</v>
      </c>
      <c r="D4762" s="11"/>
    </row>
    <row r="4763" customFormat="false" ht="15" hidden="false" customHeight="false" outlineLevel="0" collapsed="false">
      <c r="A4763" s="8" t="n">
        <v>4816110</v>
      </c>
      <c r="B4763" s="9" t="s">
        <v>4775</v>
      </c>
      <c r="C4763" s="10" t="s">
        <v>87</v>
      </c>
      <c r="D4763" s="11"/>
    </row>
    <row r="4764" customFormat="false" ht="15" hidden="false" customHeight="false" outlineLevel="0" collapsed="false">
      <c r="A4764" s="8" t="n">
        <v>4816109</v>
      </c>
      <c r="B4764" s="9" t="s">
        <v>4776</v>
      </c>
      <c r="C4764" s="10" t="s">
        <v>87</v>
      </c>
      <c r="D4764" s="11"/>
    </row>
    <row r="4765" customFormat="false" ht="15" hidden="false" customHeight="false" outlineLevel="0" collapsed="false">
      <c r="A4765" s="8" t="n">
        <v>4816100</v>
      </c>
      <c r="B4765" s="9" t="s">
        <v>4777</v>
      </c>
      <c r="C4765" s="10" t="s">
        <v>87</v>
      </c>
      <c r="D4765" s="11"/>
    </row>
    <row r="4766" customFormat="false" ht="15" hidden="false" customHeight="false" outlineLevel="0" collapsed="false">
      <c r="A4766" s="8" t="n">
        <v>4816099</v>
      </c>
      <c r="B4766" s="9" t="s">
        <v>4778</v>
      </c>
      <c r="C4766" s="10" t="s">
        <v>87</v>
      </c>
      <c r="D4766" s="11"/>
    </row>
    <row r="4767" customFormat="false" ht="15" hidden="false" customHeight="false" outlineLevel="0" collapsed="false">
      <c r="A4767" s="8" t="n">
        <v>4816102</v>
      </c>
      <c r="B4767" s="9" t="s">
        <v>4779</v>
      </c>
      <c r="C4767" s="10" t="s">
        <v>87</v>
      </c>
      <c r="D4767" s="11"/>
    </row>
    <row r="4768" customFormat="false" ht="15" hidden="false" customHeight="false" outlineLevel="0" collapsed="false">
      <c r="A4768" s="8" t="n">
        <v>4816101</v>
      </c>
      <c r="B4768" s="9" t="s">
        <v>4780</v>
      </c>
      <c r="C4768" s="10" t="s">
        <v>87</v>
      </c>
      <c r="D4768" s="11"/>
    </row>
    <row r="4769" customFormat="false" ht="15" hidden="false" customHeight="false" outlineLevel="0" collapsed="false">
      <c r="A4769" s="8" t="n">
        <v>4816104</v>
      </c>
      <c r="B4769" s="9" t="s">
        <v>4781</v>
      </c>
      <c r="C4769" s="10" t="s">
        <v>87</v>
      </c>
      <c r="D4769" s="11"/>
    </row>
    <row r="4770" customFormat="false" ht="15" hidden="false" customHeight="false" outlineLevel="0" collapsed="false">
      <c r="A4770" s="8" t="n">
        <v>4816103</v>
      </c>
      <c r="B4770" s="9" t="s">
        <v>4782</v>
      </c>
      <c r="C4770" s="10" t="s">
        <v>87</v>
      </c>
      <c r="D4770" s="11"/>
    </row>
    <row r="4771" customFormat="false" ht="15" hidden="false" customHeight="false" outlineLevel="0" collapsed="false">
      <c r="A4771" s="8" t="n">
        <v>4815804</v>
      </c>
      <c r="B4771" s="9" t="s">
        <v>4783</v>
      </c>
      <c r="C4771" s="10" t="s">
        <v>8</v>
      </c>
      <c r="D4771" s="11"/>
    </row>
    <row r="4772" customFormat="false" ht="15" hidden="false" customHeight="false" outlineLevel="0" collapsed="false">
      <c r="A4772" s="8" t="n">
        <v>4816002</v>
      </c>
      <c r="B4772" s="9" t="s">
        <v>4784</v>
      </c>
      <c r="C4772" s="10" t="s">
        <v>204</v>
      </c>
      <c r="D4772" s="11"/>
    </row>
    <row r="4773" customFormat="false" ht="15" hidden="false" customHeight="false" outlineLevel="0" collapsed="false">
      <c r="A4773" s="8" t="n">
        <v>4805765</v>
      </c>
      <c r="B4773" s="9" t="s">
        <v>4785</v>
      </c>
      <c r="C4773" s="10" t="s">
        <v>204</v>
      </c>
      <c r="D4773" s="11"/>
    </row>
    <row r="4774" customFormat="false" ht="15" hidden="false" customHeight="false" outlineLevel="0" collapsed="false">
      <c r="A4774" s="8" t="n">
        <v>4816000</v>
      </c>
      <c r="B4774" s="9" t="s">
        <v>4786</v>
      </c>
      <c r="C4774" s="10" t="s">
        <v>204</v>
      </c>
      <c r="D4774" s="11"/>
    </row>
    <row r="4775" customFormat="false" ht="15" hidden="false" customHeight="false" outlineLevel="0" collapsed="false">
      <c r="A4775" s="8" t="n">
        <v>4816001</v>
      </c>
      <c r="B4775" s="9" t="s">
        <v>4787</v>
      </c>
      <c r="C4775" s="10" t="s">
        <v>204</v>
      </c>
      <c r="D4775" s="11"/>
    </row>
    <row r="4776" customFormat="false" ht="15" hidden="false" customHeight="false" outlineLevel="0" collapsed="false">
      <c r="A4776" s="8" t="n">
        <v>4805749</v>
      </c>
      <c r="B4776" s="9" t="s">
        <v>4788</v>
      </c>
      <c r="C4776" s="10" t="s">
        <v>204</v>
      </c>
      <c r="D4776" s="11"/>
    </row>
    <row r="4777" customFormat="false" ht="15" hidden="false" customHeight="false" outlineLevel="0" collapsed="false">
      <c r="A4777" s="8" t="n">
        <v>4805751</v>
      </c>
      <c r="B4777" s="9" t="s">
        <v>4789</v>
      </c>
      <c r="C4777" s="10" t="s">
        <v>204</v>
      </c>
      <c r="D4777" s="11"/>
    </row>
    <row r="4778" customFormat="false" ht="15" hidden="false" customHeight="false" outlineLevel="0" collapsed="false">
      <c r="A4778" s="8" t="n">
        <v>4805752</v>
      </c>
      <c r="B4778" s="9" t="s">
        <v>4790</v>
      </c>
      <c r="C4778" s="10" t="s">
        <v>204</v>
      </c>
      <c r="D4778" s="11"/>
    </row>
    <row r="4779" customFormat="false" ht="15" hidden="false" customHeight="false" outlineLevel="0" collapsed="false">
      <c r="A4779" s="8" t="n">
        <v>4805753</v>
      </c>
      <c r="B4779" s="9" t="s">
        <v>4791</v>
      </c>
      <c r="C4779" s="10" t="s">
        <v>204</v>
      </c>
      <c r="D4779" s="11"/>
    </row>
    <row r="4780" customFormat="false" ht="15" hidden="false" customHeight="false" outlineLevel="0" collapsed="false">
      <c r="A4780" s="8" t="n">
        <v>4805750</v>
      </c>
      <c r="B4780" s="9" t="s">
        <v>4792</v>
      </c>
      <c r="C4780" s="10" t="s">
        <v>204</v>
      </c>
      <c r="D4780" s="11"/>
    </row>
    <row r="4781" customFormat="false" ht="15" hidden="false" customHeight="false" outlineLevel="0" collapsed="false">
      <c r="A4781" s="8" t="n">
        <v>4805767</v>
      </c>
      <c r="B4781" s="9" t="s">
        <v>4793</v>
      </c>
      <c r="C4781" s="10" t="s">
        <v>204</v>
      </c>
      <c r="D4781" s="11"/>
    </row>
    <row r="4782" customFormat="false" ht="15" hidden="false" customHeight="false" outlineLevel="0" collapsed="false">
      <c r="A4782" s="8" t="n">
        <v>4805769</v>
      </c>
      <c r="B4782" s="9" t="s">
        <v>4794</v>
      </c>
      <c r="C4782" s="10" t="s">
        <v>204</v>
      </c>
      <c r="D4782" s="11"/>
    </row>
    <row r="4783" customFormat="false" ht="15" hidden="false" customHeight="false" outlineLevel="0" collapsed="false">
      <c r="A4783" s="8" t="n">
        <v>4805770</v>
      </c>
      <c r="B4783" s="9" t="s">
        <v>4795</v>
      </c>
      <c r="C4783" s="10" t="s">
        <v>204</v>
      </c>
      <c r="D4783" s="11"/>
    </row>
    <row r="4784" customFormat="false" ht="15" hidden="false" customHeight="false" outlineLevel="0" collapsed="false">
      <c r="A4784" s="8" t="n">
        <v>4805760</v>
      </c>
      <c r="B4784" s="9" t="s">
        <v>4796</v>
      </c>
      <c r="C4784" s="10" t="s">
        <v>204</v>
      </c>
      <c r="D4784" s="11"/>
    </row>
    <row r="4785" customFormat="false" ht="15" hidden="false" customHeight="false" outlineLevel="0" collapsed="false">
      <c r="A4785" s="8" t="n">
        <v>4805757</v>
      </c>
      <c r="B4785" s="9" t="s">
        <v>4797</v>
      </c>
      <c r="C4785" s="10" t="s">
        <v>204</v>
      </c>
      <c r="D4785" s="11"/>
    </row>
    <row r="4786" customFormat="false" ht="15" hidden="false" customHeight="false" outlineLevel="0" collapsed="false">
      <c r="A4786" s="8" t="n">
        <v>4805762</v>
      </c>
      <c r="B4786" s="9" t="s">
        <v>4798</v>
      </c>
      <c r="C4786" s="10" t="s">
        <v>204</v>
      </c>
      <c r="D4786" s="11"/>
    </row>
    <row r="4787" customFormat="false" ht="15" hidden="false" customHeight="false" outlineLevel="0" collapsed="false">
      <c r="A4787" s="8" t="n">
        <v>4806395</v>
      </c>
      <c r="B4787" s="9" t="s">
        <v>4799</v>
      </c>
      <c r="C4787" s="10" t="s">
        <v>8</v>
      </c>
      <c r="D4787" s="11"/>
    </row>
    <row r="4788" customFormat="false" ht="15" hidden="false" customHeight="false" outlineLevel="0" collapsed="false">
      <c r="A4788" s="8" t="n">
        <v>4816003</v>
      </c>
      <c r="B4788" s="9" t="s">
        <v>4800</v>
      </c>
      <c r="C4788" s="10" t="s">
        <v>87</v>
      </c>
      <c r="D4788" s="11"/>
    </row>
    <row r="4789" customFormat="false" ht="15" hidden="false" customHeight="false" outlineLevel="0" collapsed="false">
      <c r="A4789" s="8" t="n">
        <v>4816017</v>
      </c>
      <c r="B4789" s="9" t="s">
        <v>4801</v>
      </c>
      <c r="C4789" s="10" t="s">
        <v>204</v>
      </c>
      <c r="D4789" s="11"/>
    </row>
    <row r="4790" customFormat="false" ht="15" hidden="false" customHeight="false" outlineLevel="0" collapsed="false">
      <c r="A4790" s="8" t="n">
        <v>4816005</v>
      </c>
      <c r="B4790" s="9" t="s">
        <v>4802</v>
      </c>
      <c r="C4790" s="10" t="s">
        <v>204</v>
      </c>
      <c r="D4790" s="11"/>
    </row>
    <row r="4791" customFormat="false" ht="15" hidden="false" customHeight="false" outlineLevel="0" collapsed="false">
      <c r="A4791" s="8" t="n">
        <v>4816016</v>
      </c>
      <c r="B4791" s="9" t="s">
        <v>4803</v>
      </c>
      <c r="C4791" s="10" t="s">
        <v>204</v>
      </c>
      <c r="D4791" s="11"/>
    </row>
    <row r="4792" customFormat="false" ht="15" hidden="false" customHeight="false" outlineLevel="0" collapsed="false">
      <c r="A4792" s="8" t="n">
        <v>4815671</v>
      </c>
      <c r="B4792" s="9" t="s">
        <v>4804</v>
      </c>
      <c r="C4792" s="10" t="s">
        <v>204</v>
      </c>
      <c r="D4792" s="11"/>
    </row>
    <row r="4793" customFormat="false" ht="15" hidden="false" customHeight="false" outlineLevel="0" collapsed="false">
      <c r="A4793" s="8" t="n">
        <v>4815803</v>
      </c>
      <c r="B4793" s="9" t="s">
        <v>4805</v>
      </c>
      <c r="C4793" s="10" t="s">
        <v>87</v>
      </c>
      <c r="D4793" s="11"/>
    </row>
    <row r="4794" customFormat="false" ht="15" hidden="false" customHeight="false" outlineLevel="0" collapsed="false">
      <c r="A4794" s="8" t="n">
        <v>4816014</v>
      </c>
      <c r="B4794" s="9" t="s">
        <v>4806</v>
      </c>
      <c r="C4794" s="10" t="s">
        <v>204</v>
      </c>
      <c r="D4794" s="11"/>
    </row>
    <row r="4795" customFormat="false" ht="15" hidden="false" customHeight="false" outlineLevel="0" collapsed="false">
      <c r="A4795" s="8" t="n">
        <v>4816010</v>
      </c>
      <c r="B4795" s="9" t="s">
        <v>4807</v>
      </c>
      <c r="C4795" s="10" t="s">
        <v>204</v>
      </c>
      <c r="D4795" s="11"/>
    </row>
    <row r="4796" customFormat="false" ht="15" hidden="false" customHeight="false" outlineLevel="0" collapsed="false">
      <c r="A4796" s="8" t="n">
        <v>4816015</v>
      </c>
      <c r="B4796" s="9" t="s">
        <v>4808</v>
      </c>
      <c r="C4796" s="10" t="s">
        <v>204</v>
      </c>
      <c r="D4796" s="11"/>
    </row>
    <row r="4797" customFormat="false" ht="15" hidden="false" customHeight="false" outlineLevel="0" collapsed="false">
      <c r="A4797" s="8" t="n">
        <v>4816119</v>
      </c>
      <c r="B4797" s="9" t="s">
        <v>4809</v>
      </c>
      <c r="C4797" s="10" t="s">
        <v>204</v>
      </c>
      <c r="D4797" s="11"/>
    </row>
    <row r="4798" customFormat="false" ht="15" hidden="false" customHeight="false" outlineLevel="0" collapsed="false">
      <c r="A4798" s="8" t="n">
        <v>4816004</v>
      </c>
      <c r="B4798" s="9" t="s">
        <v>4810</v>
      </c>
      <c r="C4798" s="10" t="s">
        <v>87</v>
      </c>
      <c r="D4798" s="11"/>
    </row>
    <row r="4799" customFormat="false" ht="15" hidden="false" customHeight="false" outlineLevel="0" collapsed="false">
      <c r="A4799" s="8" t="n">
        <v>4915652</v>
      </c>
      <c r="B4799" s="9" t="s">
        <v>4811</v>
      </c>
      <c r="C4799" s="10" t="s">
        <v>8</v>
      </c>
      <c r="D4799" s="11"/>
    </row>
    <row r="4800" customFormat="false" ht="18" hidden="false" customHeight="false" outlineLevel="0" collapsed="false">
      <c r="A4800" s="8" t="n">
        <v>4915651</v>
      </c>
      <c r="B4800" s="9" t="s">
        <v>4812</v>
      </c>
      <c r="C4800" s="10" t="s">
        <v>8</v>
      </c>
      <c r="D4800" s="11"/>
    </row>
    <row r="4801" customFormat="false" ht="15" hidden="false" customHeight="false" outlineLevel="0" collapsed="false">
      <c r="A4801" s="8" t="n">
        <v>4915723</v>
      </c>
      <c r="B4801" s="9" t="s">
        <v>4813</v>
      </c>
      <c r="C4801" s="10" t="s">
        <v>1443</v>
      </c>
      <c r="D4801" s="11"/>
    </row>
    <row r="4802" customFormat="false" ht="15" hidden="false" customHeight="false" outlineLevel="0" collapsed="false">
      <c r="A4802" s="8" t="n">
        <v>4915724</v>
      </c>
      <c r="B4802" s="9" t="s">
        <v>4814</v>
      </c>
      <c r="C4802" s="10" t="s">
        <v>1443</v>
      </c>
      <c r="D4802" s="11"/>
    </row>
    <row r="4803" customFormat="false" ht="15" hidden="false" customHeight="false" outlineLevel="0" collapsed="false">
      <c r="A4803" s="8" t="n">
        <v>4915637</v>
      </c>
      <c r="B4803" s="9" t="s">
        <v>4815</v>
      </c>
      <c r="C4803" s="10" t="s">
        <v>1443</v>
      </c>
      <c r="D4803" s="11"/>
    </row>
    <row r="4804" customFormat="false" ht="15" hidden="false" customHeight="false" outlineLevel="0" collapsed="false">
      <c r="A4804" s="8" t="n">
        <v>4915779</v>
      </c>
      <c r="B4804" s="9" t="s">
        <v>4816</v>
      </c>
      <c r="C4804" s="10" t="s">
        <v>1443</v>
      </c>
      <c r="D4804" s="11"/>
    </row>
    <row r="4805" customFormat="false" ht="15" hidden="false" customHeight="false" outlineLevel="0" collapsed="false">
      <c r="A4805" s="8" t="n">
        <v>4915638</v>
      </c>
      <c r="B4805" s="9" t="s">
        <v>4817</v>
      </c>
      <c r="C4805" s="10" t="s">
        <v>1443</v>
      </c>
      <c r="D4805" s="11"/>
    </row>
    <row r="4806" customFormat="false" ht="15" hidden="false" customHeight="false" outlineLevel="0" collapsed="false">
      <c r="A4806" s="8" t="n">
        <v>4915636</v>
      </c>
      <c r="B4806" s="9" t="s">
        <v>4818</v>
      </c>
      <c r="C4806" s="10" t="s">
        <v>1443</v>
      </c>
      <c r="D4806" s="11"/>
    </row>
    <row r="4807" customFormat="false" ht="15" hidden="false" customHeight="false" outlineLevel="0" collapsed="false">
      <c r="A4807" s="8" t="n">
        <v>4915744</v>
      </c>
      <c r="B4807" s="9" t="s">
        <v>4819</v>
      </c>
      <c r="C4807" s="10" t="s">
        <v>1443</v>
      </c>
      <c r="D4807" s="11"/>
    </row>
    <row r="4808" customFormat="false" ht="15" hidden="false" customHeight="false" outlineLevel="0" collapsed="false">
      <c r="A4808" s="8" t="n">
        <v>4915700</v>
      </c>
      <c r="B4808" s="9" t="s">
        <v>4820</v>
      </c>
      <c r="C4808" s="10" t="s">
        <v>1443</v>
      </c>
      <c r="D4808" s="11"/>
    </row>
    <row r="4809" customFormat="false" ht="15" hidden="false" customHeight="false" outlineLevel="0" collapsed="false">
      <c r="A4809" s="8" t="n">
        <v>4915590</v>
      </c>
      <c r="B4809" s="9" t="s">
        <v>4821</v>
      </c>
      <c r="C4809" s="10" t="s">
        <v>1443</v>
      </c>
      <c r="D4809" s="11"/>
    </row>
    <row r="4810" customFormat="false" ht="15" hidden="false" customHeight="false" outlineLevel="0" collapsed="false">
      <c r="A4810" s="8" t="n">
        <v>4915591</v>
      </c>
      <c r="B4810" s="9" t="s">
        <v>4822</v>
      </c>
      <c r="C4810" s="10" t="s">
        <v>1443</v>
      </c>
      <c r="D4810" s="11"/>
    </row>
    <row r="4811" customFormat="false" ht="15" hidden="false" customHeight="false" outlineLevel="0" collapsed="false">
      <c r="A4811" s="8" t="n">
        <v>4915701</v>
      </c>
      <c r="B4811" s="9" t="s">
        <v>4823</v>
      </c>
      <c r="C4811" s="10" t="s">
        <v>1443</v>
      </c>
      <c r="D4811" s="11"/>
    </row>
    <row r="4812" customFormat="false" ht="15" hidden="false" customHeight="false" outlineLevel="0" collapsed="false">
      <c r="A4812" s="8" t="n">
        <v>4915703</v>
      </c>
      <c r="B4812" s="9" t="s">
        <v>4824</v>
      </c>
      <c r="C4812" s="10" t="s">
        <v>204</v>
      </c>
      <c r="D4812" s="11"/>
    </row>
    <row r="4813" customFormat="false" ht="15" hidden="false" customHeight="false" outlineLevel="0" collapsed="false">
      <c r="A4813" s="8" t="n">
        <v>4915705</v>
      </c>
      <c r="B4813" s="9" t="s">
        <v>4825</v>
      </c>
      <c r="C4813" s="10" t="s">
        <v>204</v>
      </c>
      <c r="D4813" s="11"/>
    </row>
    <row r="4814" customFormat="false" ht="15" hidden="false" customHeight="false" outlineLevel="0" collapsed="false">
      <c r="A4814" s="8" t="n">
        <v>4915743</v>
      </c>
      <c r="B4814" s="9" t="s">
        <v>4826</v>
      </c>
      <c r="C4814" s="10" t="s">
        <v>1443</v>
      </c>
      <c r="D4814" s="11"/>
    </row>
    <row r="4815" customFormat="false" ht="15" hidden="false" customHeight="false" outlineLevel="0" collapsed="false">
      <c r="A4815" s="8" t="n">
        <v>4915768</v>
      </c>
      <c r="B4815" s="9" t="s">
        <v>4827</v>
      </c>
      <c r="C4815" s="10" t="s">
        <v>204</v>
      </c>
      <c r="D4815" s="11"/>
    </row>
    <row r="4816" customFormat="false" ht="15" hidden="false" customHeight="false" outlineLevel="0" collapsed="false">
      <c r="A4816" s="8" t="n">
        <v>4915713</v>
      </c>
      <c r="B4816" s="9" t="s">
        <v>4828</v>
      </c>
      <c r="C4816" s="10" t="s">
        <v>204</v>
      </c>
      <c r="D4816" s="11"/>
    </row>
    <row r="4817" customFormat="false" ht="18" hidden="false" customHeight="false" outlineLevel="0" collapsed="false">
      <c r="A4817" s="8" t="n">
        <v>4915650</v>
      </c>
      <c r="B4817" s="9" t="s">
        <v>4829</v>
      </c>
      <c r="C4817" s="10" t="s">
        <v>95</v>
      </c>
      <c r="D4817" s="11"/>
    </row>
    <row r="4818" customFormat="false" ht="18" hidden="false" customHeight="false" outlineLevel="0" collapsed="false">
      <c r="A4818" s="8" t="n">
        <v>4915645</v>
      </c>
      <c r="B4818" s="9" t="s">
        <v>4830</v>
      </c>
      <c r="C4818" s="10" t="s">
        <v>95</v>
      </c>
      <c r="D4818" s="11"/>
    </row>
    <row r="4819" customFormat="false" ht="15" hidden="false" customHeight="false" outlineLevel="0" collapsed="false">
      <c r="A4819" s="8" t="n">
        <v>4915712</v>
      </c>
      <c r="B4819" s="9" t="s">
        <v>4831</v>
      </c>
      <c r="C4819" s="10" t="s">
        <v>204</v>
      </c>
      <c r="D4819" s="11"/>
    </row>
    <row r="4820" customFormat="false" ht="15" hidden="false" customHeight="false" outlineLevel="0" collapsed="false">
      <c r="A4820" s="8" t="n">
        <v>4915791</v>
      </c>
      <c r="B4820" s="9" t="s">
        <v>4832</v>
      </c>
      <c r="C4820" s="10" t="s">
        <v>204</v>
      </c>
      <c r="D4820" s="11"/>
    </row>
    <row r="4821" customFormat="false" ht="15" hidden="false" customHeight="false" outlineLevel="0" collapsed="false">
      <c r="A4821" s="8" t="n">
        <v>4915711</v>
      </c>
      <c r="B4821" s="9" t="s">
        <v>4833</v>
      </c>
      <c r="C4821" s="10" t="s">
        <v>87</v>
      </c>
      <c r="D4821" s="11"/>
    </row>
    <row r="4822" customFormat="false" ht="18" hidden="false" customHeight="false" outlineLevel="0" collapsed="false">
      <c r="A4822" s="8" t="n">
        <v>4915790</v>
      </c>
      <c r="B4822" s="9" t="s">
        <v>4834</v>
      </c>
      <c r="C4822" s="10" t="s">
        <v>4274</v>
      </c>
      <c r="D4822" s="11"/>
    </row>
    <row r="4823" customFormat="false" ht="18" hidden="false" customHeight="false" outlineLevel="0" collapsed="false">
      <c r="A4823" s="8" t="n">
        <v>4915793</v>
      </c>
      <c r="B4823" s="9" t="s">
        <v>4835</v>
      </c>
      <c r="C4823" s="10" t="s">
        <v>4274</v>
      </c>
      <c r="D4823" s="11"/>
    </row>
    <row r="4824" customFormat="false" ht="18" hidden="false" customHeight="false" outlineLevel="0" collapsed="false">
      <c r="A4824" s="8" t="n">
        <v>4915792</v>
      </c>
      <c r="B4824" s="9" t="s">
        <v>4836</v>
      </c>
      <c r="C4824" s="10" t="s">
        <v>4274</v>
      </c>
      <c r="D4824" s="11"/>
    </row>
    <row r="4825" customFormat="false" ht="15" hidden="false" customHeight="false" outlineLevel="0" collapsed="false">
      <c r="A4825" s="8" t="n">
        <v>4915718</v>
      </c>
      <c r="B4825" s="9" t="s">
        <v>4837</v>
      </c>
      <c r="C4825" s="10" t="s">
        <v>1443</v>
      </c>
      <c r="D4825" s="11"/>
    </row>
    <row r="4826" customFormat="false" ht="15" hidden="false" customHeight="false" outlineLevel="0" collapsed="false">
      <c r="A4826" s="8" t="n">
        <v>4915672</v>
      </c>
      <c r="B4826" s="9" t="s">
        <v>4838</v>
      </c>
      <c r="C4826" s="10" t="s">
        <v>87</v>
      </c>
      <c r="D4826" s="11"/>
    </row>
    <row r="4827" customFormat="false" ht="15" hidden="false" customHeight="false" outlineLevel="0" collapsed="false">
      <c r="A4827" s="8" t="n">
        <v>4915708</v>
      </c>
      <c r="B4827" s="9" t="s">
        <v>4839</v>
      </c>
      <c r="C4827" s="10" t="s">
        <v>87</v>
      </c>
      <c r="D4827" s="11"/>
    </row>
    <row r="4828" customFormat="false" ht="15" hidden="false" customHeight="false" outlineLevel="0" collapsed="false">
      <c r="A4828" s="8" t="n">
        <v>4915710</v>
      </c>
      <c r="B4828" s="9" t="s">
        <v>4840</v>
      </c>
      <c r="C4828" s="10" t="s">
        <v>87</v>
      </c>
      <c r="D4828" s="11"/>
    </row>
    <row r="4829" customFormat="false" ht="15" hidden="false" customHeight="false" outlineLevel="0" collapsed="false">
      <c r="A4829" s="8" t="n">
        <v>4915709</v>
      </c>
      <c r="B4829" s="9" t="s">
        <v>4841</v>
      </c>
      <c r="C4829" s="10" t="s">
        <v>87</v>
      </c>
      <c r="D4829" s="11"/>
    </row>
    <row r="4830" customFormat="false" ht="15" hidden="false" customHeight="false" outlineLevel="0" collapsed="false">
      <c r="A4830" s="8" t="n">
        <v>4915686</v>
      </c>
      <c r="B4830" s="9" t="s">
        <v>4842</v>
      </c>
      <c r="C4830" s="10" t="s">
        <v>8</v>
      </c>
      <c r="D4830" s="11"/>
    </row>
    <row r="4831" customFormat="false" ht="15" hidden="false" customHeight="false" outlineLevel="0" collapsed="false">
      <c r="A4831" s="8" t="n">
        <v>4915687</v>
      </c>
      <c r="B4831" s="9" t="s">
        <v>4843</v>
      </c>
      <c r="C4831" s="10" t="s">
        <v>8</v>
      </c>
      <c r="D4831" s="11"/>
    </row>
    <row r="4832" customFormat="false" ht="15" hidden="false" customHeight="false" outlineLevel="0" collapsed="false">
      <c r="A4832" s="8" t="n">
        <v>4915634</v>
      </c>
      <c r="B4832" s="9" t="s">
        <v>4844</v>
      </c>
      <c r="C4832" s="10" t="s">
        <v>87</v>
      </c>
      <c r="D4832" s="11"/>
    </row>
    <row r="4833" customFormat="false" ht="15" hidden="false" customHeight="false" outlineLevel="0" collapsed="false">
      <c r="A4833" s="8" t="n">
        <v>4915633</v>
      </c>
      <c r="B4833" s="9" t="s">
        <v>4845</v>
      </c>
      <c r="C4833" s="10" t="s">
        <v>87</v>
      </c>
      <c r="D4833" s="11"/>
    </row>
    <row r="4834" customFormat="false" ht="18" hidden="false" customHeight="false" outlineLevel="0" collapsed="false">
      <c r="A4834" s="8" t="n">
        <v>4915714</v>
      </c>
      <c r="B4834" s="9" t="s">
        <v>4846</v>
      </c>
      <c r="C4834" s="10" t="s">
        <v>87</v>
      </c>
      <c r="D4834" s="11"/>
    </row>
    <row r="4835" customFormat="false" ht="15" hidden="false" customHeight="false" outlineLevel="0" collapsed="false">
      <c r="A4835" s="8" t="n">
        <v>4915759</v>
      </c>
      <c r="B4835" s="9" t="s">
        <v>4847</v>
      </c>
      <c r="C4835" s="10" t="s">
        <v>8</v>
      </c>
      <c r="D4835" s="11"/>
    </row>
    <row r="4836" customFormat="false" ht="15" hidden="false" customHeight="false" outlineLevel="0" collapsed="false">
      <c r="A4836" s="8" t="n">
        <v>4915758</v>
      </c>
      <c r="B4836" s="9" t="s">
        <v>4848</v>
      </c>
      <c r="C4836" s="10" t="s">
        <v>87</v>
      </c>
      <c r="D4836" s="11"/>
    </row>
    <row r="4837" customFormat="false" ht="15" hidden="false" customHeight="false" outlineLevel="0" collapsed="false">
      <c r="A4837" s="8" t="n">
        <v>4915640</v>
      </c>
      <c r="B4837" s="9" t="s">
        <v>4849</v>
      </c>
      <c r="C4837" s="10" t="s">
        <v>204</v>
      </c>
      <c r="D4837" s="11"/>
    </row>
    <row r="4838" customFormat="false" ht="15" hidden="false" customHeight="false" outlineLevel="0" collapsed="false">
      <c r="A4838" s="8" t="n">
        <v>4915639</v>
      </c>
      <c r="B4838" s="9" t="s">
        <v>4850</v>
      </c>
      <c r="C4838" s="10" t="s">
        <v>1443</v>
      </c>
      <c r="D4838" s="11"/>
    </row>
    <row r="4839" customFormat="false" ht="18" hidden="false" customHeight="false" outlineLevel="0" collapsed="false">
      <c r="A4839" s="8" t="n">
        <v>4915695</v>
      </c>
      <c r="B4839" s="9" t="s">
        <v>4851</v>
      </c>
      <c r="C4839" s="10" t="s">
        <v>87</v>
      </c>
      <c r="D4839" s="11"/>
    </row>
    <row r="4840" customFormat="false" ht="18" hidden="false" customHeight="false" outlineLevel="0" collapsed="false">
      <c r="A4840" s="8" t="n">
        <v>4915696</v>
      </c>
      <c r="B4840" s="9" t="s">
        <v>4852</v>
      </c>
      <c r="C4840" s="10" t="s">
        <v>87</v>
      </c>
      <c r="D4840" s="11"/>
    </row>
    <row r="4841" customFormat="false" ht="18" hidden="false" customHeight="false" outlineLevel="0" collapsed="false">
      <c r="A4841" s="8" t="n">
        <v>4915694</v>
      </c>
      <c r="B4841" s="9" t="s">
        <v>4853</v>
      </c>
      <c r="C4841" s="10" t="s">
        <v>87</v>
      </c>
      <c r="D4841" s="11"/>
    </row>
    <row r="4842" customFormat="false" ht="15" hidden="false" customHeight="false" outlineLevel="0" collapsed="false">
      <c r="A4842" s="8" t="n">
        <v>4915654</v>
      </c>
      <c r="B4842" s="9" t="s">
        <v>4854</v>
      </c>
      <c r="C4842" s="10" t="s">
        <v>1443</v>
      </c>
      <c r="D4842" s="11"/>
    </row>
    <row r="4843" customFormat="false" ht="15" hidden="false" customHeight="false" outlineLevel="0" collapsed="false">
      <c r="A4843" s="8" t="n">
        <v>4900001</v>
      </c>
      <c r="B4843" s="9" t="s">
        <v>4855</v>
      </c>
      <c r="C4843" s="10" t="s">
        <v>204</v>
      </c>
      <c r="D4843" s="11"/>
    </row>
    <row r="4844" customFormat="false" ht="15" hidden="false" customHeight="false" outlineLevel="0" collapsed="false">
      <c r="A4844" s="8" t="n">
        <v>4915801</v>
      </c>
      <c r="B4844" s="9" t="s">
        <v>4856</v>
      </c>
      <c r="C4844" s="10" t="s">
        <v>204</v>
      </c>
      <c r="D4844" s="11"/>
    </row>
    <row r="4845" customFormat="false" ht="15" hidden="false" customHeight="false" outlineLevel="0" collapsed="false">
      <c r="A4845" s="8" t="n">
        <v>4916290</v>
      </c>
      <c r="B4845" s="9" t="s">
        <v>4857</v>
      </c>
      <c r="C4845" s="10" t="s">
        <v>204</v>
      </c>
      <c r="D4845" s="11"/>
    </row>
    <row r="4846" customFormat="false" ht="15" hidden="false" customHeight="false" outlineLevel="0" collapsed="false">
      <c r="A4846" s="8" t="n">
        <v>4915765</v>
      </c>
      <c r="B4846" s="9" t="s">
        <v>4858</v>
      </c>
      <c r="C4846" s="10" t="s">
        <v>204</v>
      </c>
      <c r="D4846" s="11"/>
    </row>
    <row r="4847" customFormat="false" ht="15" hidden="false" customHeight="false" outlineLevel="0" collapsed="false">
      <c r="A4847" s="8" t="n">
        <v>4915766</v>
      </c>
      <c r="B4847" s="9" t="s">
        <v>4859</v>
      </c>
      <c r="C4847" s="10" t="s">
        <v>204</v>
      </c>
      <c r="D4847" s="11"/>
    </row>
    <row r="4848" customFormat="false" ht="15" hidden="false" customHeight="false" outlineLevel="0" collapsed="false">
      <c r="A4848" s="8" t="n">
        <v>4915764</v>
      </c>
      <c r="B4848" s="9" t="s">
        <v>4860</v>
      </c>
      <c r="C4848" s="10" t="s">
        <v>204</v>
      </c>
      <c r="D4848" s="11"/>
    </row>
    <row r="4849" customFormat="false" ht="15" hidden="false" customHeight="false" outlineLevel="0" collapsed="false">
      <c r="A4849" s="8" t="n">
        <v>4915767</v>
      </c>
      <c r="B4849" s="9" t="s">
        <v>4861</v>
      </c>
      <c r="C4849" s="10" t="s">
        <v>204</v>
      </c>
      <c r="D4849" s="11"/>
    </row>
    <row r="4850" customFormat="false" ht="15" hidden="false" customHeight="false" outlineLevel="0" collapsed="false">
      <c r="A4850" s="8" t="n">
        <v>4915777</v>
      </c>
      <c r="B4850" s="9" t="s">
        <v>4862</v>
      </c>
      <c r="C4850" s="10" t="s">
        <v>87</v>
      </c>
      <c r="D4850" s="11"/>
    </row>
    <row r="4851" customFormat="false" ht="15" hidden="false" customHeight="false" outlineLevel="0" collapsed="false">
      <c r="A4851" s="8" t="n">
        <v>4915618</v>
      </c>
      <c r="B4851" s="9" t="s">
        <v>4863</v>
      </c>
      <c r="C4851" s="10" t="s">
        <v>1443</v>
      </c>
      <c r="D4851" s="11"/>
    </row>
    <row r="4852" customFormat="false" ht="15" hidden="false" customHeight="false" outlineLevel="0" collapsed="false">
      <c r="A4852" s="8" t="n">
        <v>4915774</v>
      </c>
      <c r="B4852" s="9" t="s">
        <v>4864</v>
      </c>
      <c r="C4852" s="10" t="s">
        <v>204</v>
      </c>
      <c r="D4852" s="11"/>
    </row>
    <row r="4853" customFormat="false" ht="15" hidden="false" customHeight="false" outlineLevel="0" collapsed="false">
      <c r="A4853" s="8" t="n">
        <v>4915719</v>
      </c>
      <c r="B4853" s="9" t="s">
        <v>4865</v>
      </c>
      <c r="C4853" s="10" t="s">
        <v>1443</v>
      </c>
      <c r="D4853" s="11"/>
    </row>
    <row r="4854" customFormat="false" ht="15" hidden="false" customHeight="false" outlineLevel="0" collapsed="false">
      <c r="A4854" s="8" t="n">
        <v>4915611</v>
      </c>
      <c r="B4854" s="9" t="s">
        <v>4866</v>
      </c>
      <c r="C4854" s="10" t="s">
        <v>204</v>
      </c>
      <c r="D4854" s="11"/>
    </row>
    <row r="4855" customFormat="false" ht="15" hidden="false" customHeight="false" outlineLevel="0" collapsed="false">
      <c r="A4855" s="8" t="n">
        <v>4915733</v>
      </c>
      <c r="B4855" s="9" t="s">
        <v>4867</v>
      </c>
      <c r="C4855" s="10" t="s">
        <v>204</v>
      </c>
      <c r="D4855" s="11"/>
    </row>
    <row r="4856" customFormat="false" ht="15" hidden="false" customHeight="false" outlineLevel="0" collapsed="false">
      <c r="A4856" s="8" t="n">
        <v>4915734</v>
      </c>
      <c r="B4856" s="9" t="s">
        <v>4868</v>
      </c>
      <c r="C4856" s="10" t="s">
        <v>204</v>
      </c>
      <c r="D4856" s="11"/>
    </row>
    <row r="4857" customFormat="false" ht="15" hidden="false" customHeight="false" outlineLevel="0" collapsed="false">
      <c r="A4857" s="8" t="n">
        <v>4915727</v>
      </c>
      <c r="B4857" s="9" t="s">
        <v>4869</v>
      </c>
      <c r="C4857" s="10" t="s">
        <v>87</v>
      </c>
      <c r="D4857" s="11"/>
    </row>
    <row r="4858" customFormat="false" ht="18" hidden="false" customHeight="false" outlineLevel="0" collapsed="false">
      <c r="A4858" s="8" t="n">
        <v>4915726</v>
      </c>
      <c r="B4858" s="9" t="s">
        <v>4870</v>
      </c>
      <c r="C4858" s="10" t="s">
        <v>87</v>
      </c>
      <c r="D4858" s="11"/>
    </row>
    <row r="4859" customFormat="false" ht="18" hidden="false" customHeight="false" outlineLevel="0" collapsed="false">
      <c r="A4859" s="8" t="n">
        <v>4915594</v>
      </c>
      <c r="B4859" s="9" t="s">
        <v>4871</v>
      </c>
      <c r="C4859" s="10" t="s">
        <v>87</v>
      </c>
      <c r="D4859" s="11"/>
    </row>
    <row r="4860" customFormat="false" ht="18" hidden="false" customHeight="false" outlineLevel="0" collapsed="false">
      <c r="A4860" s="8" t="n">
        <v>4915729</v>
      </c>
      <c r="B4860" s="9" t="s">
        <v>4872</v>
      </c>
      <c r="C4860" s="10" t="s">
        <v>87</v>
      </c>
      <c r="D4860" s="11"/>
    </row>
    <row r="4861" customFormat="false" ht="18" hidden="false" customHeight="false" outlineLevel="0" collapsed="false">
      <c r="A4861" s="8" t="n">
        <v>4915596</v>
      </c>
      <c r="B4861" s="9" t="s">
        <v>4873</v>
      </c>
      <c r="C4861" s="10" t="s">
        <v>87</v>
      </c>
      <c r="D4861" s="11"/>
    </row>
    <row r="4862" customFormat="false" ht="15" hidden="false" customHeight="false" outlineLevel="0" collapsed="false">
      <c r="A4862" s="8" t="n">
        <v>4915732</v>
      </c>
      <c r="B4862" s="9" t="s">
        <v>4874</v>
      </c>
      <c r="C4862" s="10" t="s">
        <v>87</v>
      </c>
      <c r="D4862" s="11"/>
    </row>
    <row r="4863" customFormat="false" ht="15" hidden="false" customHeight="false" outlineLevel="0" collapsed="false">
      <c r="A4863" s="8" t="n">
        <v>4915731</v>
      </c>
      <c r="B4863" s="9" t="s">
        <v>4875</v>
      </c>
      <c r="C4863" s="10" t="s">
        <v>87</v>
      </c>
      <c r="D4863" s="11"/>
    </row>
    <row r="4864" customFormat="false" ht="15" hidden="false" customHeight="false" outlineLevel="0" collapsed="false">
      <c r="A4864" s="8" t="n">
        <v>4915725</v>
      </c>
      <c r="B4864" s="9" t="s">
        <v>4876</v>
      </c>
      <c r="C4864" s="10" t="s">
        <v>87</v>
      </c>
      <c r="D4864" s="11"/>
    </row>
    <row r="4865" customFormat="false" ht="15" hidden="false" customHeight="false" outlineLevel="0" collapsed="false">
      <c r="A4865" s="8" t="n">
        <v>4915593</v>
      </c>
      <c r="B4865" s="9" t="s">
        <v>4877</v>
      </c>
      <c r="C4865" s="10" t="s">
        <v>87</v>
      </c>
      <c r="D4865" s="11"/>
    </row>
    <row r="4866" customFormat="false" ht="15" hidden="false" customHeight="false" outlineLevel="0" collapsed="false">
      <c r="A4866" s="8" t="n">
        <v>4915728</v>
      </c>
      <c r="B4866" s="9" t="s">
        <v>4878</v>
      </c>
      <c r="C4866" s="10" t="s">
        <v>87</v>
      </c>
      <c r="D4866" s="11"/>
    </row>
    <row r="4867" customFormat="false" ht="15" hidden="false" customHeight="false" outlineLevel="0" collapsed="false">
      <c r="A4867" s="8" t="n">
        <v>4915595</v>
      </c>
      <c r="B4867" s="9" t="s">
        <v>4879</v>
      </c>
      <c r="C4867" s="10" t="s">
        <v>87</v>
      </c>
      <c r="D4867" s="11"/>
    </row>
    <row r="4868" customFormat="false" ht="15" hidden="false" customHeight="false" outlineLevel="0" collapsed="false">
      <c r="A4868" s="8" t="n">
        <v>4915730</v>
      </c>
      <c r="B4868" s="9" t="s">
        <v>4880</v>
      </c>
      <c r="C4868" s="10" t="s">
        <v>87</v>
      </c>
      <c r="D4868" s="11"/>
    </row>
    <row r="4869" customFormat="false" ht="15" hidden="false" customHeight="false" outlineLevel="0" collapsed="false">
      <c r="A4869" s="8" t="n">
        <v>4915598</v>
      </c>
      <c r="B4869" s="9" t="s">
        <v>4881</v>
      </c>
      <c r="C4869" s="10" t="s">
        <v>1443</v>
      </c>
      <c r="D4869" s="11"/>
    </row>
    <row r="4870" customFormat="false" ht="15" hidden="false" customHeight="false" outlineLevel="0" collapsed="false">
      <c r="A4870" s="8" t="n">
        <v>4915748</v>
      </c>
      <c r="B4870" s="9" t="s">
        <v>4882</v>
      </c>
      <c r="C4870" s="10" t="s">
        <v>1443</v>
      </c>
      <c r="D4870" s="11"/>
    </row>
    <row r="4871" customFormat="false" ht="15" hidden="false" customHeight="false" outlineLevel="0" collapsed="false">
      <c r="A4871" s="8" t="n">
        <v>4915608</v>
      </c>
      <c r="B4871" s="9" t="s">
        <v>4883</v>
      </c>
      <c r="C4871" s="10" t="s">
        <v>1443</v>
      </c>
      <c r="D4871" s="11"/>
    </row>
    <row r="4872" customFormat="false" ht="15" hidden="false" customHeight="false" outlineLevel="0" collapsed="false">
      <c r="A4872" s="8" t="n">
        <v>4915613</v>
      </c>
      <c r="B4872" s="9" t="s">
        <v>4884</v>
      </c>
      <c r="C4872" s="10" t="s">
        <v>1443</v>
      </c>
      <c r="D4872" s="11"/>
    </row>
    <row r="4873" customFormat="false" ht="15" hidden="false" customHeight="false" outlineLevel="0" collapsed="false">
      <c r="A4873" s="8" t="n">
        <v>4915692</v>
      </c>
      <c r="B4873" s="9" t="s">
        <v>4885</v>
      </c>
      <c r="C4873" s="10" t="s">
        <v>204</v>
      </c>
      <c r="D4873" s="11"/>
    </row>
    <row r="4874" customFormat="false" ht="15" hidden="false" customHeight="false" outlineLevel="0" collapsed="false">
      <c r="A4874" s="8" t="n">
        <v>4915746</v>
      </c>
      <c r="B4874" s="9" t="s">
        <v>4886</v>
      </c>
      <c r="C4874" s="10" t="s">
        <v>204</v>
      </c>
      <c r="D4874" s="11"/>
    </row>
    <row r="4875" customFormat="false" ht="15" hidden="false" customHeight="false" outlineLevel="0" collapsed="false">
      <c r="A4875" s="8" t="n">
        <v>4915630</v>
      </c>
      <c r="B4875" s="9" t="s">
        <v>4887</v>
      </c>
      <c r="C4875" s="10" t="s">
        <v>204</v>
      </c>
      <c r="D4875" s="11"/>
    </row>
    <row r="4876" customFormat="false" ht="15" hidden="false" customHeight="false" outlineLevel="0" collapsed="false">
      <c r="A4876" s="8" t="n">
        <v>4915631</v>
      </c>
      <c r="B4876" s="9" t="s">
        <v>4888</v>
      </c>
      <c r="C4876" s="10" t="s">
        <v>204</v>
      </c>
      <c r="D4876" s="11"/>
    </row>
    <row r="4877" customFormat="false" ht="15" hidden="false" customHeight="false" outlineLevel="0" collapsed="false">
      <c r="A4877" s="8" t="n">
        <v>4915785</v>
      </c>
      <c r="B4877" s="9" t="s">
        <v>4889</v>
      </c>
      <c r="C4877" s="10" t="s">
        <v>4274</v>
      </c>
      <c r="D4877" s="11"/>
    </row>
    <row r="4878" customFormat="false" ht="15" hidden="false" customHeight="false" outlineLevel="0" collapsed="false">
      <c r="A4878" s="8" t="n">
        <v>4915786</v>
      </c>
      <c r="B4878" s="9" t="s">
        <v>4890</v>
      </c>
      <c r="C4878" s="10" t="s">
        <v>4274</v>
      </c>
      <c r="D4878" s="11"/>
    </row>
    <row r="4879" customFormat="false" ht="15" hidden="false" customHeight="false" outlineLevel="0" collapsed="false">
      <c r="A4879" s="8" t="n">
        <v>4915795</v>
      </c>
      <c r="B4879" s="9" t="s">
        <v>4891</v>
      </c>
      <c r="C4879" s="10" t="s">
        <v>4274</v>
      </c>
      <c r="D4879" s="11"/>
    </row>
    <row r="4880" customFormat="false" ht="15" hidden="false" customHeight="false" outlineLevel="0" collapsed="false">
      <c r="A4880" s="8" t="n">
        <v>4915800</v>
      </c>
      <c r="B4880" s="9" t="s">
        <v>4892</v>
      </c>
      <c r="C4880" s="10" t="s">
        <v>4274</v>
      </c>
      <c r="D4880" s="11"/>
    </row>
    <row r="4881" customFormat="false" ht="15" hidden="false" customHeight="false" outlineLevel="0" collapsed="false">
      <c r="A4881" s="8" t="n">
        <v>4915799</v>
      </c>
      <c r="B4881" s="9" t="s">
        <v>4893</v>
      </c>
      <c r="C4881" s="10" t="s">
        <v>4274</v>
      </c>
      <c r="D4881" s="11"/>
    </row>
    <row r="4882" customFormat="false" ht="15" hidden="false" customHeight="false" outlineLevel="0" collapsed="false">
      <c r="A4882" s="8" t="n">
        <v>4915698</v>
      </c>
      <c r="B4882" s="9" t="s">
        <v>4894</v>
      </c>
      <c r="C4882" s="10" t="s">
        <v>4274</v>
      </c>
      <c r="D4882" s="11"/>
    </row>
    <row r="4883" customFormat="false" ht="15" hidden="false" customHeight="false" outlineLevel="0" collapsed="false">
      <c r="A4883" s="8" t="n">
        <v>4915794</v>
      </c>
      <c r="B4883" s="9" t="s">
        <v>4895</v>
      </c>
      <c r="C4883" s="10" t="s">
        <v>4274</v>
      </c>
      <c r="D4883" s="11"/>
    </row>
    <row r="4884" customFormat="false" ht="18" hidden="false" customHeight="false" outlineLevel="0" collapsed="false">
      <c r="A4884" s="8" t="n">
        <v>4915789</v>
      </c>
      <c r="B4884" s="9" t="s">
        <v>4896</v>
      </c>
      <c r="C4884" s="10" t="s">
        <v>8</v>
      </c>
      <c r="D4884" s="11"/>
    </row>
    <row r="4885" customFormat="false" ht="15" hidden="false" customHeight="false" outlineLevel="0" collapsed="false">
      <c r="A4885" s="8" t="n">
        <v>4915798</v>
      </c>
      <c r="B4885" s="9" t="s">
        <v>4897</v>
      </c>
      <c r="C4885" s="10" t="s">
        <v>8</v>
      </c>
      <c r="D4885" s="11"/>
    </row>
    <row r="4886" customFormat="false" ht="18" hidden="false" customHeight="false" outlineLevel="0" collapsed="false">
      <c r="A4886" s="8" t="n">
        <v>4915788</v>
      </c>
      <c r="B4886" s="9" t="s">
        <v>4898</v>
      </c>
      <c r="C4886" s="10" t="s">
        <v>8</v>
      </c>
      <c r="D4886" s="11"/>
    </row>
    <row r="4887" customFormat="false" ht="15" hidden="false" customHeight="false" outlineLevel="0" collapsed="false">
      <c r="A4887" s="8" t="n">
        <v>4915797</v>
      </c>
      <c r="B4887" s="9" t="s">
        <v>4899</v>
      </c>
      <c r="C4887" s="10" t="s">
        <v>8</v>
      </c>
      <c r="D4887" s="11"/>
    </row>
    <row r="4888" customFormat="false" ht="18" hidden="false" customHeight="false" outlineLevel="0" collapsed="false">
      <c r="A4888" s="8" t="n">
        <v>4915787</v>
      </c>
      <c r="B4888" s="9" t="s">
        <v>4900</v>
      </c>
      <c r="C4888" s="10" t="s">
        <v>8</v>
      </c>
      <c r="D4888" s="11"/>
    </row>
    <row r="4889" customFormat="false" ht="15" hidden="false" customHeight="false" outlineLevel="0" collapsed="false">
      <c r="A4889" s="8" t="n">
        <v>4915796</v>
      </c>
      <c r="B4889" s="9" t="s">
        <v>4901</v>
      </c>
      <c r="C4889" s="10" t="s">
        <v>8</v>
      </c>
      <c r="D4889" s="11"/>
    </row>
    <row r="4890" customFormat="false" ht="15" hidden="false" customHeight="false" outlineLevel="0" collapsed="false">
      <c r="A4890" s="8" t="n">
        <v>4915760</v>
      </c>
      <c r="B4890" s="9" t="s">
        <v>4902</v>
      </c>
      <c r="C4890" s="10" t="s">
        <v>1443</v>
      </c>
      <c r="D4890" s="11"/>
    </row>
    <row r="4891" customFormat="false" ht="15" hidden="false" customHeight="false" outlineLevel="0" collapsed="false">
      <c r="A4891" s="8" t="n">
        <v>4915699</v>
      </c>
      <c r="B4891" s="9" t="s">
        <v>4903</v>
      </c>
      <c r="C4891" s="10" t="s">
        <v>4274</v>
      </c>
      <c r="D4891" s="11"/>
    </row>
    <row r="4892" customFormat="false" ht="15" hidden="false" customHeight="false" outlineLevel="0" collapsed="false">
      <c r="A4892" s="8" t="n">
        <v>4915736</v>
      </c>
      <c r="B4892" s="9" t="s">
        <v>4904</v>
      </c>
      <c r="C4892" s="10" t="s">
        <v>204</v>
      </c>
      <c r="D4892" s="11"/>
    </row>
    <row r="4893" customFormat="false" ht="15" hidden="false" customHeight="false" outlineLevel="0" collapsed="false">
      <c r="A4893" s="8" t="n">
        <v>4915735</v>
      </c>
      <c r="B4893" s="9" t="s">
        <v>4905</v>
      </c>
      <c r="C4893" s="10" t="s">
        <v>204</v>
      </c>
      <c r="D4893" s="11"/>
    </row>
    <row r="4894" customFormat="false" ht="15" hidden="false" customHeight="false" outlineLevel="0" collapsed="false">
      <c r="A4894" s="8" t="n">
        <v>4915670</v>
      </c>
      <c r="B4894" s="9" t="s">
        <v>4906</v>
      </c>
      <c r="C4894" s="10" t="s">
        <v>204</v>
      </c>
      <c r="D4894" s="11"/>
    </row>
    <row r="4895" customFormat="false" ht="15" hidden="false" customHeight="false" outlineLevel="0" collapsed="false">
      <c r="A4895" s="8" t="n">
        <v>4915668</v>
      </c>
      <c r="B4895" s="9" t="s">
        <v>4907</v>
      </c>
      <c r="C4895" s="10" t="s">
        <v>204</v>
      </c>
      <c r="D4895" s="11"/>
    </row>
    <row r="4896" customFormat="false" ht="15" hidden="false" customHeight="false" outlineLevel="0" collapsed="false">
      <c r="A4896" s="8" t="n">
        <v>4915761</v>
      </c>
      <c r="B4896" s="9" t="s">
        <v>4908</v>
      </c>
      <c r="C4896" s="10" t="s">
        <v>1443</v>
      </c>
      <c r="D4896" s="11"/>
    </row>
    <row r="4897" customFormat="false" ht="15" hidden="false" customHeight="false" outlineLevel="0" collapsed="false">
      <c r="A4897" s="8" t="n">
        <v>4915762</v>
      </c>
      <c r="B4897" s="9" t="s">
        <v>4909</v>
      </c>
      <c r="C4897" s="10" t="s">
        <v>87</v>
      </c>
      <c r="D4897" s="11"/>
    </row>
    <row r="4898" customFormat="false" ht="15" hidden="false" customHeight="false" outlineLevel="0" collapsed="false">
      <c r="A4898" s="8" t="n">
        <v>4915738</v>
      </c>
      <c r="B4898" s="9" t="s">
        <v>4910</v>
      </c>
      <c r="C4898" s="10" t="s">
        <v>204</v>
      </c>
      <c r="D4898" s="11"/>
    </row>
    <row r="4899" customFormat="false" ht="15" hidden="false" customHeight="false" outlineLevel="0" collapsed="false">
      <c r="A4899" s="8" t="n">
        <v>4915737</v>
      </c>
      <c r="B4899" s="9" t="s">
        <v>4911</v>
      </c>
      <c r="C4899" s="10" t="s">
        <v>204</v>
      </c>
      <c r="D4899" s="11"/>
    </row>
    <row r="4900" customFormat="false" ht="15" hidden="false" customHeight="false" outlineLevel="0" collapsed="false">
      <c r="A4900" s="8" t="n">
        <v>4915669</v>
      </c>
      <c r="B4900" s="9" t="s">
        <v>4912</v>
      </c>
      <c r="C4900" s="10" t="s">
        <v>204</v>
      </c>
      <c r="D4900" s="11"/>
    </row>
    <row r="4901" customFormat="false" ht="15" hidden="false" customHeight="false" outlineLevel="0" collapsed="false">
      <c r="A4901" s="8" t="n">
        <v>4915667</v>
      </c>
      <c r="B4901" s="9" t="s">
        <v>4913</v>
      </c>
      <c r="C4901" s="10" t="s">
        <v>204</v>
      </c>
      <c r="D4901" s="11"/>
    </row>
    <row r="4902" customFormat="false" ht="15" hidden="false" customHeight="false" outlineLevel="0" collapsed="false">
      <c r="A4902" s="8" t="n">
        <v>4915632</v>
      </c>
      <c r="B4902" s="9" t="s">
        <v>4914</v>
      </c>
      <c r="C4902" s="10" t="s">
        <v>204</v>
      </c>
      <c r="D4902" s="11"/>
    </row>
    <row r="4903" customFormat="false" ht="15" hidden="false" customHeight="false" outlineLevel="0" collapsed="false">
      <c r="A4903" s="8" t="n">
        <v>4915753</v>
      </c>
      <c r="B4903" s="9" t="s">
        <v>4915</v>
      </c>
      <c r="C4903" s="10" t="s">
        <v>204</v>
      </c>
      <c r="D4903" s="11"/>
    </row>
    <row r="4904" customFormat="false" ht="15" hidden="false" customHeight="false" outlineLevel="0" collapsed="false">
      <c r="A4904" s="8" t="n">
        <v>4915776</v>
      </c>
      <c r="B4904" s="9" t="s">
        <v>4916</v>
      </c>
      <c r="C4904" s="10" t="s">
        <v>4917</v>
      </c>
      <c r="D4904" s="11"/>
    </row>
    <row r="4905" customFormat="false" ht="15" hidden="false" customHeight="false" outlineLevel="0" collapsed="false">
      <c r="A4905" s="8" t="n">
        <v>4915740</v>
      </c>
      <c r="B4905" s="9" t="s">
        <v>4918</v>
      </c>
      <c r="C4905" s="10" t="s">
        <v>4917</v>
      </c>
      <c r="D4905" s="11"/>
    </row>
    <row r="4906" customFormat="false" ht="15" hidden="false" customHeight="false" outlineLevel="0" collapsed="false">
      <c r="A4906" s="8" t="n">
        <v>4915741</v>
      </c>
      <c r="B4906" s="9" t="s">
        <v>4919</v>
      </c>
      <c r="C4906" s="10" t="s">
        <v>4917</v>
      </c>
      <c r="D4906" s="11"/>
    </row>
    <row r="4907" customFormat="false" ht="15" hidden="false" customHeight="false" outlineLevel="0" collapsed="false">
      <c r="A4907" s="8" t="n">
        <v>4915742</v>
      </c>
      <c r="B4907" s="9" t="s">
        <v>4920</v>
      </c>
      <c r="C4907" s="10" t="s">
        <v>4917</v>
      </c>
      <c r="D4907" s="11"/>
    </row>
    <row r="4908" customFormat="false" ht="15" hidden="false" customHeight="false" outlineLevel="0" collapsed="false">
      <c r="A4908" s="8" t="n">
        <v>4915626</v>
      </c>
      <c r="B4908" s="9" t="s">
        <v>4921</v>
      </c>
      <c r="C4908" s="10" t="s">
        <v>87</v>
      </c>
      <c r="D4908" s="11"/>
    </row>
    <row r="4909" customFormat="false" ht="18" hidden="false" customHeight="false" outlineLevel="0" collapsed="false">
      <c r="A4909" s="8" t="n">
        <v>4915653</v>
      </c>
      <c r="B4909" s="9" t="s">
        <v>4922</v>
      </c>
      <c r="C4909" s="10" t="s">
        <v>95</v>
      </c>
      <c r="D4909" s="11"/>
    </row>
    <row r="4910" customFormat="false" ht="15" hidden="false" customHeight="false" outlineLevel="0" collapsed="false">
      <c r="A4910" s="8" t="n">
        <v>4900002</v>
      </c>
      <c r="B4910" s="9" t="s">
        <v>4923</v>
      </c>
      <c r="C4910" s="10" t="s">
        <v>204</v>
      </c>
      <c r="D4910" s="11"/>
    </row>
    <row r="4911" customFormat="false" ht="15" hidden="false" customHeight="false" outlineLevel="0" collapsed="false">
      <c r="A4911" s="8" t="n">
        <v>4915623</v>
      </c>
      <c r="B4911" s="9" t="s">
        <v>4924</v>
      </c>
      <c r="C4911" s="10" t="s">
        <v>204</v>
      </c>
      <c r="D4911" s="11"/>
    </row>
    <row r="4912" customFormat="false" ht="15" hidden="false" customHeight="false" outlineLevel="0" collapsed="false">
      <c r="A4912" s="8" t="n">
        <v>4915625</v>
      </c>
      <c r="B4912" s="9" t="s">
        <v>4925</v>
      </c>
      <c r="C4912" s="10" t="s">
        <v>204</v>
      </c>
      <c r="D4912" s="11"/>
    </row>
    <row r="4913" customFormat="false" ht="15" hidden="false" customHeight="false" outlineLevel="0" collapsed="false">
      <c r="A4913" s="8" t="n">
        <v>4915621</v>
      </c>
      <c r="B4913" s="9" t="s">
        <v>4926</v>
      </c>
      <c r="C4913" s="10" t="s">
        <v>204</v>
      </c>
      <c r="D4913" s="11"/>
    </row>
    <row r="4914" customFormat="false" ht="15" hidden="false" customHeight="false" outlineLevel="0" collapsed="false">
      <c r="A4914" s="8" t="n">
        <v>4915720</v>
      </c>
      <c r="B4914" s="9" t="s">
        <v>4927</v>
      </c>
      <c r="C4914" s="10" t="s">
        <v>8</v>
      </c>
      <c r="D4914" s="11"/>
    </row>
    <row r="4915" customFormat="false" ht="15" hidden="false" customHeight="false" outlineLevel="0" collapsed="false">
      <c r="A4915" s="8" t="n">
        <v>4915592</v>
      </c>
      <c r="B4915" s="9" t="s">
        <v>4928</v>
      </c>
      <c r="C4915" s="10" t="s">
        <v>8</v>
      </c>
      <c r="D4915" s="11"/>
    </row>
    <row r="4916" customFormat="false" ht="18" hidden="false" customHeight="false" outlineLevel="0" collapsed="false">
      <c r="A4916" s="8" t="n">
        <v>4913703</v>
      </c>
      <c r="B4916" s="9" t="s">
        <v>4929</v>
      </c>
      <c r="C4916" s="10" t="s">
        <v>8</v>
      </c>
      <c r="D4916" s="11"/>
    </row>
    <row r="4917" customFormat="false" ht="18" hidden="false" customHeight="false" outlineLevel="0" collapsed="false">
      <c r="A4917" s="8" t="n">
        <v>4913704</v>
      </c>
      <c r="B4917" s="9" t="s">
        <v>4930</v>
      </c>
      <c r="C4917" s="10" t="s">
        <v>8</v>
      </c>
      <c r="D4917" s="11"/>
    </row>
    <row r="4918" customFormat="false" ht="15" hidden="false" customHeight="false" outlineLevel="0" collapsed="false">
      <c r="A4918" s="8" t="n">
        <v>4915757</v>
      </c>
      <c r="B4918" s="9" t="s">
        <v>4931</v>
      </c>
      <c r="C4918" s="10" t="s">
        <v>204</v>
      </c>
      <c r="D4918" s="11"/>
    </row>
    <row r="4919" customFormat="false" ht="15" hidden="false" customHeight="false" outlineLevel="0" collapsed="false">
      <c r="A4919" s="8" t="n">
        <v>4915678</v>
      </c>
      <c r="B4919" s="9" t="s">
        <v>4932</v>
      </c>
      <c r="C4919" s="10" t="s">
        <v>204</v>
      </c>
      <c r="D4919" s="11"/>
    </row>
    <row r="4920" customFormat="false" ht="15" hidden="false" customHeight="false" outlineLevel="0" collapsed="false">
      <c r="A4920" s="8" t="n">
        <v>4919547</v>
      </c>
      <c r="B4920" s="9" t="s">
        <v>4933</v>
      </c>
      <c r="C4920" s="10" t="s">
        <v>8</v>
      </c>
      <c r="D4920" s="11"/>
    </row>
    <row r="4921" customFormat="false" ht="15" hidden="false" customHeight="false" outlineLevel="0" collapsed="false">
      <c r="A4921" s="8" t="n">
        <v>4915716</v>
      </c>
      <c r="B4921" s="9" t="s">
        <v>4934</v>
      </c>
      <c r="C4921" s="10" t="s">
        <v>1443</v>
      </c>
      <c r="D4921" s="11"/>
    </row>
    <row r="4922" customFormat="false" ht="15" hidden="false" customHeight="false" outlineLevel="0" collapsed="false">
      <c r="A4922" s="8" t="n">
        <v>4915750</v>
      </c>
      <c r="B4922" s="9" t="s">
        <v>4935</v>
      </c>
      <c r="C4922" s="10" t="s">
        <v>87</v>
      </c>
      <c r="D4922" s="11"/>
    </row>
    <row r="4923" customFormat="false" ht="15" hidden="false" customHeight="false" outlineLevel="0" collapsed="false">
      <c r="A4923" s="8" t="n">
        <v>4915769</v>
      </c>
      <c r="B4923" s="9" t="s">
        <v>4936</v>
      </c>
      <c r="C4923" s="10" t="s">
        <v>204</v>
      </c>
      <c r="D4923" s="11"/>
    </row>
    <row r="4924" customFormat="false" ht="18" hidden="false" customHeight="false" outlineLevel="0" collapsed="false">
      <c r="A4924" s="8" t="n">
        <v>5213836</v>
      </c>
      <c r="B4924" s="9" t="s">
        <v>4937</v>
      </c>
      <c r="C4924" s="10" t="s">
        <v>4938</v>
      </c>
      <c r="D4924" s="11"/>
    </row>
    <row r="4925" customFormat="false" ht="15" hidden="false" customHeight="false" outlineLevel="0" collapsed="false">
      <c r="A4925" s="8" t="n">
        <v>5213368</v>
      </c>
      <c r="B4925" s="9" t="s">
        <v>4939</v>
      </c>
      <c r="C4925" s="10" t="s">
        <v>8</v>
      </c>
      <c r="D4925" s="11"/>
    </row>
    <row r="4926" customFormat="false" ht="15" hidden="false" customHeight="false" outlineLevel="0" collapsed="false">
      <c r="A4926" s="8" t="n">
        <v>5213367</v>
      </c>
      <c r="B4926" s="9" t="s">
        <v>4940</v>
      </c>
      <c r="C4926" s="10" t="s">
        <v>8</v>
      </c>
      <c r="D4926" s="11"/>
    </row>
    <row r="4927" customFormat="false" ht="15" hidden="false" customHeight="false" outlineLevel="0" collapsed="false">
      <c r="A4927" s="8" t="n">
        <v>5213385</v>
      </c>
      <c r="B4927" s="9" t="s">
        <v>4941</v>
      </c>
      <c r="C4927" s="10" t="s">
        <v>8</v>
      </c>
      <c r="D4927" s="11"/>
    </row>
    <row r="4928" customFormat="false" ht="18" hidden="false" customHeight="false" outlineLevel="0" collapsed="false">
      <c r="A4928" s="8" t="n">
        <v>5213343</v>
      </c>
      <c r="B4928" s="9" t="s">
        <v>4942</v>
      </c>
      <c r="C4928" s="10" t="s">
        <v>4938</v>
      </c>
      <c r="D4928" s="11"/>
    </row>
    <row r="4929" customFormat="false" ht="15" hidden="false" customHeight="false" outlineLevel="0" collapsed="false">
      <c r="A4929" s="8" t="n">
        <v>5213390</v>
      </c>
      <c r="B4929" s="9" t="s">
        <v>4943</v>
      </c>
      <c r="C4929" s="10" t="s">
        <v>87</v>
      </c>
      <c r="D4929" s="11"/>
    </row>
    <row r="4930" customFormat="false" ht="18" hidden="false" customHeight="false" outlineLevel="0" collapsed="false">
      <c r="A4930" s="8" t="n">
        <v>5213344</v>
      </c>
      <c r="B4930" s="9" t="s">
        <v>4944</v>
      </c>
      <c r="C4930" s="10" t="s">
        <v>4945</v>
      </c>
      <c r="D4930" s="11"/>
    </row>
    <row r="4931" customFormat="false" ht="15" hidden="false" customHeight="false" outlineLevel="0" collapsed="false">
      <c r="A4931" s="8" t="n">
        <v>5213386</v>
      </c>
      <c r="B4931" s="9" t="s">
        <v>4946</v>
      </c>
      <c r="C4931" s="10" t="s">
        <v>8</v>
      </c>
      <c r="D4931" s="11"/>
    </row>
    <row r="4932" customFormat="false" ht="18" hidden="false" customHeight="false" outlineLevel="0" collapsed="false">
      <c r="A4932" s="8" t="n">
        <v>5213345</v>
      </c>
      <c r="B4932" s="9" t="s">
        <v>4947</v>
      </c>
      <c r="C4932" s="10" t="s">
        <v>4938</v>
      </c>
      <c r="D4932" s="11"/>
    </row>
    <row r="4933" customFormat="false" ht="15" hidden="false" customHeight="false" outlineLevel="0" collapsed="false">
      <c r="A4933" s="8" t="n">
        <v>5213387</v>
      </c>
      <c r="B4933" s="9" t="s">
        <v>4948</v>
      </c>
      <c r="C4933" s="10" t="s">
        <v>8</v>
      </c>
      <c r="D4933" s="11"/>
    </row>
    <row r="4934" customFormat="false" ht="18" hidden="false" customHeight="false" outlineLevel="0" collapsed="false">
      <c r="A4934" s="8" t="n">
        <v>5213346</v>
      </c>
      <c r="B4934" s="9" t="s">
        <v>4949</v>
      </c>
      <c r="C4934" s="10" t="s">
        <v>4938</v>
      </c>
      <c r="D4934" s="11"/>
    </row>
    <row r="4935" customFormat="false" ht="18" hidden="false" customHeight="false" outlineLevel="0" collapsed="false">
      <c r="A4935" s="8" t="n">
        <v>5213843</v>
      </c>
      <c r="B4935" s="9" t="s">
        <v>4950</v>
      </c>
      <c r="C4935" s="10" t="s">
        <v>4945</v>
      </c>
      <c r="D4935" s="11"/>
    </row>
    <row r="4936" customFormat="false" ht="18" hidden="false" customHeight="false" outlineLevel="0" collapsed="false">
      <c r="A4936" s="8" t="n">
        <v>5213833</v>
      </c>
      <c r="B4936" s="9" t="s">
        <v>4951</v>
      </c>
      <c r="C4936" s="10" t="s">
        <v>4938</v>
      </c>
      <c r="D4936" s="11"/>
    </row>
    <row r="4937" customFormat="false" ht="18" hidden="false" customHeight="false" outlineLevel="0" collapsed="false">
      <c r="A4937" s="8" t="n">
        <v>5213834</v>
      </c>
      <c r="B4937" s="9" t="s">
        <v>4952</v>
      </c>
      <c r="C4937" s="10" t="s">
        <v>4938</v>
      </c>
      <c r="D4937" s="11"/>
    </row>
    <row r="4938" customFormat="false" ht="15" hidden="false" customHeight="false" outlineLevel="0" collapsed="false">
      <c r="A4938" s="8" t="n">
        <v>5219544</v>
      </c>
      <c r="B4938" s="9" t="s">
        <v>4953</v>
      </c>
      <c r="C4938" s="10" t="s">
        <v>8</v>
      </c>
      <c r="D4938" s="11"/>
    </row>
    <row r="4939" customFormat="false" ht="18" hidden="false" customHeight="false" outlineLevel="0" collapsed="false">
      <c r="A4939" s="8" t="n">
        <v>5213383</v>
      </c>
      <c r="B4939" s="9" t="s">
        <v>4954</v>
      </c>
      <c r="C4939" s="10" t="s">
        <v>4938</v>
      </c>
      <c r="D4939" s="11"/>
    </row>
    <row r="4940" customFormat="false" ht="18" hidden="false" customHeight="false" outlineLevel="0" collapsed="false">
      <c r="A4940" s="8" t="n">
        <v>5213380</v>
      </c>
      <c r="B4940" s="9" t="s">
        <v>4955</v>
      </c>
      <c r="C4940" s="10" t="s">
        <v>4938</v>
      </c>
      <c r="D4940" s="11"/>
    </row>
    <row r="4941" customFormat="false" ht="18" hidden="false" customHeight="false" outlineLevel="0" collapsed="false">
      <c r="A4941" s="8" t="n">
        <v>5213838</v>
      </c>
      <c r="B4941" s="9" t="s">
        <v>4956</v>
      </c>
      <c r="C4941" s="10" t="s">
        <v>4938</v>
      </c>
      <c r="D4941" s="11"/>
    </row>
    <row r="4942" customFormat="false" ht="15" hidden="false" customHeight="false" outlineLevel="0" collapsed="false">
      <c r="A4942" s="8" t="n">
        <v>5213837</v>
      </c>
      <c r="B4942" s="9" t="s">
        <v>4957</v>
      </c>
      <c r="C4942" s="10" t="s">
        <v>8</v>
      </c>
      <c r="D4942" s="11"/>
    </row>
    <row r="4943" customFormat="false" ht="18" hidden="false" customHeight="false" outlineLevel="0" collapsed="false">
      <c r="A4943" s="8" t="n">
        <v>5213835</v>
      </c>
      <c r="B4943" s="9" t="s">
        <v>4958</v>
      </c>
      <c r="C4943" s="10" t="s">
        <v>4938</v>
      </c>
      <c r="D4943" s="11"/>
    </row>
    <row r="4944" customFormat="false" ht="15" hidden="false" customHeight="false" outlineLevel="0" collapsed="false">
      <c r="A4944" s="8" t="n">
        <v>5213839</v>
      </c>
      <c r="B4944" s="9" t="s">
        <v>4959</v>
      </c>
      <c r="C4944" s="10" t="s">
        <v>1443</v>
      </c>
      <c r="D4944" s="11"/>
    </row>
    <row r="4945" customFormat="false" ht="18" hidden="false" customHeight="false" outlineLevel="0" collapsed="false">
      <c r="A4945" s="8" t="n">
        <v>5213347</v>
      </c>
      <c r="B4945" s="9" t="s">
        <v>4960</v>
      </c>
      <c r="C4945" s="10" t="s">
        <v>4961</v>
      </c>
      <c r="D4945" s="11"/>
    </row>
    <row r="4946" customFormat="false" ht="15" hidden="false" customHeight="false" outlineLevel="0" collapsed="false">
      <c r="A4946" s="8" t="n">
        <v>5213840</v>
      </c>
      <c r="B4946" s="9" t="s">
        <v>4962</v>
      </c>
      <c r="C4946" s="10" t="s">
        <v>1443</v>
      </c>
      <c r="D4946" s="11"/>
    </row>
    <row r="4947" customFormat="false" ht="18" hidden="false" customHeight="false" outlineLevel="0" collapsed="false">
      <c r="A4947" s="8" t="n">
        <v>5213349</v>
      </c>
      <c r="B4947" s="9" t="s">
        <v>4963</v>
      </c>
      <c r="C4947" s="10" t="s">
        <v>4961</v>
      </c>
      <c r="D4947" s="11"/>
    </row>
    <row r="4948" customFormat="false" ht="18" hidden="false" customHeight="false" outlineLevel="0" collapsed="false">
      <c r="A4948" s="8" t="n">
        <v>5213841</v>
      </c>
      <c r="B4948" s="9" t="s">
        <v>4964</v>
      </c>
      <c r="C4948" s="10" t="s">
        <v>1443</v>
      </c>
      <c r="D4948" s="11"/>
    </row>
    <row r="4949" customFormat="false" ht="18" hidden="false" customHeight="false" outlineLevel="0" collapsed="false">
      <c r="A4949" s="8" t="n">
        <v>5213348</v>
      </c>
      <c r="B4949" s="9" t="s">
        <v>4965</v>
      </c>
      <c r="C4949" s="10" t="s">
        <v>4961</v>
      </c>
      <c r="D4949" s="11"/>
    </row>
    <row r="4950" customFormat="false" ht="15" hidden="false" customHeight="false" outlineLevel="0" collapsed="false">
      <c r="A4950" s="8" t="n">
        <v>5216116</v>
      </c>
      <c r="B4950" s="9" t="s">
        <v>4966</v>
      </c>
      <c r="C4950" s="10" t="s">
        <v>8</v>
      </c>
      <c r="D4950" s="11"/>
    </row>
    <row r="4951" customFormat="false" ht="15" hidden="false" customHeight="false" outlineLevel="0" collapsed="false">
      <c r="A4951" s="8" t="n">
        <v>5216115</v>
      </c>
      <c r="B4951" s="9" t="s">
        <v>4967</v>
      </c>
      <c r="C4951" s="10" t="s">
        <v>8</v>
      </c>
      <c r="D4951" s="11"/>
    </row>
    <row r="4952" customFormat="false" ht="15" hidden="false" customHeight="false" outlineLevel="0" collapsed="false">
      <c r="A4952" s="8" t="n">
        <v>5213842</v>
      </c>
      <c r="B4952" s="9" t="s">
        <v>4968</v>
      </c>
      <c r="C4952" s="10" t="s">
        <v>87</v>
      </c>
      <c r="D4952" s="11"/>
    </row>
    <row r="4953" customFormat="false" ht="15" hidden="false" customHeight="false" outlineLevel="0" collapsed="false">
      <c r="A4953" s="8" t="n">
        <v>5213358</v>
      </c>
      <c r="B4953" s="9" t="s">
        <v>4969</v>
      </c>
      <c r="C4953" s="10" t="s">
        <v>1443</v>
      </c>
      <c r="D4953" s="11"/>
    </row>
    <row r="4954" customFormat="false" ht="18" hidden="false" customHeight="false" outlineLevel="0" collapsed="false">
      <c r="A4954" s="8" t="n">
        <v>5213848</v>
      </c>
      <c r="B4954" s="9" t="s">
        <v>4970</v>
      </c>
      <c r="C4954" s="10" t="s">
        <v>4938</v>
      </c>
      <c r="D4954" s="11"/>
    </row>
    <row r="4955" customFormat="false" ht="15" hidden="false" customHeight="false" outlineLevel="0" collapsed="false">
      <c r="A4955" s="8" t="n">
        <v>5214012</v>
      </c>
      <c r="B4955" s="9" t="s">
        <v>4971</v>
      </c>
      <c r="C4955" s="10" t="s">
        <v>1443</v>
      </c>
      <c r="D4955" s="11"/>
    </row>
    <row r="4956" customFormat="false" ht="15" hidden="false" customHeight="false" outlineLevel="0" collapsed="false">
      <c r="A4956" s="8" t="n">
        <v>5213356</v>
      </c>
      <c r="B4956" s="9" t="s">
        <v>4972</v>
      </c>
      <c r="C4956" s="10" t="s">
        <v>1443</v>
      </c>
      <c r="D4956" s="11"/>
    </row>
    <row r="4957" customFormat="false" ht="18" hidden="false" customHeight="false" outlineLevel="0" collapsed="false">
      <c r="A4957" s="8" t="n">
        <v>5214011</v>
      </c>
      <c r="B4957" s="9" t="s">
        <v>4973</v>
      </c>
      <c r="C4957" s="10" t="s">
        <v>1443</v>
      </c>
      <c r="D4957" s="11"/>
    </row>
    <row r="4958" customFormat="false" ht="18" hidden="false" customHeight="false" outlineLevel="0" collapsed="false">
      <c r="A4958" s="8" t="n">
        <v>5213354</v>
      </c>
      <c r="B4958" s="9" t="s">
        <v>4974</v>
      </c>
      <c r="C4958" s="10" t="s">
        <v>1443</v>
      </c>
      <c r="D4958" s="11"/>
    </row>
    <row r="4959" customFormat="false" ht="18" hidden="false" customHeight="false" outlineLevel="0" collapsed="false">
      <c r="A4959" s="8" t="n">
        <v>5213355</v>
      </c>
      <c r="B4959" s="9" t="s">
        <v>4975</v>
      </c>
      <c r="C4959" s="10" t="s">
        <v>1443</v>
      </c>
      <c r="D4959" s="11"/>
    </row>
    <row r="4960" customFormat="false" ht="15" hidden="false" customHeight="false" outlineLevel="0" collapsed="false">
      <c r="A4960" s="8" t="n">
        <v>5213850</v>
      </c>
      <c r="B4960" s="9" t="s">
        <v>4976</v>
      </c>
      <c r="C4960" s="10" t="s">
        <v>3142</v>
      </c>
      <c r="D4960" s="11"/>
    </row>
    <row r="4961" customFormat="false" ht="15" hidden="false" customHeight="false" outlineLevel="0" collapsed="false">
      <c r="A4961" s="8" t="n">
        <v>5213846</v>
      </c>
      <c r="B4961" s="9" t="s">
        <v>4977</v>
      </c>
      <c r="C4961" s="10" t="s">
        <v>3142</v>
      </c>
      <c r="D4961" s="11"/>
    </row>
    <row r="4962" customFormat="false" ht="15" hidden="false" customHeight="false" outlineLevel="0" collapsed="false">
      <c r="A4962" s="8" t="n">
        <v>5213847</v>
      </c>
      <c r="B4962" s="9" t="s">
        <v>4978</v>
      </c>
      <c r="C4962" s="10" t="s">
        <v>3142</v>
      </c>
      <c r="D4962" s="11"/>
    </row>
    <row r="4963" customFormat="false" ht="18" hidden="false" customHeight="false" outlineLevel="0" collapsed="false">
      <c r="A4963" s="8" t="n">
        <v>5213845</v>
      </c>
      <c r="B4963" s="9" t="s">
        <v>4979</v>
      </c>
      <c r="C4963" s="10" t="s">
        <v>3142</v>
      </c>
      <c r="D4963" s="11"/>
    </row>
    <row r="4964" customFormat="false" ht="15" hidden="false" customHeight="false" outlineLevel="0" collapsed="false">
      <c r="A4964" s="8" t="n">
        <v>5213412</v>
      </c>
      <c r="B4964" s="9" t="s">
        <v>4980</v>
      </c>
      <c r="C4964" s="10" t="s">
        <v>1443</v>
      </c>
      <c r="D4964" s="11"/>
    </row>
    <row r="4965" customFormat="false" ht="15" hidden="false" customHeight="false" outlineLevel="0" collapsed="false">
      <c r="A4965" s="8" t="n">
        <v>5213411</v>
      </c>
      <c r="B4965" s="9" t="s">
        <v>4981</v>
      </c>
      <c r="C4965" s="10" t="s">
        <v>1443</v>
      </c>
      <c r="D4965" s="11"/>
    </row>
    <row r="4966" customFormat="false" ht="18" hidden="false" customHeight="false" outlineLevel="0" collapsed="false">
      <c r="A4966" s="8" t="n">
        <v>5214009</v>
      </c>
      <c r="B4966" s="9" t="s">
        <v>4982</v>
      </c>
      <c r="C4966" s="10" t="s">
        <v>1443</v>
      </c>
      <c r="D4966" s="11"/>
    </row>
    <row r="4967" customFormat="false" ht="18" hidden="false" customHeight="false" outlineLevel="0" collapsed="false">
      <c r="A4967" s="8" t="n">
        <v>5214010</v>
      </c>
      <c r="B4967" s="9" t="s">
        <v>4983</v>
      </c>
      <c r="C4967" s="10" t="s">
        <v>1443</v>
      </c>
      <c r="D4967" s="11"/>
    </row>
    <row r="4968" customFormat="false" ht="18" hidden="false" customHeight="false" outlineLevel="0" collapsed="false">
      <c r="A4968" s="8" t="n">
        <v>5213413</v>
      </c>
      <c r="B4968" s="9" t="s">
        <v>4984</v>
      </c>
      <c r="C4968" s="10" t="s">
        <v>1443</v>
      </c>
      <c r="D4968" s="11"/>
    </row>
    <row r="4969" customFormat="false" ht="15" hidden="false" customHeight="false" outlineLevel="0" collapsed="false">
      <c r="A4969" s="8" t="n">
        <v>5213410</v>
      </c>
      <c r="B4969" s="9" t="s">
        <v>4985</v>
      </c>
      <c r="C4969" s="10" t="s">
        <v>1443</v>
      </c>
      <c r="D4969" s="11"/>
    </row>
    <row r="4970" customFormat="false" ht="15" hidden="false" customHeight="false" outlineLevel="0" collapsed="false">
      <c r="A4970" s="8" t="n">
        <v>5214004</v>
      </c>
      <c r="B4970" s="9" t="s">
        <v>4986</v>
      </c>
      <c r="C4970" s="10" t="s">
        <v>1443</v>
      </c>
      <c r="D4970" s="11"/>
    </row>
    <row r="4971" customFormat="false" ht="15" hidden="false" customHeight="false" outlineLevel="0" collapsed="false">
      <c r="A4971" s="8" t="n">
        <v>5214005</v>
      </c>
      <c r="B4971" s="9" t="s">
        <v>4987</v>
      </c>
      <c r="C4971" s="10" t="s">
        <v>1443</v>
      </c>
      <c r="D4971" s="11"/>
    </row>
    <row r="4972" customFormat="false" ht="15" hidden="false" customHeight="false" outlineLevel="0" collapsed="false">
      <c r="A4972" s="8" t="n">
        <v>5214006</v>
      </c>
      <c r="B4972" s="9" t="s">
        <v>4988</v>
      </c>
      <c r="C4972" s="10" t="s">
        <v>1443</v>
      </c>
      <c r="D4972" s="11"/>
    </row>
    <row r="4973" customFormat="false" ht="15" hidden="false" customHeight="false" outlineLevel="0" collapsed="false">
      <c r="A4973" s="8" t="n">
        <v>5214007</v>
      </c>
      <c r="B4973" s="9" t="s">
        <v>4989</v>
      </c>
      <c r="C4973" s="10" t="s">
        <v>1443</v>
      </c>
      <c r="D4973" s="11"/>
    </row>
    <row r="4974" customFormat="false" ht="18" hidden="false" customHeight="false" outlineLevel="0" collapsed="false">
      <c r="A4974" s="8" t="n">
        <v>5214008</v>
      </c>
      <c r="B4974" s="9" t="s">
        <v>4990</v>
      </c>
      <c r="C4974" s="10" t="s">
        <v>1443</v>
      </c>
      <c r="D4974" s="11"/>
    </row>
    <row r="4975" customFormat="false" ht="15" hidden="false" customHeight="false" outlineLevel="0" collapsed="false">
      <c r="A4975" s="8" t="n">
        <v>5213408</v>
      </c>
      <c r="B4975" s="9" t="s">
        <v>4991</v>
      </c>
      <c r="C4975" s="10" t="s">
        <v>1443</v>
      </c>
      <c r="D4975" s="11"/>
    </row>
    <row r="4976" customFormat="false" ht="15" hidden="false" customHeight="false" outlineLevel="0" collapsed="false">
      <c r="A4976" s="8" t="n">
        <v>5213400</v>
      </c>
      <c r="B4976" s="9" t="s">
        <v>4992</v>
      </c>
      <c r="C4976" s="10" t="s">
        <v>1443</v>
      </c>
      <c r="D4976" s="11"/>
    </row>
    <row r="4977" customFormat="false" ht="15" hidden="false" customHeight="false" outlineLevel="0" collapsed="false">
      <c r="A4977" s="8" t="n">
        <v>5213401</v>
      </c>
      <c r="B4977" s="9" t="s">
        <v>4993</v>
      </c>
      <c r="C4977" s="10" t="s">
        <v>1443</v>
      </c>
      <c r="D4977" s="11"/>
    </row>
    <row r="4978" customFormat="false" ht="15" hidden="false" customHeight="false" outlineLevel="0" collapsed="false">
      <c r="A4978" s="8" t="n">
        <v>5214001</v>
      </c>
      <c r="B4978" s="9" t="s">
        <v>4994</v>
      </c>
      <c r="C4978" s="10" t="s">
        <v>1443</v>
      </c>
      <c r="D4978" s="11"/>
    </row>
    <row r="4979" customFormat="false" ht="15" hidden="false" customHeight="false" outlineLevel="0" collapsed="false">
      <c r="A4979" s="8" t="n">
        <v>5213402</v>
      </c>
      <c r="B4979" s="9" t="s">
        <v>4995</v>
      </c>
      <c r="C4979" s="10" t="s">
        <v>1443</v>
      </c>
      <c r="D4979" s="11"/>
    </row>
    <row r="4980" customFormat="false" ht="15" hidden="false" customHeight="false" outlineLevel="0" collapsed="false">
      <c r="A4980" s="8" t="n">
        <v>5213403</v>
      </c>
      <c r="B4980" s="9" t="s">
        <v>4996</v>
      </c>
      <c r="C4980" s="10" t="s">
        <v>1443</v>
      </c>
      <c r="D4980" s="11"/>
    </row>
    <row r="4981" customFormat="false" ht="15" hidden="false" customHeight="false" outlineLevel="0" collapsed="false">
      <c r="A4981" s="8" t="n">
        <v>5214003</v>
      </c>
      <c r="B4981" s="9" t="s">
        <v>4997</v>
      </c>
      <c r="C4981" s="10" t="s">
        <v>1443</v>
      </c>
      <c r="D4981" s="11"/>
    </row>
    <row r="4982" customFormat="false" ht="15" hidden="false" customHeight="false" outlineLevel="0" collapsed="false">
      <c r="A4982" s="8" t="n">
        <v>5213409</v>
      </c>
      <c r="B4982" s="9" t="s">
        <v>4998</v>
      </c>
      <c r="C4982" s="10" t="s">
        <v>1443</v>
      </c>
      <c r="D4982" s="11"/>
    </row>
    <row r="4983" customFormat="false" ht="15" hidden="false" customHeight="false" outlineLevel="0" collapsed="false">
      <c r="A4983" s="8" t="n">
        <v>5213404</v>
      </c>
      <c r="B4983" s="9" t="s">
        <v>4999</v>
      </c>
      <c r="C4983" s="10" t="s">
        <v>1443</v>
      </c>
      <c r="D4983" s="11"/>
    </row>
    <row r="4984" customFormat="false" ht="15" hidden="false" customHeight="false" outlineLevel="0" collapsed="false">
      <c r="A4984" s="8" t="n">
        <v>5213405</v>
      </c>
      <c r="B4984" s="9" t="s">
        <v>5000</v>
      </c>
      <c r="C4984" s="10" t="s">
        <v>1443</v>
      </c>
      <c r="D4984" s="11"/>
    </row>
    <row r="4985" customFormat="false" ht="15" hidden="false" customHeight="false" outlineLevel="0" collapsed="false">
      <c r="A4985" s="8" t="n">
        <v>5214002</v>
      </c>
      <c r="B4985" s="9" t="s">
        <v>5001</v>
      </c>
      <c r="C4985" s="10" t="s">
        <v>1443</v>
      </c>
      <c r="D4985" s="11"/>
    </row>
    <row r="4986" customFormat="false" ht="15" hidden="false" customHeight="false" outlineLevel="0" collapsed="false">
      <c r="A4986" s="8" t="n">
        <v>5213406</v>
      </c>
      <c r="B4986" s="9" t="s">
        <v>5002</v>
      </c>
      <c r="C4986" s="10" t="s">
        <v>1443</v>
      </c>
      <c r="D4986" s="11"/>
    </row>
    <row r="4987" customFormat="false" ht="15" hidden="false" customHeight="false" outlineLevel="0" collapsed="false">
      <c r="A4987" s="8" t="n">
        <v>5213407</v>
      </c>
      <c r="B4987" s="9" t="s">
        <v>5003</v>
      </c>
      <c r="C4987" s="10" t="s">
        <v>1443</v>
      </c>
      <c r="D4987" s="11"/>
    </row>
    <row r="4988" customFormat="false" ht="15" hidden="false" customHeight="false" outlineLevel="0" collapsed="false">
      <c r="A4988" s="8" t="n">
        <v>5212552</v>
      </c>
      <c r="B4988" s="9" t="s">
        <v>5004</v>
      </c>
      <c r="C4988" s="10" t="s">
        <v>1443</v>
      </c>
      <c r="D4988" s="11"/>
    </row>
    <row r="4989" customFormat="false" ht="15" hidden="false" customHeight="false" outlineLevel="0" collapsed="false">
      <c r="A4989" s="8" t="n">
        <v>5213464</v>
      </c>
      <c r="B4989" s="9" t="s">
        <v>5005</v>
      </c>
      <c r="C4989" s="10" t="s">
        <v>8</v>
      </c>
      <c r="D4989" s="11"/>
    </row>
    <row r="4990" customFormat="false" ht="15" hidden="false" customHeight="false" outlineLevel="0" collapsed="false">
      <c r="A4990" s="8" t="n">
        <v>5213465</v>
      </c>
      <c r="B4990" s="9" t="s">
        <v>5006</v>
      </c>
      <c r="C4990" s="10" t="s">
        <v>8</v>
      </c>
      <c r="D4990" s="11"/>
    </row>
    <row r="4991" customFormat="false" ht="15" hidden="false" customHeight="false" outlineLevel="0" collapsed="false">
      <c r="A4991" s="8" t="n">
        <v>5213466</v>
      </c>
      <c r="B4991" s="9" t="s">
        <v>5007</v>
      </c>
      <c r="C4991" s="10" t="s">
        <v>8</v>
      </c>
      <c r="D4991" s="11"/>
    </row>
    <row r="4992" customFormat="false" ht="15" hidden="false" customHeight="false" outlineLevel="0" collapsed="false">
      <c r="A4992" s="8" t="n">
        <v>5213467</v>
      </c>
      <c r="B4992" s="9" t="s">
        <v>5008</v>
      </c>
      <c r="C4992" s="10" t="s">
        <v>8</v>
      </c>
      <c r="D4992" s="11"/>
    </row>
    <row r="4993" customFormat="false" ht="15" hidden="false" customHeight="false" outlineLevel="0" collapsed="false">
      <c r="A4993" s="8" t="n">
        <v>5213468</v>
      </c>
      <c r="B4993" s="9" t="s">
        <v>5009</v>
      </c>
      <c r="C4993" s="10" t="s">
        <v>8</v>
      </c>
      <c r="D4993" s="11"/>
    </row>
    <row r="4994" customFormat="false" ht="15" hidden="false" customHeight="false" outlineLevel="0" collapsed="false">
      <c r="A4994" s="8" t="n">
        <v>5213469</v>
      </c>
      <c r="B4994" s="9" t="s">
        <v>5010</v>
      </c>
      <c r="C4994" s="10" t="s">
        <v>8</v>
      </c>
      <c r="D4994" s="11"/>
    </row>
    <row r="4995" customFormat="false" ht="15" hidden="false" customHeight="false" outlineLevel="0" collapsed="false">
      <c r="A4995" s="8" t="n">
        <v>5213470</v>
      </c>
      <c r="B4995" s="9" t="s">
        <v>5011</v>
      </c>
      <c r="C4995" s="10" t="s">
        <v>8</v>
      </c>
      <c r="D4995" s="11"/>
    </row>
    <row r="4996" customFormat="false" ht="15" hidden="false" customHeight="false" outlineLevel="0" collapsed="false">
      <c r="A4996" s="8" t="n">
        <v>5213471</v>
      </c>
      <c r="B4996" s="9" t="s">
        <v>5012</v>
      </c>
      <c r="C4996" s="10" t="s">
        <v>8</v>
      </c>
      <c r="D4996" s="11"/>
    </row>
    <row r="4997" customFormat="false" ht="18" hidden="false" customHeight="false" outlineLevel="0" collapsed="false">
      <c r="A4997" s="8" t="n">
        <v>5212560</v>
      </c>
      <c r="B4997" s="9" t="s">
        <v>5013</v>
      </c>
      <c r="C4997" s="10" t="s">
        <v>4938</v>
      </c>
      <c r="D4997" s="11"/>
    </row>
    <row r="4998" customFormat="false" ht="18" hidden="false" customHeight="false" outlineLevel="0" collapsed="false">
      <c r="A4998" s="8" t="n">
        <v>5213472</v>
      </c>
      <c r="B4998" s="9" t="s">
        <v>5014</v>
      </c>
      <c r="C4998" s="10" t="s">
        <v>8</v>
      </c>
      <c r="D4998" s="11"/>
    </row>
    <row r="4999" customFormat="false" ht="18" hidden="false" customHeight="false" outlineLevel="0" collapsed="false">
      <c r="A4999" s="8" t="n">
        <v>5213473</v>
      </c>
      <c r="B4999" s="9" t="s">
        <v>5015</v>
      </c>
      <c r="C4999" s="10" t="s">
        <v>8</v>
      </c>
      <c r="D4999" s="11"/>
    </row>
    <row r="5000" customFormat="false" ht="18" hidden="false" customHeight="false" outlineLevel="0" collapsed="false">
      <c r="A5000" s="8" t="n">
        <v>5213474</v>
      </c>
      <c r="B5000" s="9" t="s">
        <v>5016</v>
      </c>
      <c r="C5000" s="10" t="s">
        <v>8</v>
      </c>
      <c r="D5000" s="11"/>
    </row>
    <row r="5001" customFormat="false" ht="18" hidden="false" customHeight="false" outlineLevel="0" collapsed="false">
      <c r="A5001" s="8" t="n">
        <v>5213475</v>
      </c>
      <c r="B5001" s="9" t="s">
        <v>5017</v>
      </c>
      <c r="C5001" s="10" t="s">
        <v>8</v>
      </c>
      <c r="D5001" s="11"/>
    </row>
    <row r="5002" customFormat="false" ht="15" hidden="false" customHeight="false" outlineLevel="0" collapsed="false">
      <c r="A5002" s="8" t="n">
        <v>5213440</v>
      </c>
      <c r="B5002" s="9" t="s">
        <v>5018</v>
      </c>
      <c r="C5002" s="10" t="s">
        <v>8</v>
      </c>
      <c r="D5002" s="11"/>
    </row>
    <row r="5003" customFormat="false" ht="15" hidden="false" customHeight="false" outlineLevel="0" collapsed="false">
      <c r="A5003" s="8" t="n">
        <v>5213441</v>
      </c>
      <c r="B5003" s="9" t="s">
        <v>5019</v>
      </c>
      <c r="C5003" s="10" t="s">
        <v>8</v>
      </c>
      <c r="D5003" s="11"/>
    </row>
    <row r="5004" customFormat="false" ht="15" hidden="false" customHeight="false" outlineLevel="0" collapsed="false">
      <c r="A5004" s="8" t="n">
        <v>5213442</v>
      </c>
      <c r="B5004" s="9" t="s">
        <v>5020</v>
      </c>
      <c r="C5004" s="10" t="s">
        <v>8</v>
      </c>
      <c r="D5004" s="11"/>
    </row>
    <row r="5005" customFormat="false" ht="15" hidden="false" customHeight="false" outlineLevel="0" collapsed="false">
      <c r="A5005" s="8" t="n">
        <v>5213443</v>
      </c>
      <c r="B5005" s="9" t="s">
        <v>5021</v>
      </c>
      <c r="C5005" s="10" t="s">
        <v>8</v>
      </c>
      <c r="D5005" s="11"/>
    </row>
    <row r="5006" customFormat="false" ht="18" hidden="false" customHeight="false" outlineLevel="0" collapsed="false">
      <c r="A5006" s="8" t="n">
        <v>5213444</v>
      </c>
      <c r="B5006" s="9" t="s">
        <v>5022</v>
      </c>
      <c r="C5006" s="10" t="s">
        <v>8</v>
      </c>
      <c r="D5006" s="11"/>
    </row>
    <row r="5007" customFormat="false" ht="18" hidden="false" customHeight="false" outlineLevel="0" collapsed="false">
      <c r="A5007" s="8" t="n">
        <v>5213445</v>
      </c>
      <c r="B5007" s="9" t="s">
        <v>5023</v>
      </c>
      <c r="C5007" s="10" t="s">
        <v>8</v>
      </c>
      <c r="D5007" s="11"/>
    </row>
    <row r="5008" customFormat="false" ht="18" hidden="false" customHeight="false" outlineLevel="0" collapsed="false">
      <c r="A5008" s="8" t="n">
        <v>5213446</v>
      </c>
      <c r="B5008" s="9" t="s">
        <v>5024</v>
      </c>
      <c r="C5008" s="10" t="s">
        <v>8</v>
      </c>
      <c r="D5008" s="11"/>
    </row>
    <row r="5009" customFormat="false" ht="18" hidden="false" customHeight="false" outlineLevel="0" collapsed="false">
      <c r="A5009" s="8" t="n">
        <v>5213447</v>
      </c>
      <c r="B5009" s="9" t="s">
        <v>5025</v>
      </c>
      <c r="C5009" s="10" t="s">
        <v>8</v>
      </c>
      <c r="D5009" s="11"/>
    </row>
    <row r="5010" customFormat="false" ht="18" hidden="false" customHeight="false" outlineLevel="0" collapsed="false">
      <c r="A5010" s="8" t="n">
        <v>5213448</v>
      </c>
      <c r="B5010" s="9" t="s">
        <v>5026</v>
      </c>
      <c r="C5010" s="10" t="s">
        <v>8</v>
      </c>
      <c r="D5010" s="11"/>
    </row>
    <row r="5011" customFormat="false" ht="18" hidden="false" customHeight="false" outlineLevel="0" collapsed="false">
      <c r="A5011" s="8" t="n">
        <v>5213449</v>
      </c>
      <c r="B5011" s="9" t="s">
        <v>5027</v>
      </c>
      <c r="C5011" s="10" t="s">
        <v>8</v>
      </c>
      <c r="D5011" s="11"/>
    </row>
    <row r="5012" customFormat="false" ht="18" hidden="false" customHeight="false" outlineLevel="0" collapsed="false">
      <c r="A5012" s="8" t="n">
        <v>5213450</v>
      </c>
      <c r="B5012" s="9" t="s">
        <v>5028</v>
      </c>
      <c r="C5012" s="10" t="s">
        <v>8</v>
      </c>
      <c r="D5012" s="11"/>
    </row>
    <row r="5013" customFormat="false" ht="18" hidden="false" customHeight="false" outlineLevel="0" collapsed="false">
      <c r="A5013" s="8" t="n">
        <v>5213451</v>
      </c>
      <c r="B5013" s="9" t="s">
        <v>5029</v>
      </c>
      <c r="C5013" s="10" t="s">
        <v>8</v>
      </c>
      <c r="D5013" s="11"/>
    </row>
    <row r="5014" customFormat="false" ht="15" hidden="false" customHeight="false" outlineLevel="0" collapsed="false">
      <c r="A5014" s="8" t="n">
        <v>5213452</v>
      </c>
      <c r="B5014" s="9" t="s">
        <v>5030</v>
      </c>
      <c r="C5014" s="10" t="s">
        <v>8</v>
      </c>
      <c r="D5014" s="11"/>
    </row>
    <row r="5015" customFormat="false" ht="15" hidden="false" customHeight="false" outlineLevel="0" collapsed="false">
      <c r="A5015" s="8" t="n">
        <v>5213453</v>
      </c>
      <c r="B5015" s="9" t="s">
        <v>5031</v>
      </c>
      <c r="C5015" s="10" t="s">
        <v>8</v>
      </c>
      <c r="D5015" s="11"/>
    </row>
    <row r="5016" customFormat="false" ht="15" hidden="false" customHeight="false" outlineLevel="0" collapsed="false">
      <c r="A5016" s="8" t="n">
        <v>5213454</v>
      </c>
      <c r="B5016" s="9" t="s">
        <v>5032</v>
      </c>
      <c r="C5016" s="10" t="s">
        <v>8</v>
      </c>
      <c r="D5016" s="11"/>
    </row>
    <row r="5017" customFormat="false" ht="15" hidden="false" customHeight="false" outlineLevel="0" collapsed="false">
      <c r="A5017" s="8" t="n">
        <v>5213455</v>
      </c>
      <c r="B5017" s="9" t="s">
        <v>5033</v>
      </c>
      <c r="C5017" s="10" t="s">
        <v>8</v>
      </c>
      <c r="D5017" s="11"/>
    </row>
    <row r="5018" customFormat="false" ht="18" hidden="false" customHeight="false" outlineLevel="0" collapsed="false">
      <c r="A5018" s="8" t="n">
        <v>5213456</v>
      </c>
      <c r="B5018" s="9" t="s">
        <v>5034</v>
      </c>
      <c r="C5018" s="10" t="s">
        <v>8</v>
      </c>
      <c r="D5018" s="11"/>
    </row>
    <row r="5019" customFormat="false" ht="18" hidden="false" customHeight="false" outlineLevel="0" collapsed="false">
      <c r="A5019" s="8" t="n">
        <v>5213457</v>
      </c>
      <c r="B5019" s="9" t="s">
        <v>5035</v>
      </c>
      <c r="C5019" s="10" t="s">
        <v>8</v>
      </c>
      <c r="D5019" s="11"/>
    </row>
    <row r="5020" customFormat="false" ht="18" hidden="false" customHeight="false" outlineLevel="0" collapsed="false">
      <c r="A5020" s="8" t="n">
        <v>5213458</v>
      </c>
      <c r="B5020" s="9" t="s">
        <v>5036</v>
      </c>
      <c r="C5020" s="10" t="s">
        <v>8</v>
      </c>
      <c r="D5020" s="11"/>
    </row>
    <row r="5021" customFormat="false" ht="18" hidden="false" customHeight="false" outlineLevel="0" collapsed="false">
      <c r="A5021" s="8" t="n">
        <v>5213459</v>
      </c>
      <c r="B5021" s="9" t="s">
        <v>5037</v>
      </c>
      <c r="C5021" s="10" t="s">
        <v>8</v>
      </c>
      <c r="D5021" s="11"/>
    </row>
    <row r="5022" customFormat="false" ht="18" hidden="false" customHeight="false" outlineLevel="0" collapsed="false">
      <c r="A5022" s="8" t="n">
        <v>5213460</v>
      </c>
      <c r="B5022" s="9" t="s">
        <v>5038</v>
      </c>
      <c r="C5022" s="10" t="s">
        <v>8</v>
      </c>
      <c r="D5022" s="11"/>
    </row>
    <row r="5023" customFormat="false" ht="18" hidden="false" customHeight="false" outlineLevel="0" collapsed="false">
      <c r="A5023" s="8" t="n">
        <v>5213461</v>
      </c>
      <c r="B5023" s="9" t="s">
        <v>5039</v>
      </c>
      <c r="C5023" s="10" t="s">
        <v>8</v>
      </c>
      <c r="D5023" s="11"/>
    </row>
    <row r="5024" customFormat="false" ht="18" hidden="false" customHeight="false" outlineLevel="0" collapsed="false">
      <c r="A5024" s="8" t="n">
        <v>5213462</v>
      </c>
      <c r="B5024" s="9" t="s">
        <v>5040</v>
      </c>
      <c r="C5024" s="10" t="s">
        <v>8</v>
      </c>
      <c r="D5024" s="11"/>
    </row>
    <row r="5025" customFormat="false" ht="18" hidden="false" customHeight="false" outlineLevel="0" collapsed="false">
      <c r="A5025" s="8" t="n">
        <v>5213463</v>
      </c>
      <c r="B5025" s="9" t="s">
        <v>5041</v>
      </c>
      <c r="C5025" s="10" t="s">
        <v>8</v>
      </c>
      <c r="D5025" s="11"/>
    </row>
    <row r="5026" customFormat="false" ht="18" hidden="false" customHeight="false" outlineLevel="0" collapsed="false">
      <c r="A5026" s="8" t="n">
        <v>5212557</v>
      </c>
      <c r="B5026" s="9" t="s">
        <v>5042</v>
      </c>
      <c r="C5026" s="10" t="s">
        <v>4938</v>
      </c>
      <c r="D5026" s="11"/>
    </row>
    <row r="5027" customFormat="false" ht="18" hidden="false" customHeight="false" outlineLevel="0" collapsed="false">
      <c r="A5027" s="8" t="n">
        <v>5212558</v>
      </c>
      <c r="B5027" s="9" t="s">
        <v>5043</v>
      </c>
      <c r="C5027" s="10" t="s">
        <v>4938</v>
      </c>
      <c r="D5027" s="11"/>
    </row>
    <row r="5028" customFormat="false" ht="18" hidden="false" customHeight="false" outlineLevel="0" collapsed="false">
      <c r="A5028" s="8" t="n">
        <v>5212559</v>
      </c>
      <c r="B5028" s="9" t="s">
        <v>5044</v>
      </c>
      <c r="C5028" s="10" t="s">
        <v>4938</v>
      </c>
      <c r="D5028" s="11"/>
    </row>
    <row r="5029" customFormat="false" ht="15" hidden="false" customHeight="false" outlineLevel="0" collapsed="false">
      <c r="A5029" s="8" t="n">
        <v>5213477</v>
      </c>
      <c r="B5029" s="9" t="s">
        <v>5045</v>
      </c>
      <c r="C5029" s="10" t="s">
        <v>8</v>
      </c>
      <c r="D5029" s="11"/>
    </row>
    <row r="5030" customFormat="false" ht="15" hidden="false" customHeight="false" outlineLevel="0" collapsed="false">
      <c r="A5030" s="8" t="n">
        <v>5213476</v>
      </c>
      <c r="B5030" s="9" t="s">
        <v>5046</v>
      </c>
      <c r="C5030" s="10" t="s">
        <v>8</v>
      </c>
      <c r="D5030" s="11"/>
    </row>
    <row r="5031" customFormat="false" ht="15" hidden="false" customHeight="false" outlineLevel="0" collapsed="false">
      <c r="A5031" s="8" t="n">
        <v>5213479</v>
      </c>
      <c r="B5031" s="9" t="s">
        <v>5047</v>
      </c>
      <c r="C5031" s="10" t="s">
        <v>8</v>
      </c>
      <c r="D5031" s="11"/>
    </row>
    <row r="5032" customFormat="false" ht="15" hidden="false" customHeight="false" outlineLevel="0" collapsed="false">
      <c r="A5032" s="8" t="n">
        <v>5213478</v>
      </c>
      <c r="B5032" s="9" t="s">
        <v>5048</v>
      </c>
      <c r="C5032" s="10" t="s">
        <v>8</v>
      </c>
      <c r="D5032" s="11"/>
    </row>
    <row r="5033" customFormat="false" ht="15" hidden="false" customHeight="false" outlineLevel="0" collapsed="false">
      <c r="A5033" s="8" t="n">
        <v>5213489</v>
      </c>
      <c r="B5033" s="9" t="s">
        <v>5049</v>
      </c>
      <c r="C5033" s="10" t="s">
        <v>8</v>
      </c>
      <c r="D5033" s="11"/>
    </row>
    <row r="5034" customFormat="false" ht="15" hidden="false" customHeight="false" outlineLevel="0" collapsed="false">
      <c r="A5034" s="8" t="n">
        <v>5213498</v>
      </c>
      <c r="B5034" s="9" t="s">
        <v>5050</v>
      </c>
      <c r="C5034" s="10" t="s">
        <v>8</v>
      </c>
      <c r="D5034" s="11"/>
    </row>
    <row r="5035" customFormat="false" ht="15" hidden="false" customHeight="false" outlineLevel="0" collapsed="false">
      <c r="A5035" s="8" t="n">
        <v>5213365</v>
      </c>
      <c r="B5035" s="9" t="s">
        <v>5051</v>
      </c>
      <c r="C5035" s="10" t="s">
        <v>8</v>
      </c>
      <c r="D5035" s="11"/>
    </row>
    <row r="5036" customFormat="false" ht="15" hidden="false" customHeight="false" outlineLevel="0" collapsed="false">
      <c r="A5036" s="8" t="n">
        <v>5213507</v>
      </c>
      <c r="B5036" s="9" t="s">
        <v>5052</v>
      </c>
      <c r="C5036" s="10" t="s">
        <v>8</v>
      </c>
      <c r="D5036" s="11"/>
    </row>
    <row r="5037" customFormat="false" ht="15" hidden="false" customHeight="false" outlineLevel="0" collapsed="false">
      <c r="A5037" s="8" t="n">
        <v>5213372</v>
      </c>
      <c r="B5037" s="9" t="s">
        <v>5053</v>
      </c>
      <c r="C5037" s="10" t="s">
        <v>8</v>
      </c>
      <c r="D5037" s="11"/>
    </row>
    <row r="5038" customFormat="false" ht="15" hidden="false" customHeight="false" outlineLevel="0" collapsed="false">
      <c r="A5038" s="8" t="n">
        <v>5213490</v>
      </c>
      <c r="B5038" s="9" t="s">
        <v>5054</v>
      </c>
      <c r="C5038" s="10" t="s">
        <v>8</v>
      </c>
      <c r="D5038" s="11"/>
    </row>
    <row r="5039" customFormat="false" ht="15" hidden="false" customHeight="false" outlineLevel="0" collapsed="false">
      <c r="A5039" s="8" t="n">
        <v>5213499</v>
      </c>
      <c r="B5039" s="9" t="s">
        <v>5055</v>
      </c>
      <c r="C5039" s="10" t="s">
        <v>8</v>
      </c>
      <c r="D5039" s="11"/>
    </row>
    <row r="5040" customFormat="false" ht="15" hidden="false" customHeight="false" outlineLevel="0" collapsed="false">
      <c r="A5040" s="8" t="n">
        <v>5213366</v>
      </c>
      <c r="B5040" s="9" t="s">
        <v>5056</v>
      </c>
      <c r="C5040" s="10" t="s">
        <v>8</v>
      </c>
      <c r="D5040" s="11"/>
    </row>
    <row r="5041" customFormat="false" ht="15" hidden="false" customHeight="false" outlineLevel="0" collapsed="false">
      <c r="A5041" s="8" t="n">
        <v>5213508</v>
      </c>
      <c r="B5041" s="9" t="s">
        <v>5057</v>
      </c>
      <c r="C5041" s="10" t="s">
        <v>8</v>
      </c>
      <c r="D5041" s="11"/>
    </row>
    <row r="5042" customFormat="false" ht="15" hidden="false" customHeight="false" outlineLevel="0" collapsed="false">
      <c r="A5042" s="8" t="n">
        <v>5213373</v>
      </c>
      <c r="B5042" s="9" t="s">
        <v>5058</v>
      </c>
      <c r="C5042" s="10" t="s">
        <v>8</v>
      </c>
      <c r="D5042" s="11"/>
    </row>
    <row r="5043" customFormat="false" ht="15" hidden="false" customHeight="false" outlineLevel="0" collapsed="false">
      <c r="A5043" s="8" t="n">
        <v>5213491</v>
      </c>
      <c r="B5043" s="9" t="s">
        <v>5059</v>
      </c>
      <c r="C5043" s="10" t="s">
        <v>8</v>
      </c>
      <c r="D5043" s="11"/>
    </row>
    <row r="5044" customFormat="false" ht="15" hidden="false" customHeight="false" outlineLevel="0" collapsed="false">
      <c r="A5044" s="8" t="n">
        <v>5213500</v>
      </c>
      <c r="B5044" s="9" t="s">
        <v>5060</v>
      </c>
      <c r="C5044" s="10" t="s">
        <v>8</v>
      </c>
      <c r="D5044" s="11"/>
    </row>
    <row r="5045" customFormat="false" ht="15" hidden="false" customHeight="false" outlineLevel="0" collapsed="false">
      <c r="A5045" s="8" t="n">
        <v>5213369</v>
      </c>
      <c r="B5045" s="9" t="s">
        <v>5061</v>
      </c>
      <c r="C5045" s="10" t="s">
        <v>8</v>
      </c>
      <c r="D5045" s="11"/>
    </row>
    <row r="5046" customFormat="false" ht="15" hidden="false" customHeight="false" outlineLevel="0" collapsed="false">
      <c r="A5046" s="8" t="n">
        <v>5213509</v>
      </c>
      <c r="B5046" s="9" t="s">
        <v>5062</v>
      </c>
      <c r="C5046" s="10" t="s">
        <v>8</v>
      </c>
      <c r="D5046" s="11"/>
    </row>
    <row r="5047" customFormat="false" ht="15" hidden="false" customHeight="false" outlineLevel="0" collapsed="false">
      <c r="A5047" s="8" t="n">
        <v>5213374</v>
      </c>
      <c r="B5047" s="9" t="s">
        <v>5063</v>
      </c>
      <c r="C5047" s="10" t="s">
        <v>8</v>
      </c>
      <c r="D5047" s="11"/>
    </row>
    <row r="5048" customFormat="false" ht="15" hidden="false" customHeight="false" outlineLevel="0" collapsed="false">
      <c r="A5048" s="8" t="n">
        <v>5213492</v>
      </c>
      <c r="B5048" s="9" t="s">
        <v>5064</v>
      </c>
      <c r="C5048" s="10" t="s">
        <v>8</v>
      </c>
      <c r="D5048" s="11"/>
    </row>
    <row r="5049" customFormat="false" ht="15" hidden="false" customHeight="false" outlineLevel="0" collapsed="false">
      <c r="A5049" s="8" t="n">
        <v>5213501</v>
      </c>
      <c r="B5049" s="9" t="s">
        <v>5065</v>
      </c>
      <c r="C5049" s="10" t="s">
        <v>8</v>
      </c>
      <c r="D5049" s="11"/>
    </row>
    <row r="5050" customFormat="false" ht="15" hidden="false" customHeight="false" outlineLevel="0" collapsed="false">
      <c r="A5050" s="8" t="n">
        <v>5213370</v>
      </c>
      <c r="B5050" s="9" t="s">
        <v>5066</v>
      </c>
      <c r="C5050" s="10" t="s">
        <v>8</v>
      </c>
      <c r="D5050" s="11"/>
    </row>
    <row r="5051" customFormat="false" ht="15" hidden="false" customHeight="false" outlineLevel="0" collapsed="false">
      <c r="A5051" s="8" t="n">
        <v>5213510</v>
      </c>
      <c r="B5051" s="9" t="s">
        <v>5067</v>
      </c>
      <c r="C5051" s="10" t="s">
        <v>8</v>
      </c>
      <c r="D5051" s="11"/>
    </row>
    <row r="5052" customFormat="false" ht="15" hidden="false" customHeight="false" outlineLevel="0" collapsed="false">
      <c r="A5052" s="8" t="n">
        <v>5213375</v>
      </c>
      <c r="B5052" s="9" t="s">
        <v>5068</v>
      </c>
      <c r="C5052" s="10" t="s">
        <v>8</v>
      </c>
      <c r="D5052" s="11"/>
    </row>
    <row r="5053" customFormat="false" ht="15" hidden="false" customHeight="false" outlineLevel="0" collapsed="false">
      <c r="A5053" s="8" t="n">
        <v>5213494</v>
      </c>
      <c r="B5053" s="9" t="s">
        <v>5069</v>
      </c>
      <c r="C5053" s="10" t="s">
        <v>8</v>
      </c>
      <c r="D5053" s="11"/>
    </row>
    <row r="5054" customFormat="false" ht="15" hidden="false" customHeight="false" outlineLevel="0" collapsed="false">
      <c r="A5054" s="8" t="n">
        <v>5213503</v>
      </c>
      <c r="B5054" s="9" t="s">
        <v>5070</v>
      </c>
      <c r="C5054" s="10" t="s">
        <v>8</v>
      </c>
      <c r="D5054" s="11"/>
    </row>
    <row r="5055" customFormat="false" ht="15" hidden="false" customHeight="false" outlineLevel="0" collapsed="false">
      <c r="A5055" s="8" t="n">
        <v>5213371</v>
      </c>
      <c r="B5055" s="9" t="s">
        <v>5071</v>
      </c>
      <c r="C5055" s="10" t="s">
        <v>8</v>
      </c>
      <c r="D5055" s="11"/>
    </row>
    <row r="5056" customFormat="false" ht="15" hidden="false" customHeight="false" outlineLevel="0" collapsed="false">
      <c r="A5056" s="8" t="n">
        <v>5213512</v>
      </c>
      <c r="B5056" s="9" t="s">
        <v>5072</v>
      </c>
      <c r="C5056" s="10" t="s">
        <v>8</v>
      </c>
      <c r="D5056" s="11"/>
    </row>
    <row r="5057" customFormat="false" ht="15" hidden="false" customHeight="false" outlineLevel="0" collapsed="false">
      <c r="A5057" s="8" t="n">
        <v>5213376</v>
      </c>
      <c r="B5057" s="9" t="s">
        <v>5073</v>
      </c>
      <c r="C5057" s="10" t="s">
        <v>8</v>
      </c>
      <c r="D5057" s="11"/>
    </row>
    <row r="5058" customFormat="false" ht="15" hidden="false" customHeight="false" outlineLevel="0" collapsed="false">
      <c r="A5058" s="8" t="n">
        <v>5213377</v>
      </c>
      <c r="B5058" s="9" t="s">
        <v>5074</v>
      </c>
      <c r="C5058" s="10" t="s">
        <v>1443</v>
      </c>
      <c r="D5058" s="11"/>
    </row>
    <row r="5059" customFormat="false" ht="15" hidden="false" customHeight="false" outlineLevel="0" collapsed="false">
      <c r="A5059" s="8" t="n">
        <v>5213570</v>
      </c>
      <c r="B5059" s="9" t="s">
        <v>5075</v>
      </c>
      <c r="C5059" s="10" t="s">
        <v>1443</v>
      </c>
      <c r="D5059" s="11"/>
    </row>
    <row r="5060" customFormat="false" ht="15" hidden="false" customHeight="false" outlineLevel="0" collapsed="false">
      <c r="A5060" s="8" t="n">
        <v>5213378</v>
      </c>
      <c r="B5060" s="9" t="s">
        <v>5076</v>
      </c>
      <c r="C5060" s="10" t="s">
        <v>1443</v>
      </c>
      <c r="D5060" s="11"/>
    </row>
    <row r="5061" customFormat="false" ht="15" hidden="false" customHeight="false" outlineLevel="0" collapsed="false">
      <c r="A5061" s="8" t="n">
        <v>5213571</v>
      </c>
      <c r="B5061" s="9" t="s">
        <v>5077</v>
      </c>
      <c r="C5061" s="10" t="s">
        <v>1443</v>
      </c>
      <c r="D5061" s="11"/>
    </row>
    <row r="5062" customFormat="false" ht="15" hidden="false" customHeight="false" outlineLevel="0" collapsed="false">
      <c r="A5062" s="8" t="n">
        <v>5213379</v>
      </c>
      <c r="B5062" s="9" t="s">
        <v>5078</v>
      </c>
      <c r="C5062" s="10" t="s">
        <v>1443</v>
      </c>
      <c r="D5062" s="11"/>
    </row>
    <row r="5063" customFormat="false" ht="15" hidden="false" customHeight="false" outlineLevel="0" collapsed="false">
      <c r="A5063" s="8" t="n">
        <v>5213572</v>
      </c>
      <c r="B5063" s="9" t="s">
        <v>5079</v>
      </c>
      <c r="C5063" s="10" t="s">
        <v>1443</v>
      </c>
      <c r="D5063" s="11"/>
    </row>
    <row r="5064" customFormat="false" ht="15" hidden="false" customHeight="false" outlineLevel="0" collapsed="false">
      <c r="A5064" s="8" t="n">
        <v>5212553</v>
      </c>
      <c r="B5064" s="9" t="s">
        <v>5080</v>
      </c>
      <c r="C5064" s="10" t="s">
        <v>1443</v>
      </c>
      <c r="D5064" s="11"/>
    </row>
    <row r="5065" customFormat="false" ht="15" hidden="false" customHeight="false" outlineLevel="0" collapsed="false">
      <c r="A5065" s="8" t="n">
        <v>5213416</v>
      </c>
      <c r="B5065" s="9" t="s">
        <v>5081</v>
      </c>
      <c r="C5065" s="10" t="s">
        <v>1443</v>
      </c>
      <c r="D5065" s="11"/>
    </row>
    <row r="5066" customFormat="false" ht="15" hidden="false" customHeight="false" outlineLevel="0" collapsed="false">
      <c r="A5066" s="8" t="n">
        <v>5212554</v>
      </c>
      <c r="B5066" s="9" t="s">
        <v>5082</v>
      </c>
      <c r="C5066" s="10" t="s">
        <v>1443</v>
      </c>
      <c r="D5066" s="11"/>
    </row>
    <row r="5067" customFormat="false" ht="15" hidden="false" customHeight="false" outlineLevel="0" collapsed="false">
      <c r="A5067" s="8" t="n">
        <v>5213417</v>
      </c>
      <c r="B5067" s="9" t="s">
        <v>5083</v>
      </c>
      <c r="C5067" s="10" t="s">
        <v>1443</v>
      </c>
      <c r="D5067" s="11"/>
    </row>
    <row r="5068" customFormat="false" ht="15" hidden="false" customHeight="false" outlineLevel="0" collapsed="false">
      <c r="A5068" s="8" t="n">
        <v>5213421</v>
      </c>
      <c r="B5068" s="9" t="s">
        <v>5084</v>
      </c>
      <c r="C5068" s="10" t="s">
        <v>1443</v>
      </c>
      <c r="D5068" s="11"/>
    </row>
    <row r="5069" customFormat="false" ht="15" hidden="false" customHeight="false" outlineLevel="0" collapsed="false">
      <c r="A5069" s="8" t="n">
        <v>5213414</v>
      </c>
      <c r="B5069" s="9" t="s">
        <v>5085</v>
      </c>
      <c r="C5069" s="10" t="s">
        <v>1443</v>
      </c>
      <c r="D5069" s="11"/>
    </row>
    <row r="5070" customFormat="false" ht="15" hidden="false" customHeight="false" outlineLevel="0" collapsed="false">
      <c r="A5070" s="8" t="n">
        <v>5213419</v>
      </c>
      <c r="B5070" s="9" t="s">
        <v>5086</v>
      </c>
      <c r="C5070" s="10" t="s">
        <v>1443</v>
      </c>
      <c r="D5070" s="11"/>
    </row>
    <row r="5071" customFormat="false" ht="15" hidden="false" customHeight="false" outlineLevel="0" collapsed="false">
      <c r="A5071" s="8" t="n">
        <v>5212555</v>
      </c>
      <c r="B5071" s="9" t="s">
        <v>5087</v>
      </c>
      <c r="C5071" s="10" t="s">
        <v>1443</v>
      </c>
      <c r="D5071" s="11"/>
    </row>
    <row r="5072" customFormat="false" ht="15" hidden="false" customHeight="false" outlineLevel="0" collapsed="false">
      <c r="A5072" s="8" t="n">
        <v>5213418</v>
      </c>
      <c r="B5072" s="9" t="s">
        <v>5088</v>
      </c>
      <c r="C5072" s="10" t="s">
        <v>1443</v>
      </c>
      <c r="D5072" s="11"/>
    </row>
    <row r="5073" customFormat="false" ht="15" hidden="false" customHeight="false" outlineLevel="0" collapsed="false">
      <c r="A5073" s="8" t="n">
        <v>5213415</v>
      </c>
      <c r="B5073" s="9" t="s">
        <v>5089</v>
      </c>
      <c r="C5073" s="10" t="s">
        <v>1443</v>
      </c>
      <c r="D5073" s="11"/>
    </row>
    <row r="5074" customFormat="false" ht="15" hidden="false" customHeight="false" outlineLevel="0" collapsed="false">
      <c r="A5074" s="8" t="n">
        <v>5213420</v>
      </c>
      <c r="B5074" s="9" t="s">
        <v>5090</v>
      </c>
      <c r="C5074" s="10" t="s">
        <v>1443</v>
      </c>
      <c r="D5074" s="11"/>
    </row>
    <row r="5075" customFormat="false" ht="15" hidden="false" customHeight="false" outlineLevel="0" collapsed="false">
      <c r="A5075" s="8" t="n">
        <v>5213543</v>
      </c>
      <c r="B5075" s="9" t="s">
        <v>5091</v>
      </c>
      <c r="C5075" s="10" t="s">
        <v>8</v>
      </c>
      <c r="D5075" s="11"/>
    </row>
    <row r="5076" customFormat="false" ht="15" hidden="false" customHeight="false" outlineLevel="0" collapsed="false">
      <c r="A5076" s="8" t="n">
        <v>5213552</v>
      </c>
      <c r="B5076" s="9" t="s">
        <v>5092</v>
      </c>
      <c r="C5076" s="10" t="s">
        <v>8</v>
      </c>
      <c r="D5076" s="11"/>
    </row>
    <row r="5077" customFormat="false" ht="15" hidden="false" customHeight="false" outlineLevel="0" collapsed="false">
      <c r="A5077" s="8" t="n">
        <v>5213561</v>
      </c>
      <c r="B5077" s="9" t="s">
        <v>5093</v>
      </c>
      <c r="C5077" s="10" t="s">
        <v>8</v>
      </c>
      <c r="D5077" s="11"/>
    </row>
    <row r="5078" customFormat="false" ht="15" hidden="false" customHeight="false" outlineLevel="0" collapsed="false">
      <c r="A5078" s="8" t="n">
        <v>5213544</v>
      </c>
      <c r="B5078" s="9" t="s">
        <v>5094</v>
      </c>
      <c r="C5078" s="10" t="s">
        <v>8</v>
      </c>
      <c r="D5078" s="11"/>
    </row>
    <row r="5079" customFormat="false" ht="15" hidden="false" customHeight="false" outlineLevel="0" collapsed="false">
      <c r="A5079" s="8" t="n">
        <v>5213553</v>
      </c>
      <c r="B5079" s="9" t="s">
        <v>5095</v>
      </c>
      <c r="C5079" s="10" t="s">
        <v>8</v>
      </c>
      <c r="D5079" s="11"/>
    </row>
    <row r="5080" customFormat="false" ht="15" hidden="false" customHeight="false" outlineLevel="0" collapsed="false">
      <c r="A5080" s="8" t="n">
        <v>5213562</v>
      </c>
      <c r="B5080" s="9" t="s">
        <v>5096</v>
      </c>
      <c r="C5080" s="10" t="s">
        <v>8</v>
      </c>
      <c r="D5080" s="11"/>
    </row>
    <row r="5081" customFormat="false" ht="15" hidden="false" customHeight="false" outlineLevel="0" collapsed="false">
      <c r="A5081" s="8" t="n">
        <v>5213545</v>
      </c>
      <c r="B5081" s="9" t="s">
        <v>5097</v>
      </c>
      <c r="C5081" s="10" t="s">
        <v>8</v>
      </c>
      <c r="D5081" s="11"/>
    </row>
    <row r="5082" customFormat="false" ht="15" hidden="false" customHeight="false" outlineLevel="0" collapsed="false">
      <c r="A5082" s="8" t="n">
        <v>5213554</v>
      </c>
      <c r="B5082" s="9" t="s">
        <v>5098</v>
      </c>
      <c r="C5082" s="10" t="s">
        <v>8</v>
      </c>
      <c r="D5082" s="11"/>
    </row>
    <row r="5083" customFormat="false" ht="15" hidden="false" customHeight="false" outlineLevel="0" collapsed="false">
      <c r="A5083" s="8" t="n">
        <v>5213563</v>
      </c>
      <c r="B5083" s="9" t="s">
        <v>5099</v>
      </c>
      <c r="C5083" s="10" t="s">
        <v>8</v>
      </c>
      <c r="D5083" s="11"/>
    </row>
    <row r="5084" customFormat="false" ht="15" hidden="false" customHeight="false" outlineLevel="0" collapsed="false">
      <c r="A5084" s="8" t="n">
        <v>5213546</v>
      </c>
      <c r="B5084" s="9" t="s">
        <v>5100</v>
      </c>
      <c r="C5084" s="10" t="s">
        <v>8</v>
      </c>
      <c r="D5084" s="11"/>
    </row>
    <row r="5085" customFormat="false" ht="15" hidden="false" customHeight="false" outlineLevel="0" collapsed="false">
      <c r="A5085" s="8" t="n">
        <v>5213555</v>
      </c>
      <c r="B5085" s="9" t="s">
        <v>5101</v>
      </c>
      <c r="C5085" s="10" t="s">
        <v>8</v>
      </c>
      <c r="D5085" s="11"/>
    </row>
    <row r="5086" customFormat="false" ht="15" hidden="false" customHeight="false" outlineLevel="0" collapsed="false">
      <c r="A5086" s="8" t="n">
        <v>5213564</v>
      </c>
      <c r="B5086" s="9" t="s">
        <v>5102</v>
      </c>
      <c r="C5086" s="10" t="s">
        <v>8</v>
      </c>
      <c r="D5086" s="11"/>
    </row>
    <row r="5087" customFormat="false" ht="15" hidden="false" customHeight="false" outlineLevel="0" collapsed="false">
      <c r="A5087" s="8" t="n">
        <v>5213548</v>
      </c>
      <c r="B5087" s="9" t="s">
        <v>5103</v>
      </c>
      <c r="C5087" s="10" t="s">
        <v>8</v>
      </c>
      <c r="D5087" s="11"/>
    </row>
    <row r="5088" customFormat="false" ht="15" hidden="false" customHeight="false" outlineLevel="0" collapsed="false">
      <c r="A5088" s="8" t="n">
        <v>5213557</v>
      </c>
      <c r="B5088" s="9" t="s">
        <v>5104</v>
      </c>
      <c r="C5088" s="10" t="s">
        <v>8</v>
      </c>
      <c r="D5088" s="11"/>
    </row>
    <row r="5089" customFormat="false" ht="15" hidden="false" customHeight="false" outlineLevel="0" collapsed="false">
      <c r="A5089" s="8" t="n">
        <v>5213566</v>
      </c>
      <c r="B5089" s="9" t="s">
        <v>5105</v>
      </c>
      <c r="C5089" s="10" t="s">
        <v>8</v>
      </c>
      <c r="D5089" s="11"/>
    </row>
    <row r="5090" customFormat="false" ht="15" hidden="false" customHeight="false" outlineLevel="0" collapsed="false">
      <c r="A5090" s="8" t="n">
        <v>5213576</v>
      </c>
      <c r="B5090" s="9" t="s">
        <v>5106</v>
      </c>
      <c r="C5090" s="10" t="s">
        <v>1443</v>
      </c>
      <c r="D5090" s="11"/>
    </row>
    <row r="5091" customFormat="false" ht="15" hidden="false" customHeight="false" outlineLevel="0" collapsed="false">
      <c r="A5091" s="8" t="n">
        <v>5213577</v>
      </c>
      <c r="B5091" s="9" t="s">
        <v>5107</v>
      </c>
      <c r="C5091" s="10" t="s">
        <v>1443</v>
      </c>
      <c r="D5091" s="11"/>
    </row>
    <row r="5092" customFormat="false" ht="15" hidden="false" customHeight="false" outlineLevel="0" collapsed="false">
      <c r="A5092" s="8" t="n">
        <v>5213578</v>
      </c>
      <c r="B5092" s="9" t="s">
        <v>5108</v>
      </c>
      <c r="C5092" s="10" t="s">
        <v>1443</v>
      </c>
      <c r="D5092" s="11"/>
    </row>
    <row r="5093" customFormat="false" ht="15" hidden="false" customHeight="false" outlineLevel="0" collapsed="false">
      <c r="A5093" s="8" t="n">
        <v>5213425</v>
      </c>
      <c r="B5093" s="9" t="s">
        <v>5109</v>
      </c>
      <c r="C5093" s="10" t="s">
        <v>1443</v>
      </c>
      <c r="D5093" s="11"/>
    </row>
    <row r="5094" customFormat="false" ht="15" hidden="false" customHeight="false" outlineLevel="0" collapsed="false">
      <c r="A5094" s="8" t="n">
        <v>5213426</v>
      </c>
      <c r="B5094" s="9" t="s">
        <v>5110</v>
      </c>
      <c r="C5094" s="10" t="s">
        <v>1443</v>
      </c>
      <c r="D5094" s="11"/>
    </row>
    <row r="5095" customFormat="false" ht="15" hidden="false" customHeight="false" outlineLevel="0" collapsed="false">
      <c r="A5095" s="8" t="n">
        <v>5213427</v>
      </c>
      <c r="B5095" s="9" t="s">
        <v>5111</v>
      </c>
      <c r="C5095" s="10" t="s">
        <v>1443</v>
      </c>
      <c r="D5095" s="11"/>
    </row>
    <row r="5096" customFormat="false" ht="18" hidden="false" customHeight="false" outlineLevel="0" collapsed="false">
      <c r="A5096" s="8" t="n">
        <v>5213486</v>
      </c>
      <c r="B5096" s="9" t="s">
        <v>5112</v>
      </c>
      <c r="C5096" s="10" t="s">
        <v>1443</v>
      </c>
      <c r="D5096" s="11"/>
    </row>
    <row r="5097" customFormat="false" ht="18" hidden="false" customHeight="false" outlineLevel="0" collapsed="false">
      <c r="A5097" s="8" t="n">
        <v>5213487</v>
      </c>
      <c r="B5097" s="9" t="s">
        <v>5113</v>
      </c>
      <c r="C5097" s="10" t="s">
        <v>1443</v>
      </c>
      <c r="D5097" s="11"/>
    </row>
    <row r="5098" customFormat="false" ht="18" hidden="false" customHeight="false" outlineLevel="0" collapsed="false">
      <c r="A5098" s="8" t="n">
        <v>5213488</v>
      </c>
      <c r="B5098" s="9" t="s">
        <v>5114</v>
      </c>
      <c r="C5098" s="10" t="s">
        <v>1443</v>
      </c>
      <c r="D5098" s="11"/>
    </row>
    <row r="5099" customFormat="false" ht="18" hidden="false" customHeight="false" outlineLevel="0" collapsed="false">
      <c r="A5099" s="8" t="n">
        <v>5213483</v>
      </c>
      <c r="B5099" s="9" t="s">
        <v>5115</v>
      </c>
      <c r="C5099" s="10" t="s">
        <v>1443</v>
      </c>
      <c r="D5099" s="11"/>
    </row>
    <row r="5100" customFormat="false" ht="18" hidden="false" customHeight="false" outlineLevel="0" collapsed="false">
      <c r="A5100" s="8" t="n">
        <v>5213484</v>
      </c>
      <c r="B5100" s="9" t="s">
        <v>5116</v>
      </c>
      <c r="C5100" s="10" t="s">
        <v>1443</v>
      </c>
      <c r="D5100" s="11"/>
    </row>
    <row r="5101" customFormat="false" ht="18" hidden="false" customHeight="false" outlineLevel="0" collapsed="false">
      <c r="A5101" s="8" t="n">
        <v>5213485</v>
      </c>
      <c r="B5101" s="9" t="s">
        <v>5117</v>
      </c>
      <c r="C5101" s="10" t="s">
        <v>1443</v>
      </c>
      <c r="D5101" s="11"/>
    </row>
    <row r="5102" customFormat="false" ht="15" hidden="false" customHeight="false" outlineLevel="0" collapsed="false">
      <c r="A5102" s="8" t="n">
        <v>5213434</v>
      </c>
      <c r="B5102" s="9" t="s">
        <v>5118</v>
      </c>
      <c r="C5102" s="10" t="s">
        <v>1443</v>
      </c>
      <c r="D5102" s="11"/>
    </row>
    <row r="5103" customFormat="false" ht="15" hidden="false" customHeight="false" outlineLevel="0" collapsed="false">
      <c r="A5103" s="8" t="n">
        <v>5213435</v>
      </c>
      <c r="B5103" s="9" t="s">
        <v>5119</v>
      </c>
      <c r="C5103" s="10" t="s">
        <v>1443</v>
      </c>
      <c r="D5103" s="11"/>
    </row>
    <row r="5104" customFormat="false" ht="15" hidden="false" customHeight="false" outlineLevel="0" collapsed="false">
      <c r="A5104" s="8" t="n">
        <v>5213436</v>
      </c>
      <c r="B5104" s="9" t="s">
        <v>5120</v>
      </c>
      <c r="C5104" s="10" t="s">
        <v>1443</v>
      </c>
      <c r="D5104" s="11"/>
    </row>
    <row r="5105" customFormat="false" ht="15" hidden="false" customHeight="false" outlineLevel="0" collapsed="false">
      <c r="A5105" s="8" t="n">
        <v>5213430</v>
      </c>
      <c r="B5105" s="9" t="s">
        <v>5121</v>
      </c>
      <c r="C5105" s="10" t="s">
        <v>1443</v>
      </c>
      <c r="D5105" s="11"/>
    </row>
    <row r="5106" customFormat="false" ht="15" hidden="false" customHeight="false" outlineLevel="0" collapsed="false">
      <c r="A5106" s="8" t="n">
        <v>5213431</v>
      </c>
      <c r="B5106" s="9" t="s">
        <v>5122</v>
      </c>
      <c r="C5106" s="10" t="s">
        <v>1443</v>
      </c>
      <c r="D5106" s="11"/>
    </row>
    <row r="5107" customFormat="false" ht="15" hidden="false" customHeight="false" outlineLevel="0" collapsed="false">
      <c r="A5107" s="8" t="n">
        <v>5213433</v>
      </c>
      <c r="B5107" s="9" t="s">
        <v>5123</v>
      </c>
      <c r="C5107" s="10" t="s">
        <v>1443</v>
      </c>
      <c r="D5107" s="11"/>
    </row>
    <row r="5108" customFormat="false" ht="15" hidden="false" customHeight="false" outlineLevel="0" collapsed="false">
      <c r="A5108" s="8" t="n">
        <v>5213428</v>
      </c>
      <c r="B5108" s="9" t="s">
        <v>5124</v>
      </c>
      <c r="C5108" s="10" t="s">
        <v>1443</v>
      </c>
      <c r="D5108" s="11"/>
    </row>
    <row r="5109" customFormat="false" ht="15" hidden="false" customHeight="false" outlineLevel="0" collapsed="false">
      <c r="A5109" s="8" t="n">
        <v>5213432</v>
      </c>
      <c r="B5109" s="9" t="s">
        <v>5125</v>
      </c>
      <c r="C5109" s="10" t="s">
        <v>1443</v>
      </c>
      <c r="D5109" s="11"/>
    </row>
    <row r="5110" customFormat="false" ht="15" hidden="false" customHeight="false" outlineLevel="0" collapsed="false">
      <c r="A5110" s="8" t="n">
        <v>5213429</v>
      </c>
      <c r="B5110" s="9" t="s">
        <v>5126</v>
      </c>
      <c r="C5110" s="10" t="s">
        <v>1443</v>
      </c>
      <c r="D5110" s="11"/>
    </row>
    <row r="5111" customFormat="false" ht="15" hidden="false" customHeight="false" outlineLevel="0" collapsed="false">
      <c r="A5111" s="8" t="n">
        <v>5213516</v>
      </c>
      <c r="B5111" s="9" t="s">
        <v>5127</v>
      </c>
      <c r="C5111" s="10" t="s">
        <v>8</v>
      </c>
      <c r="D5111" s="11"/>
    </row>
    <row r="5112" customFormat="false" ht="15" hidden="false" customHeight="false" outlineLevel="0" collapsed="false">
      <c r="A5112" s="8" t="n">
        <v>5213525</v>
      </c>
      <c r="B5112" s="9" t="s">
        <v>5128</v>
      </c>
      <c r="C5112" s="10" t="s">
        <v>8</v>
      </c>
      <c r="D5112" s="11"/>
    </row>
    <row r="5113" customFormat="false" ht="15" hidden="false" customHeight="false" outlineLevel="0" collapsed="false">
      <c r="A5113" s="8" t="n">
        <v>5213534</v>
      </c>
      <c r="B5113" s="9" t="s">
        <v>5129</v>
      </c>
      <c r="C5113" s="10" t="s">
        <v>8</v>
      </c>
      <c r="D5113" s="11"/>
    </row>
    <row r="5114" customFormat="false" ht="15" hidden="false" customHeight="false" outlineLevel="0" collapsed="false">
      <c r="A5114" s="8" t="n">
        <v>5213517</v>
      </c>
      <c r="B5114" s="9" t="s">
        <v>5130</v>
      </c>
      <c r="C5114" s="10" t="s">
        <v>8</v>
      </c>
      <c r="D5114" s="11"/>
    </row>
    <row r="5115" customFormat="false" ht="15" hidden="false" customHeight="false" outlineLevel="0" collapsed="false">
      <c r="A5115" s="8" t="n">
        <v>5213526</v>
      </c>
      <c r="B5115" s="9" t="s">
        <v>5131</v>
      </c>
      <c r="C5115" s="10" t="s">
        <v>8</v>
      </c>
      <c r="D5115" s="11"/>
    </row>
    <row r="5116" customFormat="false" ht="15" hidden="false" customHeight="false" outlineLevel="0" collapsed="false">
      <c r="A5116" s="8" t="n">
        <v>5213535</v>
      </c>
      <c r="B5116" s="9" t="s">
        <v>5132</v>
      </c>
      <c r="C5116" s="10" t="s">
        <v>8</v>
      </c>
      <c r="D5116" s="11"/>
    </row>
    <row r="5117" customFormat="false" ht="15" hidden="false" customHeight="false" outlineLevel="0" collapsed="false">
      <c r="A5117" s="8" t="n">
        <v>5213518</v>
      </c>
      <c r="B5117" s="9" t="s">
        <v>5133</v>
      </c>
      <c r="C5117" s="10" t="s">
        <v>8</v>
      </c>
      <c r="D5117" s="11"/>
    </row>
    <row r="5118" customFormat="false" ht="15" hidden="false" customHeight="false" outlineLevel="0" collapsed="false">
      <c r="A5118" s="8" t="n">
        <v>5213527</v>
      </c>
      <c r="B5118" s="9" t="s">
        <v>5134</v>
      </c>
      <c r="C5118" s="10" t="s">
        <v>8</v>
      </c>
      <c r="D5118" s="11"/>
    </row>
    <row r="5119" customFormat="false" ht="15" hidden="false" customHeight="false" outlineLevel="0" collapsed="false">
      <c r="A5119" s="8" t="n">
        <v>5213536</v>
      </c>
      <c r="B5119" s="9" t="s">
        <v>5135</v>
      </c>
      <c r="C5119" s="10" t="s">
        <v>8</v>
      </c>
      <c r="D5119" s="11"/>
    </row>
    <row r="5120" customFormat="false" ht="15" hidden="false" customHeight="false" outlineLevel="0" collapsed="false">
      <c r="A5120" s="8" t="n">
        <v>5213519</v>
      </c>
      <c r="B5120" s="9" t="s">
        <v>5136</v>
      </c>
      <c r="C5120" s="10" t="s">
        <v>8</v>
      </c>
      <c r="D5120" s="11"/>
    </row>
    <row r="5121" customFormat="false" ht="15" hidden="false" customHeight="false" outlineLevel="0" collapsed="false">
      <c r="A5121" s="8" t="n">
        <v>5213528</v>
      </c>
      <c r="B5121" s="9" t="s">
        <v>5137</v>
      </c>
      <c r="C5121" s="10" t="s">
        <v>8</v>
      </c>
      <c r="D5121" s="11"/>
    </row>
    <row r="5122" customFormat="false" ht="15" hidden="false" customHeight="false" outlineLevel="0" collapsed="false">
      <c r="A5122" s="8" t="n">
        <v>5213537</v>
      </c>
      <c r="B5122" s="9" t="s">
        <v>5138</v>
      </c>
      <c r="C5122" s="10" t="s">
        <v>8</v>
      </c>
      <c r="D5122" s="11"/>
    </row>
    <row r="5123" customFormat="false" ht="15" hidden="false" customHeight="false" outlineLevel="0" collapsed="false">
      <c r="A5123" s="8" t="n">
        <v>5213521</v>
      </c>
      <c r="B5123" s="9" t="s">
        <v>5139</v>
      </c>
      <c r="C5123" s="10" t="s">
        <v>8</v>
      </c>
      <c r="D5123" s="11"/>
    </row>
    <row r="5124" customFormat="false" ht="15" hidden="false" customHeight="false" outlineLevel="0" collapsed="false">
      <c r="A5124" s="8" t="n">
        <v>5213530</v>
      </c>
      <c r="B5124" s="9" t="s">
        <v>5140</v>
      </c>
      <c r="C5124" s="10" t="s">
        <v>8</v>
      </c>
      <c r="D5124" s="11"/>
    </row>
    <row r="5125" customFormat="false" ht="15" hidden="false" customHeight="false" outlineLevel="0" collapsed="false">
      <c r="A5125" s="8" t="n">
        <v>5213539</v>
      </c>
      <c r="B5125" s="9" t="s">
        <v>5141</v>
      </c>
      <c r="C5125" s="10" t="s">
        <v>8</v>
      </c>
      <c r="D5125" s="11"/>
    </row>
    <row r="5126" customFormat="false" ht="15" hidden="false" customHeight="false" outlineLevel="0" collapsed="false">
      <c r="A5126" s="8" t="n">
        <v>5213573</v>
      </c>
      <c r="B5126" s="9" t="s">
        <v>5142</v>
      </c>
      <c r="C5126" s="10" t="s">
        <v>1443</v>
      </c>
      <c r="D5126" s="11"/>
    </row>
    <row r="5127" customFormat="false" ht="15" hidden="false" customHeight="false" outlineLevel="0" collapsed="false">
      <c r="A5127" s="8" t="n">
        <v>5213574</v>
      </c>
      <c r="B5127" s="9" t="s">
        <v>5143</v>
      </c>
      <c r="C5127" s="10" t="s">
        <v>1443</v>
      </c>
      <c r="D5127" s="11"/>
    </row>
    <row r="5128" customFormat="false" ht="15" hidden="false" customHeight="false" outlineLevel="0" collapsed="false">
      <c r="A5128" s="8" t="n">
        <v>5213575</v>
      </c>
      <c r="B5128" s="9" t="s">
        <v>5144</v>
      </c>
      <c r="C5128" s="10" t="s">
        <v>1443</v>
      </c>
      <c r="D5128" s="11"/>
    </row>
    <row r="5129" customFormat="false" ht="15" hidden="false" customHeight="false" outlineLevel="0" collapsed="false">
      <c r="A5129" s="8" t="n">
        <v>5213480</v>
      </c>
      <c r="B5129" s="9" t="s">
        <v>5145</v>
      </c>
      <c r="C5129" s="10" t="s">
        <v>1443</v>
      </c>
      <c r="D5129" s="11"/>
    </row>
    <row r="5130" customFormat="false" ht="15" hidden="false" customHeight="false" outlineLevel="0" collapsed="false">
      <c r="A5130" s="8" t="n">
        <v>5213481</v>
      </c>
      <c r="B5130" s="9" t="s">
        <v>5146</v>
      </c>
      <c r="C5130" s="10" t="s">
        <v>1443</v>
      </c>
      <c r="D5130" s="11"/>
    </row>
    <row r="5131" customFormat="false" ht="15" hidden="false" customHeight="false" outlineLevel="0" collapsed="false">
      <c r="A5131" s="8" t="n">
        <v>5213482</v>
      </c>
      <c r="B5131" s="9" t="s">
        <v>5147</v>
      </c>
      <c r="C5131" s="10" t="s">
        <v>1443</v>
      </c>
      <c r="D5131" s="11"/>
    </row>
    <row r="5132" customFormat="false" ht="15" hidden="false" customHeight="false" outlineLevel="0" collapsed="false">
      <c r="A5132" s="8" t="n">
        <v>5213422</v>
      </c>
      <c r="B5132" s="9" t="s">
        <v>5148</v>
      </c>
      <c r="C5132" s="10" t="s">
        <v>1443</v>
      </c>
      <c r="D5132" s="11"/>
    </row>
    <row r="5133" customFormat="false" ht="15" hidden="false" customHeight="false" outlineLevel="0" collapsed="false">
      <c r="A5133" s="8" t="n">
        <v>5213423</v>
      </c>
      <c r="B5133" s="9" t="s">
        <v>5149</v>
      </c>
      <c r="C5133" s="10" t="s">
        <v>1443</v>
      </c>
      <c r="D5133" s="11"/>
    </row>
    <row r="5134" customFormat="false" ht="15" hidden="false" customHeight="false" outlineLevel="0" collapsed="false">
      <c r="A5134" s="8" t="n">
        <v>5213424</v>
      </c>
      <c r="B5134" s="9" t="s">
        <v>5150</v>
      </c>
      <c r="C5134" s="10" t="s">
        <v>1443</v>
      </c>
      <c r="D5134" s="11"/>
    </row>
    <row r="5135" customFormat="false" ht="18" hidden="false" customHeight="false" outlineLevel="0" collapsed="false">
      <c r="A5135" s="8" t="n">
        <v>5213437</v>
      </c>
      <c r="B5135" s="9" t="s">
        <v>5151</v>
      </c>
      <c r="C5135" s="10" t="s">
        <v>1443</v>
      </c>
      <c r="D5135" s="11"/>
    </row>
    <row r="5136" customFormat="false" ht="18" hidden="false" customHeight="false" outlineLevel="0" collapsed="false">
      <c r="A5136" s="8" t="n">
        <v>5213438</v>
      </c>
      <c r="B5136" s="9" t="s">
        <v>5152</v>
      </c>
      <c r="C5136" s="10" t="s">
        <v>1443</v>
      </c>
      <c r="D5136" s="11"/>
    </row>
    <row r="5137" customFormat="false" ht="18" hidden="false" customHeight="false" outlineLevel="0" collapsed="false">
      <c r="A5137" s="8" t="n">
        <v>5213439</v>
      </c>
      <c r="B5137" s="9" t="s">
        <v>5153</v>
      </c>
      <c r="C5137" s="10" t="s">
        <v>1443</v>
      </c>
      <c r="D5137" s="11"/>
    </row>
    <row r="5138" customFormat="false" ht="18" hidden="false" customHeight="false" outlineLevel="0" collapsed="false">
      <c r="A5138" s="8" t="n">
        <v>5212556</v>
      </c>
      <c r="B5138" s="9" t="s">
        <v>5154</v>
      </c>
      <c r="C5138" s="10" t="s">
        <v>4938</v>
      </c>
      <c r="D5138" s="11"/>
    </row>
    <row r="5139" customFormat="false" ht="18" hidden="false" customHeight="false" outlineLevel="0" collapsed="false">
      <c r="A5139" s="8" t="n">
        <v>5213649</v>
      </c>
      <c r="B5139" s="9" t="s">
        <v>5155</v>
      </c>
      <c r="C5139" s="10" t="s">
        <v>8</v>
      </c>
      <c r="D5139" s="11"/>
    </row>
    <row r="5140" customFormat="false" ht="18" hidden="false" customHeight="false" outlineLevel="0" collapsed="false">
      <c r="A5140" s="8" t="n">
        <v>5213591</v>
      </c>
      <c r="B5140" s="9" t="s">
        <v>5156</v>
      </c>
      <c r="C5140" s="10" t="s">
        <v>8</v>
      </c>
      <c r="D5140" s="11"/>
    </row>
    <row r="5141" customFormat="false" ht="18" hidden="false" customHeight="false" outlineLevel="0" collapsed="false">
      <c r="A5141" s="8" t="n">
        <v>5213718</v>
      </c>
      <c r="B5141" s="9" t="s">
        <v>5157</v>
      </c>
      <c r="C5141" s="10" t="s">
        <v>8</v>
      </c>
      <c r="D5141" s="11"/>
    </row>
    <row r="5142" customFormat="false" ht="18" hidden="false" customHeight="false" outlineLevel="0" collapsed="false">
      <c r="A5142" s="8" t="n">
        <v>5213741</v>
      </c>
      <c r="B5142" s="9" t="s">
        <v>5158</v>
      </c>
      <c r="C5142" s="10" t="s">
        <v>8</v>
      </c>
      <c r="D5142" s="11"/>
    </row>
    <row r="5143" customFormat="false" ht="18" hidden="false" customHeight="false" outlineLevel="0" collapsed="false">
      <c r="A5143" s="8" t="n">
        <v>5213776</v>
      </c>
      <c r="B5143" s="9" t="s">
        <v>5159</v>
      </c>
      <c r="C5143" s="10" t="s">
        <v>8</v>
      </c>
      <c r="D5143" s="11"/>
    </row>
    <row r="5144" customFormat="false" ht="18" hidden="false" customHeight="false" outlineLevel="0" collapsed="false">
      <c r="A5144" s="8" t="n">
        <v>5213799</v>
      </c>
      <c r="B5144" s="9" t="s">
        <v>5160</v>
      </c>
      <c r="C5144" s="10" t="s">
        <v>8</v>
      </c>
      <c r="D5144" s="11"/>
    </row>
    <row r="5145" customFormat="false" ht="15" hidden="false" customHeight="false" outlineLevel="0" collapsed="false">
      <c r="A5145" s="8" t="n">
        <v>5213363</v>
      </c>
      <c r="B5145" s="9" t="s">
        <v>5161</v>
      </c>
      <c r="C5145" s="10" t="s">
        <v>1443</v>
      </c>
      <c r="D5145" s="11"/>
    </row>
    <row r="5146" customFormat="false" ht="15" hidden="false" customHeight="false" outlineLevel="0" collapsed="false">
      <c r="A5146" s="8" t="n">
        <v>5213616</v>
      </c>
      <c r="B5146" s="9" t="s">
        <v>5162</v>
      </c>
      <c r="C5146" s="10" t="s">
        <v>204</v>
      </c>
      <c r="D5146" s="11"/>
    </row>
    <row r="5147" customFormat="false" ht="15" hidden="false" customHeight="false" outlineLevel="0" collapsed="false">
      <c r="A5147" s="8" t="n">
        <v>5213667</v>
      </c>
      <c r="B5147" s="9" t="s">
        <v>5163</v>
      </c>
      <c r="C5147" s="10" t="s">
        <v>8</v>
      </c>
      <c r="D5147" s="11"/>
    </row>
    <row r="5148" customFormat="false" ht="15" hidden="false" customHeight="false" outlineLevel="0" collapsed="false">
      <c r="A5148" s="8" t="n">
        <v>5213683</v>
      </c>
      <c r="B5148" s="9" t="s">
        <v>5164</v>
      </c>
      <c r="C5148" s="10" t="s">
        <v>8</v>
      </c>
      <c r="D5148" s="11"/>
    </row>
    <row r="5149" customFormat="false" ht="15" hidden="false" customHeight="false" outlineLevel="0" collapsed="false">
      <c r="A5149" s="8" t="n">
        <v>5213660</v>
      </c>
      <c r="B5149" s="9" t="s">
        <v>5165</v>
      </c>
      <c r="C5149" s="10" t="s">
        <v>8</v>
      </c>
      <c r="D5149" s="11"/>
    </row>
    <row r="5150" customFormat="false" ht="15" hidden="false" customHeight="false" outlineLevel="0" collapsed="false">
      <c r="A5150" s="8" t="n">
        <v>5213364</v>
      </c>
      <c r="B5150" s="9" t="s">
        <v>5166</v>
      </c>
      <c r="C5150" s="10" t="s">
        <v>1443</v>
      </c>
      <c r="D5150" s="11"/>
    </row>
    <row r="5151" customFormat="false" ht="15" hidden="false" customHeight="false" outlineLevel="0" collapsed="false">
      <c r="A5151" s="8" t="n">
        <v>5213832</v>
      </c>
      <c r="B5151" s="9" t="s">
        <v>5167</v>
      </c>
      <c r="C5151" s="10" t="s">
        <v>1443</v>
      </c>
      <c r="D5151" s="11"/>
    </row>
    <row r="5152" customFormat="false" ht="15" hidden="false" customHeight="false" outlineLevel="0" collapsed="false">
      <c r="A5152" s="8" t="n">
        <v>5213830</v>
      </c>
      <c r="B5152" s="9" t="s">
        <v>5168</v>
      </c>
      <c r="C5152" s="10" t="s">
        <v>1443</v>
      </c>
      <c r="D5152" s="11"/>
    </row>
    <row r="5153" customFormat="false" ht="18" hidden="false" customHeight="false" outlineLevel="0" collapsed="false">
      <c r="A5153" s="8" t="n">
        <v>5213831</v>
      </c>
      <c r="B5153" s="9" t="s">
        <v>5169</v>
      </c>
      <c r="C5153" s="10" t="s">
        <v>1443</v>
      </c>
      <c r="D5153" s="11"/>
    </row>
    <row r="5154" customFormat="false" ht="15" hidden="false" customHeight="false" outlineLevel="0" collapsed="false">
      <c r="A5154" s="8" t="n">
        <v>5213849</v>
      </c>
      <c r="B5154" s="9" t="s">
        <v>5170</v>
      </c>
      <c r="C5154" s="10" t="s">
        <v>3142</v>
      </c>
      <c r="D5154" s="11"/>
    </row>
    <row r="5155" customFormat="false" ht="18" hidden="false" customHeight="false" outlineLevel="0" collapsed="false">
      <c r="A5155" s="8" t="n">
        <v>5213636</v>
      </c>
      <c r="B5155" s="9" t="s">
        <v>5171</v>
      </c>
      <c r="C5155" s="10" t="s">
        <v>8</v>
      </c>
      <c r="D5155" s="11"/>
    </row>
    <row r="5156" customFormat="false" ht="18" hidden="false" customHeight="false" outlineLevel="0" collapsed="false">
      <c r="A5156" s="8" t="n">
        <v>5213642</v>
      </c>
      <c r="B5156" s="9" t="s">
        <v>5172</v>
      </c>
      <c r="C5156" s="10" t="s">
        <v>8</v>
      </c>
      <c r="D5156" s="11"/>
    </row>
    <row r="5157" customFormat="false" ht="18" hidden="false" customHeight="false" outlineLevel="0" collapsed="false">
      <c r="A5157" s="8" t="n">
        <v>5213757</v>
      </c>
      <c r="B5157" s="9" t="s">
        <v>5173</v>
      </c>
      <c r="C5157" s="10" t="s">
        <v>8</v>
      </c>
      <c r="D5157" s="11"/>
    </row>
    <row r="5158" customFormat="false" ht="18" hidden="false" customHeight="false" outlineLevel="0" collapsed="false">
      <c r="A5158" s="8" t="n">
        <v>5213763</v>
      </c>
      <c r="B5158" s="9" t="s">
        <v>5174</v>
      </c>
      <c r="C5158" s="10" t="s">
        <v>8</v>
      </c>
      <c r="D5158" s="11"/>
    </row>
    <row r="5159" customFormat="false" ht="18" hidden="false" customHeight="false" outlineLevel="0" collapsed="false">
      <c r="A5159" s="8" t="n">
        <v>5213815</v>
      </c>
      <c r="B5159" s="9" t="s">
        <v>5175</v>
      </c>
      <c r="C5159" s="10" t="s">
        <v>8</v>
      </c>
      <c r="D5159" s="11"/>
    </row>
    <row r="5160" customFormat="false" ht="18" hidden="false" customHeight="false" outlineLevel="0" collapsed="false">
      <c r="A5160" s="8" t="n">
        <v>5213821</v>
      </c>
      <c r="B5160" s="9" t="s">
        <v>5176</v>
      </c>
      <c r="C5160" s="10" t="s">
        <v>8</v>
      </c>
      <c r="D5160" s="11"/>
    </row>
    <row r="5161" customFormat="false" ht="18" hidden="false" customHeight="false" outlineLevel="0" collapsed="false">
      <c r="A5161" s="8" t="n">
        <v>5213630</v>
      </c>
      <c r="B5161" s="9" t="s">
        <v>5177</v>
      </c>
      <c r="C5161" s="10" t="s">
        <v>8</v>
      </c>
      <c r="D5161" s="11"/>
    </row>
    <row r="5162" customFormat="false" ht="18" hidden="false" customHeight="false" outlineLevel="0" collapsed="false">
      <c r="A5162" s="8" t="n">
        <v>5213584</v>
      </c>
      <c r="B5162" s="9" t="s">
        <v>5178</v>
      </c>
      <c r="C5162" s="10" t="s">
        <v>8</v>
      </c>
      <c r="D5162" s="11"/>
    </row>
    <row r="5163" customFormat="false" ht="18" hidden="false" customHeight="false" outlineLevel="0" collapsed="false">
      <c r="A5163" s="8" t="n">
        <v>5213711</v>
      </c>
      <c r="B5163" s="9" t="s">
        <v>5179</v>
      </c>
      <c r="C5163" s="10" t="s">
        <v>8</v>
      </c>
      <c r="D5163" s="11"/>
    </row>
    <row r="5164" customFormat="false" ht="18" hidden="false" customHeight="false" outlineLevel="0" collapsed="false">
      <c r="A5164" s="8" t="n">
        <v>5213734</v>
      </c>
      <c r="B5164" s="9" t="s">
        <v>5180</v>
      </c>
      <c r="C5164" s="10" t="s">
        <v>8</v>
      </c>
      <c r="D5164" s="11"/>
    </row>
    <row r="5165" customFormat="false" ht="18" hidden="false" customHeight="false" outlineLevel="0" collapsed="false">
      <c r="A5165" s="8" t="n">
        <v>5213769</v>
      </c>
      <c r="B5165" s="9" t="s">
        <v>5181</v>
      </c>
      <c r="C5165" s="10" t="s">
        <v>8</v>
      </c>
      <c r="D5165" s="11"/>
    </row>
    <row r="5166" customFormat="false" ht="18" hidden="false" customHeight="false" outlineLevel="0" collapsed="false">
      <c r="A5166" s="8" t="n">
        <v>5213792</v>
      </c>
      <c r="B5166" s="9" t="s">
        <v>5182</v>
      </c>
      <c r="C5166" s="10" t="s">
        <v>8</v>
      </c>
      <c r="D5166" s="11"/>
    </row>
    <row r="5167" customFormat="false" ht="15" hidden="false" customHeight="false" outlineLevel="0" collapsed="false">
      <c r="A5167" s="8" t="n">
        <v>5213844</v>
      </c>
      <c r="B5167" s="9" t="s">
        <v>5183</v>
      </c>
      <c r="C5167" s="10" t="s">
        <v>3142</v>
      </c>
      <c r="D5167" s="11"/>
    </row>
    <row r="5168" customFormat="false" ht="15" hidden="false" customHeight="false" outlineLevel="0" collapsed="false">
      <c r="A5168" s="8" t="n">
        <v>5213869</v>
      </c>
      <c r="B5168" s="9" t="s">
        <v>5184</v>
      </c>
      <c r="C5168" s="10" t="s">
        <v>8</v>
      </c>
      <c r="D5168" s="11"/>
    </row>
    <row r="5169" customFormat="false" ht="15" hidden="false" customHeight="false" outlineLevel="0" collapsed="false">
      <c r="A5169" s="8" t="n">
        <v>5213870</v>
      </c>
      <c r="B5169" s="9" t="s">
        <v>5185</v>
      </c>
      <c r="C5169" s="10" t="s">
        <v>8</v>
      </c>
      <c r="D5169" s="11"/>
    </row>
    <row r="5170" customFormat="false" ht="15" hidden="false" customHeight="false" outlineLevel="0" collapsed="false">
      <c r="A5170" s="8" t="n">
        <v>5213871</v>
      </c>
      <c r="B5170" s="9" t="s">
        <v>5186</v>
      </c>
      <c r="C5170" s="10" t="s">
        <v>8</v>
      </c>
      <c r="D5170" s="11"/>
    </row>
    <row r="5171" customFormat="false" ht="15" hidden="false" customHeight="false" outlineLevel="0" collapsed="false">
      <c r="A5171" s="8" t="n">
        <v>5213872</v>
      </c>
      <c r="B5171" s="9" t="s">
        <v>5187</v>
      </c>
      <c r="C5171" s="10" t="s">
        <v>8</v>
      </c>
      <c r="D5171" s="11"/>
    </row>
    <row r="5172" customFormat="false" ht="15" hidden="false" customHeight="false" outlineLevel="0" collapsed="false">
      <c r="A5172" s="8" t="n">
        <v>5213867</v>
      </c>
      <c r="B5172" s="9" t="s">
        <v>5188</v>
      </c>
      <c r="C5172" s="10" t="s">
        <v>8</v>
      </c>
      <c r="D5172" s="11"/>
    </row>
    <row r="5173" customFormat="false" ht="18" hidden="false" customHeight="false" outlineLevel="0" collapsed="false">
      <c r="A5173" s="8" t="n">
        <v>5213863</v>
      </c>
      <c r="B5173" s="9" t="s">
        <v>5189</v>
      </c>
      <c r="C5173" s="10" t="s">
        <v>8</v>
      </c>
      <c r="D5173" s="11"/>
    </row>
    <row r="5174" customFormat="false" ht="18" hidden="false" customHeight="false" outlineLevel="0" collapsed="false">
      <c r="A5174" s="8" t="n">
        <v>5213864</v>
      </c>
      <c r="B5174" s="9" t="s">
        <v>5190</v>
      </c>
      <c r="C5174" s="10" t="s">
        <v>8</v>
      </c>
      <c r="D5174" s="11"/>
    </row>
    <row r="5175" customFormat="false" ht="18" hidden="false" customHeight="false" outlineLevel="0" collapsed="false">
      <c r="A5175" s="8" t="n">
        <v>5213865</v>
      </c>
      <c r="B5175" s="9" t="s">
        <v>5191</v>
      </c>
      <c r="C5175" s="10" t="s">
        <v>8</v>
      </c>
      <c r="D5175" s="11"/>
    </row>
    <row r="5176" customFormat="false" ht="18" hidden="false" customHeight="false" outlineLevel="0" collapsed="false">
      <c r="A5176" s="8" t="n">
        <v>5213866</v>
      </c>
      <c r="B5176" s="9" t="s">
        <v>5192</v>
      </c>
      <c r="C5176" s="10" t="s">
        <v>8</v>
      </c>
      <c r="D5176" s="11"/>
    </row>
    <row r="5177" customFormat="false" ht="18" hidden="false" customHeight="false" outlineLevel="0" collapsed="false">
      <c r="A5177" s="8" t="n">
        <v>5213855</v>
      </c>
      <c r="B5177" s="9" t="s">
        <v>5193</v>
      </c>
      <c r="C5177" s="10" t="s">
        <v>8</v>
      </c>
      <c r="D5177" s="11"/>
    </row>
    <row r="5178" customFormat="false" ht="18" hidden="false" customHeight="false" outlineLevel="0" collapsed="false">
      <c r="A5178" s="8" t="n">
        <v>5213856</v>
      </c>
      <c r="B5178" s="9" t="s">
        <v>5194</v>
      </c>
      <c r="C5178" s="10" t="s">
        <v>8</v>
      </c>
      <c r="D5178" s="11"/>
    </row>
    <row r="5179" customFormat="false" ht="18" hidden="false" customHeight="false" outlineLevel="0" collapsed="false">
      <c r="A5179" s="8" t="n">
        <v>5213857</v>
      </c>
      <c r="B5179" s="9" t="s">
        <v>5195</v>
      </c>
      <c r="C5179" s="10" t="s">
        <v>8</v>
      </c>
      <c r="D5179" s="11"/>
    </row>
    <row r="5180" customFormat="false" ht="18" hidden="false" customHeight="false" outlineLevel="0" collapsed="false">
      <c r="A5180" s="8" t="n">
        <v>5213858</v>
      </c>
      <c r="B5180" s="9" t="s">
        <v>5196</v>
      </c>
      <c r="C5180" s="10" t="s">
        <v>8</v>
      </c>
      <c r="D5180" s="11"/>
    </row>
    <row r="5181" customFormat="false" ht="18" hidden="false" customHeight="false" outlineLevel="0" collapsed="false">
      <c r="A5181" s="8" t="n">
        <v>5213859</v>
      </c>
      <c r="B5181" s="9" t="s">
        <v>5197</v>
      </c>
      <c r="C5181" s="10" t="s">
        <v>8</v>
      </c>
      <c r="D5181" s="11"/>
    </row>
    <row r="5182" customFormat="false" ht="18" hidden="false" customHeight="false" outlineLevel="0" collapsed="false">
      <c r="A5182" s="8" t="n">
        <v>5213860</v>
      </c>
      <c r="B5182" s="9" t="s">
        <v>5198</v>
      </c>
      <c r="C5182" s="10" t="s">
        <v>8</v>
      </c>
      <c r="D5182" s="11"/>
    </row>
    <row r="5183" customFormat="false" ht="18" hidden="false" customHeight="false" outlineLevel="0" collapsed="false">
      <c r="A5183" s="8" t="n">
        <v>5213861</v>
      </c>
      <c r="B5183" s="9" t="s">
        <v>5199</v>
      </c>
      <c r="C5183" s="10" t="s">
        <v>8</v>
      </c>
      <c r="D5183" s="11"/>
    </row>
    <row r="5184" customFormat="false" ht="18" hidden="false" customHeight="false" outlineLevel="0" collapsed="false">
      <c r="A5184" s="8" t="n">
        <v>5213862</v>
      </c>
      <c r="B5184" s="9" t="s">
        <v>5200</v>
      </c>
      <c r="C5184" s="10" t="s">
        <v>8</v>
      </c>
      <c r="D5184" s="11"/>
    </row>
    <row r="5185" customFormat="false" ht="15" hidden="false" customHeight="false" outlineLevel="0" collapsed="false">
      <c r="A5185" s="8" t="n">
        <v>5213868</v>
      </c>
      <c r="B5185" s="9" t="s">
        <v>5201</v>
      </c>
      <c r="C5185" s="10" t="s">
        <v>8</v>
      </c>
      <c r="D5185" s="11"/>
    </row>
    <row r="5186" customFormat="false" ht="15" hidden="false" customHeight="false" outlineLevel="0" collapsed="false">
      <c r="A5186" s="8" t="n">
        <v>5219546</v>
      </c>
      <c r="B5186" s="9" t="s">
        <v>5202</v>
      </c>
      <c r="C5186" s="10" t="s">
        <v>8</v>
      </c>
      <c r="D5186" s="11"/>
    </row>
    <row r="5187" customFormat="false" ht="15" hidden="false" customHeight="false" outlineLevel="0" collapsed="false">
      <c r="A5187" s="8" t="n">
        <v>5216111</v>
      </c>
      <c r="B5187" s="9" t="s">
        <v>5203</v>
      </c>
      <c r="C5187" s="10" t="s">
        <v>8</v>
      </c>
      <c r="D5187" s="11"/>
    </row>
    <row r="5188" customFormat="false" ht="18" hidden="false" customHeight="false" outlineLevel="0" collapsed="false">
      <c r="A5188" s="8" t="n">
        <v>5213351</v>
      </c>
      <c r="B5188" s="9" t="s">
        <v>5204</v>
      </c>
      <c r="C5188" s="10" t="s">
        <v>8</v>
      </c>
      <c r="D5188" s="11"/>
    </row>
    <row r="5189" customFormat="false" ht="18" hidden="false" customHeight="false" outlineLevel="0" collapsed="false">
      <c r="A5189" s="8" t="n">
        <v>5213350</v>
      </c>
      <c r="B5189" s="9" t="s">
        <v>5205</v>
      </c>
      <c r="C5189" s="10" t="s">
        <v>8</v>
      </c>
      <c r="D5189" s="11"/>
    </row>
    <row r="5190" customFormat="false" ht="18" hidden="false" customHeight="false" outlineLevel="0" collapsed="false">
      <c r="A5190" s="8" t="n">
        <v>5213352</v>
      </c>
      <c r="B5190" s="9" t="s">
        <v>5206</v>
      </c>
      <c r="C5190" s="10" t="s">
        <v>8</v>
      </c>
      <c r="D5190" s="11"/>
    </row>
    <row r="5191" customFormat="false" ht="18" hidden="false" customHeight="false" outlineLevel="0" collapsed="false">
      <c r="A5191" s="8" t="n">
        <v>5213353</v>
      </c>
      <c r="B5191" s="9" t="s">
        <v>5207</v>
      </c>
      <c r="C5191" s="10" t="s">
        <v>8</v>
      </c>
      <c r="D5191" s="11"/>
    </row>
    <row r="5192" customFormat="false" ht="15" hidden="false" customHeight="false" outlineLevel="0" collapsed="false">
      <c r="A5192" s="8" t="n">
        <v>5213360</v>
      </c>
      <c r="B5192" s="9" t="s">
        <v>5208</v>
      </c>
      <c r="C5192" s="10" t="s">
        <v>8</v>
      </c>
      <c r="D5192" s="11"/>
    </row>
    <row r="5193" customFormat="false" ht="15" hidden="false" customHeight="false" outlineLevel="0" collapsed="false">
      <c r="A5193" s="8" t="n">
        <v>5219605</v>
      </c>
      <c r="B5193" s="9" t="s">
        <v>5209</v>
      </c>
      <c r="C5193" s="10" t="s">
        <v>8</v>
      </c>
      <c r="D5193" s="11"/>
    </row>
    <row r="5194" customFormat="false" ht="15" hidden="false" customHeight="false" outlineLevel="0" collapsed="false">
      <c r="A5194" s="8" t="n">
        <v>5219606</v>
      </c>
      <c r="B5194" s="9" t="s">
        <v>5210</v>
      </c>
      <c r="C5194" s="10" t="s">
        <v>8</v>
      </c>
      <c r="D5194" s="11"/>
    </row>
    <row r="5195" customFormat="false" ht="15" hidden="false" customHeight="false" outlineLevel="0" collapsed="false">
      <c r="A5195" s="8" t="n">
        <v>5219607</v>
      </c>
      <c r="B5195" s="9" t="s">
        <v>5211</v>
      </c>
      <c r="C5195" s="10" t="s">
        <v>8</v>
      </c>
      <c r="D5195" s="11"/>
    </row>
    <row r="5196" customFormat="false" ht="15" hidden="false" customHeight="false" outlineLevel="0" collapsed="false">
      <c r="A5196" s="8" t="n">
        <v>5219608</v>
      </c>
      <c r="B5196" s="9" t="s">
        <v>5212</v>
      </c>
      <c r="C5196" s="10" t="s">
        <v>8</v>
      </c>
      <c r="D5196" s="11"/>
    </row>
    <row r="5197" customFormat="false" ht="15" hidden="false" customHeight="false" outlineLevel="0" collapsed="false">
      <c r="A5197" s="8" t="n">
        <v>5219609</v>
      </c>
      <c r="B5197" s="9" t="s">
        <v>5213</v>
      </c>
      <c r="C5197" s="10" t="s">
        <v>8</v>
      </c>
      <c r="D5197" s="11"/>
    </row>
    <row r="5198" customFormat="false" ht="15" hidden="false" customHeight="false" outlineLevel="0" collapsed="false">
      <c r="A5198" s="8" t="n">
        <v>5219610</v>
      </c>
      <c r="B5198" s="9" t="s">
        <v>5214</v>
      </c>
      <c r="C5198" s="10" t="s">
        <v>8</v>
      </c>
      <c r="D5198" s="11"/>
    </row>
    <row r="5199" customFormat="false" ht="15" hidden="false" customHeight="false" outlineLevel="0" collapsed="false">
      <c r="A5199" s="8" t="n">
        <v>5219611</v>
      </c>
      <c r="B5199" s="9" t="s">
        <v>5215</v>
      </c>
      <c r="C5199" s="10" t="s">
        <v>8</v>
      </c>
      <c r="D5199" s="11"/>
    </row>
    <row r="5200" customFormat="false" ht="15" hidden="false" customHeight="false" outlineLevel="0" collapsed="false">
      <c r="A5200" s="8" t="n">
        <v>5213359</v>
      </c>
      <c r="B5200" s="9" t="s">
        <v>5216</v>
      </c>
      <c r="C5200" s="10" t="s">
        <v>8</v>
      </c>
      <c r="D5200" s="11"/>
    </row>
    <row r="5201" customFormat="false" ht="15" hidden="false" customHeight="false" outlineLevel="0" collapsed="false">
      <c r="A5201" s="8" t="n">
        <v>5219612</v>
      </c>
      <c r="B5201" s="9" t="s">
        <v>5217</v>
      </c>
      <c r="C5201" s="10" t="s">
        <v>8</v>
      </c>
      <c r="D5201" s="11"/>
    </row>
    <row r="5202" customFormat="false" ht="15" hidden="false" customHeight="false" outlineLevel="0" collapsed="false">
      <c r="A5202" s="8" t="n">
        <v>5219613</v>
      </c>
      <c r="B5202" s="9" t="s">
        <v>5218</v>
      </c>
      <c r="C5202" s="10" t="s">
        <v>8</v>
      </c>
      <c r="D5202" s="11"/>
    </row>
    <row r="5203" customFormat="false" ht="15" hidden="false" customHeight="false" outlineLevel="0" collapsed="false">
      <c r="A5203" s="8" t="n">
        <v>5219614</v>
      </c>
      <c r="B5203" s="9" t="s">
        <v>5219</v>
      </c>
      <c r="C5203" s="10" t="s">
        <v>8</v>
      </c>
      <c r="D5203" s="11"/>
    </row>
    <row r="5204" customFormat="false" ht="15" hidden="false" customHeight="false" outlineLevel="0" collapsed="false">
      <c r="A5204" s="8" t="n">
        <v>5219615</v>
      </c>
      <c r="B5204" s="9" t="s">
        <v>5220</v>
      </c>
      <c r="C5204" s="10" t="s">
        <v>8</v>
      </c>
      <c r="D5204" s="11"/>
    </row>
    <row r="5205" customFormat="false" ht="15" hidden="false" customHeight="false" outlineLevel="0" collapsed="false">
      <c r="A5205" s="8" t="n">
        <v>5219616</v>
      </c>
      <c r="B5205" s="9" t="s">
        <v>5221</v>
      </c>
      <c r="C5205" s="10" t="s">
        <v>8</v>
      </c>
      <c r="D5205" s="11"/>
    </row>
    <row r="5206" customFormat="false" ht="15" hidden="false" customHeight="false" outlineLevel="0" collapsed="false">
      <c r="A5206" s="8" t="n">
        <v>5219617</v>
      </c>
      <c r="B5206" s="9" t="s">
        <v>5222</v>
      </c>
      <c r="C5206" s="10" t="s">
        <v>8</v>
      </c>
      <c r="D5206" s="11"/>
    </row>
    <row r="5207" customFormat="false" ht="15" hidden="false" customHeight="false" outlineLevel="0" collapsed="false">
      <c r="A5207" s="8" t="n">
        <v>5219618</v>
      </c>
      <c r="B5207" s="9" t="s">
        <v>5223</v>
      </c>
      <c r="C5207" s="10" t="s">
        <v>8</v>
      </c>
      <c r="D5207" s="11"/>
    </row>
    <row r="5208" customFormat="false" ht="15" hidden="false" customHeight="false" outlineLevel="0" collapsed="false">
      <c r="A5208" s="8" t="n">
        <v>5219619</v>
      </c>
      <c r="B5208" s="9" t="s">
        <v>5224</v>
      </c>
      <c r="C5208" s="10" t="s">
        <v>8</v>
      </c>
      <c r="D5208" s="11"/>
    </row>
    <row r="5209" customFormat="false" ht="15" hidden="false" customHeight="false" outlineLevel="0" collapsed="false">
      <c r="A5209" s="8" t="n">
        <v>5219620</v>
      </c>
      <c r="B5209" s="9" t="s">
        <v>5225</v>
      </c>
      <c r="C5209" s="10" t="s">
        <v>8</v>
      </c>
      <c r="D5209" s="11"/>
    </row>
    <row r="5210" customFormat="false" ht="15" hidden="false" customHeight="false" outlineLevel="0" collapsed="false">
      <c r="A5210" s="8" t="n">
        <v>5219621</v>
      </c>
      <c r="B5210" s="9" t="s">
        <v>5226</v>
      </c>
      <c r="C5210" s="10" t="s">
        <v>8</v>
      </c>
      <c r="D5210" s="11"/>
    </row>
    <row r="5211" customFormat="false" ht="15" hidden="false" customHeight="false" outlineLevel="0" collapsed="false">
      <c r="A5211" s="8" t="n">
        <v>5219622</v>
      </c>
      <c r="B5211" s="9" t="s">
        <v>5227</v>
      </c>
      <c r="C5211" s="10" t="s">
        <v>8</v>
      </c>
      <c r="D5211" s="11"/>
    </row>
    <row r="5212" customFormat="false" ht="15" hidden="false" customHeight="false" outlineLevel="0" collapsed="false">
      <c r="A5212" s="8" t="n">
        <v>5219623</v>
      </c>
      <c r="B5212" s="9" t="s">
        <v>5228</v>
      </c>
      <c r="C5212" s="10" t="s">
        <v>8</v>
      </c>
      <c r="D5212" s="11"/>
    </row>
    <row r="5213" customFormat="false" ht="15" hidden="false" customHeight="false" outlineLevel="0" collapsed="false">
      <c r="A5213" s="8" t="n">
        <v>5219624</v>
      </c>
      <c r="B5213" s="9" t="s">
        <v>5229</v>
      </c>
      <c r="C5213" s="10" t="s">
        <v>8</v>
      </c>
      <c r="D5213" s="11"/>
    </row>
    <row r="5214" customFormat="false" ht="15" hidden="false" customHeight="false" outlineLevel="0" collapsed="false">
      <c r="A5214" s="8" t="n">
        <v>5219625</v>
      </c>
      <c r="B5214" s="9" t="s">
        <v>5230</v>
      </c>
      <c r="C5214" s="10" t="s">
        <v>8</v>
      </c>
      <c r="D5214" s="11"/>
    </row>
    <row r="5215" customFormat="false" ht="15" hidden="false" customHeight="false" outlineLevel="0" collapsed="false">
      <c r="A5215" s="8" t="n">
        <v>5219626</v>
      </c>
      <c r="B5215" s="9" t="s">
        <v>5231</v>
      </c>
      <c r="C5215" s="10" t="s">
        <v>8</v>
      </c>
      <c r="D5215" s="11"/>
    </row>
    <row r="5216" customFormat="false" ht="15" hidden="false" customHeight="false" outlineLevel="0" collapsed="false">
      <c r="A5216" s="8" t="n">
        <v>5219627</v>
      </c>
      <c r="B5216" s="9" t="s">
        <v>5232</v>
      </c>
      <c r="C5216" s="10" t="s">
        <v>8</v>
      </c>
      <c r="D5216" s="11"/>
    </row>
    <row r="5217" customFormat="false" ht="15" hidden="false" customHeight="false" outlineLevel="0" collapsed="false">
      <c r="A5217" s="8" t="n">
        <v>5219628</v>
      </c>
      <c r="B5217" s="9" t="s">
        <v>5233</v>
      </c>
      <c r="C5217" s="10" t="s">
        <v>8</v>
      </c>
      <c r="D5217" s="11"/>
    </row>
    <row r="5218" customFormat="false" ht="15" hidden="false" customHeight="false" outlineLevel="0" collapsed="false">
      <c r="A5218" s="8" t="n">
        <v>5219629</v>
      </c>
      <c r="B5218" s="9" t="s">
        <v>5234</v>
      </c>
      <c r="C5218" s="10" t="s">
        <v>8</v>
      </c>
      <c r="D5218" s="11"/>
    </row>
    <row r="5219" customFormat="false" ht="15" hidden="false" customHeight="false" outlineLevel="0" collapsed="false">
      <c r="A5219" s="8" t="n">
        <v>5219630</v>
      </c>
      <c r="B5219" s="9" t="s">
        <v>5235</v>
      </c>
      <c r="C5219" s="10" t="s">
        <v>8</v>
      </c>
      <c r="D5219" s="11"/>
    </row>
    <row r="5220" customFormat="false" ht="15" hidden="false" customHeight="false" outlineLevel="0" collapsed="false">
      <c r="A5220" s="8" t="n">
        <v>5219631</v>
      </c>
      <c r="B5220" s="9" t="s">
        <v>5236</v>
      </c>
      <c r="C5220" s="10" t="s">
        <v>8</v>
      </c>
      <c r="D5220" s="11"/>
    </row>
    <row r="5221" customFormat="false" ht="15" hidden="false" customHeight="false" outlineLevel="0" collapsed="false">
      <c r="A5221" s="8" t="n">
        <v>5219632</v>
      </c>
      <c r="B5221" s="9" t="s">
        <v>5237</v>
      </c>
      <c r="C5221" s="10" t="s">
        <v>8</v>
      </c>
      <c r="D5221" s="11"/>
    </row>
    <row r="5222" customFormat="false" ht="15" hidden="false" customHeight="false" outlineLevel="0" collapsed="false">
      <c r="A5222" s="8" t="n">
        <v>5219633</v>
      </c>
      <c r="B5222" s="9" t="s">
        <v>5238</v>
      </c>
      <c r="C5222" s="10" t="s">
        <v>8</v>
      </c>
      <c r="D5222" s="11"/>
    </row>
    <row r="5223" customFormat="false" ht="15" hidden="false" customHeight="false" outlineLevel="0" collapsed="false">
      <c r="A5223" s="8" t="n">
        <v>5219634</v>
      </c>
      <c r="B5223" s="9" t="s">
        <v>5239</v>
      </c>
      <c r="C5223" s="10" t="s">
        <v>8</v>
      </c>
      <c r="D5223" s="11"/>
    </row>
    <row r="5224" customFormat="false" ht="15" hidden="false" customHeight="false" outlineLevel="0" collapsed="false">
      <c r="A5224" s="8" t="n">
        <v>5213395</v>
      </c>
      <c r="B5224" s="9" t="s">
        <v>5240</v>
      </c>
      <c r="C5224" s="10" t="s">
        <v>8</v>
      </c>
      <c r="D5224" s="11"/>
    </row>
    <row r="5225" customFormat="false" ht="15" hidden="false" customHeight="false" outlineLevel="0" collapsed="false">
      <c r="A5225" s="8" t="n">
        <v>5213394</v>
      </c>
      <c r="B5225" s="9" t="s">
        <v>5241</v>
      </c>
      <c r="C5225" s="10" t="s">
        <v>8</v>
      </c>
      <c r="D5225" s="11"/>
    </row>
    <row r="5226" customFormat="false" ht="15" hidden="false" customHeight="false" outlineLevel="0" collapsed="false">
      <c r="A5226" s="8" t="n">
        <v>5219635</v>
      </c>
      <c r="B5226" s="9" t="s">
        <v>5242</v>
      </c>
      <c r="C5226" s="10" t="s">
        <v>8</v>
      </c>
      <c r="D5226" s="11"/>
    </row>
    <row r="5227" customFormat="false" ht="15" hidden="false" customHeight="false" outlineLevel="0" collapsed="false">
      <c r="A5227" s="8" t="n">
        <v>5219636</v>
      </c>
      <c r="B5227" s="9" t="s">
        <v>5243</v>
      </c>
      <c r="C5227" s="10" t="s">
        <v>8</v>
      </c>
      <c r="D5227" s="11"/>
    </row>
    <row r="5228" customFormat="false" ht="15" hidden="false" customHeight="false" outlineLevel="0" collapsed="false">
      <c r="A5228" s="8" t="n">
        <v>5219637</v>
      </c>
      <c r="B5228" s="9" t="s">
        <v>5244</v>
      </c>
      <c r="C5228" s="10" t="s">
        <v>8</v>
      </c>
      <c r="D5228" s="11"/>
    </row>
    <row r="5229" customFormat="false" ht="15" hidden="false" customHeight="false" outlineLevel="0" collapsed="false">
      <c r="A5229" s="8" t="n">
        <v>5219638</v>
      </c>
      <c r="B5229" s="9" t="s">
        <v>5245</v>
      </c>
      <c r="C5229" s="10" t="s">
        <v>8</v>
      </c>
      <c r="D5229" s="11"/>
    </row>
    <row r="5230" customFormat="false" ht="15" hidden="false" customHeight="false" outlineLevel="0" collapsed="false">
      <c r="A5230" s="8" t="n">
        <v>5213393</v>
      </c>
      <c r="B5230" s="9" t="s">
        <v>5246</v>
      </c>
      <c r="C5230" s="10" t="s">
        <v>8</v>
      </c>
      <c r="D5230" s="11"/>
    </row>
    <row r="5231" customFormat="false" ht="15" hidden="false" customHeight="false" outlineLevel="0" collapsed="false">
      <c r="A5231" s="8" t="n">
        <v>5213392</v>
      </c>
      <c r="B5231" s="9" t="s">
        <v>5247</v>
      </c>
      <c r="C5231" s="10" t="s">
        <v>8</v>
      </c>
      <c r="D5231" s="11"/>
    </row>
    <row r="5232" customFormat="false" ht="15" hidden="false" customHeight="false" outlineLevel="0" collapsed="false">
      <c r="A5232" s="8" t="n">
        <v>5219639</v>
      </c>
      <c r="B5232" s="9" t="s">
        <v>5248</v>
      </c>
      <c r="C5232" s="10" t="s">
        <v>8</v>
      </c>
      <c r="D5232" s="11"/>
    </row>
    <row r="5233" customFormat="false" ht="15" hidden="false" customHeight="false" outlineLevel="0" collapsed="false">
      <c r="A5233" s="8" t="n">
        <v>5219640</v>
      </c>
      <c r="B5233" s="9" t="s">
        <v>5249</v>
      </c>
      <c r="C5233" s="10" t="s">
        <v>8</v>
      </c>
      <c r="D5233" s="11"/>
    </row>
    <row r="5234" customFormat="false" ht="15" hidden="false" customHeight="false" outlineLevel="0" collapsed="false">
      <c r="A5234" s="8" t="n">
        <v>5219641</v>
      </c>
      <c r="B5234" s="9" t="s">
        <v>5250</v>
      </c>
      <c r="C5234" s="10" t="s">
        <v>8</v>
      </c>
      <c r="D5234" s="11"/>
    </row>
    <row r="5235" customFormat="false" ht="15" hidden="false" customHeight="false" outlineLevel="0" collapsed="false">
      <c r="A5235" s="8" t="n">
        <v>5219642</v>
      </c>
      <c r="B5235" s="9" t="s">
        <v>5251</v>
      </c>
      <c r="C5235" s="10" t="s">
        <v>8</v>
      </c>
      <c r="D5235" s="11"/>
    </row>
    <row r="5236" customFormat="false" ht="15" hidden="false" customHeight="false" outlineLevel="0" collapsed="false">
      <c r="A5236" s="8" t="n">
        <v>5213362</v>
      </c>
      <c r="B5236" s="9" t="s">
        <v>5252</v>
      </c>
      <c r="C5236" s="10" t="s">
        <v>8</v>
      </c>
      <c r="D5236" s="11"/>
    </row>
    <row r="5237" customFormat="false" ht="15" hidden="false" customHeight="false" outlineLevel="0" collapsed="false">
      <c r="A5237" s="8" t="n">
        <v>5213361</v>
      </c>
      <c r="B5237" s="9" t="s">
        <v>5253</v>
      </c>
      <c r="C5237" s="10" t="s">
        <v>8</v>
      </c>
      <c r="D5237" s="11"/>
    </row>
    <row r="5238" customFormat="false" ht="15" hidden="false" customHeight="false" outlineLevel="0" collapsed="false">
      <c r="A5238" s="8" t="n">
        <v>5219643</v>
      </c>
      <c r="B5238" s="9" t="s">
        <v>5254</v>
      </c>
      <c r="C5238" s="10" t="s">
        <v>8</v>
      </c>
      <c r="D5238" s="11"/>
    </row>
    <row r="5239" customFormat="false" ht="15" hidden="false" customHeight="false" outlineLevel="0" collapsed="false">
      <c r="A5239" s="8" t="n">
        <v>5219644</v>
      </c>
      <c r="B5239" s="9" t="s">
        <v>5255</v>
      </c>
      <c r="C5239" s="10" t="s">
        <v>8</v>
      </c>
      <c r="D5239" s="11"/>
    </row>
    <row r="5240" customFormat="false" ht="15" hidden="false" customHeight="false" outlineLevel="0" collapsed="false">
      <c r="A5240" s="8" t="n">
        <v>5214000</v>
      </c>
      <c r="B5240" s="9" t="s">
        <v>5256</v>
      </c>
      <c r="C5240" s="10" t="s">
        <v>1443</v>
      </c>
      <c r="D5240" s="11"/>
    </row>
    <row r="5241" customFormat="false" ht="15" hidden="false" customHeight="false" outlineLevel="0" collapsed="false">
      <c r="A5241" s="8" t="n">
        <v>5301014</v>
      </c>
      <c r="B5241" s="9" t="s">
        <v>5257</v>
      </c>
      <c r="C5241" s="10" t="s">
        <v>1823</v>
      </c>
      <c r="D5241" s="11"/>
    </row>
    <row r="5242" customFormat="false" ht="15" hidden="false" customHeight="false" outlineLevel="0" collapsed="false">
      <c r="A5242" s="8" t="n">
        <v>5300995</v>
      </c>
      <c r="B5242" s="9" t="s">
        <v>5258</v>
      </c>
      <c r="C5242" s="10" t="s">
        <v>8</v>
      </c>
      <c r="D5242" s="11"/>
    </row>
    <row r="5243" customFormat="false" ht="15" hidden="false" customHeight="false" outlineLevel="0" collapsed="false">
      <c r="A5243" s="8" t="n">
        <v>5300996</v>
      </c>
      <c r="B5243" s="9" t="s">
        <v>5259</v>
      </c>
      <c r="C5243" s="10" t="s">
        <v>8</v>
      </c>
      <c r="D5243" s="11"/>
    </row>
    <row r="5244" customFormat="false" ht="15" hidden="false" customHeight="false" outlineLevel="0" collapsed="false">
      <c r="A5244" s="8" t="n">
        <v>5300998</v>
      </c>
      <c r="B5244" s="9" t="s">
        <v>5260</v>
      </c>
      <c r="C5244" s="10" t="s">
        <v>8</v>
      </c>
      <c r="D5244" s="11"/>
    </row>
    <row r="5245" customFormat="false" ht="15" hidden="false" customHeight="false" outlineLevel="0" collapsed="false">
      <c r="A5245" s="8" t="n">
        <v>5300997</v>
      </c>
      <c r="B5245" s="9" t="s">
        <v>5261</v>
      </c>
      <c r="C5245" s="10" t="s">
        <v>8</v>
      </c>
      <c r="D5245" s="11"/>
    </row>
    <row r="5246" customFormat="false" ht="15" hidden="false" customHeight="false" outlineLevel="0" collapsed="false">
      <c r="A5246" s="8" t="n">
        <v>5300999</v>
      </c>
      <c r="B5246" s="9" t="s">
        <v>5262</v>
      </c>
      <c r="C5246" s="10" t="s">
        <v>8</v>
      </c>
      <c r="D5246" s="11"/>
    </row>
    <row r="5247" customFormat="false" ht="15" hidden="false" customHeight="false" outlineLevel="0" collapsed="false">
      <c r="A5247" s="8" t="n">
        <v>5301000</v>
      </c>
      <c r="B5247" s="9" t="s">
        <v>5263</v>
      </c>
      <c r="C5247" s="10" t="s">
        <v>8</v>
      </c>
      <c r="D5247" s="11"/>
    </row>
    <row r="5248" customFormat="false" ht="15" hidden="false" customHeight="false" outlineLevel="0" collapsed="false">
      <c r="A5248" s="8" t="n">
        <v>5301001</v>
      </c>
      <c r="B5248" s="9" t="s">
        <v>5264</v>
      </c>
      <c r="C5248" s="10" t="s">
        <v>8</v>
      </c>
      <c r="D5248" s="11"/>
    </row>
    <row r="5249" customFormat="false" ht="15" hidden="false" customHeight="false" outlineLevel="0" collapsed="false">
      <c r="A5249" s="8" t="n">
        <v>5301002</v>
      </c>
      <c r="B5249" s="9" t="s">
        <v>5265</v>
      </c>
      <c r="C5249" s="10" t="s">
        <v>8</v>
      </c>
      <c r="D5249" s="11"/>
    </row>
    <row r="5250" customFormat="false" ht="15" hidden="false" customHeight="false" outlineLevel="0" collapsed="false">
      <c r="A5250" s="8" t="n">
        <v>5301003</v>
      </c>
      <c r="B5250" s="9" t="s">
        <v>5266</v>
      </c>
      <c r="C5250" s="10" t="s">
        <v>8</v>
      </c>
      <c r="D5250" s="11"/>
    </row>
    <row r="5251" customFormat="false" ht="18" hidden="false" customHeight="false" outlineLevel="0" collapsed="false">
      <c r="A5251" s="8" t="n">
        <v>5301064</v>
      </c>
      <c r="B5251" s="9" t="s">
        <v>5267</v>
      </c>
      <c r="C5251" s="10" t="s">
        <v>8</v>
      </c>
      <c r="D5251" s="11"/>
    </row>
    <row r="5252" customFormat="false" ht="18" hidden="false" customHeight="false" outlineLevel="0" collapsed="false">
      <c r="A5252" s="8" t="n">
        <v>5301046</v>
      </c>
      <c r="B5252" s="9" t="s">
        <v>5268</v>
      </c>
      <c r="C5252" s="10" t="s">
        <v>8</v>
      </c>
      <c r="D5252" s="11"/>
    </row>
    <row r="5253" customFormat="false" ht="18" hidden="false" customHeight="false" outlineLevel="0" collapsed="false">
      <c r="A5253" s="8" t="n">
        <v>5301065</v>
      </c>
      <c r="B5253" s="9" t="s">
        <v>5269</v>
      </c>
      <c r="C5253" s="10" t="s">
        <v>8</v>
      </c>
      <c r="D5253" s="11"/>
    </row>
    <row r="5254" customFormat="false" ht="18" hidden="false" customHeight="false" outlineLevel="0" collapsed="false">
      <c r="A5254" s="8" t="n">
        <v>5301047</v>
      </c>
      <c r="B5254" s="9" t="s">
        <v>5270</v>
      </c>
      <c r="C5254" s="10" t="s">
        <v>8</v>
      </c>
      <c r="D5254" s="11"/>
    </row>
    <row r="5255" customFormat="false" ht="18" hidden="false" customHeight="false" outlineLevel="0" collapsed="false">
      <c r="A5255" s="8" t="n">
        <v>5301066</v>
      </c>
      <c r="B5255" s="9" t="s">
        <v>5271</v>
      </c>
      <c r="C5255" s="10" t="s">
        <v>8</v>
      </c>
      <c r="D5255" s="11"/>
    </row>
    <row r="5256" customFormat="false" ht="18" hidden="false" customHeight="false" outlineLevel="0" collapsed="false">
      <c r="A5256" s="8" t="n">
        <v>5301048</v>
      </c>
      <c r="B5256" s="9" t="s">
        <v>5272</v>
      </c>
      <c r="C5256" s="10" t="s">
        <v>8</v>
      </c>
      <c r="D5256" s="11"/>
    </row>
    <row r="5257" customFormat="false" ht="18" hidden="false" customHeight="false" outlineLevel="0" collapsed="false">
      <c r="A5257" s="8" t="n">
        <v>5301040</v>
      </c>
      <c r="B5257" s="9" t="s">
        <v>5273</v>
      </c>
      <c r="C5257" s="10" t="s">
        <v>8</v>
      </c>
      <c r="D5257" s="11"/>
    </row>
    <row r="5258" customFormat="false" ht="18" hidden="false" customHeight="false" outlineLevel="0" collapsed="false">
      <c r="A5258" s="8" t="n">
        <v>5301058</v>
      </c>
      <c r="B5258" s="9" t="s">
        <v>5274</v>
      </c>
      <c r="C5258" s="10" t="s">
        <v>8</v>
      </c>
      <c r="D5258" s="11"/>
    </row>
    <row r="5259" customFormat="false" ht="18" hidden="false" customHeight="false" outlineLevel="0" collapsed="false">
      <c r="A5259" s="8" t="n">
        <v>5301041</v>
      </c>
      <c r="B5259" s="9" t="s">
        <v>5275</v>
      </c>
      <c r="C5259" s="10" t="s">
        <v>8</v>
      </c>
      <c r="D5259" s="11"/>
    </row>
    <row r="5260" customFormat="false" ht="18" hidden="false" customHeight="false" outlineLevel="0" collapsed="false">
      <c r="A5260" s="8" t="n">
        <v>5301059</v>
      </c>
      <c r="B5260" s="9" t="s">
        <v>5276</v>
      </c>
      <c r="C5260" s="10" t="s">
        <v>8</v>
      </c>
      <c r="D5260" s="11"/>
    </row>
    <row r="5261" customFormat="false" ht="18" hidden="false" customHeight="false" outlineLevel="0" collapsed="false">
      <c r="A5261" s="8" t="n">
        <v>5301060</v>
      </c>
      <c r="B5261" s="9" t="s">
        <v>5277</v>
      </c>
      <c r="C5261" s="10" t="s">
        <v>8</v>
      </c>
      <c r="D5261" s="11"/>
    </row>
    <row r="5262" customFormat="false" ht="18" hidden="false" customHeight="false" outlineLevel="0" collapsed="false">
      <c r="A5262" s="8" t="n">
        <v>5301042</v>
      </c>
      <c r="B5262" s="9" t="s">
        <v>5278</v>
      </c>
      <c r="C5262" s="10" t="s">
        <v>8</v>
      </c>
      <c r="D5262" s="11"/>
    </row>
    <row r="5263" customFormat="false" ht="18" hidden="false" customHeight="false" outlineLevel="0" collapsed="false">
      <c r="A5263" s="8" t="n">
        <v>5301072</v>
      </c>
      <c r="B5263" s="9" t="s">
        <v>5279</v>
      </c>
      <c r="C5263" s="10" t="s">
        <v>8</v>
      </c>
      <c r="D5263" s="11"/>
    </row>
    <row r="5264" customFormat="false" ht="18" hidden="false" customHeight="false" outlineLevel="0" collapsed="false">
      <c r="A5264" s="8" t="n">
        <v>5301054</v>
      </c>
      <c r="B5264" s="9" t="s">
        <v>5280</v>
      </c>
      <c r="C5264" s="10" t="s">
        <v>8</v>
      </c>
      <c r="D5264" s="11"/>
    </row>
    <row r="5265" customFormat="false" ht="18" hidden="false" customHeight="false" outlineLevel="0" collapsed="false">
      <c r="A5265" s="8" t="n">
        <v>5301070</v>
      </c>
      <c r="B5265" s="9" t="s">
        <v>5281</v>
      </c>
      <c r="C5265" s="10" t="s">
        <v>8</v>
      </c>
      <c r="D5265" s="11"/>
    </row>
    <row r="5266" customFormat="false" ht="18" hidden="false" customHeight="false" outlineLevel="0" collapsed="false">
      <c r="A5266" s="8" t="n">
        <v>5301052</v>
      </c>
      <c r="B5266" s="9" t="s">
        <v>5282</v>
      </c>
      <c r="C5266" s="10" t="s">
        <v>8</v>
      </c>
      <c r="D5266" s="11"/>
    </row>
    <row r="5267" customFormat="false" ht="18" hidden="false" customHeight="false" outlineLevel="0" collapsed="false">
      <c r="A5267" s="8" t="n">
        <v>5301071</v>
      </c>
      <c r="B5267" s="9" t="s">
        <v>5283</v>
      </c>
      <c r="C5267" s="10" t="s">
        <v>8</v>
      </c>
      <c r="D5267" s="11"/>
    </row>
    <row r="5268" customFormat="false" ht="18" hidden="false" customHeight="false" outlineLevel="0" collapsed="false">
      <c r="A5268" s="8" t="n">
        <v>5301053</v>
      </c>
      <c r="B5268" s="9" t="s">
        <v>5284</v>
      </c>
      <c r="C5268" s="10" t="s">
        <v>8</v>
      </c>
      <c r="D5268" s="11"/>
    </row>
    <row r="5269" customFormat="false" ht="18" hidden="false" customHeight="false" outlineLevel="0" collapsed="false">
      <c r="A5269" s="8" t="n">
        <v>5301061</v>
      </c>
      <c r="B5269" s="9" t="s">
        <v>5285</v>
      </c>
      <c r="C5269" s="10" t="s">
        <v>8</v>
      </c>
      <c r="D5269" s="11"/>
    </row>
    <row r="5270" customFormat="false" ht="18" hidden="false" customHeight="false" outlineLevel="0" collapsed="false">
      <c r="A5270" s="8" t="n">
        <v>5301043</v>
      </c>
      <c r="B5270" s="9" t="s">
        <v>5286</v>
      </c>
      <c r="C5270" s="10" t="s">
        <v>8</v>
      </c>
      <c r="D5270" s="11"/>
    </row>
    <row r="5271" customFormat="false" ht="18" hidden="false" customHeight="false" outlineLevel="0" collapsed="false">
      <c r="A5271" s="8" t="n">
        <v>5301062</v>
      </c>
      <c r="B5271" s="9" t="s">
        <v>5287</v>
      </c>
      <c r="C5271" s="10" t="s">
        <v>8</v>
      </c>
      <c r="D5271" s="11"/>
    </row>
    <row r="5272" customFormat="false" ht="18" hidden="false" customHeight="false" outlineLevel="0" collapsed="false">
      <c r="A5272" s="8" t="n">
        <v>5301044</v>
      </c>
      <c r="B5272" s="9" t="s">
        <v>5288</v>
      </c>
      <c r="C5272" s="10" t="s">
        <v>8</v>
      </c>
      <c r="D5272" s="11"/>
    </row>
    <row r="5273" customFormat="false" ht="18" hidden="false" customHeight="false" outlineLevel="0" collapsed="false">
      <c r="A5273" s="8" t="n">
        <v>5301063</v>
      </c>
      <c r="B5273" s="9" t="s">
        <v>5289</v>
      </c>
      <c r="C5273" s="10" t="s">
        <v>8</v>
      </c>
      <c r="D5273" s="11"/>
    </row>
    <row r="5274" customFormat="false" ht="18" hidden="false" customHeight="false" outlineLevel="0" collapsed="false">
      <c r="A5274" s="8" t="n">
        <v>5301045</v>
      </c>
      <c r="B5274" s="9" t="s">
        <v>5290</v>
      </c>
      <c r="C5274" s="10" t="s">
        <v>8</v>
      </c>
      <c r="D5274" s="11"/>
    </row>
    <row r="5275" customFormat="false" ht="18" hidden="false" customHeight="false" outlineLevel="0" collapsed="false">
      <c r="A5275" s="8" t="n">
        <v>5301037</v>
      </c>
      <c r="B5275" s="9" t="s">
        <v>5291</v>
      </c>
      <c r="C5275" s="10" t="s">
        <v>8</v>
      </c>
      <c r="D5275" s="11"/>
    </row>
    <row r="5276" customFormat="false" ht="18" hidden="false" customHeight="false" outlineLevel="0" collapsed="false">
      <c r="A5276" s="8" t="n">
        <v>5301055</v>
      </c>
      <c r="B5276" s="9" t="s">
        <v>5292</v>
      </c>
      <c r="C5276" s="10" t="s">
        <v>8</v>
      </c>
      <c r="D5276" s="11"/>
    </row>
    <row r="5277" customFormat="false" ht="18" hidden="false" customHeight="false" outlineLevel="0" collapsed="false">
      <c r="A5277" s="8" t="n">
        <v>5301038</v>
      </c>
      <c r="B5277" s="9" t="s">
        <v>5293</v>
      </c>
      <c r="C5277" s="10" t="s">
        <v>8</v>
      </c>
      <c r="D5277" s="11"/>
    </row>
    <row r="5278" customFormat="false" ht="18" hidden="false" customHeight="false" outlineLevel="0" collapsed="false">
      <c r="A5278" s="8" t="n">
        <v>5301056</v>
      </c>
      <c r="B5278" s="9" t="s">
        <v>5294</v>
      </c>
      <c r="C5278" s="10" t="s">
        <v>8</v>
      </c>
      <c r="D5278" s="11"/>
    </row>
    <row r="5279" customFormat="false" ht="18" hidden="false" customHeight="false" outlineLevel="0" collapsed="false">
      <c r="A5279" s="8" t="n">
        <v>5301057</v>
      </c>
      <c r="B5279" s="9" t="s">
        <v>5295</v>
      </c>
      <c r="C5279" s="10" t="s">
        <v>8</v>
      </c>
      <c r="D5279" s="11"/>
    </row>
    <row r="5280" customFormat="false" ht="18" hidden="false" customHeight="false" outlineLevel="0" collapsed="false">
      <c r="A5280" s="8" t="n">
        <v>5301039</v>
      </c>
      <c r="B5280" s="9" t="s">
        <v>5296</v>
      </c>
      <c r="C5280" s="10" t="s">
        <v>8</v>
      </c>
      <c r="D5280" s="11"/>
    </row>
    <row r="5281" customFormat="false" ht="18" hidden="false" customHeight="false" outlineLevel="0" collapsed="false">
      <c r="A5281" s="8" t="n">
        <v>5301069</v>
      </c>
      <c r="B5281" s="9" t="s">
        <v>5297</v>
      </c>
      <c r="C5281" s="10" t="s">
        <v>8</v>
      </c>
      <c r="D5281" s="11"/>
    </row>
    <row r="5282" customFormat="false" ht="18" hidden="false" customHeight="false" outlineLevel="0" collapsed="false">
      <c r="A5282" s="8" t="n">
        <v>5301051</v>
      </c>
      <c r="B5282" s="9" t="s">
        <v>5298</v>
      </c>
      <c r="C5282" s="10" t="s">
        <v>8</v>
      </c>
      <c r="D5282" s="11"/>
    </row>
    <row r="5283" customFormat="false" ht="18" hidden="false" customHeight="false" outlineLevel="0" collapsed="false">
      <c r="A5283" s="8" t="n">
        <v>5301067</v>
      </c>
      <c r="B5283" s="9" t="s">
        <v>5299</v>
      </c>
      <c r="C5283" s="10" t="s">
        <v>8</v>
      </c>
      <c r="D5283" s="11"/>
    </row>
    <row r="5284" customFormat="false" ht="18" hidden="false" customHeight="false" outlineLevel="0" collapsed="false">
      <c r="A5284" s="8" t="n">
        <v>5301049</v>
      </c>
      <c r="B5284" s="9" t="s">
        <v>5300</v>
      </c>
      <c r="C5284" s="10" t="s">
        <v>8</v>
      </c>
      <c r="D5284" s="11"/>
    </row>
    <row r="5285" customFormat="false" ht="18" hidden="false" customHeight="false" outlineLevel="0" collapsed="false">
      <c r="A5285" s="8" t="n">
        <v>5301068</v>
      </c>
      <c r="B5285" s="9" t="s">
        <v>5301</v>
      </c>
      <c r="C5285" s="10" t="s">
        <v>8</v>
      </c>
      <c r="D5285" s="11"/>
    </row>
    <row r="5286" customFormat="false" ht="18" hidden="false" customHeight="false" outlineLevel="0" collapsed="false">
      <c r="A5286" s="8" t="n">
        <v>5301050</v>
      </c>
      <c r="B5286" s="9" t="s">
        <v>5302</v>
      </c>
      <c r="C5286" s="10" t="s">
        <v>8</v>
      </c>
      <c r="D5286" s="11"/>
    </row>
    <row r="5287" customFormat="false" ht="18" hidden="false" customHeight="false" outlineLevel="0" collapsed="false">
      <c r="A5287" s="8" t="n">
        <v>5301022</v>
      </c>
      <c r="B5287" s="9" t="s">
        <v>5303</v>
      </c>
      <c r="C5287" s="10" t="s">
        <v>8</v>
      </c>
      <c r="D5287" s="11"/>
    </row>
    <row r="5288" customFormat="false" ht="18" hidden="false" customHeight="false" outlineLevel="0" collapsed="false">
      <c r="A5288" s="8" t="n">
        <v>5301021</v>
      </c>
      <c r="B5288" s="9" t="s">
        <v>5304</v>
      </c>
      <c r="C5288" s="10" t="s">
        <v>8</v>
      </c>
      <c r="D5288" s="11"/>
    </row>
    <row r="5289" customFormat="false" ht="15" hidden="false" customHeight="false" outlineLevel="0" collapsed="false">
      <c r="A5289" s="8" t="n">
        <v>5301020</v>
      </c>
      <c r="B5289" s="9" t="s">
        <v>5305</v>
      </c>
      <c r="C5289" s="10" t="s">
        <v>87</v>
      </c>
      <c r="D5289" s="11"/>
    </row>
    <row r="5290" customFormat="false" ht="15" hidden="false" customHeight="false" outlineLevel="0" collapsed="false">
      <c r="A5290" s="8" t="n">
        <v>5301018</v>
      </c>
      <c r="B5290" s="9" t="s">
        <v>5306</v>
      </c>
      <c r="C5290" s="10" t="s">
        <v>87</v>
      </c>
      <c r="D5290" s="11"/>
    </row>
    <row r="5291" customFormat="false" ht="15" hidden="false" customHeight="false" outlineLevel="0" collapsed="false">
      <c r="A5291" s="8" t="n">
        <v>5301019</v>
      </c>
      <c r="B5291" s="9" t="s">
        <v>5307</v>
      </c>
      <c r="C5291" s="10" t="s">
        <v>87</v>
      </c>
      <c r="D5291" s="11"/>
    </row>
    <row r="5292" customFormat="false" ht="18" hidden="false" customHeight="false" outlineLevel="0" collapsed="false">
      <c r="A5292" s="8" t="n">
        <v>5301077</v>
      </c>
      <c r="B5292" s="9" t="s">
        <v>5308</v>
      </c>
      <c r="C5292" s="10" t="s">
        <v>8</v>
      </c>
      <c r="D5292" s="11"/>
    </row>
    <row r="5293" customFormat="false" ht="18" hidden="false" customHeight="false" outlineLevel="0" collapsed="false">
      <c r="A5293" s="8" t="n">
        <v>5301078</v>
      </c>
      <c r="B5293" s="9" t="s">
        <v>5309</v>
      </c>
      <c r="C5293" s="10" t="s">
        <v>8</v>
      </c>
      <c r="D5293" s="11"/>
    </row>
    <row r="5294" customFormat="false" ht="18" hidden="false" customHeight="false" outlineLevel="0" collapsed="false">
      <c r="A5294" s="8" t="n">
        <v>5301079</v>
      </c>
      <c r="B5294" s="9" t="s">
        <v>5310</v>
      </c>
      <c r="C5294" s="10" t="s">
        <v>8</v>
      </c>
      <c r="D5294" s="11"/>
    </row>
    <row r="5295" customFormat="false" ht="18" hidden="false" customHeight="false" outlineLevel="0" collapsed="false">
      <c r="A5295" s="8" t="n">
        <v>5301080</v>
      </c>
      <c r="B5295" s="9" t="s">
        <v>5311</v>
      </c>
      <c r="C5295" s="10" t="s">
        <v>8</v>
      </c>
      <c r="D5295" s="11"/>
    </row>
    <row r="5296" customFormat="false" ht="18" hidden="false" customHeight="false" outlineLevel="0" collapsed="false">
      <c r="A5296" s="8" t="n">
        <v>5301081</v>
      </c>
      <c r="B5296" s="9" t="s">
        <v>5312</v>
      </c>
      <c r="C5296" s="10" t="s">
        <v>8</v>
      </c>
      <c r="D5296" s="11"/>
    </row>
    <row r="5297" customFormat="false" ht="18" hidden="false" customHeight="false" outlineLevel="0" collapsed="false">
      <c r="A5297" s="8" t="n">
        <v>5301023</v>
      </c>
      <c r="B5297" s="9" t="s">
        <v>5313</v>
      </c>
      <c r="C5297" s="10" t="s">
        <v>8</v>
      </c>
      <c r="D5297" s="11"/>
    </row>
    <row r="5298" customFormat="false" ht="18" hidden="false" customHeight="false" outlineLevel="0" collapsed="false">
      <c r="A5298" s="8" t="n">
        <v>5301024</v>
      </c>
      <c r="B5298" s="9" t="s">
        <v>5314</v>
      </c>
      <c r="C5298" s="10" t="s">
        <v>8</v>
      </c>
      <c r="D5298" s="11"/>
    </row>
    <row r="5299" customFormat="false" ht="18" hidden="false" customHeight="false" outlineLevel="0" collapsed="false">
      <c r="A5299" s="8" t="n">
        <v>5301025</v>
      </c>
      <c r="B5299" s="9" t="s">
        <v>5315</v>
      </c>
      <c r="C5299" s="10" t="s">
        <v>8</v>
      </c>
      <c r="D5299" s="11"/>
    </row>
    <row r="5300" customFormat="false" ht="18" hidden="false" customHeight="false" outlineLevel="0" collapsed="false">
      <c r="A5300" s="8" t="n">
        <v>5301026</v>
      </c>
      <c r="B5300" s="9" t="s">
        <v>5316</v>
      </c>
      <c r="C5300" s="10" t="s">
        <v>8</v>
      </c>
      <c r="D5300" s="11"/>
    </row>
    <row r="5301" customFormat="false" ht="18" hidden="false" customHeight="false" outlineLevel="0" collapsed="false">
      <c r="A5301" s="8" t="n">
        <v>5301027</v>
      </c>
      <c r="B5301" s="9" t="s">
        <v>5317</v>
      </c>
      <c r="C5301" s="10" t="s">
        <v>8</v>
      </c>
      <c r="D5301" s="11"/>
    </row>
    <row r="5302" customFormat="false" ht="15" hidden="false" customHeight="false" outlineLevel="0" collapsed="false">
      <c r="A5302" s="8" t="n">
        <v>5301028</v>
      </c>
      <c r="B5302" s="9" t="s">
        <v>5318</v>
      </c>
      <c r="C5302" s="10" t="s">
        <v>8</v>
      </c>
      <c r="D5302" s="11"/>
    </row>
    <row r="5303" customFormat="false" ht="18" hidden="false" customHeight="false" outlineLevel="0" collapsed="false">
      <c r="A5303" s="8" t="n">
        <v>5301082</v>
      </c>
      <c r="B5303" s="9" t="s">
        <v>5319</v>
      </c>
      <c r="C5303" s="10" t="s">
        <v>8</v>
      </c>
      <c r="D5303" s="11"/>
    </row>
    <row r="5304" customFormat="false" ht="15" hidden="false" customHeight="false" outlineLevel="0" collapsed="false">
      <c r="A5304" s="8" t="n">
        <v>5301029</v>
      </c>
      <c r="B5304" s="9" t="s">
        <v>5320</v>
      </c>
      <c r="C5304" s="10" t="s">
        <v>8</v>
      </c>
      <c r="D5304" s="11"/>
    </row>
    <row r="5305" customFormat="false" ht="18" hidden="false" customHeight="false" outlineLevel="0" collapsed="false">
      <c r="A5305" s="8" t="n">
        <v>5301083</v>
      </c>
      <c r="B5305" s="9" t="s">
        <v>5321</v>
      </c>
      <c r="C5305" s="10" t="s">
        <v>8</v>
      </c>
      <c r="D5305" s="11"/>
    </row>
    <row r="5306" customFormat="false" ht="15" hidden="false" customHeight="false" outlineLevel="0" collapsed="false">
      <c r="A5306" s="8" t="n">
        <v>5301030</v>
      </c>
      <c r="B5306" s="9" t="s">
        <v>5322</v>
      </c>
      <c r="C5306" s="10" t="s">
        <v>8</v>
      </c>
      <c r="D5306" s="11"/>
    </row>
    <row r="5307" customFormat="false" ht="18" hidden="false" customHeight="false" outlineLevel="0" collapsed="false">
      <c r="A5307" s="8" t="n">
        <v>5301084</v>
      </c>
      <c r="B5307" s="9" t="s">
        <v>5323</v>
      </c>
      <c r="C5307" s="10" t="s">
        <v>8</v>
      </c>
      <c r="D5307" s="11"/>
    </row>
    <row r="5308" customFormat="false" ht="15" hidden="false" customHeight="false" outlineLevel="0" collapsed="false">
      <c r="A5308" s="8" t="n">
        <v>5301031</v>
      </c>
      <c r="B5308" s="9" t="s">
        <v>5324</v>
      </c>
      <c r="C5308" s="10" t="s">
        <v>8</v>
      </c>
      <c r="D5308" s="11"/>
    </row>
    <row r="5309" customFormat="false" ht="18" hidden="false" customHeight="false" outlineLevel="0" collapsed="false">
      <c r="A5309" s="8" t="n">
        <v>5301085</v>
      </c>
      <c r="B5309" s="9" t="s">
        <v>5325</v>
      </c>
      <c r="C5309" s="10" t="s">
        <v>8</v>
      </c>
      <c r="D5309" s="11"/>
    </row>
    <row r="5310" customFormat="false" ht="15" hidden="false" customHeight="false" outlineLevel="0" collapsed="false">
      <c r="A5310" s="8" t="n">
        <v>5301032</v>
      </c>
      <c r="B5310" s="9" t="s">
        <v>5326</v>
      </c>
      <c r="C5310" s="10" t="s">
        <v>8</v>
      </c>
      <c r="D5310" s="11"/>
    </row>
    <row r="5311" customFormat="false" ht="18" hidden="false" customHeight="false" outlineLevel="0" collapsed="false">
      <c r="A5311" s="8" t="n">
        <v>5301086</v>
      </c>
      <c r="B5311" s="9" t="s">
        <v>5327</v>
      </c>
      <c r="C5311" s="10" t="s">
        <v>8</v>
      </c>
      <c r="D5311" s="11"/>
    </row>
    <row r="5312" customFormat="false" ht="15" hidden="false" customHeight="false" outlineLevel="0" collapsed="false">
      <c r="A5312" s="8" t="n">
        <v>5301033</v>
      </c>
      <c r="B5312" s="9" t="s">
        <v>5328</v>
      </c>
      <c r="C5312" s="10" t="s">
        <v>8</v>
      </c>
      <c r="D5312" s="11"/>
    </row>
    <row r="5313" customFormat="false" ht="15" hidden="false" customHeight="false" outlineLevel="0" collapsed="false">
      <c r="A5313" s="8" t="n">
        <v>5301034</v>
      </c>
      <c r="B5313" s="9" t="s">
        <v>5329</v>
      </c>
      <c r="C5313" s="10" t="s">
        <v>8</v>
      </c>
      <c r="D5313" s="11"/>
    </row>
    <row r="5314" customFormat="false" ht="15" hidden="false" customHeight="false" outlineLevel="0" collapsed="false">
      <c r="A5314" s="8" t="n">
        <v>5301073</v>
      </c>
      <c r="B5314" s="9" t="s">
        <v>5330</v>
      </c>
      <c r="C5314" s="10" t="s">
        <v>8</v>
      </c>
      <c r="D5314" s="11"/>
    </row>
    <row r="5315" customFormat="false" ht="18" hidden="false" customHeight="false" outlineLevel="0" collapsed="false">
      <c r="A5315" s="8" t="n">
        <v>5301074</v>
      </c>
      <c r="B5315" s="9" t="s">
        <v>5331</v>
      </c>
      <c r="C5315" s="10" t="s">
        <v>8</v>
      </c>
      <c r="D5315" s="11"/>
    </row>
    <row r="5316" customFormat="false" ht="15" hidden="false" customHeight="false" outlineLevel="0" collapsed="false">
      <c r="A5316" s="8" t="n">
        <v>5301015</v>
      </c>
      <c r="B5316" s="9" t="s">
        <v>5332</v>
      </c>
      <c r="C5316" s="10" t="s">
        <v>8</v>
      </c>
      <c r="D5316" s="11"/>
    </row>
    <row r="5317" customFormat="false" ht="18" hidden="false" customHeight="false" outlineLevel="0" collapsed="false">
      <c r="A5317" s="8" t="n">
        <v>5300992</v>
      </c>
      <c r="B5317" s="9" t="s">
        <v>5333</v>
      </c>
      <c r="C5317" s="10" t="s">
        <v>1443</v>
      </c>
      <c r="D5317" s="11"/>
    </row>
    <row r="5318" customFormat="false" ht="18" hidden="false" customHeight="false" outlineLevel="0" collapsed="false">
      <c r="A5318" s="8" t="n">
        <v>5300994</v>
      </c>
      <c r="B5318" s="9" t="s">
        <v>5334</v>
      </c>
      <c r="C5318" s="10" t="s">
        <v>1443</v>
      </c>
      <c r="D5318" s="11"/>
    </row>
    <row r="5319" customFormat="false" ht="15" hidden="false" customHeight="false" outlineLevel="0" collapsed="false">
      <c r="A5319" s="8" t="n">
        <v>5300993</v>
      </c>
      <c r="B5319" s="9" t="s">
        <v>5335</v>
      </c>
      <c r="C5319" s="10" t="s">
        <v>1443</v>
      </c>
      <c r="D5319" s="11"/>
    </row>
    <row r="5320" customFormat="false" ht="15" hidden="false" customHeight="false" outlineLevel="0" collapsed="false">
      <c r="A5320" s="8" t="n">
        <v>5301088</v>
      </c>
      <c r="B5320" s="9" t="s">
        <v>5336</v>
      </c>
      <c r="C5320" s="10" t="s">
        <v>8</v>
      </c>
      <c r="D5320" s="11"/>
    </row>
    <row r="5321" customFormat="false" ht="15" hidden="false" customHeight="false" outlineLevel="0" collapsed="false">
      <c r="A5321" s="8" t="n">
        <v>5301004</v>
      </c>
      <c r="B5321" s="9" t="s">
        <v>5337</v>
      </c>
      <c r="C5321" s="10" t="s">
        <v>8</v>
      </c>
      <c r="D5321" s="11"/>
    </row>
    <row r="5322" customFormat="false" ht="15" hidden="false" customHeight="false" outlineLevel="0" collapsed="false">
      <c r="A5322" s="8" t="n">
        <v>5301087</v>
      </c>
      <c r="B5322" s="9" t="s">
        <v>5338</v>
      </c>
      <c r="C5322" s="10" t="s">
        <v>8</v>
      </c>
      <c r="D5322" s="11"/>
    </row>
    <row r="5323" customFormat="false" ht="15" hidden="false" customHeight="false" outlineLevel="0" collapsed="false">
      <c r="A5323" s="8" t="n">
        <v>5301005</v>
      </c>
      <c r="B5323" s="9" t="s">
        <v>5339</v>
      </c>
      <c r="C5323" s="10" t="s">
        <v>8</v>
      </c>
      <c r="D5323" s="11"/>
    </row>
    <row r="5324" customFormat="false" ht="15" hidden="false" customHeight="false" outlineLevel="0" collapsed="false">
      <c r="A5324" s="8" t="n">
        <v>5301006</v>
      </c>
      <c r="B5324" s="9" t="s">
        <v>5340</v>
      </c>
      <c r="C5324" s="10" t="s">
        <v>8</v>
      </c>
      <c r="D5324" s="11"/>
    </row>
    <row r="5325" customFormat="false" ht="15" hidden="false" customHeight="false" outlineLevel="0" collapsed="false">
      <c r="A5325" s="8" t="n">
        <v>5301008</v>
      </c>
      <c r="B5325" s="9" t="s">
        <v>5341</v>
      </c>
      <c r="C5325" s="10" t="s">
        <v>8</v>
      </c>
      <c r="D5325" s="11"/>
    </row>
    <row r="5326" customFormat="false" ht="15" hidden="false" customHeight="false" outlineLevel="0" collapsed="false">
      <c r="A5326" s="8" t="n">
        <v>5301007</v>
      </c>
      <c r="B5326" s="9" t="s">
        <v>5342</v>
      </c>
      <c r="C5326" s="10" t="s">
        <v>8</v>
      </c>
      <c r="D5326" s="11"/>
    </row>
    <row r="5327" customFormat="false" ht="15" hidden="false" customHeight="false" outlineLevel="0" collapsed="false">
      <c r="A5327" s="8" t="n">
        <v>5301009</v>
      </c>
      <c r="B5327" s="9" t="s">
        <v>5343</v>
      </c>
      <c r="C5327" s="10" t="s">
        <v>8</v>
      </c>
      <c r="D5327" s="11"/>
    </row>
    <row r="5328" customFormat="false" ht="15" hidden="false" customHeight="false" outlineLevel="0" collapsed="false">
      <c r="A5328" s="8" t="n">
        <v>5301010</v>
      </c>
      <c r="B5328" s="9" t="s">
        <v>5344</v>
      </c>
      <c r="C5328" s="10" t="s">
        <v>8</v>
      </c>
      <c r="D5328" s="11"/>
    </row>
    <row r="5329" customFormat="false" ht="15" hidden="false" customHeight="false" outlineLevel="0" collapsed="false">
      <c r="A5329" s="8" t="n">
        <v>5301011</v>
      </c>
      <c r="B5329" s="9" t="s">
        <v>5345</v>
      </c>
      <c r="C5329" s="10" t="s">
        <v>8</v>
      </c>
      <c r="D5329" s="11"/>
    </row>
    <row r="5330" customFormat="false" ht="15" hidden="false" customHeight="false" outlineLevel="0" collapsed="false">
      <c r="A5330" s="8" t="n">
        <v>5301012</v>
      </c>
      <c r="B5330" s="9" t="s">
        <v>5346</v>
      </c>
      <c r="C5330" s="10" t="s">
        <v>8</v>
      </c>
      <c r="D5330" s="11"/>
    </row>
    <row r="5331" customFormat="false" ht="15" hidden="false" customHeight="false" outlineLevel="0" collapsed="false">
      <c r="A5331" s="8" t="n">
        <v>5301013</v>
      </c>
      <c r="B5331" s="9" t="s">
        <v>5347</v>
      </c>
      <c r="C5331" s="10" t="s">
        <v>8</v>
      </c>
      <c r="D5331" s="11"/>
    </row>
    <row r="5332" customFormat="false" ht="15" hidden="false" customHeight="false" outlineLevel="0" collapsed="false">
      <c r="A5332" s="8" t="n">
        <v>5301016</v>
      </c>
      <c r="B5332" s="9" t="s">
        <v>5348</v>
      </c>
      <c r="C5332" s="10" t="s">
        <v>8</v>
      </c>
      <c r="D5332" s="11"/>
    </row>
    <row r="5333" customFormat="false" ht="15" hidden="false" customHeight="false" outlineLevel="0" collapsed="false">
      <c r="A5333" s="8" t="n">
        <v>5301017</v>
      </c>
      <c r="B5333" s="9" t="s">
        <v>5349</v>
      </c>
      <c r="C5333" s="10" t="s">
        <v>8</v>
      </c>
      <c r="D5333" s="11"/>
    </row>
    <row r="5334" customFormat="false" ht="15" hidden="false" customHeight="false" outlineLevel="0" collapsed="false">
      <c r="A5334" s="8" t="n">
        <v>5301035</v>
      </c>
      <c r="B5334" s="9" t="s">
        <v>5350</v>
      </c>
      <c r="C5334" s="10" t="s">
        <v>8</v>
      </c>
      <c r="D5334" s="11"/>
    </row>
    <row r="5335" customFormat="false" ht="15" hidden="false" customHeight="false" outlineLevel="0" collapsed="false">
      <c r="A5335" s="8" t="n">
        <v>5301036</v>
      </c>
      <c r="B5335" s="9" t="s">
        <v>5351</v>
      </c>
      <c r="C5335" s="10" t="s">
        <v>8</v>
      </c>
      <c r="D5335" s="11"/>
    </row>
    <row r="5336" customFormat="false" ht="15" hidden="false" customHeight="false" outlineLevel="0" collapsed="false">
      <c r="A5336" s="8" t="n">
        <v>5301075</v>
      </c>
      <c r="B5336" s="9" t="s">
        <v>5352</v>
      </c>
      <c r="C5336" s="10" t="s">
        <v>8</v>
      </c>
      <c r="D5336" s="11"/>
    </row>
    <row r="5337" customFormat="false" ht="18" hidden="false" customHeight="false" outlineLevel="0" collapsed="false">
      <c r="A5337" s="8" t="n">
        <v>5301076</v>
      </c>
      <c r="B5337" s="9" t="s">
        <v>5353</v>
      </c>
      <c r="C5337" s="10" t="s">
        <v>8</v>
      </c>
      <c r="D5337" s="11"/>
    </row>
    <row r="5338" customFormat="false" ht="15" hidden="false" customHeight="false" outlineLevel="0" collapsed="false">
      <c r="A5338" s="8" t="n">
        <v>5405977</v>
      </c>
      <c r="B5338" s="9" t="s">
        <v>5354</v>
      </c>
      <c r="C5338" s="10" t="s">
        <v>204</v>
      </c>
      <c r="D5338" s="11"/>
    </row>
    <row r="5339" customFormat="false" ht="15" hidden="false" customHeight="false" outlineLevel="0" collapsed="false">
      <c r="A5339" s="8" t="n">
        <v>5406044</v>
      </c>
      <c r="B5339" s="9" t="s">
        <v>5355</v>
      </c>
      <c r="C5339" s="10" t="s">
        <v>204</v>
      </c>
      <c r="D5339" s="11"/>
    </row>
    <row r="5340" customFormat="false" ht="15" hidden="false" customHeight="false" outlineLevel="0" collapsed="false">
      <c r="A5340" s="8" t="n">
        <v>5406045</v>
      </c>
      <c r="B5340" s="9" t="s">
        <v>5356</v>
      </c>
      <c r="C5340" s="10" t="s">
        <v>204</v>
      </c>
      <c r="D5340" s="11"/>
    </row>
    <row r="5341" customFormat="false" ht="15" hidden="false" customHeight="false" outlineLevel="0" collapsed="false">
      <c r="A5341" s="8" t="n">
        <v>5406046</v>
      </c>
      <c r="B5341" s="9" t="s">
        <v>5357</v>
      </c>
      <c r="C5341" s="10" t="s">
        <v>204</v>
      </c>
      <c r="D5341" s="11"/>
    </row>
    <row r="5342" customFormat="false" ht="15" hidden="false" customHeight="false" outlineLevel="0" collapsed="false">
      <c r="A5342" s="8" t="n">
        <v>5406047</v>
      </c>
      <c r="B5342" s="9" t="s">
        <v>5358</v>
      </c>
      <c r="C5342" s="10" t="s">
        <v>204</v>
      </c>
      <c r="D5342" s="11"/>
    </row>
    <row r="5343" customFormat="false" ht="15" hidden="false" customHeight="false" outlineLevel="0" collapsed="false">
      <c r="A5343" s="8" t="n">
        <v>5405978</v>
      </c>
      <c r="B5343" s="9" t="s">
        <v>5359</v>
      </c>
      <c r="C5343" s="10" t="s">
        <v>204</v>
      </c>
      <c r="D5343" s="11"/>
    </row>
    <row r="5344" customFormat="false" ht="15" hidden="false" customHeight="false" outlineLevel="0" collapsed="false">
      <c r="A5344" s="8" t="n">
        <v>5405982</v>
      </c>
      <c r="B5344" s="9" t="s">
        <v>5360</v>
      </c>
      <c r="C5344" s="10" t="s">
        <v>204</v>
      </c>
      <c r="D5344" s="11"/>
    </row>
    <row r="5345" customFormat="false" ht="15" hidden="false" customHeight="false" outlineLevel="0" collapsed="false">
      <c r="A5345" s="8" t="n">
        <v>5405983</v>
      </c>
      <c r="B5345" s="9" t="s">
        <v>5361</v>
      </c>
      <c r="C5345" s="10" t="s">
        <v>204</v>
      </c>
      <c r="D5345" s="11"/>
    </row>
    <row r="5346" customFormat="false" ht="15" hidden="false" customHeight="false" outlineLevel="0" collapsed="false">
      <c r="A5346" s="8" t="n">
        <v>5405984</v>
      </c>
      <c r="B5346" s="9" t="s">
        <v>5362</v>
      </c>
      <c r="C5346" s="10" t="s">
        <v>204</v>
      </c>
      <c r="D5346" s="11"/>
    </row>
    <row r="5347" customFormat="false" ht="15" hidden="false" customHeight="false" outlineLevel="0" collapsed="false">
      <c r="A5347" s="8" t="n">
        <v>5405985</v>
      </c>
      <c r="B5347" s="9" t="s">
        <v>5363</v>
      </c>
      <c r="C5347" s="10" t="s">
        <v>204</v>
      </c>
      <c r="D5347" s="11"/>
    </row>
    <row r="5348" customFormat="false" ht="15" hidden="false" customHeight="false" outlineLevel="0" collapsed="false">
      <c r="A5348" s="8" t="n">
        <v>5406043</v>
      </c>
      <c r="B5348" s="9" t="s">
        <v>5364</v>
      </c>
      <c r="C5348" s="10" t="s">
        <v>204</v>
      </c>
      <c r="D5348" s="11"/>
    </row>
    <row r="5349" customFormat="false" ht="18" hidden="false" customHeight="false" outlineLevel="0" collapsed="false">
      <c r="A5349" s="8" t="n">
        <v>5405975</v>
      </c>
      <c r="B5349" s="9" t="s">
        <v>5365</v>
      </c>
      <c r="C5349" s="10" t="s">
        <v>1443</v>
      </c>
      <c r="D5349" s="11"/>
    </row>
    <row r="5350" customFormat="false" ht="18" hidden="false" customHeight="false" outlineLevel="0" collapsed="false">
      <c r="A5350" s="8" t="n">
        <v>5405970</v>
      </c>
      <c r="B5350" s="9" t="s">
        <v>5366</v>
      </c>
      <c r="C5350" s="10" t="s">
        <v>204</v>
      </c>
      <c r="D5350" s="11"/>
    </row>
    <row r="5351" customFormat="false" ht="18" hidden="false" customHeight="false" outlineLevel="0" collapsed="false">
      <c r="A5351" s="8" t="n">
        <v>5405972</v>
      </c>
      <c r="B5351" s="9" t="s">
        <v>5367</v>
      </c>
      <c r="C5351" s="10" t="s">
        <v>204</v>
      </c>
      <c r="D5351" s="11"/>
    </row>
    <row r="5352" customFormat="false" ht="18" hidden="false" customHeight="false" outlineLevel="0" collapsed="false">
      <c r="A5352" s="8" t="n">
        <v>5405971</v>
      </c>
      <c r="B5352" s="9" t="s">
        <v>5368</v>
      </c>
      <c r="C5352" s="10" t="s">
        <v>204</v>
      </c>
      <c r="D5352" s="11"/>
    </row>
    <row r="5353" customFormat="false" ht="18" hidden="false" customHeight="false" outlineLevel="0" collapsed="false">
      <c r="A5353" s="8" t="n">
        <v>5405973</v>
      </c>
      <c r="B5353" s="9" t="s">
        <v>5369</v>
      </c>
      <c r="C5353" s="10" t="s">
        <v>204</v>
      </c>
      <c r="D5353" s="11"/>
    </row>
    <row r="5354" customFormat="false" ht="18" hidden="false" customHeight="false" outlineLevel="0" collapsed="false">
      <c r="A5354" s="8" t="n">
        <v>5405986</v>
      </c>
      <c r="B5354" s="9" t="s">
        <v>5370</v>
      </c>
      <c r="C5354" s="10" t="s">
        <v>1443</v>
      </c>
      <c r="D5354" s="11"/>
    </row>
    <row r="5355" customFormat="false" ht="15" hidden="false" customHeight="false" outlineLevel="0" collapsed="false">
      <c r="A5355" s="8" t="n">
        <v>5405976</v>
      </c>
      <c r="B5355" s="9" t="s">
        <v>5371</v>
      </c>
      <c r="C5355" s="10" t="s">
        <v>1443</v>
      </c>
      <c r="D5355" s="11"/>
    </row>
    <row r="5356" customFormat="false" ht="18" hidden="false" customHeight="false" outlineLevel="0" collapsed="false">
      <c r="A5356" s="8" t="n">
        <v>5406023</v>
      </c>
      <c r="B5356" s="9" t="s">
        <v>5372</v>
      </c>
      <c r="C5356" s="10" t="s">
        <v>1443</v>
      </c>
      <c r="D5356" s="11"/>
    </row>
    <row r="5357" customFormat="false" ht="18" hidden="false" customHeight="false" outlineLevel="0" collapsed="false">
      <c r="A5357" s="8" t="n">
        <v>5406033</v>
      </c>
      <c r="B5357" s="9" t="s">
        <v>5373</v>
      </c>
      <c r="C5357" s="10" t="s">
        <v>1443</v>
      </c>
      <c r="D5357" s="11"/>
    </row>
    <row r="5358" customFormat="false" ht="18" hidden="false" customHeight="false" outlineLevel="0" collapsed="false">
      <c r="A5358" s="8" t="n">
        <v>5406024</v>
      </c>
      <c r="B5358" s="9" t="s">
        <v>5374</v>
      </c>
      <c r="C5358" s="10" t="s">
        <v>1443</v>
      </c>
      <c r="D5358" s="11"/>
    </row>
    <row r="5359" customFormat="false" ht="18" hidden="false" customHeight="false" outlineLevel="0" collapsed="false">
      <c r="A5359" s="8" t="n">
        <v>5406034</v>
      </c>
      <c r="B5359" s="9" t="s">
        <v>5375</v>
      </c>
      <c r="C5359" s="10" t="s">
        <v>1443</v>
      </c>
      <c r="D5359" s="11"/>
    </row>
    <row r="5360" customFormat="false" ht="18" hidden="false" customHeight="false" outlineLevel="0" collapsed="false">
      <c r="A5360" s="8" t="n">
        <v>5406031</v>
      </c>
      <c r="B5360" s="9" t="s">
        <v>5376</v>
      </c>
      <c r="C5360" s="10" t="s">
        <v>1443</v>
      </c>
      <c r="D5360" s="11"/>
    </row>
    <row r="5361" customFormat="false" ht="18" hidden="false" customHeight="false" outlineLevel="0" collapsed="false">
      <c r="A5361" s="8" t="n">
        <v>5406041</v>
      </c>
      <c r="B5361" s="9" t="s">
        <v>5377</v>
      </c>
      <c r="C5361" s="10" t="s">
        <v>1443</v>
      </c>
      <c r="D5361" s="11"/>
    </row>
    <row r="5362" customFormat="false" ht="18" hidden="false" customHeight="false" outlineLevel="0" collapsed="false">
      <c r="A5362" s="8" t="n">
        <v>5406032</v>
      </c>
      <c r="B5362" s="9" t="s">
        <v>5378</v>
      </c>
      <c r="C5362" s="10" t="s">
        <v>1443</v>
      </c>
      <c r="D5362" s="11"/>
    </row>
    <row r="5363" customFormat="false" ht="18" hidden="false" customHeight="false" outlineLevel="0" collapsed="false">
      <c r="A5363" s="8" t="n">
        <v>5406042</v>
      </c>
      <c r="B5363" s="9" t="s">
        <v>5379</v>
      </c>
      <c r="C5363" s="10" t="s">
        <v>1443</v>
      </c>
      <c r="D5363" s="11"/>
    </row>
    <row r="5364" customFormat="false" ht="18" hidden="false" customHeight="false" outlineLevel="0" collapsed="false">
      <c r="A5364" s="8" t="n">
        <v>5406025</v>
      </c>
      <c r="B5364" s="9" t="s">
        <v>5380</v>
      </c>
      <c r="C5364" s="10" t="s">
        <v>1443</v>
      </c>
      <c r="D5364" s="11"/>
    </row>
    <row r="5365" customFormat="false" ht="18" hidden="false" customHeight="false" outlineLevel="0" collapsed="false">
      <c r="A5365" s="8" t="n">
        <v>5406035</v>
      </c>
      <c r="B5365" s="9" t="s">
        <v>5381</v>
      </c>
      <c r="C5365" s="10" t="s">
        <v>1443</v>
      </c>
      <c r="D5365" s="11"/>
    </row>
    <row r="5366" customFormat="false" ht="18" hidden="false" customHeight="false" outlineLevel="0" collapsed="false">
      <c r="A5366" s="8" t="n">
        <v>5406026</v>
      </c>
      <c r="B5366" s="9" t="s">
        <v>5382</v>
      </c>
      <c r="C5366" s="10" t="s">
        <v>1443</v>
      </c>
      <c r="D5366" s="11"/>
    </row>
    <row r="5367" customFormat="false" ht="18" hidden="false" customHeight="false" outlineLevel="0" collapsed="false">
      <c r="A5367" s="8" t="n">
        <v>5406036</v>
      </c>
      <c r="B5367" s="9" t="s">
        <v>5383</v>
      </c>
      <c r="C5367" s="10" t="s">
        <v>1443</v>
      </c>
      <c r="D5367" s="11"/>
    </row>
    <row r="5368" customFormat="false" ht="18" hidden="false" customHeight="false" outlineLevel="0" collapsed="false">
      <c r="A5368" s="8" t="n">
        <v>5406027</v>
      </c>
      <c r="B5368" s="9" t="s">
        <v>5384</v>
      </c>
      <c r="C5368" s="10" t="s">
        <v>1443</v>
      </c>
      <c r="D5368" s="11"/>
    </row>
    <row r="5369" customFormat="false" ht="18" hidden="false" customHeight="false" outlineLevel="0" collapsed="false">
      <c r="A5369" s="8" t="n">
        <v>5406037</v>
      </c>
      <c r="B5369" s="9" t="s">
        <v>5385</v>
      </c>
      <c r="C5369" s="10" t="s">
        <v>1443</v>
      </c>
      <c r="D5369" s="11"/>
    </row>
    <row r="5370" customFormat="false" ht="18" hidden="false" customHeight="false" outlineLevel="0" collapsed="false">
      <c r="A5370" s="8" t="n">
        <v>5406028</v>
      </c>
      <c r="B5370" s="9" t="s">
        <v>5386</v>
      </c>
      <c r="C5370" s="10" t="s">
        <v>1443</v>
      </c>
      <c r="D5370" s="11"/>
    </row>
    <row r="5371" customFormat="false" ht="18" hidden="false" customHeight="false" outlineLevel="0" collapsed="false">
      <c r="A5371" s="8" t="n">
        <v>5406038</v>
      </c>
      <c r="B5371" s="9" t="s">
        <v>5387</v>
      </c>
      <c r="C5371" s="10" t="s">
        <v>1443</v>
      </c>
      <c r="D5371" s="11"/>
    </row>
    <row r="5372" customFormat="false" ht="18" hidden="false" customHeight="false" outlineLevel="0" collapsed="false">
      <c r="A5372" s="8" t="n">
        <v>5406029</v>
      </c>
      <c r="B5372" s="9" t="s">
        <v>5388</v>
      </c>
      <c r="C5372" s="10" t="s">
        <v>1443</v>
      </c>
      <c r="D5372" s="11"/>
    </row>
    <row r="5373" customFormat="false" ht="18" hidden="false" customHeight="false" outlineLevel="0" collapsed="false">
      <c r="A5373" s="8" t="n">
        <v>5406039</v>
      </c>
      <c r="B5373" s="9" t="s">
        <v>5389</v>
      </c>
      <c r="C5373" s="10" t="s">
        <v>1443</v>
      </c>
      <c r="D5373" s="11"/>
    </row>
    <row r="5374" customFormat="false" ht="18" hidden="false" customHeight="false" outlineLevel="0" collapsed="false">
      <c r="A5374" s="8" t="n">
        <v>5406030</v>
      </c>
      <c r="B5374" s="9" t="s">
        <v>5390</v>
      </c>
      <c r="C5374" s="10" t="s">
        <v>1443</v>
      </c>
      <c r="D5374" s="11"/>
    </row>
    <row r="5375" customFormat="false" ht="18" hidden="false" customHeight="false" outlineLevel="0" collapsed="false">
      <c r="A5375" s="8" t="n">
        <v>5406040</v>
      </c>
      <c r="B5375" s="9" t="s">
        <v>5391</v>
      </c>
      <c r="C5375" s="10" t="s">
        <v>1443</v>
      </c>
      <c r="D5375" s="11"/>
    </row>
    <row r="5376" customFormat="false" ht="15" hidden="false" customHeight="false" outlineLevel="0" collapsed="false">
      <c r="A5376" s="8" t="n">
        <v>5405987</v>
      </c>
      <c r="B5376" s="9" t="s">
        <v>5392</v>
      </c>
      <c r="C5376" s="10" t="s">
        <v>8</v>
      </c>
      <c r="D5376" s="11"/>
    </row>
    <row r="5377" customFormat="false" ht="15" hidden="false" customHeight="false" outlineLevel="0" collapsed="false">
      <c r="A5377" s="8" t="n">
        <v>5405979</v>
      </c>
      <c r="B5377" s="9" t="s">
        <v>5393</v>
      </c>
      <c r="C5377" s="10" t="s">
        <v>1443</v>
      </c>
      <c r="D5377" s="11"/>
    </row>
    <row r="5378" customFormat="false" ht="15" hidden="false" customHeight="false" outlineLevel="0" collapsed="false">
      <c r="A5378" s="8" t="n">
        <v>5502806</v>
      </c>
      <c r="B5378" s="9" t="s">
        <v>5394</v>
      </c>
      <c r="C5378" s="10" t="s">
        <v>204</v>
      </c>
      <c r="D5378" s="11"/>
    </row>
    <row r="5379" customFormat="false" ht="15" hidden="false" customHeight="false" outlineLevel="0" collapsed="false">
      <c r="A5379" s="8" t="n">
        <v>5502807</v>
      </c>
      <c r="B5379" s="9" t="s">
        <v>5395</v>
      </c>
      <c r="C5379" s="10" t="s">
        <v>204</v>
      </c>
      <c r="D5379" s="11"/>
    </row>
    <row r="5380" customFormat="false" ht="15" hidden="false" customHeight="false" outlineLevel="0" collapsed="false">
      <c r="A5380" s="8" t="n">
        <v>5503041</v>
      </c>
      <c r="B5380" s="9" t="s">
        <v>5396</v>
      </c>
      <c r="C5380" s="10" t="s">
        <v>204</v>
      </c>
      <c r="D5380" s="11"/>
    </row>
    <row r="5381" customFormat="false" ht="15" hidden="false" customHeight="false" outlineLevel="0" collapsed="false">
      <c r="A5381" s="8" t="n">
        <v>5502978</v>
      </c>
      <c r="B5381" s="9" t="s">
        <v>5397</v>
      </c>
      <c r="C5381" s="10" t="s">
        <v>204</v>
      </c>
      <c r="D5381" s="11"/>
    </row>
    <row r="5382" customFormat="false" ht="15" hidden="false" customHeight="false" outlineLevel="0" collapsed="false">
      <c r="A5382" s="8" t="n">
        <v>5502822</v>
      </c>
      <c r="B5382" s="9" t="s">
        <v>5398</v>
      </c>
      <c r="C5382" s="10" t="s">
        <v>204</v>
      </c>
      <c r="D5382" s="11"/>
    </row>
    <row r="5383" customFormat="false" ht="15" hidden="false" customHeight="false" outlineLevel="0" collapsed="false">
      <c r="A5383" s="8" t="n">
        <v>5502979</v>
      </c>
      <c r="B5383" s="9" t="s">
        <v>5399</v>
      </c>
      <c r="C5383" s="10" t="s">
        <v>204</v>
      </c>
      <c r="D5383" s="11"/>
    </row>
    <row r="5384" customFormat="false" ht="18" hidden="false" customHeight="false" outlineLevel="0" collapsed="false">
      <c r="A5384" s="8" t="n">
        <v>5501700</v>
      </c>
      <c r="B5384" s="9" t="s">
        <v>5400</v>
      </c>
      <c r="C5384" s="10" t="s">
        <v>1443</v>
      </c>
      <c r="D5384" s="11"/>
    </row>
    <row r="5385" customFormat="false" ht="15" hidden="false" customHeight="false" outlineLevel="0" collapsed="false">
      <c r="A5385" s="8" t="n">
        <v>5500991</v>
      </c>
      <c r="B5385" s="9" t="s">
        <v>5401</v>
      </c>
      <c r="C5385" s="10" t="s">
        <v>204</v>
      </c>
      <c r="D5385" s="11"/>
    </row>
    <row r="5386" customFormat="false" ht="15" hidden="false" customHeight="false" outlineLevel="0" collapsed="false">
      <c r="A5386" s="8" t="n">
        <v>5515739</v>
      </c>
      <c r="B5386" s="9" t="s">
        <v>5402</v>
      </c>
      <c r="C5386" s="10" t="s">
        <v>204</v>
      </c>
      <c r="D5386" s="11"/>
    </row>
    <row r="5387" customFormat="false" ht="15" hidden="false" customHeight="false" outlineLevel="0" collapsed="false">
      <c r="A5387" s="8" t="n">
        <v>5505766</v>
      </c>
      <c r="B5387" s="9" t="s">
        <v>5403</v>
      </c>
      <c r="C5387" s="10" t="s">
        <v>204</v>
      </c>
      <c r="D5387" s="11"/>
    </row>
    <row r="5388" customFormat="false" ht="15" hidden="false" customHeight="false" outlineLevel="0" collapsed="false">
      <c r="A5388" s="8" t="n">
        <v>5501701</v>
      </c>
      <c r="B5388" s="9" t="s">
        <v>5404</v>
      </c>
      <c r="C5388" s="10" t="s">
        <v>8</v>
      </c>
      <c r="D5388" s="11"/>
    </row>
    <row r="5389" customFormat="false" ht="15" hidden="false" customHeight="false" outlineLevel="0" collapsed="false">
      <c r="A5389" s="8" t="n">
        <v>5501702</v>
      </c>
      <c r="B5389" s="9" t="s">
        <v>5405</v>
      </c>
      <c r="C5389" s="10" t="s">
        <v>8</v>
      </c>
      <c r="D5389" s="11"/>
    </row>
    <row r="5390" customFormat="false" ht="18" hidden="false" customHeight="false" outlineLevel="0" collapsed="false">
      <c r="A5390" s="8" t="n">
        <v>5502972</v>
      </c>
      <c r="B5390" s="9" t="s">
        <v>5406</v>
      </c>
      <c r="C5390" s="10" t="s">
        <v>204</v>
      </c>
      <c r="D5390" s="11"/>
    </row>
    <row r="5391" customFormat="false" ht="18" hidden="false" customHeight="false" outlineLevel="0" collapsed="false">
      <c r="A5391" s="8" t="n">
        <v>5502968</v>
      </c>
      <c r="B5391" s="9" t="s">
        <v>5407</v>
      </c>
      <c r="C5391" s="10" t="s">
        <v>204</v>
      </c>
      <c r="D5391" s="11"/>
    </row>
    <row r="5392" customFormat="false" ht="18" hidden="false" customHeight="false" outlineLevel="0" collapsed="false">
      <c r="A5392" s="8" t="n">
        <v>5502969</v>
      </c>
      <c r="B5392" s="9" t="s">
        <v>5408</v>
      </c>
      <c r="C5392" s="10" t="s">
        <v>204</v>
      </c>
      <c r="D5392" s="11"/>
    </row>
    <row r="5393" customFormat="false" ht="18" hidden="false" customHeight="false" outlineLevel="0" collapsed="false">
      <c r="A5393" s="8" t="n">
        <v>5502970</v>
      </c>
      <c r="B5393" s="9" t="s">
        <v>5409</v>
      </c>
      <c r="C5393" s="10" t="s">
        <v>204</v>
      </c>
      <c r="D5393" s="11"/>
    </row>
    <row r="5394" customFormat="false" ht="18" hidden="false" customHeight="false" outlineLevel="0" collapsed="false">
      <c r="A5394" s="8" t="n">
        <v>5502971</v>
      </c>
      <c r="B5394" s="9" t="s">
        <v>5410</v>
      </c>
      <c r="C5394" s="10" t="s">
        <v>204</v>
      </c>
      <c r="D5394" s="11"/>
    </row>
    <row r="5395" customFormat="false" ht="15" hidden="false" customHeight="false" outlineLevel="0" collapsed="false">
      <c r="A5395" s="8" t="n">
        <v>5502663</v>
      </c>
      <c r="B5395" s="9" t="s">
        <v>5411</v>
      </c>
      <c r="C5395" s="10" t="s">
        <v>204</v>
      </c>
      <c r="D5395" s="11"/>
    </row>
    <row r="5396" customFormat="false" ht="15" hidden="false" customHeight="false" outlineLevel="0" collapsed="false">
      <c r="A5396" s="8" t="n">
        <v>5502993</v>
      </c>
      <c r="B5396" s="9" t="s">
        <v>5412</v>
      </c>
      <c r="C5396" s="10" t="s">
        <v>204</v>
      </c>
      <c r="D5396" s="11"/>
    </row>
    <row r="5397" customFormat="false" ht="18" hidden="false" customHeight="false" outlineLevel="0" collapsed="false">
      <c r="A5397" s="8" t="n">
        <v>5502967</v>
      </c>
      <c r="B5397" s="9" t="s">
        <v>5413</v>
      </c>
      <c r="C5397" s="10" t="s">
        <v>204</v>
      </c>
      <c r="D5397" s="11"/>
    </row>
    <row r="5398" customFormat="false" ht="18" hidden="false" customHeight="false" outlineLevel="0" collapsed="false">
      <c r="A5398" s="8" t="n">
        <v>5502963</v>
      </c>
      <c r="B5398" s="9" t="s">
        <v>5414</v>
      </c>
      <c r="C5398" s="10" t="s">
        <v>204</v>
      </c>
      <c r="D5398" s="11"/>
    </row>
    <row r="5399" customFormat="false" ht="18" hidden="false" customHeight="false" outlineLevel="0" collapsed="false">
      <c r="A5399" s="8" t="n">
        <v>5502964</v>
      </c>
      <c r="B5399" s="9" t="s">
        <v>5415</v>
      </c>
      <c r="C5399" s="10" t="s">
        <v>204</v>
      </c>
      <c r="D5399" s="11"/>
    </row>
    <row r="5400" customFormat="false" ht="18" hidden="false" customHeight="false" outlineLevel="0" collapsed="false">
      <c r="A5400" s="8" t="n">
        <v>5502965</v>
      </c>
      <c r="B5400" s="9" t="s">
        <v>5416</v>
      </c>
      <c r="C5400" s="10" t="s">
        <v>204</v>
      </c>
      <c r="D5400" s="11"/>
    </row>
    <row r="5401" customFormat="false" ht="18" hidden="false" customHeight="false" outlineLevel="0" collapsed="false">
      <c r="A5401" s="8" t="n">
        <v>5502966</v>
      </c>
      <c r="B5401" s="9" t="s">
        <v>5417</v>
      </c>
      <c r="C5401" s="10" t="s">
        <v>204</v>
      </c>
      <c r="D5401" s="11"/>
    </row>
    <row r="5402" customFormat="false" ht="15" hidden="false" customHeight="false" outlineLevel="0" collapsed="false">
      <c r="A5402" s="8" t="n">
        <v>5501706</v>
      </c>
      <c r="B5402" s="9" t="s">
        <v>5418</v>
      </c>
      <c r="C5402" s="10" t="s">
        <v>204</v>
      </c>
      <c r="D5402" s="11"/>
    </row>
    <row r="5403" customFormat="false" ht="18" hidden="false" customHeight="false" outlineLevel="0" collapsed="false">
      <c r="A5403" s="8" t="n">
        <v>5501880</v>
      </c>
      <c r="B5403" s="9" t="s">
        <v>5419</v>
      </c>
      <c r="C5403" s="10" t="s">
        <v>204</v>
      </c>
      <c r="D5403" s="11"/>
    </row>
    <row r="5404" customFormat="false" ht="18" hidden="false" customHeight="false" outlineLevel="0" collapsed="false">
      <c r="A5404" s="8" t="n">
        <v>5502114</v>
      </c>
      <c r="B5404" s="9" t="s">
        <v>5420</v>
      </c>
      <c r="C5404" s="10" t="s">
        <v>204</v>
      </c>
      <c r="D5404" s="11"/>
    </row>
    <row r="5405" customFormat="false" ht="18" hidden="false" customHeight="false" outlineLevel="0" collapsed="false">
      <c r="A5405" s="8" t="n">
        <v>5501906</v>
      </c>
      <c r="B5405" s="9" t="s">
        <v>5421</v>
      </c>
      <c r="C5405" s="10" t="s">
        <v>204</v>
      </c>
      <c r="D5405" s="11"/>
    </row>
    <row r="5406" customFormat="false" ht="18" hidden="false" customHeight="false" outlineLevel="0" collapsed="false">
      <c r="A5406" s="8" t="n">
        <v>5502140</v>
      </c>
      <c r="B5406" s="9" t="s">
        <v>5422</v>
      </c>
      <c r="C5406" s="10" t="s">
        <v>204</v>
      </c>
      <c r="D5406" s="11"/>
    </row>
    <row r="5407" customFormat="false" ht="18" hidden="false" customHeight="false" outlineLevel="0" collapsed="false">
      <c r="A5407" s="8" t="n">
        <v>5501932</v>
      </c>
      <c r="B5407" s="9" t="s">
        <v>5423</v>
      </c>
      <c r="C5407" s="10" t="s">
        <v>204</v>
      </c>
      <c r="D5407" s="11"/>
    </row>
    <row r="5408" customFormat="false" ht="18" hidden="false" customHeight="false" outlineLevel="0" collapsed="false">
      <c r="A5408" s="8" t="n">
        <v>5502166</v>
      </c>
      <c r="B5408" s="9" t="s">
        <v>5424</v>
      </c>
      <c r="C5408" s="10" t="s">
        <v>204</v>
      </c>
      <c r="D5408" s="11"/>
    </row>
    <row r="5409" customFormat="false" ht="18" hidden="false" customHeight="false" outlineLevel="0" collapsed="false">
      <c r="A5409" s="8" t="n">
        <v>5501881</v>
      </c>
      <c r="B5409" s="9" t="s">
        <v>5425</v>
      </c>
      <c r="C5409" s="10" t="s">
        <v>204</v>
      </c>
      <c r="D5409" s="11"/>
    </row>
    <row r="5410" customFormat="false" ht="18" hidden="false" customHeight="false" outlineLevel="0" collapsed="false">
      <c r="A5410" s="8" t="n">
        <v>5502115</v>
      </c>
      <c r="B5410" s="9" t="s">
        <v>5426</v>
      </c>
      <c r="C5410" s="10" t="s">
        <v>204</v>
      </c>
      <c r="D5410" s="11"/>
    </row>
    <row r="5411" customFormat="false" ht="18" hidden="false" customHeight="false" outlineLevel="0" collapsed="false">
      <c r="A5411" s="8" t="n">
        <v>5501907</v>
      </c>
      <c r="B5411" s="9" t="s">
        <v>5427</v>
      </c>
      <c r="C5411" s="10" t="s">
        <v>204</v>
      </c>
      <c r="D5411" s="11"/>
    </row>
    <row r="5412" customFormat="false" ht="18" hidden="false" customHeight="false" outlineLevel="0" collapsed="false">
      <c r="A5412" s="8" t="n">
        <v>5502141</v>
      </c>
      <c r="B5412" s="9" t="s">
        <v>5428</v>
      </c>
      <c r="C5412" s="10" t="s">
        <v>204</v>
      </c>
      <c r="D5412" s="11"/>
    </row>
    <row r="5413" customFormat="false" ht="18" hidden="false" customHeight="false" outlineLevel="0" collapsed="false">
      <c r="A5413" s="8" t="n">
        <v>5501933</v>
      </c>
      <c r="B5413" s="9" t="s">
        <v>5429</v>
      </c>
      <c r="C5413" s="10" t="s">
        <v>204</v>
      </c>
      <c r="D5413" s="11"/>
    </row>
    <row r="5414" customFormat="false" ht="18" hidden="false" customHeight="false" outlineLevel="0" collapsed="false">
      <c r="A5414" s="8" t="n">
        <v>5502167</v>
      </c>
      <c r="B5414" s="9" t="s">
        <v>5430</v>
      </c>
      <c r="C5414" s="10" t="s">
        <v>204</v>
      </c>
      <c r="D5414" s="11"/>
    </row>
    <row r="5415" customFormat="false" ht="18" hidden="false" customHeight="false" outlineLevel="0" collapsed="false">
      <c r="A5415" s="8" t="n">
        <v>5501882</v>
      </c>
      <c r="B5415" s="9" t="s">
        <v>5431</v>
      </c>
      <c r="C5415" s="10" t="s">
        <v>204</v>
      </c>
      <c r="D5415" s="11"/>
    </row>
    <row r="5416" customFormat="false" ht="18" hidden="false" customHeight="false" outlineLevel="0" collapsed="false">
      <c r="A5416" s="8" t="n">
        <v>5502116</v>
      </c>
      <c r="B5416" s="9" t="s">
        <v>5432</v>
      </c>
      <c r="C5416" s="10" t="s">
        <v>204</v>
      </c>
      <c r="D5416" s="11"/>
    </row>
    <row r="5417" customFormat="false" ht="18" hidden="false" customHeight="false" outlineLevel="0" collapsed="false">
      <c r="A5417" s="8" t="n">
        <v>5501908</v>
      </c>
      <c r="B5417" s="9" t="s">
        <v>5433</v>
      </c>
      <c r="C5417" s="10" t="s">
        <v>204</v>
      </c>
      <c r="D5417" s="11"/>
    </row>
    <row r="5418" customFormat="false" ht="18" hidden="false" customHeight="false" outlineLevel="0" collapsed="false">
      <c r="A5418" s="8" t="n">
        <v>5502142</v>
      </c>
      <c r="B5418" s="9" t="s">
        <v>5434</v>
      </c>
      <c r="C5418" s="10" t="s">
        <v>204</v>
      </c>
      <c r="D5418" s="11"/>
    </row>
    <row r="5419" customFormat="false" ht="18" hidden="false" customHeight="false" outlineLevel="0" collapsed="false">
      <c r="A5419" s="8" t="n">
        <v>5501934</v>
      </c>
      <c r="B5419" s="9" t="s">
        <v>5435</v>
      </c>
      <c r="C5419" s="10" t="s">
        <v>204</v>
      </c>
      <c r="D5419" s="11"/>
    </row>
    <row r="5420" customFormat="false" ht="18" hidden="false" customHeight="false" outlineLevel="0" collapsed="false">
      <c r="A5420" s="8" t="n">
        <v>5502168</v>
      </c>
      <c r="B5420" s="9" t="s">
        <v>5436</v>
      </c>
      <c r="C5420" s="10" t="s">
        <v>204</v>
      </c>
      <c r="D5420" s="11"/>
    </row>
    <row r="5421" customFormat="false" ht="18" hidden="false" customHeight="false" outlineLevel="0" collapsed="false">
      <c r="A5421" s="8" t="n">
        <v>5501883</v>
      </c>
      <c r="B5421" s="9" t="s">
        <v>5437</v>
      </c>
      <c r="C5421" s="10" t="s">
        <v>204</v>
      </c>
      <c r="D5421" s="11"/>
    </row>
    <row r="5422" customFormat="false" ht="18" hidden="false" customHeight="false" outlineLevel="0" collapsed="false">
      <c r="A5422" s="8" t="n">
        <v>5502117</v>
      </c>
      <c r="B5422" s="9" t="s">
        <v>5438</v>
      </c>
      <c r="C5422" s="10" t="s">
        <v>204</v>
      </c>
      <c r="D5422" s="11"/>
    </row>
    <row r="5423" customFormat="false" ht="18" hidden="false" customHeight="false" outlineLevel="0" collapsed="false">
      <c r="A5423" s="8" t="n">
        <v>5501909</v>
      </c>
      <c r="B5423" s="9" t="s">
        <v>5439</v>
      </c>
      <c r="C5423" s="10" t="s">
        <v>204</v>
      </c>
      <c r="D5423" s="11"/>
    </row>
    <row r="5424" customFormat="false" ht="18" hidden="false" customHeight="false" outlineLevel="0" collapsed="false">
      <c r="A5424" s="8" t="n">
        <v>5502143</v>
      </c>
      <c r="B5424" s="9" t="s">
        <v>5440</v>
      </c>
      <c r="C5424" s="10" t="s">
        <v>204</v>
      </c>
      <c r="D5424" s="11"/>
    </row>
    <row r="5425" customFormat="false" ht="18" hidden="false" customHeight="false" outlineLevel="0" collapsed="false">
      <c r="A5425" s="8" t="n">
        <v>5501935</v>
      </c>
      <c r="B5425" s="9" t="s">
        <v>5441</v>
      </c>
      <c r="C5425" s="10" t="s">
        <v>204</v>
      </c>
      <c r="D5425" s="11"/>
    </row>
    <row r="5426" customFormat="false" ht="18" hidden="false" customHeight="false" outlineLevel="0" collapsed="false">
      <c r="A5426" s="8" t="n">
        <v>5502169</v>
      </c>
      <c r="B5426" s="9" t="s">
        <v>5442</v>
      </c>
      <c r="C5426" s="10" t="s">
        <v>204</v>
      </c>
      <c r="D5426" s="11"/>
    </row>
    <row r="5427" customFormat="false" ht="18" hidden="false" customHeight="false" outlineLevel="0" collapsed="false">
      <c r="A5427" s="8" t="n">
        <v>5501884</v>
      </c>
      <c r="B5427" s="9" t="s">
        <v>5443</v>
      </c>
      <c r="C5427" s="10" t="s">
        <v>204</v>
      </c>
      <c r="D5427" s="11"/>
    </row>
    <row r="5428" customFormat="false" ht="18" hidden="false" customHeight="false" outlineLevel="0" collapsed="false">
      <c r="A5428" s="8" t="n">
        <v>5502118</v>
      </c>
      <c r="B5428" s="9" t="s">
        <v>5444</v>
      </c>
      <c r="C5428" s="10" t="s">
        <v>204</v>
      </c>
      <c r="D5428" s="11"/>
    </row>
    <row r="5429" customFormat="false" ht="18" hidden="false" customHeight="false" outlineLevel="0" collapsed="false">
      <c r="A5429" s="8" t="n">
        <v>5501910</v>
      </c>
      <c r="B5429" s="9" t="s">
        <v>5445</v>
      </c>
      <c r="C5429" s="10" t="s">
        <v>204</v>
      </c>
      <c r="D5429" s="11"/>
    </row>
    <row r="5430" customFormat="false" ht="18" hidden="false" customHeight="false" outlineLevel="0" collapsed="false">
      <c r="A5430" s="8" t="n">
        <v>5502144</v>
      </c>
      <c r="B5430" s="9" t="s">
        <v>5446</v>
      </c>
      <c r="C5430" s="10" t="s">
        <v>204</v>
      </c>
      <c r="D5430" s="11"/>
    </row>
    <row r="5431" customFormat="false" ht="18" hidden="false" customHeight="false" outlineLevel="0" collapsed="false">
      <c r="A5431" s="8" t="n">
        <v>5501936</v>
      </c>
      <c r="B5431" s="9" t="s">
        <v>5447</v>
      </c>
      <c r="C5431" s="10" t="s">
        <v>204</v>
      </c>
      <c r="D5431" s="11"/>
    </row>
    <row r="5432" customFormat="false" ht="18" hidden="false" customHeight="false" outlineLevel="0" collapsed="false">
      <c r="A5432" s="8" t="n">
        <v>5502170</v>
      </c>
      <c r="B5432" s="9" t="s">
        <v>5448</v>
      </c>
      <c r="C5432" s="10" t="s">
        <v>204</v>
      </c>
      <c r="D5432" s="11"/>
    </row>
    <row r="5433" customFormat="false" ht="18" hidden="false" customHeight="false" outlineLevel="0" collapsed="false">
      <c r="A5433" s="8" t="n">
        <v>5501885</v>
      </c>
      <c r="B5433" s="9" t="s">
        <v>5449</v>
      </c>
      <c r="C5433" s="10" t="s">
        <v>204</v>
      </c>
      <c r="D5433" s="11"/>
    </row>
    <row r="5434" customFormat="false" ht="18" hidden="false" customHeight="false" outlineLevel="0" collapsed="false">
      <c r="A5434" s="8" t="n">
        <v>5502119</v>
      </c>
      <c r="B5434" s="9" t="s">
        <v>5450</v>
      </c>
      <c r="C5434" s="10" t="s">
        <v>204</v>
      </c>
      <c r="D5434" s="11"/>
    </row>
    <row r="5435" customFormat="false" ht="18" hidden="false" customHeight="false" outlineLevel="0" collapsed="false">
      <c r="A5435" s="8" t="n">
        <v>5501911</v>
      </c>
      <c r="B5435" s="9" t="s">
        <v>5451</v>
      </c>
      <c r="C5435" s="10" t="s">
        <v>204</v>
      </c>
      <c r="D5435" s="11"/>
    </row>
    <row r="5436" customFormat="false" ht="18" hidden="false" customHeight="false" outlineLevel="0" collapsed="false">
      <c r="A5436" s="8" t="n">
        <v>5502145</v>
      </c>
      <c r="B5436" s="9" t="s">
        <v>5452</v>
      </c>
      <c r="C5436" s="10" t="s">
        <v>204</v>
      </c>
      <c r="D5436" s="11"/>
    </row>
    <row r="5437" customFormat="false" ht="18" hidden="false" customHeight="false" outlineLevel="0" collapsed="false">
      <c r="A5437" s="8" t="n">
        <v>5501937</v>
      </c>
      <c r="B5437" s="9" t="s">
        <v>5453</v>
      </c>
      <c r="C5437" s="10" t="s">
        <v>204</v>
      </c>
      <c r="D5437" s="11"/>
    </row>
    <row r="5438" customFormat="false" ht="18" hidden="false" customHeight="false" outlineLevel="0" collapsed="false">
      <c r="A5438" s="8" t="n">
        <v>5502171</v>
      </c>
      <c r="B5438" s="9" t="s">
        <v>5454</v>
      </c>
      <c r="C5438" s="10" t="s">
        <v>204</v>
      </c>
      <c r="D5438" s="11"/>
    </row>
    <row r="5439" customFormat="false" ht="18" hidden="false" customHeight="false" outlineLevel="0" collapsed="false">
      <c r="A5439" s="8" t="n">
        <v>5501886</v>
      </c>
      <c r="B5439" s="9" t="s">
        <v>5455</v>
      </c>
      <c r="C5439" s="10" t="s">
        <v>204</v>
      </c>
      <c r="D5439" s="11"/>
    </row>
    <row r="5440" customFormat="false" ht="18" hidden="false" customHeight="false" outlineLevel="0" collapsed="false">
      <c r="A5440" s="8" t="n">
        <v>5502120</v>
      </c>
      <c r="B5440" s="9" t="s">
        <v>5456</v>
      </c>
      <c r="C5440" s="10" t="s">
        <v>204</v>
      </c>
      <c r="D5440" s="11"/>
    </row>
    <row r="5441" customFormat="false" ht="18" hidden="false" customHeight="false" outlineLevel="0" collapsed="false">
      <c r="A5441" s="8" t="n">
        <v>5501912</v>
      </c>
      <c r="B5441" s="9" t="s">
        <v>5457</v>
      </c>
      <c r="C5441" s="10" t="s">
        <v>204</v>
      </c>
      <c r="D5441" s="11"/>
    </row>
    <row r="5442" customFormat="false" ht="18" hidden="false" customHeight="false" outlineLevel="0" collapsed="false">
      <c r="A5442" s="8" t="n">
        <v>5502146</v>
      </c>
      <c r="B5442" s="9" t="s">
        <v>5458</v>
      </c>
      <c r="C5442" s="10" t="s">
        <v>204</v>
      </c>
      <c r="D5442" s="11"/>
    </row>
    <row r="5443" customFormat="false" ht="18" hidden="false" customHeight="false" outlineLevel="0" collapsed="false">
      <c r="A5443" s="8" t="n">
        <v>5501938</v>
      </c>
      <c r="B5443" s="9" t="s">
        <v>5459</v>
      </c>
      <c r="C5443" s="10" t="s">
        <v>204</v>
      </c>
      <c r="D5443" s="11"/>
    </row>
    <row r="5444" customFormat="false" ht="18" hidden="false" customHeight="false" outlineLevel="0" collapsed="false">
      <c r="A5444" s="8" t="n">
        <v>5502172</v>
      </c>
      <c r="B5444" s="9" t="s">
        <v>5460</v>
      </c>
      <c r="C5444" s="10" t="s">
        <v>204</v>
      </c>
      <c r="D5444" s="11"/>
    </row>
    <row r="5445" customFormat="false" ht="18" hidden="false" customHeight="false" outlineLevel="0" collapsed="false">
      <c r="A5445" s="8" t="n">
        <v>5501876</v>
      </c>
      <c r="B5445" s="9" t="s">
        <v>5461</v>
      </c>
      <c r="C5445" s="10" t="s">
        <v>204</v>
      </c>
      <c r="D5445" s="11"/>
    </row>
    <row r="5446" customFormat="false" ht="18" hidden="false" customHeight="false" outlineLevel="0" collapsed="false">
      <c r="A5446" s="8" t="n">
        <v>5502110</v>
      </c>
      <c r="B5446" s="9" t="s">
        <v>5462</v>
      </c>
      <c r="C5446" s="10" t="s">
        <v>204</v>
      </c>
      <c r="D5446" s="11"/>
    </row>
    <row r="5447" customFormat="false" ht="18" hidden="false" customHeight="false" outlineLevel="0" collapsed="false">
      <c r="A5447" s="8" t="n">
        <v>5501902</v>
      </c>
      <c r="B5447" s="9" t="s">
        <v>5463</v>
      </c>
      <c r="C5447" s="10" t="s">
        <v>204</v>
      </c>
      <c r="D5447" s="11"/>
    </row>
    <row r="5448" customFormat="false" ht="18" hidden="false" customHeight="false" outlineLevel="0" collapsed="false">
      <c r="A5448" s="8" t="n">
        <v>5502136</v>
      </c>
      <c r="B5448" s="9" t="s">
        <v>5464</v>
      </c>
      <c r="C5448" s="10" t="s">
        <v>204</v>
      </c>
      <c r="D5448" s="11"/>
    </row>
    <row r="5449" customFormat="false" ht="18" hidden="false" customHeight="false" outlineLevel="0" collapsed="false">
      <c r="A5449" s="8" t="n">
        <v>5501928</v>
      </c>
      <c r="B5449" s="9" t="s">
        <v>5465</v>
      </c>
      <c r="C5449" s="10" t="s">
        <v>204</v>
      </c>
      <c r="D5449" s="11"/>
    </row>
    <row r="5450" customFormat="false" ht="18" hidden="false" customHeight="false" outlineLevel="0" collapsed="false">
      <c r="A5450" s="8" t="n">
        <v>5502162</v>
      </c>
      <c r="B5450" s="9" t="s">
        <v>5466</v>
      </c>
      <c r="C5450" s="10" t="s">
        <v>204</v>
      </c>
      <c r="D5450" s="11"/>
    </row>
    <row r="5451" customFormat="false" ht="18" hidden="false" customHeight="false" outlineLevel="0" collapsed="false">
      <c r="A5451" s="8" t="n">
        <v>5501877</v>
      </c>
      <c r="B5451" s="9" t="s">
        <v>5467</v>
      </c>
      <c r="C5451" s="10" t="s">
        <v>204</v>
      </c>
      <c r="D5451" s="11"/>
    </row>
    <row r="5452" customFormat="false" ht="18" hidden="false" customHeight="false" outlineLevel="0" collapsed="false">
      <c r="A5452" s="8" t="n">
        <v>5502111</v>
      </c>
      <c r="B5452" s="9" t="s">
        <v>5468</v>
      </c>
      <c r="C5452" s="10" t="s">
        <v>204</v>
      </c>
      <c r="D5452" s="11"/>
    </row>
    <row r="5453" customFormat="false" ht="18" hidden="false" customHeight="false" outlineLevel="0" collapsed="false">
      <c r="A5453" s="8" t="n">
        <v>5501903</v>
      </c>
      <c r="B5453" s="9" t="s">
        <v>5469</v>
      </c>
      <c r="C5453" s="10" t="s">
        <v>204</v>
      </c>
      <c r="D5453" s="11"/>
    </row>
    <row r="5454" customFormat="false" ht="18" hidden="false" customHeight="false" outlineLevel="0" collapsed="false">
      <c r="A5454" s="8" t="n">
        <v>5502137</v>
      </c>
      <c r="B5454" s="9" t="s">
        <v>5470</v>
      </c>
      <c r="C5454" s="10" t="s">
        <v>204</v>
      </c>
      <c r="D5454" s="11"/>
    </row>
    <row r="5455" customFormat="false" ht="18" hidden="false" customHeight="false" outlineLevel="0" collapsed="false">
      <c r="A5455" s="8" t="n">
        <v>5501929</v>
      </c>
      <c r="B5455" s="9" t="s">
        <v>5471</v>
      </c>
      <c r="C5455" s="10" t="s">
        <v>204</v>
      </c>
      <c r="D5455" s="11"/>
    </row>
    <row r="5456" customFormat="false" ht="18" hidden="false" customHeight="false" outlineLevel="0" collapsed="false">
      <c r="A5456" s="8" t="n">
        <v>5502163</v>
      </c>
      <c r="B5456" s="9" t="s">
        <v>5472</v>
      </c>
      <c r="C5456" s="10" t="s">
        <v>204</v>
      </c>
      <c r="D5456" s="11"/>
    </row>
    <row r="5457" customFormat="false" ht="18" hidden="false" customHeight="false" outlineLevel="0" collapsed="false">
      <c r="A5457" s="8" t="n">
        <v>5501875</v>
      </c>
      <c r="B5457" s="9" t="s">
        <v>5473</v>
      </c>
      <c r="C5457" s="10" t="s">
        <v>204</v>
      </c>
      <c r="D5457" s="11"/>
    </row>
    <row r="5458" customFormat="false" ht="18" hidden="false" customHeight="false" outlineLevel="0" collapsed="false">
      <c r="A5458" s="8" t="n">
        <v>5502109</v>
      </c>
      <c r="B5458" s="9" t="s">
        <v>5474</v>
      </c>
      <c r="C5458" s="10" t="s">
        <v>204</v>
      </c>
      <c r="D5458" s="11"/>
    </row>
    <row r="5459" customFormat="false" ht="18" hidden="false" customHeight="false" outlineLevel="0" collapsed="false">
      <c r="A5459" s="8" t="n">
        <v>5501901</v>
      </c>
      <c r="B5459" s="9" t="s">
        <v>5475</v>
      </c>
      <c r="C5459" s="10" t="s">
        <v>204</v>
      </c>
      <c r="D5459" s="11"/>
    </row>
    <row r="5460" customFormat="false" ht="18" hidden="false" customHeight="false" outlineLevel="0" collapsed="false">
      <c r="A5460" s="8" t="n">
        <v>5502135</v>
      </c>
      <c r="B5460" s="9" t="s">
        <v>5476</v>
      </c>
      <c r="C5460" s="10" t="s">
        <v>204</v>
      </c>
      <c r="D5460" s="11"/>
    </row>
    <row r="5461" customFormat="false" ht="18" hidden="false" customHeight="false" outlineLevel="0" collapsed="false">
      <c r="A5461" s="8" t="n">
        <v>5501927</v>
      </c>
      <c r="B5461" s="9" t="s">
        <v>5477</v>
      </c>
      <c r="C5461" s="10" t="s">
        <v>204</v>
      </c>
      <c r="D5461" s="11"/>
    </row>
    <row r="5462" customFormat="false" ht="18" hidden="false" customHeight="false" outlineLevel="0" collapsed="false">
      <c r="A5462" s="8" t="n">
        <v>5502161</v>
      </c>
      <c r="B5462" s="9" t="s">
        <v>5478</v>
      </c>
      <c r="C5462" s="10" t="s">
        <v>204</v>
      </c>
      <c r="D5462" s="11"/>
    </row>
    <row r="5463" customFormat="false" ht="18" hidden="false" customHeight="false" outlineLevel="0" collapsed="false">
      <c r="A5463" s="8" t="n">
        <v>5501878</v>
      </c>
      <c r="B5463" s="9" t="s">
        <v>5479</v>
      </c>
      <c r="C5463" s="10" t="s">
        <v>204</v>
      </c>
      <c r="D5463" s="11"/>
    </row>
    <row r="5464" customFormat="false" ht="18" hidden="false" customHeight="false" outlineLevel="0" collapsed="false">
      <c r="A5464" s="8" t="n">
        <v>5502112</v>
      </c>
      <c r="B5464" s="9" t="s">
        <v>5480</v>
      </c>
      <c r="C5464" s="10" t="s">
        <v>204</v>
      </c>
      <c r="D5464" s="11"/>
    </row>
    <row r="5465" customFormat="false" ht="18" hidden="false" customHeight="false" outlineLevel="0" collapsed="false">
      <c r="A5465" s="8" t="n">
        <v>5501904</v>
      </c>
      <c r="B5465" s="9" t="s">
        <v>5481</v>
      </c>
      <c r="C5465" s="10" t="s">
        <v>204</v>
      </c>
      <c r="D5465" s="11"/>
    </row>
    <row r="5466" customFormat="false" ht="18" hidden="false" customHeight="false" outlineLevel="0" collapsed="false">
      <c r="A5466" s="8" t="n">
        <v>5502138</v>
      </c>
      <c r="B5466" s="9" t="s">
        <v>5482</v>
      </c>
      <c r="C5466" s="10" t="s">
        <v>204</v>
      </c>
      <c r="D5466" s="11"/>
    </row>
    <row r="5467" customFormat="false" ht="18" hidden="false" customHeight="false" outlineLevel="0" collapsed="false">
      <c r="A5467" s="8" t="n">
        <v>5501930</v>
      </c>
      <c r="B5467" s="9" t="s">
        <v>5483</v>
      </c>
      <c r="C5467" s="10" t="s">
        <v>204</v>
      </c>
      <c r="D5467" s="11"/>
    </row>
    <row r="5468" customFormat="false" ht="18" hidden="false" customHeight="false" outlineLevel="0" collapsed="false">
      <c r="A5468" s="8" t="n">
        <v>5502164</v>
      </c>
      <c r="B5468" s="9" t="s">
        <v>5484</v>
      </c>
      <c r="C5468" s="10" t="s">
        <v>204</v>
      </c>
      <c r="D5468" s="11"/>
    </row>
    <row r="5469" customFormat="false" ht="18" hidden="false" customHeight="false" outlineLevel="0" collapsed="false">
      <c r="A5469" s="8" t="n">
        <v>5501879</v>
      </c>
      <c r="B5469" s="9" t="s">
        <v>5485</v>
      </c>
      <c r="C5469" s="10" t="s">
        <v>204</v>
      </c>
      <c r="D5469" s="11"/>
    </row>
    <row r="5470" customFormat="false" ht="18" hidden="false" customHeight="false" outlineLevel="0" collapsed="false">
      <c r="A5470" s="8" t="n">
        <v>5502113</v>
      </c>
      <c r="B5470" s="9" t="s">
        <v>5486</v>
      </c>
      <c r="C5470" s="10" t="s">
        <v>204</v>
      </c>
      <c r="D5470" s="11"/>
    </row>
    <row r="5471" customFormat="false" ht="18" hidden="false" customHeight="false" outlineLevel="0" collapsed="false">
      <c r="A5471" s="8" t="n">
        <v>5501905</v>
      </c>
      <c r="B5471" s="9" t="s">
        <v>5487</v>
      </c>
      <c r="C5471" s="10" t="s">
        <v>204</v>
      </c>
      <c r="D5471" s="11"/>
    </row>
    <row r="5472" customFormat="false" ht="18" hidden="false" customHeight="false" outlineLevel="0" collapsed="false">
      <c r="A5472" s="8" t="n">
        <v>5502139</v>
      </c>
      <c r="B5472" s="9" t="s">
        <v>5488</v>
      </c>
      <c r="C5472" s="10" t="s">
        <v>204</v>
      </c>
      <c r="D5472" s="11"/>
    </row>
    <row r="5473" customFormat="false" ht="18" hidden="false" customHeight="false" outlineLevel="0" collapsed="false">
      <c r="A5473" s="8" t="n">
        <v>5501931</v>
      </c>
      <c r="B5473" s="9" t="s">
        <v>5489</v>
      </c>
      <c r="C5473" s="10" t="s">
        <v>204</v>
      </c>
      <c r="D5473" s="11"/>
    </row>
    <row r="5474" customFormat="false" ht="18" hidden="false" customHeight="false" outlineLevel="0" collapsed="false">
      <c r="A5474" s="8" t="n">
        <v>5502165</v>
      </c>
      <c r="B5474" s="9" t="s">
        <v>5490</v>
      </c>
      <c r="C5474" s="10" t="s">
        <v>204</v>
      </c>
      <c r="D5474" s="11"/>
    </row>
    <row r="5475" customFormat="false" ht="18" hidden="false" customHeight="false" outlineLevel="0" collapsed="false">
      <c r="A5475" s="8" t="n">
        <v>5502825</v>
      </c>
      <c r="B5475" s="9" t="s">
        <v>5491</v>
      </c>
      <c r="C5475" s="10" t="s">
        <v>204</v>
      </c>
      <c r="D5475" s="11"/>
    </row>
    <row r="5476" customFormat="false" ht="18" hidden="false" customHeight="false" outlineLevel="0" collapsed="false">
      <c r="A5476" s="8" t="n">
        <v>5502834</v>
      </c>
      <c r="B5476" s="9" t="s">
        <v>5492</v>
      </c>
      <c r="C5476" s="10" t="s">
        <v>204</v>
      </c>
      <c r="D5476" s="11"/>
    </row>
    <row r="5477" customFormat="false" ht="18" hidden="false" customHeight="false" outlineLevel="0" collapsed="false">
      <c r="A5477" s="8" t="n">
        <v>5502826</v>
      </c>
      <c r="B5477" s="9" t="s">
        <v>5493</v>
      </c>
      <c r="C5477" s="10" t="s">
        <v>204</v>
      </c>
      <c r="D5477" s="11"/>
    </row>
    <row r="5478" customFormat="false" ht="18" hidden="false" customHeight="false" outlineLevel="0" collapsed="false">
      <c r="A5478" s="8" t="n">
        <v>5502835</v>
      </c>
      <c r="B5478" s="9" t="s">
        <v>5494</v>
      </c>
      <c r="C5478" s="10" t="s">
        <v>204</v>
      </c>
      <c r="D5478" s="11"/>
    </row>
    <row r="5479" customFormat="false" ht="18" hidden="false" customHeight="false" outlineLevel="0" collapsed="false">
      <c r="A5479" s="8" t="n">
        <v>5502827</v>
      </c>
      <c r="B5479" s="9" t="s">
        <v>5495</v>
      </c>
      <c r="C5479" s="10" t="s">
        <v>204</v>
      </c>
      <c r="D5479" s="11"/>
    </row>
    <row r="5480" customFormat="false" ht="18" hidden="false" customHeight="false" outlineLevel="0" collapsed="false">
      <c r="A5480" s="8" t="n">
        <v>5502836</v>
      </c>
      <c r="B5480" s="9" t="s">
        <v>5496</v>
      </c>
      <c r="C5480" s="10" t="s">
        <v>204</v>
      </c>
      <c r="D5480" s="11"/>
    </row>
    <row r="5481" customFormat="false" ht="18" hidden="false" customHeight="false" outlineLevel="0" collapsed="false">
      <c r="A5481" s="8" t="n">
        <v>5502356</v>
      </c>
      <c r="B5481" s="9" t="s">
        <v>5497</v>
      </c>
      <c r="C5481" s="10" t="s">
        <v>204</v>
      </c>
      <c r="D5481" s="11"/>
    </row>
    <row r="5482" customFormat="false" ht="18" hidden="false" customHeight="false" outlineLevel="0" collapsed="false">
      <c r="A5482" s="8" t="n">
        <v>5502590</v>
      </c>
      <c r="B5482" s="9" t="s">
        <v>5498</v>
      </c>
      <c r="C5482" s="10" t="s">
        <v>204</v>
      </c>
      <c r="D5482" s="11"/>
    </row>
    <row r="5483" customFormat="false" ht="18" hidden="false" customHeight="false" outlineLevel="0" collapsed="false">
      <c r="A5483" s="8" t="n">
        <v>5502382</v>
      </c>
      <c r="B5483" s="9" t="s">
        <v>5499</v>
      </c>
      <c r="C5483" s="10" t="s">
        <v>204</v>
      </c>
      <c r="D5483" s="11"/>
    </row>
    <row r="5484" customFormat="false" ht="18" hidden="false" customHeight="false" outlineLevel="0" collapsed="false">
      <c r="A5484" s="8" t="n">
        <v>5502616</v>
      </c>
      <c r="B5484" s="9" t="s">
        <v>5500</v>
      </c>
      <c r="C5484" s="10" t="s">
        <v>204</v>
      </c>
      <c r="D5484" s="11"/>
    </row>
    <row r="5485" customFormat="false" ht="18" hidden="false" customHeight="false" outlineLevel="0" collapsed="false">
      <c r="A5485" s="8" t="n">
        <v>5502408</v>
      </c>
      <c r="B5485" s="9" t="s">
        <v>5501</v>
      </c>
      <c r="C5485" s="10" t="s">
        <v>204</v>
      </c>
      <c r="D5485" s="11"/>
    </row>
    <row r="5486" customFormat="false" ht="18" hidden="false" customHeight="false" outlineLevel="0" collapsed="false">
      <c r="A5486" s="8" t="n">
        <v>5502642</v>
      </c>
      <c r="B5486" s="9" t="s">
        <v>5502</v>
      </c>
      <c r="C5486" s="10" t="s">
        <v>204</v>
      </c>
      <c r="D5486" s="11"/>
    </row>
    <row r="5487" customFormat="false" ht="18" hidden="false" customHeight="false" outlineLevel="0" collapsed="false">
      <c r="A5487" s="8" t="n">
        <v>5502357</v>
      </c>
      <c r="B5487" s="9" t="s">
        <v>5503</v>
      </c>
      <c r="C5487" s="10" t="s">
        <v>204</v>
      </c>
      <c r="D5487" s="11"/>
    </row>
    <row r="5488" customFormat="false" ht="18" hidden="false" customHeight="false" outlineLevel="0" collapsed="false">
      <c r="A5488" s="8" t="n">
        <v>5502591</v>
      </c>
      <c r="B5488" s="9" t="s">
        <v>5504</v>
      </c>
      <c r="C5488" s="10" t="s">
        <v>204</v>
      </c>
      <c r="D5488" s="11"/>
    </row>
    <row r="5489" customFormat="false" ht="18" hidden="false" customHeight="false" outlineLevel="0" collapsed="false">
      <c r="A5489" s="8" t="n">
        <v>5502383</v>
      </c>
      <c r="B5489" s="9" t="s">
        <v>5505</v>
      </c>
      <c r="C5489" s="10" t="s">
        <v>204</v>
      </c>
      <c r="D5489" s="11"/>
    </row>
    <row r="5490" customFormat="false" ht="18" hidden="false" customHeight="false" outlineLevel="0" collapsed="false">
      <c r="A5490" s="8" t="n">
        <v>5502617</v>
      </c>
      <c r="B5490" s="9" t="s">
        <v>5506</v>
      </c>
      <c r="C5490" s="10" t="s">
        <v>204</v>
      </c>
      <c r="D5490" s="11"/>
    </row>
    <row r="5491" customFormat="false" ht="18" hidden="false" customHeight="false" outlineLevel="0" collapsed="false">
      <c r="A5491" s="8" t="n">
        <v>5502409</v>
      </c>
      <c r="B5491" s="9" t="s">
        <v>5507</v>
      </c>
      <c r="C5491" s="10" t="s">
        <v>204</v>
      </c>
      <c r="D5491" s="11"/>
    </row>
    <row r="5492" customFormat="false" ht="18" hidden="false" customHeight="false" outlineLevel="0" collapsed="false">
      <c r="A5492" s="8" t="n">
        <v>5502643</v>
      </c>
      <c r="B5492" s="9" t="s">
        <v>5508</v>
      </c>
      <c r="C5492" s="10" t="s">
        <v>204</v>
      </c>
      <c r="D5492" s="11"/>
    </row>
    <row r="5493" customFormat="false" ht="18" hidden="false" customHeight="false" outlineLevel="0" collapsed="false">
      <c r="A5493" s="8" t="n">
        <v>5502358</v>
      </c>
      <c r="B5493" s="9" t="s">
        <v>5509</v>
      </c>
      <c r="C5493" s="10" t="s">
        <v>204</v>
      </c>
      <c r="D5493" s="11"/>
    </row>
    <row r="5494" customFormat="false" ht="18" hidden="false" customHeight="false" outlineLevel="0" collapsed="false">
      <c r="A5494" s="8" t="n">
        <v>5502592</v>
      </c>
      <c r="B5494" s="9" t="s">
        <v>5510</v>
      </c>
      <c r="C5494" s="10" t="s">
        <v>204</v>
      </c>
      <c r="D5494" s="11"/>
    </row>
    <row r="5495" customFormat="false" ht="18" hidden="false" customHeight="false" outlineLevel="0" collapsed="false">
      <c r="A5495" s="8" t="n">
        <v>5502384</v>
      </c>
      <c r="B5495" s="9" t="s">
        <v>5511</v>
      </c>
      <c r="C5495" s="10" t="s">
        <v>204</v>
      </c>
      <c r="D5495" s="11"/>
    </row>
    <row r="5496" customFormat="false" ht="18" hidden="false" customHeight="false" outlineLevel="0" collapsed="false">
      <c r="A5496" s="8" t="n">
        <v>5502618</v>
      </c>
      <c r="B5496" s="9" t="s">
        <v>5512</v>
      </c>
      <c r="C5496" s="10" t="s">
        <v>204</v>
      </c>
      <c r="D5496" s="11"/>
    </row>
    <row r="5497" customFormat="false" ht="18" hidden="false" customHeight="false" outlineLevel="0" collapsed="false">
      <c r="A5497" s="8" t="n">
        <v>5502410</v>
      </c>
      <c r="B5497" s="9" t="s">
        <v>5513</v>
      </c>
      <c r="C5497" s="10" t="s">
        <v>204</v>
      </c>
      <c r="D5497" s="11"/>
    </row>
    <row r="5498" customFormat="false" ht="18" hidden="false" customHeight="false" outlineLevel="0" collapsed="false">
      <c r="A5498" s="8" t="n">
        <v>5502644</v>
      </c>
      <c r="B5498" s="9" t="s">
        <v>5514</v>
      </c>
      <c r="C5498" s="10" t="s">
        <v>204</v>
      </c>
      <c r="D5498" s="11"/>
    </row>
    <row r="5499" customFormat="false" ht="18" hidden="false" customHeight="false" outlineLevel="0" collapsed="false">
      <c r="A5499" s="8" t="n">
        <v>5502359</v>
      </c>
      <c r="B5499" s="9" t="s">
        <v>5515</v>
      </c>
      <c r="C5499" s="10" t="s">
        <v>204</v>
      </c>
      <c r="D5499" s="11"/>
    </row>
    <row r="5500" customFormat="false" ht="18" hidden="false" customHeight="false" outlineLevel="0" collapsed="false">
      <c r="A5500" s="8" t="n">
        <v>5502593</v>
      </c>
      <c r="B5500" s="9" t="s">
        <v>5516</v>
      </c>
      <c r="C5500" s="10" t="s">
        <v>204</v>
      </c>
      <c r="D5500" s="11"/>
    </row>
    <row r="5501" customFormat="false" ht="18" hidden="false" customHeight="false" outlineLevel="0" collapsed="false">
      <c r="A5501" s="8" t="n">
        <v>5502385</v>
      </c>
      <c r="B5501" s="9" t="s">
        <v>5517</v>
      </c>
      <c r="C5501" s="10" t="s">
        <v>204</v>
      </c>
      <c r="D5501" s="11"/>
    </row>
    <row r="5502" customFormat="false" ht="18" hidden="false" customHeight="false" outlineLevel="0" collapsed="false">
      <c r="A5502" s="8" t="n">
        <v>5502619</v>
      </c>
      <c r="B5502" s="9" t="s">
        <v>5518</v>
      </c>
      <c r="C5502" s="10" t="s">
        <v>204</v>
      </c>
      <c r="D5502" s="11"/>
    </row>
    <row r="5503" customFormat="false" ht="18" hidden="false" customHeight="false" outlineLevel="0" collapsed="false">
      <c r="A5503" s="8" t="n">
        <v>5502411</v>
      </c>
      <c r="B5503" s="9" t="s">
        <v>5519</v>
      </c>
      <c r="C5503" s="10" t="s">
        <v>204</v>
      </c>
      <c r="D5503" s="11"/>
    </row>
    <row r="5504" customFormat="false" ht="18" hidden="false" customHeight="false" outlineLevel="0" collapsed="false">
      <c r="A5504" s="8" t="n">
        <v>5502645</v>
      </c>
      <c r="B5504" s="9" t="s">
        <v>5520</v>
      </c>
      <c r="C5504" s="10" t="s">
        <v>204</v>
      </c>
      <c r="D5504" s="11"/>
    </row>
    <row r="5505" customFormat="false" ht="18" hidden="false" customHeight="false" outlineLevel="0" collapsed="false">
      <c r="A5505" s="8" t="n">
        <v>5502360</v>
      </c>
      <c r="B5505" s="9" t="s">
        <v>5521</v>
      </c>
      <c r="C5505" s="10" t="s">
        <v>204</v>
      </c>
      <c r="D5505" s="11"/>
    </row>
    <row r="5506" customFormat="false" ht="18" hidden="false" customHeight="false" outlineLevel="0" collapsed="false">
      <c r="A5506" s="8" t="n">
        <v>5502594</v>
      </c>
      <c r="B5506" s="9" t="s">
        <v>5522</v>
      </c>
      <c r="C5506" s="10" t="s">
        <v>204</v>
      </c>
      <c r="D5506" s="11"/>
    </row>
    <row r="5507" customFormat="false" ht="18" hidden="false" customHeight="false" outlineLevel="0" collapsed="false">
      <c r="A5507" s="8" t="n">
        <v>5502386</v>
      </c>
      <c r="B5507" s="9" t="s">
        <v>5523</v>
      </c>
      <c r="C5507" s="10" t="s">
        <v>204</v>
      </c>
      <c r="D5507" s="11"/>
    </row>
    <row r="5508" customFormat="false" ht="18" hidden="false" customHeight="false" outlineLevel="0" collapsed="false">
      <c r="A5508" s="8" t="n">
        <v>5502620</v>
      </c>
      <c r="B5508" s="9" t="s">
        <v>5524</v>
      </c>
      <c r="C5508" s="10" t="s">
        <v>204</v>
      </c>
      <c r="D5508" s="11"/>
    </row>
    <row r="5509" customFormat="false" ht="18" hidden="false" customHeight="false" outlineLevel="0" collapsed="false">
      <c r="A5509" s="8" t="n">
        <v>5502412</v>
      </c>
      <c r="B5509" s="9" t="s">
        <v>5525</v>
      </c>
      <c r="C5509" s="10" t="s">
        <v>204</v>
      </c>
      <c r="D5509" s="11"/>
    </row>
    <row r="5510" customFormat="false" ht="18" hidden="false" customHeight="false" outlineLevel="0" collapsed="false">
      <c r="A5510" s="8" t="n">
        <v>5502646</v>
      </c>
      <c r="B5510" s="9" t="s">
        <v>5526</v>
      </c>
      <c r="C5510" s="10" t="s">
        <v>204</v>
      </c>
      <c r="D5510" s="11"/>
    </row>
    <row r="5511" customFormat="false" ht="18" hidden="false" customHeight="false" outlineLevel="0" collapsed="false">
      <c r="A5511" s="8" t="n">
        <v>5502361</v>
      </c>
      <c r="B5511" s="9" t="s">
        <v>5527</v>
      </c>
      <c r="C5511" s="10" t="s">
        <v>204</v>
      </c>
      <c r="D5511" s="11"/>
    </row>
    <row r="5512" customFormat="false" ht="18" hidden="false" customHeight="false" outlineLevel="0" collapsed="false">
      <c r="A5512" s="8" t="n">
        <v>5502595</v>
      </c>
      <c r="B5512" s="9" t="s">
        <v>5528</v>
      </c>
      <c r="C5512" s="10" t="s">
        <v>204</v>
      </c>
      <c r="D5512" s="11"/>
    </row>
    <row r="5513" customFormat="false" ht="18" hidden="false" customHeight="false" outlineLevel="0" collapsed="false">
      <c r="A5513" s="8" t="n">
        <v>5502387</v>
      </c>
      <c r="B5513" s="9" t="s">
        <v>5529</v>
      </c>
      <c r="C5513" s="10" t="s">
        <v>204</v>
      </c>
      <c r="D5513" s="11"/>
    </row>
    <row r="5514" customFormat="false" ht="18" hidden="false" customHeight="false" outlineLevel="0" collapsed="false">
      <c r="A5514" s="8" t="n">
        <v>5502621</v>
      </c>
      <c r="B5514" s="9" t="s">
        <v>5530</v>
      </c>
      <c r="C5514" s="10" t="s">
        <v>204</v>
      </c>
      <c r="D5514" s="11"/>
    </row>
    <row r="5515" customFormat="false" ht="18" hidden="false" customHeight="false" outlineLevel="0" collapsed="false">
      <c r="A5515" s="8" t="n">
        <v>5502413</v>
      </c>
      <c r="B5515" s="9" t="s">
        <v>5531</v>
      </c>
      <c r="C5515" s="10" t="s">
        <v>204</v>
      </c>
      <c r="D5515" s="11"/>
    </row>
    <row r="5516" customFormat="false" ht="18" hidden="false" customHeight="false" outlineLevel="0" collapsed="false">
      <c r="A5516" s="8" t="n">
        <v>5502647</v>
      </c>
      <c r="B5516" s="9" t="s">
        <v>5532</v>
      </c>
      <c r="C5516" s="10" t="s">
        <v>204</v>
      </c>
      <c r="D5516" s="11"/>
    </row>
    <row r="5517" customFormat="false" ht="18" hidden="false" customHeight="false" outlineLevel="0" collapsed="false">
      <c r="A5517" s="8" t="n">
        <v>5502362</v>
      </c>
      <c r="B5517" s="9" t="s">
        <v>5533</v>
      </c>
      <c r="C5517" s="10" t="s">
        <v>204</v>
      </c>
      <c r="D5517" s="11"/>
    </row>
    <row r="5518" customFormat="false" ht="18" hidden="false" customHeight="false" outlineLevel="0" collapsed="false">
      <c r="A5518" s="8" t="n">
        <v>5502596</v>
      </c>
      <c r="B5518" s="9" t="s">
        <v>5534</v>
      </c>
      <c r="C5518" s="10" t="s">
        <v>204</v>
      </c>
      <c r="D5518" s="11"/>
    </row>
    <row r="5519" customFormat="false" ht="18" hidden="false" customHeight="false" outlineLevel="0" collapsed="false">
      <c r="A5519" s="8" t="n">
        <v>5502388</v>
      </c>
      <c r="B5519" s="9" t="s">
        <v>5535</v>
      </c>
      <c r="C5519" s="10" t="s">
        <v>204</v>
      </c>
      <c r="D5519" s="11"/>
    </row>
    <row r="5520" customFormat="false" ht="18" hidden="false" customHeight="false" outlineLevel="0" collapsed="false">
      <c r="A5520" s="8" t="n">
        <v>5502622</v>
      </c>
      <c r="B5520" s="9" t="s">
        <v>5536</v>
      </c>
      <c r="C5520" s="10" t="s">
        <v>204</v>
      </c>
      <c r="D5520" s="11"/>
    </row>
    <row r="5521" customFormat="false" ht="18" hidden="false" customHeight="false" outlineLevel="0" collapsed="false">
      <c r="A5521" s="8" t="n">
        <v>5502414</v>
      </c>
      <c r="B5521" s="9" t="s">
        <v>5537</v>
      </c>
      <c r="C5521" s="10" t="s">
        <v>204</v>
      </c>
      <c r="D5521" s="11"/>
    </row>
    <row r="5522" customFormat="false" ht="18" hidden="false" customHeight="false" outlineLevel="0" collapsed="false">
      <c r="A5522" s="8" t="n">
        <v>5502648</v>
      </c>
      <c r="B5522" s="9" t="s">
        <v>5538</v>
      </c>
      <c r="C5522" s="10" t="s">
        <v>204</v>
      </c>
      <c r="D5522" s="11"/>
    </row>
    <row r="5523" customFormat="false" ht="18" hidden="false" customHeight="false" outlineLevel="0" collapsed="false">
      <c r="A5523" s="8" t="n">
        <v>5502352</v>
      </c>
      <c r="B5523" s="9" t="s">
        <v>5539</v>
      </c>
      <c r="C5523" s="10" t="s">
        <v>204</v>
      </c>
      <c r="D5523" s="11"/>
    </row>
    <row r="5524" customFormat="false" ht="18" hidden="false" customHeight="false" outlineLevel="0" collapsed="false">
      <c r="A5524" s="8" t="n">
        <v>5502586</v>
      </c>
      <c r="B5524" s="9" t="s">
        <v>5540</v>
      </c>
      <c r="C5524" s="10" t="s">
        <v>204</v>
      </c>
      <c r="D5524" s="11"/>
    </row>
    <row r="5525" customFormat="false" ht="18" hidden="false" customHeight="false" outlineLevel="0" collapsed="false">
      <c r="A5525" s="8" t="n">
        <v>5502378</v>
      </c>
      <c r="B5525" s="9" t="s">
        <v>5541</v>
      </c>
      <c r="C5525" s="10" t="s">
        <v>204</v>
      </c>
      <c r="D5525" s="11"/>
    </row>
    <row r="5526" customFormat="false" ht="18" hidden="false" customHeight="false" outlineLevel="0" collapsed="false">
      <c r="A5526" s="8" t="n">
        <v>5502612</v>
      </c>
      <c r="B5526" s="9" t="s">
        <v>5542</v>
      </c>
      <c r="C5526" s="10" t="s">
        <v>204</v>
      </c>
      <c r="D5526" s="11"/>
    </row>
    <row r="5527" customFormat="false" ht="18" hidden="false" customHeight="false" outlineLevel="0" collapsed="false">
      <c r="A5527" s="8" t="n">
        <v>5502404</v>
      </c>
      <c r="B5527" s="9" t="s">
        <v>5543</v>
      </c>
      <c r="C5527" s="10" t="s">
        <v>204</v>
      </c>
      <c r="D5527" s="11"/>
    </row>
    <row r="5528" customFormat="false" ht="18" hidden="false" customHeight="false" outlineLevel="0" collapsed="false">
      <c r="A5528" s="8" t="n">
        <v>5502638</v>
      </c>
      <c r="B5528" s="9" t="s">
        <v>5544</v>
      </c>
      <c r="C5528" s="10" t="s">
        <v>204</v>
      </c>
      <c r="D5528" s="11"/>
    </row>
    <row r="5529" customFormat="false" ht="18" hidden="false" customHeight="false" outlineLevel="0" collapsed="false">
      <c r="A5529" s="8" t="n">
        <v>5502353</v>
      </c>
      <c r="B5529" s="9" t="s">
        <v>5545</v>
      </c>
      <c r="C5529" s="10" t="s">
        <v>204</v>
      </c>
      <c r="D5529" s="11"/>
    </row>
    <row r="5530" customFormat="false" ht="18" hidden="false" customHeight="false" outlineLevel="0" collapsed="false">
      <c r="A5530" s="8" t="n">
        <v>5502587</v>
      </c>
      <c r="B5530" s="9" t="s">
        <v>5546</v>
      </c>
      <c r="C5530" s="10" t="s">
        <v>204</v>
      </c>
      <c r="D5530" s="11"/>
    </row>
    <row r="5531" customFormat="false" ht="18" hidden="false" customHeight="false" outlineLevel="0" collapsed="false">
      <c r="A5531" s="8" t="n">
        <v>5502379</v>
      </c>
      <c r="B5531" s="9" t="s">
        <v>5547</v>
      </c>
      <c r="C5531" s="10" t="s">
        <v>204</v>
      </c>
      <c r="D5531" s="11"/>
    </row>
    <row r="5532" customFormat="false" ht="18" hidden="false" customHeight="false" outlineLevel="0" collapsed="false">
      <c r="A5532" s="8" t="n">
        <v>5502613</v>
      </c>
      <c r="B5532" s="9" t="s">
        <v>5548</v>
      </c>
      <c r="C5532" s="10" t="s">
        <v>204</v>
      </c>
      <c r="D5532" s="11"/>
    </row>
    <row r="5533" customFormat="false" ht="18" hidden="false" customHeight="false" outlineLevel="0" collapsed="false">
      <c r="A5533" s="8" t="n">
        <v>5502405</v>
      </c>
      <c r="B5533" s="9" t="s">
        <v>5549</v>
      </c>
      <c r="C5533" s="10" t="s">
        <v>204</v>
      </c>
      <c r="D5533" s="11"/>
    </row>
    <row r="5534" customFormat="false" ht="18" hidden="false" customHeight="false" outlineLevel="0" collapsed="false">
      <c r="A5534" s="8" t="n">
        <v>5502639</v>
      </c>
      <c r="B5534" s="9" t="s">
        <v>5550</v>
      </c>
      <c r="C5534" s="10" t="s">
        <v>204</v>
      </c>
      <c r="D5534" s="11"/>
    </row>
    <row r="5535" customFormat="false" ht="18" hidden="false" customHeight="false" outlineLevel="0" collapsed="false">
      <c r="A5535" s="8" t="n">
        <v>5502351</v>
      </c>
      <c r="B5535" s="9" t="s">
        <v>5551</v>
      </c>
      <c r="C5535" s="10" t="s">
        <v>204</v>
      </c>
      <c r="D5535" s="11"/>
    </row>
    <row r="5536" customFormat="false" ht="18" hidden="false" customHeight="false" outlineLevel="0" collapsed="false">
      <c r="A5536" s="8" t="n">
        <v>5502585</v>
      </c>
      <c r="B5536" s="9" t="s">
        <v>5552</v>
      </c>
      <c r="C5536" s="10" t="s">
        <v>204</v>
      </c>
      <c r="D5536" s="11"/>
    </row>
    <row r="5537" customFormat="false" ht="18" hidden="false" customHeight="false" outlineLevel="0" collapsed="false">
      <c r="A5537" s="8" t="n">
        <v>5502377</v>
      </c>
      <c r="B5537" s="9" t="s">
        <v>5553</v>
      </c>
      <c r="C5537" s="10" t="s">
        <v>204</v>
      </c>
      <c r="D5537" s="11"/>
    </row>
    <row r="5538" customFormat="false" ht="18" hidden="false" customHeight="false" outlineLevel="0" collapsed="false">
      <c r="A5538" s="8" t="n">
        <v>5502611</v>
      </c>
      <c r="B5538" s="9" t="s">
        <v>5554</v>
      </c>
      <c r="C5538" s="10" t="s">
        <v>204</v>
      </c>
      <c r="D5538" s="11"/>
    </row>
    <row r="5539" customFormat="false" ht="18" hidden="false" customHeight="false" outlineLevel="0" collapsed="false">
      <c r="A5539" s="8" t="n">
        <v>5502403</v>
      </c>
      <c r="B5539" s="9" t="s">
        <v>5555</v>
      </c>
      <c r="C5539" s="10" t="s">
        <v>204</v>
      </c>
      <c r="D5539" s="11"/>
    </row>
    <row r="5540" customFormat="false" ht="18" hidden="false" customHeight="false" outlineLevel="0" collapsed="false">
      <c r="A5540" s="8" t="n">
        <v>5502637</v>
      </c>
      <c r="B5540" s="9" t="s">
        <v>5556</v>
      </c>
      <c r="C5540" s="10" t="s">
        <v>204</v>
      </c>
      <c r="D5540" s="11"/>
    </row>
    <row r="5541" customFormat="false" ht="15" hidden="false" customHeight="false" outlineLevel="0" collapsed="false">
      <c r="A5541" s="8" t="n">
        <v>5502187</v>
      </c>
      <c r="B5541" s="9" t="s">
        <v>5557</v>
      </c>
      <c r="C5541" s="10" t="s">
        <v>204</v>
      </c>
      <c r="D5541" s="11"/>
    </row>
    <row r="5542" customFormat="false" ht="18" hidden="false" customHeight="false" outlineLevel="0" collapsed="false">
      <c r="A5542" s="8" t="n">
        <v>5502354</v>
      </c>
      <c r="B5542" s="9" t="s">
        <v>5558</v>
      </c>
      <c r="C5542" s="10" t="s">
        <v>204</v>
      </c>
      <c r="D5542" s="11"/>
    </row>
    <row r="5543" customFormat="false" ht="18" hidden="false" customHeight="false" outlineLevel="0" collapsed="false">
      <c r="A5543" s="8" t="n">
        <v>5502588</v>
      </c>
      <c r="B5543" s="9" t="s">
        <v>5559</v>
      </c>
      <c r="C5543" s="10" t="s">
        <v>204</v>
      </c>
      <c r="D5543" s="11"/>
    </row>
    <row r="5544" customFormat="false" ht="18" hidden="false" customHeight="false" outlineLevel="0" collapsed="false">
      <c r="A5544" s="8" t="n">
        <v>5502380</v>
      </c>
      <c r="B5544" s="9" t="s">
        <v>5560</v>
      </c>
      <c r="C5544" s="10" t="s">
        <v>204</v>
      </c>
      <c r="D5544" s="11"/>
    </row>
    <row r="5545" customFormat="false" ht="18" hidden="false" customHeight="false" outlineLevel="0" collapsed="false">
      <c r="A5545" s="8" t="n">
        <v>5502614</v>
      </c>
      <c r="B5545" s="9" t="s">
        <v>5561</v>
      </c>
      <c r="C5545" s="10" t="s">
        <v>204</v>
      </c>
      <c r="D5545" s="11"/>
    </row>
    <row r="5546" customFormat="false" ht="18" hidden="false" customHeight="false" outlineLevel="0" collapsed="false">
      <c r="A5546" s="8" t="n">
        <v>5502406</v>
      </c>
      <c r="B5546" s="9" t="s">
        <v>5562</v>
      </c>
      <c r="C5546" s="10" t="s">
        <v>204</v>
      </c>
      <c r="D5546" s="11"/>
    </row>
    <row r="5547" customFormat="false" ht="18" hidden="false" customHeight="false" outlineLevel="0" collapsed="false">
      <c r="A5547" s="8" t="n">
        <v>5502640</v>
      </c>
      <c r="B5547" s="9" t="s">
        <v>5563</v>
      </c>
      <c r="C5547" s="10" t="s">
        <v>204</v>
      </c>
      <c r="D5547" s="11"/>
    </row>
    <row r="5548" customFormat="false" ht="18" hidden="false" customHeight="false" outlineLevel="0" collapsed="false">
      <c r="A5548" s="8" t="n">
        <v>5502355</v>
      </c>
      <c r="B5548" s="9" t="s">
        <v>5564</v>
      </c>
      <c r="C5548" s="10" t="s">
        <v>204</v>
      </c>
      <c r="D5548" s="11"/>
    </row>
    <row r="5549" customFormat="false" ht="18" hidden="false" customHeight="false" outlineLevel="0" collapsed="false">
      <c r="A5549" s="8" t="n">
        <v>5502589</v>
      </c>
      <c r="B5549" s="9" t="s">
        <v>5565</v>
      </c>
      <c r="C5549" s="10" t="s">
        <v>204</v>
      </c>
      <c r="D5549" s="11"/>
    </row>
    <row r="5550" customFormat="false" ht="18" hidden="false" customHeight="false" outlineLevel="0" collapsed="false">
      <c r="A5550" s="8" t="n">
        <v>5502381</v>
      </c>
      <c r="B5550" s="9" t="s">
        <v>5566</v>
      </c>
      <c r="C5550" s="10" t="s">
        <v>204</v>
      </c>
      <c r="D5550" s="11"/>
    </row>
    <row r="5551" customFormat="false" ht="18" hidden="false" customHeight="false" outlineLevel="0" collapsed="false">
      <c r="A5551" s="8" t="n">
        <v>5502615</v>
      </c>
      <c r="B5551" s="9" t="s">
        <v>5567</v>
      </c>
      <c r="C5551" s="10" t="s">
        <v>204</v>
      </c>
      <c r="D5551" s="11"/>
    </row>
    <row r="5552" customFormat="false" ht="18" hidden="false" customHeight="false" outlineLevel="0" collapsed="false">
      <c r="A5552" s="8" t="n">
        <v>5502407</v>
      </c>
      <c r="B5552" s="9" t="s">
        <v>5568</v>
      </c>
      <c r="C5552" s="10" t="s">
        <v>204</v>
      </c>
      <c r="D5552" s="11"/>
    </row>
    <row r="5553" customFormat="false" ht="18" hidden="false" customHeight="false" outlineLevel="0" collapsed="false">
      <c r="A5553" s="8" t="n">
        <v>5502641</v>
      </c>
      <c r="B5553" s="9" t="s">
        <v>5569</v>
      </c>
      <c r="C5553" s="10" t="s">
        <v>204</v>
      </c>
      <c r="D5553" s="11"/>
    </row>
    <row r="5554" customFormat="false" ht="18" hidden="false" customHeight="false" outlineLevel="0" collapsed="false">
      <c r="A5554" s="8" t="n">
        <v>5502880</v>
      </c>
      <c r="B5554" s="9" t="s">
        <v>5570</v>
      </c>
      <c r="C5554" s="10" t="s">
        <v>204</v>
      </c>
      <c r="D5554" s="11"/>
    </row>
    <row r="5555" customFormat="false" ht="18" hidden="false" customHeight="false" outlineLevel="0" collapsed="false">
      <c r="A5555" s="8" t="n">
        <v>5502857</v>
      </c>
      <c r="B5555" s="9" t="s">
        <v>5571</v>
      </c>
      <c r="C5555" s="10" t="s">
        <v>204</v>
      </c>
      <c r="D5555" s="11"/>
    </row>
    <row r="5556" customFormat="false" ht="18" hidden="false" customHeight="false" outlineLevel="0" collapsed="false">
      <c r="A5556" s="8" t="n">
        <v>5502881</v>
      </c>
      <c r="B5556" s="9" t="s">
        <v>5572</v>
      </c>
      <c r="C5556" s="10" t="s">
        <v>204</v>
      </c>
      <c r="D5556" s="11"/>
    </row>
    <row r="5557" customFormat="false" ht="18" hidden="false" customHeight="false" outlineLevel="0" collapsed="false">
      <c r="A5557" s="8" t="n">
        <v>5502859</v>
      </c>
      <c r="B5557" s="9" t="s">
        <v>5573</v>
      </c>
      <c r="C5557" s="10" t="s">
        <v>204</v>
      </c>
      <c r="D5557" s="11"/>
    </row>
    <row r="5558" customFormat="false" ht="18" hidden="false" customHeight="false" outlineLevel="0" collapsed="false">
      <c r="A5558" s="8" t="n">
        <v>5502882</v>
      </c>
      <c r="B5558" s="9" t="s">
        <v>5574</v>
      </c>
      <c r="C5558" s="10" t="s">
        <v>204</v>
      </c>
      <c r="D5558" s="11"/>
    </row>
    <row r="5559" customFormat="false" ht="18" hidden="false" customHeight="false" outlineLevel="0" collapsed="false">
      <c r="A5559" s="8" t="n">
        <v>5502858</v>
      </c>
      <c r="B5559" s="9" t="s">
        <v>5575</v>
      </c>
      <c r="C5559" s="10" t="s">
        <v>204</v>
      </c>
      <c r="D5559" s="11"/>
    </row>
    <row r="5560" customFormat="false" ht="18" hidden="false" customHeight="false" outlineLevel="0" collapsed="false">
      <c r="A5560" s="8" t="n">
        <v>5502747</v>
      </c>
      <c r="B5560" s="9" t="s">
        <v>5576</v>
      </c>
      <c r="C5560" s="10" t="s">
        <v>204</v>
      </c>
      <c r="D5560" s="11"/>
    </row>
    <row r="5561" customFormat="false" ht="18" hidden="false" customHeight="false" outlineLevel="0" collapsed="false">
      <c r="A5561" s="8" t="n">
        <v>5502773</v>
      </c>
      <c r="B5561" s="9" t="s">
        <v>5577</v>
      </c>
      <c r="C5561" s="10" t="s">
        <v>204</v>
      </c>
      <c r="D5561" s="11"/>
    </row>
    <row r="5562" customFormat="false" ht="18" hidden="false" customHeight="false" outlineLevel="0" collapsed="false">
      <c r="A5562" s="8" t="n">
        <v>5502799</v>
      </c>
      <c r="B5562" s="9" t="s">
        <v>5578</v>
      </c>
      <c r="C5562" s="10" t="s">
        <v>204</v>
      </c>
      <c r="D5562" s="11"/>
    </row>
    <row r="5563" customFormat="false" ht="18" hidden="false" customHeight="false" outlineLevel="0" collapsed="false">
      <c r="A5563" s="8" t="n">
        <v>5502748</v>
      </c>
      <c r="B5563" s="9" t="s">
        <v>5579</v>
      </c>
      <c r="C5563" s="10" t="s">
        <v>204</v>
      </c>
      <c r="D5563" s="11"/>
    </row>
    <row r="5564" customFormat="false" ht="18" hidden="false" customHeight="false" outlineLevel="0" collapsed="false">
      <c r="A5564" s="8" t="n">
        <v>5502774</v>
      </c>
      <c r="B5564" s="9" t="s">
        <v>5580</v>
      </c>
      <c r="C5564" s="10" t="s">
        <v>204</v>
      </c>
      <c r="D5564" s="11"/>
    </row>
    <row r="5565" customFormat="false" ht="18" hidden="false" customHeight="false" outlineLevel="0" collapsed="false">
      <c r="A5565" s="8" t="n">
        <v>5502800</v>
      </c>
      <c r="B5565" s="9" t="s">
        <v>5581</v>
      </c>
      <c r="C5565" s="10" t="s">
        <v>204</v>
      </c>
      <c r="D5565" s="11"/>
    </row>
    <row r="5566" customFormat="false" ht="18" hidden="false" customHeight="false" outlineLevel="0" collapsed="false">
      <c r="A5566" s="8" t="n">
        <v>5502749</v>
      </c>
      <c r="B5566" s="9" t="s">
        <v>5582</v>
      </c>
      <c r="C5566" s="10" t="s">
        <v>204</v>
      </c>
      <c r="D5566" s="11"/>
    </row>
    <row r="5567" customFormat="false" ht="18" hidden="false" customHeight="false" outlineLevel="0" collapsed="false">
      <c r="A5567" s="8" t="n">
        <v>5502775</v>
      </c>
      <c r="B5567" s="9" t="s">
        <v>5583</v>
      </c>
      <c r="C5567" s="10" t="s">
        <v>204</v>
      </c>
      <c r="D5567" s="11"/>
    </row>
    <row r="5568" customFormat="false" ht="18" hidden="false" customHeight="false" outlineLevel="0" collapsed="false">
      <c r="A5568" s="8" t="n">
        <v>5502801</v>
      </c>
      <c r="B5568" s="9" t="s">
        <v>5584</v>
      </c>
      <c r="C5568" s="10" t="s">
        <v>204</v>
      </c>
      <c r="D5568" s="11"/>
    </row>
    <row r="5569" customFormat="false" ht="18" hidden="false" customHeight="false" outlineLevel="0" collapsed="false">
      <c r="A5569" s="8" t="n">
        <v>5502750</v>
      </c>
      <c r="B5569" s="9" t="s">
        <v>5585</v>
      </c>
      <c r="C5569" s="10" t="s">
        <v>204</v>
      </c>
      <c r="D5569" s="11"/>
    </row>
    <row r="5570" customFormat="false" ht="18" hidden="false" customHeight="false" outlineLevel="0" collapsed="false">
      <c r="A5570" s="8" t="n">
        <v>5502776</v>
      </c>
      <c r="B5570" s="9" t="s">
        <v>5586</v>
      </c>
      <c r="C5570" s="10" t="s">
        <v>204</v>
      </c>
      <c r="D5570" s="11"/>
    </row>
    <row r="5571" customFormat="false" ht="18" hidden="false" customHeight="false" outlineLevel="0" collapsed="false">
      <c r="A5571" s="8" t="n">
        <v>5502802</v>
      </c>
      <c r="B5571" s="9" t="s">
        <v>5587</v>
      </c>
      <c r="C5571" s="10" t="s">
        <v>204</v>
      </c>
      <c r="D5571" s="11"/>
    </row>
    <row r="5572" customFormat="false" ht="18" hidden="false" customHeight="false" outlineLevel="0" collapsed="false">
      <c r="A5572" s="8" t="n">
        <v>5502751</v>
      </c>
      <c r="B5572" s="9" t="s">
        <v>5588</v>
      </c>
      <c r="C5572" s="10" t="s">
        <v>204</v>
      </c>
      <c r="D5572" s="11"/>
    </row>
    <row r="5573" customFormat="false" ht="18" hidden="false" customHeight="false" outlineLevel="0" collapsed="false">
      <c r="A5573" s="8" t="n">
        <v>5502777</v>
      </c>
      <c r="B5573" s="9" t="s">
        <v>5589</v>
      </c>
      <c r="C5573" s="10" t="s">
        <v>204</v>
      </c>
      <c r="D5573" s="11"/>
    </row>
    <row r="5574" customFormat="false" ht="18" hidden="false" customHeight="false" outlineLevel="0" collapsed="false">
      <c r="A5574" s="8" t="n">
        <v>5502803</v>
      </c>
      <c r="B5574" s="9" t="s">
        <v>5590</v>
      </c>
      <c r="C5574" s="10" t="s">
        <v>204</v>
      </c>
      <c r="D5574" s="11"/>
    </row>
    <row r="5575" customFormat="false" ht="18" hidden="false" customHeight="false" outlineLevel="0" collapsed="false">
      <c r="A5575" s="8" t="n">
        <v>5502752</v>
      </c>
      <c r="B5575" s="9" t="s">
        <v>5591</v>
      </c>
      <c r="C5575" s="10" t="s">
        <v>204</v>
      </c>
      <c r="D5575" s="11"/>
    </row>
    <row r="5576" customFormat="false" ht="18" hidden="false" customHeight="false" outlineLevel="0" collapsed="false">
      <c r="A5576" s="8" t="n">
        <v>5502778</v>
      </c>
      <c r="B5576" s="9" t="s">
        <v>5592</v>
      </c>
      <c r="C5576" s="10" t="s">
        <v>204</v>
      </c>
      <c r="D5576" s="11"/>
    </row>
    <row r="5577" customFormat="false" ht="18" hidden="false" customHeight="false" outlineLevel="0" collapsed="false">
      <c r="A5577" s="8" t="n">
        <v>5502804</v>
      </c>
      <c r="B5577" s="9" t="s">
        <v>5593</v>
      </c>
      <c r="C5577" s="10" t="s">
        <v>204</v>
      </c>
      <c r="D5577" s="11"/>
    </row>
    <row r="5578" customFormat="false" ht="18" hidden="false" customHeight="false" outlineLevel="0" collapsed="false">
      <c r="A5578" s="8" t="n">
        <v>5502753</v>
      </c>
      <c r="B5578" s="9" t="s">
        <v>5594</v>
      </c>
      <c r="C5578" s="10" t="s">
        <v>204</v>
      </c>
      <c r="D5578" s="11"/>
    </row>
    <row r="5579" customFormat="false" ht="18" hidden="false" customHeight="false" outlineLevel="0" collapsed="false">
      <c r="A5579" s="8" t="n">
        <v>5502779</v>
      </c>
      <c r="B5579" s="9" t="s">
        <v>5595</v>
      </c>
      <c r="C5579" s="10" t="s">
        <v>204</v>
      </c>
      <c r="D5579" s="11"/>
    </row>
    <row r="5580" customFormat="false" ht="18" hidden="false" customHeight="false" outlineLevel="0" collapsed="false">
      <c r="A5580" s="8" t="n">
        <v>5502805</v>
      </c>
      <c r="B5580" s="9" t="s">
        <v>5596</v>
      </c>
      <c r="C5580" s="10" t="s">
        <v>204</v>
      </c>
      <c r="D5580" s="11"/>
    </row>
    <row r="5581" customFormat="false" ht="18" hidden="false" customHeight="false" outlineLevel="0" collapsed="false">
      <c r="A5581" s="8" t="n">
        <v>5502743</v>
      </c>
      <c r="B5581" s="9" t="s">
        <v>5597</v>
      </c>
      <c r="C5581" s="10" t="s">
        <v>204</v>
      </c>
      <c r="D5581" s="11"/>
    </row>
    <row r="5582" customFormat="false" ht="18" hidden="false" customHeight="false" outlineLevel="0" collapsed="false">
      <c r="A5582" s="8" t="n">
        <v>5502769</v>
      </c>
      <c r="B5582" s="9" t="s">
        <v>5598</v>
      </c>
      <c r="C5582" s="10" t="s">
        <v>204</v>
      </c>
      <c r="D5582" s="11"/>
    </row>
    <row r="5583" customFormat="false" ht="18" hidden="false" customHeight="false" outlineLevel="0" collapsed="false">
      <c r="A5583" s="8" t="n">
        <v>5502795</v>
      </c>
      <c r="B5583" s="9" t="s">
        <v>5599</v>
      </c>
      <c r="C5583" s="10" t="s">
        <v>204</v>
      </c>
      <c r="D5583" s="11"/>
    </row>
    <row r="5584" customFormat="false" ht="18" hidden="false" customHeight="false" outlineLevel="0" collapsed="false">
      <c r="A5584" s="8" t="n">
        <v>5502744</v>
      </c>
      <c r="B5584" s="9" t="s">
        <v>5600</v>
      </c>
      <c r="C5584" s="10" t="s">
        <v>204</v>
      </c>
      <c r="D5584" s="11"/>
    </row>
    <row r="5585" customFormat="false" ht="18" hidden="false" customHeight="false" outlineLevel="0" collapsed="false">
      <c r="A5585" s="8" t="n">
        <v>5502770</v>
      </c>
      <c r="B5585" s="9" t="s">
        <v>5601</v>
      </c>
      <c r="C5585" s="10" t="s">
        <v>204</v>
      </c>
      <c r="D5585" s="11"/>
    </row>
    <row r="5586" customFormat="false" ht="18" hidden="false" customHeight="false" outlineLevel="0" collapsed="false">
      <c r="A5586" s="8" t="n">
        <v>5502796</v>
      </c>
      <c r="B5586" s="9" t="s">
        <v>5602</v>
      </c>
      <c r="C5586" s="10" t="s">
        <v>204</v>
      </c>
      <c r="D5586" s="11"/>
    </row>
    <row r="5587" customFormat="false" ht="18" hidden="false" customHeight="false" outlineLevel="0" collapsed="false">
      <c r="A5587" s="8" t="n">
        <v>5502742</v>
      </c>
      <c r="B5587" s="9" t="s">
        <v>5603</v>
      </c>
      <c r="C5587" s="10" t="s">
        <v>204</v>
      </c>
      <c r="D5587" s="11"/>
    </row>
    <row r="5588" customFormat="false" ht="18" hidden="false" customHeight="false" outlineLevel="0" collapsed="false">
      <c r="A5588" s="8" t="n">
        <v>5502768</v>
      </c>
      <c r="B5588" s="9" t="s">
        <v>5604</v>
      </c>
      <c r="C5588" s="10" t="s">
        <v>204</v>
      </c>
      <c r="D5588" s="11"/>
    </row>
    <row r="5589" customFormat="false" ht="18" hidden="false" customHeight="false" outlineLevel="0" collapsed="false">
      <c r="A5589" s="8" t="n">
        <v>5502794</v>
      </c>
      <c r="B5589" s="9" t="s">
        <v>5605</v>
      </c>
      <c r="C5589" s="10" t="s">
        <v>204</v>
      </c>
      <c r="D5589" s="11"/>
    </row>
    <row r="5590" customFormat="false" ht="18" hidden="false" customHeight="false" outlineLevel="0" collapsed="false">
      <c r="A5590" s="8" t="n">
        <v>5502745</v>
      </c>
      <c r="B5590" s="9" t="s">
        <v>5606</v>
      </c>
      <c r="C5590" s="10" t="s">
        <v>204</v>
      </c>
      <c r="D5590" s="11"/>
    </row>
    <row r="5591" customFormat="false" ht="18" hidden="false" customHeight="false" outlineLevel="0" collapsed="false">
      <c r="A5591" s="8" t="n">
        <v>5502771</v>
      </c>
      <c r="B5591" s="9" t="s">
        <v>5607</v>
      </c>
      <c r="C5591" s="10" t="s">
        <v>204</v>
      </c>
      <c r="D5591" s="11"/>
    </row>
    <row r="5592" customFormat="false" ht="18" hidden="false" customHeight="false" outlineLevel="0" collapsed="false">
      <c r="A5592" s="8" t="n">
        <v>5502797</v>
      </c>
      <c r="B5592" s="9" t="s">
        <v>5608</v>
      </c>
      <c r="C5592" s="10" t="s">
        <v>204</v>
      </c>
      <c r="D5592" s="11"/>
    </row>
    <row r="5593" customFormat="false" ht="18" hidden="false" customHeight="false" outlineLevel="0" collapsed="false">
      <c r="A5593" s="8" t="n">
        <v>5502746</v>
      </c>
      <c r="B5593" s="9" t="s">
        <v>5609</v>
      </c>
      <c r="C5593" s="10" t="s">
        <v>204</v>
      </c>
      <c r="D5593" s="11"/>
    </row>
    <row r="5594" customFormat="false" ht="18" hidden="false" customHeight="false" outlineLevel="0" collapsed="false">
      <c r="A5594" s="8" t="n">
        <v>5502772</v>
      </c>
      <c r="B5594" s="9" t="s">
        <v>5610</v>
      </c>
      <c r="C5594" s="10" t="s">
        <v>204</v>
      </c>
      <c r="D5594" s="11"/>
    </row>
    <row r="5595" customFormat="false" ht="18" hidden="false" customHeight="false" outlineLevel="0" collapsed="false">
      <c r="A5595" s="8" t="n">
        <v>5502798</v>
      </c>
      <c r="B5595" s="9" t="s">
        <v>5611</v>
      </c>
      <c r="C5595" s="10" t="s">
        <v>204</v>
      </c>
      <c r="D5595" s="11"/>
    </row>
    <row r="5596" customFormat="false" ht="18" hidden="false" customHeight="false" outlineLevel="0" collapsed="false">
      <c r="A5596" s="8" t="n">
        <v>5502886</v>
      </c>
      <c r="B5596" s="9" t="s">
        <v>5612</v>
      </c>
      <c r="C5596" s="10" t="s">
        <v>204</v>
      </c>
      <c r="D5596" s="11"/>
    </row>
    <row r="5597" customFormat="false" ht="18" hidden="false" customHeight="false" outlineLevel="0" collapsed="false">
      <c r="A5597" s="8" t="n">
        <v>5502887</v>
      </c>
      <c r="B5597" s="9" t="s">
        <v>5613</v>
      </c>
      <c r="C5597" s="10" t="s">
        <v>204</v>
      </c>
      <c r="D5597" s="11"/>
    </row>
    <row r="5598" customFormat="false" ht="18" hidden="false" customHeight="false" outlineLevel="0" collapsed="false">
      <c r="A5598" s="8" t="n">
        <v>5502888</v>
      </c>
      <c r="B5598" s="9" t="s">
        <v>5614</v>
      </c>
      <c r="C5598" s="10" t="s">
        <v>204</v>
      </c>
      <c r="D5598" s="11"/>
    </row>
    <row r="5599" customFormat="false" ht="15" hidden="false" customHeight="false" outlineLevel="0" collapsed="false">
      <c r="A5599" s="8" t="n">
        <v>5502820</v>
      </c>
      <c r="B5599" s="9" t="s">
        <v>5615</v>
      </c>
      <c r="C5599" s="10" t="s">
        <v>204</v>
      </c>
      <c r="D5599" s="11"/>
    </row>
    <row r="5600" customFormat="false" ht="18" hidden="false" customHeight="false" outlineLevel="0" collapsed="false">
      <c r="A5600" s="8" t="n">
        <v>5502904</v>
      </c>
      <c r="B5600" s="9" t="s">
        <v>5616</v>
      </c>
      <c r="C5600" s="10" t="s">
        <v>204</v>
      </c>
      <c r="D5600" s="11"/>
    </row>
    <row r="5601" customFormat="false" ht="18" hidden="false" customHeight="false" outlineLevel="0" collapsed="false">
      <c r="A5601" s="8" t="n">
        <v>5502930</v>
      </c>
      <c r="B5601" s="9" t="s">
        <v>5617</v>
      </c>
      <c r="C5601" s="10" t="s">
        <v>204</v>
      </c>
      <c r="D5601" s="11"/>
    </row>
    <row r="5602" customFormat="false" ht="18" hidden="false" customHeight="false" outlineLevel="0" collapsed="false">
      <c r="A5602" s="8" t="n">
        <v>5502956</v>
      </c>
      <c r="B5602" s="9" t="s">
        <v>5618</v>
      </c>
      <c r="C5602" s="10" t="s">
        <v>204</v>
      </c>
      <c r="D5602" s="11"/>
    </row>
    <row r="5603" customFormat="false" ht="18" hidden="false" customHeight="false" outlineLevel="0" collapsed="false">
      <c r="A5603" s="8" t="n">
        <v>5502905</v>
      </c>
      <c r="B5603" s="9" t="s">
        <v>5619</v>
      </c>
      <c r="C5603" s="10" t="s">
        <v>204</v>
      </c>
      <c r="D5603" s="11"/>
    </row>
    <row r="5604" customFormat="false" ht="18" hidden="false" customHeight="false" outlineLevel="0" collapsed="false">
      <c r="A5604" s="8" t="n">
        <v>5502931</v>
      </c>
      <c r="B5604" s="9" t="s">
        <v>5620</v>
      </c>
      <c r="C5604" s="10" t="s">
        <v>204</v>
      </c>
      <c r="D5604" s="11"/>
    </row>
    <row r="5605" customFormat="false" ht="18" hidden="false" customHeight="false" outlineLevel="0" collapsed="false">
      <c r="A5605" s="8" t="n">
        <v>5502957</v>
      </c>
      <c r="B5605" s="9" t="s">
        <v>5621</v>
      </c>
      <c r="C5605" s="10" t="s">
        <v>204</v>
      </c>
      <c r="D5605" s="11"/>
    </row>
    <row r="5606" customFormat="false" ht="18" hidden="false" customHeight="false" outlineLevel="0" collapsed="false">
      <c r="A5606" s="8" t="n">
        <v>5502906</v>
      </c>
      <c r="B5606" s="9" t="s">
        <v>5622</v>
      </c>
      <c r="C5606" s="10" t="s">
        <v>204</v>
      </c>
      <c r="D5606" s="11"/>
    </row>
    <row r="5607" customFormat="false" ht="18" hidden="false" customHeight="false" outlineLevel="0" collapsed="false">
      <c r="A5607" s="8" t="n">
        <v>5502932</v>
      </c>
      <c r="B5607" s="9" t="s">
        <v>5623</v>
      </c>
      <c r="C5607" s="10" t="s">
        <v>204</v>
      </c>
      <c r="D5607" s="11"/>
    </row>
    <row r="5608" customFormat="false" ht="18" hidden="false" customHeight="false" outlineLevel="0" collapsed="false">
      <c r="A5608" s="8" t="n">
        <v>5502958</v>
      </c>
      <c r="B5608" s="9" t="s">
        <v>5624</v>
      </c>
      <c r="C5608" s="10" t="s">
        <v>204</v>
      </c>
      <c r="D5608" s="11"/>
    </row>
    <row r="5609" customFormat="false" ht="18" hidden="false" customHeight="false" outlineLevel="0" collapsed="false">
      <c r="A5609" s="8" t="n">
        <v>5502907</v>
      </c>
      <c r="B5609" s="9" t="s">
        <v>5625</v>
      </c>
      <c r="C5609" s="10" t="s">
        <v>204</v>
      </c>
      <c r="D5609" s="11"/>
    </row>
    <row r="5610" customFormat="false" ht="18" hidden="false" customHeight="false" outlineLevel="0" collapsed="false">
      <c r="A5610" s="8" t="n">
        <v>5502933</v>
      </c>
      <c r="B5610" s="9" t="s">
        <v>5626</v>
      </c>
      <c r="C5610" s="10" t="s">
        <v>204</v>
      </c>
      <c r="D5610" s="11"/>
    </row>
    <row r="5611" customFormat="false" ht="18" hidden="false" customHeight="false" outlineLevel="0" collapsed="false">
      <c r="A5611" s="8" t="n">
        <v>5502959</v>
      </c>
      <c r="B5611" s="9" t="s">
        <v>5627</v>
      </c>
      <c r="C5611" s="10" t="s">
        <v>204</v>
      </c>
      <c r="D5611" s="11"/>
    </row>
    <row r="5612" customFormat="false" ht="18" hidden="false" customHeight="false" outlineLevel="0" collapsed="false">
      <c r="A5612" s="8" t="n">
        <v>5502908</v>
      </c>
      <c r="B5612" s="9" t="s">
        <v>5628</v>
      </c>
      <c r="C5612" s="10" t="s">
        <v>204</v>
      </c>
      <c r="D5612" s="11"/>
    </row>
    <row r="5613" customFormat="false" ht="18" hidden="false" customHeight="false" outlineLevel="0" collapsed="false">
      <c r="A5613" s="8" t="n">
        <v>5502934</v>
      </c>
      <c r="B5613" s="9" t="s">
        <v>5629</v>
      </c>
      <c r="C5613" s="10" t="s">
        <v>204</v>
      </c>
      <c r="D5613" s="11"/>
    </row>
    <row r="5614" customFormat="false" ht="18" hidden="false" customHeight="false" outlineLevel="0" collapsed="false">
      <c r="A5614" s="8" t="n">
        <v>5502960</v>
      </c>
      <c r="B5614" s="9" t="s">
        <v>5630</v>
      </c>
      <c r="C5614" s="10" t="s">
        <v>204</v>
      </c>
      <c r="D5614" s="11"/>
    </row>
    <row r="5615" customFormat="false" ht="18" hidden="false" customHeight="false" outlineLevel="0" collapsed="false">
      <c r="A5615" s="8" t="n">
        <v>5502909</v>
      </c>
      <c r="B5615" s="9" t="s">
        <v>5631</v>
      </c>
      <c r="C5615" s="10" t="s">
        <v>204</v>
      </c>
      <c r="D5615" s="11"/>
    </row>
    <row r="5616" customFormat="false" ht="18" hidden="false" customHeight="false" outlineLevel="0" collapsed="false">
      <c r="A5616" s="8" t="n">
        <v>5502935</v>
      </c>
      <c r="B5616" s="9" t="s">
        <v>5632</v>
      </c>
      <c r="C5616" s="10" t="s">
        <v>204</v>
      </c>
      <c r="D5616" s="11"/>
    </row>
    <row r="5617" customFormat="false" ht="18" hidden="false" customHeight="false" outlineLevel="0" collapsed="false">
      <c r="A5617" s="8" t="n">
        <v>5502961</v>
      </c>
      <c r="B5617" s="9" t="s">
        <v>5633</v>
      </c>
      <c r="C5617" s="10" t="s">
        <v>204</v>
      </c>
      <c r="D5617" s="11"/>
    </row>
    <row r="5618" customFormat="false" ht="18" hidden="false" customHeight="false" outlineLevel="0" collapsed="false">
      <c r="A5618" s="8" t="n">
        <v>5502910</v>
      </c>
      <c r="B5618" s="9" t="s">
        <v>5634</v>
      </c>
      <c r="C5618" s="10" t="s">
        <v>204</v>
      </c>
      <c r="D5618" s="11"/>
    </row>
    <row r="5619" customFormat="false" ht="18" hidden="false" customHeight="false" outlineLevel="0" collapsed="false">
      <c r="A5619" s="8" t="n">
        <v>5502936</v>
      </c>
      <c r="B5619" s="9" t="s">
        <v>5635</v>
      </c>
      <c r="C5619" s="10" t="s">
        <v>204</v>
      </c>
      <c r="D5619" s="11"/>
    </row>
    <row r="5620" customFormat="false" ht="18" hidden="false" customHeight="false" outlineLevel="0" collapsed="false">
      <c r="A5620" s="8" t="n">
        <v>5502962</v>
      </c>
      <c r="B5620" s="9" t="s">
        <v>5636</v>
      </c>
      <c r="C5620" s="10" t="s">
        <v>204</v>
      </c>
      <c r="D5620" s="11"/>
    </row>
    <row r="5621" customFormat="false" ht="18" hidden="false" customHeight="false" outlineLevel="0" collapsed="false">
      <c r="A5621" s="8" t="n">
        <v>5502900</v>
      </c>
      <c r="B5621" s="9" t="s">
        <v>5637</v>
      </c>
      <c r="C5621" s="10" t="s">
        <v>204</v>
      </c>
      <c r="D5621" s="11"/>
    </row>
    <row r="5622" customFormat="false" ht="18" hidden="false" customHeight="false" outlineLevel="0" collapsed="false">
      <c r="A5622" s="8" t="n">
        <v>5502926</v>
      </c>
      <c r="B5622" s="9" t="s">
        <v>5638</v>
      </c>
      <c r="C5622" s="10" t="s">
        <v>204</v>
      </c>
      <c r="D5622" s="11"/>
    </row>
    <row r="5623" customFormat="false" ht="18" hidden="false" customHeight="false" outlineLevel="0" collapsed="false">
      <c r="A5623" s="8" t="n">
        <v>5502952</v>
      </c>
      <c r="B5623" s="9" t="s">
        <v>5639</v>
      </c>
      <c r="C5623" s="10" t="s">
        <v>204</v>
      </c>
      <c r="D5623" s="11"/>
    </row>
    <row r="5624" customFormat="false" ht="18" hidden="false" customHeight="false" outlineLevel="0" collapsed="false">
      <c r="A5624" s="8" t="n">
        <v>5502901</v>
      </c>
      <c r="B5624" s="9" t="s">
        <v>5640</v>
      </c>
      <c r="C5624" s="10" t="s">
        <v>204</v>
      </c>
      <c r="D5624" s="11"/>
    </row>
    <row r="5625" customFormat="false" ht="18" hidden="false" customHeight="false" outlineLevel="0" collapsed="false">
      <c r="A5625" s="8" t="n">
        <v>5502927</v>
      </c>
      <c r="B5625" s="9" t="s">
        <v>5641</v>
      </c>
      <c r="C5625" s="10" t="s">
        <v>204</v>
      </c>
      <c r="D5625" s="11"/>
    </row>
    <row r="5626" customFormat="false" ht="18" hidden="false" customHeight="false" outlineLevel="0" collapsed="false">
      <c r="A5626" s="8" t="n">
        <v>5502953</v>
      </c>
      <c r="B5626" s="9" t="s">
        <v>5642</v>
      </c>
      <c r="C5626" s="10" t="s">
        <v>204</v>
      </c>
      <c r="D5626" s="11"/>
    </row>
    <row r="5627" customFormat="false" ht="18" hidden="false" customHeight="false" outlineLevel="0" collapsed="false">
      <c r="A5627" s="8" t="n">
        <v>5502899</v>
      </c>
      <c r="B5627" s="9" t="s">
        <v>5643</v>
      </c>
      <c r="C5627" s="10" t="s">
        <v>204</v>
      </c>
      <c r="D5627" s="11"/>
    </row>
    <row r="5628" customFormat="false" ht="18" hidden="false" customHeight="false" outlineLevel="0" collapsed="false">
      <c r="A5628" s="8" t="n">
        <v>5502925</v>
      </c>
      <c r="B5628" s="9" t="s">
        <v>5644</v>
      </c>
      <c r="C5628" s="10" t="s">
        <v>204</v>
      </c>
      <c r="D5628" s="11"/>
    </row>
    <row r="5629" customFormat="false" ht="18" hidden="false" customHeight="false" outlineLevel="0" collapsed="false">
      <c r="A5629" s="8" t="n">
        <v>5502951</v>
      </c>
      <c r="B5629" s="9" t="s">
        <v>5645</v>
      </c>
      <c r="C5629" s="10" t="s">
        <v>204</v>
      </c>
      <c r="D5629" s="11"/>
    </row>
    <row r="5630" customFormat="false" ht="18" hidden="false" customHeight="false" outlineLevel="0" collapsed="false">
      <c r="A5630" s="8" t="n">
        <v>5502902</v>
      </c>
      <c r="B5630" s="9" t="s">
        <v>5646</v>
      </c>
      <c r="C5630" s="10" t="s">
        <v>204</v>
      </c>
      <c r="D5630" s="11"/>
    </row>
    <row r="5631" customFormat="false" ht="18" hidden="false" customHeight="false" outlineLevel="0" collapsed="false">
      <c r="A5631" s="8" t="n">
        <v>5502928</v>
      </c>
      <c r="B5631" s="9" t="s">
        <v>5647</v>
      </c>
      <c r="C5631" s="10" t="s">
        <v>204</v>
      </c>
      <c r="D5631" s="11"/>
    </row>
    <row r="5632" customFormat="false" ht="18" hidden="false" customHeight="false" outlineLevel="0" collapsed="false">
      <c r="A5632" s="8" t="n">
        <v>5502954</v>
      </c>
      <c r="B5632" s="9" t="s">
        <v>5648</v>
      </c>
      <c r="C5632" s="10" t="s">
        <v>204</v>
      </c>
      <c r="D5632" s="11"/>
    </row>
    <row r="5633" customFormat="false" ht="18" hidden="false" customHeight="false" outlineLevel="0" collapsed="false">
      <c r="A5633" s="8" t="n">
        <v>5502903</v>
      </c>
      <c r="B5633" s="9" t="s">
        <v>5649</v>
      </c>
      <c r="C5633" s="10" t="s">
        <v>204</v>
      </c>
      <c r="D5633" s="11"/>
    </row>
    <row r="5634" customFormat="false" ht="18" hidden="false" customHeight="false" outlineLevel="0" collapsed="false">
      <c r="A5634" s="8" t="n">
        <v>5502929</v>
      </c>
      <c r="B5634" s="9" t="s">
        <v>5650</v>
      </c>
      <c r="C5634" s="10" t="s">
        <v>204</v>
      </c>
      <c r="D5634" s="11"/>
    </row>
    <row r="5635" customFormat="false" ht="18" hidden="false" customHeight="false" outlineLevel="0" collapsed="false">
      <c r="A5635" s="8" t="n">
        <v>5502955</v>
      </c>
      <c r="B5635" s="9" t="s">
        <v>5651</v>
      </c>
      <c r="C5635" s="10" t="s">
        <v>204</v>
      </c>
      <c r="D5635" s="11"/>
    </row>
    <row r="5636" customFormat="false" ht="18" hidden="false" customHeight="false" outlineLevel="0" collapsed="false">
      <c r="A5636" s="8" t="n">
        <v>5502889</v>
      </c>
      <c r="B5636" s="9" t="s">
        <v>5652</v>
      </c>
      <c r="C5636" s="10" t="s">
        <v>204</v>
      </c>
      <c r="D5636" s="11"/>
    </row>
    <row r="5637" customFormat="false" ht="18" hidden="false" customHeight="false" outlineLevel="0" collapsed="false">
      <c r="A5637" s="8" t="n">
        <v>5502996</v>
      </c>
      <c r="B5637" s="9" t="s">
        <v>5653</v>
      </c>
      <c r="C5637" s="10" t="s">
        <v>204</v>
      </c>
      <c r="D5637" s="11"/>
    </row>
    <row r="5638" customFormat="false" ht="18" hidden="false" customHeight="false" outlineLevel="0" collapsed="false">
      <c r="A5638" s="8" t="n">
        <v>5502997</v>
      </c>
      <c r="B5638" s="9" t="s">
        <v>5654</v>
      </c>
      <c r="C5638" s="10" t="s">
        <v>204</v>
      </c>
      <c r="D5638" s="11"/>
    </row>
    <row r="5639" customFormat="false" ht="15" hidden="false" customHeight="false" outlineLevel="0" collapsed="false">
      <c r="A5639" s="8" t="n">
        <v>5501716</v>
      </c>
      <c r="B5639" s="9" t="s">
        <v>5655</v>
      </c>
      <c r="C5639" s="10" t="s">
        <v>204</v>
      </c>
      <c r="D5639" s="11"/>
    </row>
    <row r="5640" customFormat="false" ht="15" hidden="false" customHeight="false" outlineLevel="0" collapsed="false">
      <c r="A5640" s="8" t="n">
        <v>5501717</v>
      </c>
      <c r="B5640" s="9" t="s">
        <v>5656</v>
      </c>
      <c r="C5640" s="10" t="s">
        <v>204</v>
      </c>
      <c r="D5640" s="11"/>
    </row>
    <row r="5641" customFormat="false" ht="15" hidden="false" customHeight="false" outlineLevel="0" collapsed="false">
      <c r="A5641" s="8" t="n">
        <v>5501712</v>
      </c>
      <c r="B5641" s="9" t="s">
        <v>5657</v>
      </c>
      <c r="C5641" s="10" t="s">
        <v>204</v>
      </c>
      <c r="D5641" s="11"/>
    </row>
    <row r="5642" customFormat="false" ht="15" hidden="false" customHeight="false" outlineLevel="0" collapsed="false">
      <c r="A5642" s="8" t="n">
        <v>5501713</v>
      </c>
      <c r="B5642" s="9" t="s">
        <v>5658</v>
      </c>
      <c r="C5642" s="10" t="s">
        <v>204</v>
      </c>
      <c r="D5642" s="11"/>
    </row>
    <row r="5643" customFormat="false" ht="15" hidden="false" customHeight="false" outlineLevel="0" collapsed="false">
      <c r="A5643" s="8" t="n">
        <v>5501711</v>
      </c>
      <c r="B5643" s="9" t="s">
        <v>5659</v>
      </c>
      <c r="C5643" s="10" t="s">
        <v>204</v>
      </c>
      <c r="D5643" s="11"/>
    </row>
    <row r="5644" customFormat="false" ht="15" hidden="false" customHeight="false" outlineLevel="0" collapsed="false">
      <c r="A5644" s="8" t="n">
        <v>5501710</v>
      </c>
      <c r="B5644" s="9" t="s">
        <v>5660</v>
      </c>
      <c r="C5644" s="10" t="s">
        <v>204</v>
      </c>
      <c r="D5644" s="11"/>
    </row>
    <row r="5645" customFormat="false" ht="15" hidden="false" customHeight="false" outlineLevel="0" collapsed="false">
      <c r="A5645" s="8" t="n">
        <v>5501714</v>
      </c>
      <c r="B5645" s="9" t="s">
        <v>5661</v>
      </c>
      <c r="C5645" s="10" t="s">
        <v>204</v>
      </c>
      <c r="D5645" s="11"/>
    </row>
    <row r="5646" customFormat="false" ht="15" hidden="false" customHeight="false" outlineLevel="0" collapsed="false">
      <c r="A5646" s="8" t="n">
        <v>5501715</v>
      </c>
      <c r="B5646" s="9" t="s">
        <v>5662</v>
      </c>
      <c r="C5646" s="10" t="s">
        <v>204</v>
      </c>
      <c r="D5646" s="11"/>
    </row>
    <row r="5647" customFormat="false" ht="15" hidden="false" customHeight="false" outlineLevel="0" collapsed="false">
      <c r="A5647" s="8" t="n">
        <v>5502986</v>
      </c>
      <c r="B5647" s="9" t="s">
        <v>5663</v>
      </c>
      <c r="C5647" s="10" t="s">
        <v>204</v>
      </c>
      <c r="D5647" s="11"/>
    </row>
    <row r="5648" customFormat="false" ht="15" hidden="false" customHeight="false" outlineLevel="0" collapsed="false">
      <c r="A5648" s="8" t="n">
        <v>5502977</v>
      </c>
      <c r="B5648" s="9" t="s">
        <v>5664</v>
      </c>
      <c r="C5648" s="10" t="s">
        <v>204</v>
      </c>
      <c r="D5648" s="11"/>
    </row>
    <row r="5649" customFormat="false" ht="15" hidden="false" customHeight="false" outlineLevel="0" collapsed="false">
      <c r="A5649" s="8" t="n">
        <v>5502985</v>
      </c>
      <c r="B5649" s="9" t="s">
        <v>5665</v>
      </c>
      <c r="C5649" s="10" t="s">
        <v>1443</v>
      </c>
      <c r="D5649" s="11"/>
    </row>
    <row r="5650" customFormat="false" ht="15" hidden="false" customHeight="false" outlineLevel="0" collapsed="false">
      <c r="A5650" s="8" t="n">
        <v>5503018</v>
      </c>
      <c r="B5650" s="9" t="s">
        <v>5666</v>
      </c>
      <c r="C5650" s="10" t="s">
        <v>1823</v>
      </c>
      <c r="D5650" s="11"/>
    </row>
    <row r="5651" customFormat="false" ht="15" hidden="false" customHeight="false" outlineLevel="0" collapsed="false">
      <c r="A5651" s="8" t="n">
        <v>5519542</v>
      </c>
      <c r="B5651" s="9" t="s">
        <v>5667</v>
      </c>
      <c r="C5651" s="10" t="s">
        <v>204</v>
      </c>
      <c r="D5651" s="11"/>
    </row>
    <row r="5652" customFormat="false" ht="15" hidden="false" customHeight="false" outlineLevel="0" collapsed="false">
      <c r="A5652" s="8" t="n">
        <v>5505768</v>
      </c>
      <c r="B5652" s="9" t="s">
        <v>5668</v>
      </c>
      <c r="C5652" s="10" t="s">
        <v>1443</v>
      </c>
      <c r="D5652" s="11"/>
    </row>
    <row r="5653" customFormat="false" ht="15" hidden="false" customHeight="false" outlineLevel="0" collapsed="false">
      <c r="A5653" s="8" t="n">
        <v>5503020</v>
      </c>
      <c r="B5653" s="9" t="s">
        <v>5669</v>
      </c>
      <c r="C5653" s="10" t="s">
        <v>1823</v>
      </c>
      <c r="D5653" s="11"/>
    </row>
    <row r="5654" customFormat="false" ht="18" hidden="false" customHeight="false" outlineLevel="0" collapsed="false">
      <c r="A5654" s="8" t="n">
        <v>5605798</v>
      </c>
      <c r="B5654" s="9" t="s">
        <v>5670</v>
      </c>
      <c r="C5654" s="10" t="s">
        <v>87</v>
      </c>
      <c r="D5654" s="11"/>
    </row>
    <row r="5655" customFormat="false" ht="18" hidden="false" customHeight="false" outlineLevel="0" collapsed="false">
      <c r="A5655" s="8" t="n">
        <v>5605925</v>
      </c>
      <c r="B5655" s="9" t="s">
        <v>5671</v>
      </c>
      <c r="C5655" s="10" t="s">
        <v>87</v>
      </c>
      <c r="D5655" s="11"/>
    </row>
    <row r="5656" customFormat="false" ht="18" hidden="false" customHeight="false" outlineLevel="0" collapsed="false">
      <c r="A5656" s="8" t="n">
        <v>5605799</v>
      </c>
      <c r="B5656" s="9" t="s">
        <v>5672</v>
      </c>
      <c r="C5656" s="10" t="s">
        <v>87</v>
      </c>
      <c r="D5656" s="11"/>
    </row>
    <row r="5657" customFormat="false" ht="18" hidden="false" customHeight="false" outlineLevel="0" collapsed="false">
      <c r="A5657" s="8" t="n">
        <v>5605800</v>
      </c>
      <c r="B5657" s="9" t="s">
        <v>5673</v>
      </c>
      <c r="C5657" s="10" t="s">
        <v>87</v>
      </c>
      <c r="D5657" s="11"/>
    </row>
    <row r="5658" customFormat="false" ht="18" hidden="false" customHeight="false" outlineLevel="0" collapsed="false">
      <c r="A5658" s="8" t="n">
        <v>5605894</v>
      </c>
      <c r="B5658" s="9" t="s">
        <v>5674</v>
      </c>
      <c r="C5658" s="10" t="s">
        <v>87</v>
      </c>
      <c r="D5658" s="11"/>
    </row>
    <row r="5659" customFormat="false" ht="18" hidden="false" customHeight="false" outlineLevel="0" collapsed="false">
      <c r="A5659" s="8" t="n">
        <v>5605895</v>
      </c>
      <c r="B5659" s="9" t="s">
        <v>5675</v>
      </c>
      <c r="C5659" s="10" t="s">
        <v>87</v>
      </c>
      <c r="D5659" s="11"/>
    </row>
    <row r="5660" customFormat="false" ht="18" hidden="false" customHeight="false" outlineLevel="0" collapsed="false">
      <c r="A5660" s="8" t="n">
        <v>5605896</v>
      </c>
      <c r="B5660" s="9" t="s">
        <v>5676</v>
      </c>
      <c r="C5660" s="10" t="s">
        <v>87</v>
      </c>
      <c r="D5660" s="11"/>
    </row>
    <row r="5661" customFormat="false" ht="18" hidden="false" customHeight="false" outlineLevel="0" collapsed="false">
      <c r="A5661" s="8" t="n">
        <v>5605911</v>
      </c>
      <c r="B5661" s="9" t="s">
        <v>5677</v>
      </c>
      <c r="C5661" s="10" t="s">
        <v>87</v>
      </c>
      <c r="D5661" s="11"/>
    </row>
    <row r="5662" customFormat="false" ht="18" hidden="false" customHeight="false" outlineLevel="0" collapsed="false">
      <c r="A5662" s="8" t="n">
        <v>5605912</v>
      </c>
      <c r="B5662" s="9" t="s">
        <v>5678</v>
      </c>
      <c r="C5662" s="10" t="s">
        <v>87</v>
      </c>
      <c r="D5662" s="11"/>
    </row>
    <row r="5663" customFormat="false" ht="15" hidden="false" customHeight="false" outlineLevel="0" collapsed="false">
      <c r="A5663" s="8" t="n">
        <v>5605938</v>
      </c>
      <c r="B5663" s="9" t="s">
        <v>5679</v>
      </c>
      <c r="C5663" s="10" t="s">
        <v>87</v>
      </c>
      <c r="D5663" s="11"/>
    </row>
    <row r="5664" customFormat="false" ht="15" hidden="false" customHeight="false" outlineLevel="0" collapsed="false">
      <c r="A5664" s="8" t="n">
        <v>5605939</v>
      </c>
      <c r="B5664" s="9" t="s">
        <v>5680</v>
      </c>
      <c r="C5664" s="10" t="s">
        <v>87</v>
      </c>
      <c r="D5664" s="11"/>
    </row>
    <row r="5665" customFormat="false" ht="15" hidden="false" customHeight="false" outlineLevel="0" collapsed="false">
      <c r="A5665" s="8" t="n">
        <v>5605940</v>
      </c>
      <c r="B5665" s="9" t="s">
        <v>5681</v>
      </c>
      <c r="C5665" s="10" t="s">
        <v>87</v>
      </c>
      <c r="D5665" s="11"/>
    </row>
    <row r="5666" customFormat="false" ht="15" hidden="false" customHeight="false" outlineLevel="0" collapsed="false">
      <c r="A5666" s="8" t="n">
        <v>5605942</v>
      </c>
      <c r="B5666" s="9" t="s">
        <v>5682</v>
      </c>
      <c r="C5666" s="10" t="s">
        <v>1443</v>
      </c>
      <c r="D5666" s="11"/>
    </row>
    <row r="5667" customFormat="false" ht="18" hidden="false" customHeight="false" outlineLevel="0" collapsed="false">
      <c r="A5667" s="8" t="n">
        <v>5605955</v>
      </c>
      <c r="B5667" s="9" t="s">
        <v>5683</v>
      </c>
      <c r="C5667" s="10" t="s">
        <v>8</v>
      </c>
      <c r="D5667" s="11"/>
    </row>
    <row r="5668" customFormat="false" ht="18" hidden="false" customHeight="false" outlineLevel="0" collapsed="false">
      <c r="A5668" s="8" t="n">
        <v>5605956</v>
      </c>
      <c r="B5668" s="9" t="s">
        <v>5684</v>
      </c>
      <c r="C5668" s="10" t="s">
        <v>8</v>
      </c>
      <c r="D5668" s="11"/>
    </row>
    <row r="5669" customFormat="false" ht="18" hidden="false" customHeight="false" outlineLevel="0" collapsed="false">
      <c r="A5669" s="8" t="n">
        <v>5605953</v>
      </c>
      <c r="B5669" s="9" t="s">
        <v>5685</v>
      </c>
      <c r="C5669" s="10" t="s">
        <v>8</v>
      </c>
      <c r="D5669" s="11"/>
    </row>
    <row r="5670" customFormat="false" ht="18" hidden="false" customHeight="false" outlineLevel="0" collapsed="false">
      <c r="A5670" s="8" t="n">
        <v>5605954</v>
      </c>
      <c r="B5670" s="9" t="s">
        <v>5686</v>
      </c>
      <c r="C5670" s="10" t="s">
        <v>8</v>
      </c>
      <c r="D5670" s="11"/>
    </row>
    <row r="5671" customFormat="false" ht="18" hidden="false" customHeight="false" outlineLevel="0" collapsed="false">
      <c r="A5671" s="8" t="n">
        <v>5605909</v>
      </c>
      <c r="B5671" s="9" t="s">
        <v>5687</v>
      </c>
      <c r="C5671" s="10" t="s">
        <v>8</v>
      </c>
      <c r="D5671" s="11"/>
    </row>
    <row r="5672" customFormat="false" ht="18" hidden="false" customHeight="false" outlineLevel="0" collapsed="false">
      <c r="A5672" s="8" t="n">
        <v>5605908</v>
      </c>
      <c r="B5672" s="9" t="s">
        <v>5688</v>
      </c>
      <c r="C5672" s="10" t="s">
        <v>8</v>
      </c>
      <c r="D5672" s="11"/>
    </row>
    <row r="5673" customFormat="false" ht="18" hidden="false" customHeight="false" outlineLevel="0" collapsed="false">
      <c r="A5673" s="8" t="n">
        <v>5605907</v>
      </c>
      <c r="B5673" s="9" t="s">
        <v>5689</v>
      </c>
      <c r="C5673" s="10" t="s">
        <v>8</v>
      </c>
      <c r="D5673" s="11"/>
    </row>
    <row r="5674" customFormat="false" ht="18" hidden="false" customHeight="false" outlineLevel="0" collapsed="false">
      <c r="A5674" s="8" t="n">
        <v>5605906</v>
      </c>
      <c r="B5674" s="9" t="s">
        <v>5690</v>
      </c>
      <c r="C5674" s="10" t="s">
        <v>8</v>
      </c>
      <c r="D5674" s="11"/>
    </row>
    <row r="5675" customFormat="false" ht="18" hidden="false" customHeight="false" outlineLevel="0" collapsed="false">
      <c r="A5675" s="8" t="n">
        <v>5605905</v>
      </c>
      <c r="B5675" s="9" t="s">
        <v>5691</v>
      </c>
      <c r="C5675" s="10" t="s">
        <v>8</v>
      </c>
      <c r="D5675" s="11"/>
    </row>
    <row r="5676" customFormat="false" ht="18" hidden="false" customHeight="false" outlineLevel="0" collapsed="false">
      <c r="A5676" s="8" t="n">
        <v>5605944</v>
      </c>
      <c r="B5676" s="9" t="s">
        <v>5692</v>
      </c>
      <c r="C5676" s="10" t="s">
        <v>8</v>
      </c>
      <c r="D5676" s="11"/>
    </row>
    <row r="5677" customFormat="false" ht="18" hidden="false" customHeight="false" outlineLevel="0" collapsed="false">
      <c r="A5677" s="8" t="n">
        <v>5605910</v>
      </c>
      <c r="B5677" s="9" t="s">
        <v>5693</v>
      </c>
      <c r="C5677" s="10" t="s">
        <v>8</v>
      </c>
      <c r="D5677" s="11"/>
    </row>
    <row r="5678" customFormat="false" ht="18" hidden="false" customHeight="false" outlineLevel="0" collapsed="false">
      <c r="A5678" s="8" t="n">
        <v>5605946</v>
      </c>
      <c r="B5678" s="9" t="s">
        <v>5694</v>
      </c>
      <c r="C5678" s="10" t="s">
        <v>8</v>
      </c>
      <c r="D5678" s="11"/>
    </row>
    <row r="5679" customFormat="false" ht="18" hidden="false" customHeight="false" outlineLevel="0" collapsed="false">
      <c r="A5679" s="8" t="n">
        <v>5605947</v>
      </c>
      <c r="B5679" s="9" t="s">
        <v>5695</v>
      </c>
      <c r="C5679" s="10" t="s">
        <v>8</v>
      </c>
      <c r="D5679" s="11"/>
    </row>
    <row r="5680" customFormat="false" ht="18" hidden="false" customHeight="false" outlineLevel="0" collapsed="false">
      <c r="A5680" s="8" t="n">
        <v>5605948</v>
      </c>
      <c r="B5680" s="9" t="s">
        <v>5696</v>
      </c>
      <c r="C5680" s="10" t="s">
        <v>8</v>
      </c>
      <c r="D5680" s="11"/>
    </row>
    <row r="5681" customFormat="false" ht="18" hidden="false" customHeight="false" outlineLevel="0" collapsed="false">
      <c r="A5681" s="8" t="n">
        <v>5605949</v>
      </c>
      <c r="B5681" s="9" t="s">
        <v>5697</v>
      </c>
      <c r="C5681" s="10" t="s">
        <v>8</v>
      </c>
      <c r="D5681" s="11"/>
    </row>
    <row r="5682" customFormat="false" ht="18" hidden="false" customHeight="false" outlineLevel="0" collapsed="false">
      <c r="A5682" s="8" t="n">
        <v>5605950</v>
      </c>
      <c r="B5682" s="9" t="s">
        <v>5698</v>
      </c>
      <c r="C5682" s="10" t="s">
        <v>8</v>
      </c>
      <c r="D5682" s="11"/>
    </row>
    <row r="5683" customFormat="false" ht="18" hidden="false" customHeight="false" outlineLevel="0" collapsed="false">
      <c r="A5683" s="8" t="n">
        <v>5605951</v>
      </c>
      <c r="B5683" s="9" t="s">
        <v>5699</v>
      </c>
      <c r="C5683" s="10" t="s">
        <v>8</v>
      </c>
      <c r="D5683" s="11"/>
    </row>
    <row r="5684" customFormat="false" ht="18" hidden="false" customHeight="false" outlineLevel="0" collapsed="false">
      <c r="A5684" s="8" t="n">
        <v>5605952</v>
      </c>
      <c r="B5684" s="9" t="s">
        <v>5700</v>
      </c>
      <c r="C5684" s="10" t="s">
        <v>8</v>
      </c>
      <c r="D5684" s="11"/>
    </row>
    <row r="5685" customFormat="false" ht="18" hidden="false" customHeight="false" outlineLevel="0" collapsed="false">
      <c r="A5685" s="8" t="n">
        <v>5605945</v>
      </c>
      <c r="B5685" s="9" t="s">
        <v>5701</v>
      </c>
      <c r="C5685" s="10" t="s">
        <v>8</v>
      </c>
      <c r="D5685" s="11"/>
    </row>
    <row r="5686" customFormat="false" ht="18" hidden="false" customHeight="false" outlineLevel="0" collapsed="false">
      <c r="A5686" s="8" t="n">
        <v>5605932</v>
      </c>
      <c r="B5686" s="9" t="s">
        <v>5702</v>
      </c>
      <c r="C5686" s="10" t="s">
        <v>87</v>
      </c>
      <c r="D5686" s="11"/>
    </row>
    <row r="5687" customFormat="false" ht="18" hidden="false" customHeight="false" outlineLevel="0" collapsed="false">
      <c r="A5687" s="8" t="n">
        <v>5605934</v>
      </c>
      <c r="B5687" s="9" t="s">
        <v>5703</v>
      </c>
      <c r="C5687" s="10" t="s">
        <v>87</v>
      </c>
      <c r="D5687" s="11"/>
    </row>
    <row r="5688" customFormat="false" ht="18" hidden="false" customHeight="false" outlineLevel="0" collapsed="false">
      <c r="A5688" s="8" t="n">
        <v>5605928</v>
      </c>
      <c r="B5688" s="9" t="s">
        <v>5704</v>
      </c>
      <c r="C5688" s="10" t="s">
        <v>87</v>
      </c>
      <c r="D5688" s="11"/>
    </row>
    <row r="5689" customFormat="false" ht="18" hidden="false" customHeight="false" outlineLevel="0" collapsed="false">
      <c r="A5689" s="8" t="n">
        <v>5605935</v>
      </c>
      <c r="B5689" s="9" t="s">
        <v>5705</v>
      </c>
      <c r="C5689" s="10" t="s">
        <v>87</v>
      </c>
      <c r="D5689" s="11"/>
    </row>
    <row r="5690" customFormat="false" ht="18" hidden="false" customHeight="false" outlineLevel="0" collapsed="false">
      <c r="A5690" s="8" t="n">
        <v>5605936</v>
      </c>
      <c r="B5690" s="9" t="s">
        <v>5706</v>
      </c>
      <c r="C5690" s="10" t="s">
        <v>87</v>
      </c>
      <c r="D5690" s="11"/>
    </row>
    <row r="5691" customFormat="false" ht="18" hidden="false" customHeight="false" outlineLevel="0" collapsed="false">
      <c r="A5691" s="8" t="n">
        <v>5605937</v>
      </c>
      <c r="B5691" s="9" t="s">
        <v>5707</v>
      </c>
      <c r="C5691" s="10" t="s">
        <v>87</v>
      </c>
      <c r="D5691" s="11"/>
    </row>
    <row r="5692" customFormat="false" ht="18" hidden="false" customHeight="false" outlineLevel="0" collapsed="false">
      <c r="A5692" s="8" t="n">
        <v>5605957</v>
      </c>
      <c r="B5692" s="9" t="s">
        <v>5708</v>
      </c>
      <c r="C5692" s="10" t="s">
        <v>87</v>
      </c>
      <c r="D5692" s="11"/>
    </row>
    <row r="5693" customFormat="false" ht="18" hidden="false" customHeight="false" outlineLevel="0" collapsed="false">
      <c r="A5693" s="8" t="n">
        <v>5605958</v>
      </c>
      <c r="B5693" s="9" t="s">
        <v>5709</v>
      </c>
      <c r="C5693" s="10" t="s">
        <v>87</v>
      </c>
      <c r="D5693" s="11"/>
    </row>
    <row r="5694" customFormat="false" ht="18" hidden="false" customHeight="false" outlineLevel="0" collapsed="false">
      <c r="A5694" s="8" t="n">
        <v>5605959</v>
      </c>
      <c r="B5694" s="9" t="s">
        <v>5710</v>
      </c>
      <c r="C5694" s="10" t="s">
        <v>87</v>
      </c>
      <c r="D5694" s="11"/>
    </row>
    <row r="5695" customFormat="false" ht="18" hidden="false" customHeight="false" outlineLevel="0" collapsed="false">
      <c r="A5695" s="8" t="n">
        <v>5605960</v>
      </c>
      <c r="B5695" s="9" t="s">
        <v>5711</v>
      </c>
      <c r="C5695" s="10" t="s">
        <v>87</v>
      </c>
      <c r="D5695" s="11"/>
    </row>
    <row r="5696" customFormat="false" ht="18" hidden="false" customHeight="false" outlineLevel="0" collapsed="false">
      <c r="A5696" s="8" t="n">
        <v>5605961</v>
      </c>
      <c r="B5696" s="9" t="s">
        <v>5712</v>
      </c>
      <c r="C5696" s="10" t="s">
        <v>87</v>
      </c>
      <c r="D5696" s="11"/>
    </row>
    <row r="5697" customFormat="false" ht="18" hidden="false" customHeight="false" outlineLevel="0" collapsed="false">
      <c r="A5697" s="8" t="n">
        <v>5605885</v>
      </c>
      <c r="B5697" s="9" t="s">
        <v>5713</v>
      </c>
      <c r="C5697" s="10" t="s">
        <v>87</v>
      </c>
      <c r="D5697" s="11"/>
    </row>
    <row r="5698" customFormat="false" ht="18" hidden="false" customHeight="false" outlineLevel="0" collapsed="false">
      <c r="A5698" s="8" t="n">
        <v>5605886</v>
      </c>
      <c r="B5698" s="9" t="s">
        <v>5714</v>
      </c>
      <c r="C5698" s="10" t="s">
        <v>87</v>
      </c>
      <c r="D5698" s="11"/>
    </row>
    <row r="5699" customFormat="false" ht="18" hidden="false" customHeight="false" outlineLevel="0" collapsed="false">
      <c r="A5699" s="8" t="n">
        <v>5605883</v>
      </c>
      <c r="B5699" s="9" t="s">
        <v>5715</v>
      </c>
      <c r="C5699" s="10" t="s">
        <v>87</v>
      </c>
      <c r="D5699" s="11"/>
    </row>
    <row r="5700" customFormat="false" ht="18" hidden="false" customHeight="false" outlineLevel="0" collapsed="false">
      <c r="A5700" s="8" t="n">
        <v>5605884</v>
      </c>
      <c r="B5700" s="9" t="s">
        <v>5716</v>
      </c>
      <c r="C5700" s="10" t="s">
        <v>87</v>
      </c>
      <c r="D5700" s="11"/>
    </row>
    <row r="5701" customFormat="false" ht="18" hidden="false" customHeight="false" outlineLevel="0" collapsed="false">
      <c r="A5701" s="8" t="n">
        <v>5605962</v>
      </c>
      <c r="B5701" s="9" t="s">
        <v>5717</v>
      </c>
      <c r="C5701" s="10" t="s">
        <v>87</v>
      </c>
      <c r="D5701" s="11"/>
    </row>
    <row r="5702" customFormat="false" ht="18" hidden="false" customHeight="false" outlineLevel="0" collapsed="false">
      <c r="A5702" s="8" t="n">
        <v>5605881</v>
      </c>
      <c r="B5702" s="9" t="s">
        <v>5718</v>
      </c>
      <c r="C5702" s="10" t="s">
        <v>87</v>
      </c>
      <c r="D5702" s="11"/>
    </row>
    <row r="5703" customFormat="false" ht="18" hidden="false" customHeight="false" outlineLevel="0" collapsed="false">
      <c r="A5703" s="8" t="n">
        <v>5605882</v>
      </c>
      <c r="B5703" s="9" t="s">
        <v>5719</v>
      </c>
      <c r="C5703" s="10" t="s">
        <v>87</v>
      </c>
      <c r="D5703" s="11"/>
    </row>
    <row r="5704" customFormat="false" ht="18" hidden="false" customHeight="false" outlineLevel="0" collapsed="false">
      <c r="A5704" s="8" t="n">
        <v>5605963</v>
      </c>
      <c r="B5704" s="9" t="s">
        <v>5720</v>
      </c>
      <c r="C5704" s="10" t="s">
        <v>87</v>
      </c>
      <c r="D5704" s="11"/>
    </row>
    <row r="5705" customFormat="false" ht="18" hidden="false" customHeight="false" outlineLevel="0" collapsed="false">
      <c r="A5705" s="8" t="n">
        <v>5605964</v>
      </c>
      <c r="B5705" s="9" t="s">
        <v>5721</v>
      </c>
      <c r="C5705" s="10" t="s">
        <v>87</v>
      </c>
      <c r="D5705" s="11"/>
    </row>
    <row r="5706" customFormat="false" ht="18" hidden="false" customHeight="false" outlineLevel="0" collapsed="false">
      <c r="A5706" s="8" t="n">
        <v>5605965</v>
      </c>
      <c r="B5706" s="9" t="s">
        <v>5722</v>
      </c>
      <c r="C5706" s="10" t="s">
        <v>87</v>
      </c>
      <c r="D5706" s="11"/>
    </row>
    <row r="5707" customFormat="false" ht="18" hidden="false" customHeight="false" outlineLevel="0" collapsed="false">
      <c r="A5707" s="8" t="n">
        <v>5605966</v>
      </c>
      <c r="B5707" s="9" t="s">
        <v>5723</v>
      </c>
      <c r="C5707" s="10" t="s">
        <v>87</v>
      </c>
      <c r="D5707" s="11"/>
    </row>
    <row r="5708" customFormat="false" ht="18" hidden="false" customHeight="false" outlineLevel="0" collapsed="false">
      <c r="A5708" s="8" t="n">
        <v>5605967</v>
      </c>
      <c r="B5708" s="9" t="s">
        <v>5724</v>
      </c>
      <c r="C5708" s="10" t="s">
        <v>87</v>
      </c>
      <c r="D5708" s="11"/>
    </row>
    <row r="5709" customFormat="false" ht="18" hidden="false" customHeight="false" outlineLevel="0" collapsed="false">
      <c r="A5709" s="8" t="n">
        <v>5605968</v>
      </c>
      <c r="B5709" s="9" t="s">
        <v>5725</v>
      </c>
      <c r="C5709" s="10" t="s">
        <v>87</v>
      </c>
      <c r="D5709" s="11"/>
    </row>
    <row r="5710" customFormat="false" ht="18" hidden="false" customHeight="false" outlineLevel="0" collapsed="false">
      <c r="A5710" s="8" t="n">
        <v>5605969</v>
      </c>
      <c r="B5710" s="9" t="s">
        <v>5726</v>
      </c>
      <c r="C5710" s="10" t="s">
        <v>87</v>
      </c>
      <c r="D5710" s="11"/>
    </row>
    <row r="5711" customFormat="false" ht="18" hidden="false" customHeight="false" outlineLevel="0" collapsed="false">
      <c r="A5711" s="8" t="n">
        <v>5909130</v>
      </c>
      <c r="B5711" s="9" t="s">
        <v>5727</v>
      </c>
      <c r="C5711" s="10" t="s">
        <v>4274</v>
      </c>
      <c r="D5711" s="11"/>
    </row>
    <row r="5712" customFormat="false" ht="18" hidden="false" customHeight="false" outlineLevel="0" collapsed="false">
      <c r="A5712" s="8" t="n">
        <v>5914703</v>
      </c>
      <c r="B5712" s="9" t="s">
        <v>5728</v>
      </c>
      <c r="C5712" s="10" t="s">
        <v>4274</v>
      </c>
      <c r="D5712" s="11"/>
    </row>
    <row r="5713" customFormat="false" ht="18" hidden="false" customHeight="false" outlineLevel="0" collapsed="false">
      <c r="A5713" s="8" t="n">
        <v>5914704</v>
      </c>
      <c r="B5713" s="9" t="s">
        <v>5729</v>
      </c>
      <c r="C5713" s="10" t="s">
        <v>4274</v>
      </c>
      <c r="D5713" s="11"/>
    </row>
    <row r="5714" customFormat="false" ht="18" hidden="false" customHeight="false" outlineLevel="0" collapsed="false">
      <c r="A5714" s="8" t="n">
        <v>5914710</v>
      </c>
      <c r="B5714" s="9" t="s">
        <v>5730</v>
      </c>
      <c r="C5714" s="10" t="s">
        <v>4274</v>
      </c>
      <c r="D5714" s="11"/>
    </row>
    <row r="5715" customFormat="false" ht="18" hidden="false" customHeight="false" outlineLevel="0" collapsed="false">
      <c r="A5715" s="8" t="n">
        <v>5914711</v>
      </c>
      <c r="B5715" s="9" t="s">
        <v>5731</v>
      </c>
      <c r="C5715" s="10" t="s">
        <v>4274</v>
      </c>
      <c r="D5715" s="11"/>
    </row>
    <row r="5716" customFormat="false" ht="18" hidden="false" customHeight="false" outlineLevel="0" collapsed="false">
      <c r="A5716" s="8" t="n">
        <v>5914712</v>
      </c>
      <c r="B5716" s="9" t="s">
        <v>5732</v>
      </c>
      <c r="C5716" s="10" t="s">
        <v>4274</v>
      </c>
      <c r="D5716" s="11"/>
    </row>
    <row r="5717" customFormat="false" ht="18" hidden="false" customHeight="false" outlineLevel="0" collapsed="false">
      <c r="A5717" s="8" t="n">
        <v>5915369</v>
      </c>
      <c r="B5717" s="9" t="s">
        <v>5733</v>
      </c>
      <c r="C5717" s="10" t="s">
        <v>8</v>
      </c>
      <c r="D5717" s="11"/>
    </row>
    <row r="5718" customFormat="false" ht="18" hidden="false" customHeight="false" outlineLevel="0" collapsed="false">
      <c r="A5718" s="8" t="n">
        <v>5915401</v>
      </c>
      <c r="B5718" s="9" t="s">
        <v>5734</v>
      </c>
      <c r="C5718" s="10" t="s">
        <v>8</v>
      </c>
      <c r="D5718" s="11"/>
    </row>
    <row r="5719" customFormat="false" ht="18" hidden="false" customHeight="false" outlineLevel="0" collapsed="false">
      <c r="A5719" s="8" t="n">
        <v>5915402</v>
      </c>
      <c r="B5719" s="9" t="s">
        <v>5735</v>
      </c>
      <c r="C5719" s="10" t="s">
        <v>8</v>
      </c>
      <c r="D5719" s="11"/>
    </row>
    <row r="5720" customFormat="false" ht="18" hidden="false" customHeight="false" outlineLevel="0" collapsed="false">
      <c r="A5720" s="8" t="n">
        <v>5915400</v>
      </c>
      <c r="B5720" s="9" t="s">
        <v>5736</v>
      </c>
      <c r="C5720" s="10" t="s">
        <v>8</v>
      </c>
      <c r="D5720" s="11"/>
    </row>
    <row r="5721" customFormat="false" ht="18" hidden="false" customHeight="false" outlineLevel="0" collapsed="false">
      <c r="A5721" s="8" t="n">
        <v>5914651</v>
      </c>
      <c r="B5721" s="9" t="s">
        <v>5737</v>
      </c>
      <c r="C5721" s="10" t="s">
        <v>4274</v>
      </c>
      <c r="D5721" s="11"/>
    </row>
    <row r="5722" customFormat="false" ht="18" hidden="false" customHeight="false" outlineLevel="0" collapsed="false">
      <c r="A5722" s="8" t="n">
        <v>5914648</v>
      </c>
      <c r="B5722" s="9" t="s">
        <v>5738</v>
      </c>
      <c r="C5722" s="10" t="s">
        <v>4274</v>
      </c>
      <c r="D5722" s="11"/>
    </row>
    <row r="5723" customFormat="false" ht="18" hidden="false" customHeight="false" outlineLevel="0" collapsed="false">
      <c r="A5723" s="8" t="n">
        <v>5914647</v>
      </c>
      <c r="B5723" s="9" t="s">
        <v>5739</v>
      </c>
      <c r="C5723" s="10" t="s">
        <v>4274</v>
      </c>
      <c r="D5723" s="11"/>
    </row>
    <row r="5724" customFormat="false" ht="18" hidden="false" customHeight="false" outlineLevel="0" collapsed="false">
      <c r="A5724" s="8" t="n">
        <v>5915411</v>
      </c>
      <c r="B5724" s="9" t="s">
        <v>5740</v>
      </c>
      <c r="C5724" s="10" t="s">
        <v>4274</v>
      </c>
      <c r="D5724" s="11"/>
    </row>
    <row r="5725" customFormat="false" ht="18" hidden="false" customHeight="false" outlineLevel="0" collapsed="false">
      <c r="A5725" s="8" t="n">
        <v>5915409</v>
      </c>
      <c r="B5725" s="9" t="s">
        <v>5741</v>
      </c>
      <c r="C5725" s="10" t="s">
        <v>4274</v>
      </c>
      <c r="D5725" s="11"/>
    </row>
    <row r="5726" customFormat="false" ht="18" hidden="false" customHeight="false" outlineLevel="0" collapsed="false">
      <c r="A5726" s="8" t="n">
        <v>5915407</v>
      </c>
      <c r="B5726" s="9" t="s">
        <v>5742</v>
      </c>
      <c r="C5726" s="10" t="s">
        <v>4274</v>
      </c>
      <c r="D5726" s="11"/>
    </row>
    <row r="5727" customFormat="false" ht="18" hidden="false" customHeight="false" outlineLevel="0" collapsed="false">
      <c r="A5727" s="8" t="n">
        <v>5914354</v>
      </c>
      <c r="B5727" s="9" t="s">
        <v>5743</v>
      </c>
      <c r="C5727" s="10" t="s">
        <v>4274</v>
      </c>
      <c r="D5727" s="11"/>
    </row>
    <row r="5728" customFormat="false" ht="18" hidden="false" customHeight="false" outlineLevel="0" collapsed="false">
      <c r="A5728" s="8" t="n">
        <v>5915406</v>
      </c>
      <c r="B5728" s="9" t="s">
        <v>5744</v>
      </c>
      <c r="C5728" s="10" t="s">
        <v>4274</v>
      </c>
      <c r="D5728" s="11"/>
    </row>
    <row r="5729" customFormat="false" ht="18" hidden="false" customHeight="false" outlineLevel="0" collapsed="false">
      <c r="A5729" s="8" t="n">
        <v>5914652</v>
      </c>
      <c r="B5729" s="9" t="s">
        <v>5745</v>
      </c>
      <c r="C5729" s="10" t="s">
        <v>4274</v>
      </c>
      <c r="D5729" s="11"/>
    </row>
    <row r="5730" customFormat="false" ht="18" hidden="false" customHeight="false" outlineLevel="0" collapsed="false">
      <c r="A5730" s="8" t="n">
        <v>5915417</v>
      </c>
      <c r="B5730" s="9" t="s">
        <v>5746</v>
      </c>
      <c r="C5730" s="10" t="s">
        <v>4274</v>
      </c>
      <c r="D5730" s="11"/>
    </row>
    <row r="5731" customFormat="false" ht="18" hidden="false" customHeight="false" outlineLevel="0" collapsed="false">
      <c r="A5731" s="8" t="n">
        <v>5915414</v>
      </c>
      <c r="B5731" s="9" t="s">
        <v>5747</v>
      </c>
      <c r="C5731" s="10" t="s">
        <v>4274</v>
      </c>
      <c r="D5731" s="11"/>
    </row>
    <row r="5732" customFormat="false" ht="18" hidden="false" customHeight="false" outlineLevel="0" collapsed="false">
      <c r="A5732" s="8" t="n">
        <v>5914351</v>
      </c>
      <c r="B5732" s="9" t="s">
        <v>5748</v>
      </c>
      <c r="C5732" s="10" t="s">
        <v>4274</v>
      </c>
      <c r="D5732" s="11"/>
    </row>
    <row r="5733" customFormat="false" ht="18" hidden="false" customHeight="false" outlineLevel="0" collapsed="false">
      <c r="A5733" s="8" t="n">
        <v>5914645</v>
      </c>
      <c r="B5733" s="9" t="s">
        <v>5749</v>
      </c>
      <c r="C5733" s="10" t="s">
        <v>4274</v>
      </c>
      <c r="D5733" s="11"/>
    </row>
    <row r="5734" customFormat="false" ht="18" hidden="false" customHeight="false" outlineLevel="0" collapsed="false">
      <c r="A5734" s="8" t="n">
        <v>5914642</v>
      </c>
      <c r="B5734" s="9" t="s">
        <v>5750</v>
      </c>
      <c r="C5734" s="10" t="s">
        <v>4274</v>
      </c>
      <c r="D5734" s="11"/>
    </row>
    <row r="5735" customFormat="false" ht="18" hidden="false" customHeight="false" outlineLevel="0" collapsed="false">
      <c r="A5735" s="8" t="n">
        <v>5914641</v>
      </c>
      <c r="B5735" s="9" t="s">
        <v>5751</v>
      </c>
      <c r="C5735" s="10" t="s">
        <v>4274</v>
      </c>
      <c r="D5735" s="11"/>
    </row>
    <row r="5736" customFormat="false" ht="18" hidden="false" customHeight="false" outlineLevel="0" collapsed="false">
      <c r="A5736" s="8" t="n">
        <v>5915456</v>
      </c>
      <c r="B5736" s="9" t="s">
        <v>5752</v>
      </c>
      <c r="C5736" s="10" t="s">
        <v>4274</v>
      </c>
      <c r="D5736" s="11"/>
    </row>
    <row r="5737" customFormat="false" ht="18" hidden="false" customHeight="false" outlineLevel="0" collapsed="false">
      <c r="A5737" s="8" t="n">
        <v>5915454</v>
      </c>
      <c r="B5737" s="9" t="s">
        <v>5753</v>
      </c>
      <c r="C5737" s="10" t="s">
        <v>4274</v>
      </c>
      <c r="D5737" s="11"/>
    </row>
    <row r="5738" customFormat="false" ht="18" hidden="false" customHeight="false" outlineLevel="0" collapsed="false">
      <c r="A5738" s="8" t="n">
        <v>5915399</v>
      </c>
      <c r="B5738" s="9" t="s">
        <v>5754</v>
      </c>
      <c r="C5738" s="10" t="s">
        <v>4274</v>
      </c>
      <c r="D5738" s="11"/>
    </row>
    <row r="5739" customFormat="false" ht="18" hidden="false" customHeight="false" outlineLevel="0" collapsed="false">
      <c r="A5739" s="8" t="n">
        <v>5914353</v>
      </c>
      <c r="B5739" s="9" t="s">
        <v>5755</v>
      </c>
      <c r="C5739" s="10" t="s">
        <v>4274</v>
      </c>
      <c r="D5739" s="11"/>
    </row>
    <row r="5740" customFormat="false" ht="18" hidden="false" customHeight="false" outlineLevel="0" collapsed="false">
      <c r="A5740" s="8" t="n">
        <v>5915470</v>
      </c>
      <c r="B5740" s="9" t="s">
        <v>5756</v>
      </c>
      <c r="C5740" s="10" t="s">
        <v>4274</v>
      </c>
      <c r="D5740" s="11"/>
    </row>
    <row r="5741" customFormat="false" ht="18" hidden="false" customHeight="false" outlineLevel="0" collapsed="false">
      <c r="A5741" s="8" t="n">
        <v>5915459</v>
      </c>
      <c r="B5741" s="9" t="s">
        <v>5757</v>
      </c>
      <c r="C5741" s="10" t="s">
        <v>4274</v>
      </c>
      <c r="D5741" s="11"/>
    </row>
    <row r="5742" customFormat="false" ht="18" hidden="false" customHeight="false" outlineLevel="0" collapsed="false">
      <c r="A5742" s="8" t="n">
        <v>5915476</v>
      </c>
      <c r="B5742" s="9" t="s">
        <v>5758</v>
      </c>
      <c r="C5742" s="10" t="s">
        <v>4274</v>
      </c>
      <c r="D5742" s="11"/>
    </row>
    <row r="5743" customFormat="false" ht="18" hidden="false" customHeight="false" outlineLevel="0" collapsed="false">
      <c r="A5743" s="8" t="n">
        <v>5914702</v>
      </c>
      <c r="B5743" s="9" t="s">
        <v>5759</v>
      </c>
      <c r="C5743" s="10" t="s">
        <v>4274</v>
      </c>
      <c r="D5743" s="11"/>
    </row>
    <row r="5744" customFormat="false" ht="18" hidden="false" customHeight="false" outlineLevel="0" collapsed="false">
      <c r="A5744" s="8" t="n">
        <v>5914701</v>
      </c>
      <c r="B5744" s="9" t="s">
        <v>5760</v>
      </c>
      <c r="C5744" s="10" t="s">
        <v>4274</v>
      </c>
      <c r="D5744" s="11"/>
    </row>
    <row r="5745" customFormat="false" ht="18" hidden="false" customHeight="false" outlineLevel="0" collapsed="false">
      <c r="A5745" s="8" t="n">
        <v>5906592</v>
      </c>
      <c r="B5745" s="9" t="s">
        <v>5761</v>
      </c>
      <c r="C5745" s="10" t="s">
        <v>8</v>
      </c>
      <c r="D5745" s="11"/>
    </row>
    <row r="5746" customFormat="false" ht="18" hidden="false" customHeight="false" outlineLevel="0" collapsed="false">
      <c r="A5746" s="8" t="n">
        <v>5906591</v>
      </c>
      <c r="B5746" s="9" t="s">
        <v>5762</v>
      </c>
      <c r="C5746" s="10" t="s">
        <v>8</v>
      </c>
      <c r="D5746" s="11"/>
    </row>
    <row r="5747" customFormat="false" ht="18" hidden="false" customHeight="false" outlineLevel="0" collapsed="false">
      <c r="A5747" s="8" t="n">
        <v>5914653</v>
      </c>
      <c r="B5747" s="9" t="s">
        <v>5763</v>
      </c>
      <c r="C5747" s="10" t="s">
        <v>4274</v>
      </c>
      <c r="D5747" s="11"/>
    </row>
    <row r="5748" customFormat="false" ht="18" hidden="false" customHeight="false" outlineLevel="0" collapsed="false">
      <c r="A5748" s="8" t="n">
        <v>5915405</v>
      </c>
      <c r="B5748" s="9" t="s">
        <v>5764</v>
      </c>
      <c r="C5748" s="10" t="s">
        <v>4274</v>
      </c>
      <c r="D5748" s="11"/>
    </row>
    <row r="5749" customFormat="false" ht="18" hidden="false" customHeight="false" outlineLevel="0" collapsed="false">
      <c r="A5749" s="8" t="n">
        <v>5914657</v>
      </c>
      <c r="B5749" s="9" t="s">
        <v>5765</v>
      </c>
      <c r="C5749" s="10" t="s">
        <v>4274</v>
      </c>
      <c r="D5749" s="11"/>
    </row>
    <row r="5750" customFormat="false" ht="15" hidden="false" customHeight="false" outlineLevel="0" collapsed="false">
      <c r="A5750" s="8" t="n">
        <v>5914363</v>
      </c>
      <c r="B5750" s="9" t="s">
        <v>5766</v>
      </c>
      <c r="C5750" s="10" t="s">
        <v>4274</v>
      </c>
      <c r="D5750" s="11"/>
    </row>
    <row r="5751" customFormat="false" ht="18" hidden="false" customHeight="false" outlineLevel="0" collapsed="false">
      <c r="A5751" s="8" t="n">
        <v>5914646</v>
      </c>
      <c r="B5751" s="9" t="s">
        <v>5767</v>
      </c>
      <c r="C5751" s="10" t="s">
        <v>4274</v>
      </c>
      <c r="D5751" s="11"/>
    </row>
    <row r="5752" customFormat="false" ht="18" hidden="false" customHeight="false" outlineLevel="0" collapsed="false">
      <c r="A5752" s="8" t="n">
        <v>5919535</v>
      </c>
      <c r="B5752" s="9" t="s">
        <v>5768</v>
      </c>
      <c r="C5752" s="10" t="s">
        <v>4274</v>
      </c>
      <c r="D5752" s="11"/>
    </row>
    <row r="5753" customFormat="false" ht="18" hidden="false" customHeight="false" outlineLevel="0" collapsed="false">
      <c r="A5753" s="8" t="n">
        <v>5919533</v>
      </c>
      <c r="B5753" s="9" t="s">
        <v>5769</v>
      </c>
      <c r="C5753" s="10" t="s">
        <v>4274</v>
      </c>
      <c r="D5753" s="11"/>
    </row>
    <row r="5754" customFormat="false" ht="18" hidden="false" customHeight="false" outlineLevel="0" collapsed="false">
      <c r="A5754" s="8" t="n">
        <v>5919534</v>
      </c>
      <c r="B5754" s="9" t="s">
        <v>5770</v>
      </c>
      <c r="C5754" s="10" t="s">
        <v>4274</v>
      </c>
      <c r="D5754" s="11"/>
    </row>
    <row r="5755" customFormat="false" ht="18" hidden="false" customHeight="false" outlineLevel="0" collapsed="false">
      <c r="A5755" s="8" t="n">
        <v>5909007</v>
      </c>
      <c r="B5755" s="9" t="s">
        <v>5771</v>
      </c>
      <c r="C5755" s="10" t="s">
        <v>4274</v>
      </c>
      <c r="D5755" s="11"/>
    </row>
    <row r="5756" customFormat="false" ht="18" hidden="false" customHeight="false" outlineLevel="0" collapsed="false">
      <c r="A5756" s="8" t="n">
        <v>5919538</v>
      </c>
      <c r="B5756" s="9" t="s">
        <v>5772</v>
      </c>
      <c r="C5756" s="10" t="s">
        <v>4274</v>
      </c>
      <c r="D5756" s="11"/>
    </row>
    <row r="5757" customFormat="false" ht="18" hidden="false" customHeight="false" outlineLevel="0" collapsed="false">
      <c r="A5757" s="8" t="n">
        <v>5919540</v>
      </c>
      <c r="B5757" s="9" t="s">
        <v>5773</v>
      </c>
      <c r="C5757" s="10" t="s">
        <v>4274</v>
      </c>
      <c r="D5757" s="11"/>
    </row>
    <row r="5758" customFormat="false" ht="18" hidden="false" customHeight="false" outlineLevel="0" collapsed="false">
      <c r="A5758" s="8" t="n">
        <v>5914705</v>
      </c>
      <c r="B5758" s="9" t="s">
        <v>5774</v>
      </c>
      <c r="C5758" s="10" t="s">
        <v>4274</v>
      </c>
      <c r="D5758" s="11"/>
    </row>
    <row r="5759" customFormat="false" ht="18" hidden="false" customHeight="false" outlineLevel="0" collapsed="false">
      <c r="A5759" s="8" t="n">
        <v>5914706</v>
      </c>
      <c r="B5759" s="9" t="s">
        <v>5775</v>
      </c>
      <c r="C5759" s="10" t="s">
        <v>4274</v>
      </c>
      <c r="D5759" s="11"/>
    </row>
    <row r="5760" customFormat="false" ht="18" hidden="false" customHeight="false" outlineLevel="0" collapsed="false">
      <c r="A5760" s="8" t="n">
        <v>5914707</v>
      </c>
      <c r="B5760" s="9" t="s">
        <v>5776</v>
      </c>
      <c r="C5760" s="10" t="s">
        <v>4274</v>
      </c>
      <c r="D5760" s="11"/>
    </row>
    <row r="5761" customFormat="false" ht="18" hidden="false" customHeight="false" outlineLevel="0" collapsed="false">
      <c r="A5761" s="8" t="n">
        <v>5914677</v>
      </c>
      <c r="B5761" s="9" t="s">
        <v>5777</v>
      </c>
      <c r="C5761" s="10" t="s">
        <v>4274</v>
      </c>
      <c r="D5761" s="11"/>
    </row>
    <row r="5762" customFormat="false" ht="18" hidden="false" customHeight="false" outlineLevel="0" collapsed="false">
      <c r="A5762" s="8" t="n">
        <v>5914676</v>
      </c>
      <c r="B5762" s="9" t="s">
        <v>5778</v>
      </c>
      <c r="C5762" s="10" t="s">
        <v>4274</v>
      </c>
      <c r="D5762" s="11"/>
    </row>
    <row r="5763" customFormat="false" ht="18" hidden="false" customHeight="false" outlineLevel="0" collapsed="false">
      <c r="A5763" s="8" t="n">
        <v>5915440</v>
      </c>
      <c r="B5763" s="9" t="s">
        <v>5779</v>
      </c>
      <c r="C5763" s="10" t="s">
        <v>4274</v>
      </c>
      <c r="D5763" s="11"/>
    </row>
    <row r="5764" customFormat="false" ht="18" hidden="false" customHeight="false" outlineLevel="0" collapsed="false">
      <c r="A5764" s="8" t="n">
        <v>5914352</v>
      </c>
      <c r="B5764" s="9" t="s">
        <v>5780</v>
      </c>
      <c r="C5764" s="10" t="s">
        <v>4274</v>
      </c>
      <c r="D5764" s="11"/>
    </row>
    <row r="5765" customFormat="false" ht="18" hidden="false" customHeight="false" outlineLevel="0" collapsed="false">
      <c r="A5765" s="8" t="n">
        <v>5914339</v>
      </c>
      <c r="B5765" s="9" t="s">
        <v>5781</v>
      </c>
      <c r="C5765" s="10" t="s">
        <v>4274</v>
      </c>
      <c r="D5765" s="11"/>
    </row>
    <row r="5766" customFormat="false" ht="27" hidden="false" customHeight="false" outlineLevel="0" collapsed="false">
      <c r="A5766" s="8" t="n">
        <v>5914678</v>
      </c>
      <c r="B5766" s="9" t="s">
        <v>5782</v>
      </c>
      <c r="C5766" s="10" t="s">
        <v>4274</v>
      </c>
      <c r="D5766" s="11"/>
    </row>
    <row r="5767" customFormat="false" ht="27" hidden="false" customHeight="false" outlineLevel="0" collapsed="false">
      <c r="A5767" s="8" t="n">
        <v>5914679</v>
      </c>
      <c r="B5767" s="9" t="s">
        <v>5783</v>
      </c>
      <c r="C5767" s="10" t="s">
        <v>4274</v>
      </c>
      <c r="D5767" s="11"/>
    </row>
    <row r="5768" customFormat="false" ht="27" hidden="false" customHeight="false" outlineLevel="0" collapsed="false">
      <c r="A5768" s="8" t="n">
        <v>5914681</v>
      </c>
      <c r="B5768" s="9" t="s">
        <v>5784</v>
      </c>
      <c r="C5768" s="10" t="s">
        <v>4274</v>
      </c>
      <c r="D5768" s="11"/>
    </row>
    <row r="5769" customFormat="false" ht="27" hidden="false" customHeight="false" outlineLevel="0" collapsed="false">
      <c r="A5769" s="8" t="n">
        <v>5914680</v>
      </c>
      <c r="B5769" s="9" t="s">
        <v>5785</v>
      </c>
      <c r="C5769" s="10" t="s">
        <v>4274</v>
      </c>
      <c r="D5769" s="11"/>
    </row>
    <row r="5770" customFormat="false" ht="18" hidden="false" customHeight="false" outlineLevel="0" collapsed="false">
      <c r="A5770" s="8" t="n">
        <v>5915015</v>
      </c>
      <c r="B5770" s="9" t="s">
        <v>5786</v>
      </c>
      <c r="C5770" s="10" t="s">
        <v>4274</v>
      </c>
      <c r="D5770" s="11"/>
    </row>
    <row r="5771" customFormat="false" ht="18" hidden="false" customHeight="false" outlineLevel="0" collapsed="false">
      <c r="A5771" s="8" t="n">
        <v>5915373</v>
      </c>
      <c r="B5771" s="9" t="s">
        <v>5787</v>
      </c>
      <c r="C5771" s="10" t="s">
        <v>4274</v>
      </c>
      <c r="D5771" s="11"/>
    </row>
    <row r="5772" customFormat="false" ht="18" hidden="false" customHeight="false" outlineLevel="0" collapsed="false">
      <c r="A5772" s="8" t="n">
        <v>5914333</v>
      </c>
      <c r="B5772" s="9" t="s">
        <v>5788</v>
      </c>
      <c r="C5772" s="10" t="s">
        <v>4274</v>
      </c>
      <c r="D5772" s="11"/>
    </row>
    <row r="5773" customFormat="false" ht="15" hidden="false" customHeight="false" outlineLevel="0" collapsed="false">
      <c r="A5773" s="8" t="n">
        <v>5914655</v>
      </c>
      <c r="B5773" s="9" t="s">
        <v>5789</v>
      </c>
      <c r="C5773" s="10" t="s">
        <v>4274</v>
      </c>
      <c r="D5773" s="11"/>
    </row>
    <row r="5774" customFormat="false" ht="15" hidden="false" customHeight="false" outlineLevel="0" collapsed="false">
      <c r="A5774" s="8" t="n">
        <v>5915474</v>
      </c>
      <c r="B5774" s="9" t="s">
        <v>5790</v>
      </c>
      <c r="C5774" s="10" t="s">
        <v>4274</v>
      </c>
      <c r="D5774" s="11"/>
    </row>
    <row r="5775" customFormat="false" ht="15" hidden="false" customHeight="false" outlineLevel="0" collapsed="false">
      <c r="A5775" s="8" t="n">
        <v>5914654</v>
      </c>
      <c r="B5775" s="9" t="s">
        <v>5791</v>
      </c>
      <c r="C5775" s="10" t="s">
        <v>4274</v>
      </c>
      <c r="D5775" s="11"/>
    </row>
    <row r="5776" customFormat="false" ht="18" hidden="false" customHeight="false" outlineLevel="0" collapsed="false">
      <c r="A5776" s="8" t="n">
        <v>5914686</v>
      </c>
      <c r="B5776" s="9" t="s">
        <v>5792</v>
      </c>
      <c r="C5776" s="10" t="s">
        <v>4274</v>
      </c>
      <c r="D5776" s="11"/>
    </row>
    <row r="5777" customFormat="false" ht="18" hidden="false" customHeight="false" outlineLevel="0" collapsed="false">
      <c r="A5777" s="8" t="n">
        <v>5914685</v>
      </c>
      <c r="B5777" s="9" t="s">
        <v>5793</v>
      </c>
      <c r="C5777" s="10" t="s">
        <v>4274</v>
      </c>
      <c r="D5777" s="11"/>
    </row>
    <row r="5778" customFormat="false" ht="27" hidden="false" customHeight="false" outlineLevel="0" collapsed="false">
      <c r="A5778" s="8" t="n">
        <v>5914682</v>
      </c>
      <c r="B5778" s="9" t="s">
        <v>5794</v>
      </c>
      <c r="C5778" s="10" t="s">
        <v>4274</v>
      </c>
      <c r="D5778" s="11"/>
    </row>
    <row r="5779" customFormat="false" ht="27" hidden="false" customHeight="false" outlineLevel="0" collapsed="false">
      <c r="A5779" s="8" t="n">
        <v>5914683</v>
      </c>
      <c r="B5779" s="9" t="s">
        <v>5795</v>
      </c>
      <c r="C5779" s="10" t="s">
        <v>4274</v>
      </c>
      <c r="D5779" s="11"/>
    </row>
    <row r="5780" customFormat="false" ht="18" hidden="false" customHeight="false" outlineLevel="0" collapsed="false">
      <c r="A5780" s="8" t="n">
        <v>5914684</v>
      </c>
      <c r="B5780" s="9" t="s">
        <v>5796</v>
      </c>
      <c r="C5780" s="10" t="s">
        <v>4274</v>
      </c>
      <c r="D5780" s="11"/>
    </row>
    <row r="5781" customFormat="false" ht="18" hidden="false" customHeight="false" outlineLevel="0" collapsed="false">
      <c r="A5781" s="8" t="n">
        <v>5914675</v>
      </c>
      <c r="B5781" s="9" t="s">
        <v>5797</v>
      </c>
      <c r="C5781" s="10" t="s">
        <v>4274</v>
      </c>
      <c r="D5781" s="11"/>
    </row>
    <row r="5782" customFormat="false" ht="18" hidden="false" customHeight="false" outlineLevel="0" collapsed="false">
      <c r="A5782" s="8" t="n">
        <v>5915433</v>
      </c>
      <c r="B5782" s="9" t="s">
        <v>5798</v>
      </c>
      <c r="C5782" s="10" t="s">
        <v>4274</v>
      </c>
      <c r="D5782" s="11"/>
    </row>
    <row r="5783" customFormat="false" ht="18" hidden="false" customHeight="false" outlineLevel="0" collapsed="false">
      <c r="A5783" s="8" t="n">
        <v>5914650</v>
      </c>
      <c r="B5783" s="9" t="s">
        <v>5799</v>
      </c>
      <c r="C5783" s="10" t="s">
        <v>4274</v>
      </c>
      <c r="D5783" s="11"/>
    </row>
    <row r="5784" customFormat="false" ht="18" hidden="false" customHeight="false" outlineLevel="0" collapsed="false">
      <c r="A5784" s="8" t="n">
        <v>5914358</v>
      </c>
      <c r="B5784" s="9" t="s">
        <v>5800</v>
      </c>
      <c r="C5784" s="10" t="s">
        <v>4274</v>
      </c>
      <c r="D5784" s="11"/>
    </row>
    <row r="5785" customFormat="false" ht="18" hidden="false" customHeight="false" outlineLevel="0" collapsed="false">
      <c r="A5785" s="8" t="n">
        <v>5915421</v>
      </c>
      <c r="B5785" s="9" t="s">
        <v>5801</v>
      </c>
      <c r="C5785" s="10" t="s">
        <v>4274</v>
      </c>
      <c r="D5785" s="11"/>
    </row>
    <row r="5786" customFormat="false" ht="18" hidden="false" customHeight="false" outlineLevel="0" collapsed="false">
      <c r="A5786" s="8" t="n">
        <v>5914649</v>
      </c>
      <c r="B5786" s="9" t="s">
        <v>5802</v>
      </c>
      <c r="C5786" s="10" t="s">
        <v>4274</v>
      </c>
      <c r="D5786" s="11"/>
    </row>
    <row r="5787" customFormat="false" ht="18" hidden="false" customHeight="false" outlineLevel="0" collapsed="false">
      <c r="A5787" s="8" t="n">
        <v>5914643</v>
      </c>
      <c r="B5787" s="9" t="s">
        <v>5803</v>
      </c>
      <c r="C5787" s="10" t="s">
        <v>4274</v>
      </c>
      <c r="D5787" s="11"/>
    </row>
    <row r="5788" customFormat="false" ht="18" hidden="false" customHeight="false" outlineLevel="0" collapsed="false">
      <c r="A5788" s="8" t="n">
        <v>5914328</v>
      </c>
      <c r="B5788" s="9" t="s">
        <v>5804</v>
      </c>
      <c r="C5788" s="10" t="s">
        <v>4274</v>
      </c>
      <c r="D5788" s="11"/>
    </row>
    <row r="5789" customFormat="false" ht="18" hidden="false" customHeight="false" outlineLevel="0" collapsed="false">
      <c r="A5789" s="8" t="n">
        <v>5914610</v>
      </c>
      <c r="B5789" s="9" t="s">
        <v>5805</v>
      </c>
      <c r="C5789" s="10" t="s">
        <v>4274</v>
      </c>
      <c r="D5789" s="11"/>
    </row>
    <row r="5790" customFormat="false" ht="18" hidden="false" customHeight="false" outlineLevel="0" collapsed="false">
      <c r="A5790" s="8" t="n">
        <v>5915408</v>
      </c>
      <c r="B5790" s="9" t="s">
        <v>5806</v>
      </c>
      <c r="C5790" s="10" t="s">
        <v>4274</v>
      </c>
      <c r="D5790" s="11"/>
    </row>
    <row r="5791" customFormat="false" ht="18" hidden="false" customHeight="false" outlineLevel="0" collapsed="false">
      <c r="A5791" s="8" t="n">
        <v>5915306</v>
      </c>
      <c r="B5791" s="9" t="s">
        <v>5807</v>
      </c>
      <c r="C5791" s="10" t="s">
        <v>8</v>
      </c>
      <c r="D5791" s="11"/>
    </row>
    <row r="5792" customFormat="false" ht="18" hidden="false" customHeight="false" outlineLevel="0" collapsed="false">
      <c r="A5792" s="8" t="n">
        <v>5914708</v>
      </c>
      <c r="B5792" s="9" t="s">
        <v>5808</v>
      </c>
      <c r="C5792" s="10" t="s">
        <v>4274</v>
      </c>
      <c r="D5792" s="11"/>
    </row>
    <row r="5793" customFormat="false" ht="18" hidden="false" customHeight="false" outlineLevel="0" collapsed="false">
      <c r="A5793" s="8" t="n">
        <v>5914687</v>
      </c>
      <c r="B5793" s="9" t="s">
        <v>5809</v>
      </c>
      <c r="C5793" s="10" t="s">
        <v>4274</v>
      </c>
      <c r="D5793" s="11"/>
    </row>
    <row r="5794" customFormat="false" ht="18" hidden="false" customHeight="false" outlineLevel="0" collapsed="false">
      <c r="A5794" s="8" t="n">
        <v>5914709</v>
      </c>
      <c r="B5794" s="9" t="s">
        <v>5810</v>
      </c>
      <c r="C5794" s="10" t="s">
        <v>4274</v>
      </c>
      <c r="D5794" s="11"/>
    </row>
    <row r="5795" customFormat="false" ht="18" hidden="false" customHeight="false" outlineLevel="0" collapsed="false">
      <c r="A5795" s="8" t="n">
        <v>5914688</v>
      </c>
      <c r="B5795" s="9" t="s">
        <v>5811</v>
      </c>
      <c r="C5795" s="10" t="s">
        <v>4274</v>
      </c>
      <c r="D5795" s="11"/>
    </row>
    <row r="5796" customFormat="false" ht="18" hidden="false" customHeight="false" outlineLevel="0" collapsed="false">
      <c r="A5796" s="8" t="n">
        <v>5914695</v>
      </c>
      <c r="B5796" s="9" t="s">
        <v>5812</v>
      </c>
      <c r="C5796" s="10" t="s">
        <v>4274</v>
      </c>
      <c r="D5796" s="11"/>
    </row>
    <row r="5797" customFormat="false" ht="18" hidden="false" customHeight="false" outlineLevel="0" collapsed="false">
      <c r="A5797" s="8" t="n">
        <v>5914689</v>
      </c>
      <c r="B5797" s="9" t="s">
        <v>5813</v>
      </c>
      <c r="C5797" s="10" t="s">
        <v>4274</v>
      </c>
      <c r="D5797" s="11"/>
    </row>
    <row r="5798" customFormat="false" ht="18" hidden="false" customHeight="false" outlineLevel="0" collapsed="false">
      <c r="A5798" s="8" t="n">
        <v>5914696</v>
      </c>
      <c r="B5798" s="9" t="s">
        <v>5814</v>
      </c>
      <c r="C5798" s="10" t="s">
        <v>4274</v>
      </c>
      <c r="D5798" s="11"/>
    </row>
    <row r="5799" customFormat="false" ht="18" hidden="false" customHeight="false" outlineLevel="0" collapsed="false">
      <c r="A5799" s="8" t="n">
        <v>5914690</v>
      </c>
      <c r="B5799" s="9" t="s">
        <v>5815</v>
      </c>
      <c r="C5799" s="10" t="s">
        <v>4274</v>
      </c>
      <c r="D5799" s="11"/>
    </row>
    <row r="5800" customFormat="false" ht="18" hidden="false" customHeight="false" outlineLevel="0" collapsed="false">
      <c r="A5800" s="8" t="n">
        <v>5914697</v>
      </c>
      <c r="B5800" s="9" t="s">
        <v>5816</v>
      </c>
      <c r="C5800" s="10" t="s">
        <v>4274</v>
      </c>
      <c r="D5800" s="11"/>
    </row>
    <row r="5801" customFormat="false" ht="18" hidden="false" customHeight="false" outlineLevel="0" collapsed="false">
      <c r="A5801" s="8" t="n">
        <v>5914691</v>
      </c>
      <c r="B5801" s="9" t="s">
        <v>5817</v>
      </c>
      <c r="C5801" s="10" t="s">
        <v>4274</v>
      </c>
      <c r="D5801" s="11"/>
    </row>
    <row r="5802" customFormat="false" ht="18" hidden="false" customHeight="false" outlineLevel="0" collapsed="false">
      <c r="A5802" s="8" t="n">
        <v>5914698</v>
      </c>
      <c r="B5802" s="9" t="s">
        <v>5818</v>
      </c>
      <c r="C5802" s="10" t="s">
        <v>4274</v>
      </c>
      <c r="D5802" s="11"/>
    </row>
    <row r="5803" customFormat="false" ht="18" hidden="false" customHeight="false" outlineLevel="0" collapsed="false">
      <c r="A5803" s="8" t="n">
        <v>5914692</v>
      </c>
      <c r="B5803" s="9" t="s">
        <v>5819</v>
      </c>
      <c r="C5803" s="10" t="s">
        <v>4274</v>
      </c>
      <c r="D5803" s="11"/>
    </row>
    <row r="5804" customFormat="false" ht="18" hidden="false" customHeight="false" outlineLevel="0" collapsed="false">
      <c r="A5804" s="8" t="n">
        <v>5914699</v>
      </c>
      <c r="B5804" s="9" t="s">
        <v>5820</v>
      </c>
      <c r="C5804" s="10" t="s">
        <v>4274</v>
      </c>
      <c r="D5804" s="11"/>
    </row>
    <row r="5805" customFormat="false" ht="18" hidden="false" customHeight="false" outlineLevel="0" collapsed="false">
      <c r="A5805" s="8" t="n">
        <v>5914693</v>
      </c>
      <c r="B5805" s="9" t="s">
        <v>5821</v>
      </c>
      <c r="C5805" s="10" t="s">
        <v>4274</v>
      </c>
      <c r="D5805" s="11"/>
    </row>
    <row r="5806" customFormat="false" ht="18" hidden="false" customHeight="false" outlineLevel="0" collapsed="false">
      <c r="A5806" s="8" t="n">
        <v>5914700</v>
      </c>
      <c r="B5806" s="9" t="s">
        <v>5822</v>
      </c>
      <c r="C5806" s="10" t="s">
        <v>4274</v>
      </c>
      <c r="D5806" s="11"/>
    </row>
    <row r="5807" customFormat="false" ht="18" hidden="false" customHeight="false" outlineLevel="0" collapsed="false">
      <c r="A5807" s="8" t="n">
        <v>5914694</v>
      </c>
      <c r="B5807" s="9" t="s">
        <v>5823</v>
      </c>
      <c r="C5807" s="10" t="s">
        <v>4274</v>
      </c>
      <c r="D5807" s="11"/>
    </row>
    <row r="5808" customFormat="false" ht="18" hidden="false" customHeight="false" outlineLevel="0" collapsed="false">
      <c r="A5808" s="8" t="n">
        <v>5915441</v>
      </c>
      <c r="B5808" s="9" t="s">
        <v>5824</v>
      </c>
      <c r="C5808" s="10" t="s">
        <v>4274</v>
      </c>
      <c r="D5808" s="11"/>
    </row>
    <row r="5809" customFormat="false" ht="18" hidden="false" customHeight="false" outlineLevel="0" collapsed="false">
      <c r="A5809" s="8" t="n">
        <v>5901639</v>
      </c>
      <c r="B5809" s="9" t="s">
        <v>5825</v>
      </c>
      <c r="C5809" s="10" t="s">
        <v>5826</v>
      </c>
      <c r="D5809" s="11"/>
    </row>
    <row r="5810" customFormat="false" ht="18" hidden="false" customHeight="false" outlineLevel="0" collapsed="false">
      <c r="A5810" s="8" t="n">
        <v>5901638</v>
      </c>
      <c r="B5810" s="9" t="s">
        <v>5827</v>
      </c>
      <c r="C5810" s="10" t="s">
        <v>5826</v>
      </c>
      <c r="D5810" s="11"/>
    </row>
    <row r="5811" customFormat="false" ht="18" hidden="false" customHeight="false" outlineLevel="0" collapsed="false">
      <c r="A5811" s="8" t="n">
        <v>5901640</v>
      </c>
      <c r="B5811" s="9" t="s">
        <v>5828</v>
      </c>
      <c r="C5811" s="10" t="s">
        <v>5826</v>
      </c>
      <c r="D5811" s="11"/>
    </row>
    <row r="5812" customFormat="false" ht="15" hidden="false" customHeight="false" outlineLevel="0" collapsed="false">
      <c r="A5812" s="8" t="n">
        <v>5914359</v>
      </c>
      <c r="B5812" s="9" t="s">
        <v>5829</v>
      </c>
      <c r="C5812" s="10" t="s">
        <v>5826</v>
      </c>
      <c r="D5812" s="11"/>
    </row>
    <row r="5813" customFormat="false" ht="15" hidden="false" customHeight="false" outlineLevel="0" collapsed="false">
      <c r="A5813" s="8" t="n">
        <v>5914374</v>
      </c>
      <c r="B5813" s="9" t="s">
        <v>5830</v>
      </c>
      <c r="C5813" s="10" t="s">
        <v>5826</v>
      </c>
      <c r="D5813" s="11"/>
    </row>
    <row r="5814" customFormat="false" ht="15" hidden="false" customHeight="false" outlineLevel="0" collapsed="false">
      <c r="A5814" s="8" t="n">
        <v>5914389</v>
      </c>
      <c r="B5814" s="9" t="s">
        <v>5831</v>
      </c>
      <c r="C5814" s="10" t="s">
        <v>5826</v>
      </c>
      <c r="D5814" s="11"/>
    </row>
    <row r="5815" customFormat="false" ht="15" hidden="false" customHeight="false" outlineLevel="0" collapsed="false">
      <c r="A5815" s="8" t="n">
        <v>5915319</v>
      </c>
      <c r="B5815" s="9" t="s">
        <v>5832</v>
      </c>
      <c r="C5815" s="10" t="s">
        <v>5826</v>
      </c>
      <c r="D5815" s="11"/>
    </row>
    <row r="5816" customFormat="false" ht="15" hidden="false" customHeight="false" outlineLevel="0" collapsed="false">
      <c r="A5816" s="8" t="n">
        <v>5915320</v>
      </c>
      <c r="B5816" s="9" t="s">
        <v>5833</v>
      </c>
      <c r="C5816" s="10" t="s">
        <v>5826</v>
      </c>
      <c r="D5816" s="11"/>
    </row>
    <row r="5817" customFormat="false" ht="15" hidden="false" customHeight="false" outlineLevel="0" collapsed="false">
      <c r="A5817" s="8" t="n">
        <v>5915321</v>
      </c>
      <c r="B5817" s="9" t="s">
        <v>5834</v>
      </c>
      <c r="C5817" s="10" t="s">
        <v>5826</v>
      </c>
      <c r="D5817" s="11"/>
    </row>
    <row r="5818" customFormat="false" ht="15" hidden="false" customHeight="false" outlineLevel="0" collapsed="false">
      <c r="A5818" s="8" t="n">
        <v>5914314</v>
      </c>
      <c r="B5818" s="9" t="s">
        <v>5835</v>
      </c>
      <c r="C5818" s="10" t="s">
        <v>5826</v>
      </c>
      <c r="D5818" s="11"/>
    </row>
    <row r="5819" customFormat="false" ht="15" hidden="false" customHeight="false" outlineLevel="0" collapsed="false">
      <c r="A5819" s="8" t="n">
        <v>5914329</v>
      </c>
      <c r="B5819" s="9" t="s">
        <v>5836</v>
      </c>
      <c r="C5819" s="10" t="s">
        <v>5826</v>
      </c>
      <c r="D5819" s="11"/>
    </row>
    <row r="5820" customFormat="false" ht="15" hidden="false" customHeight="false" outlineLevel="0" collapsed="false">
      <c r="A5820" s="8" t="n">
        <v>5914344</v>
      </c>
      <c r="B5820" s="9" t="s">
        <v>5837</v>
      </c>
      <c r="C5820" s="10" t="s">
        <v>5826</v>
      </c>
      <c r="D5820" s="11"/>
    </row>
    <row r="5821" customFormat="false" ht="15" hidden="false" customHeight="false" outlineLevel="0" collapsed="false">
      <c r="A5821" s="8" t="n">
        <v>5914539</v>
      </c>
      <c r="B5821" s="9" t="s">
        <v>5838</v>
      </c>
      <c r="C5821" s="10" t="s">
        <v>5826</v>
      </c>
      <c r="D5821" s="11"/>
    </row>
    <row r="5822" customFormat="false" ht="15" hidden="false" customHeight="false" outlineLevel="0" collapsed="false">
      <c r="A5822" s="8" t="n">
        <v>5914554</v>
      </c>
      <c r="B5822" s="9" t="s">
        <v>5839</v>
      </c>
      <c r="C5822" s="10" t="s">
        <v>5826</v>
      </c>
      <c r="D5822" s="11"/>
    </row>
    <row r="5823" customFormat="false" ht="15" hidden="false" customHeight="false" outlineLevel="0" collapsed="false">
      <c r="A5823" s="8" t="n">
        <v>5914569</v>
      </c>
      <c r="B5823" s="9" t="s">
        <v>5840</v>
      </c>
      <c r="C5823" s="10" t="s">
        <v>5826</v>
      </c>
      <c r="D5823" s="11"/>
    </row>
    <row r="5824" customFormat="false" ht="18" hidden="false" customHeight="false" outlineLevel="0" collapsed="false">
      <c r="A5824" s="8" t="n">
        <v>5915012</v>
      </c>
      <c r="B5824" s="9" t="s">
        <v>5841</v>
      </c>
      <c r="C5824" s="10" t="s">
        <v>5826</v>
      </c>
      <c r="D5824" s="11"/>
    </row>
    <row r="5825" customFormat="false" ht="18" hidden="false" customHeight="false" outlineLevel="0" collapsed="false">
      <c r="A5825" s="8" t="n">
        <v>5915013</v>
      </c>
      <c r="B5825" s="9" t="s">
        <v>5842</v>
      </c>
      <c r="C5825" s="10" t="s">
        <v>5826</v>
      </c>
      <c r="D5825" s="11"/>
    </row>
    <row r="5826" customFormat="false" ht="18" hidden="false" customHeight="false" outlineLevel="0" collapsed="false">
      <c r="A5826" s="8" t="n">
        <v>5915014</v>
      </c>
      <c r="B5826" s="9" t="s">
        <v>5843</v>
      </c>
      <c r="C5826" s="10" t="s">
        <v>5826</v>
      </c>
      <c r="D5826" s="11"/>
    </row>
    <row r="5827" customFormat="false" ht="18" hidden="false" customHeight="false" outlineLevel="0" collapsed="false">
      <c r="A5827" s="8" t="n">
        <v>5914584</v>
      </c>
      <c r="B5827" s="9" t="s">
        <v>5844</v>
      </c>
      <c r="C5827" s="10" t="s">
        <v>5826</v>
      </c>
      <c r="D5827" s="11"/>
    </row>
    <row r="5828" customFormat="false" ht="18" hidden="false" customHeight="false" outlineLevel="0" collapsed="false">
      <c r="A5828" s="8" t="n">
        <v>5914599</v>
      </c>
      <c r="B5828" s="9" t="s">
        <v>5845</v>
      </c>
      <c r="C5828" s="10" t="s">
        <v>5826</v>
      </c>
      <c r="D5828" s="11"/>
    </row>
    <row r="5829" customFormat="false" ht="18" hidden="false" customHeight="false" outlineLevel="0" collapsed="false">
      <c r="A5829" s="8" t="n">
        <v>5914614</v>
      </c>
      <c r="B5829" s="9" t="s">
        <v>5846</v>
      </c>
      <c r="C5829" s="10" t="s">
        <v>5826</v>
      </c>
      <c r="D5829" s="11"/>
    </row>
    <row r="5830" customFormat="false" ht="18" hidden="false" customHeight="false" outlineLevel="0" collapsed="false">
      <c r="A5830" s="8" t="n">
        <v>5914581</v>
      </c>
      <c r="B5830" s="9" t="s">
        <v>5847</v>
      </c>
      <c r="C5830" s="10" t="s">
        <v>5826</v>
      </c>
      <c r="D5830" s="11"/>
    </row>
    <row r="5831" customFormat="false" ht="18" hidden="false" customHeight="false" outlineLevel="0" collapsed="false">
      <c r="A5831" s="8" t="n">
        <v>5914582</v>
      </c>
      <c r="B5831" s="9" t="s">
        <v>5848</v>
      </c>
      <c r="C5831" s="10" t="s">
        <v>5826</v>
      </c>
      <c r="D5831" s="11"/>
    </row>
    <row r="5832" customFormat="false" ht="18" hidden="false" customHeight="false" outlineLevel="0" collapsed="false">
      <c r="A5832" s="8" t="n">
        <v>5914583</v>
      </c>
      <c r="B5832" s="9" t="s">
        <v>5849</v>
      </c>
      <c r="C5832" s="10" t="s">
        <v>5826</v>
      </c>
      <c r="D5832" s="11"/>
    </row>
    <row r="5833" customFormat="false" ht="15" hidden="false" customHeight="false" outlineLevel="0" collapsed="false">
      <c r="A5833" s="8" t="n">
        <v>5914449</v>
      </c>
      <c r="B5833" s="9" t="s">
        <v>5850</v>
      </c>
      <c r="C5833" s="10" t="s">
        <v>5826</v>
      </c>
      <c r="D5833" s="11"/>
    </row>
    <row r="5834" customFormat="false" ht="15" hidden="false" customHeight="false" outlineLevel="0" collapsed="false">
      <c r="A5834" s="8" t="n">
        <v>5914464</v>
      </c>
      <c r="B5834" s="9" t="s">
        <v>5851</v>
      </c>
      <c r="C5834" s="10" t="s">
        <v>5826</v>
      </c>
      <c r="D5834" s="11"/>
    </row>
    <row r="5835" customFormat="false" ht="15" hidden="false" customHeight="false" outlineLevel="0" collapsed="false">
      <c r="A5835" s="8" t="n">
        <v>5914479</v>
      </c>
      <c r="B5835" s="9" t="s">
        <v>5852</v>
      </c>
      <c r="C5835" s="10" t="s">
        <v>5826</v>
      </c>
      <c r="D5835" s="11"/>
    </row>
    <row r="5836" customFormat="false" ht="15" hidden="false" customHeight="false" outlineLevel="0" collapsed="false">
      <c r="A5836" s="8" t="n">
        <v>5915322</v>
      </c>
      <c r="B5836" s="9" t="s">
        <v>5853</v>
      </c>
      <c r="C5836" s="10" t="s">
        <v>5826</v>
      </c>
      <c r="D5836" s="11"/>
    </row>
    <row r="5837" customFormat="false" ht="15" hidden="false" customHeight="false" outlineLevel="0" collapsed="false">
      <c r="A5837" s="8" t="n">
        <v>5915323</v>
      </c>
      <c r="B5837" s="9" t="s">
        <v>5854</v>
      </c>
      <c r="C5837" s="10" t="s">
        <v>5826</v>
      </c>
      <c r="D5837" s="11"/>
    </row>
    <row r="5838" customFormat="false" ht="15" hidden="false" customHeight="false" outlineLevel="0" collapsed="false">
      <c r="A5838" s="8" t="n">
        <v>5915324</v>
      </c>
      <c r="B5838" s="9" t="s">
        <v>5855</v>
      </c>
      <c r="C5838" s="10" t="s">
        <v>5826</v>
      </c>
      <c r="D5838" s="11"/>
    </row>
    <row r="5839" customFormat="false" ht="15" hidden="false" customHeight="false" outlineLevel="0" collapsed="false">
      <c r="A5839" s="8" t="n">
        <v>5914404</v>
      </c>
      <c r="B5839" s="9" t="s">
        <v>5856</v>
      </c>
      <c r="C5839" s="10" t="s">
        <v>5826</v>
      </c>
      <c r="D5839" s="11"/>
    </row>
    <row r="5840" customFormat="false" ht="15" hidden="false" customHeight="false" outlineLevel="0" collapsed="false">
      <c r="A5840" s="8" t="n">
        <v>5914419</v>
      </c>
      <c r="B5840" s="9" t="s">
        <v>5857</v>
      </c>
      <c r="C5840" s="10" t="s">
        <v>5826</v>
      </c>
      <c r="D5840" s="11"/>
    </row>
    <row r="5841" customFormat="false" ht="15" hidden="false" customHeight="false" outlineLevel="0" collapsed="false">
      <c r="A5841" s="8" t="n">
        <v>5914434</v>
      </c>
      <c r="B5841" s="9" t="s">
        <v>5858</v>
      </c>
      <c r="C5841" s="10" t="s">
        <v>5826</v>
      </c>
      <c r="D5841" s="11"/>
    </row>
    <row r="5842" customFormat="false" ht="15" hidden="false" customHeight="false" outlineLevel="0" collapsed="false">
      <c r="A5842" s="8" t="n">
        <v>5914635</v>
      </c>
      <c r="B5842" s="9" t="s">
        <v>5859</v>
      </c>
      <c r="C5842" s="10" t="s">
        <v>5826</v>
      </c>
      <c r="D5842" s="11"/>
    </row>
    <row r="5843" customFormat="false" ht="18" hidden="false" customHeight="false" outlineLevel="0" collapsed="false">
      <c r="A5843" s="8" t="n">
        <v>5914636</v>
      </c>
      <c r="B5843" s="9" t="s">
        <v>5860</v>
      </c>
      <c r="C5843" s="10" t="s">
        <v>5826</v>
      </c>
      <c r="D5843" s="11"/>
    </row>
    <row r="5844" customFormat="false" ht="15" hidden="false" customHeight="false" outlineLevel="0" collapsed="false">
      <c r="A5844" s="8" t="n">
        <v>5914637</v>
      </c>
      <c r="B5844" s="9" t="s">
        <v>5861</v>
      </c>
      <c r="C5844" s="10" t="s">
        <v>5826</v>
      </c>
      <c r="D5844" s="11"/>
    </row>
    <row r="5845" customFormat="false" ht="15" hidden="false" customHeight="false" outlineLevel="0" collapsed="false">
      <c r="A5845" s="8" t="n">
        <v>5914638</v>
      </c>
      <c r="B5845" s="9" t="s">
        <v>5862</v>
      </c>
      <c r="C5845" s="10" t="s">
        <v>5826</v>
      </c>
      <c r="D5845" s="11"/>
    </row>
    <row r="5846" customFormat="false" ht="18" hidden="false" customHeight="false" outlineLevel="0" collapsed="false">
      <c r="A5846" s="8" t="n">
        <v>5914639</v>
      </c>
      <c r="B5846" s="9" t="s">
        <v>5863</v>
      </c>
      <c r="C5846" s="10" t="s">
        <v>5826</v>
      </c>
      <c r="D5846" s="11"/>
    </row>
    <row r="5847" customFormat="false" ht="15" hidden="false" customHeight="false" outlineLevel="0" collapsed="false">
      <c r="A5847" s="8" t="n">
        <v>5914640</v>
      </c>
      <c r="B5847" s="9" t="s">
        <v>5864</v>
      </c>
      <c r="C5847" s="10" t="s">
        <v>5826</v>
      </c>
      <c r="D5847" s="11"/>
    </row>
    <row r="5848" customFormat="false" ht="15" hidden="false" customHeight="false" outlineLevel="0" collapsed="false">
      <c r="A5848" s="8" t="n">
        <v>5915466</v>
      </c>
      <c r="B5848" s="9" t="s">
        <v>5865</v>
      </c>
      <c r="C5848" s="10" t="s">
        <v>5826</v>
      </c>
      <c r="D5848" s="11"/>
    </row>
    <row r="5849" customFormat="false" ht="15" hidden="false" customHeight="false" outlineLevel="0" collapsed="false">
      <c r="A5849" s="8" t="n">
        <v>5915467</v>
      </c>
      <c r="B5849" s="9" t="s">
        <v>5866</v>
      </c>
      <c r="C5849" s="10" t="s">
        <v>5826</v>
      </c>
      <c r="D5849" s="11"/>
    </row>
    <row r="5850" customFormat="false" ht="15" hidden="false" customHeight="false" outlineLevel="0" collapsed="false">
      <c r="A5850" s="8" t="n">
        <v>5915468</v>
      </c>
      <c r="B5850" s="9" t="s">
        <v>5867</v>
      </c>
      <c r="C5850" s="10" t="s">
        <v>5826</v>
      </c>
      <c r="D5850" s="11"/>
    </row>
    <row r="5851" customFormat="false" ht="15" hidden="false" customHeight="false" outlineLevel="0" collapsed="false">
      <c r="A5851" s="8" t="n">
        <v>5914617</v>
      </c>
      <c r="B5851" s="9" t="s">
        <v>5868</v>
      </c>
      <c r="C5851" s="10" t="s">
        <v>5826</v>
      </c>
      <c r="D5851" s="11"/>
    </row>
    <row r="5852" customFormat="false" ht="15" hidden="false" customHeight="false" outlineLevel="0" collapsed="false">
      <c r="A5852" s="8" t="n">
        <v>5914618</v>
      </c>
      <c r="B5852" s="9" t="s">
        <v>5869</v>
      </c>
      <c r="C5852" s="10" t="s">
        <v>5826</v>
      </c>
      <c r="D5852" s="11"/>
    </row>
    <row r="5853" customFormat="false" ht="15" hidden="false" customHeight="false" outlineLevel="0" collapsed="false">
      <c r="A5853" s="8" t="n">
        <v>5914619</v>
      </c>
      <c r="B5853" s="9" t="s">
        <v>5870</v>
      </c>
      <c r="C5853" s="10" t="s">
        <v>5826</v>
      </c>
      <c r="D5853" s="11"/>
    </row>
    <row r="5854" customFormat="false" ht="15" hidden="false" customHeight="false" outlineLevel="0" collapsed="false">
      <c r="A5854" s="8" t="n">
        <v>5915451</v>
      </c>
      <c r="B5854" s="9" t="s">
        <v>5871</v>
      </c>
      <c r="C5854" s="10" t="s">
        <v>5826</v>
      </c>
      <c r="D5854" s="11"/>
    </row>
    <row r="5855" customFormat="false" ht="15" hidden="false" customHeight="false" outlineLevel="0" collapsed="false">
      <c r="A5855" s="8" t="n">
        <v>5915452</v>
      </c>
      <c r="B5855" s="9" t="s">
        <v>5872</v>
      </c>
      <c r="C5855" s="10" t="s">
        <v>5826</v>
      </c>
      <c r="D5855" s="11"/>
    </row>
    <row r="5856" customFormat="false" ht="15" hidden="false" customHeight="false" outlineLevel="0" collapsed="false">
      <c r="A5856" s="8" t="n">
        <v>5915453</v>
      </c>
      <c r="B5856" s="9" t="s">
        <v>5873</v>
      </c>
      <c r="C5856" s="10" t="s">
        <v>5826</v>
      </c>
      <c r="D5856" s="11"/>
    </row>
    <row r="5857" customFormat="false" ht="15" hidden="false" customHeight="false" outlineLevel="0" collapsed="false">
      <c r="A5857" s="8" t="n">
        <v>5915448</v>
      </c>
      <c r="B5857" s="9" t="s">
        <v>5874</v>
      </c>
      <c r="C5857" s="10" t="s">
        <v>5826</v>
      </c>
      <c r="D5857" s="11"/>
    </row>
    <row r="5858" customFormat="false" ht="15" hidden="false" customHeight="false" outlineLevel="0" collapsed="false">
      <c r="A5858" s="8" t="n">
        <v>5915449</v>
      </c>
      <c r="B5858" s="9" t="s">
        <v>5875</v>
      </c>
      <c r="C5858" s="10" t="s">
        <v>5826</v>
      </c>
      <c r="D5858" s="11"/>
    </row>
    <row r="5859" customFormat="false" ht="15" hidden="false" customHeight="false" outlineLevel="0" collapsed="false">
      <c r="A5859" s="8" t="n">
        <v>5915450</v>
      </c>
      <c r="B5859" s="9" t="s">
        <v>5876</v>
      </c>
      <c r="C5859" s="10" t="s">
        <v>5826</v>
      </c>
      <c r="D5859" s="11"/>
    </row>
    <row r="5860" customFormat="false" ht="15" hidden="false" customHeight="false" outlineLevel="0" collapsed="false">
      <c r="A5860" s="8" t="n">
        <v>5901641</v>
      </c>
      <c r="B5860" s="9" t="s">
        <v>5877</v>
      </c>
      <c r="C5860" s="10" t="s">
        <v>5878</v>
      </c>
      <c r="D5860" s="11"/>
    </row>
    <row r="5861" customFormat="false" ht="15" hidden="false" customHeight="false" outlineLevel="0" collapsed="false">
      <c r="A5861" s="8" t="n">
        <v>5901642</v>
      </c>
      <c r="B5861" s="9" t="s">
        <v>5879</v>
      </c>
      <c r="C5861" s="10" t="s">
        <v>5878</v>
      </c>
      <c r="D5861" s="11"/>
    </row>
    <row r="5862" customFormat="false" ht="15" hidden="false" customHeight="false" outlineLevel="0" collapsed="false">
      <c r="A5862" s="8" t="n">
        <v>5901643</v>
      </c>
      <c r="B5862" s="9" t="s">
        <v>5880</v>
      </c>
      <c r="C5862" s="10" t="s">
        <v>5878</v>
      </c>
      <c r="D5862" s="11"/>
    </row>
    <row r="5863" customFormat="false" ht="15" hidden="false" customHeight="false" outlineLevel="0" collapsed="false">
      <c r="A5863" s="8" t="n">
        <v>5901644</v>
      </c>
      <c r="B5863" s="9" t="s">
        <v>5881</v>
      </c>
      <c r="C5863" s="10" t="s">
        <v>5878</v>
      </c>
      <c r="D5863" s="11"/>
    </row>
    <row r="5864" customFormat="false" ht="15" hidden="false" customHeight="false" outlineLevel="0" collapsed="false">
      <c r="A5864" s="8" t="n">
        <v>5901645</v>
      </c>
      <c r="B5864" s="9" t="s">
        <v>5882</v>
      </c>
      <c r="C5864" s="10" t="s">
        <v>5878</v>
      </c>
      <c r="D5864" s="11"/>
    </row>
    <row r="5865" customFormat="false" ht="15" hidden="false" customHeight="false" outlineLevel="0" collapsed="false">
      <c r="A5865" s="8" t="n">
        <v>5901646</v>
      </c>
      <c r="B5865" s="9" t="s">
        <v>5883</v>
      </c>
      <c r="C5865" s="10" t="s">
        <v>5878</v>
      </c>
      <c r="D5865" s="11"/>
    </row>
    <row r="5866" customFormat="false" ht="15" hidden="false" customHeight="false" outlineLevel="0" collapsed="false">
      <c r="A5866" s="8" t="n">
        <v>5901647</v>
      </c>
      <c r="B5866" s="9" t="s">
        <v>5884</v>
      </c>
      <c r="C5866" s="10" t="s">
        <v>5878</v>
      </c>
      <c r="D5866" s="11"/>
    </row>
    <row r="5867" customFormat="false" ht="15" hidden="false" customHeight="false" outlineLevel="0" collapsed="false">
      <c r="A5867" s="8" t="n">
        <v>5901648</v>
      </c>
      <c r="B5867" s="9" t="s">
        <v>5885</v>
      </c>
      <c r="C5867" s="10" t="s">
        <v>5878</v>
      </c>
      <c r="D5867" s="11"/>
    </row>
    <row r="5868" customFormat="false" ht="15" hidden="false" customHeight="false" outlineLevel="0" collapsed="false">
      <c r="A5868" s="8" t="n">
        <v>5901649</v>
      </c>
      <c r="B5868" s="9" t="s">
        <v>5886</v>
      </c>
      <c r="C5868" s="10" t="s">
        <v>5878</v>
      </c>
      <c r="D5868" s="11"/>
    </row>
    <row r="5869" customFormat="false" ht="15" hidden="false" customHeight="false" outlineLevel="0" collapsed="false">
      <c r="A5869" s="8" t="n">
        <v>5901650</v>
      </c>
      <c r="B5869" s="9" t="s">
        <v>5887</v>
      </c>
      <c r="C5869" s="10" t="s">
        <v>5878</v>
      </c>
      <c r="D5869" s="11"/>
    </row>
    <row r="5870" customFormat="false" ht="15" hidden="false" customHeight="false" outlineLevel="0" collapsed="false">
      <c r="A5870" s="8" t="n">
        <v>5901651</v>
      </c>
      <c r="B5870" s="9" t="s">
        <v>5888</v>
      </c>
      <c r="C5870" s="10" t="s">
        <v>5878</v>
      </c>
      <c r="D5870" s="11"/>
    </row>
    <row r="5871" customFormat="false" ht="15" hidden="false" customHeight="false" outlineLevel="0" collapsed="false">
      <c r="A5871" s="8" t="n">
        <v>5901652</v>
      </c>
      <c r="B5871" s="9" t="s">
        <v>5889</v>
      </c>
      <c r="C5871" s="10" t="s">
        <v>5878</v>
      </c>
      <c r="D5871" s="11"/>
    </row>
    <row r="5872" customFormat="false" ht="15" hidden="false" customHeight="false" outlineLevel="0" collapsed="false">
      <c r="A5872" s="8" t="n">
        <v>5901653</v>
      </c>
      <c r="B5872" s="9" t="s">
        <v>5890</v>
      </c>
      <c r="C5872" s="10" t="s">
        <v>5878</v>
      </c>
      <c r="D5872" s="11"/>
    </row>
    <row r="5873" customFormat="false" ht="15" hidden="false" customHeight="false" outlineLevel="0" collapsed="false">
      <c r="A5873" s="8" t="n">
        <v>5901654</v>
      </c>
      <c r="B5873" s="9" t="s">
        <v>5891</v>
      </c>
      <c r="C5873" s="10" t="s">
        <v>5878</v>
      </c>
      <c r="D5873" s="11"/>
    </row>
    <row r="5874" customFormat="false" ht="15" hidden="false" customHeight="false" outlineLevel="0" collapsed="false">
      <c r="A5874" s="8" t="n">
        <v>5901655</v>
      </c>
      <c r="B5874" s="9" t="s">
        <v>5892</v>
      </c>
      <c r="C5874" s="10" t="s">
        <v>5878</v>
      </c>
      <c r="D5874" s="11"/>
    </row>
    <row r="5875" customFormat="false" ht="15" hidden="false" customHeight="false" outlineLevel="0" collapsed="false">
      <c r="A5875" s="8" t="n">
        <v>5901656</v>
      </c>
      <c r="B5875" s="9" t="s">
        <v>5893</v>
      </c>
      <c r="C5875" s="10" t="s">
        <v>5878</v>
      </c>
      <c r="D5875" s="11"/>
    </row>
    <row r="5876" customFormat="false" ht="15" hidden="false" customHeight="false" outlineLevel="0" collapsed="false">
      <c r="A5876" s="8" t="n">
        <v>5901657</v>
      </c>
      <c r="B5876" s="9" t="s">
        <v>5894</v>
      </c>
      <c r="C5876" s="10" t="s">
        <v>5878</v>
      </c>
      <c r="D5876" s="11"/>
    </row>
    <row r="5877" customFormat="false" ht="15" hidden="false" customHeight="false" outlineLevel="0" collapsed="false">
      <c r="A5877" s="8" t="n">
        <v>5901658</v>
      </c>
      <c r="B5877" s="9" t="s">
        <v>5895</v>
      </c>
      <c r="C5877" s="10" t="s">
        <v>5878</v>
      </c>
      <c r="D5877" s="11"/>
    </row>
    <row r="5878" customFormat="false" ht="15" hidden="false" customHeight="false" outlineLevel="0" collapsed="false">
      <c r="A5878" s="8" t="n">
        <v>5901659</v>
      </c>
      <c r="B5878" s="9" t="s">
        <v>5896</v>
      </c>
      <c r="C5878" s="10" t="s">
        <v>5878</v>
      </c>
      <c r="D5878" s="11"/>
    </row>
    <row r="5879" customFormat="false" ht="15" hidden="false" customHeight="false" outlineLevel="0" collapsed="false">
      <c r="A5879" s="8" t="n">
        <v>5901660</v>
      </c>
      <c r="B5879" s="9" t="s">
        <v>5897</v>
      </c>
      <c r="C5879" s="10" t="s">
        <v>5878</v>
      </c>
      <c r="D5879" s="11"/>
    </row>
    <row r="5880" customFormat="false" ht="15" hidden="false" customHeight="false" outlineLevel="0" collapsed="false">
      <c r="A5880" s="8" t="n">
        <v>5901661</v>
      </c>
      <c r="B5880" s="9" t="s">
        <v>5898</v>
      </c>
      <c r="C5880" s="10" t="s">
        <v>5878</v>
      </c>
      <c r="D5880" s="11"/>
    </row>
    <row r="5881" customFormat="false" ht="15" hidden="false" customHeight="false" outlineLevel="0" collapsed="false">
      <c r="A5881" s="8" t="n">
        <v>5901662</v>
      </c>
      <c r="B5881" s="9" t="s">
        <v>5899</v>
      </c>
      <c r="C5881" s="10" t="s">
        <v>5878</v>
      </c>
      <c r="D5881" s="11"/>
    </row>
    <row r="5882" customFormat="false" ht="15" hidden="false" customHeight="false" outlineLevel="0" collapsed="false">
      <c r="A5882" s="8" t="n">
        <v>5901663</v>
      </c>
      <c r="B5882" s="9" t="s">
        <v>5900</v>
      </c>
      <c r="C5882" s="10" t="s">
        <v>5878</v>
      </c>
      <c r="D5882" s="11"/>
    </row>
    <row r="5883" customFormat="false" ht="15" hidden="false" customHeight="false" outlineLevel="0" collapsed="false">
      <c r="A5883" s="8" t="n">
        <v>5901664</v>
      </c>
      <c r="B5883" s="9" t="s">
        <v>5901</v>
      </c>
      <c r="C5883" s="10" t="s">
        <v>5878</v>
      </c>
      <c r="D5883" s="11"/>
    </row>
    <row r="5884" customFormat="false" ht="15" hidden="false" customHeight="false" outlineLevel="0" collapsed="false">
      <c r="A5884" s="8" t="n">
        <v>5901665</v>
      </c>
      <c r="B5884" s="9" t="s">
        <v>5902</v>
      </c>
      <c r="C5884" s="10" t="s">
        <v>5878</v>
      </c>
      <c r="D5884" s="11"/>
    </row>
    <row r="5885" customFormat="false" ht="15" hidden="false" customHeight="false" outlineLevel="0" collapsed="false">
      <c r="A5885" s="8" t="n">
        <v>5901666</v>
      </c>
      <c r="B5885" s="9" t="s">
        <v>5903</v>
      </c>
      <c r="C5885" s="10" t="s">
        <v>5878</v>
      </c>
      <c r="D5885" s="11"/>
    </row>
    <row r="5886" customFormat="false" ht="15" hidden="false" customHeight="false" outlineLevel="0" collapsed="false">
      <c r="A5886" s="8" t="n">
        <v>5901667</v>
      </c>
      <c r="B5886" s="9" t="s">
        <v>5904</v>
      </c>
      <c r="C5886" s="10" t="s">
        <v>5878</v>
      </c>
      <c r="D5886" s="11"/>
    </row>
    <row r="5887" customFormat="false" ht="18" hidden="false" customHeight="false" outlineLevel="0" collapsed="false">
      <c r="A5887" s="8" t="n">
        <v>5914511</v>
      </c>
      <c r="B5887" s="9" t="s">
        <v>5905</v>
      </c>
      <c r="C5887" s="10" t="s">
        <v>5826</v>
      </c>
      <c r="D5887" s="11"/>
    </row>
    <row r="5888" customFormat="false" ht="18" hidden="false" customHeight="false" outlineLevel="0" collapsed="false">
      <c r="A5888" s="8" t="n">
        <v>5914510</v>
      </c>
      <c r="B5888" s="9" t="s">
        <v>5906</v>
      </c>
      <c r="C5888" s="10" t="s">
        <v>5826</v>
      </c>
      <c r="D5888" s="11"/>
    </row>
    <row r="5889" customFormat="false" ht="18" hidden="false" customHeight="false" outlineLevel="0" collapsed="false">
      <c r="A5889" s="8" t="n">
        <v>5906597</v>
      </c>
      <c r="B5889" s="9" t="s">
        <v>5907</v>
      </c>
      <c r="C5889" s="10" t="s">
        <v>5908</v>
      </c>
      <c r="D5889" s="11"/>
    </row>
    <row r="5890" customFormat="false" ht="18" hidden="false" customHeight="false" outlineLevel="0" collapsed="false">
      <c r="A5890" s="8" t="n">
        <v>5906598</v>
      </c>
      <c r="B5890" s="9" t="s">
        <v>5909</v>
      </c>
      <c r="C5890" s="10" t="s">
        <v>5908</v>
      </c>
      <c r="D5890" s="11"/>
    </row>
    <row r="5891" customFormat="false" ht="18" hidden="false" customHeight="false" outlineLevel="0" collapsed="false">
      <c r="A5891" s="8" t="n">
        <v>5906599</v>
      </c>
      <c r="B5891" s="9" t="s">
        <v>5910</v>
      </c>
      <c r="C5891" s="10" t="s">
        <v>5908</v>
      </c>
      <c r="D5891" s="11"/>
    </row>
    <row r="5892" customFormat="false" ht="18" hidden="false" customHeight="false" outlineLevel="0" collapsed="false">
      <c r="A5892" s="8" t="n">
        <v>5906594</v>
      </c>
      <c r="B5892" s="9" t="s">
        <v>5911</v>
      </c>
      <c r="C5892" s="10" t="s">
        <v>5908</v>
      </c>
      <c r="D5892" s="11"/>
    </row>
    <row r="5893" customFormat="false" ht="18" hidden="false" customHeight="false" outlineLevel="0" collapsed="false">
      <c r="A5893" s="8" t="n">
        <v>5906595</v>
      </c>
      <c r="B5893" s="9" t="s">
        <v>5912</v>
      </c>
      <c r="C5893" s="10" t="s">
        <v>5908</v>
      </c>
      <c r="D5893" s="11"/>
    </row>
    <row r="5894" customFormat="false" ht="18" hidden="false" customHeight="false" outlineLevel="0" collapsed="false">
      <c r="A5894" s="8" t="n">
        <v>5906596</v>
      </c>
      <c r="B5894" s="9" t="s">
        <v>5913</v>
      </c>
      <c r="C5894" s="10" t="s">
        <v>5908</v>
      </c>
      <c r="D5894" s="11"/>
    </row>
    <row r="5895" customFormat="false" ht="15" hidden="false" customHeight="false" outlineLevel="0" collapsed="false">
      <c r="A5895" s="8" t="n">
        <v>5901668</v>
      </c>
      <c r="B5895" s="9" t="s">
        <v>5914</v>
      </c>
      <c r="C5895" s="10" t="s">
        <v>5878</v>
      </c>
      <c r="D5895" s="11"/>
    </row>
    <row r="5896" customFormat="false" ht="15" hidden="false" customHeight="false" outlineLevel="0" collapsed="false">
      <c r="A5896" s="8" t="n">
        <v>5901669</v>
      </c>
      <c r="B5896" s="9" t="s">
        <v>5915</v>
      </c>
      <c r="C5896" s="10" t="s">
        <v>5878</v>
      </c>
      <c r="D5896" s="11"/>
    </row>
    <row r="5897" customFormat="false" ht="15" hidden="false" customHeight="false" outlineLevel="0" collapsed="false">
      <c r="A5897" s="8" t="n">
        <v>5901670</v>
      </c>
      <c r="B5897" s="9" t="s">
        <v>5916</v>
      </c>
      <c r="C5897" s="10" t="s">
        <v>5878</v>
      </c>
      <c r="D5897" s="11"/>
    </row>
    <row r="5898" customFormat="false" ht="15" hidden="false" customHeight="false" outlineLevel="0" collapsed="false">
      <c r="A5898" s="8" t="n">
        <v>5901671</v>
      </c>
      <c r="B5898" s="9" t="s">
        <v>5917</v>
      </c>
      <c r="C5898" s="10" t="s">
        <v>5878</v>
      </c>
      <c r="D5898" s="11"/>
    </row>
    <row r="5899" customFormat="false" ht="15" hidden="false" customHeight="false" outlineLevel="0" collapsed="false">
      <c r="A5899" s="8" t="n">
        <v>5901672</v>
      </c>
      <c r="B5899" s="9" t="s">
        <v>5918</v>
      </c>
      <c r="C5899" s="10" t="s">
        <v>5878</v>
      </c>
      <c r="D5899" s="11"/>
    </row>
    <row r="5900" customFormat="false" ht="15" hidden="false" customHeight="false" outlineLevel="0" collapsed="false">
      <c r="A5900" s="8" t="n">
        <v>5901673</v>
      </c>
      <c r="B5900" s="9" t="s">
        <v>5919</v>
      </c>
      <c r="C5900" s="10" t="s">
        <v>5878</v>
      </c>
      <c r="D5900" s="11"/>
    </row>
    <row r="5901" customFormat="false" ht="15" hidden="false" customHeight="false" outlineLevel="0" collapsed="false">
      <c r="A5901" s="8" t="n">
        <v>5901674</v>
      </c>
      <c r="B5901" s="9" t="s">
        <v>5920</v>
      </c>
      <c r="C5901" s="10" t="s">
        <v>5878</v>
      </c>
      <c r="D5901" s="11"/>
    </row>
    <row r="5902" customFormat="false" ht="15" hidden="false" customHeight="false" outlineLevel="0" collapsed="false">
      <c r="A5902" s="8" t="n">
        <v>5901675</v>
      </c>
      <c r="B5902" s="9" t="s">
        <v>5921</v>
      </c>
      <c r="C5902" s="10" t="s">
        <v>5878</v>
      </c>
      <c r="D5902" s="11"/>
    </row>
    <row r="5903" customFormat="false" ht="15" hidden="false" customHeight="false" outlineLevel="0" collapsed="false">
      <c r="A5903" s="8" t="n">
        <v>5901676</v>
      </c>
      <c r="B5903" s="9" t="s">
        <v>5922</v>
      </c>
      <c r="C5903" s="10" t="s">
        <v>5878</v>
      </c>
      <c r="D5903" s="11"/>
    </row>
    <row r="5904" customFormat="false" ht="15" hidden="false" customHeight="false" outlineLevel="0" collapsed="false">
      <c r="A5904" s="8" t="n">
        <v>5901677</v>
      </c>
      <c r="B5904" s="9" t="s">
        <v>5923</v>
      </c>
      <c r="C5904" s="10" t="s">
        <v>5878</v>
      </c>
      <c r="D5904" s="11"/>
    </row>
    <row r="5905" customFormat="false" ht="15" hidden="false" customHeight="false" outlineLevel="0" collapsed="false">
      <c r="A5905" s="8" t="n">
        <v>5901678</v>
      </c>
      <c r="B5905" s="9" t="s">
        <v>5924</v>
      </c>
      <c r="C5905" s="10" t="s">
        <v>5878</v>
      </c>
      <c r="D5905" s="11"/>
    </row>
    <row r="5906" customFormat="false" ht="15" hidden="false" customHeight="false" outlineLevel="0" collapsed="false">
      <c r="A5906" s="8" t="n">
        <v>5901679</v>
      </c>
      <c r="B5906" s="9" t="s">
        <v>5925</v>
      </c>
      <c r="C5906" s="10" t="s">
        <v>5878</v>
      </c>
      <c r="D5906" s="11"/>
    </row>
    <row r="5907" customFormat="false" ht="15" hidden="false" customHeight="false" outlineLevel="0" collapsed="false">
      <c r="A5907" s="8" t="n">
        <v>5901680</v>
      </c>
      <c r="B5907" s="9" t="s">
        <v>5926</v>
      </c>
      <c r="C5907" s="10" t="s">
        <v>5878</v>
      </c>
      <c r="D5907" s="11"/>
    </row>
    <row r="5908" customFormat="false" ht="15" hidden="false" customHeight="false" outlineLevel="0" collapsed="false">
      <c r="A5908" s="8" t="n">
        <v>5901681</v>
      </c>
      <c r="B5908" s="9" t="s">
        <v>5927</v>
      </c>
      <c r="C5908" s="10" t="s">
        <v>5878</v>
      </c>
      <c r="D5908" s="11"/>
    </row>
    <row r="5909" customFormat="false" ht="15" hidden="false" customHeight="false" outlineLevel="0" collapsed="false">
      <c r="A5909" s="8" t="n">
        <v>5901682</v>
      </c>
      <c r="B5909" s="9" t="s">
        <v>5928</v>
      </c>
      <c r="C5909" s="10" t="s">
        <v>5878</v>
      </c>
      <c r="D5909" s="11"/>
    </row>
    <row r="5910" customFormat="false" ht="15" hidden="false" customHeight="false" outlineLevel="0" collapsed="false">
      <c r="A5910" s="8" t="n">
        <v>5901683</v>
      </c>
      <c r="B5910" s="9" t="s">
        <v>5929</v>
      </c>
      <c r="C5910" s="10" t="s">
        <v>5878</v>
      </c>
      <c r="D5910" s="11"/>
    </row>
    <row r="5911" customFormat="false" ht="15" hidden="false" customHeight="false" outlineLevel="0" collapsed="false">
      <c r="A5911" s="8" t="n">
        <v>5901684</v>
      </c>
      <c r="B5911" s="9" t="s">
        <v>5930</v>
      </c>
      <c r="C5911" s="10" t="s">
        <v>5878</v>
      </c>
      <c r="D5911" s="11"/>
    </row>
    <row r="5912" customFormat="false" ht="15" hidden="false" customHeight="false" outlineLevel="0" collapsed="false">
      <c r="A5912" s="8" t="n">
        <v>5901685</v>
      </c>
      <c r="B5912" s="9" t="s">
        <v>5931</v>
      </c>
      <c r="C5912" s="10" t="s">
        <v>5878</v>
      </c>
      <c r="D5912" s="11"/>
    </row>
    <row r="5913" customFormat="false" ht="15" hidden="false" customHeight="false" outlineLevel="0" collapsed="false">
      <c r="A5913" s="8" t="n">
        <v>5914364</v>
      </c>
      <c r="B5913" s="9" t="s">
        <v>5932</v>
      </c>
      <c r="C5913" s="10" t="s">
        <v>5826</v>
      </c>
      <c r="D5913" s="11"/>
    </row>
    <row r="5914" customFormat="false" ht="15" hidden="false" customHeight="false" outlineLevel="0" collapsed="false">
      <c r="A5914" s="8" t="n">
        <v>5914365</v>
      </c>
      <c r="B5914" s="9" t="s">
        <v>5933</v>
      </c>
      <c r="C5914" s="10" t="s">
        <v>5826</v>
      </c>
      <c r="D5914" s="11"/>
    </row>
    <row r="5915" customFormat="false" ht="15" hidden="false" customHeight="false" outlineLevel="0" collapsed="false">
      <c r="A5915" s="8" t="n">
        <v>5914366</v>
      </c>
      <c r="B5915" s="9" t="s">
        <v>5934</v>
      </c>
      <c r="C5915" s="10" t="s">
        <v>5826</v>
      </c>
      <c r="D5915" s="11"/>
    </row>
    <row r="5916" customFormat="false" ht="15" hidden="false" customHeight="false" outlineLevel="0" collapsed="false">
      <c r="A5916" s="8" t="n">
        <v>5914360</v>
      </c>
      <c r="B5916" s="9" t="s">
        <v>5935</v>
      </c>
      <c r="C5916" s="10" t="s">
        <v>5826</v>
      </c>
      <c r="D5916" s="11"/>
    </row>
    <row r="5917" customFormat="false" ht="15" hidden="false" customHeight="false" outlineLevel="0" collapsed="false">
      <c r="A5917" s="8" t="n">
        <v>5914361</v>
      </c>
      <c r="B5917" s="9" t="s">
        <v>5936</v>
      </c>
      <c r="C5917" s="10" t="s">
        <v>5826</v>
      </c>
      <c r="D5917" s="11"/>
    </row>
    <row r="5918" customFormat="false" ht="15" hidden="false" customHeight="false" outlineLevel="0" collapsed="false">
      <c r="A5918" s="8" t="n">
        <v>5914362</v>
      </c>
      <c r="B5918" s="9" t="s">
        <v>5937</v>
      </c>
      <c r="C5918" s="10" t="s">
        <v>5826</v>
      </c>
      <c r="D5918" s="11"/>
    </row>
    <row r="5919" customFormat="false" ht="15" hidden="false" customHeight="false" outlineLevel="0" collapsed="false">
      <c r="A5919" s="8" t="n">
        <v>5914315</v>
      </c>
      <c r="B5919" s="9" t="s">
        <v>5938</v>
      </c>
      <c r="C5919" s="10" t="s">
        <v>5826</v>
      </c>
      <c r="D5919" s="11"/>
    </row>
    <row r="5920" customFormat="false" ht="15" hidden="false" customHeight="false" outlineLevel="0" collapsed="false">
      <c r="A5920" s="8" t="n">
        <v>5914330</v>
      </c>
      <c r="B5920" s="9" t="s">
        <v>5939</v>
      </c>
      <c r="C5920" s="10" t="s">
        <v>5826</v>
      </c>
      <c r="D5920" s="11"/>
    </row>
    <row r="5921" customFormat="false" ht="15" hidden="false" customHeight="false" outlineLevel="0" collapsed="false">
      <c r="A5921" s="8" t="n">
        <v>5914345</v>
      </c>
      <c r="B5921" s="9" t="s">
        <v>5940</v>
      </c>
      <c r="C5921" s="10" t="s">
        <v>5826</v>
      </c>
      <c r="D5921" s="11"/>
    </row>
    <row r="5922" customFormat="false" ht="18" hidden="false" customHeight="false" outlineLevel="0" collapsed="false">
      <c r="A5922" s="8" t="n">
        <v>5914367</v>
      </c>
      <c r="B5922" s="9" t="s">
        <v>5941</v>
      </c>
      <c r="C5922" s="10" t="s">
        <v>5826</v>
      </c>
      <c r="D5922" s="11"/>
    </row>
    <row r="5923" customFormat="false" ht="18" hidden="false" customHeight="false" outlineLevel="0" collapsed="false">
      <c r="A5923" s="8" t="n">
        <v>5914368</v>
      </c>
      <c r="B5923" s="9" t="s">
        <v>5942</v>
      </c>
      <c r="C5923" s="10" t="s">
        <v>5826</v>
      </c>
      <c r="D5923" s="11"/>
    </row>
    <row r="5924" customFormat="false" ht="18" hidden="false" customHeight="false" outlineLevel="0" collapsed="false">
      <c r="A5924" s="8" t="n">
        <v>5914369</v>
      </c>
      <c r="B5924" s="9" t="s">
        <v>5943</v>
      </c>
      <c r="C5924" s="10" t="s">
        <v>5826</v>
      </c>
      <c r="D5924" s="11"/>
    </row>
    <row r="5925" customFormat="false" ht="18" hidden="false" customHeight="false" outlineLevel="0" collapsed="false">
      <c r="A5925" s="8" t="n">
        <v>5914489</v>
      </c>
      <c r="B5925" s="9" t="s">
        <v>5944</v>
      </c>
      <c r="C5925" s="10" t="s">
        <v>5826</v>
      </c>
      <c r="D5925" s="11"/>
    </row>
    <row r="5926" customFormat="false" ht="18" hidden="false" customHeight="false" outlineLevel="0" collapsed="false">
      <c r="A5926" s="8" t="n">
        <v>5914491</v>
      </c>
      <c r="B5926" s="9" t="s">
        <v>5945</v>
      </c>
      <c r="C5926" s="10" t="s">
        <v>5826</v>
      </c>
      <c r="D5926" s="11"/>
    </row>
    <row r="5927" customFormat="false" ht="18" hidden="false" customHeight="false" outlineLevel="0" collapsed="false">
      <c r="A5927" s="8" t="n">
        <v>5914490</v>
      </c>
      <c r="B5927" s="9" t="s">
        <v>5946</v>
      </c>
      <c r="C5927" s="10" t="s">
        <v>5826</v>
      </c>
      <c r="D5927" s="11"/>
    </row>
    <row r="5928" customFormat="false" ht="18" hidden="false" customHeight="false" outlineLevel="0" collapsed="false">
      <c r="A5928" s="8" t="n">
        <v>5914495</v>
      </c>
      <c r="B5928" s="9" t="s">
        <v>5947</v>
      </c>
      <c r="C5928" s="10" t="s">
        <v>5826</v>
      </c>
      <c r="D5928" s="11"/>
    </row>
    <row r="5929" customFormat="false" ht="18" hidden="false" customHeight="false" outlineLevel="0" collapsed="false">
      <c r="A5929" s="8" t="n">
        <v>5914494</v>
      </c>
      <c r="B5929" s="9" t="s">
        <v>5948</v>
      </c>
      <c r="C5929" s="10" t="s">
        <v>5826</v>
      </c>
      <c r="D5929" s="11"/>
    </row>
    <row r="5930" customFormat="false" ht="18" hidden="false" customHeight="false" outlineLevel="0" collapsed="false">
      <c r="A5930" s="8" t="n">
        <v>5914487</v>
      </c>
      <c r="B5930" s="9" t="s">
        <v>5949</v>
      </c>
      <c r="C5930" s="10" t="s">
        <v>5826</v>
      </c>
      <c r="D5930" s="11"/>
    </row>
    <row r="5931" customFormat="false" ht="18" hidden="false" customHeight="false" outlineLevel="0" collapsed="false">
      <c r="A5931" s="8" t="n">
        <v>5914488</v>
      </c>
      <c r="B5931" s="9" t="s">
        <v>5950</v>
      </c>
      <c r="C5931" s="10" t="s">
        <v>5826</v>
      </c>
      <c r="D5931" s="11"/>
    </row>
    <row r="5932" customFormat="false" ht="18" hidden="false" customHeight="false" outlineLevel="0" collapsed="false">
      <c r="A5932" s="8" t="n">
        <v>5914493</v>
      </c>
      <c r="B5932" s="9" t="s">
        <v>5951</v>
      </c>
      <c r="C5932" s="10" t="s">
        <v>5826</v>
      </c>
      <c r="D5932" s="11"/>
    </row>
    <row r="5933" customFormat="false" ht="18" hidden="false" customHeight="false" outlineLevel="0" collapsed="false">
      <c r="A5933" s="8" t="n">
        <v>5914492</v>
      </c>
      <c r="B5933" s="9" t="s">
        <v>5952</v>
      </c>
      <c r="C5933" s="10" t="s">
        <v>5826</v>
      </c>
      <c r="D5933" s="11"/>
    </row>
    <row r="5934" customFormat="false" ht="18" hidden="false" customHeight="false" outlineLevel="0" collapsed="false">
      <c r="A5934" s="8" t="n">
        <v>5914482</v>
      </c>
      <c r="B5934" s="9" t="s">
        <v>5953</v>
      </c>
      <c r="C5934" s="10" t="s">
        <v>5826</v>
      </c>
      <c r="D5934" s="11"/>
    </row>
    <row r="5935" customFormat="false" ht="18" hidden="false" customHeight="false" outlineLevel="0" collapsed="false">
      <c r="A5935" s="8" t="n">
        <v>5914483</v>
      </c>
      <c r="B5935" s="9" t="s">
        <v>5954</v>
      </c>
      <c r="C5935" s="10" t="s">
        <v>5826</v>
      </c>
      <c r="D5935" s="11"/>
    </row>
    <row r="5936" customFormat="false" ht="18" hidden="false" customHeight="false" outlineLevel="0" collapsed="false">
      <c r="A5936" s="8" t="n">
        <v>5914480</v>
      </c>
      <c r="B5936" s="9" t="s">
        <v>5955</v>
      </c>
      <c r="C5936" s="10" t="s">
        <v>5826</v>
      </c>
      <c r="D5936" s="11"/>
    </row>
    <row r="5937" customFormat="false" ht="18" hidden="false" customHeight="false" outlineLevel="0" collapsed="false">
      <c r="A5937" s="8" t="n">
        <v>5914481</v>
      </c>
      <c r="B5937" s="9" t="s">
        <v>5956</v>
      </c>
      <c r="C5937" s="10" t="s">
        <v>5826</v>
      </c>
      <c r="D5937" s="11"/>
    </row>
    <row r="5938" customFormat="false" ht="18" hidden="false" customHeight="false" outlineLevel="0" collapsed="false">
      <c r="A5938" s="8" t="n">
        <v>5914485</v>
      </c>
      <c r="B5938" s="9" t="s">
        <v>5957</v>
      </c>
      <c r="C5938" s="10" t="s">
        <v>5826</v>
      </c>
      <c r="D5938" s="11"/>
    </row>
    <row r="5939" customFormat="false" ht="18" hidden="false" customHeight="false" outlineLevel="0" collapsed="false">
      <c r="A5939" s="8" t="n">
        <v>5914486</v>
      </c>
      <c r="B5939" s="9" t="s">
        <v>5958</v>
      </c>
      <c r="C5939" s="10" t="s">
        <v>5826</v>
      </c>
      <c r="D5939" s="11"/>
    </row>
    <row r="5940" customFormat="false" ht="18" hidden="false" customHeight="false" outlineLevel="0" collapsed="false">
      <c r="A5940" s="8" t="n">
        <v>5914484</v>
      </c>
      <c r="B5940" s="9" t="s">
        <v>5959</v>
      </c>
      <c r="C5940" s="10" t="s">
        <v>5826</v>
      </c>
      <c r="D5940" s="11"/>
    </row>
    <row r="5941" customFormat="false" ht="15" hidden="false" customHeight="false" outlineLevel="0" collapsed="false">
      <c r="A5941" s="8" t="n">
        <v>5914620</v>
      </c>
      <c r="B5941" s="9" t="s">
        <v>5960</v>
      </c>
      <c r="C5941" s="10" t="s">
        <v>5826</v>
      </c>
      <c r="D5941" s="11"/>
    </row>
    <row r="5942" customFormat="false" ht="15" hidden="false" customHeight="false" outlineLevel="0" collapsed="false">
      <c r="A5942" s="8" t="n">
        <v>5914621</v>
      </c>
      <c r="B5942" s="9" t="s">
        <v>5961</v>
      </c>
      <c r="C5942" s="10" t="s">
        <v>5826</v>
      </c>
      <c r="D5942" s="11"/>
    </row>
    <row r="5943" customFormat="false" ht="15" hidden="false" customHeight="false" outlineLevel="0" collapsed="false">
      <c r="A5943" s="8" t="n">
        <v>5914622</v>
      </c>
      <c r="B5943" s="9" t="s">
        <v>5962</v>
      </c>
      <c r="C5943" s="10" t="s">
        <v>5826</v>
      </c>
      <c r="D5943" s="11"/>
    </row>
    <row r="5944" customFormat="false" ht="15" hidden="false" customHeight="false" outlineLevel="0" collapsed="false">
      <c r="A5944" s="8" t="n">
        <v>5901695</v>
      </c>
      <c r="B5944" s="9" t="s">
        <v>5963</v>
      </c>
      <c r="C5944" s="10" t="s">
        <v>5878</v>
      </c>
      <c r="D5944" s="11"/>
    </row>
    <row r="5945" customFormat="false" ht="15" hidden="false" customHeight="false" outlineLevel="0" collapsed="false">
      <c r="A5945" s="8" t="n">
        <v>5901696</v>
      </c>
      <c r="B5945" s="9" t="s">
        <v>5964</v>
      </c>
      <c r="C5945" s="10" t="s">
        <v>5878</v>
      </c>
      <c r="D5945" s="11"/>
    </row>
    <row r="5946" customFormat="false" ht="15" hidden="false" customHeight="false" outlineLevel="0" collapsed="false">
      <c r="A5946" s="8" t="n">
        <v>5901697</v>
      </c>
      <c r="B5946" s="9" t="s">
        <v>5965</v>
      </c>
      <c r="C5946" s="10" t="s">
        <v>5878</v>
      </c>
      <c r="D5946" s="11"/>
    </row>
    <row r="5947" customFormat="false" ht="15" hidden="false" customHeight="false" outlineLevel="0" collapsed="false">
      <c r="A5947" s="8" t="n">
        <v>5901698</v>
      </c>
      <c r="B5947" s="9" t="s">
        <v>5966</v>
      </c>
      <c r="C5947" s="10" t="s">
        <v>5878</v>
      </c>
      <c r="D5947" s="11"/>
    </row>
    <row r="5948" customFormat="false" ht="15" hidden="false" customHeight="false" outlineLevel="0" collapsed="false">
      <c r="A5948" s="8" t="n">
        <v>5916654</v>
      </c>
      <c r="B5948" s="9" t="s">
        <v>5967</v>
      </c>
      <c r="C5948" s="10" t="s">
        <v>5878</v>
      </c>
      <c r="D5948" s="11"/>
    </row>
    <row r="5949" customFormat="false" ht="15" hidden="false" customHeight="false" outlineLevel="0" collapsed="false">
      <c r="A5949" s="8" t="n">
        <v>5916637</v>
      </c>
      <c r="B5949" s="9" t="s">
        <v>5968</v>
      </c>
      <c r="C5949" s="10" t="s">
        <v>5878</v>
      </c>
      <c r="D5949" s="11"/>
    </row>
    <row r="5950" customFormat="false" ht="15" hidden="false" customHeight="false" outlineLevel="0" collapsed="false">
      <c r="A5950" s="8" t="n">
        <v>5916618</v>
      </c>
      <c r="B5950" s="9" t="s">
        <v>5969</v>
      </c>
      <c r="C5950" s="10" t="s">
        <v>5878</v>
      </c>
      <c r="D5950" s="11"/>
    </row>
    <row r="5951" customFormat="false" ht="18" hidden="false" customHeight="false" outlineLevel="0" collapsed="false">
      <c r="A5951" s="8" t="n">
        <v>5914334</v>
      </c>
      <c r="B5951" s="9" t="s">
        <v>5970</v>
      </c>
      <c r="C5951" s="10" t="s">
        <v>5826</v>
      </c>
      <c r="D5951" s="11"/>
    </row>
    <row r="5952" customFormat="false" ht="18" hidden="false" customHeight="false" outlineLevel="0" collapsed="false">
      <c r="A5952" s="8" t="n">
        <v>5914335</v>
      </c>
      <c r="B5952" s="9" t="s">
        <v>5971</v>
      </c>
      <c r="C5952" s="10" t="s">
        <v>5826</v>
      </c>
      <c r="D5952" s="11"/>
    </row>
    <row r="5953" customFormat="false" ht="15" hidden="false" customHeight="false" outlineLevel="0" collapsed="false">
      <c r="A5953" s="8" t="n">
        <v>5914336</v>
      </c>
      <c r="B5953" s="9" t="s">
        <v>5972</v>
      </c>
      <c r="C5953" s="10" t="s">
        <v>5826</v>
      </c>
      <c r="D5953" s="11"/>
    </row>
    <row r="5954" customFormat="false" ht="18" hidden="false" customHeight="false" outlineLevel="0" collapsed="false">
      <c r="A5954" s="8" t="n">
        <v>5914346</v>
      </c>
      <c r="B5954" s="9" t="s">
        <v>5973</v>
      </c>
      <c r="C5954" s="10" t="s">
        <v>5826</v>
      </c>
      <c r="D5954" s="11"/>
    </row>
    <row r="5955" customFormat="false" ht="18" hidden="false" customHeight="false" outlineLevel="0" collapsed="false">
      <c r="A5955" s="8" t="n">
        <v>5914347</v>
      </c>
      <c r="B5955" s="9" t="s">
        <v>5974</v>
      </c>
      <c r="C5955" s="10" t="s">
        <v>5826</v>
      </c>
      <c r="D5955" s="11"/>
    </row>
    <row r="5956" customFormat="false" ht="15" hidden="false" customHeight="false" outlineLevel="0" collapsed="false">
      <c r="A5956" s="8" t="n">
        <v>5914348</v>
      </c>
      <c r="B5956" s="9" t="s">
        <v>5975</v>
      </c>
      <c r="C5956" s="10" t="s">
        <v>5826</v>
      </c>
      <c r="D5956" s="11"/>
    </row>
    <row r="5957" customFormat="false" ht="18" hidden="false" customHeight="false" outlineLevel="0" collapsed="false">
      <c r="A5957" s="8" t="n">
        <v>5914611</v>
      </c>
      <c r="B5957" s="9" t="s">
        <v>5976</v>
      </c>
      <c r="C5957" s="10" t="s">
        <v>5826</v>
      </c>
      <c r="D5957" s="11"/>
    </row>
    <row r="5958" customFormat="false" ht="18" hidden="false" customHeight="false" outlineLevel="0" collapsed="false">
      <c r="A5958" s="8" t="n">
        <v>5914613</v>
      </c>
      <c r="B5958" s="9" t="s">
        <v>5977</v>
      </c>
      <c r="C5958" s="10" t="s">
        <v>5826</v>
      </c>
      <c r="D5958" s="11"/>
    </row>
    <row r="5959" customFormat="false" ht="18" hidden="false" customHeight="false" outlineLevel="0" collapsed="false">
      <c r="A5959" s="8" t="n">
        <v>5914612</v>
      </c>
      <c r="B5959" s="9" t="s">
        <v>5978</v>
      </c>
      <c r="C5959" s="10" t="s">
        <v>5826</v>
      </c>
      <c r="D5959" s="11"/>
    </row>
    <row r="5960" customFormat="false" ht="15" hidden="false" customHeight="false" outlineLevel="0" collapsed="false">
      <c r="A5960" s="8" t="n">
        <v>5901686</v>
      </c>
      <c r="B5960" s="9" t="s">
        <v>5979</v>
      </c>
      <c r="C5960" s="10" t="s">
        <v>5878</v>
      </c>
      <c r="D5960" s="11"/>
    </row>
    <row r="5961" customFormat="false" ht="15" hidden="false" customHeight="false" outlineLevel="0" collapsed="false">
      <c r="A5961" s="8" t="n">
        <v>5901687</v>
      </c>
      <c r="B5961" s="9" t="s">
        <v>5980</v>
      </c>
      <c r="C5961" s="10" t="s">
        <v>5878</v>
      </c>
      <c r="D5961" s="11"/>
    </row>
    <row r="5962" customFormat="false" ht="15" hidden="false" customHeight="false" outlineLevel="0" collapsed="false">
      <c r="A5962" s="8" t="n">
        <v>5901688</v>
      </c>
      <c r="B5962" s="9" t="s">
        <v>5981</v>
      </c>
      <c r="C5962" s="10" t="s">
        <v>5878</v>
      </c>
      <c r="D5962" s="11"/>
    </row>
    <row r="5963" customFormat="false" ht="15" hidden="false" customHeight="false" outlineLevel="0" collapsed="false">
      <c r="A5963" s="8" t="n">
        <v>5901689</v>
      </c>
      <c r="B5963" s="9" t="s">
        <v>5982</v>
      </c>
      <c r="C5963" s="10" t="s">
        <v>5878</v>
      </c>
      <c r="D5963" s="11"/>
    </row>
    <row r="5964" customFormat="false" ht="15" hidden="false" customHeight="false" outlineLevel="0" collapsed="false">
      <c r="A5964" s="8" t="n">
        <v>5901690</v>
      </c>
      <c r="B5964" s="9" t="s">
        <v>5983</v>
      </c>
      <c r="C5964" s="10" t="s">
        <v>5878</v>
      </c>
      <c r="D5964" s="11"/>
    </row>
    <row r="5965" customFormat="false" ht="15" hidden="false" customHeight="false" outlineLevel="0" collapsed="false">
      <c r="A5965" s="8" t="n">
        <v>5901691</v>
      </c>
      <c r="B5965" s="9" t="s">
        <v>5984</v>
      </c>
      <c r="C5965" s="10" t="s">
        <v>5878</v>
      </c>
      <c r="D5965" s="11"/>
    </row>
    <row r="5966" customFormat="false" ht="15" hidden="false" customHeight="false" outlineLevel="0" collapsed="false">
      <c r="A5966" s="8" t="n">
        <v>5901692</v>
      </c>
      <c r="B5966" s="9" t="s">
        <v>5985</v>
      </c>
      <c r="C5966" s="10" t="s">
        <v>5878</v>
      </c>
      <c r="D5966" s="11"/>
    </row>
    <row r="5967" customFormat="false" ht="15" hidden="false" customHeight="false" outlineLevel="0" collapsed="false">
      <c r="A5967" s="8" t="n">
        <v>5901693</v>
      </c>
      <c r="B5967" s="9" t="s">
        <v>5986</v>
      </c>
      <c r="C5967" s="10" t="s">
        <v>5878</v>
      </c>
      <c r="D5967" s="11"/>
    </row>
    <row r="5968" customFormat="false" ht="15" hidden="false" customHeight="false" outlineLevel="0" collapsed="false">
      <c r="A5968" s="8" t="n">
        <v>5901694</v>
      </c>
      <c r="B5968" s="9" t="s">
        <v>5987</v>
      </c>
      <c r="C5968" s="10" t="s">
        <v>5878</v>
      </c>
      <c r="D5968" s="11"/>
    </row>
    <row r="5969" customFormat="false" ht="18" hidden="false" customHeight="false" outlineLevel="0" collapsed="false">
      <c r="A5969" s="8" t="n">
        <v>5914512</v>
      </c>
      <c r="B5969" s="9" t="s">
        <v>5988</v>
      </c>
      <c r="C5969" s="10" t="s">
        <v>5826</v>
      </c>
      <c r="D5969" s="11"/>
    </row>
    <row r="5970" customFormat="false" ht="18" hidden="false" customHeight="false" outlineLevel="0" collapsed="false">
      <c r="A5970" s="8" t="n">
        <v>5914496</v>
      </c>
      <c r="B5970" s="9" t="s">
        <v>5989</v>
      </c>
      <c r="C5970" s="10" t="s">
        <v>5826</v>
      </c>
      <c r="D5970" s="11"/>
    </row>
    <row r="5971" customFormat="false" ht="18" hidden="false" customHeight="false" outlineLevel="0" collapsed="false">
      <c r="A5971" s="8" t="n">
        <v>5914513</v>
      </c>
      <c r="B5971" s="9" t="s">
        <v>5990</v>
      </c>
      <c r="C5971" s="10" t="s">
        <v>5826</v>
      </c>
      <c r="D5971" s="11"/>
    </row>
    <row r="5972" customFormat="false" ht="18" hidden="false" customHeight="false" outlineLevel="0" collapsed="false">
      <c r="A5972" s="8" t="n">
        <v>5914497</v>
      </c>
      <c r="B5972" s="9" t="s">
        <v>5991</v>
      </c>
      <c r="C5972" s="10" t="s">
        <v>5826</v>
      </c>
      <c r="D5972" s="11"/>
    </row>
    <row r="5973" customFormat="false" ht="18" hidden="false" customHeight="false" outlineLevel="0" collapsed="false">
      <c r="A5973" s="8" t="n">
        <v>5914500</v>
      </c>
      <c r="B5973" s="9" t="s">
        <v>5992</v>
      </c>
      <c r="C5973" s="10" t="s">
        <v>5826</v>
      </c>
      <c r="D5973" s="11"/>
    </row>
    <row r="5974" customFormat="false" ht="18" hidden="false" customHeight="false" outlineLevel="0" collapsed="false">
      <c r="A5974" s="8" t="n">
        <v>5914498</v>
      </c>
      <c r="B5974" s="9" t="s">
        <v>5993</v>
      </c>
      <c r="C5974" s="10" t="s">
        <v>5826</v>
      </c>
      <c r="D5974" s="11"/>
    </row>
    <row r="5975" customFormat="false" ht="18" hidden="false" customHeight="false" outlineLevel="0" collapsed="false">
      <c r="A5975" s="8" t="n">
        <v>5914501</v>
      </c>
      <c r="B5975" s="9" t="s">
        <v>5994</v>
      </c>
      <c r="C5975" s="10" t="s">
        <v>5826</v>
      </c>
      <c r="D5975" s="11"/>
    </row>
    <row r="5976" customFormat="false" ht="18" hidden="false" customHeight="false" outlineLevel="0" collapsed="false">
      <c r="A5976" s="8" t="n">
        <v>5914499</v>
      </c>
      <c r="B5976" s="9" t="s">
        <v>5995</v>
      </c>
      <c r="C5976" s="10" t="s">
        <v>5826</v>
      </c>
      <c r="D5976" s="11"/>
    </row>
    <row r="5977" customFormat="false" ht="18" hidden="false" customHeight="false" outlineLevel="0" collapsed="false">
      <c r="A5977" s="8" t="n">
        <v>5914504</v>
      </c>
      <c r="B5977" s="9" t="s">
        <v>5996</v>
      </c>
      <c r="C5977" s="10" t="s">
        <v>5826</v>
      </c>
      <c r="D5977" s="11"/>
    </row>
    <row r="5978" customFormat="false" ht="18" hidden="false" customHeight="false" outlineLevel="0" collapsed="false">
      <c r="A5978" s="8" t="n">
        <v>5914502</v>
      </c>
      <c r="B5978" s="9" t="s">
        <v>5997</v>
      </c>
      <c r="C5978" s="10" t="s">
        <v>5826</v>
      </c>
      <c r="D5978" s="11"/>
    </row>
    <row r="5979" customFormat="false" ht="18" hidden="false" customHeight="false" outlineLevel="0" collapsed="false">
      <c r="A5979" s="8" t="n">
        <v>5914505</v>
      </c>
      <c r="B5979" s="9" t="s">
        <v>5998</v>
      </c>
      <c r="C5979" s="10" t="s">
        <v>5826</v>
      </c>
      <c r="D5979" s="11"/>
    </row>
    <row r="5980" customFormat="false" ht="18" hidden="false" customHeight="false" outlineLevel="0" collapsed="false">
      <c r="A5980" s="8" t="n">
        <v>5914503</v>
      </c>
      <c r="B5980" s="9" t="s">
        <v>5999</v>
      </c>
      <c r="C5980" s="10" t="s">
        <v>5826</v>
      </c>
      <c r="D5980" s="11"/>
    </row>
    <row r="5981" customFormat="false" ht="18" hidden="false" customHeight="false" outlineLevel="0" collapsed="false">
      <c r="A5981" s="8" t="n">
        <v>5914508</v>
      </c>
      <c r="B5981" s="9" t="s">
        <v>6000</v>
      </c>
      <c r="C5981" s="10" t="s">
        <v>5826</v>
      </c>
      <c r="D5981" s="11"/>
    </row>
    <row r="5982" customFormat="false" ht="18" hidden="false" customHeight="false" outlineLevel="0" collapsed="false">
      <c r="A5982" s="8" t="n">
        <v>5914506</v>
      </c>
      <c r="B5982" s="9" t="s">
        <v>6001</v>
      </c>
      <c r="C5982" s="10" t="s">
        <v>5826</v>
      </c>
      <c r="D5982" s="11"/>
    </row>
    <row r="5983" customFormat="false" ht="18" hidden="false" customHeight="false" outlineLevel="0" collapsed="false">
      <c r="A5983" s="8" t="n">
        <v>5914509</v>
      </c>
      <c r="B5983" s="9" t="s">
        <v>6002</v>
      </c>
      <c r="C5983" s="10" t="s">
        <v>5826</v>
      </c>
      <c r="D5983" s="11"/>
    </row>
    <row r="5984" customFormat="false" ht="18" hidden="false" customHeight="false" outlineLevel="0" collapsed="false">
      <c r="A5984" s="8" t="n">
        <v>5914507</v>
      </c>
      <c r="B5984" s="9" t="s">
        <v>6003</v>
      </c>
      <c r="C5984" s="10" t="s">
        <v>5826</v>
      </c>
      <c r="D5984" s="11"/>
    </row>
    <row r="5985" customFormat="false" ht="15" hidden="false" customHeight="false" outlineLevel="0" collapsed="false">
      <c r="A5985" s="8" t="n">
        <v>5915491</v>
      </c>
      <c r="B5985" s="9" t="s">
        <v>6004</v>
      </c>
      <c r="C5985" s="10" t="s">
        <v>1823</v>
      </c>
      <c r="D5985" s="11"/>
    </row>
    <row r="5986" customFormat="false" ht="15" hidden="false" customHeight="false" outlineLevel="0" collapsed="false">
      <c r="A5986" s="8" t="n">
        <v>5915492</v>
      </c>
      <c r="B5986" s="9" t="s">
        <v>6005</v>
      </c>
      <c r="C5986" s="10" t="s">
        <v>1823</v>
      </c>
      <c r="D5986" s="11"/>
    </row>
    <row r="5987" customFormat="false" ht="15" hidden="false" customHeight="false" outlineLevel="0" collapsed="false">
      <c r="A5987" s="8" t="n">
        <v>5915493</v>
      </c>
      <c r="B5987" s="9" t="s">
        <v>6006</v>
      </c>
      <c r="C5987" s="10" t="s">
        <v>1823</v>
      </c>
      <c r="D5987" s="11"/>
    </row>
    <row r="5988" customFormat="false" ht="15" hidden="false" customHeight="false" outlineLevel="0" collapsed="false">
      <c r="A5988" s="8" t="n">
        <v>5915488</v>
      </c>
      <c r="B5988" s="9" t="s">
        <v>6007</v>
      </c>
      <c r="C5988" s="10" t="s">
        <v>1823</v>
      </c>
      <c r="D5988" s="11"/>
    </row>
    <row r="5989" customFormat="false" ht="15" hidden="false" customHeight="false" outlineLevel="0" collapsed="false">
      <c r="A5989" s="8" t="n">
        <v>5915489</v>
      </c>
      <c r="B5989" s="9" t="s">
        <v>6008</v>
      </c>
      <c r="C5989" s="10" t="s">
        <v>1823</v>
      </c>
      <c r="D5989" s="11"/>
    </row>
    <row r="5990" customFormat="false" ht="15" hidden="false" customHeight="false" outlineLevel="0" collapsed="false">
      <c r="A5990" s="8" t="n">
        <v>5915490</v>
      </c>
      <c r="B5990" s="9" t="s">
        <v>6009</v>
      </c>
      <c r="C5990" s="10" t="s">
        <v>1823</v>
      </c>
      <c r="D5990" s="11"/>
    </row>
    <row r="5991" customFormat="false" ht="15" hidden="false" customHeight="false" outlineLevel="0" collapsed="false">
      <c r="A5991" s="8" t="n">
        <v>5915494</v>
      </c>
      <c r="B5991" s="9" t="s">
        <v>6010</v>
      </c>
      <c r="C5991" s="10" t="s">
        <v>1823</v>
      </c>
      <c r="D5991" s="11"/>
    </row>
    <row r="5992" customFormat="false" ht="15" hidden="false" customHeight="false" outlineLevel="0" collapsed="false">
      <c r="A5992" s="8" t="n">
        <v>5915495</v>
      </c>
      <c r="B5992" s="9" t="s">
        <v>6011</v>
      </c>
      <c r="C5992" s="10" t="s">
        <v>1823</v>
      </c>
      <c r="D5992" s="11"/>
    </row>
    <row r="5993" customFormat="false" ht="15" hidden="false" customHeight="false" outlineLevel="0" collapsed="false">
      <c r="A5993" s="8" t="n">
        <v>5915496</v>
      </c>
      <c r="B5993" s="9" t="s">
        <v>6012</v>
      </c>
      <c r="C5993" s="10" t="s">
        <v>1823</v>
      </c>
      <c r="D5993" s="11"/>
    </row>
    <row r="5994" customFormat="false" ht="15" hidden="false" customHeight="false" outlineLevel="0" collapsed="false">
      <c r="A5994" s="8" t="n">
        <v>5915325</v>
      </c>
      <c r="B5994" s="9" t="s">
        <v>6013</v>
      </c>
      <c r="C5994" s="10" t="s">
        <v>1823</v>
      </c>
      <c r="D5994" s="11"/>
    </row>
    <row r="5995" customFormat="false" ht="18" hidden="false" customHeight="false" outlineLevel="0" collapsed="false">
      <c r="A5995" s="8" t="n">
        <v>5915326</v>
      </c>
      <c r="B5995" s="9" t="s">
        <v>6014</v>
      </c>
      <c r="C5995" s="10" t="s">
        <v>1823</v>
      </c>
      <c r="D5995" s="11"/>
    </row>
    <row r="5996" customFormat="false" ht="15" hidden="false" customHeight="false" outlineLevel="0" collapsed="false">
      <c r="A5996" s="8" t="n">
        <v>5915327</v>
      </c>
      <c r="B5996" s="9" t="s">
        <v>6015</v>
      </c>
      <c r="C5996" s="10" t="s">
        <v>1823</v>
      </c>
      <c r="D5996" s="11"/>
    </row>
    <row r="5997" customFormat="false" ht="15" hidden="false" customHeight="false" outlineLevel="0" collapsed="false">
      <c r="A5997" s="8" t="n">
        <v>5915328</v>
      </c>
      <c r="B5997" s="9" t="s">
        <v>6016</v>
      </c>
      <c r="C5997" s="10" t="s">
        <v>1823</v>
      </c>
      <c r="D5997" s="11"/>
    </row>
    <row r="5998" customFormat="false" ht="18" hidden="false" customHeight="false" outlineLevel="0" collapsed="false">
      <c r="A5998" s="8" t="n">
        <v>5915329</v>
      </c>
      <c r="B5998" s="9" t="s">
        <v>6017</v>
      </c>
      <c r="C5998" s="10" t="s">
        <v>1823</v>
      </c>
      <c r="D5998" s="11"/>
    </row>
    <row r="5999" customFormat="false" ht="15" hidden="false" customHeight="false" outlineLevel="0" collapsed="false">
      <c r="A5999" s="8" t="n">
        <v>5915330</v>
      </c>
      <c r="B5999" s="9" t="s">
        <v>6018</v>
      </c>
      <c r="C5999" s="10" t="s">
        <v>1823</v>
      </c>
      <c r="D5999" s="11"/>
    </row>
    <row r="6000" customFormat="false" ht="15" hidden="false" customHeight="false" outlineLevel="0" collapsed="false">
      <c r="A6000" s="8" t="n">
        <v>5915331</v>
      </c>
      <c r="B6000" s="9" t="s">
        <v>6019</v>
      </c>
      <c r="C6000" s="10" t="s">
        <v>1823</v>
      </c>
      <c r="D6000" s="11"/>
    </row>
    <row r="6001" customFormat="false" ht="18" hidden="false" customHeight="false" outlineLevel="0" collapsed="false">
      <c r="A6001" s="8" t="n">
        <v>5915332</v>
      </c>
      <c r="B6001" s="9" t="s">
        <v>6020</v>
      </c>
      <c r="C6001" s="10" t="s">
        <v>1823</v>
      </c>
      <c r="D6001" s="11"/>
    </row>
    <row r="6002" customFormat="false" ht="15" hidden="false" customHeight="false" outlineLevel="0" collapsed="false">
      <c r="A6002" s="8" t="n">
        <v>5915333</v>
      </c>
      <c r="B6002" s="9" t="s">
        <v>6021</v>
      </c>
      <c r="C6002" s="10" t="s">
        <v>1823</v>
      </c>
      <c r="D6002" s="11"/>
    </row>
    <row r="6003" customFormat="false" ht="18" hidden="false" customHeight="false" outlineLevel="0" collapsed="false">
      <c r="A6003" s="8" t="n">
        <v>5915364</v>
      </c>
      <c r="B6003" s="9" t="s">
        <v>6022</v>
      </c>
      <c r="C6003" s="10" t="s">
        <v>1823</v>
      </c>
      <c r="D6003" s="11"/>
    </row>
    <row r="6004" customFormat="false" ht="18" hidden="false" customHeight="false" outlineLevel="0" collapsed="false">
      <c r="A6004" s="8" t="n">
        <v>5915365</v>
      </c>
      <c r="B6004" s="9" t="s">
        <v>6023</v>
      </c>
      <c r="C6004" s="10" t="s">
        <v>1823</v>
      </c>
      <c r="D6004" s="11"/>
    </row>
    <row r="6005" customFormat="false" ht="18" hidden="false" customHeight="false" outlineLevel="0" collapsed="false">
      <c r="A6005" s="8" t="n">
        <v>5915361</v>
      </c>
      <c r="B6005" s="9" t="s">
        <v>6024</v>
      </c>
      <c r="C6005" s="10" t="s">
        <v>1823</v>
      </c>
      <c r="D6005" s="11"/>
    </row>
    <row r="6006" customFormat="false" ht="15" hidden="false" customHeight="false" outlineLevel="0" collapsed="false">
      <c r="A6006" s="8" t="n">
        <v>5919716</v>
      </c>
      <c r="B6006" s="9" t="s">
        <v>6025</v>
      </c>
      <c r="C6006" s="10" t="s">
        <v>1823</v>
      </c>
      <c r="D6006" s="11"/>
    </row>
    <row r="6007" customFormat="false" ht="15" hidden="false" customHeight="false" outlineLevel="0" collapsed="false">
      <c r="A6007" s="8" t="n">
        <v>5919717</v>
      </c>
      <c r="B6007" s="9" t="s">
        <v>6026</v>
      </c>
      <c r="C6007" s="10" t="s">
        <v>1823</v>
      </c>
      <c r="D6007" s="11"/>
    </row>
    <row r="6008" customFormat="false" ht="15" hidden="false" customHeight="false" outlineLevel="0" collapsed="false">
      <c r="A6008" s="8" t="n">
        <v>6106220</v>
      </c>
      <c r="B6008" s="9" t="s">
        <v>6027</v>
      </c>
      <c r="C6008" s="10" t="s">
        <v>95</v>
      </c>
      <c r="D6008" s="11"/>
    </row>
    <row r="6009" customFormat="false" ht="15" hidden="false" customHeight="false" outlineLevel="0" collapsed="false">
      <c r="A6009" s="8" t="n">
        <v>6106218</v>
      </c>
      <c r="B6009" s="9" t="s">
        <v>6028</v>
      </c>
      <c r="C6009" s="10" t="s">
        <v>8</v>
      </c>
      <c r="D6009" s="11"/>
    </row>
    <row r="6010" customFormat="false" ht="18" hidden="false" customHeight="false" outlineLevel="0" collapsed="false">
      <c r="A6010" s="8" t="n">
        <v>6106189</v>
      </c>
      <c r="B6010" s="9" t="s">
        <v>6029</v>
      </c>
      <c r="C6010" s="10" t="s">
        <v>204</v>
      </c>
      <c r="D6010" s="11"/>
    </row>
    <row r="6011" customFormat="false" ht="18" hidden="false" customHeight="false" outlineLevel="0" collapsed="false">
      <c r="A6011" s="8" t="n">
        <v>6106188</v>
      </c>
      <c r="B6011" s="9" t="s">
        <v>6030</v>
      </c>
      <c r="C6011" s="10" t="s">
        <v>204</v>
      </c>
      <c r="D6011" s="11"/>
    </row>
    <row r="6012" customFormat="false" ht="18" hidden="false" customHeight="false" outlineLevel="0" collapsed="false">
      <c r="A6012" s="8" t="n">
        <v>6106201</v>
      </c>
      <c r="B6012" s="9" t="s">
        <v>6031</v>
      </c>
      <c r="C6012" s="10" t="s">
        <v>204</v>
      </c>
      <c r="D6012" s="11"/>
    </row>
    <row r="6013" customFormat="false" ht="18" hidden="false" customHeight="false" outlineLevel="0" collapsed="false">
      <c r="A6013" s="8" t="n">
        <v>6106200</v>
      </c>
      <c r="B6013" s="9" t="s">
        <v>6032</v>
      </c>
      <c r="C6013" s="10" t="s">
        <v>204</v>
      </c>
      <c r="D6013" s="11"/>
    </row>
    <row r="6014" customFormat="false" ht="18" hidden="false" customHeight="false" outlineLevel="0" collapsed="false">
      <c r="A6014" s="8" t="n">
        <v>6106338</v>
      </c>
      <c r="B6014" s="9" t="s">
        <v>6033</v>
      </c>
      <c r="C6014" s="10" t="s">
        <v>204</v>
      </c>
      <c r="D6014" s="11"/>
    </row>
    <row r="6015" customFormat="false" ht="18" hidden="false" customHeight="false" outlineLevel="0" collapsed="false">
      <c r="A6015" s="8" t="n">
        <v>6106337</v>
      </c>
      <c r="B6015" s="9" t="s">
        <v>6034</v>
      </c>
      <c r="C6015" s="10" t="s">
        <v>204</v>
      </c>
      <c r="D6015" s="11"/>
    </row>
    <row r="6016" customFormat="false" ht="18" hidden="false" customHeight="false" outlineLevel="0" collapsed="false">
      <c r="A6016" s="8" t="n">
        <v>6106213</v>
      </c>
      <c r="B6016" s="9" t="s">
        <v>6035</v>
      </c>
      <c r="C6016" s="10" t="s">
        <v>204</v>
      </c>
      <c r="D6016" s="11"/>
    </row>
    <row r="6017" customFormat="false" ht="18" hidden="false" customHeight="false" outlineLevel="0" collapsed="false">
      <c r="A6017" s="8" t="n">
        <v>6106212</v>
      </c>
      <c r="B6017" s="9" t="s">
        <v>6036</v>
      </c>
      <c r="C6017" s="10" t="s">
        <v>204</v>
      </c>
      <c r="D6017" s="11"/>
    </row>
    <row r="6018" customFormat="false" ht="18" hidden="false" customHeight="false" outlineLevel="0" collapsed="false">
      <c r="A6018" s="8" t="n">
        <v>6106183</v>
      </c>
      <c r="B6018" s="9" t="s">
        <v>6037</v>
      </c>
      <c r="C6018" s="10" t="s">
        <v>204</v>
      </c>
      <c r="D6018" s="11"/>
    </row>
    <row r="6019" customFormat="false" ht="18" hidden="false" customHeight="false" outlineLevel="0" collapsed="false">
      <c r="A6019" s="8" t="n">
        <v>6106182</v>
      </c>
      <c r="B6019" s="9" t="s">
        <v>6038</v>
      </c>
      <c r="C6019" s="10" t="s">
        <v>204</v>
      </c>
      <c r="D6019" s="11"/>
    </row>
    <row r="6020" customFormat="false" ht="18" hidden="false" customHeight="false" outlineLevel="0" collapsed="false">
      <c r="A6020" s="8" t="n">
        <v>6106194</v>
      </c>
      <c r="B6020" s="9" t="s">
        <v>6039</v>
      </c>
      <c r="C6020" s="10" t="s">
        <v>204</v>
      </c>
      <c r="D6020" s="11"/>
    </row>
    <row r="6021" customFormat="false" ht="18" hidden="false" customHeight="false" outlineLevel="0" collapsed="false">
      <c r="A6021" s="8" t="n">
        <v>6106195</v>
      </c>
      <c r="B6021" s="9" t="s">
        <v>6040</v>
      </c>
      <c r="C6021" s="10" t="s">
        <v>204</v>
      </c>
      <c r="D6021" s="11"/>
    </row>
    <row r="6022" customFormat="false" ht="18" hidden="false" customHeight="false" outlineLevel="0" collapsed="false">
      <c r="A6022" s="8" t="n">
        <v>6106331</v>
      </c>
      <c r="B6022" s="9" t="s">
        <v>6041</v>
      </c>
      <c r="C6022" s="10" t="s">
        <v>204</v>
      </c>
      <c r="D6022" s="11"/>
    </row>
    <row r="6023" customFormat="false" ht="18" hidden="false" customHeight="false" outlineLevel="0" collapsed="false">
      <c r="A6023" s="8" t="n">
        <v>6106332</v>
      </c>
      <c r="B6023" s="9" t="s">
        <v>6042</v>
      </c>
      <c r="C6023" s="10" t="s">
        <v>204</v>
      </c>
      <c r="D6023" s="11"/>
    </row>
    <row r="6024" customFormat="false" ht="18" hidden="false" customHeight="false" outlineLevel="0" collapsed="false">
      <c r="A6024" s="8" t="n">
        <v>6106206</v>
      </c>
      <c r="B6024" s="9" t="s">
        <v>6043</v>
      </c>
      <c r="C6024" s="10" t="s">
        <v>204</v>
      </c>
      <c r="D6024" s="11"/>
    </row>
    <row r="6025" customFormat="false" ht="18" hidden="false" customHeight="false" outlineLevel="0" collapsed="false">
      <c r="A6025" s="8" t="n">
        <v>6106207</v>
      </c>
      <c r="B6025" s="9" t="s">
        <v>6044</v>
      </c>
      <c r="C6025" s="10" t="s">
        <v>204</v>
      </c>
      <c r="D6025" s="11"/>
    </row>
    <row r="6026" customFormat="false" ht="18" hidden="false" customHeight="false" outlineLevel="0" collapsed="false">
      <c r="A6026" s="8" t="n">
        <v>6106316</v>
      </c>
      <c r="B6026" s="9" t="s">
        <v>6045</v>
      </c>
      <c r="C6026" s="10" t="s">
        <v>204</v>
      </c>
      <c r="D6026" s="11"/>
    </row>
    <row r="6027" customFormat="false" ht="18" hidden="false" customHeight="false" outlineLevel="0" collapsed="false">
      <c r="A6027" s="8" t="n">
        <v>6106315</v>
      </c>
      <c r="B6027" s="9" t="s">
        <v>6046</v>
      </c>
      <c r="C6027" s="10" t="s">
        <v>204</v>
      </c>
      <c r="D6027" s="11"/>
    </row>
    <row r="6028" customFormat="false" ht="18" hidden="false" customHeight="false" outlineLevel="0" collapsed="false">
      <c r="A6028" s="8" t="n">
        <v>6106319</v>
      </c>
      <c r="B6028" s="9" t="s">
        <v>6047</v>
      </c>
      <c r="C6028" s="10" t="s">
        <v>204</v>
      </c>
      <c r="D6028" s="11"/>
    </row>
    <row r="6029" customFormat="false" ht="18" hidden="false" customHeight="false" outlineLevel="0" collapsed="false">
      <c r="A6029" s="8" t="n">
        <v>6106318</v>
      </c>
      <c r="B6029" s="9" t="s">
        <v>6048</v>
      </c>
      <c r="C6029" s="10" t="s">
        <v>204</v>
      </c>
      <c r="D6029" s="11"/>
    </row>
    <row r="6030" customFormat="false" ht="18" hidden="false" customHeight="false" outlineLevel="0" collapsed="false">
      <c r="A6030" s="8" t="n">
        <v>6106322</v>
      </c>
      <c r="B6030" s="9" t="s">
        <v>6049</v>
      </c>
      <c r="C6030" s="10" t="s">
        <v>204</v>
      </c>
      <c r="D6030" s="11"/>
    </row>
    <row r="6031" customFormat="false" ht="18" hidden="false" customHeight="false" outlineLevel="0" collapsed="false">
      <c r="A6031" s="8" t="n">
        <v>6106321</v>
      </c>
      <c r="B6031" s="9" t="s">
        <v>6050</v>
      </c>
      <c r="C6031" s="10" t="s">
        <v>204</v>
      </c>
      <c r="D6031" s="11"/>
    </row>
    <row r="6032" customFormat="false" ht="15" hidden="false" customHeight="false" outlineLevel="0" collapsed="false">
      <c r="A6032" s="8" t="n">
        <v>6106222</v>
      </c>
      <c r="B6032" s="9" t="s">
        <v>6051</v>
      </c>
      <c r="C6032" s="10" t="s">
        <v>204</v>
      </c>
      <c r="D6032" s="11"/>
    </row>
    <row r="6033" customFormat="false" ht="15" hidden="false" customHeight="false" outlineLevel="0" collapsed="false">
      <c r="A6033" s="8" t="n">
        <v>6106221</v>
      </c>
      <c r="B6033" s="9" t="s">
        <v>6052</v>
      </c>
      <c r="C6033" s="10" t="s">
        <v>204</v>
      </c>
      <c r="D6033" s="11"/>
    </row>
    <row r="6034" customFormat="false" ht="15" hidden="false" customHeight="false" outlineLevel="0" collapsed="false">
      <c r="A6034" s="8" t="n">
        <v>6106224</v>
      </c>
      <c r="B6034" s="9" t="s">
        <v>6053</v>
      </c>
      <c r="C6034" s="10" t="s">
        <v>204</v>
      </c>
      <c r="D6034" s="11"/>
    </row>
    <row r="6035" customFormat="false" ht="15" hidden="false" customHeight="false" outlineLevel="0" collapsed="false">
      <c r="A6035" s="8" t="n">
        <v>6106225</v>
      </c>
      <c r="B6035" s="9" t="s">
        <v>6054</v>
      </c>
      <c r="C6035" s="10" t="s">
        <v>204</v>
      </c>
      <c r="D6035" s="11"/>
    </row>
    <row r="6036" customFormat="false" ht="15" hidden="false" customHeight="false" outlineLevel="0" collapsed="false">
      <c r="A6036" s="8" t="n">
        <v>6106228</v>
      </c>
      <c r="B6036" s="9" t="s">
        <v>6055</v>
      </c>
      <c r="C6036" s="10" t="s">
        <v>204</v>
      </c>
      <c r="D6036" s="11"/>
    </row>
    <row r="6037" customFormat="false" ht="15" hidden="false" customHeight="false" outlineLevel="0" collapsed="false">
      <c r="A6037" s="8" t="n">
        <v>6106229</v>
      </c>
      <c r="B6037" s="9" t="s">
        <v>6056</v>
      </c>
      <c r="C6037" s="10" t="s">
        <v>204</v>
      </c>
      <c r="D6037" s="11"/>
    </row>
    <row r="6038" customFormat="false" ht="15" hidden="false" customHeight="false" outlineLevel="0" collapsed="false">
      <c r="A6038" s="8" t="n">
        <v>6106328</v>
      </c>
      <c r="B6038" s="9" t="s">
        <v>6057</v>
      </c>
      <c r="C6038" s="10" t="s">
        <v>204</v>
      </c>
      <c r="D6038" s="11"/>
    </row>
    <row r="6039" customFormat="false" ht="15" hidden="false" customHeight="false" outlineLevel="0" collapsed="false">
      <c r="A6039" s="8" t="n">
        <v>6106330</v>
      </c>
      <c r="B6039" s="9" t="s">
        <v>6058</v>
      </c>
      <c r="C6039" s="10" t="s">
        <v>204</v>
      </c>
      <c r="D6039" s="11"/>
    </row>
    <row r="6040" customFormat="false" ht="15" hidden="false" customHeight="false" outlineLevel="0" collapsed="false">
      <c r="A6040" s="8" t="n">
        <v>6106326</v>
      </c>
      <c r="B6040" s="9" t="s">
        <v>6059</v>
      </c>
      <c r="C6040" s="10" t="s">
        <v>204</v>
      </c>
      <c r="D6040" s="11"/>
    </row>
    <row r="6041" customFormat="false" ht="15" hidden="false" customHeight="false" outlineLevel="0" collapsed="false">
      <c r="A6041" s="8" t="n">
        <v>6106324</v>
      </c>
      <c r="B6041" s="9" t="s">
        <v>6060</v>
      </c>
      <c r="C6041" s="10" t="s">
        <v>204</v>
      </c>
      <c r="D6041" s="11"/>
    </row>
    <row r="6042" customFormat="false" ht="15" hidden="false" customHeight="false" outlineLevel="0" collapsed="false">
      <c r="A6042" s="8" t="n">
        <v>6106327</v>
      </c>
      <c r="B6042" s="9" t="s">
        <v>6061</v>
      </c>
      <c r="C6042" s="10" t="s">
        <v>204</v>
      </c>
      <c r="D6042" s="11"/>
    </row>
    <row r="6043" customFormat="false" ht="15" hidden="false" customHeight="false" outlineLevel="0" collapsed="false">
      <c r="A6043" s="8" t="n">
        <v>6106329</v>
      </c>
      <c r="B6043" s="9" t="s">
        <v>6062</v>
      </c>
      <c r="C6043" s="10" t="s">
        <v>204</v>
      </c>
      <c r="D6043" s="11"/>
    </row>
    <row r="6044" customFormat="false" ht="15" hidden="false" customHeight="false" outlineLevel="0" collapsed="false">
      <c r="A6044" s="8" t="n">
        <v>6106325</v>
      </c>
      <c r="B6044" s="9" t="s">
        <v>6063</v>
      </c>
      <c r="C6044" s="10" t="s">
        <v>204</v>
      </c>
      <c r="D6044" s="11"/>
    </row>
    <row r="6045" customFormat="false" ht="18" hidden="false" customHeight="false" outlineLevel="0" collapsed="false">
      <c r="A6045" s="8" t="n">
        <v>6208126</v>
      </c>
      <c r="B6045" s="9" t="s">
        <v>6064</v>
      </c>
      <c r="C6045" s="10" t="s">
        <v>95</v>
      </c>
      <c r="D6045" s="11"/>
    </row>
    <row r="6046" customFormat="false" ht="15" hidden="false" customHeight="false" outlineLevel="0" collapsed="false">
      <c r="A6046" s="8" t="n">
        <v>6205797</v>
      </c>
      <c r="B6046" s="9" t="s">
        <v>6065</v>
      </c>
      <c r="C6046" s="10" t="s">
        <v>95</v>
      </c>
      <c r="D6046" s="11"/>
    </row>
    <row r="6047" customFormat="false" ht="15" hidden="false" customHeight="false" outlineLevel="0" collapsed="false">
      <c r="A6047" s="8" t="n">
        <v>6205791</v>
      </c>
      <c r="B6047" s="9" t="s">
        <v>6066</v>
      </c>
      <c r="C6047" s="10" t="s">
        <v>87</v>
      </c>
      <c r="D6047" s="11"/>
    </row>
    <row r="6048" customFormat="false" ht="15" hidden="false" customHeight="false" outlineLevel="0" collapsed="false">
      <c r="A6048" s="8" t="n">
        <v>6205792</v>
      </c>
      <c r="B6048" s="9" t="s">
        <v>6067</v>
      </c>
      <c r="C6048" s="10" t="s">
        <v>87</v>
      </c>
      <c r="D6048" s="11"/>
    </row>
    <row r="6049" customFormat="false" ht="15" hidden="false" customHeight="false" outlineLevel="0" collapsed="false">
      <c r="A6049" s="8" t="n">
        <v>6205793</v>
      </c>
      <c r="B6049" s="9" t="s">
        <v>6068</v>
      </c>
      <c r="C6049" s="10" t="s">
        <v>87</v>
      </c>
      <c r="D6049" s="11"/>
    </row>
    <row r="6050" customFormat="false" ht="15" hidden="false" customHeight="false" outlineLevel="0" collapsed="false">
      <c r="A6050" s="8" t="n">
        <v>6205796</v>
      </c>
      <c r="B6050" s="9" t="s">
        <v>6069</v>
      </c>
      <c r="C6050" s="10" t="s">
        <v>87</v>
      </c>
      <c r="D6050" s="11"/>
    </row>
    <row r="6051" customFormat="false" ht="15" hidden="false" customHeight="false" outlineLevel="0" collapsed="false">
      <c r="A6051" s="8" t="n">
        <v>6219451</v>
      </c>
      <c r="B6051" s="9" t="s">
        <v>6070</v>
      </c>
      <c r="C6051" s="10" t="s">
        <v>87</v>
      </c>
      <c r="D6051" s="11"/>
    </row>
    <row r="6052" customFormat="false" ht="15" hidden="false" customHeight="false" outlineLevel="0" collapsed="false">
      <c r="A6052" s="8" t="n">
        <v>6219452</v>
      </c>
      <c r="B6052" s="9" t="s">
        <v>6071</v>
      </c>
      <c r="C6052" s="10" t="s">
        <v>87</v>
      </c>
      <c r="D6052" s="11"/>
    </row>
    <row r="6053" customFormat="false" ht="15" hidden="false" customHeight="false" outlineLevel="0" collapsed="false">
      <c r="A6053" s="8" t="n">
        <v>6205794</v>
      </c>
      <c r="B6053" s="9" t="s">
        <v>6072</v>
      </c>
      <c r="C6053" s="10" t="s">
        <v>87</v>
      </c>
      <c r="D6053" s="11"/>
    </row>
    <row r="6054" customFormat="false" ht="15" hidden="false" customHeight="false" outlineLevel="0" collapsed="false">
      <c r="A6054" s="8" t="n">
        <v>6205795</v>
      </c>
      <c r="B6054" s="9" t="s">
        <v>6073</v>
      </c>
      <c r="C6054" s="10" t="s">
        <v>87</v>
      </c>
      <c r="D6054" s="11"/>
    </row>
    <row r="6055" customFormat="false" ht="15" hidden="false" customHeight="false" outlineLevel="0" collapsed="false">
      <c r="A6055" s="8" t="n">
        <v>6219521</v>
      </c>
      <c r="B6055" s="9" t="s">
        <v>6074</v>
      </c>
      <c r="C6055" s="10" t="s">
        <v>204</v>
      </c>
      <c r="D6055" s="11"/>
    </row>
    <row r="6056" customFormat="false" ht="18" hidden="false" customHeight="false" outlineLevel="0" collapsed="false">
      <c r="A6056" s="8" t="n">
        <v>6219527</v>
      </c>
      <c r="B6056" s="9" t="s">
        <v>6075</v>
      </c>
      <c r="C6056" s="10" t="s">
        <v>1443</v>
      </c>
      <c r="D6056" s="11"/>
    </row>
    <row r="6057" customFormat="false" ht="15" hidden="false" customHeight="false" outlineLevel="0" collapsed="false">
      <c r="A6057" s="8" t="n">
        <v>6219526</v>
      </c>
      <c r="B6057" s="9" t="s">
        <v>6076</v>
      </c>
      <c r="C6057" s="10" t="s">
        <v>87</v>
      </c>
      <c r="D6057" s="11"/>
    </row>
    <row r="6058" customFormat="false" ht="18" hidden="false" customHeight="false" outlineLevel="0" collapsed="false">
      <c r="A6058" s="8" t="n">
        <v>6219525</v>
      </c>
      <c r="B6058" s="9" t="s">
        <v>6077</v>
      </c>
      <c r="C6058" s="10" t="s">
        <v>87</v>
      </c>
      <c r="D6058" s="11"/>
    </row>
    <row r="6059" customFormat="false" ht="15" hidden="false" customHeight="false" outlineLevel="0" collapsed="false">
      <c r="A6059" s="8" t="n">
        <v>6219508</v>
      </c>
      <c r="B6059" s="9" t="s">
        <v>6078</v>
      </c>
      <c r="C6059" s="10" t="s">
        <v>87</v>
      </c>
      <c r="D6059" s="11"/>
    </row>
    <row r="6060" customFormat="false" ht="15" hidden="false" customHeight="false" outlineLevel="0" collapsed="false">
      <c r="A6060" s="8" t="n">
        <v>6219511</v>
      </c>
      <c r="B6060" s="9" t="s">
        <v>6079</v>
      </c>
      <c r="C6060" s="10" t="s">
        <v>87</v>
      </c>
      <c r="D6060" s="11"/>
    </row>
    <row r="6061" customFormat="false" ht="18" hidden="false" customHeight="false" outlineLevel="0" collapsed="false">
      <c r="A6061" s="8" t="n">
        <v>6219500</v>
      </c>
      <c r="B6061" s="9" t="s">
        <v>6080</v>
      </c>
      <c r="C6061" s="10" t="s">
        <v>204</v>
      </c>
      <c r="D6061" s="11"/>
    </row>
    <row r="6062" customFormat="false" ht="18" hidden="false" customHeight="false" outlineLevel="0" collapsed="false">
      <c r="A6062" s="8" t="n">
        <v>6219418</v>
      </c>
      <c r="B6062" s="9" t="s">
        <v>6081</v>
      </c>
      <c r="C6062" s="10" t="s">
        <v>204</v>
      </c>
      <c r="D6062" s="11"/>
    </row>
    <row r="6063" customFormat="false" ht="18" hidden="false" customHeight="false" outlineLevel="0" collapsed="false">
      <c r="A6063" s="8" t="n">
        <v>6219412</v>
      </c>
      <c r="B6063" s="9" t="s">
        <v>6082</v>
      </c>
      <c r="C6063" s="10" t="s">
        <v>204</v>
      </c>
      <c r="D6063" s="11"/>
    </row>
    <row r="6064" customFormat="false" ht="18" hidden="false" customHeight="false" outlineLevel="0" collapsed="false">
      <c r="A6064" s="8" t="n">
        <v>6219406</v>
      </c>
      <c r="B6064" s="9" t="s">
        <v>6083</v>
      </c>
      <c r="C6064" s="10" t="s">
        <v>204</v>
      </c>
      <c r="D6064" s="11"/>
    </row>
    <row r="6065" customFormat="false" ht="18" hidden="false" customHeight="false" outlineLevel="0" collapsed="false">
      <c r="A6065" s="8" t="n">
        <v>6219501</v>
      </c>
      <c r="B6065" s="9" t="s">
        <v>6084</v>
      </c>
      <c r="C6065" s="10" t="s">
        <v>204</v>
      </c>
      <c r="D6065" s="11"/>
    </row>
    <row r="6066" customFormat="false" ht="18" hidden="false" customHeight="false" outlineLevel="0" collapsed="false">
      <c r="A6066" s="8" t="n">
        <v>6219419</v>
      </c>
      <c r="B6066" s="9" t="s">
        <v>6085</v>
      </c>
      <c r="C6066" s="10" t="s">
        <v>204</v>
      </c>
      <c r="D6066" s="11"/>
    </row>
    <row r="6067" customFormat="false" ht="18" hidden="false" customHeight="false" outlineLevel="0" collapsed="false">
      <c r="A6067" s="8" t="n">
        <v>6219413</v>
      </c>
      <c r="B6067" s="9" t="s">
        <v>6086</v>
      </c>
      <c r="C6067" s="10" t="s">
        <v>204</v>
      </c>
      <c r="D6067" s="11"/>
    </row>
    <row r="6068" customFormat="false" ht="18" hidden="false" customHeight="false" outlineLevel="0" collapsed="false">
      <c r="A6068" s="8" t="n">
        <v>6219407</v>
      </c>
      <c r="B6068" s="9" t="s">
        <v>6087</v>
      </c>
      <c r="C6068" s="10" t="s">
        <v>204</v>
      </c>
      <c r="D6068" s="11"/>
    </row>
    <row r="6069" customFormat="false" ht="18" hidden="false" customHeight="false" outlineLevel="0" collapsed="false">
      <c r="A6069" s="8" t="n">
        <v>6219502</v>
      </c>
      <c r="B6069" s="9" t="s">
        <v>6088</v>
      </c>
      <c r="C6069" s="10" t="s">
        <v>204</v>
      </c>
      <c r="D6069" s="11"/>
    </row>
    <row r="6070" customFormat="false" ht="18" hidden="false" customHeight="false" outlineLevel="0" collapsed="false">
      <c r="A6070" s="8" t="n">
        <v>6219420</v>
      </c>
      <c r="B6070" s="9" t="s">
        <v>6089</v>
      </c>
      <c r="C6070" s="10" t="s">
        <v>204</v>
      </c>
      <c r="D6070" s="11"/>
    </row>
    <row r="6071" customFormat="false" ht="18" hidden="false" customHeight="false" outlineLevel="0" collapsed="false">
      <c r="A6071" s="8" t="n">
        <v>6219414</v>
      </c>
      <c r="B6071" s="9" t="s">
        <v>6090</v>
      </c>
      <c r="C6071" s="10" t="s">
        <v>204</v>
      </c>
      <c r="D6071" s="11"/>
    </row>
    <row r="6072" customFormat="false" ht="18" hidden="false" customHeight="false" outlineLevel="0" collapsed="false">
      <c r="A6072" s="8" t="n">
        <v>6219408</v>
      </c>
      <c r="B6072" s="9" t="s">
        <v>6091</v>
      </c>
      <c r="C6072" s="10" t="s">
        <v>204</v>
      </c>
      <c r="D6072" s="11"/>
    </row>
    <row r="6073" customFormat="false" ht="18" hidden="false" customHeight="false" outlineLevel="0" collapsed="false">
      <c r="A6073" s="8" t="n">
        <v>6219503</v>
      </c>
      <c r="B6073" s="9" t="s">
        <v>6092</v>
      </c>
      <c r="C6073" s="10" t="s">
        <v>204</v>
      </c>
      <c r="D6073" s="11"/>
    </row>
    <row r="6074" customFormat="false" ht="18" hidden="false" customHeight="false" outlineLevel="0" collapsed="false">
      <c r="A6074" s="8" t="n">
        <v>6219421</v>
      </c>
      <c r="B6074" s="9" t="s">
        <v>6093</v>
      </c>
      <c r="C6074" s="10" t="s">
        <v>204</v>
      </c>
      <c r="D6074" s="11"/>
    </row>
    <row r="6075" customFormat="false" ht="18" hidden="false" customHeight="false" outlineLevel="0" collapsed="false">
      <c r="A6075" s="8" t="n">
        <v>6219415</v>
      </c>
      <c r="B6075" s="9" t="s">
        <v>6094</v>
      </c>
      <c r="C6075" s="10" t="s">
        <v>204</v>
      </c>
      <c r="D6075" s="11"/>
    </row>
    <row r="6076" customFormat="false" ht="18" hidden="false" customHeight="false" outlineLevel="0" collapsed="false">
      <c r="A6076" s="8" t="n">
        <v>6219409</v>
      </c>
      <c r="B6076" s="9" t="s">
        <v>6095</v>
      </c>
      <c r="C6076" s="10" t="s">
        <v>204</v>
      </c>
      <c r="D6076" s="11"/>
    </row>
    <row r="6077" customFormat="false" ht="15" hidden="false" customHeight="false" outlineLevel="0" collapsed="false">
      <c r="A6077" s="8" t="n">
        <v>6219518</v>
      </c>
      <c r="B6077" s="9" t="s">
        <v>6096</v>
      </c>
      <c r="C6077" s="10" t="s">
        <v>204</v>
      </c>
      <c r="D6077" s="11"/>
    </row>
    <row r="6078" customFormat="false" ht="15" hidden="false" customHeight="false" outlineLevel="0" collapsed="false">
      <c r="A6078" s="8" t="n">
        <v>6219504</v>
      </c>
      <c r="B6078" s="9" t="s">
        <v>6097</v>
      </c>
      <c r="C6078" s="10" t="s">
        <v>204</v>
      </c>
      <c r="D6078" s="11"/>
    </row>
    <row r="6079" customFormat="false" ht="15" hidden="false" customHeight="false" outlineLevel="0" collapsed="false">
      <c r="A6079" s="8" t="n">
        <v>6219422</v>
      </c>
      <c r="B6079" s="9" t="s">
        <v>6098</v>
      </c>
      <c r="C6079" s="10" t="s">
        <v>204</v>
      </c>
      <c r="D6079" s="11"/>
    </row>
    <row r="6080" customFormat="false" ht="15" hidden="false" customHeight="false" outlineLevel="0" collapsed="false">
      <c r="A6080" s="8" t="n">
        <v>6219416</v>
      </c>
      <c r="B6080" s="9" t="s">
        <v>6099</v>
      </c>
      <c r="C6080" s="10" t="s">
        <v>204</v>
      </c>
      <c r="D6080" s="11"/>
    </row>
    <row r="6081" customFormat="false" ht="15" hidden="false" customHeight="false" outlineLevel="0" collapsed="false">
      <c r="A6081" s="8" t="n">
        <v>6219410</v>
      </c>
      <c r="B6081" s="9" t="s">
        <v>6100</v>
      </c>
      <c r="C6081" s="10" t="s">
        <v>204</v>
      </c>
      <c r="D6081" s="11"/>
    </row>
    <row r="6082" customFormat="false" ht="15" hidden="false" customHeight="false" outlineLevel="0" collapsed="false">
      <c r="A6082" s="8" t="n">
        <v>6219505</v>
      </c>
      <c r="B6082" s="9" t="s">
        <v>6101</v>
      </c>
      <c r="C6082" s="10" t="s">
        <v>204</v>
      </c>
      <c r="D6082" s="11"/>
    </row>
    <row r="6083" customFormat="false" ht="15" hidden="false" customHeight="false" outlineLevel="0" collapsed="false">
      <c r="A6083" s="8" t="n">
        <v>6219423</v>
      </c>
      <c r="B6083" s="9" t="s">
        <v>6102</v>
      </c>
      <c r="C6083" s="10" t="s">
        <v>204</v>
      </c>
      <c r="D6083" s="11"/>
    </row>
    <row r="6084" customFormat="false" ht="15" hidden="false" customHeight="false" outlineLevel="0" collapsed="false">
      <c r="A6084" s="8" t="n">
        <v>6219417</v>
      </c>
      <c r="B6084" s="9" t="s">
        <v>6103</v>
      </c>
      <c r="C6084" s="10" t="s">
        <v>204</v>
      </c>
      <c r="D6084" s="11"/>
    </row>
    <row r="6085" customFormat="false" ht="15" hidden="false" customHeight="false" outlineLevel="0" collapsed="false">
      <c r="A6085" s="8" t="n">
        <v>6219411</v>
      </c>
      <c r="B6085" s="9" t="s">
        <v>6104</v>
      </c>
      <c r="C6085" s="10" t="s">
        <v>204</v>
      </c>
      <c r="D6085" s="11"/>
    </row>
    <row r="6086" customFormat="false" ht="15" hidden="false" customHeight="false" outlineLevel="0" collapsed="false">
      <c r="A6086" s="8" t="n">
        <v>6219520</v>
      </c>
      <c r="B6086" s="9" t="s">
        <v>6105</v>
      </c>
      <c r="C6086" s="10" t="s">
        <v>1443</v>
      </c>
      <c r="D6086" s="11"/>
    </row>
    <row r="6087" customFormat="false" ht="18" hidden="false" customHeight="false" outlineLevel="0" collapsed="false">
      <c r="A6087" s="8" t="n">
        <v>6219433</v>
      </c>
      <c r="B6087" s="9" t="s">
        <v>6106</v>
      </c>
      <c r="C6087" s="10" t="s">
        <v>87</v>
      </c>
      <c r="D6087" s="11"/>
    </row>
    <row r="6088" customFormat="false" ht="18" hidden="false" customHeight="false" outlineLevel="0" collapsed="false">
      <c r="A6088" s="8" t="n">
        <v>6205801</v>
      </c>
      <c r="B6088" s="9" t="s">
        <v>6107</v>
      </c>
      <c r="C6088" s="10" t="s">
        <v>87</v>
      </c>
      <c r="D6088" s="11"/>
    </row>
    <row r="6089" customFormat="false" ht="18" hidden="false" customHeight="false" outlineLevel="0" collapsed="false">
      <c r="A6089" s="8" t="n">
        <v>6219524</v>
      </c>
      <c r="B6089" s="9" t="s">
        <v>6108</v>
      </c>
      <c r="C6089" s="10" t="s">
        <v>8</v>
      </c>
      <c r="D6089" s="11"/>
    </row>
    <row r="6090" customFormat="false" ht="15" hidden="false" customHeight="false" outlineLevel="0" collapsed="false">
      <c r="A6090" s="8" t="n">
        <v>6416036</v>
      </c>
      <c r="B6090" s="9" t="s">
        <v>6109</v>
      </c>
      <c r="C6090" s="10" t="s">
        <v>204</v>
      </c>
      <c r="D6090" s="11"/>
    </row>
    <row r="6091" customFormat="false" ht="15" hidden="false" customHeight="false" outlineLevel="0" collapsed="false">
      <c r="A6091" s="8" t="n">
        <v>6416038</v>
      </c>
      <c r="B6091" s="9" t="s">
        <v>6110</v>
      </c>
      <c r="C6091" s="10" t="s">
        <v>204</v>
      </c>
      <c r="D6091" s="11"/>
    </row>
    <row r="6092" customFormat="false" ht="15" hidden="false" customHeight="false" outlineLevel="0" collapsed="false">
      <c r="A6092" s="8" t="n">
        <v>6416037</v>
      </c>
      <c r="B6092" s="9" t="s">
        <v>6111</v>
      </c>
      <c r="C6092" s="10" t="s">
        <v>204</v>
      </c>
      <c r="D6092" s="11"/>
    </row>
    <row r="6093" customFormat="false" ht="15" hidden="false" customHeight="false" outlineLevel="0" collapsed="false">
      <c r="A6093" s="8" t="n">
        <v>6416035</v>
      </c>
      <c r="B6093" s="9" t="s">
        <v>6112</v>
      </c>
      <c r="C6093" s="10" t="s">
        <v>204</v>
      </c>
      <c r="D6093" s="11"/>
    </row>
    <row r="6094" customFormat="false" ht="15" hidden="false" customHeight="false" outlineLevel="0" collapsed="false">
      <c r="A6094" s="8" t="n">
        <v>6416076</v>
      </c>
      <c r="B6094" s="9" t="s">
        <v>6113</v>
      </c>
      <c r="C6094" s="10" t="s">
        <v>4274</v>
      </c>
      <c r="D6094" s="11"/>
    </row>
    <row r="6095" customFormat="false" ht="15" hidden="false" customHeight="false" outlineLevel="0" collapsed="false">
      <c r="A6095" s="8" t="n">
        <v>6416075</v>
      </c>
      <c r="B6095" s="9" t="s">
        <v>6114</v>
      </c>
      <c r="C6095" s="10" t="s">
        <v>4274</v>
      </c>
      <c r="D6095" s="11"/>
    </row>
    <row r="6096" customFormat="false" ht="15" hidden="false" customHeight="false" outlineLevel="0" collapsed="false">
      <c r="A6096" s="8" t="n">
        <v>6416226</v>
      </c>
      <c r="B6096" s="9" t="s">
        <v>6115</v>
      </c>
      <c r="C6096" s="10" t="s">
        <v>4274</v>
      </c>
      <c r="D6096" s="11"/>
    </row>
    <row r="6097" customFormat="false" ht="15" hidden="false" customHeight="false" outlineLevel="0" collapsed="false">
      <c r="A6097" s="8" t="n">
        <v>6416225</v>
      </c>
      <c r="B6097" s="9" t="s">
        <v>6116</v>
      </c>
      <c r="C6097" s="10" t="s">
        <v>4274</v>
      </c>
      <c r="D6097" s="11"/>
    </row>
    <row r="6098" customFormat="false" ht="15" hidden="false" customHeight="false" outlineLevel="0" collapsed="false">
      <c r="A6098" s="8" t="n">
        <v>6416084</v>
      </c>
      <c r="B6098" s="9" t="s">
        <v>6117</v>
      </c>
      <c r="C6098" s="10" t="s">
        <v>4274</v>
      </c>
      <c r="D6098" s="11"/>
    </row>
    <row r="6099" customFormat="false" ht="15" hidden="false" customHeight="false" outlineLevel="0" collapsed="false">
      <c r="A6099" s="8" t="n">
        <v>6416083</v>
      </c>
      <c r="B6099" s="9" t="s">
        <v>6118</v>
      </c>
      <c r="C6099" s="10" t="s">
        <v>4274</v>
      </c>
      <c r="D6099" s="11"/>
    </row>
    <row r="6100" customFormat="false" ht="15" hidden="false" customHeight="false" outlineLevel="0" collapsed="false">
      <c r="A6100" s="8" t="n">
        <v>6416234</v>
      </c>
      <c r="B6100" s="9" t="s">
        <v>6119</v>
      </c>
      <c r="C6100" s="10" t="s">
        <v>4274</v>
      </c>
      <c r="D6100" s="11"/>
    </row>
    <row r="6101" customFormat="false" ht="15" hidden="false" customHeight="false" outlineLevel="0" collapsed="false">
      <c r="A6101" s="8" t="n">
        <v>6416233</v>
      </c>
      <c r="B6101" s="9" t="s">
        <v>6120</v>
      </c>
      <c r="C6101" s="10" t="s">
        <v>4274</v>
      </c>
      <c r="D6101" s="11"/>
    </row>
    <row r="6102" customFormat="false" ht="15" hidden="false" customHeight="false" outlineLevel="0" collapsed="false">
      <c r="A6102" s="8" t="n">
        <v>6416236</v>
      </c>
      <c r="B6102" s="9" t="s">
        <v>6121</v>
      </c>
      <c r="C6102" s="10" t="s">
        <v>4274</v>
      </c>
      <c r="D6102" s="11"/>
    </row>
    <row r="6103" customFormat="false" ht="15" hidden="false" customHeight="false" outlineLevel="0" collapsed="false">
      <c r="A6103" s="8" t="n">
        <v>6416235</v>
      </c>
      <c r="B6103" s="9" t="s">
        <v>6122</v>
      </c>
      <c r="C6103" s="10" t="s">
        <v>4274</v>
      </c>
      <c r="D6103" s="11"/>
    </row>
    <row r="6104" customFormat="false" ht="15" hidden="false" customHeight="false" outlineLevel="0" collapsed="false">
      <c r="A6104" s="8" t="n">
        <v>6416040</v>
      </c>
      <c r="B6104" s="9" t="s">
        <v>6123</v>
      </c>
      <c r="C6104" s="10" t="s">
        <v>204</v>
      </c>
      <c r="D6104" s="11"/>
    </row>
    <row r="6105" customFormat="false" ht="15" hidden="false" customHeight="false" outlineLevel="0" collapsed="false">
      <c r="A6105" s="8" t="n">
        <v>6416039</v>
      </c>
      <c r="B6105" s="9" t="s">
        <v>6124</v>
      </c>
      <c r="C6105" s="10" t="s">
        <v>204</v>
      </c>
      <c r="D6105" s="11"/>
    </row>
    <row r="6106" customFormat="false" ht="15" hidden="false" customHeight="false" outlineLevel="0" collapsed="false">
      <c r="A6106" s="8" t="n">
        <v>6416042</v>
      </c>
      <c r="B6106" s="9" t="s">
        <v>6125</v>
      </c>
      <c r="C6106" s="10" t="s">
        <v>204</v>
      </c>
      <c r="D6106" s="11"/>
    </row>
    <row r="6107" customFormat="false" ht="15" hidden="false" customHeight="false" outlineLevel="0" collapsed="false">
      <c r="A6107" s="8" t="n">
        <v>6416041</v>
      </c>
      <c r="B6107" s="9" t="s">
        <v>6126</v>
      </c>
      <c r="C6107" s="10" t="s">
        <v>204</v>
      </c>
      <c r="D6107" s="11"/>
    </row>
    <row r="6108" customFormat="false" ht="15" hidden="false" customHeight="false" outlineLevel="0" collapsed="false">
      <c r="A6108" s="8" t="n">
        <v>6416080</v>
      </c>
      <c r="B6108" s="9" t="s">
        <v>6127</v>
      </c>
      <c r="C6108" s="10" t="s">
        <v>4274</v>
      </c>
      <c r="D6108" s="11"/>
    </row>
    <row r="6109" customFormat="false" ht="15" hidden="false" customHeight="false" outlineLevel="0" collapsed="false">
      <c r="A6109" s="8" t="n">
        <v>6416079</v>
      </c>
      <c r="B6109" s="9" t="s">
        <v>6128</v>
      </c>
      <c r="C6109" s="10" t="s">
        <v>4274</v>
      </c>
      <c r="D6109" s="11"/>
    </row>
    <row r="6110" customFormat="false" ht="15" hidden="false" customHeight="false" outlineLevel="0" collapsed="false">
      <c r="A6110" s="8" t="n">
        <v>6416143</v>
      </c>
      <c r="B6110" s="9" t="s">
        <v>6129</v>
      </c>
      <c r="C6110" s="10" t="s">
        <v>4274</v>
      </c>
      <c r="D6110" s="11"/>
    </row>
    <row r="6111" customFormat="false" ht="15" hidden="false" customHeight="false" outlineLevel="0" collapsed="false">
      <c r="A6111" s="8" t="n">
        <v>6416262</v>
      </c>
      <c r="B6111" s="9" t="s">
        <v>6130</v>
      </c>
      <c r="C6111" s="10" t="s">
        <v>4274</v>
      </c>
      <c r="D6111" s="11"/>
    </row>
    <row r="6112" customFormat="false" ht="15" hidden="false" customHeight="false" outlineLevel="0" collapsed="false">
      <c r="A6112" s="8" t="n">
        <v>6416078</v>
      </c>
      <c r="B6112" s="9" t="s">
        <v>6131</v>
      </c>
      <c r="C6112" s="10" t="s">
        <v>4274</v>
      </c>
      <c r="D6112" s="11"/>
    </row>
    <row r="6113" customFormat="false" ht="15" hidden="false" customHeight="false" outlineLevel="0" collapsed="false">
      <c r="A6113" s="8" t="n">
        <v>6416077</v>
      </c>
      <c r="B6113" s="9" t="s">
        <v>6132</v>
      </c>
      <c r="C6113" s="10" t="s">
        <v>4274</v>
      </c>
      <c r="D6113" s="11"/>
    </row>
    <row r="6114" customFormat="false" ht="15" hidden="false" customHeight="false" outlineLevel="0" collapsed="false">
      <c r="A6114" s="8" t="n">
        <v>6416088</v>
      </c>
      <c r="B6114" s="9" t="s">
        <v>6133</v>
      </c>
      <c r="C6114" s="10" t="s">
        <v>4274</v>
      </c>
      <c r="D6114" s="11"/>
    </row>
    <row r="6115" customFormat="false" ht="15" hidden="false" customHeight="false" outlineLevel="0" collapsed="false">
      <c r="A6115" s="8" t="n">
        <v>6416087</v>
      </c>
      <c r="B6115" s="9" t="s">
        <v>6134</v>
      </c>
      <c r="C6115" s="10" t="s">
        <v>4274</v>
      </c>
      <c r="D6115" s="11"/>
    </row>
    <row r="6116" customFormat="false" ht="15" hidden="false" customHeight="false" outlineLevel="0" collapsed="false">
      <c r="A6116" s="8" t="n">
        <v>6416246</v>
      </c>
      <c r="B6116" s="9" t="s">
        <v>6135</v>
      </c>
      <c r="C6116" s="10" t="s">
        <v>4274</v>
      </c>
      <c r="D6116" s="11"/>
    </row>
    <row r="6117" customFormat="false" ht="15" hidden="false" customHeight="false" outlineLevel="0" collapsed="false">
      <c r="A6117" s="8" t="n">
        <v>6416245</v>
      </c>
      <c r="B6117" s="9" t="s">
        <v>6136</v>
      </c>
      <c r="C6117" s="10" t="s">
        <v>4274</v>
      </c>
      <c r="D6117" s="11"/>
    </row>
    <row r="6118" customFormat="false" ht="15" hidden="false" customHeight="false" outlineLevel="0" collapsed="false">
      <c r="A6118" s="8" t="n">
        <v>6416248</v>
      </c>
      <c r="B6118" s="9" t="s">
        <v>6137</v>
      </c>
      <c r="C6118" s="10" t="s">
        <v>4274</v>
      </c>
      <c r="D6118" s="11"/>
    </row>
    <row r="6119" customFormat="false" ht="15" hidden="false" customHeight="false" outlineLevel="0" collapsed="false">
      <c r="A6119" s="8" t="n">
        <v>6416247</v>
      </c>
      <c r="B6119" s="9" t="s">
        <v>6138</v>
      </c>
      <c r="C6119" s="10" t="s">
        <v>4274</v>
      </c>
      <c r="D6119" s="11"/>
    </row>
    <row r="6120" customFormat="false" ht="15" hidden="false" customHeight="false" outlineLevel="0" collapsed="false">
      <c r="A6120" s="8" t="n">
        <v>6416214</v>
      </c>
      <c r="B6120" s="9" t="s">
        <v>6139</v>
      </c>
      <c r="C6120" s="10" t="s">
        <v>4274</v>
      </c>
      <c r="D6120" s="11"/>
    </row>
    <row r="6121" customFormat="false" ht="15" hidden="false" customHeight="false" outlineLevel="0" collapsed="false">
      <c r="A6121" s="8" t="n">
        <v>6416218</v>
      </c>
      <c r="B6121" s="9" t="s">
        <v>6140</v>
      </c>
      <c r="C6121" s="10" t="s">
        <v>4274</v>
      </c>
      <c r="D6121" s="11"/>
    </row>
    <row r="6122" customFormat="false" ht="15" hidden="false" customHeight="false" outlineLevel="0" collapsed="false">
      <c r="A6122" s="8" t="n">
        <v>6416211</v>
      </c>
      <c r="B6122" s="9" t="s">
        <v>6141</v>
      </c>
      <c r="C6122" s="10" t="s">
        <v>4274</v>
      </c>
      <c r="D6122" s="11"/>
    </row>
    <row r="6123" customFormat="false" ht="15" hidden="false" customHeight="false" outlineLevel="0" collapsed="false">
      <c r="A6123" s="8" t="n">
        <v>6416215</v>
      </c>
      <c r="B6123" s="9" t="s">
        <v>6142</v>
      </c>
      <c r="C6123" s="10" t="s">
        <v>4274</v>
      </c>
      <c r="D6123" s="11"/>
    </row>
    <row r="6124" customFormat="false" ht="15" hidden="false" customHeight="false" outlineLevel="0" collapsed="false">
      <c r="A6124" s="8" t="n">
        <v>6416212</v>
      </c>
      <c r="B6124" s="9" t="s">
        <v>6143</v>
      </c>
      <c r="C6124" s="10" t="s">
        <v>4274</v>
      </c>
      <c r="D6124" s="11"/>
    </row>
    <row r="6125" customFormat="false" ht="15" hidden="false" customHeight="false" outlineLevel="0" collapsed="false">
      <c r="A6125" s="8" t="n">
        <v>6416216</v>
      </c>
      <c r="B6125" s="9" t="s">
        <v>6144</v>
      </c>
      <c r="C6125" s="10" t="s">
        <v>4274</v>
      </c>
      <c r="D6125" s="11"/>
    </row>
    <row r="6126" customFormat="false" ht="15" hidden="false" customHeight="false" outlineLevel="0" collapsed="false">
      <c r="A6126" s="8" t="n">
        <v>6416213</v>
      </c>
      <c r="B6126" s="9" t="s">
        <v>6145</v>
      </c>
      <c r="C6126" s="10" t="s">
        <v>4274</v>
      </c>
      <c r="D6126" s="11"/>
    </row>
    <row r="6127" customFormat="false" ht="15" hidden="false" customHeight="false" outlineLevel="0" collapsed="false">
      <c r="A6127" s="8" t="n">
        <v>6416217</v>
      </c>
      <c r="B6127" s="9" t="s">
        <v>6146</v>
      </c>
      <c r="C6127" s="10" t="s">
        <v>4274</v>
      </c>
      <c r="D6127" s="11"/>
    </row>
    <row r="6128" customFormat="false" ht="15" hidden="false" customHeight="false" outlineLevel="0" collapsed="false">
      <c r="A6128" s="8" t="n">
        <v>6416289</v>
      </c>
      <c r="B6128" s="9" t="s">
        <v>6147</v>
      </c>
      <c r="C6128" s="10" t="s">
        <v>204</v>
      </c>
      <c r="D6128" s="11"/>
    </row>
    <row r="6129" customFormat="false" ht="15" hidden="false" customHeight="false" outlineLevel="0" collapsed="false">
      <c r="A6129" s="8" t="n">
        <v>6416098</v>
      </c>
      <c r="B6129" s="9" t="s">
        <v>6148</v>
      </c>
      <c r="C6129" s="10" t="s">
        <v>4274</v>
      </c>
      <c r="D6129" s="11"/>
    </row>
    <row r="6130" customFormat="false" ht="15" hidden="false" customHeight="false" outlineLevel="0" collapsed="false">
      <c r="A6130" s="8" t="n">
        <v>6416097</v>
      </c>
      <c r="B6130" s="9" t="s">
        <v>6149</v>
      </c>
      <c r="C6130" s="10" t="s">
        <v>4274</v>
      </c>
      <c r="D6130" s="11"/>
    </row>
    <row r="6131" customFormat="false" ht="15" hidden="false" customHeight="false" outlineLevel="0" collapsed="false">
      <c r="A6131" s="8" t="n">
        <v>6416258</v>
      </c>
      <c r="B6131" s="9" t="s">
        <v>6150</v>
      </c>
      <c r="C6131" s="10" t="s">
        <v>4274</v>
      </c>
      <c r="D6131" s="11"/>
    </row>
    <row r="6132" customFormat="false" ht="15" hidden="false" customHeight="false" outlineLevel="0" collapsed="false">
      <c r="A6132" s="8" t="n">
        <v>6416259</v>
      </c>
      <c r="B6132" s="9" t="s">
        <v>6151</v>
      </c>
      <c r="C6132" s="10" t="s">
        <v>4274</v>
      </c>
      <c r="D6132" s="11"/>
    </row>
    <row r="6133" customFormat="false" ht="15" hidden="false" customHeight="false" outlineLevel="0" collapsed="false">
      <c r="A6133" s="8" t="n">
        <v>6416074</v>
      </c>
      <c r="B6133" s="9" t="s">
        <v>6152</v>
      </c>
      <c r="C6133" s="10" t="s">
        <v>204</v>
      </c>
      <c r="D6133" s="11"/>
    </row>
    <row r="6134" customFormat="false" ht="15" hidden="false" customHeight="false" outlineLevel="0" collapsed="false">
      <c r="A6134" s="8" t="n">
        <v>6416073</v>
      </c>
      <c r="B6134" s="9" t="s">
        <v>6153</v>
      </c>
      <c r="C6134" s="10" t="s">
        <v>204</v>
      </c>
      <c r="D6134" s="11"/>
    </row>
    <row r="6135" customFormat="false" ht="15" hidden="false" customHeight="false" outlineLevel="0" collapsed="false">
      <c r="A6135" s="8" t="n">
        <v>6416220</v>
      </c>
      <c r="B6135" s="9" t="s">
        <v>6154</v>
      </c>
      <c r="C6135" s="10" t="s">
        <v>204</v>
      </c>
      <c r="D6135" s="11"/>
    </row>
    <row r="6136" customFormat="false" ht="15" hidden="false" customHeight="false" outlineLevel="0" collapsed="false">
      <c r="A6136" s="8" t="n">
        <v>6416219</v>
      </c>
      <c r="B6136" s="9" t="s">
        <v>6155</v>
      </c>
      <c r="C6136" s="10" t="s">
        <v>204</v>
      </c>
      <c r="D6136" s="11"/>
    </row>
    <row r="6137" customFormat="false" ht="15" hidden="false" customHeight="false" outlineLevel="0" collapsed="false">
      <c r="A6137" s="8" t="n">
        <v>6416222</v>
      </c>
      <c r="B6137" s="9" t="s">
        <v>6156</v>
      </c>
      <c r="C6137" s="10" t="s">
        <v>204</v>
      </c>
      <c r="D6137" s="11"/>
    </row>
    <row r="6138" customFormat="false" ht="15" hidden="false" customHeight="false" outlineLevel="0" collapsed="false">
      <c r="A6138" s="8" t="n">
        <v>6416221</v>
      </c>
      <c r="B6138" s="9" t="s">
        <v>6157</v>
      </c>
      <c r="C6138" s="10" t="s">
        <v>204</v>
      </c>
      <c r="D6138" s="11"/>
    </row>
    <row r="6139" customFormat="false" ht="15" hidden="false" customHeight="false" outlineLevel="0" collapsed="false">
      <c r="A6139" s="8" t="n">
        <v>6416224</v>
      </c>
      <c r="B6139" s="9" t="s">
        <v>6158</v>
      </c>
      <c r="C6139" s="10" t="s">
        <v>204</v>
      </c>
      <c r="D6139" s="11"/>
    </row>
    <row r="6140" customFormat="false" ht="15" hidden="false" customHeight="false" outlineLevel="0" collapsed="false">
      <c r="A6140" s="8" t="n">
        <v>6416223</v>
      </c>
      <c r="B6140" s="9" t="s">
        <v>6159</v>
      </c>
      <c r="C6140" s="10" t="s">
        <v>204</v>
      </c>
      <c r="D6140" s="11"/>
    </row>
    <row r="6141" customFormat="false" ht="15" hidden="false" customHeight="false" outlineLevel="0" collapsed="false">
      <c r="A6141" s="8" t="n">
        <v>6416082</v>
      </c>
      <c r="B6141" s="9" t="s">
        <v>6160</v>
      </c>
      <c r="C6141" s="10" t="s">
        <v>204</v>
      </c>
      <c r="D6141" s="11"/>
    </row>
    <row r="6142" customFormat="false" ht="15" hidden="false" customHeight="false" outlineLevel="0" collapsed="false">
      <c r="A6142" s="8" t="n">
        <v>6416081</v>
      </c>
      <c r="B6142" s="9" t="s">
        <v>6161</v>
      </c>
      <c r="C6142" s="10" t="s">
        <v>204</v>
      </c>
      <c r="D6142" s="11"/>
    </row>
    <row r="6143" customFormat="false" ht="15" hidden="false" customHeight="false" outlineLevel="0" collapsed="false">
      <c r="A6143" s="8" t="n">
        <v>6416228</v>
      </c>
      <c r="B6143" s="9" t="s">
        <v>6162</v>
      </c>
      <c r="C6143" s="10" t="s">
        <v>204</v>
      </c>
      <c r="D6143" s="11"/>
    </row>
    <row r="6144" customFormat="false" ht="15" hidden="false" customHeight="false" outlineLevel="0" collapsed="false">
      <c r="A6144" s="8" t="n">
        <v>6416227</v>
      </c>
      <c r="B6144" s="9" t="s">
        <v>6163</v>
      </c>
      <c r="C6144" s="10" t="s">
        <v>204</v>
      </c>
      <c r="D6144" s="11"/>
    </row>
    <row r="6145" customFormat="false" ht="15" hidden="false" customHeight="false" outlineLevel="0" collapsed="false">
      <c r="A6145" s="8" t="n">
        <v>6416230</v>
      </c>
      <c r="B6145" s="9" t="s">
        <v>6164</v>
      </c>
      <c r="C6145" s="10" t="s">
        <v>204</v>
      </c>
      <c r="D6145" s="11"/>
    </row>
    <row r="6146" customFormat="false" ht="15" hidden="false" customHeight="false" outlineLevel="0" collapsed="false">
      <c r="A6146" s="8" t="n">
        <v>6416229</v>
      </c>
      <c r="B6146" s="9" t="s">
        <v>6165</v>
      </c>
      <c r="C6146" s="10" t="s">
        <v>204</v>
      </c>
      <c r="D6146" s="11"/>
    </row>
    <row r="6147" customFormat="false" ht="15" hidden="false" customHeight="false" outlineLevel="0" collapsed="false">
      <c r="A6147" s="8" t="n">
        <v>6416232</v>
      </c>
      <c r="B6147" s="9" t="s">
        <v>6166</v>
      </c>
      <c r="C6147" s="10" t="s">
        <v>204</v>
      </c>
      <c r="D6147" s="11"/>
    </row>
    <row r="6148" customFormat="false" ht="15" hidden="false" customHeight="false" outlineLevel="0" collapsed="false">
      <c r="A6148" s="8" t="n">
        <v>6416231</v>
      </c>
      <c r="B6148" s="9" t="s">
        <v>6167</v>
      </c>
      <c r="C6148" s="10" t="s">
        <v>204</v>
      </c>
      <c r="D6148" s="11"/>
    </row>
    <row r="6149" customFormat="false" ht="18" hidden="false" customHeight="false" outlineLevel="0" collapsed="false">
      <c r="A6149" s="8" t="n">
        <v>6416086</v>
      </c>
      <c r="B6149" s="9" t="s">
        <v>6168</v>
      </c>
      <c r="C6149" s="10" t="s">
        <v>4274</v>
      </c>
      <c r="D6149" s="11"/>
    </row>
    <row r="6150" customFormat="false" ht="18" hidden="false" customHeight="false" outlineLevel="0" collapsed="false">
      <c r="A6150" s="8" t="n">
        <v>6416085</v>
      </c>
      <c r="B6150" s="9" t="s">
        <v>6169</v>
      </c>
      <c r="C6150" s="10" t="s">
        <v>4274</v>
      </c>
      <c r="D6150" s="11"/>
    </row>
    <row r="6151" customFormat="false" ht="18" hidden="false" customHeight="false" outlineLevel="0" collapsed="false">
      <c r="A6151" s="8" t="n">
        <v>6416238</v>
      </c>
      <c r="B6151" s="9" t="s">
        <v>6170</v>
      </c>
      <c r="C6151" s="10" t="s">
        <v>4274</v>
      </c>
      <c r="D6151" s="11"/>
    </row>
    <row r="6152" customFormat="false" ht="18" hidden="false" customHeight="false" outlineLevel="0" collapsed="false">
      <c r="A6152" s="8" t="n">
        <v>6416237</v>
      </c>
      <c r="B6152" s="9" t="s">
        <v>6171</v>
      </c>
      <c r="C6152" s="10" t="s">
        <v>4274</v>
      </c>
      <c r="D6152" s="11"/>
    </row>
    <row r="6153" customFormat="false" ht="18" hidden="false" customHeight="false" outlineLevel="0" collapsed="false">
      <c r="A6153" s="8" t="n">
        <v>6416240</v>
      </c>
      <c r="B6153" s="9" t="s">
        <v>6172</v>
      </c>
      <c r="C6153" s="10" t="s">
        <v>4274</v>
      </c>
      <c r="D6153" s="11"/>
    </row>
    <row r="6154" customFormat="false" ht="18" hidden="false" customHeight="false" outlineLevel="0" collapsed="false">
      <c r="A6154" s="8" t="n">
        <v>6416239</v>
      </c>
      <c r="B6154" s="9" t="s">
        <v>6173</v>
      </c>
      <c r="C6154" s="10" t="s">
        <v>4274</v>
      </c>
      <c r="D6154" s="11"/>
    </row>
    <row r="6155" customFormat="false" ht="18" hidden="false" customHeight="false" outlineLevel="0" collapsed="false">
      <c r="A6155" s="8" t="n">
        <v>6416242</v>
      </c>
      <c r="B6155" s="9" t="s">
        <v>6174</v>
      </c>
      <c r="C6155" s="10" t="s">
        <v>4274</v>
      </c>
      <c r="D6155" s="11"/>
    </row>
    <row r="6156" customFormat="false" ht="18" hidden="false" customHeight="false" outlineLevel="0" collapsed="false">
      <c r="A6156" s="8" t="n">
        <v>6416241</v>
      </c>
      <c r="B6156" s="9" t="s">
        <v>6175</v>
      </c>
      <c r="C6156" s="10" t="s">
        <v>4274</v>
      </c>
      <c r="D6156" s="11"/>
    </row>
    <row r="6157" customFormat="false" ht="18" hidden="false" customHeight="false" outlineLevel="0" collapsed="false">
      <c r="A6157" s="8" t="n">
        <v>6416244</v>
      </c>
      <c r="B6157" s="9" t="s">
        <v>6176</v>
      </c>
      <c r="C6157" s="10" t="s">
        <v>4274</v>
      </c>
      <c r="D6157" s="11"/>
    </row>
    <row r="6158" customFormat="false" ht="18" hidden="false" customHeight="false" outlineLevel="0" collapsed="false">
      <c r="A6158" s="8" t="n">
        <v>6416243</v>
      </c>
      <c r="B6158" s="9" t="s">
        <v>6177</v>
      </c>
      <c r="C6158" s="10" t="s">
        <v>4274</v>
      </c>
      <c r="D6158" s="11"/>
    </row>
    <row r="6159" customFormat="false" ht="15" hidden="false" customHeight="false" outlineLevel="0" collapsed="false">
      <c r="A6159" s="8" t="n">
        <v>6416250</v>
      </c>
      <c r="B6159" s="9" t="s">
        <v>6178</v>
      </c>
      <c r="C6159" s="10" t="s">
        <v>204</v>
      </c>
      <c r="D6159" s="11"/>
    </row>
    <row r="6160" customFormat="false" ht="15" hidden="false" customHeight="false" outlineLevel="0" collapsed="false">
      <c r="A6160" s="8" t="n">
        <v>6416153</v>
      </c>
      <c r="B6160" s="9" t="s">
        <v>6179</v>
      </c>
      <c r="C6160" s="10" t="s">
        <v>204</v>
      </c>
      <c r="D6160" s="11"/>
    </row>
    <row r="6161" customFormat="false" ht="15" hidden="false" customHeight="false" outlineLevel="0" collapsed="false">
      <c r="A6161" s="8" t="n">
        <v>6416185</v>
      </c>
      <c r="B6161" s="9" t="s">
        <v>6180</v>
      </c>
      <c r="C6161" s="10" t="s">
        <v>204</v>
      </c>
      <c r="D6161" s="11"/>
    </row>
    <row r="6162" customFormat="false" ht="15" hidden="false" customHeight="false" outlineLevel="0" collapsed="false">
      <c r="A6162" s="8" t="n">
        <v>6416184</v>
      </c>
      <c r="B6162" s="9" t="s">
        <v>6181</v>
      </c>
      <c r="C6162" s="10" t="s">
        <v>204</v>
      </c>
      <c r="D6162" s="11"/>
    </row>
    <row r="6163" customFormat="false" ht="15" hidden="false" customHeight="false" outlineLevel="0" collapsed="false">
      <c r="A6163" s="8" t="n">
        <v>6416030</v>
      </c>
      <c r="B6163" s="9" t="s">
        <v>6182</v>
      </c>
      <c r="C6163" s="10" t="s">
        <v>204</v>
      </c>
      <c r="D6163" s="11"/>
    </row>
    <row r="6164" customFormat="false" ht="15" hidden="false" customHeight="false" outlineLevel="0" collapsed="false">
      <c r="A6164" s="8" t="n">
        <v>6416029</v>
      </c>
      <c r="B6164" s="9" t="s">
        <v>6183</v>
      </c>
      <c r="C6164" s="10" t="s">
        <v>204</v>
      </c>
      <c r="D6164" s="11"/>
    </row>
    <row r="6165" customFormat="false" ht="15" hidden="false" customHeight="false" outlineLevel="0" collapsed="false">
      <c r="A6165" s="8" t="n">
        <v>6416056</v>
      </c>
      <c r="B6165" s="9" t="s">
        <v>6184</v>
      </c>
      <c r="C6165" s="10" t="s">
        <v>204</v>
      </c>
      <c r="D6165" s="11"/>
    </row>
    <row r="6166" customFormat="false" ht="15" hidden="false" customHeight="false" outlineLevel="0" collapsed="false">
      <c r="A6166" s="8" t="n">
        <v>6416278</v>
      </c>
      <c r="B6166" s="9" t="s">
        <v>6185</v>
      </c>
      <c r="C6166" s="10" t="s">
        <v>204</v>
      </c>
      <c r="D6166" s="11"/>
    </row>
    <row r="6167" customFormat="false" ht="15" hidden="false" customHeight="false" outlineLevel="0" collapsed="false">
      <c r="A6167" s="8" t="n">
        <v>6416047</v>
      </c>
      <c r="B6167" s="9" t="s">
        <v>6186</v>
      </c>
      <c r="C6167" s="10" t="s">
        <v>204</v>
      </c>
      <c r="D6167" s="11"/>
    </row>
    <row r="6168" customFormat="false" ht="15" hidden="false" customHeight="false" outlineLevel="0" collapsed="false">
      <c r="A6168" s="8" t="n">
        <v>6416090</v>
      </c>
      <c r="B6168" s="9" t="s">
        <v>6187</v>
      </c>
      <c r="C6168" s="10" t="s">
        <v>204</v>
      </c>
      <c r="D6168" s="11"/>
    </row>
    <row r="6169" customFormat="false" ht="15" hidden="false" customHeight="false" outlineLevel="0" collapsed="false">
      <c r="A6169" s="8" t="n">
        <v>6416089</v>
      </c>
      <c r="B6169" s="9" t="s">
        <v>6188</v>
      </c>
      <c r="C6169" s="10" t="s">
        <v>204</v>
      </c>
      <c r="D6169" s="11"/>
    </row>
    <row r="6170" customFormat="false" ht="15" hidden="false" customHeight="false" outlineLevel="0" collapsed="false">
      <c r="A6170" s="8" t="n">
        <v>6416094</v>
      </c>
      <c r="B6170" s="9" t="s">
        <v>6189</v>
      </c>
      <c r="C6170" s="10" t="s">
        <v>204</v>
      </c>
      <c r="D6170" s="11"/>
    </row>
    <row r="6171" customFormat="false" ht="15" hidden="false" customHeight="false" outlineLevel="0" collapsed="false">
      <c r="A6171" s="8" t="n">
        <v>6416093</v>
      </c>
      <c r="B6171" s="9" t="s">
        <v>6190</v>
      </c>
      <c r="C6171" s="10" t="s">
        <v>204</v>
      </c>
      <c r="D6171" s="11"/>
    </row>
    <row r="6172" customFormat="false" ht="15" hidden="false" customHeight="false" outlineLevel="0" collapsed="false">
      <c r="A6172" s="8" t="n">
        <v>6416092</v>
      </c>
      <c r="B6172" s="9" t="s">
        <v>6191</v>
      </c>
      <c r="C6172" s="10" t="s">
        <v>204</v>
      </c>
      <c r="D6172" s="11"/>
    </row>
    <row r="6173" customFormat="false" ht="15" hidden="false" customHeight="false" outlineLevel="0" collapsed="false">
      <c r="A6173" s="8" t="n">
        <v>6416091</v>
      </c>
      <c r="B6173" s="9" t="s">
        <v>6192</v>
      </c>
      <c r="C6173" s="10" t="s">
        <v>204</v>
      </c>
      <c r="D6173" s="11"/>
    </row>
    <row r="6174" customFormat="false" ht="15" hidden="false" customHeight="false" outlineLevel="0" collapsed="false">
      <c r="A6174" s="8" t="n">
        <v>6817809</v>
      </c>
      <c r="B6174" s="9" t="s">
        <v>6193</v>
      </c>
      <c r="C6174" s="10" t="s">
        <v>87</v>
      </c>
      <c r="D6174" s="11"/>
    </row>
    <row r="6175" customFormat="false" ht="15" hidden="false" customHeight="false" outlineLevel="0" collapsed="false">
      <c r="A6175" s="8" t="n">
        <v>6817810</v>
      </c>
      <c r="B6175" s="9" t="s">
        <v>6194</v>
      </c>
      <c r="C6175" s="10" t="s">
        <v>87</v>
      </c>
      <c r="D6175" s="11"/>
    </row>
    <row r="6176" customFormat="false" ht="15" hidden="false" customHeight="false" outlineLevel="0" collapsed="false">
      <c r="A6176" s="8" t="n">
        <v>6817811</v>
      </c>
      <c r="B6176" s="9" t="s">
        <v>6195</v>
      </c>
      <c r="C6176" s="10" t="s">
        <v>87</v>
      </c>
      <c r="D6176" s="11"/>
    </row>
    <row r="6177" customFormat="false" ht="15" hidden="false" customHeight="false" outlineLevel="0" collapsed="false">
      <c r="A6177" s="8" t="n">
        <v>6817812</v>
      </c>
      <c r="B6177" s="9" t="s">
        <v>6196</v>
      </c>
      <c r="C6177" s="10" t="s">
        <v>87</v>
      </c>
      <c r="D6177" s="11"/>
    </row>
    <row r="6178" customFormat="false" ht="15" hidden="false" customHeight="false" outlineLevel="0" collapsed="false">
      <c r="A6178" s="8" t="n">
        <v>6817813</v>
      </c>
      <c r="B6178" s="9" t="s">
        <v>6197</v>
      </c>
      <c r="C6178" s="10" t="s">
        <v>87</v>
      </c>
      <c r="D6178" s="11"/>
    </row>
    <row r="6179" customFormat="false" ht="15" hidden="false" customHeight="false" outlineLevel="0" collapsed="false">
      <c r="A6179" s="8" t="n">
        <v>6817814</v>
      </c>
      <c r="B6179" s="9" t="s">
        <v>6198</v>
      </c>
      <c r="C6179" s="10" t="s">
        <v>87</v>
      </c>
      <c r="D6179" s="11"/>
    </row>
    <row r="6180" customFormat="false" ht="15" hidden="false" customHeight="false" outlineLevel="0" collapsed="false">
      <c r="A6180" s="8" t="n">
        <v>6817815</v>
      </c>
      <c r="B6180" s="9" t="s">
        <v>6199</v>
      </c>
      <c r="C6180" s="10" t="s">
        <v>87</v>
      </c>
      <c r="D6180" s="11"/>
    </row>
    <row r="6181" customFormat="false" ht="15" hidden="false" customHeight="false" outlineLevel="0" collapsed="false">
      <c r="A6181" s="8" t="n">
        <v>6817816</v>
      </c>
      <c r="B6181" s="9" t="s">
        <v>6200</v>
      </c>
      <c r="C6181" s="10" t="s">
        <v>87</v>
      </c>
      <c r="D6181" s="11"/>
    </row>
    <row r="6182" customFormat="false" ht="15" hidden="false" customHeight="false" outlineLevel="0" collapsed="false">
      <c r="A6182" s="8" t="n">
        <v>6817817</v>
      </c>
      <c r="B6182" s="9" t="s">
        <v>6201</v>
      </c>
      <c r="C6182" s="10" t="s">
        <v>87</v>
      </c>
      <c r="D6182" s="11"/>
    </row>
    <row r="6183" customFormat="false" ht="15" hidden="false" customHeight="false" outlineLevel="0" collapsed="false">
      <c r="A6183" s="8" t="n">
        <v>6817818</v>
      </c>
      <c r="B6183" s="9" t="s">
        <v>6202</v>
      </c>
      <c r="C6183" s="10" t="s">
        <v>87</v>
      </c>
      <c r="D6183" s="11"/>
    </row>
    <row r="6184" customFormat="false" ht="15" hidden="false" customHeight="false" outlineLevel="0" collapsed="false">
      <c r="A6184" s="8" t="n">
        <v>6817819</v>
      </c>
      <c r="B6184" s="9" t="s">
        <v>6203</v>
      </c>
      <c r="C6184" s="10" t="s">
        <v>87</v>
      </c>
      <c r="D6184" s="11"/>
    </row>
    <row r="6185" customFormat="false" ht="15" hidden="false" customHeight="false" outlineLevel="0" collapsed="false">
      <c r="A6185" s="8" t="n">
        <v>6817820</v>
      </c>
      <c r="B6185" s="9" t="s">
        <v>6204</v>
      </c>
      <c r="C6185" s="10" t="s">
        <v>87</v>
      </c>
      <c r="D6185" s="11"/>
    </row>
    <row r="6186" customFormat="false" ht="15" hidden="false" customHeight="false" outlineLevel="0" collapsed="false">
      <c r="A6186" s="8" t="n">
        <v>6817821</v>
      </c>
      <c r="B6186" s="9" t="s">
        <v>6205</v>
      </c>
      <c r="C6186" s="10" t="s">
        <v>87</v>
      </c>
      <c r="D6186" s="11"/>
    </row>
    <row r="6187" customFormat="false" ht="15" hidden="false" customHeight="false" outlineLevel="0" collapsed="false">
      <c r="A6187" s="8" t="n">
        <v>6817822</v>
      </c>
      <c r="B6187" s="9" t="s">
        <v>6206</v>
      </c>
      <c r="C6187" s="10" t="s">
        <v>87</v>
      </c>
      <c r="D6187" s="11"/>
    </row>
    <row r="6188" customFormat="false" ht="15" hidden="false" customHeight="false" outlineLevel="0" collapsed="false">
      <c r="A6188" s="8" t="n">
        <v>6817823</v>
      </c>
      <c r="B6188" s="9" t="s">
        <v>6207</v>
      </c>
      <c r="C6188" s="10" t="s">
        <v>87</v>
      </c>
      <c r="D6188" s="11"/>
    </row>
    <row r="6189" customFormat="false" ht="15" hidden="false" customHeight="false" outlineLevel="0" collapsed="false">
      <c r="A6189" s="8" t="n">
        <v>6817824</v>
      </c>
      <c r="B6189" s="9" t="s">
        <v>6208</v>
      </c>
      <c r="C6189" s="10" t="s">
        <v>87</v>
      </c>
      <c r="D6189" s="11"/>
    </row>
    <row r="6190" customFormat="false" ht="15" hidden="false" customHeight="false" outlineLevel="0" collapsed="false">
      <c r="A6190" s="8" t="n">
        <v>6817825</v>
      </c>
      <c r="B6190" s="9" t="s">
        <v>6209</v>
      </c>
      <c r="C6190" s="10" t="s">
        <v>87</v>
      </c>
      <c r="D6190" s="11"/>
    </row>
    <row r="6191" customFormat="false" ht="15" hidden="false" customHeight="false" outlineLevel="0" collapsed="false">
      <c r="A6191" s="8" t="n">
        <v>6817826</v>
      </c>
      <c r="B6191" s="9" t="s">
        <v>6210</v>
      </c>
      <c r="C6191" s="10" t="s">
        <v>87</v>
      </c>
      <c r="D6191" s="11"/>
    </row>
    <row r="6192" customFormat="false" ht="15" hidden="false" customHeight="false" outlineLevel="0" collapsed="false">
      <c r="A6192" s="8" t="n">
        <v>6817827</v>
      </c>
      <c r="B6192" s="9" t="s">
        <v>6211</v>
      </c>
      <c r="C6192" s="10" t="s">
        <v>87</v>
      </c>
      <c r="D6192" s="11"/>
    </row>
    <row r="6193" customFormat="false" ht="15" hidden="false" customHeight="false" outlineLevel="0" collapsed="false">
      <c r="A6193" s="8" t="n">
        <v>6817828</v>
      </c>
      <c r="B6193" s="9" t="s">
        <v>6212</v>
      </c>
      <c r="C6193" s="10" t="s">
        <v>87</v>
      </c>
      <c r="D6193" s="11"/>
    </row>
    <row r="6194" customFormat="false" ht="15" hidden="false" customHeight="false" outlineLevel="0" collapsed="false">
      <c r="A6194" s="8" t="n">
        <v>6817753</v>
      </c>
      <c r="B6194" s="9" t="s">
        <v>6213</v>
      </c>
      <c r="C6194" s="10" t="s">
        <v>87</v>
      </c>
      <c r="D6194" s="11"/>
    </row>
    <row r="6195" customFormat="false" ht="18" hidden="false" customHeight="false" outlineLevel="0" collapsed="false">
      <c r="A6195" s="8" t="n">
        <v>6817754</v>
      </c>
      <c r="B6195" s="9" t="s">
        <v>6214</v>
      </c>
      <c r="C6195" s="10" t="s">
        <v>87</v>
      </c>
      <c r="D6195" s="11"/>
    </row>
    <row r="6196" customFormat="false" ht="15" hidden="false" customHeight="false" outlineLevel="0" collapsed="false">
      <c r="A6196" s="8" t="n">
        <v>6817755</v>
      </c>
      <c r="B6196" s="9" t="s">
        <v>6215</v>
      </c>
      <c r="C6196" s="10" t="s">
        <v>87</v>
      </c>
      <c r="D6196" s="11"/>
    </row>
    <row r="6197" customFormat="false" ht="18" hidden="false" customHeight="false" outlineLevel="0" collapsed="false">
      <c r="A6197" s="8" t="n">
        <v>6817756</v>
      </c>
      <c r="B6197" s="9" t="s">
        <v>6216</v>
      </c>
      <c r="C6197" s="10" t="s">
        <v>87</v>
      </c>
      <c r="D6197" s="11"/>
    </row>
    <row r="6198" customFormat="false" ht="18" hidden="false" customHeight="false" outlineLevel="0" collapsed="false">
      <c r="A6198" s="8" t="n">
        <v>6817763</v>
      </c>
      <c r="B6198" s="9" t="s">
        <v>6217</v>
      </c>
      <c r="C6198" s="10" t="s">
        <v>87</v>
      </c>
      <c r="D6198" s="11"/>
    </row>
    <row r="6199" customFormat="false" ht="18" hidden="false" customHeight="false" outlineLevel="0" collapsed="false">
      <c r="A6199" s="8" t="n">
        <v>6817764</v>
      </c>
      <c r="B6199" s="9" t="s">
        <v>6218</v>
      </c>
      <c r="C6199" s="10" t="s">
        <v>87</v>
      </c>
      <c r="D6199" s="11"/>
    </row>
    <row r="6200" customFormat="false" ht="18" hidden="false" customHeight="false" outlineLevel="0" collapsed="false">
      <c r="A6200" s="8" t="n">
        <v>6817765</v>
      </c>
      <c r="B6200" s="9" t="s">
        <v>6219</v>
      </c>
      <c r="C6200" s="10" t="s">
        <v>87</v>
      </c>
      <c r="D6200" s="11"/>
    </row>
    <row r="6201" customFormat="false" ht="18" hidden="false" customHeight="false" outlineLevel="0" collapsed="false">
      <c r="A6201" s="8" t="n">
        <v>6817766</v>
      </c>
      <c r="B6201" s="9" t="s">
        <v>6220</v>
      </c>
      <c r="C6201" s="10" t="s">
        <v>87</v>
      </c>
      <c r="D6201" s="11"/>
    </row>
    <row r="6202" customFormat="false" ht="15" hidden="false" customHeight="false" outlineLevel="0" collapsed="false">
      <c r="A6202" s="8" t="n">
        <v>6817757</v>
      </c>
      <c r="B6202" s="9" t="s">
        <v>6221</v>
      </c>
      <c r="C6202" s="10" t="s">
        <v>87</v>
      </c>
      <c r="D6202" s="11"/>
    </row>
    <row r="6203" customFormat="false" ht="18" hidden="false" customHeight="false" outlineLevel="0" collapsed="false">
      <c r="A6203" s="8" t="n">
        <v>6817758</v>
      </c>
      <c r="B6203" s="9" t="s">
        <v>6222</v>
      </c>
      <c r="C6203" s="10" t="s">
        <v>87</v>
      </c>
      <c r="D6203" s="11"/>
    </row>
    <row r="6204" customFormat="false" ht="15" hidden="false" customHeight="false" outlineLevel="0" collapsed="false">
      <c r="A6204" s="8" t="n">
        <v>6817759</v>
      </c>
      <c r="B6204" s="9" t="s">
        <v>6223</v>
      </c>
      <c r="C6204" s="10" t="s">
        <v>87</v>
      </c>
      <c r="D6204" s="11"/>
    </row>
    <row r="6205" customFormat="false" ht="18" hidden="false" customHeight="false" outlineLevel="0" collapsed="false">
      <c r="A6205" s="8" t="n">
        <v>6817760</v>
      </c>
      <c r="B6205" s="9" t="s">
        <v>6224</v>
      </c>
      <c r="C6205" s="10" t="s">
        <v>87</v>
      </c>
      <c r="D6205" s="11"/>
    </row>
    <row r="6206" customFormat="false" ht="18" hidden="false" customHeight="false" outlineLevel="0" collapsed="false">
      <c r="A6206" s="8" t="n">
        <v>6817761</v>
      </c>
      <c r="B6206" s="9" t="s">
        <v>6225</v>
      </c>
      <c r="C6206" s="10" t="s">
        <v>87</v>
      </c>
      <c r="D6206" s="11"/>
    </row>
    <row r="6207" customFormat="false" ht="18" hidden="false" customHeight="false" outlineLevel="0" collapsed="false">
      <c r="A6207" s="8" t="n">
        <v>6817762</v>
      </c>
      <c r="B6207" s="9" t="s">
        <v>6226</v>
      </c>
      <c r="C6207" s="10" t="s">
        <v>87</v>
      </c>
      <c r="D6207" s="11"/>
    </row>
    <row r="6208" customFormat="false" ht="18" hidden="false" customHeight="false" outlineLevel="0" collapsed="false">
      <c r="A6208" s="8" t="n">
        <v>6817767</v>
      </c>
      <c r="B6208" s="9" t="s">
        <v>6227</v>
      </c>
      <c r="C6208" s="10" t="s">
        <v>87</v>
      </c>
      <c r="D6208" s="11"/>
    </row>
    <row r="6209" customFormat="false" ht="18" hidden="false" customHeight="false" outlineLevel="0" collapsed="false">
      <c r="A6209" s="8" t="n">
        <v>6817768</v>
      </c>
      <c r="B6209" s="9" t="s">
        <v>6228</v>
      </c>
      <c r="C6209" s="10" t="s">
        <v>87</v>
      </c>
      <c r="D6209" s="11"/>
    </row>
    <row r="6210" customFormat="false" ht="18" hidden="false" customHeight="false" outlineLevel="0" collapsed="false">
      <c r="A6210" s="8" t="n">
        <v>6817769</v>
      </c>
      <c r="B6210" s="9" t="s">
        <v>6229</v>
      </c>
      <c r="C6210" s="10" t="s">
        <v>87</v>
      </c>
      <c r="D6210" s="11"/>
    </row>
    <row r="6211" customFormat="false" ht="18" hidden="false" customHeight="false" outlineLevel="0" collapsed="false">
      <c r="A6211" s="8" t="n">
        <v>6817770</v>
      </c>
      <c r="B6211" s="9" t="s">
        <v>6230</v>
      </c>
      <c r="C6211" s="10" t="s">
        <v>87</v>
      </c>
      <c r="D6211" s="11"/>
    </row>
    <row r="6212" customFormat="false" ht="18" hidden="false" customHeight="false" outlineLevel="0" collapsed="false">
      <c r="A6212" s="8" t="n">
        <v>6817777</v>
      </c>
      <c r="B6212" s="9" t="s">
        <v>6231</v>
      </c>
      <c r="C6212" s="10" t="s">
        <v>87</v>
      </c>
      <c r="D6212" s="11"/>
    </row>
    <row r="6213" customFormat="false" ht="18" hidden="false" customHeight="false" outlineLevel="0" collapsed="false">
      <c r="A6213" s="8" t="n">
        <v>6817778</v>
      </c>
      <c r="B6213" s="9" t="s">
        <v>6232</v>
      </c>
      <c r="C6213" s="10" t="s">
        <v>87</v>
      </c>
      <c r="D6213" s="11"/>
    </row>
    <row r="6214" customFormat="false" ht="18" hidden="false" customHeight="false" outlineLevel="0" collapsed="false">
      <c r="A6214" s="8" t="n">
        <v>6817779</v>
      </c>
      <c r="B6214" s="9" t="s">
        <v>6233</v>
      </c>
      <c r="C6214" s="10" t="s">
        <v>87</v>
      </c>
      <c r="D6214" s="11"/>
    </row>
    <row r="6215" customFormat="false" ht="18" hidden="false" customHeight="false" outlineLevel="0" collapsed="false">
      <c r="A6215" s="8" t="n">
        <v>6817780</v>
      </c>
      <c r="B6215" s="9" t="s">
        <v>6234</v>
      </c>
      <c r="C6215" s="10" t="s">
        <v>87</v>
      </c>
      <c r="D6215" s="11"/>
    </row>
    <row r="6216" customFormat="false" ht="18" hidden="false" customHeight="false" outlineLevel="0" collapsed="false">
      <c r="A6216" s="8" t="n">
        <v>6817771</v>
      </c>
      <c r="B6216" s="9" t="s">
        <v>6235</v>
      </c>
      <c r="C6216" s="10" t="s">
        <v>87</v>
      </c>
      <c r="D6216" s="11"/>
    </row>
    <row r="6217" customFormat="false" ht="18" hidden="false" customHeight="false" outlineLevel="0" collapsed="false">
      <c r="A6217" s="8" t="n">
        <v>6817772</v>
      </c>
      <c r="B6217" s="9" t="s">
        <v>6236</v>
      </c>
      <c r="C6217" s="10" t="s">
        <v>87</v>
      </c>
      <c r="D6217" s="11"/>
    </row>
    <row r="6218" customFormat="false" ht="18" hidden="false" customHeight="false" outlineLevel="0" collapsed="false">
      <c r="A6218" s="8" t="n">
        <v>6817773</v>
      </c>
      <c r="B6218" s="9" t="s">
        <v>6237</v>
      </c>
      <c r="C6218" s="10" t="s">
        <v>87</v>
      </c>
      <c r="D6218" s="11"/>
    </row>
    <row r="6219" customFormat="false" ht="18" hidden="false" customHeight="false" outlineLevel="0" collapsed="false">
      <c r="A6219" s="8" t="n">
        <v>6817774</v>
      </c>
      <c r="B6219" s="9" t="s">
        <v>6238</v>
      </c>
      <c r="C6219" s="10" t="s">
        <v>87</v>
      </c>
      <c r="D6219" s="11"/>
    </row>
    <row r="6220" customFormat="false" ht="18" hidden="false" customHeight="false" outlineLevel="0" collapsed="false">
      <c r="A6220" s="8" t="n">
        <v>6817775</v>
      </c>
      <c r="B6220" s="9" t="s">
        <v>6239</v>
      </c>
      <c r="C6220" s="10" t="s">
        <v>87</v>
      </c>
      <c r="D6220" s="11"/>
    </row>
    <row r="6221" customFormat="false" ht="18" hidden="false" customHeight="false" outlineLevel="0" collapsed="false">
      <c r="A6221" s="8" t="n">
        <v>6817776</v>
      </c>
      <c r="B6221" s="9" t="s">
        <v>6240</v>
      </c>
      <c r="C6221" s="10" t="s">
        <v>87</v>
      </c>
      <c r="D6221" s="11"/>
    </row>
    <row r="6222" customFormat="false" ht="18" hidden="false" customHeight="false" outlineLevel="0" collapsed="false">
      <c r="A6222" s="8" t="n">
        <v>6817781</v>
      </c>
      <c r="B6222" s="9" t="s">
        <v>6241</v>
      </c>
      <c r="C6222" s="10" t="s">
        <v>87</v>
      </c>
      <c r="D6222" s="11"/>
    </row>
    <row r="6223" customFormat="false" ht="18" hidden="false" customHeight="false" outlineLevel="0" collapsed="false">
      <c r="A6223" s="8" t="n">
        <v>6817782</v>
      </c>
      <c r="B6223" s="9" t="s">
        <v>6242</v>
      </c>
      <c r="C6223" s="10" t="s">
        <v>87</v>
      </c>
      <c r="D6223" s="11"/>
    </row>
    <row r="6224" customFormat="false" ht="18" hidden="false" customHeight="false" outlineLevel="0" collapsed="false">
      <c r="A6224" s="8" t="n">
        <v>6817783</v>
      </c>
      <c r="B6224" s="9" t="s">
        <v>6243</v>
      </c>
      <c r="C6224" s="10" t="s">
        <v>87</v>
      </c>
      <c r="D6224" s="11"/>
    </row>
    <row r="6225" customFormat="false" ht="18" hidden="false" customHeight="false" outlineLevel="0" collapsed="false">
      <c r="A6225" s="8" t="n">
        <v>6817784</v>
      </c>
      <c r="B6225" s="9" t="s">
        <v>6244</v>
      </c>
      <c r="C6225" s="10" t="s">
        <v>87</v>
      </c>
      <c r="D6225" s="11"/>
    </row>
    <row r="6226" customFormat="false" ht="18" hidden="false" customHeight="false" outlineLevel="0" collapsed="false">
      <c r="A6226" s="8" t="n">
        <v>6817791</v>
      </c>
      <c r="B6226" s="9" t="s">
        <v>6245</v>
      </c>
      <c r="C6226" s="10" t="s">
        <v>87</v>
      </c>
      <c r="D6226" s="11"/>
    </row>
    <row r="6227" customFormat="false" ht="18" hidden="false" customHeight="false" outlineLevel="0" collapsed="false">
      <c r="A6227" s="8" t="n">
        <v>6817792</v>
      </c>
      <c r="B6227" s="9" t="s">
        <v>6246</v>
      </c>
      <c r="C6227" s="10" t="s">
        <v>87</v>
      </c>
      <c r="D6227" s="11"/>
    </row>
    <row r="6228" customFormat="false" ht="18" hidden="false" customHeight="false" outlineLevel="0" collapsed="false">
      <c r="A6228" s="8" t="n">
        <v>6817793</v>
      </c>
      <c r="B6228" s="9" t="s">
        <v>6247</v>
      </c>
      <c r="C6228" s="10" t="s">
        <v>87</v>
      </c>
      <c r="D6228" s="11"/>
    </row>
    <row r="6229" customFormat="false" ht="18" hidden="false" customHeight="false" outlineLevel="0" collapsed="false">
      <c r="A6229" s="8" t="n">
        <v>6817794</v>
      </c>
      <c r="B6229" s="9" t="s">
        <v>6248</v>
      </c>
      <c r="C6229" s="10" t="s">
        <v>87</v>
      </c>
      <c r="D6229" s="11"/>
    </row>
    <row r="6230" customFormat="false" ht="18" hidden="false" customHeight="false" outlineLevel="0" collapsed="false">
      <c r="A6230" s="8" t="n">
        <v>6817785</v>
      </c>
      <c r="B6230" s="9" t="s">
        <v>6249</v>
      </c>
      <c r="C6230" s="10" t="s">
        <v>87</v>
      </c>
      <c r="D6230" s="11"/>
    </row>
    <row r="6231" customFormat="false" ht="18" hidden="false" customHeight="false" outlineLevel="0" collapsed="false">
      <c r="A6231" s="8" t="n">
        <v>6817786</v>
      </c>
      <c r="B6231" s="9" t="s">
        <v>6250</v>
      </c>
      <c r="C6231" s="10" t="s">
        <v>87</v>
      </c>
      <c r="D6231" s="11"/>
    </row>
    <row r="6232" customFormat="false" ht="18" hidden="false" customHeight="false" outlineLevel="0" collapsed="false">
      <c r="A6232" s="8" t="n">
        <v>6817787</v>
      </c>
      <c r="B6232" s="9" t="s">
        <v>6251</v>
      </c>
      <c r="C6232" s="10" t="s">
        <v>87</v>
      </c>
      <c r="D6232" s="11"/>
    </row>
    <row r="6233" customFormat="false" ht="18" hidden="false" customHeight="false" outlineLevel="0" collapsed="false">
      <c r="A6233" s="8" t="n">
        <v>6817788</v>
      </c>
      <c r="B6233" s="9" t="s">
        <v>6252</v>
      </c>
      <c r="C6233" s="10" t="s">
        <v>87</v>
      </c>
      <c r="D6233" s="11"/>
    </row>
    <row r="6234" customFormat="false" ht="18" hidden="false" customHeight="false" outlineLevel="0" collapsed="false">
      <c r="A6234" s="8" t="n">
        <v>6817789</v>
      </c>
      <c r="B6234" s="9" t="s">
        <v>6253</v>
      </c>
      <c r="C6234" s="10" t="s">
        <v>87</v>
      </c>
      <c r="D6234" s="11"/>
    </row>
    <row r="6235" customFormat="false" ht="18" hidden="false" customHeight="false" outlineLevel="0" collapsed="false">
      <c r="A6235" s="8" t="n">
        <v>6817790</v>
      </c>
      <c r="B6235" s="9" t="s">
        <v>6254</v>
      </c>
      <c r="C6235" s="10" t="s">
        <v>87</v>
      </c>
      <c r="D6235" s="11"/>
    </row>
    <row r="6236" customFormat="false" ht="18" hidden="false" customHeight="false" outlineLevel="0" collapsed="false">
      <c r="A6236" s="8" t="n">
        <v>6817795</v>
      </c>
      <c r="B6236" s="9" t="s">
        <v>6255</v>
      </c>
      <c r="C6236" s="10" t="s">
        <v>87</v>
      </c>
      <c r="D6236" s="11"/>
    </row>
    <row r="6237" customFormat="false" ht="18" hidden="false" customHeight="false" outlineLevel="0" collapsed="false">
      <c r="A6237" s="8" t="n">
        <v>6817796</v>
      </c>
      <c r="B6237" s="9" t="s">
        <v>6256</v>
      </c>
      <c r="C6237" s="10" t="s">
        <v>87</v>
      </c>
      <c r="D6237" s="11"/>
    </row>
    <row r="6238" customFormat="false" ht="18" hidden="false" customHeight="false" outlineLevel="0" collapsed="false">
      <c r="A6238" s="8" t="n">
        <v>6817797</v>
      </c>
      <c r="B6238" s="9" t="s">
        <v>6257</v>
      </c>
      <c r="C6238" s="10" t="s">
        <v>87</v>
      </c>
      <c r="D6238" s="11"/>
    </row>
    <row r="6239" customFormat="false" ht="18" hidden="false" customHeight="false" outlineLevel="0" collapsed="false">
      <c r="A6239" s="8" t="n">
        <v>6817798</v>
      </c>
      <c r="B6239" s="9" t="s">
        <v>6258</v>
      </c>
      <c r="C6239" s="10" t="s">
        <v>87</v>
      </c>
      <c r="D6239" s="11"/>
    </row>
    <row r="6240" customFormat="false" ht="18" hidden="false" customHeight="false" outlineLevel="0" collapsed="false">
      <c r="A6240" s="8" t="n">
        <v>6817805</v>
      </c>
      <c r="B6240" s="9" t="s">
        <v>6259</v>
      </c>
      <c r="C6240" s="10" t="s">
        <v>87</v>
      </c>
      <c r="D6240" s="11"/>
    </row>
    <row r="6241" customFormat="false" ht="18" hidden="false" customHeight="false" outlineLevel="0" collapsed="false">
      <c r="A6241" s="8" t="n">
        <v>6817806</v>
      </c>
      <c r="B6241" s="9" t="s">
        <v>6260</v>
      </c>
      <c r="C6241" s="10" t="s">
        <v>87</v>
      </c>
      <c r="D6241" s="11"/>
    </row>
    <row r="6242" customFormat="false" ht="18" hidden="false" customHeight="false" outlineLevel="0" collapsed="false">
      <c r="A6242" s="8" t="n">
        <v>6817807</v>
      </c>
      <c r="B6242" s="9" t="s">
        <v>6261</v>
      </c>
      <c r="C6242" s="10" t="s">
        <v>87</v>
      </c>
      <c r="D6242" s="11"/>
    </row>
    <row r="6243" customFormat="false" ht="18" hidden="false" customHeight="false" outlineLevel="0" collapsed="false">
      <c r="A6243" s="8" t="n">
        <v>6817808</v>
      </c>
      <c r="B6243" s="9" t="s">
        <v>6262</v>
      </c>
      <c r="C6243" s="10" t="s">
        <v>87</v>
      </c>
      <c r="D6243" s="11"/>
    </row>
    <row r="6244" customFormat="false" ht="18" hidden="false" customHeight="false" outlineLevel="0" collapsed="false">
      <c r="A6244" s="8" t="n">
        <v>6817799</v>
      </c>
      <c r="B6244" s="9" t="s">
        <v>6263</v>
      </c>
      <c r="C6244" s="10" t="s">
        <v>87</v>
      </c>
      <c r="D6244" s="11"/>
    </row>
    <row r="6245" customFormat="false" ht="18" hidden="false" customHeight="false" outlineLevel="0" collapsed="false">
      <c r="A6245" s="8" t="n">
        <v>6817800</v>
      </c>
      <c r="B6245" s="9" t="s">
        <v>6264</v>
      </c>
      <c r="C6245" s="10" t="s">
        <v>87</v>
      </c>
      <c r="D6245" s="11"/>
    </row>
    <row r="6246" customFormat="false" ht="18" hidden="false" customHeight="false" outlineLevel="0" collapsed="false">
      <c r="A6246" s="8" t="n">
        <v>6817801</v>
      </c>
      <c r="B6246" s="9" t="s">
        <v>6265</v>
      </c>
      <c r="C6246" s="10" t="s">
        <v>87</v>
      </c>
      <c r="D6246" s="11"/>
    </row>
    <row r="6247" customFormat="false" ht="18" hidden="false" customHeight="false" outlineLevel="0" collapsed="false">
      <c r="A6247" s="8" t="n">
        <v>6817802</v>
      </c>
      <c r="B6247" s="9" t="s">
        <v>6266</v>
      </c>
      <c r="C6247" s="10" t="s">
        <v>87</v>
      </c>
      <c r="D6247" s="11"/>
    </row>
    <row r="6248" customFormat="false" ht="18" hidden="false" customHeight="false" outlineLevel="0" collapsed="false">
      <c r="A6248" s="8" t="n">
        <v>6817803</v>
      </c>
      <c r="B6248" s="9" t="s">
        <v>6267</v>
      </c>
      <c r="C6248" s="10" t="s">
        <v>87</v>
      </c>
      <c r="D6248" s="11"/>
    </row>
    <row r="6249" customFormat="false" ht="18" hidden="false" customHeight="false" outlineLevel="0" collapsed="false">
      <c r="A6249" s="8" t="n">
        <v>6817804</v>
      </c>
      <c r="B6249" s="9" t="s">
        <v>6268</v>
      </c>
      <c r="C6249" s="10" t="s">
        <v>87</v>
      </c>
      <c r="D6249" s="11"/>
    </row>
    <row r="6250" customFormat="false" ht="15" hidden="false" customHeight="false" outlineLevel="0" collapsed="false">
      <c r="A6250" s="8" t="n">
        <v>6817885</v>
      </c>
      <c r="B6250" s="9" t="s">
        <v>6269</v>
      </c>
      <c r="C6250" s="10" t="s">
        <v>87</v>
      </c>
      <c r="D6250" s="11"/>
    </row>
    <row r="6251" customFormat="false" ht="15" hidden="false" customHeight="false" outlineLevel="0" collapsed="false">
      <c r="A6251" s="8" t="n">
        <v>6817886</v>
      </c>
      <c r="B6251" s="9" t="s">
        <v>6270</v>
      </c>
      <c r="C6251" s="10" t="s">
        <v>87</v>
      </c>
      <c r="D6251" s="11"/>
    </row>
    <row r="6252" customFormat="false" ht="15" hidden="false" customHeight="false" outlineLevel="0" collapsed="false">
      <c r="A6252" s="8" t="n">
        <v>6817887</v>
      </c>
      <c r="B6252" s="9" t="s">
        <v>6271</v>
      </c>
      <c r="C6252" s="10" t="s">
        <v>87</v>
      </c>
      <c r="D6252" s="11"/>
    </row>
    <row r="6253" customFormat="false" ht="15" hidden="false" customHeight="false" outlineLevel="0" collapsed="false">
      <c r="A6253" s="8" t="n">
        <v>6817888</v>
      </c>
      <c r="B6253" s="9" t="s">
        <v>6272</v>
      </c>
      <c r="C6253" s="10" t="s">
        <v>87</v>
      </c>
      <c r="D6253" s="11"/>
    </row>
    <row r="6254" customFormat="false" ht="15" hidden="false" customHeight="false" outlineLevel="0" collapsed="false">
      <c r="A6254" s="8" t="n">
        <v>6817889</v>
      </c>
      <c r="B6254" s="9" t="s">
        <v>6273</v>
      </c>
      <c r="C6254" s="10" t="s">
        <v>87</v>
      </c>
      <c r="D6254" s="11"/>
    </row>
    <row r="6255" customFormat="false" ht="15" hidden="false" customHeight="false" outlineLevel="0" collapsed="false">
      <c r="A6255" s="8" t="n">
        <v>6817890</v>
      </c>
      <c r="B6255" s="9" t="s">
        <v>6274</v>
      </c>
      <c r="C6255" s="10" t="s">
        <v>87</v>
      </c>
      <c r="D6255" s="11"/>
    </row>
    <row r="6256" customFormat="false" ht="15" hidden="false" customHeight="false" outlineLevel="0" collapsed="false">
      <c r="A6256" s="8" t="n">
        <v>6817891</v>
      </c>
      <c r="B6256" s="9" t="s">
        <v>6275</v>
      </c>
      <c r="C6256" s="10" t="s">
        <v>87</v>
      </c>
      <c r="D6256" s="11"/>
    </row>
    <row r="6257" customFormat="false" ht="15" hidden="false" customHeight="false" outlineLevel="0" collapsed="false">
      <c r="A6257" s="8" t="n">
        <v>6817892</v>
      </c>
      <c r="B6257" s="9" t="s">
        <v>6276</v>
      </c>
      <c r="C6257" s="10" t="s">
        <v>87</v>
      </c>
      <c r="D6257" s="11"/>
    </row>
    <row r="6258" customFormat="false" ht="15" hidden="false" customHeight="false" outlineLevel="0" collapsed="false">
      <c r="A6258" s="8" t="n">
        <v>6817893</v>
      </c>
      <c r="B6258" s="9" t="s">
        <v>6277</v>
      </c>
      <c r="C6258" s="10" t="s">
        <v>87</v>
      </c>
      <c r="D6258" s="11"/>
    </row>
    <row r="6259" customFormat="false" ht="15" hidden="false" customHeight="false" outlineLevel="0" collapsed="false">
      <c r="A6259" s="8" t="n">
        <v>6817894</v>
      </c>
      <c r="B6259" s="9" t="s">
        <v>6278</v>
      </c>
      <c r="C6259" s="10" t="s">
        <v>87</v>
      </c>
      <c r="D6259" s="11"/>
    </row>
    <row r="6260" customFormat="false" ht="15" hidden="false" customHeight="false" outlineLevel="0" collapsed="false">
      <c r="A6260" s="8" t="n">
        <v>6817895</v>
      </c>
      <c r="B6260" s="9" t="s">
        <v>6279</v>
      </c>
      <c r="C6260" s="10" t="s">
        <v>87</v>
      </c>
      <c r="D6260" s="11"/>
    </row>
    <row r="6261" customFormat="false" ht="15" hidden="false" customHeight="false" outlineLevel="0" collapsed="false">
      <c r="A6261" s="8" t="n">
        <v>6817896</v>
      </c>
      <c r="B6261" s="9" t="s">
        <v>6280</v>
      </c>
      <c r="C6261" s="10" t="s">
        <v>87</v>
      </c>
      <c r="D6261" s="11"/>
    </row>
    <row r="6262" customFormat="false" ht="15" hidden="false" customHeight="false" outlineLevel="0" collapsed="false">
      <c r="A6262" s="8" t="n">
        <v>6817897</v>
      </c>
      <c r="B6262" s="9" t="s">
        <v>6281</v>
      </c>
      <c r="C6262" s="10" t="s">
        <v>87</v>
      </c>
      <c r="D6262" s="11"/>
    </row>
    <row r="6263" customFormat="false" ht="15" hidden="false" customHeight="false" outlineLevel="0" collapsed="false">
      <c r="A6263" s="8" t="n">
        <v>6817898</v>
      </c>
      <c r="B6263" s="9" t="s">
        <v>6282</v>
      </c>
      <c r="C6263" s="10" t="s">
        <v>87</v>
      </c>
      <c r="D6263" s="11"/>
    </row>
    <row r="6264" customFormat="false" ht="15" hidden="false" customHeight="false" outlineLevel="0" collapsed="false">
      <c r="A6264" s="8" t="n">
        <v>6817899</v>
      </c>
      <c r="B6264" s="9" t="s">
        <v>6283</v>
      </c>
      <c r="C6264" s="10" t="s">
        <v>87</v>
      </c>
      <c r="D6264" s="11"/>
    </row>
    <row r="6265" customFormat="false" ht="15" hidden="false" customHeight="false" outlineLevel="0" collapsed="false">
      <c r="A6265" s="8" t="n">
        <v>6817900</v>
      </c>
      <c r="B6265" s="9" t="s">
        <v>6284</v>
      </c>
      <c r="C6265" s="10" t="s">
        <v>87</v>
      </c>
      <c r="D6265" s="11"/>
    </row>
    <row r="6266" customFormat="false" ht="15" hidden="false" customHeight="false" outlineLevel="0" collapsed="false">
      <c r="A6266" s="8" t="n">
        <v>6817901</v>
      </c>
      <c r="B6266" s="9" t="s">
        <v>6285</v>
      </c>
      <c r="C6266" s="10" t="s">
        <v>87</v>
      </c>
      <c r="D6266" s="11"/>
    </row>
    <row r="6267" customFormat="false" ht="15" hidden="false" customHeight="false" outlineLevel="0" collapsed="false">
      <c r="A6267" s="8" t="n">
        <v>6817902</v>
      </c>
      <c r="B6267" s="9" t="s">
        <v>6286</v>
      </c>
      <c r="C6267" s="10" t="s">
        <v>87</v>
      </c>
      <c r="D6267" s="11"/>
    </row>
    <row r="6268" customFormat="false" ht="15" hidden="false" customHeight="false" outlineLevel="0" collapsed="false">
      <c r="A6268" s="8" t="n">
        <v>6817903</v>
      </c>
      <c r="B6268" s="9" t="s">
        <v>6287</v>
      </c>
      <c r="C6268" s="10" t="s">
        <v>87</v>
      </c>
      <c r="D6268" s="11"/>
    </row>
    <row r="6269" customFormat="false" ht="15" hidden="false" customHeight="false" outlineLevel="0" collapsed="false">
      <c r="A6269" s="8" t="n">
        <v>6817904</v>
      </c>
      <c r="B6269" s="9" t="s">
        <v>6288</v>
      </c>
      <c r="C6269" s="10" t="s">
        <v>87</v>
      </c>
      <c r="D6269" s="11"/>
    </row>
    <row r="6270" customFormat="false" ht="18" hidden="false" customHeight="false" outlineLevel="0" collapsed="false">
      <c r="A6270" s="8" t="n">
        <v>6817829</v>
      </c>
      <c r="B6270" s="9" t="s">
        <v>6289</v>
      </c>
      <c r="C6270" s="10" t="s">
        <v>87</v>
      </c>
      <c r="D6270" s="11"/>
    </row>
    <row r="6271" customFormat="false" ht="18" hidden="false" customHeight="false" outlineLevel="0" collapsed="false">
      <c r="A6271" s="8" t="n">
        <v>6817830</v>
      </c>
      <c r="B6271" s="9" t="s">
        <v>6290</v>
      </c>
      <c r="C6271" s="10" t="s">
        <v>87</v>
      </c>
      <c r="D6271" s="11"/>
    </row>
    <row r="6272" customFormat="false" ht="18" hidden="false" customHeight="false" outlineLevel="0" collapsed="false">
      <c r="A6272" s="8" t="n">
        <v>6817831</v>
      </c>
      <c r="B6272" s="9" t="s">
        <v>6291</v>
      </c>
      <c r="C6272" s="10" t="s">
        <v>87</v>
      </c>
      <c r="D6272" s="11"/>
    </row>
    <row r="6273" customFormat="false" ht="18" hidden="false" customHeight="false" outlineLevel="0" collapsed="false">
      <c r="A6273" s="8" t="n">
        <v>6817832</v>
      </c>
      <c r="B6273" s="9" t="s">
        <v>6292</v>
      </c>
      <c r="C6273" s="10" t="s">
        <v>87</v>
      </c>
      <c r="D6273" s="11"/>
    </row>
    <row r="6274" customFormat="false" ht="18" hidden="false" customHeight="false" outlineLevel="0" collapsed="false">
      <c r="A6274" s="8" t="n">
        <v>6817839</v>
      </c>
      <c r="B6274" s="9" t="s">
        <v>6293</v>
      </c>
      <c r="C6274" s="10" t="s">
        <v>87</v>
      </c>
      <c r="D6274" s="11"/>
    </row>
    <row r="6275" customFormat="false" ht="18" hidden="false" customHeight="false" outlineLevel="0" collapsed="false">
      <c r="A6275" s="8" t="n">
        <v>6817840</v>
      </c>
      <c r="B6275" s="9" t="s">
        <v>6294</v>
      </c>
      <c r="C6275" s="10" t="s">
        <v>87</v>
      </c>
      <c r="D6275" s="11"/>
    </row>
    <row r="6276" customFormat="false" ht="18" hidden="false" customHeight="false" outlineLevel="0" collapsed="false">
      <c r="A6276" s="8" t="n">
        <v>6817841</v>
      </c>
      <c r="B6276" s="9" t="s">
        <v>6295</v>
      </c>
      <c r="C6276" s="10" t="s">
        <v>87</v>
      </c>
      <c r="D6276" s="11"/>
    </row>
    <row r="6277" customFormat="false" ht="18" hidden="false" customHeight="false" outlineLevel="0" collapsed="false">
      <c r="A6277" s="8" t="n">
        <v>6817842</v>
      </c>
      <c r="B6277" s="9" t="s">
        <v>6296</v>
      </c>
      <c r="C6277" s="10" t="s">
        <v>87</v>
      </c>
      <c r="D6277" s="11"/>
    </row>
    <row r="6278" customFormat="false" ht="18" hidden="false" customHeight="false" outlineLevel="0" collapsed="false">
      <c r="A6278" s="8" t="n">
        <v>6817833</v>
      </c>
      <c r="B6278" s="9" t="s">
        <v>6297</v>
      </c>
      <c r="C6278" s="10" t="s">
        <v>87</v>
      </c>
      <c r="D6278" s="11"/>
    </row>
    <row r="6279" customFormat="false" ht="18" hidden="false" customHeight="false" outlineLevel="0" collapsed="false">
      <c r="A6279" s="8" t="n">
        <v>6817834</v>
      </c>
      <c r="B6279" s="9" t="s">
        <v>6298</v>
      </c>
      <c r="C6279" s="10" t="s">
        <v>87</v>
      </c>
      <c r="D6279" s="11"/>
    </row>
    <row r="6280" customFormat="false" ht="18" hidden="false" customHeight="false" outlineLevel="0" collapsed="false">
      <c r="A6280" s="8" t="n">
        <v>6817835</v>
      </c>
      <c r="B6280" s="9" t="s">
        <v>6299</v>
      </c>
      <c r="C6280" s="10" t="s">
        <v>87</v>
      </c>
      <c r="D6280" s="11"/>
    </row>
    <row r="6281" customFormat="false" ht="18" hidden="false" customHeight="false" outlineLevel="0" collapsed="false">
      <c r="A6281" s="8" t="n">
        <v>6817836</v>
      </c>
      <c r="B6281" s="9" t="s">
        <v>6300</v>
      </c>
      <c r="C6281" s="10" t="s">
        <v>87</v>
      </c>
      <c r="D6281" s="11"/>
    </row>
    <row r="6282" customFormat="false" ht="18" hidden="false" customHeight="false" outlineLevel="0" collapsed="false">
      <c r="A6282" s="8" t="n">
        <v>6817837</v>
      </c>
      <c r="B6282" s="9" t="s">
        <v>6301</v>
      </c>
      <c r="C6282" s="10" t="s">
        <v>87</v>
      </c>
      <c r="D6282" s="11"/>
    </row>
    <row r="6283" customFormat="false" ht="18" hidden="false" customHeight="false" outlineLevel="0" collapsed="false">
      <c r="A6283" s="8" t="n">
        <v>6817838</v>
      </c>
      <c r="B6283" s="9" t="s">
        <v>6302</v>
      </c>
      <c r="C6283" s="10" t="s">
        <v>87</v>
      </c>
      <c r="D6283" s="11"/>
    </row>
    <row r="6284" customFormat="false" ht="18" hidden="false" customHeight="false" outlineLevel="0" collapsed="false">
      <c r="A6284" s="8" t="n">
        <v>6817843</v>
      </c>
      <c r="B6284" s="9" t="s">
        <v>6303</v>
      </c>
      <c r="C6284" s="10" t="s">
        <v>87</v>
      </c>
      <c r="D6284" s="11"/>
    </row>
    <row r="6285" customFormat="false" ht="18" hidden="false" customHeight="false" outlineLevel="0" collapsed="false">
      <c r="A6285" s="8" t="n">
        <v>6817844</v>
      </c>
      <c r="B6285" s="9" t="s">
        <v>6304</v>
      </c>
      <c r="C6285" s="10" t="s">
        <v>87</v>
      </c>
      <c r="D6285" s="11"/>
    </row>
    <row r="6286" customFormat="false" ht="18" hidden="false" customHeight="false" outlineLevel="0" collapsed="false">
      <c r="A6286" s="8" t="n">
        <v>6817845</v>
      </c>
      <c r="B6286" s="9" t="s">
        <v>6305</v>
      </c>
      <c r="C6286" s="10" t="s">
        <v>87</v>
      </c>
      <c r="D6286" s="11"/>
    </row>
    <row r="6287" customFormat="false" ht="18" hidden="false" customHeight="false" outlineLevel="0" collapsed="false">
      <c r="A6287" s="8" t="n">
        <v>6817846</v>
      </c>
      <c r="B6287" s="9" t="s">
        <v>6306</v>
      </c>
      <c r="C6287" s="10" t="s">
        <v>87</v>
      </c>
      <c r="D6287" s="11"/>
    </row>
    <row r="6288" customFormat="false" ht="18" hidden="false" customHeight="false" outlineLevel="0" collapsed="false">
      <c r="A6288" s="8" t="n">
        <v>6817853</v>
      </c>
      <c r="B6288" s="9" t="s">
        <v>6307</v>
      </c>
      <c r="C6288" s="10" t="s">
        <v>87</v>
      </c>
      <c r="D6288" s="11"/>
    </row>
    <row r="6289" customFormat="false" ht="18" hidden="false" customHeight="false" outlineLevel="0" collapsed="false">
      <c r="A6289" s="8" t="n">
        <v>6817854</v>
      </c>
      <c r="B6289" s="9" t="s">
        <v>6308</v>
      </c>
      <c r="C6289" s="10" t="s">
        <v>87</v>
      </c>
      <c r="D6289" s="11"/>
    </row>
    <row r="6290" customFormat="false" ht="18" hidden="false" customHeight="false" outlineLevel="0" collapsed="false">
      <c r="A6290" s="8" t="n">
        <v>6817855</v>
      </c>
      <c r="B6290" s="9" t="s">
        <v>6309</v>
      </c>
      <c r="C6290" s="10" t="s">
        <v>87</v>
      </c>
      <c r="D6290" s="11"/>
    </row>
    <row r="6291" customFormat="false" ht="18" hidden="false" customHeight="false" outlineLevel="0" collapsed="false">
      <c r="A6291" s="8" t="n">
        <v>6817856</v>
      </c>
      <c r="B6291" s="9" t="s">
        <v>6310</v>
      </c>
      <c r="C6291" s="10" t="s">
        <v>87</v>
      </c>
      <c r="D6291" s="11"/>
    </row>
    <row r="6292" customFormat="false" ht="18" hidden="false" customHeight="false" outlineLevel="0" collapsed="false">
      <c r="A6292" s="8" t="n">
        <v>6817847</v>
      </c>
      <c r="B6292" s="9" t="s">
        <v>6311</v>
      </c>
      <c r="C6292" s="10" t="s">
        <v>87</v>
      </c>
      <c r="D6292" s="11"/>
    </row>
    <row r="6293" customFormat="false" ht="18" hidden="false" customHeight="false" outlineLevel="0" collapsed="false">
      <c r="A6293" s="8" t="n">
        <v>6817848</v>
      </c>
      <c r="B6293" s="9" t="s">
        <v>6312</v>
      </c>
      <c r="C6293" s="10" t="s">
        <v>87</v>
      </c>
      <c r="D6293" s="11"/>
    </row>
    <row r="6294" customFormat="false" ht="18" hidden="false" customHeight="false" outlineLevel="0" collapsed="false">
      <c r="A6294" s="8" t="n">
        <v>6817849</v>
      </c>
      <c r="B6294" s="9" t="s">
        <v>6313</v>
      </c>
      <c r="C6294" s="10" t="s">
        <v>87</v>
      </c>
      <c r="D6294" s="11"/>
    </row>
    <row r="6295" customFormat="false" ht="18" hidden="false" customHeight="false" outlineLevel="0" collapsed="false">
      <c r="A6295" s="8" t="n">
        <v>6817850</v>
      </c>
      <c r="B6295" s="9" t="s">
        <v>6314</v>
      </c>
      <c r="C6295" s="10" t="s">
        <v>87</v>
      </c>
      <c r="D6295" s="11"/>
    </row>
    <row r="6296" customFormat="false" ht="18" hidden="false" customHeight="false" outlineLevel="0" collapsed="false">
      <c r="A6296" s="8" t="n">
        <v>6817851</v>
      </c>
      <c r="B6296" s="9" t="s">
        <v>6315</v>
      </c>
      <c r="C6296" s="10" t="s">
        <v>87</v>
      </c>
      <c r="D6296" s="11"/>
    </row>
    <row r="6297" customFormat="false" ht="18" hidden="false" customHeight="false" outlineLevel="0" collapsed="false">
      <c r="A6297" s="8" t="n">
        <v>6817852</v>
      </c>
      <c r="B6297" s="9" t="s">
        <v>6316</v>
      </c>
      <c r="C6297" s="10" t="s">
        <v>87</v>
      </c>
      <c r="D6297" s="11"/>
    </row>
    <row r="6298" customFormat="false" ht="18" hidden="false" customHeight="false" outlineLevel="0" collapsed="false">
      <c r="A6298" s="8" t="n">
        <v>6817857</v>
      </c>
      <c r="B6298" s="9" t="s">
        <v>6317</v>
      </c>
      <c r="C6298" s="10" t="s">
        <v>87</v>
      </c>
      <c r="D6298" s="11"/>
    </row>
    <row r="6299" customFormat="false" ht="18" hidden="false" customHeight="false" outlineLevel="0" collapsed="false">
      <c r="A6299" s="8" t="n">
        <v>6817858</v>
      </c>
      <c r="B6299" s="9" t="s">
        <v>6318</v>
      </c>
      <c r="C6299" s="10" t="s">
        <v>87</v>
      </c>
      <c r="D6299" s="11"/>
    </row>
    <row r="6300" customFormat="false" ht="18" hidden="false" customHeight="false" outlineLevel="0" collapsed="false">
      <c r="A6300" s="8" t="n">
        <v>6817859</v>
      </c>
      <c r="B6300" s="9" t="s">
        <v>6319</v>
      </c>
      <c r="C6300" s="10" t="s">
        <v>87</v>
      </c>
      <c r="D6300" s="11"/>
    </row>
    <row r="6301" customFormat="false" ht="18" hidden="false" customHeight="false" outlineLevel="0" collapsed="false">
      <c r="A6301" s="8" t="n">
        <v>6817860</v>
      </c>
      <c r="B6301" s="9" t="s">
        <v>6320</v>
      </c>
      <c r="C6301" s="10" t="s">
        <v>87</v>
      </c>
      <c r="D6301" s="11"/>
    </row>
    <row r="6302" customFormat="false" ht="18" hidden="false" customHeight="false" outlineLevel="0" collapsed="false">
      <c r="A6302" s="8" t="n">
        <v>6817867</v>
      </c>
      <c r="B6302" s="9" t="s">
        <v>6321</v>
      </c>
      <c r="C6302" s="10" t="s">
        <v>87</v>
      </c>
      <c r="D6302" s="11"/>
    </row>
    <row r="6303" customFormat="false" ht="18" hidden="false" customHeight="false" outlineLevel="0" collapsed="false">
      <c r="A6303" s="8" t="n">
        <v>6817868</v>
      </c>
      <c r="B6303" s="9" t="s">
        <v>6322</v>
      </c>
      <c r="C6303" s="10" t="s">
        <v>87</v>
      </c>
      <c r="D6303" s="11"/>
    </row>
    <row r="6304" customFormat="false" ht="18" hidden="false" customHeight="false" outlineLevel="0" collapsed="false">
      <c r="A6304" s="8" t="n">
        <v>6817869</v>
      </c>
      <c r="B6304" s="9" t="s">
        <v>6323</v>
      </c>
      <c r="C6304" s="10" t="s">
        <v>87</v>
      </c>
      <c r="D6304" s="11"/>
    </row>
    <row r="6305" customFormat="false" ht="18" hidden="false" customHeight="false" outlineLevel="0" collapsed="false">
      <c r="A6305" s="8" t="n">
        <v>6817870</v>
      </c>
      <c r="B6305" s="9" t="s">
        <v>6324</v>
      </c>
      <c r="C6305" s="10" t="s">
        <v>87</v>
      </c>
      <c r="D6305" s="11"/>
    </row>
    <row r="6306" customFormat="false" ht="18" hidden="false" customHeight="false" outlineLevel="0" collapsed="false">
      <c r="A6306" s="8" t="n">
        <v>6817861</v>
      </c>
      <c r="B6306" s="9" t="s">
        <v>6325</v>
      </c>
      <c r="C6306" s="10" t="s">
        <v>87</v>
      </c>
      <c r="D6306" s="11"/>
    </row>
    <row r="6307" customFormat="false" ht="18" hidden="false" customHeight="false" outlineLevel="0" collapsed="false">
      <c r="A6307" s="8" t="n">
        <v>6817862</v>
      </c>
      <c r="B6307" s="9" t="s">
        <v>6326</v>
      </c>
      <c r="C6307" s="10" t="s">
        <v>87</v>
      </c>
      <c r="D6307" s="11"/>
    </row>
    <row r="6308" customFormat="false" ht="18" hidden="false" customHeight="false" outlineLevel="0" collapsed="false">
      <c r="A6308" s="8" t="n">
        <v>6817863</v>
      </c>
      <c r="B6308" s="9" t="s">
        <v>6327</v>
      </c>
      <c r="C6308" s="10" t="s">
        <v>87</v>
      </c>
      <c r="D6308" s="11"/>
    </row>
    <row r="6309" customFormat="false" ht="18" hidden="false" customHeight="false" outlineLevel="0" collapsed="false">
      <c r="A6309" s="8" t="n">
        <v>6817864</v>
      </c>
      <c r="B6309" s="9" t="s">
        <v>6328</v>
      </c>
      <c r="C6309" s="10" t="s">
        <v>87</v>
      </c>
      <c r="D6309" s="11"/>
    </row>
    <row r="6310" customFormat="false" ht="18" hidden="false" customHeight="false" outlineLevel="0" collapsed="false">
      <c r="A6310" s="8" t="n">
        <v>6817865</v>
      </c>
      <c r="B6310" s="9" t="s">
        <v>6329</v>
      </c>
      <c r="C6310" s="10" t="s">
        <v>87</v>
      </c>
      <c r="D6310" s="11"/>
    </row>
    <row r="6311" customFormat="false" ht="18" hidden="false" customHeight="false" outlineLevel="0" collapsed="false">
      <c r="A6311" s="8" t="n">
        <v>6817866</v>
      </c>
      <c r="B6311" s="9" t="s">
        <v>6330</v>
      </c>
      <c r="C6311" s="10" t="s">
        <v>87</v>
      </c>
      <c r="D6311" s="11"/>
    </row>
    <row r="6312" customFormat="false" ht="18" hidden="false" customHeight="false" outlineLevel="0" collapsed="false">
      <c r="A6312" s="8" t="n">
        <v>6817871</v>
      </c>
      <c r="B6312" s="9" t="s">
        <v>6331</v>
      </c>
      <c r="C6312" s="10" t="s">
        <v>87</v>
      </c>
      <c r="D6312" s="11"/>
    </row>
    <row r="6313" customFormat="false" ht="18" hidden="false" customHeight="false" outlineLevel="0" collapsed="false">
      <c r="A6313" s="8" t="n">
        <v>6817872</v>
      </c>
      <c r="B6313" s="9" t="s">
        <v>6332</v>
      </c>
      <c r="C6313" s="10" t="s">
        <v>87</v>
      </c>
      <c r="D6313" s="11"/>
    </row>
    <row r="6314" customFormat="false" ht="18" hidden="false" customHeight="false" outlineLevel="0" collapsed="false">
      <c r="A6314" s="8" t="n">
        <v>6817873</v>
      </c>
      <c r="B6314" s="9" t="s">
        <v>6333</v>
      </c>
      <c r="C6314" s="10" t="s">
        <v>87</v>
      </c>
      <c r="D6314" s="11"/>
    </row>
    <row r="6315" customFormat="false" ht="18" hidden="false" customHeight="false" outlineLevel="0" collapsed="false">
      <c r="A6315" s="8" t="n">
        <v>6817874</v>
      </c>
      <c r="B6315" s="9" t="s">
        <v>6334</v>
      </c>
      <c r="C6315" s="10" t="s">
        <v>87</v>
      </c>
      <c r="D6315" s="11"/>
    </row>
    <row r="6316" customFormat="false" ht="18" hidden="false" customHeight="false" outlineLevel="0" collapsed="false">
      <c r="A6316" s="8" t="n">
        <v>6817881</v>
      </c>
      <c r="B6316" s="9" t="s">
        <v>6335</v>
      </c>
      <c r="C6316" s="10" t="s">
        <v>87</v>
      </c>
      <c r="D6316" s="11"/>
    </row>
    <row r="6317" customFormat="false" ht="18" hidden="false" customHeight="false" outlineLevel="0" collapsed="false">
      <c r="A6317" s="8" t="n">
        <v>6817882</v>
      </c>
      <c r="B6317" s="9" t="s">
        <v>6336</v>
      </c>
      <c r="C6317" s="10" t="s">
        <v>87</v>
      </c>
      <c r="D6317" s="11"/>
    </row>
    <row r="6318" customFormat="false" ht="18" hidden="false" customHeight="false" outlineLevel="0" collapsed="false">
      <c r="A6318" s="8" t="n">
        <v>6817883</v>
      </c>
      <c r="B6318" s="9" t="s">
        <v>6337</v>
      </c>
      <c r="C6318" s="10" t="s">
        <v>87</v>
      </c>
      <c r="D6318" s="11"/>
    </row>
    <row r="6319" customFormat="false" ht="18" hidden="false" customHeight="false" outlineLevel="0" collapsed="false">
      <c r="A6319" s="8" t="n">
        <v>6817884</v>
      </c>
      <c r="B6319" s="9" t="s">
        <v>6338</v>
      </c>
      <c r="C6319" s="10" t="s">
        <v>87</v>
      </c>
      <c r="D6319" s="11"/>
    </row>
    <row r="6320" customFormat="false" ht="18" hidden="false" customHeight="false" outlineLevel="0" collapsed="false">
      <c r="A6320" s="8" t="n">
        <v>6817875</v>
      </c>
      <c r="B6320" s="9" t="s">
        <v>6339</v>
      </c>
      <c r="C6320" s="10" t="s">
        <v>87</v>
      </c>
      <c r="D6320" s="11"/>
    </row>
    <row r="6321" customFormat="false" ht="18" hidden="false" customHeight="false" outlineLevel="0" collapsed="false">
      <c r="A6321" s="8" t="n">
        <v>6817876</v>
      </c>
      <c r="B6321" s="9" t="s">
        <v>6340</v>
      </c>
      <c r="C6321" s="10" t="s">
        <v>87</v>
      </c>
      <c r="D6321" s="11"/>
    </row>
    <row r="6322" customFormat="false" ht="18" hidden="false" customHeight="false" outlineLevel="0" collapsed="false">
      <c r="A6322" s="8" t="n">
        <v>6817877</v>
      </c>
      <c r="B6322" s="9" t="s">
        <v>6341</v>
      </c>
      <c r="C6322" s="10" t="s">
        <v>87</v>
      </c>
      <c r="D6322" s="11"/>
    </row>
    <row r="6323" customFormat="false" ht="18" hidden="false" customHeight="false" outlineLevel="0" collapsed="false">
      <c r="A6323" s="8" t="n">
        <v>6817878</v>
      </c>
      <c r="B6323" s="9" t="s">
        <v>6342</v>
      </c>
      <c r="C6323" s="10" t="s">
        <v>87</v>
      </c>
      <c r="D6323" s="11"/>
    </row>
    <row r="6324" customFormat="false" ht="18" hidden="false" customHeight="false" outlineLevel="0" collapsed="false">
      <c r="A6324" s="8" t="n">
        <v>6817879</v>
      </c>
      <c r="B6324" s="9" t="s">
        <v>6343</v>
      </c>
      <c r="C6324" s="10" t="s">
        <v>87</v>
      </c>
      <c r="D6324" s="11"/>
    </row>
    <row r="6325" customFormat="false" ht="18" hidden="false" customHeight="false" outlineLevel="0" collapsed="false">
      <c r="A6325" s="8" t="n">
        <v>6817880</v>
      </c>
      <c r="B6325" s="9" t="s">
        <v>6344</v>
      </c>
      <c r="C6325" s="10" t="s">
        <v>87</v>
      </c>
      <c r="D6325" s="11"/>
    </row>
    <row r="6326" customFormat="false" ht="15" hidden="false" customHeight="false" outlineLevel="0" collapsed="false">
      <c r="A6326" s="8" t="n">
        <v>7119788</v>
      </c>
      <c r="B6326" s="9" t="s">
        <v>6345</v>
      </c>
      <c r="C6326" s="10" t="s">
        <v>6346</v>
      </c>
      <c r="D6326" s="11"/>
    </row>
    <row r="6327" customFormat="false" ht="15" hidden="false" customHeight="false" outlineLevel="0" collapsed="false">
      <c r="A6327" s="8" t="n">
        <v>7119714</v>
      </c>
      <c r="B6327" s="9" t="s">
        <v>6347</v>
      </c>
      <c r="C6327" s="10" t="s">
        <v>8</v>
      </c>
      <c r="D6327" s="11"/>
    </row>
    <row r="6328" customFormat="false" ht="15" hidden="false" customHeight="false" outlineLevel="0" collapsed="false">
      <c r="A6328" s="8" t="n">
        <v>7119715</v>
      </c>
      <c r="B6328" s="9" t="s">
        <v>6348</v>
      </c>
      <c r="C6328" s="10" t="s">
        <v>8</v>
      </c>
      <c r="D6328" s="11"/>
    </row>
    <row r="6329" customFormat="false" ht="15" hidden="false" customHeight="false" outlineLevel="0" collapsed="false">
      <c r="A6329" s="8" t="n">
        <v>7119678</v>
      </c>
      <c r="B6329" s="9" t="s">
        <v>6349</v>
      </c>
      <c r="C6329" s="10" t="s">
        <v>4274</v>
      </c>
      <c r="D6329" s="11"/>
    </row>
    <row r="6330" customFormat="false" ht="15" hidden="false" customHeight="false" outlineLevel="0" collapsed="false">
      <c r="A6330" s="8" t="n">
        <v>7119712</v>
      </c>
      <c r="B6330" s="9" t="s">
        <v>6350</v>
      </c>
      <c r="C6330" s="10" t="s">
        <v>8</v>
      </c>
      <c r="D6330" s="11"/>
    </row>
    <row r="6331" customFormat="false" ht="15" hidden="false" customHeight="false" outlineLevel="0" collapsed="false">
      <c r="A6331" s="8" t="n">
        <v>7119694</v>
      </c>
      <c r="B6331" s="9" t="s">
        <v>6351</v>
      </c>
      <c r="C6331" s="10" t="s">
        <v>8</v>
      </c>
      <c r="D6331" s="11"/>
    </row>
    <row r="6332" customFormat="false" ht="15" hidden="false" customHeight="false" outlineLevel="0" collapsed="false">
      <c r="A6332" s="8" t="n">
        <v>7119695</v>
      </c>
      <c r="B6332" s="9" t="s">
        <v>6352</v>
      </c>
      <c r="C6332" s="10" t="s">
        <v>8</v>
      </c>
      <c r="D6332" s="11"/>
    </row>
    <row r="6333" customFormat="false" ht="15" hidden="false" customHeight="false" outlineLevel="0" collapsed="false">
      <c r="A6333" s="8" t="n">
        <v>7119696</v>
      </c>
      <c r="B6333" s="9" t="s">
        <v>6353</v>
      </c>
      <c r="C6333" s="10" t="s">
        <v>8</v>
      </c>
      <c r="D6333" s="11"/>
    </row>
    <row r="6334" customFormat="false" ht="15" hidden="false" customHeight="false" outlineLevel="0" collapsed="false">
      <c r="A6334" s="8" t="n">
        <v>7119697</v>
      </c>
      <c r="B6334" s="9" t="s">
        <v>6354</v>
      </c>
      <c r="C6334" s="10" t="s">
        <v>8</v>
      </c>
      <c r="D6334" s="11"/>
    </row>
    <row r="6335" customFormat="false" ht="15" hidden="false" customHeight="false" outlineLevel="0" collapsed="false">
      <c r="A6335" s="8" t="n">
        <v>7119698</v>
      </c>
      <c r="B6335" s="9" t="s">
        <v>6355</v>
      </c>
      <c r="C6335" s="10" t="s">
        <v>8</v>
      </c>
      <c r="D6335" s="11"/>
    </row>
    <row r="6336" customFormat="false" ht="15" hidden="false" customHeight="false" outlineLevel="0" collapsed="false">
      <c r="A6336" s="8" t="n">
        <v>7119688</v>
      </c>
      <c r="B6336" s="9" t="s">
        <v>6356</v>
      </c>
      <c r="C6336" s="10" t="s">
        <v>8</v>
      </c>
      <c r="D6336" s="11"/>
    </row>
    <row r="6337" customFormat="false" ht="15" hidden="false" customHeight="false" outlineLevel="0" collapsed="false">
      <c r="A6337" s="8" t="n">
        <v>7119689</v>
      </c>
      <c r="B6337" s="9" t="s">
        <v>6357</v>
      </c>
      <c r="C6337" s="10" t="s">
        <v>8</v>
      </c>
      <c r="D6337" s="11"/>
    </row>
    <row r="6338" customFormat="false" ht="15" hidden="false" customHeight="false" outlineLevel="0" collapsed="false">
      <c r="A6338" s="8" t="n">
        <v>7119690</v>
      </c>
      <c r="B6338" s="9" t="s">
        <v>6358</v>
      </c>
      <c r="C6338" s="10" t="s">
        <v>8</v>
      </c>
      <c r="D6338" s="11"/>
    </row>
    <row r="6339" customFormat="false" ht="15" hidden="false" customHeight="false" outlineLevel="0" collapsed="false">
      <c r="A6339" s="8" t="n">
        <v>7119691</v>
      </c>
      <c r="B6339" s="9" t="s">
        <v>6359</v>
      </c>
      <c r="C6339" s="10" t="s">
        <v>8</v>
      </c>
      <c r="D6339" s="11"/>
    </row>
    <row r="6340" customFormat="false" ht="15" hidden="false" customHeight="false" outlineLevel="0" collapsed="false">
      <c r="A6340" s="8" t="n">
        <v>7119692</v>
      </c>
      <c r="B6340" s="9" t="s">
        <v>6360</v>
      </c>
      <c r="C6340" s="10" t="s">
        <v>8</v>
      </c>
      <c r="D6340" s="11"/>
    </row>
    <row r="6341" customFormat="false" ht="15" hidden="false" customHeight="false" outlineLevel="0" collapsed="false">
      <c r="A6341" s="8" t="n">
        <v>7119693</v>
      </c>
      <c r="B6341" s="9" t="s">
        <v>6361</v>
      </c>
      <c r="C6341" s="10" t="s">
        <v>8</v>
      </c>
      <c r="D6341" s="11"/>
    </row>
    <row r="6342" customFormat="false" ht="15" hidden="false" customHeight="false" outlineLevel="0" collapsed="false">
      <c r="A6342" s="8" t="n">
        <v>7119687</v>
      </c>
      <c r="B6342" s="9" t="s">
        <v>6362</v>
      </c>
      <c r="C6342" s="10" t="s">
        <v>8</v>
      </c>
      <c r="D6342" s="11"/>
    </row>
    <row r="6343" customFormat="false" ht="15" hidden="false" customHeight="false" outlineLevel="0" collapsed="false">
      <c r="A6343" s="8" t="n">
        <v>7119681</v>
      </c>
      <c r="B6343" s="9" t="s">
        <v>6363</v>
      </c>
      <c r="C6343" s="10" t="s">
        <v>8</v>
      </c>
      <c r="D6343" s="11"/>
    </row>
    <row r="6344" customFormat="false" ht="15" hidden="false" customHeight="false" outlineLevel="0" collapsed="false">
      <c r="A6344" s="8" t="n">
        <v>7119682</v>
      </c>
      <c r="B6344" s="9" t="s">
        <v>6364</v>
      </c>
      <c r="C6344" s="10" t="s">
        <v>8</v>
      </c>
      <c r="D6344" s="11"/>
    </row>
    <row r="6345" customFormat="false" ht="15" hidden="false" customHeight="false" outlineLevel="0" collapsed="false">
      <c r="A6345" s="8" t="n">
        <v>7119683</v>
      </c>
      <c r="B6345" s="9" t="s">
        <v>6365</v>
      </c>
      <c r="C6345" s="10" t="s">
        <v>8</v>
      </c>
      <c r="D6345" s="11"/>
    </row>
    <row r="6346" customFormat="false" ht="15" hidden="false" customHeight="false" outlineLevel="0" collapsed="false">
      <c r="A6346" s="8" t="n">
        <v>7119684</v>
      </c>
      <c r="B6346" s="9" t="s">
        <v>6366</v>
      </c>
      <c r="C6346" s="10" t="s">
        <v>8</v>
      </c>
      <c r="D6346" s="11"/>
    </row>
    <row r="6347" customFormat="false" ht="15" hidden="false" customHeight="false" outlineLevel="0" collapsed="false">
      <c r="A6347" s="8" t="n">
        <v>7119685</v>
      </c>
      <c r="B6347" s="9" t="s">
        <v>6367</v>
      </c>
      <c r="C6347" s="10" t="s">
        <v>8</v>
      </c>
      <c r="D6347" s="11"/>
    </row>
    <row r="6348" customFormat="false" ht="15" hidden="false" customHeight="false" outlineLevel="0" collapsed="false">
      <c r="A6348" s="8" t="n">
        <v>7119686</v>
      </c>
      <c r="B6348" s="9" t="s">
        <v>6368</v>
      </c>
      <c r="C6348" s="10" t="s">
        <v>8</v>
      </c>
      <c r="D6348" s="11"/>
    </row>
    <row r="6349" customFormat="false" ht="15" hidden="false" customHeight="false" outlineLevel="0" collapsed="false">
      <c r="A6349" s="8" t="n">
        <v>7119680</v>
      </c>
      <c r="B6349" s="9" t="s">
        <v>6369</v>
      </c>
      <c r="C6349" s="10" t="s">
        <v>8</v>
      </c>
      <c r="D6349" s="11"/>
    </row>
    <row r="6350" customFormat="false" ht="15" hidden="false" customHeight="false" outlineLevel="0" collapsed="false">
      <c r="A6350" s="8" t="n">
        <v>7119710</v>
      </c>
      <c r="B6350" s="9" t="s">
        <v>6370</v>
      </c>
      <c r="C6350" s="10" t="s">
        <v>8</v>
      </c>
      <c r="D6350" s="11"/>
    </row>
    <row r="6351" customFormat="false" ht="18" hidden="false" customHeight="false" outlineLevel="0" collapsed="false">
      <c r="A6351" s="8" t="n">
        <v>7107375</v>
      </c>
      <c r="B6351" s="9" t="s">
        <v>6371</v>
      </c>
      <c r="C6351" s="10" t="s">
        <v>8</v>
      </c>
      <c r="D6351" s="11"/>
    </row>
    <row r="6352" customFormat="false" ht="18" hidden="false" customHeight="false" outlineLevel="0" collapsed="false">
      <c r="A6352" s="8" t="n">
        <v>7107376</v>
      </c>
      <c r="B6352" s="9" t="s">
        <v>6372</v>
      </c>
      <c r="C6352" s="10" t="s">
        <v>8</v>
      </c>
      <c r="D6352" s="11"/>
    </row>
    <row r="6353" customFormat="false" ht="18" hidden="false" customHeight="false" outlineLevel="0" collapsed="false">
      <c r="A6353" s="8" t="n">
        <v>7107377</v>
      </c>
      <c r="B6353" s="9" t="s">
        <v>6373</v>
      </c>
      <c r="C6353" s="10" t="s">
        <v>8</v>
      </c>
      <c r="D6353" s="11"/>
    </row>
    <row r="6354" customFormat="false" ht="18" hidden="false" customHeight="false" outlineLevel="0" collapsed="false">
      <c r="A6354" s="8" t="n">
        <v>7107374</v>
      </c>
      <c r="B6354" s="9" t="s">
        <v>6374</v>
      </c>
      <c r="C6354" s="10" t="s">
        <v>8</v>
      </c>
      <c r="D6354" s="11"/>
    </row>
    <row r="6355" customFormat="false" ht="15" hidden="false" customHeight="false" outlineLevel="0" collapsed="false">
      <c r="A6355" s="8" t="n">
        <v>7119708</v>
      </c>
      <c r="B6355" s="9" t="s">
        <v>6375</v>
      </c>
      <c r="C6355" s="10" t="s">
        <v>8</v>
      </c>
      <c r="D6355" s="11"/>
    </row>
    <row r="6356" customFormat="false" ht="15" hidden="false" customHeight="false" outlineLevel="0" collapsed="false">
      <c r="A6356" s="8" t="n">
        <v>7119709</v>
      </c>
      <c r="B6356" s="9" t="s">
        <v>6376</v>
      </c>
      <c r="C6356" s="10" t="s">
        <v>8</v>
      </c>
      <c r="D6356" s="11"/>
    </row>
    <row r="6357" customFormat="false" ht="15" hidden="false" customHeight="false" outlineLevel="0" collapsed="false">
      <c r="A6357" s="8" t="n">
        <v>7119706</v>
      </c>
      <c r="B6357" s="9" t="s">
        <v>6377</v>
      </c>
      <c r="C6357" s="10" t="s">
        <v>8</v>
      </c>
      <c r="D6357" s="11"/>
    </row>
    <row r="6358" customFormat="false" ht="15" hidden="false" customHeight="false" outlineLevel="0" collapsed="false">
      <c r="A6358" s="8" t="n">
        <v>7119707</v>
      </c>
      <c r="B6358" s="9" t="s">
        <v>6378</v>
      </c>
      <c r="C6358" s="10" t="s">
        <v>8</v>
      </c>
      <c r="D6358" s="11"/>
    </row>
    <row r="6359" customFormat="false" ht="18" hidden="false" customHeight="false" outlineLevel="0" collapsed="false">
      <c r="A6359" s="8" t="n">
        <v>7119787</v>
      </c>
      <c r="B6359" s="9" t="s">
        <v>6379</v>
      </c>
      <c r="C6359" s="10" t="s">
        <v>1443</v>
      </c>
      <c r="D6359" s="11"/>
    </row>
    <row r="6360" customFormat="false" ht="15" hidden="false" customHeight="false" outlineLevel="0" collapsed="false">
      <c r="A6360" s="8" t="n">
        <v>7119647</v>
      </c>
      <c r="B6360" s="9" t="s">
        <v>6380</v>
      </c>
      <c r="C6360" s="10" t="s">
        <v>8</v>
      </c>
      <c r="D6360" s="11"/>
    </row>
    <row r="6361" customFormat="false" ht="15" hidden="false" customHeight="false" outlineLevel="0" collapsed="false">
      <c r="A6361" s="8" t="n">
        <v>7119679</v>
      </c>
      <c r="B6361" s="9" t="s">
        <v>6381</v>
      </c>
      <c r="C6361" s="10" t="s">
        <v>4274</v>
      </c>
      <c r="D6361" s="11"/>
    </row>
    <row r="6362" customFormat="false" ht="15" hidden="false" customHeight="false" outlineLevel="0" collapsed="false">
      <c r="A6362" s="8" t="n">
        <v>7119711</v>
      </c>
      <c r="B6362" s="9" t="s">
        <v>6382</v>
      </c>
      <c r="C6362" s="10" t="s">
        <v>8</v>
      </c>
      <c r="D6362" s="11"/>
    </row>
    <row r="6363" customFormat="false" ht="15" hidden="false" customHeight="false" outlineLevel="0" collapsed="false">
      <c r="A6363" s="8" t="n">
        <v>7119713</v>
      </c>
      <c r="B6363" s="9" t="s">
        <v>6383</v>
      </c>
      <c r="C6363" s="10" t="s">
        <v>8</v>
      </c>
      <c r="D6363" s="11"/>
    </row>
    <row r="6364" customFormat="false" ht="15" hidden="false" customHeight="false" outlineLevel="0" collapsed="false">
      <c r="A6364" s="8" t="n">
        <v>7119646</v>
      </c>
      <c r="B6364" s="9" t="s">
        <v>6384</v>
      </c>
      <c r="C6364" s="10" t="s">
        <v>4274</v>
      </c>
      <c r="D6364" s="11"/>
    </row>
    <row r="6365" customFormat="false" ht="15" hidden="false" customHeight="false" outlineLevel="0" collapsed="false">
      <c r="A6365" s="8" t="n">
        <v>7119699</v>
      </c>
      <c r="B6365" s="9" t="s">
        <v>6385</v>
      </c>
      <c r="C6365" s="10" t="s">
        <v>1443</v>
      </c>
      <c r="D6365" s="11"/>
    </row>
    <row r="6366" customFormat="false" ht="15" hidden="false" customHeight="false" outlineLevel="0" collapsed="false">
      <c r="A6366" s="8" t="n">
        <v>7119702</v>
      </c>
      <c r="B6366" s="9" t="s">
        <v>6386</v>
      </c>
      <c r="C6366" s="10" t="s">
        <v>1443</v>
      </c>
      <c r="D6366" s="11"/>
    </row>
    <row r="6367" customFormat="false" ht="18" hidden="false" customHeight="false" outlineLevel="0" collapsed="false">
      <c r="A6367" s="8" t="n">
        <v>7119701</v>
      </c>
      <c r="B6367" s="9" t="s">
        <v>6387</v>
      </c>
      <c r="C6367" s="10" t="s">
        <v>1443</v>
      </c>
      <c r="D6367" s="11"/>
    </row>
    <row r="6368" customFormat="false" ht="18" hidden="false" customHeight="false" outlineLevel="0" collapsed="false">
      <c r="A6368" s="8" t="n">
        <v>7119700</v>
      </c>
      <c r="B6368" s="9" t="s">
        <v>6388</v>
      </c>
      <c r="C6368" s="10" t="s">
        <v>1443</v>
      </c>
      <c r="D6368" s="11"/>
    </row>
  </sheetData>
  <mergeCells count="1">
    <mergeCell ref="A1:C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sheetPr filterMode="false">
    <tabColor rgb="FF00B0F0"/>
    <pageSetUpPr fitToPage="false"/>
  </sheetPr>
  <dimension ref="A1:N48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pane xSplit="0" ySplit="1" topLeftCell="A2" activePane="bottomLeft" state="frozen"/>
      <selection pane="topLeft" activeCell="A1" activeCellId="0" sqref="A1"/>
      <selection pane="bottomLeft" activeCell="E2" activeCellId="0" sqref="E2"/>
    </sheetView>
  </sheetViews>
  <sheetFormatPr defaultRowHeight="13.5" outlineLevelRow="0" outlineLevelCol="0"/>
  <cols>
    <col collapsed="false" customWidth="true" hidden="false" outlineLevel="0" max="1" min="1" style="12" width="6.42"/>
    <col collapsed="false" customWidth="true" hidden="false" outlineLevel="0" max="2" min="2" style="13" width="91.15"/>
    <col collapsed="false" customWidth="true" hidden="false" outlineLevel="0" max="3" min="3" style="14" width="13.7"/>
    <col collapsed="false" customWidth="true" hidden="false" outlineLevel="0" max="5" min="4" style="15" width="10.58"/>
    <col collapsed="false" customWidth="true" hidden="false" outlineLevel="0" max="6" min="6" style="16" width="10.58"/>
    <col collapsed="false" customWidth="true" hidden="false" outlineLevel="0" max="8" min="7" style="15" width="10.58"/>
    <col collapsed="false" customWidth="true" hidden="false" outlineLevel="0" max="10" min="9" style="14" width="10"/>
    <col collapsed="false" customWidth="true" hidden="false" outlineLevel="0" max="12" min="11" style="13" width="8.71"/>
    <col collapsed="false" customWidth="true" hidden="false" outlineLevel="0" max="14" min="13" style="13" width="10"/>
    <col collapsed="false" customWidth="true" hidden="false" outlineLevel="0" max="1025" min="15" style="13" width="8.71"/>
  </cols>
  <sheetData>
    <row r="1" customFormat="false" ht="13.5" hidden="false" customHeight="true" outlineLevel="0" collapsed="false">
      <c r="A1" s="17" t="s">
        <v>1</v>
      </c>
      <c r="B1" s="17" t="s">
        <v>6389</v>
      </c>
      <c r="C1" s="18" t="s">
        <v>6390</v>
      </c>
      <c r="D1" s="18" t="s">
        <v>6391</v>
      </c>
      <c r="E1" s="18" t="s">
        <v>6392</v>
      </c>
      <c r="F1" s="19" t="s">
        <v>6393</v>
      </c>
      <c r="G1" s="18" t="s">
        <v>6394</v>
      </c>
      <c r="H1" s="18" t="s">
        <v>6395</v>
      </c>
      <c r="I1" s="18" t="s">
        <v>6396</v>
      </c>
      <c r="J1" s="18" t="s">
        <v>6397</v>
      </c>
    </row>
    <row r="2" customFormat="false" ht="13.5" hidden="false" customHeight="true" outlineLevel="0" collapsed="false">
      <c r="A2" s="20" t="s">
        <v>6398</v>
      </c>
      <c r="B2" s="13" t="s">
        <v>6399</v>
      </c>
      <c r="C2" s="21"/>
      <c r="D2" s="15" t="n">
        <v>2.2</v>
      </c>
      <c r="E2" s="15" t="n">
        <v>1200</v>
      </c>
      <c r="I2" s="22"/>
      <c r="J2" s="22"/>
      <c r="M2" s="21"/>
      <c r="N2" s="21"/>
    </row>
    <row r="3" customFormat="false" ht="13.5" hidden="false" customHeight="true" outlineLevel="0" collapsed="false">
      <c r="A3" s="20" t="s">
        <v>6400</v>
      </c>
      <c r="B3" s="13" t="s">
        <v>6401</v>
      </c>
      <c r="C3" s="21"/>
      <c r="D3" s="15" t="n">
        <v>2.2</v>
      </c>
      <c r="E3" s="15" t="n">
        <v>1200</v>
      </c>
      <c r="I3" s="22"/>
      <c r="J3" s="22"/>
      <c r="M3" s="21"/>
      <c r="N3" s="21"/>
    </row>
    <row r="4" customFormat="false" ht="13.5" hidden="false" customHeight="true" outlineLevel="0" collapsed="false">
      <c r="A4" s="20" t="s">
        <v>6402</v>
      </c>
      <c r="B4" s="13" t="s">
        <v>6403</v>
      </c>
      <c r="C4" s="21"/>
      <c r="D4" s="15" t="n">
        <v>2.2</v>
      </c>
      <c r="E4" s="15" t="n">
        <v>1200</v>
      </c>
      <c r="I4" s="22"/>
      <c r="J4" s="22"/>
      <c r="M4" s="21"/>
      <c r="N4" s="21"/>
    </row>
    <row r="5" customFormat="false" ht="13.5" hidden="false" customHeight="true" outlineLevel="0" collapsed="false">
      <c r="A5" s="20" t="s">
        <v>6404</v>
      </c>
      <c r="B5" s="13" t="s">
        <v>6405</v>
      </c>
      <c r="C5" s="21"/>
      <c r="D5" s="15" t="n">
        <v>2.2</v>
      </c>
      <c r="E5" s="15" t="n">
        <v>1200</v>
      </c>
      <c r="I5" s="22"/>
      <c r="J5" s="22"/>
      <c r="M5" s="21"/>
      <c r="N5" s="21"/>
    </row>
    <row r="6" customFormat="false" ht="13.5" hidden="false" customHeight="true" outlineLevel="0" collapsed="false">
      <c r="A6" s="20" t="s">
        <v>6406</v>
      </c>
      <c r="B6" s="13" t="s">
        <v>6407</v>
      </c>
      <c r="C6" s="21"/>
      <c r="D6" s="15" t="n">
        <v>2.2</v>
      </c>
      <c r="E6" s="15" t="n">
        <v>1200</v>
      </c>
      <c r="I6" s="22"/>
      <c r="J6" s="22"/>
      <c r="M6" s="21"/>
      <c r="N6" s="21"/>
    </row>
    <row r="7" customFormat="false" ht="13.5" hidden="false" customHeight="true" outlineLevel="0" collapsed="false">
      <c r="A7" s="20" t="s">
        <v>6408</v>
      </c>
      <c r="B7" s="13" t="s">
        <v>6409</v>
      </c>
      <c r="C7" s="21"/>
      <c r="E7" s="15" t="n">
        <v>1000</v>
      </c>
      <c r="F7" s="16" t="n">
        <f aca="false">16.6/1000</f>
        <v>0.017</v>
      </c>
      <c r="I7" s="22"/>
      <c r="J7" s="22"/>
      <c r="M7" s="21"/>
      <c r="N7" s="21"/>
    </row>
    <row r="8" customFormat="false" ht="13.5" hidden="false" customHeight="true" outlineLevel="0" collapsed="false">
      <c r="A8" s="20" t="s">
        <v>6410</v>
      </c>
      <c r="B8" s="13" t="s">
        <v>6411</v>
      </c>
      <c r="C8" s="21"/>
      <c r="D8" s="15" t="n">
        <v>8.2</v>
      </c>
      <c r="E8" s="15" t="n">
        <v>2000</v>
      </c>
      <c r="F8" s="16" t="n">
        <f aca="false">628/1000</f>
        <v>0.628</v>
      </c>
      <c r="I8" s="22"/>
      <c r="J8" s="22"/>
      <c r="M8" s="21"/>
      <c r="N8" s="21"/>
    </row>
    <row r="9" customFormat="false" ht="13.5" hidden="false" customHeight="true" outlineLevel="0" collapsed="false">
      <c r="A9" s="20" t="s">
        <v>6412</v>
      </c>
      <c r="B9" s="13" t="s">
        <v>6413</v>
      </c>
      <c r="C9" s="21"/>
      <c r="E9" s="15" t="n">
        <v>1000</v>
      </c>
      <c r="F9" s="16" t="n">
        <f aca="false">75/1000</f>
        <v>0.075</v>
      </c>
      <c r="I9" s="22"/>
      <c r="J9" s="22"/>
      <c r="M9" s="21"/>
      <c r="N9" s="21"/>
    </row>
    <row r="10" customFormat="false" ht="13.5" hidden="false" customHeight="true" outlineLevel="0" collapsed="false">
      <c r="A10" s="20" t="s">
        <v>6414</v>
      </c>
      <c r="B10" s="13" t="s">
        <v>6415</v>
      </c>
      <c r="C10" s="21"/>
      <c r="D10" s="15" t="n">
        <v>268</v>
      </c>
      <c r="E10" s="15" t="n">
        <v>5760</v>
      </c>
      <c r="G10" s="15" t="n">
        <v>1</v>
      </c>
      <c r="H10" s="15" t="s">
        <v>6414</v>
      </c>
      <c r="I10" s="22"/>
      <c r="J10" s="22"/>
      <c r="M10" s="21"/>
      <c r="N10" s="21"/>
    </row>
    <row r="11" customFormat="false" ht="13.5" hidden="false" customHeight="true" outlineLevel="0" collapsed="false">
      <c r="A11" s="20" t="s">
        <v>6416</v>
      </c>
      <c r="B11" s="13" t="s">
        <v>6417</v>
      </c>
      <c r="C11" s="21"/>
      <c r="E11" s="15" t="n">
        <v>2000</v>
      </c>
      <c r="I11" s="22"/>
      <c r="J11" s="22"/>
      <c r="M11" s="21"/>
      <c r="N11" s="21"/>
    </row>
    <row r="12" customFormat="false" ht="13.5" hidden="false" customHeight="true" outlineLevel="0" collapsed="false">
      <c r="A12" s="20" t="s">
        <v>6418</v>
      </c>
      <c r="B12" s="13" t="s">
        <v>6419</v>
      </c>
      <c r="C12" s="21"/>
      <c r="E12" s="15" t="n">
        <v>1000</v>
      </c>
      <c r="F12" s="16" t="n">
        <f aca="false">54/1000</f>
        <v>0.054</v>
      </c>
      <c r="I12" s="22"/>
      <c r="J12" s="22"/>
      <c r="M12" s="21"/>
      <c r="N12" s="21"/>
    </row>
    <row r="13" customFormat="false" ht="13.5" hidden="false" customHeight="true" outlineLevel="0" collapsed="false">
      <c r="A13" s="20" t="s">
        <v>6420</v>
      </c>
      <c r="B13" s="13" t="s">
        <v>6421</v>
      </c>
      <c r="C13" s="21"/>
      <c r="D13" s="15" t="n">
        <v>403</v>
      </c>
      <c r="E13" s="15" t="n">
        <v>2000</v>
      </c>
      <c r="I13" s="22"/>
      <c r="J13" s="22"/>
      <c r="M13" s="21"/>
      <c r="N13" s="21"/>
    </row>
    <row r="14" customFormat="false" ht="13.5" hidden="false" customHeight="true" outlineLevel="0" collapsed="false">
      <c r="A14" s="20" t="s">
        <v>6422</v>
      </c>
      <c r="B14" s="13" t="s">
        <v>6423</v>
      </c>
      <c r="C14" s="21"/>
      <c r="D14" s="15" t="n">
        <v>147</v>
      </c>
      <c r="E14" s="15" t="n">
        <v>2000</v>
      </c>
      <c r="F14" s="16" t="n">
        <f aca="false">1300/1000</f>
        <v>1.3</v>
      </c>
      <c r="G14" s="15" t="n">
        <v>1</v>
      </c>
      <c r="H14" s="15" t="s">
        <v>6422</v>
      </c>
      <c r="I14" s="22"/>
      <c r="J14" s="22"/>
      <c r="M14" s="21"/>
      <c r="N14" s="21"/>
    </row>
    <row r="15" customFormat="false" ht="13.5" hidden="false" customHeight="true" outlineLevel="0" collapsed="false">
      <c r="A15" s="20" t="s">
        <v>6424</v>
      </c>
      <c r="B15" s="13" t="s">
        <v>6425</v>
      </c>
      <c r="C15" s="21"/>
      <c r="D15" s="15" t="n">
        <v>147</v>
      </c>
      <c r="E15" s="15" t="n">
        <v>2000</v>
      </c>
      <c r="F15" s="16" t="n">
        <f aca="false">1587/1000</f>
        <v>1.587</v>
      </c>
      <c r="I15" s="22"/>
      <c r="J15" s="22"/>
      <c r="M15" s="21"/>
      <c r="N15" s="21"/>
    </row>
    <row r="16" customFormat="false" ht="13.5" hidden="false" customHeight="true" outlineLevel="0" collapsed="false">
      <c r="A16" s="20" t="s">
        <v>6426</v>
      </c>
      <c r="B16" s="13" t="s">
        <v>6427</v>
      </c>
      <c r="C16" s="21"/>
      <c r="D16" s="15" t="n">
        <v>129</v>
      </c>
      <c r="E16" s="15" t="n">
        <v>2000</v>
      </c>
      <c r="F16" s="16" t="n">
        <v>30.5</v>
      </c>
      <c r="G16" s="15" t="n">
        <v>1</v>
      </c>
      <c r="H16" s="15" t="s">
        <v>6426</v>
      </c>
      <c r="I16" s="22"/>
      <c r="J16" s="22"/>
      <c r="M16" s="21"/>
      <c r="N16" s="21"/>
    </row>
    <row r="17" customFormat="false" ht="13.5" hidden="false" customHeight="true" outlineLevel="0" collapsed="false">
      <c r="A17" s="20" t="s">
        <v>6428</v>
      </c>
      <c r="B17" s="13" t="s">
        <v>6429</v>
      </c>
      <c r="C17" s="21"/>
      <c r="D17" s="15" t="n">
        <v>64</v>
      </c>
      <c r="E17" s="15" t="n">
        <v>2000</v>
      </c>
      <c r="F17" s="16" t="n">
        <v>12.48</v>
      </c>
      <c r="G17" s="15" t="n">
        <v>0.5</v>
      </c>
      <c r="H17" s="15" t="s">
        <v>6430</v>
      </c>
      <c r="I17" s="22"/>
      <c r="J17" s="22"/>
      <c r="M17" s="21"/>
      <c r="N17" s="21"/>
    </row>
    <row r="18" customFormat="false" ht="13.5" hidden="false" customHeight="true" outlineLevel="0" collapsed="false">
      <c r="A18" s="20" t="s">
        <v>6431</v>
      </c>
      <c r="B18" s="13" t="s">
        <v>6432</v>
      </c>
      <c r="C18" s="21"/>
      <c r="D18" s="15" t="n">
        <v>5</v>
      </c>
      <c r="E18" s="15" t="n">
        <v>1000</v>
      </c>
      <c r="I18" s="22"/>
      <c r="J18" s="22"/>
      <c r="M18" s="21"/>
      <c r="N18" s="21"/>
    </row>
    <row r="19" customFormat="false" ht="13.5" hidden="false" customHeight="true" outlineLevel="0" collapsed="false">
      <c r="A19" s="20" t="s">
        <v>6433</v>
      </c>
      <c r="B19" s="13" t="s">
        <v>6434</v>
      </c>
      <c r="C19" s="21"/>
      <c r="D19" s="15" t="n">
        <v>315</v>
      </c>
      <c r="E19" s="15" t="n">
        <v>2000</v>
      </c>
      <c r="F19" s="16" t="n">
        <v>23.9</v>
      </c>
      <c r="G19" s="15" t="n">
        <v>1</v>
      </c>
      <c r="H19" s="15" t="s">
        <v>6430</v>
      </c>
      <c r="I19" s="22"/>
      <c r="J19" s="22"/>
      <c r="M19" s="21"/>
      <c r="N19" s="21"/>
    </row>
    <row r="20" customFormat="false" ht="13.5" hidden="false" customHeight="true" outlineLevel="0" collapsed="false">
      <c r="A20" s="20" t="s">
        <v>6435</v>
      </c>
      <c r="B20" s="13" t="s">
        <v>6436</v>
      </c>
      <c r="C20" s="21"/>
      <c r="D20" s="15" t="n">
        <v>365</v>
      </c>
      <c r="E20" s="15" t="n">
        <v>2000</v>
      </c>
      <c r="F20" s="16" t="n">
        <v>3.405</v>
      </c>
      <c r="I20" s="22"/>
      <c r="J20" s="22"/>
      <c r="M20" s="21"/>
      <c r="N20" s="21"/>
    </row>
    <row r="21" customFormat="false" ht="13.5" hidden="false" customHeight="true" outlineLevel="0" collapsed="false">
      <c r="A21" s="20" t="s">
        <v>6437</v>
      </c>
      <c r="B21" s="13" t="s">
        <v>6438</v>
      </c>
      <c r="C21" s="21"/>
      <c r="D21" s="15" t="n">
        <v>30</v>
      </c>
      <c r="E21" s="15" t="n">
        <v>2000</v>
      </c>
      <c r="G21" s="15" t="n">
        <v>1</v>
      </c>
      <c r="H21" s="15" t="s">
        <v>6439</v>
      </c>
      <c r="I21" s="22"/>
      <c r="J21" s="22"/>
      <c r="M21" s="21"/>
      <c r="N21" s="21"/>
    </row>
    <row r="22" customFormat="false" ht="13.5" hidden="false" customHeight="true" outlineLevel="0" collapsed="false">
      <c r="A22" s="20" t="s">
        <v>6440</v>
      </c>
      <c r="B22" s="13" t="s">
        <v>6441</v>
      </c>
      <c r="C22" s="21"/>
      <c r="D22" s="15" t="n">
        <v>270</v>
      </c>
      <c r="E22" s="15" t="n">
        <v>2000</v>
      </c>
      <c r="F22" s="16" t="n">
        <v>53</v>
      </c>
      <c r="G22" s="15" t="n">
        <v>1</v>
      </c>
      <c r="H22" s="15" t="s">
        <v>6439</v>
      </c>
      <c r="I22" s="22"/>
      <c r="J22" s="22"/>
      <c r="M22" s="21"/>
      <c r="N22" s="21"/>
    </row>
    <row r="23" customFormat="false" ht="13.5" hidden="false" customHeight="true" outlineLevel="0" collapsed="false">
      <c r="A23" s="20" t="s">
        <v>6442</v>
      </c>
      <c r="B23" s="13" t="s">
        <v>6443</v>
      </c>
      <c r="C23" s="21"/>
      <c r="D23" s="15" t="n">
        <v>1.5</v>
      </c>
      <c r="E23" s="15" t="n">
        <v>2000</v>
      </c>
      <c r="F23" s="16" t="n">
        <f aca="false">124/1000</f>
        <v>0.124</v>
      </c>
      <c r="I23" s="22"/>
      <c r="J23" s="22"/>
      <c r="M23" s="21"/>
      <c r="N23" s="21"/>
    </row>
    <row r="24" customFormat="false" ht="13.5" hidden="false" customHeight="true" outlineLevel="0" collapsed="false">
      <c r="A24" s="20" t="s">
        <v>6444</v>
      </c>
      <c r="B24" s="13" t="s">
        <v>6445</v>
      </c>
      <c r="C24" s="21"/>
      <c r="D24" s="15" t="n">
        <v>15</v>
      </c>
      <c r="E24" s="15" t="n">
        <v>2000</v>
      </c>
      <c r="F24" s="16" t="n">
        <f aca="false">410/1000</f>
        <v>0.41</v>
      </c>
      <c r="I24" s="22"/>
      <c r="J24" s="22"/>
      <c r="M24" s="21"/>
      <c r="N24" s="21"/>
    </row>
    <row r="25" customFormat="false" ht="13.5" hidden="false" customHeight="true" outlineLevel="0" collapsed="false">
      <c r="A25" s="20" t="s">
        <v>6446</v>
      </c>
      <c r="B25" s="13" t="s">
        <v>6447</v>
      </c>
      <c r="C25" s="21"/>
      <c r="D25" s="15" t="n">
        <v>2.2</v>
      </c>
      <c r="E25" s="15" t="n">
        <v>2000</v>
      </c>
      <c r="F25" s="16" t="n">
        <f aca="false">266/1000</f>
        <v>0.266</v>
      </c>
      <c r="I25" s="22"/>
      <c r="J25" s="22"/>
      <c r="M25" s="21"/>
      <c r="N25" s="21"/>
    </row>
    <row r="26" customFormat="false" ht="13.5" hidden="false" customHeight="true" outlineLevel="0" collapsed="false">
      <c r="A26" s="20" t="s">
        <v>6448</v>
      </c>
      <c r="B26" s="13" t="s">
        <v>6449</v>
      </c>
      <c r="C26" s="21"/>
      <c r="D26" s="15" t="n">
        <v>5.2</v>
      </c>
      <c r="E26" s="15" t="n">
        <v>2000</v>
      </c>
      <c r="F26" s="16" t="n">
        <f aca="false">36/1000</f>
        <v>0.036</v>
      </c>
      <c r="I26" s="22"/>
      <c r="J26" s="22"/>
      <c r="M26" s="21"/>
      <c r="N26" s="21"/>
    </row>
    <row r="27" customFormat="false" ht="13.5" hidden="false" customHeight="true" outlineLevel="0" collapsed="false">
      <c r="A27" s="20" t="s">
        <v>6450</v>
      </c>
      <c r="B27" s="13" t="s">
        <v>6451</v>
      </c>
      <c r="C27" s="21"/>
      <c r="D27" s="15" t="n">
        <v>20</v>
      </c>
      <c r="E27" s="15" t="n">
        <v>2000</v>
      </c>
      <c r="F27" s="16" t="n">
        <v>0.47</v>
      </c>
      <c r="I27" s="22"/>
      <c r="J27" s="22"/>
      <c r="M27" s="21"/>
      <c r="N27" s="21"/>
    </row>
    <row r="28" customFormat="false" ht="13.5" hidden="false" customHeight="true" outlineLevel="0" collapsed="false">
      <c r="A28" s="20" t="s">
        <v>6452</v>
      </c>
      <c r="B28" s="13" t="s">
        <v>6453</v>
      </c>
      <c r="C28" s="21"/>
      <c r="D28" s="15" t="n">
        <v>3</v>
      </c>
      <c r="E28" s="15" t="n">
        <v>2000</v>
      </c>
      <c r="I28" s="22"/>
      <c r="J28" s="22"/>
      <c r="M28" s="21"/>
      <c r="N28" s="21"/>
    </row>
    <row r="29" customFormat="false" ht="13.5" hidden="false" customHeight="true" outlineLevel="0" collapsed="false">
      <c r="A29" s="20" t="s">
        <v>6454</v>
      </c>
      <c r="B29" s="13" t="s">
        <v>6455</v>
      </c>
      <c r="C29" s="21"/>
      <c r="D29" s="15" t="n">
        <v>15</v>
      </c>
      <c r="E29" s="15" t="n">
        <v>2000</v>
      </c>
      <c r="F29" s="16" t="n">
        <v>1.68</v>
      </c>
      <c r="G29" s="15" t="n">
        <v>2</v>
      </c>
      <c r="H29" s="15" t="s">
        <v>6456</v>
      </c>
      <c r="I29" s="22"/>
      <c r="J29" s="22"/>
      <c r="M29" s="21"/>
      <c r="N29" s="21"/>
    </row>
    <row r="30" customFormat="false" ht="13.5" hidden="false" customHeight="true" outlineLevel="0" collapsed="false">
      <c r="A30" s="20" t="s">
        <v>6457</v>
      </c>
      <c r="B30" s="13" t="s">
        <v>6458</v>
      </c>
      <c r="C30" s="21"/>
      <c r="D30" s="15" t="n">
        <v>20</v>
      </c>
      <c r="E30" s="15" t="n">
        <v>2000</v>
      </c>
      <c r="I30" s="22"/>
      <c r="J30" s="22"/>
      <c r="M30" s="21"/>
      <c r="N30" s="21"/>
    </row>
    <row r="31" customFormat="false" ht="13.5" hidden="false" customHeight="true" outlineLevel="0" collapsed="false">
      <c r="A31" s="20" t="s">
        <v>6459</v>
      </c>
      <c r="B31" s="13" t="s">
        <v>6460</v>
      </c>
      <c r="C31" s="21"/>
      <c r="D31" s="15" t="n">
        <v>30</v>
      </c>
      <c r="E31" s="15" t="n">
        <v>2000</v>
      </c>
      <c r="I31" s="22"/>
      <c r="J31" s="22"/>
      <c r="M31" s="21"/>
      <c r="N31" s="21"/>
    </row>
    <row r="32" customFormat="false" ht="13.5" hidden="false" customHeight="true" outlineLevel="0" collapsed="false">
      <c r="A32" s="20" t="s">
        <v>6461</v>
      </c>
      <c r="B32" s="13" t="s">
        <v>6462</v>
      </c>
      <c r="C32" s="21"/>
      <c r="D32" s="15" t="n">
        <v>40</v>
      </c>
      <c r="E32" s="15" t="n">
        <v>2000</v>
      </c>
      <c r="I32" s="22"/>
      <c r="J32" s="22"/>
      <c r="M32" s="21"/>
      <c r="N32" s="21"/>
    </row>
    <row r="33" customFormat="false" ht="13.5" hidden="false" customHeight="true" outlineLevel="0" collapsed="false">
      <c r="A33" s="20" t="s">
        <v>6463</v>
      </c>
      <c r="B33" s="13" t="s">
        <v>6464</v>
      </c>
      <c r="C33" s="21"/>
      <c r="D33" s="15" t="n">
        <v>50</v>
      </c>
      <c r="E33" s="15" t="n">
        <v>2000</v>
      </c>
      <c r="I33" s="22"/>
      <c r="J33" s="22"/>
      <c r="M33" s="21"/>
      <c r="N33" s="21"/>
    </row>
    <row r="34" customFormat="false" ht="13.5" hidden="false" customHeight="true" outlineLevel="0" collapsed="false">
      <c r="A34" s="20" t="s">
        <v>6465</v>
      </c>
      <c r="B34" s="13" t="s">
        <v>6466</v>
      </c>
      <c r="C34" s="21"/>
      <c r="D34" s="15" t="n">
        <v>37</v>
      </c>
      <c r="E34" s="15" t="n">
        <v>2000</v>
      </c>
      <c r="G34" s="15" t="n">
        <v>3</v>
      </c>
      <c r="H34" s="15" t="s">
        <v>6430</v>
      </c>
      <c r="I34" s="22"/>
      <c r="J34" s="22"/>
      <c r="M34" s="21"/>
      <c r="N34" s="21"/>
    </row>
    <row r="35" customFormat="false" ht="13.5" hidden="false" customHeight="true" outlineLevel="0" collapsed="false">
      <c r="A35" s="20" t="s">
        <v>6467</v>
      </c>
      <c r="B35" s="13" t="s">
        <v>6468</v>
      </c>
      <c r="C35" s="21"/>
      <c r="D35" s="15" t="n">
        <v>3</v>
      </c>
      <c r="E35" s="15" t="n">
        <v>2000</v>
      </c>
      <c r="I35" s="22"/>
      <c r="J35" s="22"/>
      <c r="M35" s="21"/>
      <c r="N35" s="21"/>
    </row>
    <row r="36" customFormat="false" ht="13.5" hidden="false" customHeight="true" outlineLevel="0" collapsed="false">
      <c r="A36" s="20" t="s">
        <v>6469</v>
      </c>
      <c r="B36" s="13" t="s">
        <v>6470</v>
      </c>
      <c r="C36" s="21"/>
      <c r="D36" s="15" t="n">
        <v>4</v>
      </c>
      <c r="E36" s="15" t="n">
        <v>2000</v>
      </c>
      <c r="F36" s="16" t="n">
        <v>0.33</v>
      </c>
      <c r="I36" s="22"/>
      <c r="J36" s="22"/>
      <c r="M36" s="21"/>
      <c r="N36" s="21"/>
    </row>
    <row r="37" customFormat="false" ht="13.5" hidden="false" customHeight="true" outlineLevel="0" collapsed="false">
      <c r="A37" s="20" t="s">
        <v>6471</v>
      </c>
      <c r="B37" s="13" t="s">
        <v>6472</v>
      </c>
      <c r="C37" s="21"/>
      <c r="D37" s="15" t="n">
        <v>1.45</v>
      </c>
      <c r="E37" s="15" t="n">
        <v>2000</v>
      </c>
      <c r="F37" s="16" t="n">
        <f aca="false">2.8/1000</f>
        <v>0.003</v>
      </c>
      <c r="I37" s="22"/>
      <c r="J37" s="22"/>
      <c r="M37" s="21"/>
      <c r="N37" s="21"/>
    </row>
    <row r="38" customFormat="false" ht="13.5" hidden="false" customHeight="true" outlineLevel="0" collapsed="false">
      <c r="A38" s="20" t="s">
        <v>6473</v>
      </c>
      <c r="B38" s="13" t="s">
        <v>6474</v>
      </c>
      <c r="C38" s="21"/>
      <c r="D38" s="15" t="n">
        <v>74.5</v>
      </c>
      <c r="E38" s="15" t="n">
        <v>2000</v>
      </c>
      <c r="F38" s="16" t="n">
        <v>9.408</v>
      </c>
      <c r="G38" s="15" t="n">
        <v>0.5</v>
      </c>
      <c r="H38" s="15" t="s">
        <v>6430</v>
      </c>
      <c r="I38" s="22"/>
      <c r="J38" s="22"/>
      <c r="M38" s="21"/>
      <c r="N38" s="21"/>
    </row>
    <row r="39" customFormat="false" ht="13.5" hidden="false" customHeight="true" outlineLevel="0" collapsed="false">
      <c r="A39" s="20" t="s">
        <v>6475</v>
      </c>
      <c r="B39" s="13" t="s">
        <v>6476</v>
      </c>
      <c r="C39" s="21"/>
      <c r="D39" s="15" t="n">
        <v>22</v>
      </c>
      <c r="E39" s="15" t="n">
        <v>5760</v>
      </c>
      <c r="F39" s="16" t="n">
        <f aca="false">88/1000</f>
        <v>0.088</v>
      </c>
      <c r="G39" s="15" t="n">
        <v>1</v>
      </c>
      <c r="H39" s="15" t="s">
        <v>6475</v>
      </c>
      <c r="I39" s="22"/>
      <c r="J39" s="22"/>
      <c r="M39" s="21"/>
      <c r="N39" s="21"/>
    </row>
    <row r="40" customFormat="false" ht="13.5" hidden="false" customHeight="true" outlineLevel="0" collapsed="false">
      <c r="A40" s="20" t="s">
        <v>6477</v>
      </c>
      <c r="B40" s="13" t="s">
        <v>6478</v>
      </c>
      <c r="C40" s="21"/>
      <c r="D40" s="15" t="n">
        <v>215</v>
      </c>
      <c r="E40" s="15" t="n">
        <v>2000</v>
      </c>
      <c r="F40" s="16" t="n">
        <v>20</v>
      </c>
      <c r="G40" s="15" t="n">
        <v>3</v>
      </c>
      <c r="H40" s="15" t="s">
        <v>6430</v>
      </c>
      <c r="I40" s="22"/>
      <c r="J40" s="22"/>
      <c r="M40" s="21"/>
      <c r="N40" s="21"/>
    </row>
    <row r="41" customFormat="false" ht="13.5" hidden="false" customHeight="true" outlineLevel="0" collapsed="false">
      <c r="A41" s="20" t="s">
        <v>6479</v>
      </c>
      <c r="B41" s="13" t="s">
        <v>6480</v>
      </c>
      <c r="C41" s="21"/>
      <c r="D41" s="15" t="n">
        <v>3.2</v>
      </c>
      <c r="E41" s="15" t="n">
        <v>2000</v>
      </c>
      <c r="F41" s="16" t="n">
        <f aca="false">38/1000</f>
        <v>0.038</v>
      </c>
      <c r="I41" s="22"/>
      <c r="J41" s="22"/>
      <c r="M41" s="21"/>
      <c r="N41" s="21"/>
    </row>
    <row r="42" customFormat="false" ht="13.5" hidden="false" customHeight="true" outlineLevel="0" collapsed="false">
      <c r="A42" s="20" t="s">
        <v>6481</v>
      </c>
      <c r="B42" s="13" t="s">
        <v>6482</v>
      </c>
      <c r="C42" s="21"/>
      <c r="D42" s="15" t="n">
        <v>3.2</v>
      </c>
      <c r="E42" s="15" t="n">
        <v>2000</v>
      </c>
      <c r="F42" s="16" t="n">
        <f aca="false">66/1000</f>
        <v>0.066</v>
      </c>
      <c r="I42" s="22"/>
      <c r="J42" s="22"/>
      <c r="M42" s="21"/>
      <c r="N42" s="21"/>
    </row>
    <row r="43" customFormat="false" ht="13.5" hidden="false" customHeight="true" outlineLevel="0" collapsed="false">
      <c r="A43" s="20" t="s">
        <v>6483</v>
      </c>
      <c r="B43" s="13" t="s">
        <v>6484</v>
      </c>
      <c r="C43" s="21"/>
      <c r="D43" s="15" t="n">
        <v>3.2</v>
      </c>
      <c r="E43" s="15" t="n">
        <v>2000</v>
      </c>
      <c r="F43" s="16" t="n">
        <f aca="false">108/1000</f>
        <v>0.108</v>
      </c>
      <c r="I43" s="22"/>
      <c r="J43" s="22"/>
      <c r="M43" s="21"/>
      <c r="N43" s="21"/>
    </row>
    <row r="44" customFormat="false" ht="13.5" hidden="false" customHeight="true" outlineLevel="0" collapsed="false">
      <c r="A44" s="20" t="s">
        <v>6485</v>
      </c>
      <c r="B44" s="13" t="s">
        <v>6486</v>
      </c>
      <c r="C44" s="21"/>
      <c r="D44" s="15" t="n">
        <v>3.2</v>
      </c>
      <c r="E44" s="15" t="n">
        <v>2000</v>
      </c>
      <c r="F44" s="16" t="n">
        <f aca="false">136/1000</f>
        <v>0.136</v>
      </c>
      <c r="I44" s="22"/>
      <c r="J44" s="22"/>
      <c r="M44" s="21"/>
      <c r="N44" s="21"/>
    </row>
    <row r="45" customFormat="false" ht="13.5" hidden="false" customHeight="true" outlineLevel="0" collapsed="false">
      <c r="A45" s="20" t="s">
        <v>6487</v>
      </c>
      <c r="B45" s="13" t="s">
        <v>6488</v>
      </c>
      <c r="C45" s="21"/>
      <c r="D45" s="15" t="n">
        <v>72</v>
      </c>
      <c r="E45" s="15" t="n">
        <v>2000</v>
      </c>
      <c r="F45" s="16" t="n">
        <v>1.48</v>
      </c>
      <c r="G45" s="15" t="n">
        <v>0.2</v>
      </c>
      <c r="H45" s="15" t="s">
        <v>6456</v>
      </c>
      <c r="I45" s="22"/>
      <c r="J45" s="22"/>
      <c r="M45" s="21"/>
      <c r="N45" s="21"/>
    </row>
    <row r="46" customFormat="false" ht="13.5" hidden="false" customHeight="true" outlineLevel="0" collapsed="false">
      <c r="A46" s="20" t="s">
        <v>6489</v>
      </c>
      <c r="B46" s="13" t="s">
        <v>6490</v>
      </c>
      <c r="C46" s="21"/>
      <c r="D46" s="15" t="n">
        <v>75</v>
      </c>
      <c r="E46" s="15" t="n">
        <v>2000</v>
      </c>
      <c r="F46" s="16" t="n">
        <v>16.62</v>
      </c>
      <c r="G46" s="15" t="n">
        <v>1</v>
      </c>
      <c r="H46" s="15" t="s">
        <v>6489</v>
      </c>
      <c r="I46" s="22"/>
      <c r="J46" s="22"/>
      <c r="M46" s="21"/>
      <c r="N46" s="21"/>
    </row>
    <row r="47" customFormat="false" ht="13.5" hidden="false" customHeight="true" outlineLevel="0" collapsed="false">
      <c r="A47" s="20" t="s">
        <v>6491</v>
      </c>
      <c r="B47" s="13" t="s">
        <v>6492</v>
      </c>
      <c r="C47" s="21"/>
      <c r="D47" s="15" t="n">
        <v>7.4</v>
      </c>
      <c r="E47" s="15" t="n">
        <v>2000</v>
      </c>
      <c r="F47" s="16" t="n">
        <v>1.5</v>
      </c>
      <c r="G47" s="15" t="n">
        <v>0.2</v>
      </c>
      <c r="H47" s="15" t="s">
        <v>6456</v>
      </c>
      <c r="I47" s="22"/>
      <c r="J47" s="22"/>
      <c r="M47" s="21"/>
      <c r="N47" s="21"/>
    </row>
    <row r="48" customFormat="false" ht="13.5" hidden="false" customHeight="true" outlineLevel="0" collapsed="false">
      <c r="A48" s="20" t="s">
        <v>6493</v>
      </c>
      <c r="B48" s="13" t="s">
        <v>6494</v>
      </c>
      <c r="C48" s="21"/>
      <c r="D48" s="15" t="n">
        <v>100</v>
      </c>
      <c r="E48" s="15" t="n">
        <v>2000</v>
      </c>
      <c r="F48" s="16" t="n">
        <v>13.38</v>
      </c>
      <c r="G48" s="15" t="n">
        <v>0.5</v>
      </c>
      <c r="H48" s="15" t="s">
        <v>6430</v>
      </c>
      <c r="I48" s="22"/>
      <c r="J48" s="22"/>
      <c r="M48" s="21"/>
      <c r="N48" s="21"/>
    </row>
    <row r="49" customFormat="false" ht="13.5" hidden="false" customHeight="true" outlineLevel="0" collapsed="false">
      <c r="A49" s="20" t="s">
        <v>6495</v>
      </c>
      <c r="B49" s="13" t="s">
        <v>6496</v>
      </c>
      <c r="C49" s="21"/>
      <c r="D49" s="15" t="n">
        <v>32</v>
      </c>
      <c r="E49" s="15" t="n">
        <v>5760</v>
      </c>
      <c r="G49" s="15" t="n">
        <v>1</v>
      </c>
      <c r="H49" s="15" t="s">
        <v>6497</v>
      </c>
      <c r="I49" s="22"/>
      <c r="J49" s="22"/>
      <c r="M49" s="21"/>
      <c r="N49" s="21"/>
    </row>
    <row r="50" customFormat="false" ht="13.5" hidden="false" customHeight="true" outlineLevel="0" collapsed="false">
      <c r="A50" s="20" t="s">
        <v>6498</v>
      </c>
      <c r="B50" s="13" t="s">
        <v>6499</v>
      </c>
      <c r="C50" s="21"/>
      <c r="D50" s="15" t="n">
        <v>13.4</v>
      </c>
      <c r="E50" s="15" t="n">
        <v>2000</v>
      </c>
      <c r="G50" s="15" t="n">
        <v>1</v>
      </c>
      <c r="H50" s="15" t="s">
        <v>6430</v>
      </c>
      <c r="I50" s="22"/>
      <c r="J50" s="22"/>
      <c r="M50" s="21"/>
      <c r="N50" s="21"/>
    </row>
    <row r="51" customFormat="false" ht="13.5" hidden="false" customHeight="true" outlineLevel="0" collapsed="false">
      <c r="A51" s="20" t="s">
        <v>6500</v>
      </c>
      <c r="B51" s="13" t="s">
        <v>6501</v>
      </c>
      <c r="C51" s="21"/>
      <c r="E51" s="15" t="n">
        <v>2000</v>
      </c>
      <c r="F51" s="16" t="n">
        <v>0.569</v>
      </c>
      <c r="I51" s="22"/>
      <c r="J51" s="22"/>
      <c r="M51" s="21"/>
      <c r="N51" s="21"/>
    </row>
    <row r="52" customFormat="false" ht="13.5" hidden="false" customHeight="true" outlineLevel="0" collapsed="false">
      <c r="A52" s="20" t="s">
        <v>6502</v>
      </c>
      <c r="B52" s="13" t="s">
        <v>6503</v>
      </c>
      <c r="C52" s="21"/>
      <c r="E52" s="15" t="n">
        <v>5760</v>
      </c>
      <c r="G52" s="15" t="n">
        <v>1</v>
      </c>
      <c r="H52" s="15" t="s">
        <v>6504</v>
      </c>
      <c r="I52" s="22"/>
      <c r="J52" s="22"/>
      <c r="M52" s="21"/>
      <c r="N52" s="21"/>
    </row>
    <row r="53" customFormat="false" ht="13.5" hidden="false" customHeight="true" outlineLevel="0" collapsed="false">
      <c r="A53" s="20" t="s">
        <v>6505</v>
      </c>
      <c r="B53" s="13" t="s">
        <v>6506</v>
      </c>
      <c r="C53" s="21"/>
      <c r="E53" s="15" t="n">
        <v>5760</v>
      </c>
      <c r="G53" s="15" t="n">
        <v>1</v>
      </c>
      <c r="H53" s="15" t="s">
        <v>6504</v>
      </c>
      <c r="I53" s="22"/>
      <c r="J53" s="22"/>
      <c r="M53" s="21"/>
      <c r="N53" s="21"/>
    </row>
    <row r="54" customFormat="false" ht="13.5" hidden="false" customHeight="true" outlineLevel="0" collapsed="false">
      <c r="A54" s="20" t="s">
        <v>6507</v>
      </c>
      <c r="B54" s="13" t="s">
        <v>6508</v>
      </c>
      <c r="C54" s="21"/>
      <c r="E54" s="15" t="n">
        <v>5760</v>
      </c>
      <c r="G54" s="15" t="n">
        <v>1</v>
      </c>
      <c r="H54" s="15" t="s">
        <v>6504</v>
      </c>
      <c r="I54" s="22"/>
      <c r="J54" s="22"/>
      <c r="M54" s="21"/>
      <c r="N54" s="21"/>
    </row>
    <row r="55" customFormat="false" ht="13.5" hidden="false" customHeight="true" outlineLevel="0" collapsed="false">
      <c r="A55" s="20" t="s">
        <v>6509</v>
      </c>
      <c r="B55" s="13" t="s">
        <v>6510</v>
      </c>
      <c r="C55" s="21"/>
      <c r="E55" s="15" t="n">
        <v>5760</v>
      </c>
      <c r="G55" s="15" t="n">
        <v>1</v>
      </c>
      <c r="H55" s="15" t="s">
        <v>6504</v>
      </c>
      <c r="I55" s="22"/>
      <c r="J55" s="22"/>
      <c r="M55" s="21"/>
      <c r="N55" s="21"/>
    </row>
    <row r="56" customFormat="false" ht="13.5" hidden="false" customHeight="true" outlineLevel="0" collapsed="false">
      <c r="A56" s="20" t="s">
        <v>6511</v>
      </c>
      <c r="B56" s="13" t="s">
        <v>6512</v>
      </c>
      <c r="C56" s="21"/>
      <c r="E56" s="15" t="n">
        <v>2000</v>
      </c>
      <c r="G56" s="15" t="n">
        <v>1</v>
      </c>
      <c r="H56" s="15" t="s">
        <v>6497</v>
      </c>
      <c r="I56" s="22"/>
      <c r="J56" s="22"/>
      <c r="M56" s="21"/>
      <c r="N56" s="21"/>
    </row>
    <row r="57" customFormat="false" ht="13.5" hidden="false" customHeight="true" outlineLevel="0" collapsed="false">
      <c r="A57" s="20" t="s">
        <v>6513</v>
      </c>
      <c r="B57" s="13" t="s">
        <v>6514</v>
      </c>
      <c r="C57" s="21"/>
      <c r="D57" s="15" t="n">
        <v>2</v>
      </c>
      <c r="E57" s="15" t="n">
        <v>2000</v>
      </c>
      <c r="F57" s="16" t="n">
        <f aca="false">5.4/1000</f>
        <v>0.005</v>
      </c>
      <c r="I57" s="22"/>
      <c r="J57" s="22"/>
      <c r="M57" s="21"/>
      <c r="N57" s="21"/>
    </row>
    <row r="58" customFormat="false" ht="13.5" hidden="false" customHeight="true" outlineLevel="0" collapsed="false">
      <c r="A58" s="20" t="s">
        <v>6515</v>
      </c>
      <c r="B58" s="13" t="s">
        <v>6516</v>
      </c>
      <c r="C58" s="21"/>
      <c r="D58" s="15" t="n">
        <v>1.6</v>
      </c>
      <c r="E58" s="15" t="n">
        <v>2000</v>
      </c>
      <c r="F58" s="16" t="n">
        <f aca="false">1/1000</f>
        <v>0.001</v>
      </c>
      <c r="I58" s="22"/>
      <c r="J58" s="22"/>
      <c r="M58" s="21"/>
      <c r="N58" s="21"/>
    </row>
    <row r="59" customFormat="false" ht="13.5" hidden="false" customHeight="true" outlineLevel="0" collapsed="false">
      <c r="A59" s="20" t="s">
        <v>6517</v>
      </c>
      <c r="B59" s="13" t="s">
        <v>6518</v>
      </c>
      <c r="C59" s="21"/>
      <c r="D59" s="15" t="n">
        <v>300</v>
      </c>
      <c r="E59" s="15" t="n">
        <v>2000</v>
      </c>
      <c r="F59" s="16" t="n">
        <v>50</v>
      </c>
      <c r="G59" s="15" t="n">
        <v>1</v>
      </c>
      <c r="H59" s="15" t="s">
        <v>6517</v>
      </c>
      <c r="I59" s="22"/>
      <c r="J59" s="22"/>
      <c r="M59" s="21"/>
      <c r="N59" s="21"/>
    </row>
    <row r="60" customFormat="false" ht="13.5" hidden="false" customHeight="true" outlineLevel="0" collapsed="false">
      <c r="A60" s="20" t="s">
        <v>6519</v>
      </c>
      <c r="B60" s="13" t="s">
        <v>6520</v>
      </c>
      <c r="C60" s="21"/>
      <c r="E60" s="15" t="n">
        <v>1000</v>
      </c>
      <c r="F60" s="16" t="n">
        <f aca="false">39.35/1000</f>
        <v>0.039</v>
      </c>
      <c r="I60" s="22"/>
      <c r="J60" s="22"/>
      <c r="M60" s="21"/>
      <c r="N60" s="21"/>
    </row>
    <row r="61" customFormat="false" ht="13.5" hidden="false" customHeight="true" outlineLevel="0" collapsed="false">
      <c r="A61" s="20" t="s">
        <v>6521</v>
      </c>
      <c r="B61" s="13" t="s">
        <v>6522</v>
      </c>
      <c r="C61" s="21"/>
      <c r="D61" s="15" t="n">
        <v>186</v>
      </c>
      <c r="E61" s="15" t="n">
        <v>2000</v>
      </c>
      <c r="F61" s="16" t="n">
        <v>20</v>
      </c>
      <c r="G61" s="15" t="n">
        <v>1</v>
      </c>
      <c r="H61" s="15" t="s">
        <v>6521</v>
      </c>
      <c r="I61" s="22"/>
      <c r="J61" s="22"/>
      <c r="M61" s="21"/>
      <c r="N61" s="21"/>
    </row>
    <row r="62" customFormat="false" ht="13.5" hidden="false" customHeight="true" outlineLevel="0" collapsed="false">
      <c r="A62" s="20" t="s">
        <v>6523</v>
      </c>
      <c r="B62" s="13" t="s">
        <v>6524</v>
      </c>
      <c r="C62" s="21"/>
      <c r="D62" s="15" t="n">
        <v>11</v>
      </c>
      <c r="E62" s="15" t="n">
        <v>2000</v>
      </c>
      <c r="F62" s="16" t="n">
        <v>0.81</v>
      </c>
      <c r="I62" s="22"/>
      <c r="J62" s="22"/>
      <c r="M62" s="21"/>
      <c r="N62" s="21"/>
    </row>
    <row r="63" customFormat="false" ht="13.5" hidden="false" customHeight="true" outlineLevel="0" collapsed="false">
      <c r="A63" s="20" t="s">
        <v>6525</v>
      </c>
      <c r="B63" s="13" t="s">
        <v>6526</v>
      </c>
      <c r="C63" s="21"/>
      <c r="D63" s="15" t="n">
        <v>115</v>
      </c>
      <c r="E63" s="15" t="n">
        <v>2000</v>
      </c>
      <c r="G63" s="15" t="n">
        <v>1</v>
      </c>
      <c r="H63" s="15" t="s">
        <v>6525</v>
      </c>
      <c r="I63" s="22"/>
      <c r="J63" s="22"/>
      <c r="M63" s="21"/>
      <c r="N63" s="21"/>
    </row>
    <row r="64" customFormat="false" ht="13.5" hidden="false" customHeight="true" outlineLevel="0" collapsed="false">
      <c r="A64" s="20" t="s">
        <v>6527</v>
      </c>
      <c r="B64" s="13" t="s">
        <v>6528</v>
      </c>
      <c r="C64" s="21"/>
      <c r="D64" s="15" t="n">
        <v>123</v>
      </c>
      <c r="E64" s="15" t="n">
        <v>2000</v>
      </c>
      <c r="F64" s="16" t="n">
        <v>13.4</v>
      </c>
      <c r="G64" s="15" t="n">
        <v>1</v>
      </c>
      <c r="H64" s="15" t="s">
        <v>6430</v>
      </c>
      <c r="I64" s="22"/>
      <c r="J64" s="22"/>
      <c r="M64" s="21"/>
      <c r="N64" s="21"/>
    </row>
    <row r="65" customFormat="false" ht="13.5" hidden="false" customHeight="true" outlineLevel="0" collapsed="false">
      <c r="A65" s="20" t="s">
        <v>6529</v>
      </c>
      <c r="B65" s="13" t="s">
        <v>6530</v>
      </c>
      <c r="C65" s="21"/>
      <c r="D65" s="15" t="n">
        <v>4.1</v>
      </c>
      <c r="E65" s="15" t="n">
        <v>1000</v>
      </c>
      <c r="F65" s="16" t="n">
        <f aca="false">19.5/1000</f>
        <v>0.02</v>
      </c>
      <c r="I65" s="22"/>
      <c r="J65" s="22"/>
      <c r="M65" s="21"/>
      <c r="N65" s="21"/>
    </row>
    <row r="66" customFormat="false" ht="13.5" hidden="false" customHeight="true" outlineLevel="0" collapsed="false">
      <c r="A66" s="20" t="s">
        <v>6531</v>
      </c>
      <c r="B66" s="13" t="s">
        <v>6532</v>
      </c>
      <c r="C66" s="21"/>
      <c r="D66" s="15" t="n">
        <v>10</v>
      </c>
      <c r="E66" s="15" t="n">
        <v>2000</v>
      </c>
      <c r="G66" s="15" t="n">
        <v>1</v>
      </c>
      <c r="H66" s="15" t="s">
        <v>6430</v>
      </c>
      <c r="I66" s="22"/>
      <c r="J66" s="22"/>
      <c r="M66" s="21"/>
      <c r="N66" s="21"/>
    </row>
    <row r="67" customFormat="false" ht="13.5" hidden="false" customHeight="true" outlineLevel="0" collapsed="false">
      <c r="A67" s="20" t="s">
        <v>6533</v>
      </c>
      <c r="B67" s="13" t="s">
        <v>6534</v>
      </c>
      <c r="C67" s="21"/>
      <c r="E67" s="15" t="n">
        <v>1000</v>
      </c>
      <c r="F67" s="16" t="n">
        <f aca="false">15.75/1000</f>
        <v>0.016</v>
      </c>
      <c r="I67" s="22"/>
      <c r="J67" s="22"/>
      <c r="M67" s="21"/>
      <c r="N67" s="21"/>
    </row>
    <row r="68" customFormat="false" ht="13.5" hidden="false" customHeight="true" outlineLevel="0" collapsed="false">
      <c r="A68" s="20" t="s">
        <v>6535</v>
      </c>
      <c r="B68" s="13" t="s">
        <v>6536</v>
      </c>
      <c r="C68" s="21"/>
      <c r="D68" s="15" t="n">
        <v>486</v>
      </c>
      <c r="E68" s="15" t="n">
        <v>2000</v>
      </c>
      <c r="F68" s="16" t="n">
        <v>6.6</v>
      </c>
      <c r="G68" s="15" t="n">
        <v>0.2</v>
      </c>
      <c r="H68" s="15" t="s">
        <v>6430</v>
      </c>
      <c r="I68" s="22"/>
      <c r="J68" s="22"/>
      <c r="M68" s="21"/>
      <c r="N68" s="21"/>
    </row>
    <row r="69" customFormat="false" ht="13.5" hidden="false" customHeight="true" outlineLevel="0" collapsed="false">
      <c r="A69" s="20" t="s">
        <v>6537</v>
      </c>
      <c r="B69" s="13" t="s">
        <v>6538</v>
      </c>
      <c r="C69" s="21"/>
      <c r="D69" s="15" t="n">
        <v>74</v>
      </c>
      <c r="E69" s="15" t="n">
        <v>2000</v>
      </c>
      <c r="F69" s="16" t="n">
        <v>2.8</v>
      </c>
      <c r="G69" s="15" t="n">
        <v>1</v>
      </c>
      <c r="H69" s="15" t="s">
        <v>6537</v>
      </c>
      <c r="I69" s="22"/>
      <c r="J69" s="22"/>
      <c r="M69" s="21"/>
      <c r="N69" s="21"/>
    </row>
    <row r="70" customFormat="false" ht="13.5" hidden="false" customHeight="true" outlineLevel="0" collapsed="false">
      <c r="A70" s="20" t="s">
        <v>6539</v>
      </c>
      <c r="B70" s="13" t="s">
        <v>6540</v>
      </c>
      <c r="C70" s="21"/>
      <c r="E70" s="15" t="n">
        <v>2400</v>
      </c>
      <c r="G70" s="15" t="n">
        <v>1</v>
      </c>
      <c r="H70" s="15" t="s">
        <v>6426</v>
      </c>
      <c r="I70" s="22"/>
      <c r="J70" s="22"/>
      <c r="M70" s="21"/>
      <c r="N70" s="21"/>
    </row>
    <row r="71" customFormat="false" ht="13.5" hidden="false" customHeight="true" outlineLevel="0" collapsed="false">
      <c r="A71" s="20" t="s">
        <v>6541</v>
      </c>
      <c r="B71" s="13" t="s">
        <v>6542</v>
      </c>
      <c r="C71" s="21"/>
      <c r="E71" s="15" t="n">
        <v>1000</v>
      </c>
      <c r="F71" s="16" t="n">
        <f aca="false">15.84/1000</f>
        <v>0.016</v>
      </c>
      <c r="I71" s="22"/>
      <c r="J71" s="22"/>
      <c r="M71" s="21"/>
      <c r="N71" s="21"/>
    </row>
    <row r="72" customFormat="false" ht="13.5" hidden="false" customHeight="true" outlineLevel="0" collapsed="false">
      <c r="A72" s="20" t="s">
        <v>6543</v>
      </c>
      <c r="B72" s="13" t="s">
        <v>6544</v>
      </c>
      <c r="C72" s="21"/>
      <c r="D72" s="15" t="n">
        <v>7</v>
      </c>
      <c r="E72" s="15" t="n">
        <v>2000</v>
      </c>
      <c r="G72" s="15" t="n">
        <v>0.5</v>
      </c>
      <c r="H72" s="15" t="s">
        <v>6430</v>
      </c>
      <c r="I72" s="22"/>
      <c r="J72" s="22"/>
      <c r="M72" s="21"/>
      <c r="N72" s="21"/>
    </row>
    <row r="73" customFormat="false" ht="13.5" hidden="false" customHeight="true" outlineLevel="0" collapsed="false">
      <c r="A73" s="20" t="s">
        <v>6545</v>
      </c>
      <c r="B73" s="13" t="s">
        <v>6546</v>
      </c>
      <c r="C73" s="21"/>
      <c r="D73" s="15" t="n">
        <v>273</v>
      </c>
      <c r="E73" s="15" t="n">
        <v>2000</v>
      </c>
      <c r="F73" s="16" t="n">
        <v>22</v>
      </c>
      <c r="G73" s="15" t="n">
        <v>0.5</v>
      </c>
      <c r="H73" s="15" t="s">
        <v>6430</v>
      </c>
      <c r="I73" s="22"/>
      <c r="J73" s="22"/>
      <c r="M73" s="21"/>
      <c r="N73" s="21"/>
    </row>
    <row r="74" customFormat="false" ht="13.5" hidden="false" customHeight="true" outlineLevel="0" collapsed="false">
      <c r="A74" s="20" t="s">
        <v>6547</v>
      </c>
      <c r="B74" s="13" t="s">
        <v>6548</v>
      </c>
      <c r="C74" s="21"/>
      <c r="D74" s="15" t="n">
        <v>110</v>
      </c>
      <c r="E74" s="15" t="n">
        <v>2000</v>
      </c>
      <c r="G74" s="15" t="n">
        <v>9</v>
      </c>
      <c r="H74" s="15" t="s">
        <v>6430</v>
      </c>
      <c r="I74" s="22"/>
      <c r="J74" s="22"/>
      <c r="M74" s="21"/>
      <c r="N74" s="21"/>
    </row>
    <row r="75" customFormat="false" ht="13.5" hidden="false" customHeight="true" outlineLevel="0" collapsed="false">
      <c r="A75" s="20" t="s">
        <v>6549</v>
      </c>
      <c r="B75" s="13" t="s">
        <v>6550</v>
      </c>
      <c r="C75" s="21"/>
      <c r="D75" s="15" t="n">
        <v>23</v>
      </c>
      <c r="E75" s="15" t="n">
        <v>2000</v>
      </c>
      <c r="F75" s="16" t="n">
        <v>0.274</v>
      </c>
      <c r="I75" s="22"/>
      <c r="J75" s="22"/>
      <c r="M75" s="21"/>
      <c r="N75" s="21"/>
    </row>
    <row r="76" customFormat="false" ht="13.5" hidden="false" customHeight="true" outlineLevel="0" collapsed="false">
      <c r="A76" s="20" t="s">
        <v>6551</v>
      </c>
      <c r="B76" s="13" t="s">
        <v>6552</v>
      </c>
      <c r="C76" s="21"/>
      <c r="D76" s="15" t="n">
        <v>74</v>
      </c>
      <c r="E76" s="15" t="n">
        <v>2000</v>
      </c>
      <c r="G76" s="15" t="n">
        <v>0.25</v>
      </c>
      <c r="H76" s="15" t="s">
        <v>6430</v>
      </c>
      <c r="I76" s="22"/>
      <c r="J76" s="22"/>
      <c r="M76" s="21"/>
      <c r="N76" s="21"/>
    </row>
    <row r="77" customFormat="false" ht="13.5" hidden="false" customHeight="true" outlineLevel="0" collapsed="false">
      <c r="A77" s="20" t="s">
        <v>6553</v>
      </c>
      <c r="B77" s="13" t="s">
        <v>6554</v>
      </c>
      <c r="C77" s="21"/>
      <c r="E77" s="15" t="n">
        <v>2000</v>
      </c>
      <c r="I77" s="22"/>
      <c r="J77" s="22"/>
      <c r="M77" s="21"/>
      <c r="N77" s="21"/>
    </row>
    <row r="78" customFormat="false" ht="13.5" hidden="false" customHeight="true" outlineLevel="0" collapsed="false">
      <c r="A78" s="20" t="s">
        <v>6555</v>
      </c>
      <c r="B78" s="13" t="s">
        <v>6556</v>
      </c>
      <c r="C78" s="21"/>
      <c r="E78" s="15" t="n">
        <v>2000</v>
      </c>
      <c r="F78" s="16" t="n">
        <v>28</v>
      </c>
      <c r="G78" s="15" t="n">
        <v>0.1</v>
      </c>
      <c r="H78" s="15" t="s">
        <v>6557</v>
      </c>
      <c r="I78" s="22"/>
      <c r="J78" s="22"/>
      <c r="M78" s="21"/>
      <c r="N78" s="21"/>
    </row>
    <row r="79" customFormat="false" ht="13.5" hidden="false" customHeight="true" outlineLevel="0" collapsed="false">
      <c r="A79" s="20" t="s">
        <v>6558</v>
      </c>
      <c r="B79" s="13" t="s">
        <v>6559</v>
      </c>
      <c r="C79" s="21"/>
      <c r="E79" s="15" t="n">
        <v>2000</v>
      </c>
      <c r="F79" s="16" t="n">
        <v>22.23</v>
      </c>
      <c r="G79" s="15" t="n">
        <v>0.1</v>
      </c>
      <c r="H79" s="15" t="s">
        <v>6557</v>
      </c>
      <c r="I79" s="22"/>
      <c r="J79" s="22"/>
      <c r="M79" s="21"/>
      <c r="N79" s="21"/>
    </row>
    <row r="80" customFormat="false" ht="13.5" hidden="false" customHeight="true" outlineLevel="0" collapsed="false">
      <c r="A80" s="20" t="s">
        <v>6560</v>
      </c>
      <c r="B80" s="13" t="s">
        <v>6561</v>
      </c>
      <c r="C80" s="21"/>
      <c r="E80" s="15" t="n">
        <v>2000</v>
      </c>
      <c r="F80" s="16" t="n">
        <v>15.5</v>
      </c>
      <c r="G80" s="15" t="n">
        <v>0.1</v>
      </c>
      <c r="H80" s="15" t="s">
        <v>6557</v>
      </c>
      <c r="I80" s="22"/>
      <c r="J80" s="22"/>
      <c r="M80" s="21"/>
      <c r="N80" s="21"/>
    </row>
    <row r="81" customFormat="false" ht="13.5" hidden="false" customHeight="true" outlineLevel="0" collapsed="false">
      <c r="A81" s="20" t="s">
        <v>6562</v>
      </c>
      <c r="B81" s="13" t="s">
        <v>6563</v>
      </c>
      <c r="C81" s="21"/>
      <c r="D81" s="15" t="n">
        <v>74</v>
      </c>
      <c r="E81" s="15" t="n">
        <v>2000</v>
      </c>
      <c r="F81" s="16" t="n">
        <v>2.815</v>
      </c>
      <c r="G81" s="15" t="n">
        <v>1</v>
      </c>
      <c r="H81" s="15" t="s">
        <v>6562</v>
      </c>
      <c r="I81" s="22"/>
      <c r="J81" s="22"/>
      <c r="M81" s="21"/>
      <c r="N81" s="21"/>
    </row>
    <row r="82" customFormat="false" ht="13.5" hidden="false" customHeight="true" outlineLevel="0" collapsed="false">
      <c r="A82" s="20" t="s">
        <v>6564</v>
      </c>
      <c r="B82" s="13" t="s">
        <v>6565</v>
      </c>
      <c r="C82" s="21"/>
      <c r="E82" s="15" t="n">
        <v>2000</v>
      </c>
      <c r="F82" s="16" t="n">
        <v>17.1</v>
      </c>
      <c r="G82" s="15" t="n">
        <v>0.1</v>
      </c>
      <c r="H82" s="15" t="s">
        <v>6557</v>
      </c>
      <c r="I82" s="22"/>
      <c r="J82" s="22"/>
      <c r="M82" s="21"/>
      <c r="N82" s="21"/>
    </row>
    <row r="83" customFormat="false" ht="13.5" hidden="false" customHeight="true" outlineLevel="0" collapsed="false">
      <c r="A83" s="20" t="s">
        <v>6566</v>
      </c>
      <c r="B83" s="13" t="s">
        <v>6567</v>
      </c>
      <c r="C83" s="21"/>
      <c r="E83" s="15" t="n">
        <v>2000</v>
      </c>
      <c r="F83" s="16" t="n">
        <v>19.6</v>
      </c>
      <c r="G83" s="15" t="n">
        <v>0.1</v>
      </c>
      <c r="H83" s="15" t="s">
        <v>6557</v>
      </c>
      <c r="I83" s="22"/>
      <c r="J83" s="22"/>
      <c r="M83" s="21"/>
      <c r="N83" s="21"/>
    </row>
    <row r="84" customFormat="false" ht="13.5" hidden="false" customHeight="true" outlineLevel="0" collapsed="false">
      <c r="A84" s="20" t="s">
        <v>6568</v>
      </c>
      <c r="B84" s="13" t="s">
        <v>6569</v>
      </c>
      <c r="C84" s="21"/>
      <c r="D84" s="15" t="n">
        <v>1.4</v>
      </c>
      <c r="E84" s="15" t="n">
        <v>2000</v>
      </c>
      <c r="F84" s="16" t="n">
        <f aca="false">9.5/1000</f>
        <v>0.01</v>
      </c>
      <c r="I84" s="22"/>
      <c r="J84" s="22"/>
      <c r="M84" s="21"/>
      <c r="N84" s="21"/>
    </row>
    <row r="85" customFormat="false" ht="13.5" hidden="false" customHeight="true" outlineLevel="0" collapsed="false">
      <c r="A85" s="20" t="s">
        <v>6570</v>
      </c>
      <c r="B85" s="13" t="s">
        <v>6571</v>
      </c>
      <c r="C85" s="21"/>
      <c r="D85" s="15" t="n">
        <v>140</v>
      </c>
      <c r="E85" s="15" t="n">
        <v>2000</v>
      </c>
      <c r="F85" s="16" t="n">
        <v>12</v>
      </c>
      <c r="G85" s="15" t="n">
        <v>1</v>
      </c>
      <c r="H85" s="15" t="s">
        <v>6570</v>
      </c>
      <c r="I85" s="22"/>
      <c r="J85" s="22"/>
      <c r="M85" s="21"/>
      <c r="N85" s="21"/>
    </row>
    <row r="86" customFormat="false" ht="13.5" hidden="false" customHeight="true" outlineLevel="0" collapsed="false">
      <c r="A86" s="20" t="s">
        <v>6572</v>
      </c>
      <c r="B86" s="13" t="s">
        <v>6573</v>
      </c>
      <c r="C86" s="21"/>
      <c r="D86" s="15" t="n">
        <v>372</v>
      </c>
      <c r="E86" s="15" t="n">
        <v>2000</v>
      </c>
      <c r="G86" s="15" t="n">
        <v>1</v>
      </c>
      <c r="H86" s="15" t="s">
        <v>6572</v>
      </c>
      <c r="I86" s="22"/>
      <c r="J86" s="22"/>
      <c r="M86" s="21"/>
      <c r="N86" s="21"/>
    </row>
    <row r="87" customFormat="false" ht="13.5" hidden="false" customHeight="true" outlineLevel="0" collapsed="false">
      <c r="A87" s="20" t="s">
        <v>6574</v>
      </c>
      <c r="B87" s="13" t="s">
        <v>6575</v>
      </c>
      <c r="C87" s="21"/>
      <c r="D87" s="15" t="n">
        <v>53</v>
      </c>
      <c r="E87" s="15" t="n">
        <v>2000</v>
      </c>
      <c r="F87" s="16" t="n">
        <v>0.978</v>
      </c>
      <c r="G87" s="15" t="n">
        <v>1</v>
      </c>
      <c r="H87" s="15" t="s">
        <v>6576</v>
      </c>
      <c r="I87" s="22"/>
      <c r="J87" s="22"/>
      <c r="M87" s="21"/>
      <c r="N87" s="21"/>
    </row>
    <row r="88" customFormat="false" ht="13.5" hidden="false" customHeight="true" outlineLevel="0" collapsed="false">
      <c r="A88" s="20" t="s">
        <v>6577</v>
      </c>
      <c r="B88" s="13" t="s">
        <v>6578</v>
      </c>
      <c r="C88" s="21"/>
      <c r="D88" s="15" t="n">
        <v>450</v>
      </c>
      <c r="E88" s="15" t="n">
        <v>2000</v>
      </c>
      <c r="F88" s="16" t="n">
        <v>72</v>
      </c>
      <c r="G88" s="15" t="n">
        <v>1</v>
      </c>
      <c r="H88" s="15" t="s">
        <v>6577</v>
      </c>
      <c r="I88" s="22"/>
      <c r="J88" s="22"/>
      <c r="M88" s="21"/>
      <c r="N88" s="21"/>
    </row>
    <row r="89" customFormat="false" ht="13.5" hidden="false" customHeight="true" outlineLevel="0" collapsed="false">
      <c r="A89" s="20" t="s">
        <v>6579</v>
      </c>
      <c r="B89" s="13" t="s">
        <v>6580</v>
      </c>
      <c r="C89" s="21"/>
      <c r="D89" s="15" t="n">
        <v>500</v>
      </c>
      <c r="E89" s="15" t="n">
        <v>2000</v>
      </c>
      <c r="F89" s="16" t="n">
        <v>96</v>
      </c>
      <c r="G89" s="15" t="n">
        <v>1</v>
      </c>
      <c r="H89" s="15" t="s">
        <v>6579</v>
      </c>
      <c r="I89" s="22"/>
      <c r="J89" s="22"/>
      <c r="M89" s="21"/>
      <c r="N89" s="21"/>
    </row>
    <row r="90" customFormat="false" ht="13.5" hidden="false" customHeight="true" outlineLevel="0" collapsed="false">
      <c r="A90" s="20" t="s">
        <v>6581</v>
      </c>
      <c r="B90" s="13" t="s">
        <v>6582</v>
      </c>
      <c r="C90" s="21"/>
      <c r="D90" s="15" t="n">
        <v>42</v>
      </c>
      <c r="E90" s="15" t="n">
        <v>2000</v>
      </c>
      <c r="F90" s="16" t="n">
        <v>2.641</v>
      </c>
      <c r="G90" s="15" t="n">
        <v>0.33</v>
      </c>
      <c r="H90" s="15" t="s">
        <v>6430</v>
      </c>
      <c r="I90" s="22"/>
      <c r="J90" s="22"/>
      <c r="M90" s="21"/>
      <c r="N90" s="21"/>
    </row>
    <row r="91" customFormat="false" ht="13.5" hidden="false" customHeight="true" outlineLevel="0" collapsed="false">
      <c r="A91" s="20" t="s">
        <v>6583</v>
      </c>
      <c r="B91" s="13" t="s">
        <v>6584</v>
      </c>
      <c r="C91" s="21"/>
      <c r="D91" s="15" t="n">
        <v>9.69</v>
      </c>
      <c r="E91" s="15" t="n">
        <v>2000</v>
      </c>
      <c r="F91" s="16" t="n">
        <v>0.205</v>
      </c>
      <c r="I91" s="22"/>
      <c r="J91" s="22"/>
      <c r="M91" s="21"/>
      <c r="N91" s="21"/>
    </row>
    <row r="92" customFormat="false" ht="13.5" hidden="false" customHeight="true" outlineLevel="0" collapsed="false">
      <c r="A92" s="20" t="s">
        <v>6585</v>
      </c>
      <c r="B92" s="13" t="s">
        <v>6586</v>
      </c>
      <c r="C92" s="21"/>
      <c r="D92" s="15" t="n">
        <v>10.44</v>
      </c>
      <c r="E92" s="15" t="n">
        <v>2000</v>
      </c>
      <c r="F92" s="16" t="n">
        <v>0.95</v>
      </c>
      <c r="I92" s="22"/>
      <c r="J92" s="22"/>
      <c r="M92" s="21"/>
      <c r="N92" s="21"/>
    </row>
    <row r="93" customFormat="false" ht="13.5" hidden="false" customHeight="true" outlineLevel="0" collapsed="false">
      <c r="A93" s="20" t="s">
        <v>6587</v>
      </c>
      <c r="B93" s="13" t="s">
        <v>6588</v>
      </c>
      <c r="C93" s="21"/>
      <c r="D93" s="15" t="n">
        <v>10.44</v>
      </c>
      <c r="E93" s="15" t="n">
        <v>2000</v>
      </c>
      <c r="F93" s="16" t="n">
        <v>0.71</v>
      </c>
      <c r="I93" s="22"/>
      <c r="J93" s="22"/>
      <c r="M93" s="21"/>
      <c r="N93" s="21"/>
    </row>
    <row r="94" customFormat="false" ht="13.5" hidden="false" customHeight="true" outlineLevel="0" collapsed="false">
      <c r="A94" s="20" t="s">
        <v>6589</v>
      </c>
      <c r="B94" s="13" t="s">
        <v>6590</v>
      </c>
      <c r="C94" s="21"/>
      <c r="D94" s="15" t="n">
        <v>375</v>
      </c>
      <c r="E94" s="15" t="n">
        <v>5760</v>
      </c>
      <c r="G94" s="15" t="n">
        <v>1</v>
      </c>
      <c r="H94" s="15" t="s">
        <v>6589</v>
      </c>
      <c r="I94" s="22"/>
      <c r="J94" s="22"/>
      <c r="M94" s="21"/>
      <c r="N94" s="21"/>
    </row>
    <row r="95" customFormat="false" ht="13.5" hidden="false" customHeight="true" outlineLevel="0" collapsed="false">
      <c r="A95" s="20" t="s">
        <v>6591</v>
      </c>
      <c r="B95" s="13" t="s">
        <v>6592</v>
      </c>
      <c r="C95" s="21"/>
      <c r="E95" s="15" t="n">
        <v>5760</v>
      </c>
      <c r="G95" s="15" t="n">
        <v>0.25</v>
      </c>
      <c r="H95" s="15" t="s">
        <v>6504</v>
      </c>
      <c r="I95" s="22"/>
      <c r="J95" s="22"/>
      <c r="M95" s="21"/>
      <c r="N95" s="21"/>
    </row>
    <row r="96" customFormat="false" ht="13.5" hidden="false" customHeight="true" outlineLevel="0" collapsed="false">
      <c r="A96" s="20" t="s">
        <v>6593</v>
      </c>
      <c r="B96" s="13" t="s">
        <v>6594</v>
      </c>
      <c r="C96" s="21"/>
      <c r="D96" s="15" t="n">
        <v>2.24</v>
      </c>
      <c r="E96" s="15" t="n">
        <v>2000</v>
      </c>
      <c r="F96" s="16" t="n">
        <f aca="false">78/1000</f>
        <v>0.078</v>
      </c>
      <c r="I96" s="22"/>
      <c r="J96" s="22"/>
      <c r="M96" s="21"/>
      <c r="N96" s="21"/>
    </row>
    <row r="97" customFormat="false" ht="13.5" hidden="false" customHeight="true" outlineLevel="0" collapsed="false">
      <c r="A97" s="20" t="s">
        <v>6595</v>
      </c>
      <c r="B97" s="13" t="s">
        <v>6596</v>
      </c>
      <c r="C97" s="21"/>
      <c r="D97" s="15" t="n">
        <v>400</v>
      </c>
      <c r="E97" s="15" t="n">
        <v>2000</v>
      </c>
      <c r="G97" s="15" t="n">
        <v>1</v>
      </c>
      <c r="H97" s="15" t="s">
        <v>6595</v>
      </c>
      <c r="I97" s="22"/>
      <c r="J97" s="22"/>
      <c r="M97" s="21"/>
      <c r="N97" s="21"/>
    </row>
    <row r="98" customFormat="false" ht="13.5" hidden="false" customHeight="true" outlineLevel="0" collapsed="false">
      <c r="A98" s="20" t="s">
        <v>6597</v>
      </c>
      <c r="B98" s="13" t="s">
        <v>6598</v>
      </c>
      <c r="C98" s="21"/>
      <c r="D98" s="15" t="n">
        <v>110</v>
      </c>
      <c r="E98" s="15" t="n">
        <v>2000</v>
      </c>
      <c r="F98" s="16" t="n">
        <v>24</v>
      </c>
      <c r="G98" s="15" t="n">
        <v>1</v>
      </c>
      <c r="H98" s="15" t="s">
        <v>6430</v>
      </c>
      <c r="I98" s="22"/>
      <c r="J98" s="22"/>
      <c r="M98" s="21"/>
      <c r="N98" s="21"/>
    </row>
    <row r="99" customFormat="false" ht="13.5" hidden="false" customHeight="true" outlineLevel="0" collapsed="false">
      <c r="A99" s="20" t="s">
        <v>6599</v>
      </c>
      <c r="B99" s="13" t="s">
        <v>6600</v>
      </c>
      <c r="C99" s="21"/>
      <c r="E99" s="15" t="n">
        <v>2000</v>
      </c>
      <c r="F99" s="16" t="n">
        <v>0.25</v>
      </c>
      <c r="I99" s="22"/>
      <c r="J99" s="22"/>
      <c r="M99" s="21"/>
      <c r="N99" s="21"/>
    </row>
    <row r="100" customFormat="false" ht="13.5" hidden="false" customHeight="true" outlineLevel="0" collapsed="false">
      <c r="A100" s="20" t="s">
        <v>6601</v>
      </c>
      <c r="B100" s="13" t="s">
        <v>5183</v>
      </c>
      <c r="C100" s="21"/>
      <c r="E100" s="15" t="n">
        <v>2000</v>
      </c>
      <c r="I100" s="22"/>
      <c r="J100" s="22"/>
      <c r="M100" s="21"/>
      <c r="N100" s="21"/>
    </row>
    <row r="101" customFormat="false" ht="13.5" hidden="false" customHeight="true" outlineLevel="0" collapsed="false">
      <c r="A101" s="20" t="s">
        <v>6602</v>
      </c>
      <c r="B101" s="13" t="s">
        <v>6603</v>
      </c>
      <c r="C101" s="21"/>
      <c r="E101" s="15" t="n">
        <v>2000</v>
      </c>
      <c r="F101" s="16" t="n">
        <v>0.477</v>
      </c>
      <c r="I101" s="22"/>
      <c r="J101" s="22"/>
      <c r="M101" s="21"/>
      <c r="N101" s="21"/>
    </row>
    <row r="102" customFormat="false" ht="13.5" hidden="false" customHeight="true" outlineLevel="0" collapsed="false">
      <c r="A102" s="20" t="s">
        <v>6604</v>
      </c>
      <c r="B102" s="13" t="s">
        <v>6605</v>
      </c>
      <c r="C102" s="21"/>
      <c r="E102" s="15" t="n">
        <v>2000</v>
      </c>
      <c r="F102" s="16" t="n">
        <v>0.056</v>
      </c>
      <c r="I102" s="22"/>
      <c r="J102" s="22"/>
      <c r="M102" s="21"/>
      <c r="N102" s="21"/>
    </row>
    <row r="103" customFormat="false" ht="13.5" hidden="false" customHeight="true" outlineLevel="0" collapsed="false">
      <c r="A103" s="20" t="s">
        <v>6606</v>
      </c>
      <c r="B103" s="13" t="s">
        <v>6607</v>
      </c>
      <c r="C103" s="21"/>
      <c r="D103" s="15" t="n">
        <v>96</v>
      </c>
      <c r="E103" s="15" t="n">
        <v>200</v>
      </c>
      <c r="F103" s="16" t="n">
        <v>11.632</v>
      </c>
      <c r="G103" s="15" t="n">
        <v>0.5</v>
      </c>
      <c r="H103" s="15" t="s">
        <v>6430</v>
      </c>
      <c r="I103" s="22"/>
      <c r="J103" s="22"/>
      <c r="M103" s="21"/>
      <c r="N103" s="21"/>
    </row>
    <row r="104" customFormat="false" ht="13.5" hidden="false" customHeight="true" outlineLevel="0" collapsed="false">
      <c r="A104" s="20" t="s">
        <v>6608</v>
      </c>
      <c r="B104" s="13" t="s">
        <v>6609</v>
      </c>
      <c r="C104" s="21"/>
      <c r="D104" s="15" t="n">
        <v>74</v>
      </c>
      <c r="E104" s="15" t="n">
        <v>2000</v>
      </c>
      <c r="F104" s="16" t="n">
        <v>1.044</v>
      </c>
      <c r="I104" s="22"/>
      <c r="J104" s="22"/>
      <c r="M104" s="21"/>
      <c r="N104" s="21"/>
    </row>
    <row r="105" customFormat="false" ht="13.5" hidden="false" customHeight="true" outlineLevel="0" collapsed="false">
      <c r="A105" s="20" t="s">
        <v>6610</v>
      </c>
      <c r="B105" s="13" t="s">
        <v>6611</v>
      </c>
      <c r="C105" s="21"/>
      <c r="D105" s="15" t="n">
        <v>55.4</v>
      </c>
      <c r="E105" s="15" t="n">
        <v>2000</v>
      </c>
      <c r="F105" s="16" t="n">
        <v>4.778</v>
      </c>
      <c r="G105" s="15" t="n">
        <v>0.5</v>
      </c>
      <c r="H105" s="15" t="s">
        <v>6430</v>
      </c>
      <c r="I105" s="22"/>
      <c r="J105" s="22"/>
      <c r="M105" s="21"/>
      <c r="N105" s="21"/>
    </row>
    <row r="106" customFormat="false" ht="13.5" hidden="false" customHeight="true" outlineLevel="0" collapsed="false">
      <c r="A106" s="20" t="s">
        <v>6612</v>
      </c>
      <c r="B106" s="13" t="s">
        <v>6613</v>
      </c>
      <c r="C106" s="21"/>
      <c r="D106" s="15" t="n">
        <v>200</v>
      </c>
      <c r="E106" s="15" t="n">
        <v>2000</v>
      </c>
      <c r="F106" s="16" t="n">
        <v>38.585</v>
      </c>
      <c r="G106" s="15" t="n">
        <v>1</v>
      </c>
      <c r="H106" s="15" t="s">
        <v>6439</v>
      </c>
      <c r="I106" s="22"/>
      <c r="J106" s="22"/>
      <c r="M106" s="21"/>
      <c r="N106" s="21"/>
    </row>
    <row r="107" customFormat="false" ht="13.5" hidden="false" customHeight="true" outlineLevel="0" collapsed="false">
      <c r="A107" s="20" t="s">
        <v>6614</v>
      </c>
      <c r="B107" s="13" t="s">
        <v>6615</v>
      </c>
      <c r="C107" s="21"/>
      <c r="D107" s="15" t="n">
        <v>1.5</v>
      </c>
      <c r="E107" s="15" t="n">
        <v>2000</v>
      </c>
      <c r="F107" s="16" t="n">
        <v>1.2</v>
      </c>
      <c r="I107" s="22"/>
      <c r="J107" s="22"/>
      <c r="M107" s="21"/>
      <c r="N107" s="21"/>
    </row>
    <row r="108" customFormat="false" ht="13.5" hidden="false" customHeight="true" outlineLevel="0" collapsed="false">
      <c r="A108" s="20" t="s">
        <v>6616</v>
      </c>
      <c r="B108" s="13" t="s">
        <v>6617</v>
      </c>
      <c r="C108" s="21"/>
      <c r="D108" s="15" t="n">
        <v>194</v>
      </c>
      <c r="E108" s="15" t="n">
        <v>2000</v>
      </c>
      <c r="F108" s="16" t="n">
        <v>39.2</v>
      </c>
      <c r="G108" s="15" t="n">
        <v>1</v>
      </c>
      <c r="H108" s="15" t="s">
        <v>6430</v>
      </c>
      <c r="I108" s="22"/>
      <c r="J108" s="22"/>
      <c r="M108" s="21"/>
      <c r="N108" s="21"/>
    </row>
    <row r="109" customFormat="false" ht="13.5" hidden="false" customHeight="true" outlineLevel="0" collapsed="false">
      <c r="A109" s="20" t="s">
        <v>6618</v>
      </c>
      <c r="B109" s="13" t="s">
        <v>6619</v>
      </c>
      <c r="C109" s="21"/>
      <c r="D109" s="15" t="n">
        <v>93</v>
      </c>
      <c r="E109" s="15" t="n">
        <v>2000</v>
      </c>
      <c r="F109" s="16" t="n">
        <v>1.96</v>
      </c>
      <c r="G109" s="15" t="n">
        <v>1</v>
      </c>
      <c r="H109" s="15" t="s">
        <v>6618</v>
      </c>
      <c r="I109" s="22"/>
      <c r="J109" s="22"/>
      <c r="M109" s="21"/>
      <c r="N109" s="21"/>
    </row>
    <row r="110" customFormat="false" ht="13.5" hidden="false" customHeight="true" outlineLevel="0" collapsed="false">
      <c r="A110" s="20" t="s">
        <v>6620</v>
      </c>
      <c r="B110" s="13" t="s">
        <v>6621</v>
      </c>
      <c r="C110" s="21"/>
      <c r="D110" s="15" t="n">
        <v>1000</v>
      </c>
      <c r="E110" s="15" t="n">
        <v>4000</v>
      </c>
      <c r="G110" s="15" t="n">
        <v>1</v>
      </c>
      <c r="H110" s="15" t="s">
        <v>6504</v>
      </c>
      <c r="I110" s="22"/>
      <c r="J110" s="22"/>
      <c r="M110" s="21"/>
      <c r="N110" s="21"/>
    </row>
    <row r="111" customFormat="false" ht="13.5" hidden="false" customHeight="true" outlineLevel="0" collapsed="false">
      <c r="A111" s="20" t="s">
        <v>6622</v>
      </c>
      <c r="B111" s="13" t="s">
        <v>6623</v>
      </c>
      <c r="C111" s="21"/>
      <c r="D111" s="15" t="n">
        <v>103</v>
      </c>
      <c r="E111" s="15" t="n">
        <v>2000</v>
      </c>
      <c r="F111" s="16" t="n">
        <v>10.34</v>
      </c>
      <c r="G111" s="15" t="n">
        <v>1</v>
      </c>
      <c r="H111" s="15" t="s">
        <v>6430</v>
      </c>
      <c r="I111" s="22"/>
      <c r="J111" s="22"/>
      <c r="M111" s="21"/>
      <c r="N111" s="21"/>
    </row>
    <row r="112" customFormat="false" ht="13.5" hidden="false" customHeight="true" outlineLevel="0" collapsed="false">
      <c r="A112" s="20" t="s">
        <v>6624</v>
      </c>
      <c r="B112" s="13" t="s">
        <v>6625</v>
      </c>
      <c r="C112" s="21"/>
      <c r="D112" s="15" t="n">
        <v>111</v>
      </c>
      <c r="E112" s="15" t="n">
        <v>2000</v>
      </c>
      <c r="G112" s="15" t="n">
        <v>1</v>
      </c>
      <c r="H112" s="15" t="s">
        <v>6624</v>
      </c>
      <c r="I112" s="22"/>
      <c r="J112" s="22"/>
      <c r="M112" s="21"/>
      <c r="N112" s="21"/>
    </row>
    <row r="113" customFormat="false" ht="13.5" hidden="false" customHeight="true" outlineLevel="0" collapsed="false">
      <c r="A113" s="20" t="s">
        <v>6626</v>
      </c>
      <c r="B113" s="13" t="s">
        <v>6627</v>
      </c>
      <c r="C113" s="21"/>
      <c r="E113" s="15" t="n">
        <v>2000</v>
      </c>
      <c r="I113" s="22"/>
      <c r="J113" s="22"/>
      <c r="M113" s="21"/>
      <c r="N113" s="21"/>
    </row>
    <row r="114" customFormat="false" ht="13.5" hidden="false" customHeight="true" outlineLevel="0" collapsed="false">
      <c r="A114" s="20" t="s">
        <v>6628</v>
      </c>
      <c r="B114" s="13" t="s">
        <v>6629</v>
      </c>
      <c r="C114" s="21"/>
      <c r="D114" s="15" t="n">
        <v>4.8</v>
      </c>
      <c r="E114" s="15" t="n">
        <v>2000</v>
      </c>
      <c r="F114" s="16" t="n">
        <v>0.25</v>
      </c>
      <c r="I114" s="22"/>
      <c r="J114" s="22"/>
      <c r="M114" s="21"/>
      <c r="N114" s="21"/>
    </row>
    <row r="115" customFormat="false" ht="13.5" hidden="false" customHeight="true" outlineLevel="0" collapsed="false">
      <c r="A115" s="20" t="s">
        <v>6630</v>
      </c>
      <c r="B115" s="13" t="s">
        <v>6631</v>
      </c>
      <c r="C115" s="21"/>
      <c r="E115" s="15" t="n">
        <v>2000</v>
      </c>
      <c r="F115" s="16" t="n">
        <v>0.28</v>
      </c>
      <c r="I115" s="22"/>
      <c r="J115" s="22"/>
      <c r="M115" s="21"/>
      <c r="N115" s="21"/>
    </row>
    <row r="116" customFormat="false" ht="13.5" hidden="false" customHeight="true" outlineLevel="0" collapsed="false">
      <c r="A116" s="20" t="s">
        <v>6632</v>
      </c>
      <c r="B116" s="13" t="s">
        <v>6633</v>
      </c>
      <c r="C116" s="21"/>
      <c r="D116" s="15" t="n">
        <v>10</v>
      </c>
      <c r="E116" s="15" t="n">
        <v>2000</v>
      </c>
      <c r="I116" s="22"/>
      <c r="J116" s="22"/>
      <c r="M116" s="21"/>
      <c r="N116" s="21"/>
    </row>
    <row r="117" customFormat="false" ht="13.5" hidden="false" customHeight="true" outlineLevel="0" collapsed="false">
      <c r="A117" s="20" t="s">
        <v>6634</v>
      </c>
      <c r="B117" s="13" t="s">
        <v>6635</v>
      </c>
      <c r="C117" s="21"/>
      <c r="D117" s="15" t="n">
        <v>3</v>
      </c>
      <c r="E117" s="15" t="n">
        <v>2000</v>
      </c>
      <c r="I117" s="22"/>
      <c r="J117" s="22"/>
      <c r="M117" s="21"/>
      <c r="N117" s="21"/>
    </row>
    <row r="118" customFormat="false" ht="13.5" hidden="false" customHeight="true" outlineLevel="0" collapsed="false">
      <c r="A118" s="20" t="s">
        <v>6636</v>
      </c>
      <c r="B118" s="13" t="s">
        <v>6637</v>
      </c>
      <c r="C118" s="21"/>
      <c r="D118" s="15" t="n">
        <v>6.7</v>
      </c>
      <c r="E118" s="15" t="n">
        <v>2000</v>
      </c>
      <c r="I118" s="22"/>
      <c r="J118" s="22"/>
      <c r="M118" s="21"/>
      <c r="N118" s="21"/>
    </row>
    <row r="119" customFormat="false" ht="13.5" hidden="false" customHeight="true" outlineLevel="0" collapsed="false">
      <c r="A119" s="20" t="s">
        <v>6638</v>
      </c>
      <c r="B119" s="13" t="s">
        <v>6639</v>
      </c>
      <c r="C119" s="21"/>
      <c r="D119" s="15" t="n">
        <v>170</v>
      </c>
      <c r="E119" s="15" t="n">
        <v>2000</v>
      </c>
      <c r="I119" s="22"/>
      <c r="J119" s="22"/>
      <c r="M119" s="21"/>
      <c r="N119" s="21"/>
    </row>
    <row r="120" customFormat="false" ht="13.5" hidden="false" customHeight="true" outlineLevel="0" collapsed="false">
      <c r="A120" s="20" t="s">
        <v>6640</v>
      </c>
      <c r="B120" s="13" t="s">
        <v>6641</v>
      </c>
      <c r="C120" s="21"/>
      <c r="D120" s="15" t="n">
        <v>35</v>
      </c>
      <c r="E120" s="15" t="n">
        <v>2000</v>
      </c>
      <c r="I120" s="22"/>
      <c r="J120" s="22"/>
      <c r="M120" s="21"/>
      <c r="N120" s="21"/>
    </row>
    <row r="121" customFormat="false" ht="13.5" hidden="false" customHeight="true" outlineLevel="0" collapsed="false">
      <c r="A121" s="20" t="s">
        <v>6642</v>
      </c>
      <c r="B121" s="13" t="s">
        <v>6643</v>
      </c>
      <c r="C121" s="21"/>
      <c r="E121" s="15" t="n">
        <v>2000</v>
      </c>
      <c r="I121" s="22"/>
      <c r="J121" s="22"/>
      <c r="M121" s="21"/>
      <c r="N121" s="21"/>
    </row>
    <row r="122" customFormat="false" ht="13.5" hidden="false" customHeight="true" outlineLevel="0" collapsed="false">
      <c r="A122" s="20" t="s">
        <v>6644</v>
      </c>
      <c r="B122" s="13" t="s">
        <v>6645</v>
      </c>
      <c r="C122" s="21"/>
      <c r="D122" s="15" t="n">
        <v>213</v>
      </c>
      <c r="E122" s="15" t="n">
        <v>2000</v>
      </c>
      <c r="F122" s="16" t="n">
        <v>18.428</v>
      </c>
      <c r="I122" s="22"/>
      <c r="J122" s="22"/>
      <c r="M122" s="21"/>
      <c r="N122" s="21"/>
    </row>
    <row r="123" customFormat="false" ht="13.5" hidden="false" customHeight="true" outlineLevel="0" collapsed="false">
      <c r="A123" s="20" t="s">
        <v>6646</v>
      </c>
      <c r="B123" s="13" t="s">
        <v>6647</v>
      </c>
      <c r="C123" s="21"/>
      <c r="D123" s="15" t="n">
        <v>103</v>
      </c>
      <c r="E123" s="15" t="n">
        <v>2000</v>
      </c>
      <c r="F123" s="16" t="n">
        <v>10.34</v>
      </c>
      <c r="I123" s="22"/>
      <c r="J123" s="22"/>
      <c r="M123" s="21"/>
      <c r="N123" s="21"/>
    </row>
    <row r="124" customFormat="false" ht="13.5" hidden="false" customHeight="true" outlineLevel="0" collapsed="false">
      <c r="A124" s="20" t="s">
        <v>6648</v>
      </c>
      <c r="B124" s="13" t="s">
        <v>6649</v>
      </c>
      <c r="C124" s="21"/>
      <c r="D124" s="15" t="n">
        <v>145</v>
      </c>
      <c r="E124" s="15" t="n">
        <v>2000</v>
      </c>
      <c r="F124" s="16" t="n">
        <v>12.5</v>
      </c>
      <c r="I124" s="22"/>
      <c r="J124" s="22"/>
      <c r="M124" s="21"/>
      <c r="N124" s="21"/>
    </row>
    <row r="125" customFormat="false" ht="13.5" hidden="false" customHeight="true" outlineLevel="0" collapsed="false">
      <c r="A125" s="20" t="s">
        <v>6650</v>
      </c>
      <c r="B125" s="13" t="s">
        <v>6651</v>
      </c>
      <c r="C125" s="21"/>
      <c r="D125" s="15" t="n">
        <v>19.5</v>
      </c>
      <c r="E125" s="15" t="n">
        <v>2000</v>
      </c>
      <c r="I125" s="22"/>
      <c r="J125" s="22"/>
      <c r="M125" s="21"/>
      <c r="N125" s="21"/>
    </row>
    <row r="126" customFormat="false" ht="13.5" hidden="false" customHeight="true" outlineLevel="0" collapsed="false">
      <c r="A126" s="20" t="s">
        <v>6652</v>
      </c>
      <c r="B126" s="13" t="s">
        <v>6653</v>
      </c>
      <c r="C126" s="21"/>
      <c r="D126" s="15" t="n">
        <v>14.6</v>
      </c>
      <c r="E126" s="15" t="n">
        <v>2000</v>
      </c>
      <c r="I126" s="22"/>
      <c r="J126" s="22"/>
      <c r="M126" s="21"/>
      <c r="N126" s="21"/>
    </row>
    <row r="127" customFormat="false" ht="13.5" hidden="false" customHeight="true" outlineLevel="0" collapsed="false">
      <c r="A127" s="20" t="s">
        <v>6654</v>
      </c>
      <c r="B127" s="13" t="s">
        <v>6655</v>
      </c>
      <c r="C127" s="21"/>
      <c r="D127" s="15" t="n">
        <v>18.7</v>
      </c>
      <c r="E127" s="15" t="n">
        <v>2000</v>
      </c>
      <c r="I127" s="22"/>
      <c r="J127" s="22"/>
      <c r="M127" s="21"/>
      <c r="N127" s="21"/>
    </row>
    <row r="128" customFormat="false" ht="13.5" hidden="false" customHeight="true" outlineLevel="0" collapsed="false">
      <c r="A128" s="20" t="s">
        <v>6656</v>
      </c>
      <c r="B128" s="13" t="s">
        <v>6657</v>
      </c>
      <c r="C128" s="21"/>
      <c r="E128" s="15" t="n">
        <v>2000</v>
      </c>
      <c r="F128" s="16" t="n">
        <v>0.025</v>
      </c>
      <c r="I128" s="22"/>
      <c r="J128" s="22"/>
      <c r="M128" s="21"/>
      <c r="N128" s="21"/>
    </row>
    <row r="129" customFormat="false" ht="13.5" hidden="false" customHeight="true" outlineLevel="0" collapsed="false">
      <c r="A129" s="20" t="s">
        <v>6658</v>
      </c>
      <c r="B129" s="13" t="s">
        <v>6659</v>
      </c>
      <c r="C129" s="21"/>
      <c r="D129" s="15" t="n">
        <v>233</v>
      </c>
      <c r="E129" s="15" t="n">
        <v>2000</v>
      </c>
      <c r="F129" s="16" t="n">
        <v>44.5</v>
      </c>
      <c r="I129" s="22"/>
      <c r="J129" s="22"/>
      <c r="M129" s="21"/>
      <c r="N129" s="21"/>
    </row>
    <row r="130" customFormat="false" ht="13.5" hidden="false" customHeight="true" outlineLevel="0" collapsed="false">
      <c r="A130" s="20" t="s">
        <v>6660</v>
      </c>
      <c r="B130" s="13" t="s">
        <v>6661</v>
      </c>
      <c r="C130" s="21"/>
      <c r="D130" s="15" t="n">
        <v>15</v>
      </c>
      <c r="E130" s="15" t="n">
        <v>2000</v>
      </c>
      <c r="I130" s="22"/>
      <c r="J130" s="22"/>
      <c r="M130" s="21"/>
      <c r="N130" s="21"/>
    </row>
    <row r="131" customFormat="false" ht="13.5" hidden="false" customHeight="true" outlineLevel="0" collapsed="false">
      <c r="A131" s="20" t="s">
        <v>6662</v>
      </c>
      <c r="B131" s="13" t="s">
        <v>6663</v>
      </c>
      <c r="C131" s="21"/>
      <c r="D131" s="15" t="n">
        <v>1.8</v>
      </c>
      <c r="E131" s="15" t="n">
        <v>2000</v>
      </c>
      <c r="I131" s="22"/>
      <c r="J131" s="22"/>
      <c r="M131" s="21"/>
      <c r="N131" s="21"/>
    </row>
    <row r="132" customFormat="false" ht="13.5" hidden="false" customHeight="true" outlineLevel="0" collapsed="false">
      <c r="A132" s="20" t="s">
        <v>6664</v>
      </c>
      <c r="B132" s="13" t="s">
        <v>6665</v>
      </c>
      <c r="C132" s="21"/>
      <c r="D132" s="15" t="n">
        <v>4.85</v>
      </c>
      <c r="E132" s="15" t="n">
        <v>2000</v>
      </c>
      <c r="I132" s="22"/>
      <c r="J132" s="22"/>
      <c r="M132" s="21"/>
      <c r="N132" s="21"/>
    </row>
    <row r="133" customFormat="false" ht="13.5" hidden="false" customHeight="true" outlineLevel="0" collapsed="false">
      <c r="A133" s="20" t="s">
        <v>6666</v>
      </c>
      <c r="B133" s="13" t="s">
        <v>6667</v>
      </c>
      <c r="C133" s="21"/>
      <c r="E133" s="15" t="n">
        <v>2000</v>
      </c>
      <c r="I133" s="22"/>
      <c r="J133" s="22"/>
      <c r="M133" s="21"/>
      <c r="N133" s="21"/>
    </row>
    <row r="134" customFormat="false" ht="13.5" hidden="false" customHeight="true" outlineLevel="0" collapsed="false">
      <c r="A134" s="20" t="s">
        <v>6668</v>
      </c>
      <c r="B134" s="13" t="s">
        <v>6669</v>
      </c>
      <c r="C134" s="21"/>
      <c r="D134" s="15" t="n">
        <v>10</v>
      </c>
      <c r="E134" s="15" t="n">
        <v>2000</v>
      </c>
      <c r="I134" s="22"/>
      <c r="J134" s="22"/>
      <c r="M134" s="21"/>
      <c r="N134" s="21"/>
    </row>
    <row r="135" customFormat="false" ht="13.5" hidden="false" customHeight="true" outlineLevel="0" collapsed="false">
      <c r="A135" s="20" t="s">
        <v>6670</v>
      </c>
      <c r="B135" s="13" t="s">
        <v>6671</v>
      </c>
      <c r="C135" s="21"/>
      <c r="E135" s="15" t="n">
        <v>2000</v>
      </c>
      <c r="F135" s="16" t="n">
        <v>20</v>
      </c>
      <c r="G135" s="15" t="n">
        <v>0.1</v>
      </c>
      <c r="H135" s="15" t="s">
        <v>6557</v>
      </c>
      <c r="I135" s="22"/>
      <c r="J135" s="22"/>
      <c r="M135" s="21"/>
      <c r="N135" s="21"/>
    </row>
    <row r="136" customFormat="false" ht="13.5" hidden="false" customHeight="true" outlineLevel="0" collapsed="false">
      <c r="A136" s="20" t="s">
        <v>6672</v>
      </c>
      <c r="B136" s="13" t="s">
        <v>6673</v>
      </c>
      <c r="C136" s="21"/>
      <c r="D136" s="15" t="n">
        <v>30</v>
      </c>
      <c r="E136" s="15" t="n">
        <v>2000</v>
      </c>
      <c r="F136" s="16" t="n">
        <v>0.575</v>
      </c>
      <c r="I136" s="22"/>
      <c r="J136" s="22"/>
      <c r="M136" s="21"/>
      <c r="N136" s="21"/>
    </row>
    <row r="137" customFormat="false" ht="13.5" hidden="false" customHeight="true" outlineLevel="0" collapsed="false">
      <c r="A137" s="20" t="s">
        <v>6674</v>
      </c>
      <c r="B137" s="13" t="s">
        <v>6675</v>
      </c>
      <c r="C137" s="21"/>
      <c r="D137" s="15" t="n">
        <v>119</v>
      </c>
      <c r="E137" s="15" t="n">
        <v>2000</v>
      </c>
      <c r="F137" s="16" t="n">
        <v>23</v>
      </c>
      <c r="G137" s="15" t="n">
        <v>1</v>
      </c>
      <c r="H137" s="15" t="s">
        <v>6456</v>
      </c>
      <c r="I137" s="22"/>
      <c r="J137" s="22"/>
      <c r="M137" s="21"/>
      <c r="N137" s="21"/>
    </row>
    <row r="138" customFormat="false" ht="13.5" hidden="false" customHeight="true" outlineLevel="0" collapsed="false">
      <c r="A138" s="20" t="s">
        <v>6676</v>
      </c>
      <c r="B138" s="13" t="s">
        <v>6677</v>
      </c>
      <c r="C138" s="21"/>
      <c r="D138" s="15" t="n">
        <v>30</v>
      </c>
      <c r="E138" s="15" t="n">
        <v>2000</v>
      </c>
      <c r="I138" s="22"/>
      <c r="J138" s="22"/>
      <c r="M138" s="21"/>
      <c r="N138" s="21"/>
    </row>
    <row r="139" customFormat="false" ht="13.5" hidden="false" customHeight="true" outlineLevel="0" collapsed="false">
      <c r="A139" s="20" t="s">
        <v>6678</v>
      </c>
      <c r="B139" s="13" t="s">
        <v>6679</v>
      </c>
      <c r="C139" s="21"/>
      <c r="D139" s="15" t="n">
        <v>30</v>
      </c>
      <c r="E139" s="15" t="n">
        <v>2000</v>
      </c>
      <c r="I139" s="22"/>
      <c r="J139" s="22"/>
      <c r="M139" s="21"/>
      <c r="N139" s="21"/>
    </row>
    <row r="140" customFormat="false" ht="13.5" hidden="false" customHeight="true" outlineLevel="0" collapsed="false">
      <c r="A140" s="20" t="s">
        <v>6680</v>
      </c>
      <c r="B140" s="13" t="s">
        <v>6681</v>
      </c>
      <c r="C140" s="21"/>
      <c r="E140" s="15" t="n">
        <v>2000</v>
      </c>
      <c r="F140" s="16" t="n">
        <v>0.064</v>
      </c>
      <c r="I140" s="22"/>
      <c r="J140" s="22"/>
      <c r="M140" s="21"/>
      <c r="N140" s="21"/>
    </row>
    <row r="141" customFormat="false" ht="13.5" hidden="false" customHeight="true" outlineLevel="0" collapsed="false">
      <c r="A141" s="20" t="s">
        <v>6682</v>
      </c>
      <c r="B141" s="13" t="s">
        <v>6683</v>
      </c>
      <c r="C141" s="21"/>
      <c r="D141" s="15" t="n">
        <v>3.68</v>
      </c>
      <c r="E141" s="15" t="n">
        <v>2000</v>
      </c>
      <c r="F141" s="16" t="n">
        <v>0.075</v>
      </c>
      <c r="I141" s="22"/>
      <c r="J141" s="22"/>
      <c r="M141" s="21"/>
      <c r="N141" s="21"/>
    </row>
    <row r="142" customFormat="false" ht="13.5" hidden="false" customHeight="true" outlineLevel="0" collapsed="false">
      <c r="A142" s="20" t="s">
        <v>6684</v>
      </c>
      <c r="B142" s="13" t="s">
        <v>6685</v>
      </c>
      <c r="C142" s="21"/>
      <c r="D142" s="15" t="n">
        <v>213</v>
      </c>
      <c r="E142" s="15" t="n">
        <v>2000</v>
      </c>
      <c r="F142" s="16" t="n">
        <v>18.428</v>
      </c>
      <c r="G142" s="15" t="n">
        <v>0.5</v>
      </c>
      <c r="H142" s="15" t="s">
        <v>6430</v>
      </c>
      <c r="I142" s="22"/>
      <c r="J142" s="22"/>
      <c r="M142" s="21"/>
      <c r="N142" s="21"/>
    </row>
    <row r="143" customFormat="false" ht="13.5" hidden="false" customHeight="true" outlineLevel="0" collapsed="false">
      <c r="A143" s="20" t="s">
        <v>6576</v>
      </c>
      <c r="B143" s="13" t="s">
        <v>6686</v>
      </c>
      <c r="C143" s="21"/>
      <c r="D143" s="15" t="n">
        <v>53</v>
      </c>
      <c r="E143" s="15" t="n">
        <v>2000</v>
      </c>
      <c r="F143" s="16" t="n">
        <v>0.978</v>
      </c>
      <c r="G143" s="15" t="n">
        <v>1</v>
      </c>
      <c r="H143" s="15" t="s">
        <v>6576</v>
      </c>
      <c r="I143" s="22"/>
      <c r="J143" s="22"/>
      <c r="M143" s="21"/>
      <c r="N143" s="21"/>
    </row>
    <row r="144" customFormat="false" ht="13.5" hidden="false" customHeight="true" outlineLevel="0" collapsed="false">
      <c r="A144" s="20" t="s">
        <v>6687</v>
      </c>
      <c r="B144" s="13" t="s">
        <v>6688</v>
      </c>
      <c r="C144" s="21"/>
      <c r="D144" s="15" t="n">
        <v>81</v>
      </c>
      <c r="E144" s="15" t="n">
        <v>2000</v>
      </c>
      <c r="F144" s="16" t="n">
        <v>1.41</v>
      </c>
      <c r="I144" s="22"/>
      <c r="J144" s="22"/>
      <c r="M144" s="21"/>
      <c r="N144" s="21"/>
    </row>
    <row r="145" customFormat="false" ht="13.5" hidden="false" customHeight="true" outlineLevel="0" collapsed="false">
      <c r="A145" s="20" t="s">
        <v>6689</v>
      </c>
      <c r="B145" s="13" t="s">
        <v>6690</v>
      </c>
      <c r="C145" s="21"/>
      <c r="D145" s="15" t="n">
        <v>130</v>
      </c>
      <c r="E145" s="15" t="n">
        <v>2000</v>
      </c>
      <c r="F145" s="16" t="n">
        <v>1.2</v>
      </c>
      <c r="G145" s="15" t="n">
        <v>0.5</v>
      </c>
      <c r="H145" s="15" t="s">
        <v>6430</v>
      </c>
      <c r="I145" s="22"/>
      <c r="J145" s="22"/>
      <c r="M145" s="21"/>
      <c r="N145" s="21"/>
    </row>
    <row r="146" customFormat="false" ht="13.5" hidden="false" customHeight="true" outlineLevel="0" collapsed="false">
      <c r="A146" s="20" t="s">
        <v>6691</v>
      </c>
      <c r="B146" s="13" t="s">
        <v>6692</v>
      </c>
      <c r="C146" s="21"/>
      <c r="D146" s="15" t="n">
        <v>110</v>
      </c>
      <c r="E146" s="15" t="n">
        <v>2000</v>
      </c>
      <c r="F146" s="16" t="n">
        <v>24</v>
      </c>
      <c r="G146" s="15" t="n">
        <v>1</v>
      </c>
      <c r="H146" s="15" t="s">
        <v>6430</v>
      </c>
      <c r="I146" s="22"/>
      <c r="J146" s="22"/>
      <c r="M146" s="21"/>
      <c r="N146" s="21"/>
    </row>
    <row r="147" customFormat="false" ht="13.5" hidden="false" customHeight="true" outlineLevel="0" collapsed="false">
      <c r="A147" s="20" t="s">
        <v>6693</v>
      </c>
      <c r="B147" s="13" t="s">
        <v>6694</v>
      </c>
      <c r="C147" s="21"/>
      <c r="D147" s="15" t="n">
        <v>300</v>
      </c>
      <c r="E147" s="15" t="n">
        <v>2000</v>
      </c>
      <c r="F147" s="16" t="n">
        <v>65</v>
      </c>
      <c r="G147" s="15" t="n">
        <v>1</v>
      </c>
      <c r="H147" s="15" t="s">
        <v>6695</v>
      </c>
      <c r="I147" s="22"/>
      <c r="J147" s="22"/>
      <c r="M147" s="21"/>
      <c r="N147" s="21"/>
    </row>
    <row r="148" customFormat="false" ht="13.5" hidden="false" customHeight="true" outlineLevel="0" collapsed="false">
      <c r="A148" s="20" t="s">
        <v>6696</v>
      </c>
      <c r="B148" s="13" t="s">
        <v>6697</v>
      </c>
      <c r="C148" s="21"/>
      <c r="D148" s="15" t="n">
        <v>242</v>
      </c>
      <c r="E148" s="15" t="n">
        <v>2000</v>
      </c>
      <c r="F148" s="16" t="n">
        <v>3.4</v>
      </c>
      <c r="I148" s="22"/>
      <c r="J148" s="22"/>
      <c r="M148" s="21"/>
      <c r="N148" s="21"/>
    </row>
    <row r="149" customFormat="false" ht="13.5" hidden="false" customHeight="true" outlineLevel="0" collapsed="false">
      <c r="A149" s="23" t="s">
        <v>6698</v>
      </c>
      <c r="B149" s="13" t="s">
        <v>6699</v>
      </c>
      <c r="C149" s="21"/>
      <c r="E149" s="15" t="n">
        <v>2000</v>
      </c>
      <c r="F149" s="16" t="n">
        <v>1.86</v>
      </c>
      <c r="I149" s="22"/>
      <c r="J149" s="22"/>
      <c r="M149" s="21"/>
      <c r="N149" s="21"/>
    </row>
    <row r="150" customFormat="false" ht="13.5" hidden="false" customHeight="true" outlineLevel="0" collapsed="false">
      <c r="A150" s="20" t="s">
        <v>6700</v>
      </c>
      <c r="B150" s="13" t="s">
        <v>6701</v>
      </c>
      <c r="C150" s="21"/>
      <c r="D150" s="15" t="n">
        <v>10</v>
      </c>
      <c r="E150" s="15" t="n">
        <v>2000</v>
      </c>
      <c r="F150" s="16" t="n">
        <v>1.04</v>
      </c>
      <c r="I150" s="22"/>
      <c r="J150" s="22"/>
      <c r="M150" s="21"/>
      <c r="N150" s="21"/>
    </row>
    <row r="151" customFormat="false" ht="13.5" hidden="false" customHeight="true" outlineLevel="0" collapsed="false">
      <c r="A151" s="20" t="s">
        <v>6702</v>
      </c>
      <c r="B151" s="13" t="s">
        <v>6703</v>
      </c>
      <c r="C151" s="21"/>
      <c r="D151" s="15" t="n">
        <v>2.4</v>
      </c>
      <c r="E151" s="15" t="n">
        <v>2000</v>
      </c>
      <c r="F151" s="16" t="n">
        <v>0.048</v>
      </c>
      <c r="I151" s="22"/>
      <c r="J151" s="22"/>
      <c r="M151" s="21"/>
      <c r="N151" s="21"/>
    </row>
    <row r="152" customFormat="false" ht="13.5" hidden="false" customHeight="true" outlineLevel="0" collapsed="false">
      <c r="A152" s="20" t="s">
        <v>6704</v>
      </c>
      <c r="B152" s="13" t="s">
        <v>6705</v>
      </c>
      <c r="C152" s="21"/>
      <c r="D152" s="15" t="n">
        <v>6.5</v>
      </c>
      <c r="E152" s="15" t="n">
        <v>2000</v>
      </c>
      <c r="G152" s="15" t="n">
        <v>1</v>
      </c>
      <c r="H152" s="15" t="s">
        <v>6706</v>
      </c>
      <c r="I152" s="22"/>
      <c r="J152" s="22"/>
      <c r="M152" s="21"/>
      <c r="N152" s="21"/>
    </row>
    <row r="153" customFormat="false" ht="13.5" hidden="false" customHeight="true" outlineLevel="0" collapsed="false">
      <c r="A153" s="20" t="s">
        <v>6707</v>
      </c>
      <c r="B153" s="13" t="s">
        <v>6708</v>
      </c>
      <c r="C153" s="21"/>
      <c r="D153" s="15" t="n">
        <v>304</v>
      </c>
      <c r="E153" s="15" t="n">
        <v>2000</v>
      </c>
      <c r="F153" s="16" t="n">
        <v>35.507</v>
      </c>
      <c r="G153" s="15" t="n">
        <v>1</v>
      </c>
      <c r="H153" s="15" t="s">
        <v>6430</v>
      </c>
      <c r="I153" s="22"/>
      <c r="J153" s="22"/>
      <c r="M153" s="21"/>
      <c r="N153" s="21"/>
    </row>
    <row r="154" customFormat="false" ht="13.5" hidden="false" customHeight="true" outlineLevel="0" collapsed="false">
      <c r="A154" s="20" t="s">
        <v>6709</v>
      </c>
      <c r="B154" s="13" t="s">
        <v>6710</v>
      </c>
      <c r="C154" s="21"/>
      <c r="D154" s="15" t="n">
        <v>93</v>
      </c>
      <c r="E154" s="15" t="n">
        <v>2000</v>
      </c>
      <c r="F154" s="16" t="n">
        <v>13.032</v>
      </c>
      <c r="G154" s="15" t="n">
        <v>1</v>
      </c>
      <c r="H154" s="15" t="s">
        <v>6430</v>
      </c>
      <c r="I154" s="22"/>
      <c r="J154" s="22"/>
      <c r="M154" s="21"/>
      <c r="N154" s="21"/>
    </row>
    <row r="155" customFormat="false" ht="13.5" hidden="false" customHeight="true" outlineLevel="0" collapsed="false">
      <c r="A155" s="20" t="s">
        <v>6711</v>
      </c>
      <c r="B155" s="13" t="s">
        <v>6712</v>
      </c>
      <c r="C155" s="21"/>
      <c r="D155" s="15" t="n">
        <v>20</v>
      </c>
      <c r="E155" s="15" t="n">
        <v>2000</v>
      </c>
      <c r="G155" s="15" t="n">
        <v>1</v>
      </c>
      <c r="H155" s="15" t="s">
        <v>6439</v>
      </c>
      <c r="I155" s="22"/>
      <c r="J155" s="22"/>
      <c r="M155" s="21"/>
      <c r="N155" s="21"/>
    </row>
    <row r="156" customFormat="false" ht="13.5" hidden="false" customHeight="true" outlineLevel="0" collapsed="false">
      <c r="A156" s="20" t="s">
        <v>6713</v>
      </c>
      <c r="B156" s="13" t="s">
        <v>6714</v>
      </c>
      <c r="C156" s="21"/>
      <c r="D156" s="15" t="n">
        <v>58</v>
      </c>
      <c r="E156" s="15" t="n">
        <v>2000</v>
      </c>
      <c r="F156" s="16" t="n">
        <v>6.792</v>
      </c>
      <c r="G156" s="15" t="n">
        <v>0.5</v>
      </c>
      <c r="H156" s="15" t="s">
        <v>6430</v>
      </c>
      <c r="I156" s="22"/>
      <c r="J156" s="22"/>
      <c r="M156" s="21"/>
      <c r="N156" s="21"/>
    </row>
    <row r="157" customFormat="false" ht="13.5" hidden="false" customHeight="true" outlineLevel="0" collapsed="false">
      <c r="A157" s="20" t="s">
        <v>6715</v>
      </c>
      <c r="B157" s="13" t="s">
        <v>6716</v>
      </c>
      <c r="C157" s="21"/>
      <c r="E157" s="15" t="n">
        <v>2000</v>
      </c>
      <c r="F157" s="16" t="n">
        <v>0.025</v>
      </c>
      <c r="I157" s="22"/>
      <c r="J157" s="22"/>
      <c r="M157" s="21"/>
      <c r="N157" s="21"/>
    </row>
    <row r="158" customFormat="false" ht="13.5" hidden="false" customHeight="true" outlineLevel="0" collapsed="false">
      <c r="A158" s="20" t="s">
        <v>6717</v>
      </c>
      <c r="B158" s="13" t="s">
        <v>6718</v>
      </c>
      <c r="C158" s="21"/>
      <c r="D158" s="15" t="n">
        <v>60</v>
      </c>
      <c r="E158" s="15" t="n">
        <v>2000</v>
      </c>
      <c r="I158" s="22"/>
      <c r="J158" s="22"/>
      <c r="M158" s="21"/>
      <c r="N158" s="21"/>
    </row>
    <row r="159" customFormat="false" ht="13.5" hidden="false" customHeight="true" outlineLevel="0" collapsed="false">
      <c r="A159" s="20" t="s">
        <v>6719</v>
      </c>
      <c r="B159" s="13" t="s">
        <v>6720</v>
      </c>
      <c r="C159" s="21"/>
      <c r="D159" s="15" t="n">
        <v>22</v>
      </c>
      <c r="E159" s="15" t="n">
        <v>2000</v>
      </c>
      <c r="I159" s="22"/>
      <c r="J159" s="22"/>
      <c r="M159" s="21"/>
      <c r="N159" s="21"/>
    </row>
    <row r="160" customFormat="false" ht="13.5" hidden="false" customHeight="true" outlineLevel="0" collapsed="false">
      <c r="A160" s="20" t="s">
        <v>6721</v>
      </c>
      <c r="B160" s="13" t="s">
        <v>6722</v>
      </c>
      <c r="C160" s="21"/>
      <c r="D160" s="15" t="n">
        <v>97</v>
      </c>
      <c r="E160" s="15" t="n">
        <v>2000</v>
      </c>
      <c r="F160" s="16" t="n">
        <v>10.84</v>
      </c>
      <c r="G160" s="15" t="n">
        <v>0.5</v>
      </c>
      <c r="H160" s="15" t="s">
        <v>6430</v>
      </c>
      <c r="I160" s="22"/>
      <c r="J160" s="22"/>
      <c r="M160" s="21"/>
      <c r="N160" s="21"/>
    </row>
    <row r="161" customFormat="false" ht="13.5" hidden="false" customHeight="true" outlineLevel="0" collapsed="false">
      <c r="A161" s="20" t="s">
        <v>6723</v>
      </c>
      <c r="B161" s="13" t="s">
        <v>6724</v>
      </c>
      <c r="C161" s="21"/>
      <c r="D161" s="15" t="n">
        <v>14.6</v>
      </c>
      <c r="E161" s="15" t="n">
        <v>2000</v>
      </c>
      <c r="I161" s="22"/>
      <c r="J161" s="22"/>
      <c r="M161" s="21"/>
      <c r="N161" s="21"/>
    </row>
    <row r="162" customFormat="false" ht="13.5" hidden="false" customHeight="true" outlineLevel="0" collapsed="false">
      <c r="A162" s="20" t="s">
        <v>6725</v>
      </c>
      <c r="B162" s="13" t="s">
        <v>6726</v>
      </c>
      <c r="C162" s="21"/>
      <c r="D162" s="15" t="n">
        <v>4</v>
      </c>
      <c r="E162" s="15" t="n">
        <v>2000</v>
      </c>
      <c r="F162" s="16" t="n">
        <v>0.09</v>
      </c>
      <c r="I162" s="22"/>
      <c r="J162" s="22"/>
      <c r="M162" s="21"/>
      <c r="N162" s="21"/>
    </row>
    <row r="163" customFormat="false" ht="13.5" hidden="false" customHeight="true" outlineLevel="0" collapsed="false">
      <c r="A163" s="20" t="s">
        <v>6727</v>
      </c>
      <c r="B163" s="13" t="s">
        <v>6728</v>
      </c>
      <c r="C163" s="21"/>
      <c r="D163" s="15" t="n">
        <v>30</v>
      </c>
      <c r="E163" s="15" t="n">
        <v>5760</v>
      </c>
      <c r="I163" s="22"/>
      <c r="J163" s="22"/>
      <c r="M163" s="21"/>
      <c r="N163" s="21"/>
    </row>
    <row r="164" customFormat="false" ht="13.5" hidden="false" customHeight="true" outlineLevel="0" collapsed="false">
      <c r="A164" s="20" t="s">
        <v>6729</v>
      </c>
      <c r="B164" s="13" t="s">
        <v>6730</v>
      </c>
      <c r="C164" s="21"/>
      <c r="D164" s="15" t="n">
        <v>113</v>
      </c>
      <c r="E164" s="15" t="n">
        <v>2000</v>
      </c>
      <c r="F164" s="16" t="n">
        <v>10.04</v>
      </c>
      <c r="G164" s="15" t="n">
        <v>0.5</v>
      </c>
      <c r="H164" s="15" t="s">
        <v>6430</v>
      </c>
      <c r="I164" s="22"/>
      <c r="J164" s="22"/>
      <c r="M164" s="21"/>
      <c r="N164" s="21"/>
    </row>
    <row r="165" customFormat="false" ht="13.5" hidden="false" customHeight="true" outlineLevel="0" collapsed="false">
      <c r="A165" s="20" t="s">
        <v>6731</v>
      </c>
      <c r="B165" s="13" t="s">
        <v>6732</v>
      </c>
      <c r="C165" s="21"/>
      <c r="D165" s="15" t="n">
        <v>2.2</v>
      </c>
      <c r="E165" s="15" t="n">
        <v>1200</v>
      </c>
      <c r="I165" s="22"/>
      <c r="J165" s="22"/>
      <c r="M165" s="21"/>
      <c r="N165" s="21"/>
    </row>
    <row r="166" customFormat="false" ht="13.5" hidden="false" customHeight="true" outlineLevel="0" collapsed="false">
      <c r="A166" s="20" t="s">
        <v>6733</v>
      </c>
      <c r="B166" s="13" t="s">
        <v>6734</v>
      </c>
      <c r="C166" s="21"/>
      <c r="E166" s="15" t="n">
        <v>2000</v>
      </c>
      <c r="I166" s="22"/>
      <c r="J166" s="22"/>
      <c r="M166" s="21"/>
      <c r="N166" s="21"/>
    </row>
    <row r="167" customFormat="false" ht="13.5" hidden="false" customHeight="true" outlineLevel="0" collapsed="false">
      <c r="A167" s="20" t="s">
        <v>6735</v>
      </c>
      <c r="B167" s="13" t="s">
        <v>6736</v>
      </c>
      <c r="C167" s="21"/>
      <c r="D167" s="15" t="n">
        <v>112</v>
      </c>
      <c r="E167" s="15" t="n">
        <v>2000</v>
      </c>
      <c r="F167" s="16" t="n">
        <v>16.668</v>
      </c>
      <c r="G167" s="15" t="n">
        <v>0.5</v>
      </c>
      <c r="H167" s="15" t="s">
        <v>6430</v>
      </c>
      <c r="I167" s="22"/>
      <c r="J167" s="22"/>
      <c r="M167" s="21"/>
      <c r="N167" s="21"/>
    </row>
    <row r="168" customFormat="false" ht="13.5" hidden="false" customHeight="true" outlineLevel="0" collapsed="false">
      <c r="A168" s="20" t="s">
        <v>6737</v>
      </c>
      <c r="B168" s="13" t="s">
        <v>6738</v>
      </c>
      <c r="C168" s="21"/>
      <c r="D168" s="15" t="n">
        <v>259</v>
      </c>
      <c r="E168" s="15" t="n">
        <v>2000</v>
      </c>
      <c r="F168" s="16" t="n">
        <v>38.488</v>
      </c>
      <c r="G168" s="15" t="n">
        <v>1</v>
      </c>
      <c r="H168" s="15" t="s">
        <v>6430</v>
      </c>
      <c r="I168" s="22"/>
      <c r="J168" s="22"/>
      <c r="M168" s="21"/>
      <c r="N168" s="21"/>
    </row>
    <row r="169" customFormat="false" ht="13.5" hidden="false" customHeight="true" outlineLevel="0" collapsed="false">
      <c r="A169" s="20" t="s">
        <v>6739</v>
      </c>
      <c r="B169" s="13" t="s">
        <v>6740</v>
      </c>
      <c r="C169" s="21"/>
      <c r="E169" s="15" t="n">
        <v>2000</v>
      </c>
      <c r="F169" s="16" t="n">
        <v>0.61</v>
      </c>
      <c r="I169" s="22"/>
      <c r="J169" s="22"/>
      <c r="M169" s="21"/>
      <c r="N169" s="21"/>
    </row>
    <row r="170" customFormat="false" ht="13.5" hidden="false" customHeight="true" outlineLevel="0" collapsed="false">
      <c r="A170" s="20" t="s">
        <v>6741</v>
      </c>
      <c r="B170" s="13" t="s">
        <v>6742</v>
      </c>
      <c r="C170" s="21"/>
      <c r="D170" s="15" t="n">
        <v>82</v>
      </c>
      <c r="E170" s="15" t="n">
        <v>2000</v>
      </c>
      <c r="F170" s="16" t="n">
        <v>13.5</v>
      </c>
      <c r="G170" s="15" t="n">
        <v>0.5</v>
      </c>
      <c r="H170" s="15" t="s">
        <v>6430</v>
      </c>
      <c r="I170" s="22"/>
      <c r="J170" s="22"/>
      <c r="M170" s="21"/>
      <c r="N170" s="21"/>
    </row>
    <row r="171" customFormat="false" ht="13.5" hidden="false" customHeight="true" outlineLevel="0" collapsed="false">
      <c r="A171" s="20" t="s">
        <v>6743</v>
      </c>
      <c r="B171" s="13" t="s">
        <v>6744</v>
      </c>
      <c r="C171" s="21"/>
      <c r="D171" s="15" t="n">
        <v>9.2</v>
      </c>
      <c r="E171" s="15" t="n">
        <v>2000</v>
      </c>
      <c r="F171" s="16" t="n">
        <v>0.023</v>
      </c>
      <c r="I171" s="22"/>
      <c r="J171" s="22"/>
      <c r="M171" s="21"/>
      <c r="N171" s="21"/>
    </row>
    <row r="172" customFormat="false" ht="13.5" hidden="false" customHeight="true" outlineLevel="0" collapsed="false">
      <c r="A172" s="20" t="s">
        <v>6745</v>
      </c>
      <c r="B172" s="13" t="s">
        <v>6746</v>
      </c>
      <c r="C172" s="21"/>
      <c r="D172" s="15" t="n">
        <v>1.5</v>
      </c>
      <c r="E172" s="15" t="n">
        <v>2000</v>
      </c>
      <c r="F172" s="16" t="n">
        <v>0.023</v>
      </c>
      <c r="I172" s="22"/>
      <c r="J172" s="22"/>
      <c r="M172" s="21"/>
      <c r="N172" s="21"/>
    </row>
    <row r="173" customFormat="false" ht="13.5" hidden="false" customHeight="true" outlineLevel="0" collapsed="false">
      <c r="A173" s="20" t="s">
        <v>6747</v>
      </c>
      <c r="B173" s="13" t="s">
        <v>6748</v>
      </c>
      <c r="C173" s="21"/>
      <c r="E173" s="15" t="n">
        <v>2000</v>
      </c>
      <c r="I173" s="22"/>
      <c r="J173" s="22"/>
      <c r="M173" s="21"/>
      <c r="N173" s="21"/>
    </row>
    <row r="174" customFormat="false" ht="13.5" hidden="false" customHeight="true" outlineLevel="0" collapsed="false">
      <c r="A174" s="20" t="s">
        <v>6749</v>
      </c>
      <c r="B174" s="13" t="s">
        <v>6750</v>
      </c>
      <c r="C174" s="21"/>
      <c r="E174" s="15" t="n">
        <v>2000</v>
      </c>
      <c r="I174" s="22"/>
      <c r="J174" s="22"/>
      <c r="M174" s="21"/>
      <c r="N174" s="21"/>
    </row>
    <row r="175" customFormat="false" ht="13.5" hidden="false" customHeight="true" outlineLevel="0" collapsed="false">
      <c r="A175" s="20" t="s">
        <v>6751</v>
      </c>
      <c r="B175" s="13" t="s">
        <v>6752</v>
      </c>
      <c r="C175" s="21"/>
      <c r="E175" s="15" t="n">
        <v>2000</v>
      </c>
      <c r="I175" s="22"/>
      <c r="J175" s="22"/>
      <c r="M175" s="21"/>
      <c r="N175" s="21"/>
    </row>
    <row r="176" customFormat="false" ht="13.5" hidden="false" customHeight="true" outlineLevel="0" collapsed="false">
      <c r="A176" s="20" t="s">
        <v>6753</v>
      </c>
      <c r="B176" s="13" t="s">
        <v>6754</v>
      </c>
      <c r="C176" s="21"/>
      <c r="D176" s="15" t="n">
        <v>3</v>
      </c>
      <c r="E176" s="15" t="n">
        <v>2000</v>
      </c>
      <c r="F176" s="16" t="n">
        <v>0.072</v>
      </c>
      <c r="I176" s="22"/>
      <c r="J176" s="22"/>
      <c r="M176" s="21"/>
      <c r="N176" s="21"/>
    </row>
    <row r="177" customFormat="false" ht="13.5" hidden="false" customHeight="true" outlineLevel="0" collapsed="false">
      <c r="A177" s="20" t="s">
        <v>6755</v>
      </c>
      <c r="B177" s="13" t="s">
        <v>6756</v>
      </c>
      <c r="C177" s="21"/>
      <c r="E177" s="15" t="n">
        <v>2400</v>
      </c>
      <c r="G177" s="15" t="n">
        <v>1</v>
      </c>
      <c r="H177" s="15" t="s">
        <v>6430</v>
      </c>
      <c r="I177" s="22"/>
      <c r="J177" s="22"/>
      <c r="M177" s="21"/>
      <c r="N177" s="21"/>
    </row>
    <row r="178" customFormat="false" ht="13.5" hidden="false" customHeight="true" outlineLevel="0" collapsed="false">
      <c r="A178" s="20" t="s">
        <v>6757</v>
      </c>
      <c r="B178" s="13" t="s">
        <v>6758</v>
      </c>
      <c r="C178" s="21"/>
      <c r="D178" s="15" t="n">
        <v>12</v>
      </c>
      <c r="E178" s="15" t="n">
        <v>2500</v>
      </c>
      <c r="I178" s="22"/>
      <c r="J178" s="22"/>
      <c r="M178" s="21"/>
      <c r="N178" s="21"/>
    </row>
    <row r="179" customFormat="false" ht="13.5" hidden="false" customHeight="true" outlineLevel="0" collapsed="false">
      <c r="A179" s="20" t="s">
        <v>6759</v>
      </c>
      <c r="B179" s="13" t="s">
        <v>6760</v>
      </c>
      <c r="C179" s="21"/>
      <c r="D179" s="15" t="n">
        <v>175</v>
      </c>
      <c r="E179" s="15" t="n">
        <v>2000</v>
      </c>
      <c r="F179" s="16" t="n">
        <v>16</v>
      </c>
      <c r="G179" s="15" t="n">
        <v>1</v>
      </c>
      <c r="H179" s="15" t="s">
        <v>6759</v>
      </c>
      <c r="I179" s="22"/>
      <c r="J179" s="22"/>
      <c r="M179" s="21"/>
      <c r="N179" s="21"/>
    </row>
    <row r="180" customFormat="false" ht="13.5" hidden="false" customHeight="true" outlineLevel="0" collapsed="false">
      <c r="A180" s="20" t="s">
        <v>6761</v>
      </c>
      <c r="B180" s="13" t="s">
        <v>6762</v>
      </c>
      <c r="C180" s="21"/>
      <c r="E180" s="15" t="n">
        <v>2000</v>
      </c>
      <c r="F180" s="16" t="n">
        <f aca="false">0.142/1000</f>
        <v>0</v>
      </c>
      <c r="I180" s="22"/>
      <c r="J180" s="22"/>
      <c r="M180" s="21"/>
      <c r="N180" s="21"/>
    </row>
    <row r="181" customFormat="false" ht="13.5" hidden="false" customHeight="true" outlineLevel="0" collapsed="false">
      <c r="A181" s="20" t="s">
        <v>6763</v>
      </c>
      <c r="B181" s="13" t="s">
        <v>6764</v>
      </c>
      <c r="C181" s="21"/>
      <c r="E181" s="15" t="n">
        <v>2000</v>
      </c>
      <c r="F181" s="16" t="n">
        <f aca="false">3.71/1000</f>
        <v>0.004</v>
      </c>
      <c r="I181" s="22"/>
      <c r="J181" s="22"/>
      <c r="M181" s="21"/>
      <c r="N181" s="21"/>
    </row>
    <row r="182" customFormat="false" ht="13.5" hidden="false" customHeight="true" outlineLevel="0" collapsed="false">
      <c r="A182" s="20" t="s">
        <v>6765</v>
      </c>
      <c r="B182" s="13" t="s">
        <v>6766</v>
      </c>
      <c r="C182" s="21"/>
      <c r="D182" s="15" t="n">
        <v>220</v>
      </c>
      <c r="E182" s="15" t="n">
        <v>2000</v>
      </c>
      <c r="F182" s="16" t="n">
        <v>33</v>
      </c>
      <c r="G182" s="15" t="n">
        <v>1</v>
      </c>
      <c r="H182" s="15" t="s">
        <v>6439</v>
      </c>
      <c r="I182" s="22"/>
      <c r="J182" s="22"/>
      <c r="M182" s="21"/>
      <c r="N182" s="21"/>
    </row>
    <row r="183" customFormat="false" ht="13.5" hidden="false" customHeight="true" outlineLevel="0" collapsed="false">
      <c r="A183" s="20" t="s">
        <v>6767</v>
      </c>
      <c r="B183" s="13" t="s">
        <v>6768</v>
      </c>
      <c r="C183" s="21"/>
      <c r="D183" s="15" t="n">
        <v>259</v>
      </c>
      <c r="E183" s="15" t="n">
        <v>2000</v>
      </c>
      <c r="F183" s="16" t="n">
        <v>38.488</v>
      </c>
      <c r="G183" s="15" t="n">
        <v>1</v>
      </c>
      <c r="H183" s="15" t="s">
        <v>6430</v>
      </c>
      <c r="I183" s="22"/>
      <c r="J183" s="22"/>
      <c r="M183" s="21"/>
      <c r="N183" s="21"/>
    </row>
    <row r="184" customFormat="false" ht="13.5" hidden="false" customHeight="true" outlineLevel="0" collapsed="false">
      <c r="A184" s="20" t="s">
        <v>6769</v>
      </c>
      <c r="B184" s="13" t="s">
        <v>6770</v>
      </c>
      <c r="C184" s="21"/>
      <c r="D184" s="15" t="n">
        <v>220</v>
      </c>
      <c r="E184" s="15" t="n">
        <v>2000</v>
      </c>
      <c r="F184" s="16" t="n">
        <v>33.4</v>
      </c>
      <c r="G184" s="15" t="n">
        <v>1</v>
      </c>
      <c r="H184" s="15" t="s">
        <v>6439</v>
      </c>
      <c r="I184" s="22"/>
      <c r="J184" s="22"/>
      <c r="M184" s="21"/>
      <c r="N184" s="21"/>
    </row>
    <row r="185" customFormat="false" ht="13.5" hidden="false" customHeight="true" outlineLevel="0" collapsed="false">
      <c r="A185" s="20" t="s">
        <v>6771</v>
      </c>
      <c r="B185" s="13" t="s">
        <v>6772</v>
      </c>
      <c r="C185" s="21"/>
      <c r="D185" s="15" t="n">
        <v>6.7</v>
      </c>
      <c r="E185" s="15" t="n">
        <v>2000</v>
      </c>
      <c r="F185" s="16" t="n">
        <v>0.087</v>
      </c>
      <c r="I185" s="22"/>
      <c r="J185" s="22"/>
      <c r="M185" s="21"/>
      <c r="N185" s="21"/>
    </row>
    <row r="186" customFormat="false" ht="13.5" hidden="false" customHeight="true" outlineLevel="0" collapsed="false">
      <c r="A186" s="20" t="s">
        <v>6773</v>
      </c>
      <c r="B186" s="13" t="s">
        <v>6774</v>
      </c>
      <c r="C186" s="21"/>
      <c r="D186" s="15" t="n">
        <v>0.8</v>
      </c>
      <c r="E186" s="15" t="n">
        <v>2000</v>
      </c>
      <c r="F186" s="16" t="n">
        <f aca="false">2.5/1000</f>
        <v>0.003</v>
      </c>
      <c r="I186" s="22"/>
      <c r="J186" s="22"/>
      <c r="M186" s="21"/>
      <c r="N186" s="21"/>
    </row>
    <row r="187" customFormat="false" ht="13.5" hidden="false" customHeight="true" outlineLevel="0" collapsed="false">
      <c r="A187" s="20" t="s">
        <v>6775</v>
      </c>
      <c r="B187" s="13" t="s">
        <v>6776</v>
      </c>
      <c r="C187" s="21"/>
      <c r="D187" s="15" t="n">
        <v>403</v>
      </c>
      <c r="E187" s="15" t="n">
        <v>5760</v>
      </c>
      <c r="F187" s="16" t="n">
        <v>67.5</v>
      </c>
      <c r="G187" s="15" t="n">
        <v>1</v>
      </c>
      <c r="H187" s="15" t="s">
        <v>6430</v>
      </c>
      <c r="I187" s="22"/>
      <c r="J187" s="22"/>
      <c r="M187" s="21"/>
      <c r="N187" s="21"/>
    </row>
    <row r="188" customFormat="false" ht="13.5" hidden="false" customHeight="true" outlineLevel="0" collapsed="false">
      <c r="A188" s="20" t="s">
        <v>6777</v>
      </c>
      <c r="B188" s="13" t="s">
        <v>6778</v>
      </c>
      <c r="C188" s="21"/>
      <c r="D188" s="15" t="n">
        <v>145</v>
      </c>
      <c r="E188" s="15" t="n">
        <v>2000</v>
      </c>
      <c r="F188" s="16" t="n">
        <v>12.5</v>
      </c>
      <c r="G188" s="15" t="n">
        <v>0.5</v>
      </c>
      <c r="H188" s="15" t="s">
        <v>6430</v>
      </c>
      <c r="I188" s="22"/>
      <c r="J188" s="22"/>
      <c r="M188" s="21"/>
      <c r="N188" s="21"/>
    </row>
    <row r="189" customFormat="false" ht="13.5" hidden="false" customHeight="true" outlineLevel="0" collapsed="false">
      <c r="A189" s="20" t="s">
        <v>6779</v>
      </c>
      <c r="B189" s="13" t="s">
        <v>6780</v>
      </c>
      <c r="C189" s="21"/>
      <c r="D189" s="15" t="n">
        <v>103</v>
      </c>
      <c r="E189" s="15" t="n">
        <v>2000</v>
      </c>
      <c r="F189" s="16" t="n">
        <v>21.57</v>
      </c>
      <c r="G189" s="15" t="n">
        <v>1</v>
      </c>
      <c r="H189" s="15" t="s">
        <v>6430</v>
      </c>
      <c r="I189" s="22"/>
      <c r="J189" s="22"/>
      <c r="M189" s="21"/>
      <c r="N189" s="21"/>
    </row>
    <row r="190" customFormat="false" ht="13.5" hidden="false" customHeight="true" outlineLevel="0" collapsed="false">
      <c r="A190" s="20" t="s">
        <v>6781</v>
      </c>
      <c r="B190" s="13" t="s">
        <v>6782</v>
      </c>
      <c r="C190" s="21"/>
      <c r="D190" s="15" t="n">
        <v>77</v>
      </c>
      <c r="E190" s="15" t="n">
        <v>2000</v>
      </c>
      <c r="F190" s="16" t="n">
        <v>5.775</v>
      </c>
      <c r="G190" s="15" t="n">
        <v>0.5</v>
      </c>
      <c r="H190" s="15" t="s">
        <v>6430</v>
      </c>
      <c r="I190" s="22"/>
      <c r="J190" s="22"/>
      <c r="M190" s="21"/>
      <c r="N190" s="21"/>
    </row>
    <row r="191" customFormat="false" ht="13.5" hidden="false" customHeight="true" outlineLevel="0" collapsed="false">
      <c r="A191" s="20" t="s">
        <v>6783</v>
      </c>
      <c r="B191" s="13" t="s">
        <v>6784</v>
      </c>
      <c r="C191" s="21"/>
      <c r="D191" s="15" t="n">
        <v>2.2</v>
      </c>
      <c r="E191" s="15" t="n">
        <v>1200</v>
      </c>
      <c r="I191" s="22"/>
      <c r="J191" s="22"/>
      <c r="M191" s="21"/>
      <c r="N191" s="21"/>
    </row>
    <row r="192" customFormat="false" ht="13.5" hidden="false" customHeight="true" outlineLevel="0" collapsed="false">
      <c r="A192" s="20" t="s">
        <v>6785</v>
      </c>
      <c r="B192" s="13" t="s">
        <v>6786</v>
      </c>
      <c r="C192" s="21"/>
      <c r="D192" s="15" t="n">
        <v>287</v>
      </c>
      <c r="E192" s="15" t="n">
        <v>2000</v>
      </c>
      <c r="G192" s="15" t="n">
        <v>1</v>
      </c>
      <c r="H192" s="15" t="s">
        <v>6430</v>
      </c>
      <c r="I192" s="22"/>
      <c r="J192" s="22"/>
      <c r="M192" s="21"/>
      <c r="N192" s="21"/>
    </row>
    <row r="193" customFormat="false" ht="13.5" hidden="false" customHeight="true" outlineLevel="0" collapsed="false">
      <c r="A193" s="20" t="s">
        <v>6787</v>
      </c>
      <c r="B193" s="13" t="s">
        <v>6788</v>
      </c>
      <c r="C193" s="21"/>
      <c r="D193" s="15" t="n">
        <v>96</v>
      </c>
      <c r="E193" s="15" t="n">
        <v>2000</v>
      </c>
      <c r="F193" s="16" t="n">
        <v>11.632</v>
      </c>
      <c r="G193" s="15" t="n">
        <v>0.5</v>
      </c>
      <c r="H193" s="15" t="s">
        <v>6430</v>
      </c>
      <c r="I193" s="22"/>
      <c r="J193" s="22"/>
      <c r="M193" s="21"/>
      <c r="N193" s="21"/>
    </row>
    <row r="194" customFormat="false" ht="13.5" hidden="false" customHeight="true" outlineLevel="0" collapsed="false">
      <c r="A194" s="20" t="s">
        <v>6789</v>
      </c>
      <c r="B194" s="13" t="s">
        <v>6790</v>
      </c>
      <c r="C194" s="21"/>
      <c r="E194" s="15" t="n">
        <v>2000</v>
      </c>
      <c r="F194" s="16" t="n">
        <v>1.2</v>
      </c>
      <c r="G194" s="15" t="n">
        <v>0.5</v>
      </c>
      <c r="H194" s="15" t="s">
        <v>6430</v>
      </c>
      <c r="I194" s="22"/>
      <c r="J194" s="22"/>
      <c r="M194" s="21"/>
      <c r="N194" s="21"/>
    </row>
    <row r="195" customFormat="false" ht="13.5" hidden="false" customHeight="true" outlineLevel="0" collapsed="false">
      <c r="A195" s="20" t="s">
        <v>6791</v>
      </c>
      <c r="B195" s="13" t="s">
        <v>6792</v>
      </c>
      <c r="C195" s="21"/>
      <c r="D195" s="15" t="n">
        <v>106</v>
      </c>
      <c r="E195" s="15" t="n">
        <v>2000</v>
      </c>
      <c r="F195" s="16" t="n">
        <v>9.991</v>
      </c>
      <c r="G195" s="15" t="n">
        <v>0.5</v>
      </c>
      <c r="H195" s="15" t="s">
        <v>6430</v>
      </c>
      <c r="I195" s="22"/>
      <c r="J195" s="22"/>
      <c r="M195" s="21"/>
      <c r="N195" s="21"/>
    </row>
    <row r="196" customFormat="false" ht="13.5" hidden="false" customHeight="true" outlineLevel="0" collapsed="false">
      <c r="A196" s="20" t="s">
        <v>6793</v>
      </c>
      <c r="B196" s="13" t="s">
        <v>6794</v>
      </c>
      <c r="C196" s="21"/>
      <c r="D196" s="15" t="n">
        <v>2.3</v>
      </c>
      <c r="E196" s="15" t="n">
        <v>400</v>
      </c>
      <c r="F196" s="16" t="n">
        <f aca="false">4.6/1000</f>
        <v>0.005</v>
      </c>
      <c r="I196" s="22"/>
      <c r="J196" s="22"/>
      <c r="M196" s="21"/>
      <c r="N196" s="21"/>
    </row>
    <row r="197" customFormat="false" ht="13.5" hidden="false" customHeight="true" outlineLevel="0" collapsed="false">
      <c r="A197" s="20" t="s">
        <v>6795</v>
      </c>
      <c r="B197" s="13" t="s">
        <v>6796</v>
      </c>
      <c r="C197" s="21"/>
      <c r="D197" s="15" t="n">
        <v>4.1</v>
      </c>
      <c r="E197" s="15" t="n">
        <v>2000</v>
      </c>
      <c r="F197" s="16" t="n">
        <f aca="false">60/1000</f>
        <v>0.06</v>
      </c>
      <c r="I197" s="22"/>
      <c r="J197" s="22"/>
      <c r="M197" s="21"/>
      <c r="N197" s="21"/>
    </row>
    <row r="198" customFormat="false" ht="13.5" hidden="false" customHeight="true" outlineLevel="0" collapsed="false">
      <c r="A198" s="20" t="s">
        <v>6797</v>
      </c>
      <c r="B198" s="13" t="s">
        <v>6798</v>
      </c>
      <c r="C198" s="21"/>
      <c r="D198" s="15" t="n">
        <v>205</v>
      </c>
      <c r="E198" s="15" t="n">
        <v>2000</v>
      </c>
      <c r="F198" s="16" t="n">
        <v>20.866</v>
      </c>
      <c r="G198" s="15" t="n">
        <v>1</v>
      </c>
      <c r="H198" s="15" t="s">
        <v>6430</v>
      </c>
      <c r="I198" s="22"/>
      <c r="J198" s="22"/>
      <c r="M198" s="21"/>
      <c r="N198" s="21"/>
    </row>
    <row r="199" customFormat="false" ht="13.5" hidden="false" customHeight="true" outlineLevel="0" collapsed="false">
      <c r="A199" s="20" t="s">
        <v>6799</v>
      </c>
      <c r="B199" s="13" t="s">
        <v>6800</v>
      </c>
      <c r="C199" s="21"/>
      <c r="D199" s="15" t="n">
        <v>44.8</v>
      </c>
      <c r="E199" s="15" t="n">
        <v>2000</v>
      </c>
      <c r="F199" s="16" t="n">
        <v>6.396</v>
      </c>
      <c r="G199" s="15" t="n">
        <v>1</v>
      </c>
      <c r="H199" s="15" t="s">
        <v>6430</v>
      </c>
      <c r="I199" s="22"/>
      <c r="J199" s="22"/>
      <c r="M199" s="21"/>
      <c r="N199" s="21"/>
    </row>
    <row r="200" customFormat="false" ht="13.5" hidden="false" customHeight="true" outlineLevel="0" collapsed="false">
      <c r="A200" s="20" t="s">
        <v>6801</v>
      </c>
      <c r="B200" s="13" t="s">
        <v>6802</v>
      </c>
      <c r="C200" s="21"/>
      <c r="D200" s="15" t="n">
        <v>21</v>
      </c>
      <c r="E200" s="15" t="n">
        <v>2000</v>
      </c>
      <c r="G200" s="15" t="n">
        <v>1</v>
      </c>
      <c r="H200" s="15" t="s">
        <v>6430</v>
      </c>
      <c r="I200" s="22"/>
      <c r="J200" s="22"/>
      <c r="M200" s="21"/>
      <c r="N200" s="21"/>
    </row>
    <row r="201" customFormat="false" ht="13.5" hidden="false" customHeight="true" outlineLevel="0" collapsed="false">
      <c r="A201" s="20" t="s">
        <v>6803</v>
      </c>
      <c r="B201" s="13" t="s">
        <v>6804</v>
      </c>
      <c r="C201" s="21"/>
      <c r="D201" s="15" t="n">
        <v>10</v>
      </c>
      <c r="E201" s="15" t="n">
        <v>2000</v>
      </c>
      <c r="F201" s="16" t="n">
        <v>0.091</v>
      </c>
      <c r="I201" s="22"/>
      <c r="J201" s="22"/>
      <c r="M201" s="21"/>
      <c r="N201" s="21"/>
    </row>
    <row r="202" customFormat="false" ht="13.5" hidden="false" customHeight="true" outlineLevel="0" collapsed="false">
      <c r="A202" s="20" t="s">
        <v>6805</v>
      </c>
      <c r="B202" s="13" t="s">
        <v>6806</v>
      </c>
      <c r="C202" s="21"/>
      <c r="D202" s="15" t="n">
        <v>1000</v>
      </c>
      <c r="E202" s="15" t="n">
        <v>5760</v>
      </c>
      <c r="F202" s="16" t="n">
        <v>500</v>
      </c>
      <c r="G202" s="15" t="n">
        <v>1</v>
      </c>
      <c r="H202" s="20" t="s">
        <v>6805</v>
      </c>
      <c r="I202" s="22"/>
      <c r="J202" s="22"/>
      <c r="M202" s="21"/>
      <c r="N202" s="21"/>
    </row>
    <row r="203" customFormat="false" ht="13.5" hidden="false" customHeight="true" outlineLevel="0" collapsed="false">
      <c r="A203" s="20" t="s">
        <v>6807</v>
      </c>
      <c r="B203" s="13" t="s">
        <v>6808</v>
      </c>
      <c r="C203" s="21"/>
      <c r="D203" s="15" t="n">
        <v>1200</v>
      </c>
      <c r="E203" s="15" t="n">
        <v>5760</v>
      </c>
      <c r="F203" s="16" t="n">
        <v>500</v>
      </c>
      <c r="G203" s="15" t="n">
        <v>1</v>
      </c>
      <c r="H203" s="20" t="s">
        <v>6807</v>
      </c>
      <c r="I203" s="22"/>
      <c r="J203" s="22"/>
      <c r="M203" s="21"/>
      <c r="N203" s="21"/>
    </row>
    <row r="204" customFormat="false" ht="13.5" hidden="false" customHeight="true" outlineLevel="0" collapsed="false">
      <c r="A204" s="20" t="s">
        <v>6809</v>
      </c>
      <c r="B204" s="13" t="s">
        <v>6810</v>
      </c>
      <c r="C204" s="21"/>
      <c r="D204" s="15" t="n">
        <v>2100</v>
      </c>
      <c r="E204" s="15" t="n">
        <v>5760</v>
      </c>
      <c r="F204" s="16" t="n">
        <v>500</v>
      </c>
      <c r="G204" s="15" t="n">
        <v>1</v>
      </c>
      <c r="H204" s="20" t="s">
        <v>6809</v>
      </c>
      <c r="I204" s="22"/>
      <c r="J204" s="22"/>
      <c r="M204" s="21"/>
      <c r="N204" s="21"/>
    </row>
    <row r="205" customFormat="false" ht="13.5" hidden="false" customHeight="true" outlineLevel="0" collapsed="false">
      <c r="A205" s="20" t="s">
        <v>6811</v>
      </c>
      <c r="B205" s="13" t="s">
        <v>6812</v>
      </c>
      <c r="C205" s="21"/>
      <c r="D205" s="15" t="n">
        <v>3000</v>
      </c>
      <c r="E205" s="15" t="n">
        <v>5760</v>
      </c>
      <c r="F205" s="16" t="n">
        <v>500</v>
      </c>
      <c r="G205" s="15" t="n">
        <v>1</v>
      </c>
      <c r="H205" s="20" t="s">
        <v>6811</v>
      </c>
      <c r="I205" s="22"/>
      <c r="J205" s="22"/>
      <c r="M205" s="21"/>
      <c r="N205" s="21"/>
    </row>
    <row r="206" customFormat="false" ht="13.5" hidden="false" customHeight="true" outlineLevel="0" collapsed="false">
      <c r="A206" s="20" t="s">
        <v>6813</v>
      </c>
      <c r="B206" s="13" t="s">
        <v>6814</v>
      </c>
      <c r="C206" s="21"/>
      <c r="D206" s="15" t="n">
        <v>3900</v>
      </c>
      <c r="E206" s="15" t="n">
        <v>5760</v>
      </c>
      <c r="F206" s="16" t="n">
        <v>500</v>
      </c>
      <c r="G206" s="15" t="n">
        <v>1</v>
      </c>
      <c r="H206" s="20" t="s">
        <v>6813</v>
      </c>
      <c r="I206" s="22"/>
      <c r="J206" s="22"/>
      <c r="M206" s="21"/>
      <c r="N206" s="21"/>
    </row>
    <row r="207" customFormat="false" ht="13.5" hidden="false" customHeight="true" outlineLevel="0" collapsed="false">
      <c r="A207" s="20" t="s">
        <v>6815</v>
      </c>
      <c r="B207" s="13" t="s">
        <v>6816</v>
      </c>
      <c r="C207" s="21"/>
      <c r="D207" s="15" t="n">
        <v>4800</v>
      </c>
      <c r="E207" s="15" t="n">
        <v>5760</v>
      </c>
      <c r="F207" s="16" t="n">
        <v>500</v>
      </c>
      <c r="G207" s="15" t="n">
        <v>1</v>
      </c>
      <c r="H207" s="20" t="s">
        <v>6815</v>
      </c>
      <c r="I207" s="22"/>
      <c r="J207" s="22"/>
      <c r="M207" s="21"/>
      <c r="N207" s="21"/>
    </row>
    <row r="208" customFormat="false" ht="13.5" hidden="false" customHeight="true" outlineLevel="0" collapsed="false">
      <c r="A208" s="20" t="s">
        <v>6817</v>
      </c>
      <c r="B208" s="13" t="s">
        <v>6818</v>
      </c>
      <c r="C208" s="21"/>
      <c r="D208" s="15" t="n">
        <v>28</v>
      </c>
      <c r="E208" s="15" t="n">
        <v>2000</v>
      </c>
      <c r="G208" s="15" t="n">
        <v>1</v>
      </c>
      <c r="H208" s="15" t="s">
        <v>6430</v>
      </c>
      <c r="I208" s="22"/>
      <c r="J208" s="22"/>
      <c r="M208" s="21"/>
      <c r="N208" s="21"/>
    </row>
    <row r="209" customFormat="false" ht="13.5" hidden="false" customHeight="true" outlineLevel="0" collapsed="false">
      <c r="A209" s="20" t="s">
        <v>6819</v>
      </c>
      <c r="B209" s="13" t="s">
        <v>6820</v>
      </c>
      <c r="C209" s="21"/>
      <c r="D209" s="15" t="n">
        <v>130</v>
      </c>
      <c r="E209" s="15" t="n">
        <v>5760</v>
      </c>
      <c r="G209" s="15" t="n">
        <v>1</v>
      </c>
      <c r="H209" s="15" t="s">
        <v>6819</v>
      </c>
      <c r="I209" s="22"/>
      <c r="J209" s="22"/>
      <c r="M209" s="21"/>
      <c r="N209" s="21"/>
    </row>
    <row r="210" customFormat="false" ht="13.5" hidden="false" customHeight="true" outlineLevel="0" collapsed="false">
      <c r="A210" s="20" t="s">
        <v>6821</v>
      </c>
      <c r="B210" s="13" t="s">
        <v>6822</v>
      </c>
      <c r="C210" s="21"/>
      <c r="D210" s="15" t="n">
        <v>224</v>
      </c>
      <c r="E210" s="15" t="n">
        <v>5760</v>
      </c>
      <c r="G210" s="15" t="n">
        <v>1</v>
      </c>
      <c r="H210" s="15" t="s">
        <v>6821</v>
      </c>
      <c r="I210" s="22"/>
      <c r="J210" s="22"/>
      <c r="M210" s="21"/>
      <c r="N210" s="21"/>
    </row>
    <row r="211" customFormat="false" ht="13.5" hidden="false" customHeight="true" outlineLevel="0" collapsed="false">
      <c r="A211" s="20" t="s">
        <v>6504</v>
      </c>
      <c r="B211" s="13" t="s">
        <v>6823</v>
      </c>
      <c r="C211" s="21"/>
      <c r="D211" s="15" t="n">
        <v>537</v>
      </c>
      <c r="E211" s="15" t="n">
        <v>5760</v>
      </c>
      <c r="F211" s="16" t="n">
        <v>18</v>
      </c>
      <c r="G211" s="15" t="n">
        <v>1</v>
      </c>
      <c r="H211" s="15" t="s">
        <v>6504</v>
      </c>
      <c r="I211" s="22"/>
      <c r="J211" s="22"/>
      <c r="M211" s="21"/>
      <c r="N211" s="21"/>
    </row>
    <row r="212" customFormat="false" ht="13.5" hidden="false" customHeight="true" outlineLevel="0" collapsed="false">
      <c r="A212" s="20" t="s">
        <v>6824</v>
      </c>
      <c r="B212" s="13" t="s">
        <v>6825</v>
      </c>
      <c r="C212" s="21"/>
      <c r="D212" s="15" t="n">
        <v>224</v>
      </c>
      <c r="E212" s="15" t="n">
        <v>2000</v>
      </c>
      <c r="F212" s="16" t="n">
        <v>46.7</v>
      </c>
      <c r="G212" s="15" t="n">
        <v>1</v>
      </c>
      <c r="H212" s="15" t="s">
        <v>6430</v>
      </c>
      <c r="I212" s="22"/>
      <c r="J212" s="22"/>
      <c r="M212" s="21"/>
      <c r="N212" s="21"/>
    </row>
    <row r="213" customFormat="false" ht="13.5" hidden="false" customHeight="true" outlineLevel="0" collapsed="false">
      <c r="A213" s="20" t="s">
        <v>6826</v>
      </c>
      <c r="B213" s="13" t="s">
        <v>6827</v>
      </c>
      <c r="C213" s="21"/>
      <c r="D213" s="15" t="n">
        <v>100</v>
      </c>
      <c r="E213" s="15" t="n">
        <v>5760</v>
      </c>
      <c r="F213" s="16" t="n">
        <v>25</v>
      </c>
      <c r="G213" s="15" t="n">
        <v>1</v>
      </c>
      <c r="H213" s="15" t="s">
        <v>6414</v>
      </c>
      <c r="I213" s="22"/>
      <c r="J213" s="22"/>
      <c r="M213" s="21"/>
      <c r="N213" s="21"/>
    </row>
    <row r="214" customFormat="false" ht="13.5" hidden="false" customHeight="true" outlineLevel="0" collapsed="false">
      <c r="A214" s="20" t="s">
        <v>6828</v>
      </c>
      <c r="B214" s="13" t="s">
        <v>6829</v>
      </c>
      <c r="C214" s="21"/>
      <c r="D214" s="15" t="n">
        <v>313</v>
      </c>
      <c r="E214" s="15" t="n">
        <v>2000</v>
      </c>
      <c r="F214" s="16" t="n">
        <v>61.4</v>
      </c>
      <c r="G214" s="15" t="n">
        <v>1</v>
      </c>
      <c r="H214" s="15" t="s">
        <v>6430</v>
      </c>
      <c r="I214" s="22"/>
      <c r="J214" s="22"/>
      <c r="M214" s="21"/>
      <c r="N214" s="21"/>
    </row>
    <row r="215" customFormat="false" ht="13.5" hidden="false" customHeight="true" outlineLevel="0" collapsed="false">
      <c r="A215" s="20" t="s">
        <v>6830</v>
      </c>
      <c r="B215" s="13" t="s">
        <v>6831</v>
      </c>
      <c r="C215" s="21"/>
      <c r="E215" s="15" t="n">
        <v>5760</v>
      </c>
      <c r="G215" s="15" t="n">
        <v>1</v>
      </c>
      <c r="H215" s="15" t="s">
        <v>6504</v>
      </c>
      <c r="I215" s="22"/>
      <c r="J215" s="22"/>
      <c r="M215" s="21"/>
      <c r="N215" s="21"/>
    </row>
    <row r="216" customFormat="false" ht="13.5" hidden="false" customHeight="true" outlineLevel="0" collapsed="false">
      <c r="A216" s="20" t="s">
        <v>6832</v>
      </c>
      <c r="B216" s="13" t="s">
        <v>6833</v>
      </c>
      <c r="C216" s="21"/>
      <c r="D216" s="15" t="n">
        <v>220</v>
      </c>
      <c r="E216" s="15" t="n">
        <v>2000</v>
      </c>
      <c r="F216" s="16" t="n">
        <v>43</v>
      </c>
      <c r="G216" s="15" t="n">
        <v>1</v>
      </c>
      <c r="H216" s="15" t="s">
        <v>6439</v>
      </c>
      <c r="I216" s="22"/>
      <c r="J216" s="22"/>
      <c r="M216" s="21"/>
      <c r="N216" s="21"/>
    </row>
    <row r="217" customFormat="false" ht="13.5" hidden="false" customHeight="true" outlineLevel="0" collapsed="false">
      <c r="A217" s="20" t="s">
        <v>6834</v>
      </c>
      <c r="B217" s="13" t="s">
        <v>6835</v>
      </c>
      <c r="C217" s="21"/>
      <c r="D217" s="15" t="n">
        <v>5.6</v>
      </c>
      <c r="E217" s="15" t="n">
        <v>2000</v>
      </c>
      <c r="F217" s="16" t="n">
        <v>0.075</v>
      </c>
      <c r="I217" s="22"/>
      <c r="J217" s="22"/>
      <c r="M217" s="21"/>
      <c r="N217" s="21"/>
    </row>
    <row r="218" customFormat="false" ht="13.5" hidden="false" customHeight="true" outlineLevel="0" collapsed="false">
      <c r="A218" s="20" t="s">
        <v>6836</v>
      </c>
      <c r="B218" s="13" t="s">
        <v>6837</v>
      </c>
      <c r="C218" s="21"/>
      <c r="D218" s="15" t="n">
        <v>44</v>
      </c>
      <c r="E218" s="15" t="n">
        <v>2000</v>
      </c>
      <c r="G218" s="15" t="n">
        <v>2</v>
      </c>
      <c r="H218" s="15" t="s">
        <v>6430</v>
      </c>
      <c r="I218" s="22"/>
      <c r="J218" s="22"/>
      <c r="M218" s="21"/>
      <c r="N218" s="21"/>
    </row>
    <row r="219" customFormat="false" ht="13.5" hidden="false" customHeight="true" outlineLevel="0" collapsed="false">
      <c r="A219" s="20" t="s">
        <v>6838</v>
      </c>
      <c r="B219" s="13" t="s">
        <v>6839</v>
      </c>
      <c r="C219" s="21"/>
      <c r="D219" s="15" t="n">
        <v>23.5</v>
      </c>
      <c r="E219" s="15" t="n">
        <v>2000</v>
      </c>
      <c r="F219" s="16" t="n">
        <v>3.2</v>
      </c>
      <c r="G219" s="15" t="n">
        <v>1</v>
      </c>
      <c r="H219" s="15" t="s">
        <v>6430</v>
      </c>
      <c r="I219" s="22"/>
      <c r="J219" s="22"/>
      <c r="M219" s="21"/>
      <c r="N219" s="21"/>
    </row>
    <row r="220" customFormat="false" ht="13.5" hidden="false" customHeight="true" outlineLevel="0" collapsed="false">
      <c r="A220" s="20" t="s">
        <v>6840</v>
      </c>
      <c r="B220" s="13" t="s">
        <v>6841</v>
      </c>
      <c r="C220" s="21"/>
      <c r="D220" s="15" t="n">
        <v>224</v>
      </c>
      <c r="E220" s="15" t="n">
        <v>5760</v>
      </c>
      <c r="G220" s="15" t="n">
        <v>1</v>
      </c>
      <c r="H220" s="15" t="s">
        <v>6840</v>
      </c>
      <c r="I220" s="22"/>
      <c r="J220" s="22"/>
      <c r="M220" s="21"/>
      <c r="N220" s="21"/>
    </row>
    <row r="221" customFormat="false" ht="13.5" hidden="false" customHeight="true" outlineLevel="0" collapsed="false">
      <c r="A221" s="20" t="s">
        <v>6842</v>
      </c>
      <c r="B221" s="13" t="s">
        <v>6843</v>
      </c>
      <c r="C221" s="21"/>
      <c r="D221" s="15" t="n">
        <v>373</v>
      </c>
      <c r="E221" s="15" t="n">
        <v>5760</v>
      </c>
      <c r="G221" s="15" t="n">
        <v>1</v>
      </c>
      <c r="H221" s="15" t="s">
        <v>6842</v>
      </c>
      <c r="I221" s="22"/>
      <c r="J221" s="22"/>
      <c r="M221" s="21"/>
      <c r="N221" s="21"/>
    </row>
    <row r="222" customFormat="false" ht="13.5" hidden="false" customHeight="true" outlineLevel="0" collapsed="false">
      <c r="A222" s="20" t="s">
        <v>6844</v>
      </c>
      <c r="B222" s="13" t="s">
        <v>6845</v>
      </c>
      <c r="C222" s="21"/>
      <c r="E222" s="15" t="n">
        <v>5760</v>
      </c>
      <c r="G222" s="15" t="n">
        <v>1</v>
      </c>
      <c r="H222" s="15" t="s">
        <v>6504</v>
      </c>
      <c r="I222" s="22"/>
      <c r="J222" s="22"/>
      <c r="M222" s="21"/>
      <c r="N222" s="21"/>
    </row>
    <row r="223" customFormat="false" ht="13.5" hidden="false" customHeight="true" outlineLevel="0" collapsed="false">
      <c r="A223" s="20" t="s">
        <v>6846</v>
      </c>
      <c r="B223" s="13" t="s">
        <v>6847</v>
      </c>
      <c r="C223" s="21"/>
      <c r="D223" s="15" t="n">
        <v>12.5</v>
      </c>
      <c r="E223" s="15" t="n">
        <v>2000</v>
      </c>
      <c r="F223" s="16" t="n">
        <v>0.99</v>
      </c>
      <c r="I223" s="22"/>
      <c r="J223" s="22"/>
      <c r="M223" s="21"/>
      <c r="N223" s="21"/>
    </row>
    <row r="224" customFormat="false" ht="13.5" hidden="false" customHeight="true" outlineLevel="0" collapsed="false">
      <c r="A224" s="20" t="s">
        <v>6848</v>
      </c>
      <c r="B224" s="13" t="s">
        <v>6849</v>
      </c>
      <c r="C224" s="21"/>
      <c r="D224" s="15" t="n">
        <v>1.5</v>
      </c>
      <c r="E224" s="15" t="n">
        <v>2000</v>
      </c>
      <c r="F224" s="16" t="n">
        <v>0.79</v>
      </c>
      <c r="I224" s="22"/>
      <c r="J224" s="22"/>
      <c r="M224" s="21"/>
      <c r="N224" s="21"/>
    </row>
    <row r="225" customFormat="false" ht="13.5" hidden="false" customHeight="true" outlineLevel="0" collapsed="false">
      <c r="A225" s="20" t="s">
        <v>6850</v>
      </c>
      <c r="B225" s="13" t="s">
        <v>6851</v>
      </c>
      <c r="C225" s="21"/>
      <c r="D225" s="15" t="n">
        <v>4</v>
      </c>
      <c r="E225" s="15" t="n">
        <v>2000</v>
      </c>
      <c r="F225" s="16" t="n">
        <v>1.27</v>
      </c>
      <c r="I225" s="22"/>
      <c r="J225" s="22"/>
      <c r="M225" s="21"/>
      <c r="N225" s="21"/>
    </row>
    <row r="226" customFormat="false" ht="13.5" hidden="false" customHeight="true" outlineLevel="0" collapsed="false">
      <c r="A226" s="20" t="s">
        <v>6852</v>
      </c>
      <c r="B226" s="13" t="s">
        <v>6853</v>
      </c>
      <c r="C226" s="21"/>
      <c r="E226" s="15" t="n">
        <v>5760</v>
      </c>
      <c r="I226" s="22"/>
      <c r="J226" s="22"/>
      <c r="M226" s="21"/>
      <c r="N226" s="21"/>
    </row>
    <row r="227" customFormat="false" ht="13.5" hidden="false" customHeight="true" outlineLevel="0" collapsed="false">
      <c r="A227" s="20" t="s">
        <v>6854</v>
      </c>
      <c r="B227" s="13" t="s">
        <v>6855</v>
      </c>
      <c r="C227" s="21"/>
      <c r="E227" s="15" t="n">
        <v>5760</v>
      </c>
      <c r="I227" s="22"/>
      <c r="J227" s="22"/>
      <c r="M227" s="21"/>
      <c r="N227" s="21"/>
    </row>
    <row r="228" customFormat="false" ht="13.5" hidden="false" customHeight="true" outlineLevel="0" collapsed="false">
      <c r="A228" s="20" t="s">
        <v>6856</v>
      </c>
      <c r="B228" s="13" t="s">
        <v>6857</v>
      </c>
      <c r="C228" s="21"/>
      <c r="E228" s="15" t="n">
        <v>5760</v>
      </c>
      <c r="I228" s="22"/>
      <c r="J228" s="22"/>
      <c r="M228" s="21"/>
      <c r="N228" s="21"/>
    </row>
    <row r="229" customFormat="false" ht="13.5" hidden="false" customHeight="true" outlineLevel="0" collapsed="false">
      <c r="A229" s="20" t="s">
        <v>6858</v>
      </c>
      <c r="B229" s="13" t="s">
        <v>6859</v>
      </c>
      <c r="C229" s="21"/>
      <c r="D229" s="15" t="n">
        <v>2.2</v>
      </c>
      <c r="E229" s="15" t="n">
        <v>1200</v>
      </c>
      <c r="I229" s="22"/>
      <c r="J229" s="22"/>
      <c r="M229" s="21"/>
      <c r="N229" s="21"/>
    </row>
    <row r="230" customFormat="false" ht="13.5" hidden="false" customHeight="true" outlineLevel="0" collapsed="false">
      <c r="A230" s="20" t="s">
        <v>6860</v>
      </c>
      <c r="B230" s="13" t="s">
        <v>6861</v>
      </c>
      <c r="C230" s="21"/>
      <c r="D230" s="15" t="n">
        <v>3.6</v>
      </c>
      <c r="E230" s="15" t="n">
        <v>2000</v>
      </c>
      <c r="F230" s="16" t="n">
        <v>0.031</v>
      </c>
      <c r="I230" s="22"/>
      <c r="J230" s="22"/>
      <c r="M230" s="21"/>
      <c r="N230" s="21"/>
    </row>
    <row r="231" customFormat="false" ht="13.5" hidden="false" customHeight="true" outlineLevel="0" collapsed="false">
      <c r="A231" s="20" t="s">
        <v>6862</v>
      </c>
      <c r="B231" s="13" t="s">
        <v>6863</v>
      </c>
      <c r="C231" s="21"/>
      <c r="D231" s="15" t="n">
        <v>7.5</v>
      </c>
      <c r="E231" s="15" t="n">
        <v>2000</v>
      </c>
      <c r="F231" s="16" t="n">
        <v>0.67</v>
      </c>
      <c r="I231" s="22"/>
      <c r="J231" s="22"/>
      <c r="M231" s="21"/>
      <c r="N231" s="21"/>
    </row>
    <row r="232" customFormat="false" ht="13.5" hidden="false" customHeight="true" outlineLevel="0" collapsed="false">
      <c r="A232" s="20" t="s">
        <v>6864</v>
      </c>
      <c r="B232" s="13" t="s">
        <v>6865</v>
      </c>
      <c r="C232" s="21"/>
      <c r="D232" s="15" t="n">
        <v>2.2</v>
      </c>
      <c r="E232" s="15" t="n">
        <v>1200</v>
      </c>
      <c r="I232" s="22"/>
      <c r="J232" s="22"/>
      <c r="M232" s="21"/>
      <c r="N232" s="21"/>
    </row>
    <row r="233" customFormat="false" ht="13.5" hidden="false" customHeight="true" outlineLevel="0" collapsed="false">
      <c r="A233" s="20" t="s">
        <v>6866</v>
      </c>
      <c r="B233" s="13" t="s">
        <v>6867</v>
      </c>
      <c r="C233" s="21"/>
      <c r="D233" s="15" t="n">
        <v>2.2</v>
      </c>
      <c r="E233" s="15" t="n">
        <v>1200</v>
      </c>
      <c r="I233" s="22"/>
      <c r="J233" s="22"/>
      <c r="M233" s="21"/>
      <c r="N233" s="21"/>
    </row>
    <row r="234" customFormat="false" ht="13.5" hidden="false" customHeight="true" outlineLevel="0" collapsed="false">
      <c r="A234" s="20" t="s">
        <v>6868</v>
      </c>
      <c r="B234" s="13" t="s">
        <v>6869</v>
      </c>
      <c r="C234" s="21"/>
      <c r="D234" s="15" t="n">
        <v>2.2</v>
      </c>
      <c r="E234" s="15" t="n">
        <v>1200</v>
      </c>
      <c r="I234" s="22"/>
      <c r="J234" s="22"/>
      <c r="M234" s="21"/>
      <c r="N234" s="21"/>
    </row>
    <row r="235" customFormat="false" ht="13.5" hidden="false" customHeight="true" outlineLevel="0" collapsed="false">
      <c r="A235" s="20" t="s">
        <v>6870</v>
      </c>
      <c r="B235" s="13" t="s">
        <v>6871</v>
      </c>
      <c r="C235" s="21"/>
      <c r="D235" s="15" t="n">
        <v>177</v>
      </c>
      <c r="E235" s="15" t="n">
        <v>5760</v>
      </c>
      <c r="G235" s="15" t="n">
        <v>1</v>
      </c>
      <c r="H235" s="15" t="s">
        <v>6821</v>
      </c>
      <c r="I235" s="22"/>
      <c r="J235" s="22"/>
      <c r="M235" s="21"/>
      <c r="N235" s="21"/>
    </row>
    <row r="236" customFormat="false" ht="13.5" hidden="false" customHeight="true" outlineLevel="0" collapsed="false">
      <c r="A236" s="20" t="s">
        <v>6872</v>
      </c>
      <c r="B236" s="13" t="s">
        <v>6873</v>
      </c>
      <c r="C236" s="21"/>
      <c r="D236" s="15" t="n">
        <v>447</v>
      </c>
      <c r="E236" s="15" t="n">
        <v>5760</v>
      </c>
      <c r="G236" s="15" t="n">
        <v>1</v>
      </c>
      <c r="H236" s="15" t="s">
        <v>6821</v>
      </c>
      <c r="I236" s="22"/>
      <c r="J236" s="22"/>
      <c r="M236" s="21"/>
      <c r="N236" s="21"/>
    </row>
    <row r="237" customFormat="false" ht="13.5" hidden="false" customHeight="true" outlineLevel="0" collapsed="false">
      <c r="A237" s="20" t="s">
        <v>6874</v>
      </c>
      <c r="B237" s="13" t="s">
        <v>6875</v>
      </c>
      <c r="C237" s="21"/>
      <c r="D237" s="15" t="n">
        <v>746</v>
      </c>
      <c r="E237" s="15" t="n">
        <v>5760</v>
      </c>
      <c r="G237" s="15" t="n">
        <v>1</v>
      </c>
      <c r="H237" s="15" t="s">
        <v>6821</v>
      </c>
      <c r="I237" s="22"/>
      <c r="J237" s="22"/>
      <c r="M237" s="21"/>
      <c r="N237" s="21"/>
    </row>
    <row r="238" customFormat="false" ht="13.5" hidden="false" customHeight="true" outlineLevel="0" collapsed="false">
      <c r="A238" s="20" t="s">
        <v>6876</v>
      </c>
      <c r="B238" s="13" t="s">
        <v>6877</v>
      </c>
      <c r="C238" s="21"/>
      <c r="D238" s="15" t="n">
        <v>1350</v>
      </c>
      <c r="E238" s="15" t="n">
        <v>5760</v>
      </c>
      <c r="G238" s="15" t="n">
        <v>1</v>
      </c>
      <c r="H238" s="15" t="s">
        <v>6821</v>
      </c>
      <c r="I238" s="22"/>
      <c r="J238" s="22"/>
      <c r="M238" s="21"/>
      <c r="N238" s="21"/>
    </row>
    <row r="239" customFormat="false" ht="13.5" hidden="false" customHeight="true" outlineLevel="0" collapsed="false">
      <c r="A239" s="20" t="s">
        <v>6878</v>
      </c>
      <c r="B239" s="13" t="s">
        <v>6879</v>
      </c>
      <c r="C239" s="21"/>
      <c r="D239" s="15" t="n">
        <v>224</v>
      </c>
      <c r="E239" s="15" t="n">
        <v>7200</v>
      </c>
      <c r="G239" s="15" t="n">
        <v>1</v>
      </c>
      <c r="H239" s="15" t="s">
        <v>6878</v>
      </c>
      <c r="I239" s="22"/>
      <c r="J239" s="22"/>
      <c r="M239" s="21"/>
      <c r="N239" s="21"/>
    </row>
    <row r="240" customFormat="false" ht="13.5" hidden="false" customHeight="true" outlineLevel="0" collapsed="false">
      <c r="A240" s="20" t="s">
        <v>6880</v>
      </c>
      <c r="B240" s="13" t="s">
        <v>6881</v>
      </c>
      <c r="C240" s="21"/>
      <c r="D240" s="15" t="n">
        <v>15</v>
      </c>
      <c r="E240" s="15" t="n">
        <v>2000</v>
      </c>
      <c r="I240" s="22"/>
      <c r="J240" s="22"/>
      <c r="M240" s="21"/>
      <c r="N240" s="21"/>
    </row>
    <row r="241" customFormat="false" ht="13.5" hidden="false" customHeight="true" outlineLevel="0" collapsed="false">
      <c r="A241" s="20" t="s">
        <v>6882</v>
      </c>
      <c r="B241" s="13" t="s">
        <v>6883</v>
      </c>
      <c r="C241" s="21"/>
      <c r="D241" s="15" t="n">
        <v>33</v>
      </c>
      <c r="E241" s="15" t="n">
        <v>2000</v>
      </c>
      <c r="I241" s="22"/>
      <c r="J241" s="22"/>
      <c r="M241" s="21"/>
      <c r="N241" s="21"/>
    </row>
    <row r="242" customFormat="false" ht="13.5" hidden="false" customHeight="true" outlineLevel="0" collapsed="false">
      <c r="A242" s="20" t="s">
        <v>6884</v>
      </c>
      <c r="B242" s="13" t="s">
        <v>6885</v>
      </c>
      <c r="C242" s="21"/>
      <c r="D242" s="15" t="n">
        <v>56</v>
      </c>
      <c r="E242" s="15" t="n">
        <v>2000</v>
      </c>
      <c r="F242" s="16" t="n">
        <v>9</v>
      </c>
      <c r="G242" s="15" t="n">
        <v>0.5</v>
      </c>
      <c r="H242" s="15" t="s">
        <v>6430</v>
      </c>
      <c r="I242" s="22"/>
      <c r="J242" s="22"/>
      <c r="M242" s="21"/>
      <c r="N242" s="21"/>
    </row>
    <row r="243" customFormat="false" ht="13.5" hidden="false" customHeight="true" outlineLevel="0" collapsed="false">
      <c r="A243" s="20" t="s">
        <v>6886</v>
      </c>
      <c r="B243" s="13" t="s">
        <v>6887</v>
      </c>
      <c r="C243" s="21"/>
      <c r="D243" s="15" t="n">
        <v>1.5</v>
      </c>
      <c r="E243" s="15" t="n">
        <v>2000</v>
      </c>
      <c r="F243" s="16" t="n">
        <v>0.076</v>
      </c>
      <c r="I243" s="22"/>
      <c r="J243" s="22"/>
      <c r="M243" s="21"/>
      <c r="N243" s="21"/>
    </row>
    <row r="244" customFormat="false" ht="13.5" hidden="false" customHeight="true" outlineLevel="0" collapsed="false">
      <c r="A244" s="20" t="s">
        <v>6888</v>
      </c>
      <c r="B244" s="13" t="s">
        <v>6889</v>
      </c>
      <c r="C244" s="21"/>
      <c r="D244" s="15" t="n">
        <v>27</v>
      </c>
      <c r="E244" s="15" t="n">
        <v>2000</v>
      </c>
      <c r="I244" s="22"/>
      <c r="J244" s="22"/>
      <c r="M244" s="21"/>
      <c r="N244" s="21"/>
    </row>
    <row r="245" customFormat="false" ht="13.5" hidden="false" customHeight="true" outlineLevel="0" collapsed="false">
      <c r="A245" s="20" t="s">
        <v>6890</v>
      </c>
      <c r="B245" s="13" t="s">
        <v>6891</v>
      </c>
      <c r="C245" s="21"/>
      <c r="D245" s="15" t="n">
        <v>4.1</v>
      </c>
      <c r="E245" s="15" t="n">
        <v>2000</v>
      </c>
      <c r="F245" s="16" t="n">
        <v>0.078</v>
      </c>
      <c r="I245" s="22"/>
      <c r="J245" s="22"/>
      <c r="M245" s="21"/>
      <c r="N245" s="21"/>
    </row>
    <row r="246" customFormat="false" ht="13.5" hidden="false" customHeight="true" outlineLevel="0" collapsed="false">
      <c r="A246" s="20" t="s">
        <v>6892</v>
      </c>
      <c r="B246" s="13" t="s">
        <v>6893</v>
      </c>
      <c r="C246" s="21"/>
      <c r="D246" s="15" t="n">
        <v>213</v>
      </c>
      <c r="E246" s="15" t="n">
        <v>2000</v>
      </c>
      <c r="I246" s="22"/>
      <c r="J246" s="22"/>
      <c r="M246" s="21"/>
      <c r="N246" s="21"/>
    </row>
    <row r="247" customFormat="false" ht="13.5" hidden="false" customHeight="true" outlineLevel="0" collapsed="false">
      <c r="A247" s="20" t="s">
        <v>6894</v>
      </c>
      <c r="B247" s="13" t="s">
        <v>6895</v>
      </c>
      <c r="C247" s="21"/>
      <c r="D247" s="15" t="n">
        <v>55</v>
      </c>
      <c r="E247" s="15" t="n">
        <v>2000</v>
      </c>
      <c r="F247" s="16" t="n">
        <v>1.41</v>
      </c>
      <c r="I247" s="22"/>
      <c r="J247" s="22"/>
      <c r="M247" s="21"/>
      <c r="N247" s="21"/>
    </row>
    <row r="248" customFormat="false" ht="13.5" hidden="false" customHeight="true" outlineLevel="0" collapsed="false">
      <c r="A248" s="20" t="s">
        <v>6896</v>
      </c>
      <c r="B248" s="13" t="s">
        <v>6897</v>
      </c>
      <c r="C248" s="21"/>
      <c r="D248" s="15" t="n">
        <v>220</v>
      </c>
      <c r="E248" s="15" t="n">
        <v>2000</v>
      </c>
      <c r="F248" s="16" t="n">
        <v>40.68</v>
      </c>
      <c r="G248" s="15" t="n">
        <v>1</v>
      </c>
      <c r="H248" s="15" t="s">
        <v>6439</v>
      </c>
      <c r="I248" s="22"/>
      <c r="J248" s="22"/>
      <c r="M248" s="21"/>
      <c r="N248" s="21"/>
    </row>
    <row r="249" customFormat="false" ht="13.5" hidden="false" customHeight="true" outlineLevel="0" collapsed="false">
      <c r="A249" s="20" t="s">
        <v>6898</v>
      </c>
      <c r="B249" s="13" t="s">
        <v>6899</v>
      </c>
      <c r="C249" s="21"/>
      <c r="D249" s="15" t="n">
        <v>220</v>
      </c>
      <c r="E249" s="15" t="n">
        <v>2000</v>
      </c>
      <c r="F249" s="16" t="n">
        <v>40.68</v>
      </c>
      <c r="G249" s="15" t="n">
        <v>1</v>
      </c>
      <c r="H249" s="15" t="s">
        <v>6439</v>
      </c>
      <c r="I249" s="22"/>
      <c r="J249" s="22"/>
      <c r="M249" s="21"/>
      <c r="N249" s="21"/>
    </row>
    <row r="250" customFormat="false" ht="13.5" hidden="false" customHeight="true" outlineLevel="0" collapsed="false">
      <c r="A250" s="20" t="s">
        <v>6900</v>
      </c>
      <c r="B250" s="13" t="s">
        <v>6901</v>
      </c>
      <c r="C250" s="21"/>
      <c r="D250" s="15" t="n">
        <v>369</v>
      </c>
      <c r="E250" s="15" t="n">
        <v>2000</v>
      </c>
      <c r="G250" s="15" t="n">
        <v>1</v>
      </c>
      <c r="H250" s="15" t="s">
        <v>6439</v>
      </c>
      <c r="I250" s="22"/>
      <c r="J250" s="22"/>
      <c r="M250" s="21"/>
      <c r="N250" s="21"/>
    </row>
    <row r="251" customFormat="false" ht="13.5" hidden="false" customHeight="true" outlineLevel="0" collapsed="false">
      <c r="A251" s="20" t="s">
        <v>6902</v>
      </c>
      <c r="B251" s="13" t="s">
        <v>6903</v>
      </c>
      <c r="C251" s="21"/>
      <c r="D251" s="15" t="n">
        <v>220</v>
      </c>
      <c r="E251" s="15" t="n">
        <v>2000</v>
      </c>
      <c r="F251" s="16" t="n">
        <v>40.68</v>
      </c>
      <c r="G251" s="15" t="n">
        <v>1</v>
      </c>
      <c r="H251" s="15" t="s">
        <v>6439</v>
      </c>
      <c r="I251" s="22"/>
      <c r="J251" s="22"/>
      <c r="M251" s="21"/>
      <c r="N251" s="21"/>
    </row>
    <row r="252" customFormat="false" ht="13.5" hidden="false" customHeight="true" outlineLevel="0" collapsed="false">
      <c r="A252" s="20" t="s">
        <v>6904</v>
      </c>
      <c r="B252" s="13" t="s">
        <v>6905</v>
      </c>
      <c r="C252" s="21"/>
      <c r="D252" s="15" t="n">
        <v>220</v>
      </c>
      <c r="E252" s="15" t="n">
        <v>2000</v>
      </c>
      <c r="F252" s="16" t="n">
        <v>40.68</v>
      </c>
      <c r="G252" s="15" t="n">
        <v>1</v>
      </c>
      <c r="H252" s="15" t="s">
        <v>6439</v>
      </c>
      <c r="I252" s="22"/>
      <c r="J252" s="22"/>
      <c r="M252" s="21"/>
      <c r="N252" s="21"/>
    </row>
    <row r="253" customFormat="false" ht="13.5" hidden="false" customHeight="true" outlineLevel="0" collapsed="false">
      <c r="A253" s="20" t="s">
        <v>6906</v>
      </c>
      <c r="B253" s="13" t="s">
        <v>6907</v>
      </c>
      <c r="C253" s="21"/>
      <c r="D253" s="15" t="n">
        <v>220</v>
      </c>
      <c r="E253" s="15" t="n">
        <v>2000</v>
      </c>
      <c r="F253" s="16" t="n">
        <v>40.68</v>
      </c>
      <c r="G253" s="15" t="n">
        <v>1</v>
      </c>
      <c r="H253" s="15" t="s">
        <v>6439</v>
      </c>
      <c r="I253" s="22"/>
      <c r="J253" s="22"/>
      <c r="M253" s="21"/>
      <c r="N253" s="21"/>
    </row>
    <row r="254" customFormat="false" ht="13.5" hidden="false" customHeight="true" outlineLevel="0" collapsed="false">
      <c r="A254" s="20" t="s">
        <v>6908</v>
      </c>
      <c r="B254" s="13" t="s">
        <v>6909</v>
      </c>
      <c r="C254" s="21"/>
      <c r="D254" s="15" t="n">
        <v>220</v>
      </c>
      <c r="E254" s="15" t="n">
        <v>2000</v>
      </c>
      <c r="F254" s="16" t="n">
        <v>40.68</v>
      </c>
      <c r="G254" s="15" t="n">
        <v>1</v>
      </c>
      <c r="H254" s="15" t="s">
        <v>6430</v>
      </c>
      <c r="I254" s="22"/>
      <c r="J254" s="22"/>
      <c r="M254" s="21"/>
      <c r="N254" s="21"/>
    </row>
    <row r="255" customFormat="false" ht="13.5" hidden="false" customHeight="true" outlineLevel="0" collapsed="false">
      <c r="A255" s="20" t="s">
        <v>6910</v>
      </c>
      <c r="B255" s="13" t="s">
        <v>6911</v>
      </c>
      <c r="C255" s="21"/>
      <c r="D255" s="15" t="n">
        <v>220</v>
      </c>
      <c r="E255" s="15" t="n">
        <v>2000</v>
      </c>
      <c r="F255" s="16" t="n">
        <v>40.68</v>
      </c>
      <c r="G255" s="15" t="n">
        <v>1</v>
      </c>
      <c r="H255" s="15" t="s">
        <v>6439</v>
      </c>
      <c r="I255" s="22"/>
      <c r="J255" s="22"/>
      <c r="M255" s="21"/>
      <c r="N255" s="21"/>
    </row>
    <row r="256" customFormat="false" ht="13.5" hidden="false" customHeight="true" outlineLevel="0" collapsed="false">
      <c r="A256" s="20" t="s">
        <v>6912</v>
      </c>
      <c r="B256" s="13" t="s">
        <v>6913</v>
      </c>
      <c r="C256" s="21"/>
      <c r="D256" s="15" t="n">
        <v>220</v>
      </c>
      <c r="E256" s="15" t="n">
        <v>2000</v>
      </c>
      <c r="F256" s="16" t="n">
        <v>40.68</v>
      </c>
      <c r="G256" s="15" t="n">
        <v>1</v>
      </c>
      <c r="H256" s="15" t="s">
        <v>6439</v>
      </c>
      <c r="I256" s="22"/>
      <c r="J256" s="22"/>
      <c r="M256" s="21"/>
      <c r="N256" s="21"/>
    </row>
    <row r="257" customFormat="false" ht="13.5" hidden="false" customHeight="true" outlineLevel="0" collapsed="false">
      <c r="A257" s="20" t="s">
        <v>6914</v>
      </c>
      <c r="B257" s="13" t="s">
        <v>6915</v>
      </c>
      <c r="C257" s="21"/>
      <c r="E257" s="15" t="n">
        <v>1250</v>
      </c>
      <c r="F257" s="16" t="n">
        <v>4</v>
      </c>
      <c r="G257" s="15" t="n">
        <v>0.5</v>
      </c>
      <c r="H257" s="15" t="s">
        <v>6497</v>
      </c>
      <c r="I257" s="22"/>
      <c r="J257" s="22"/>
      <c r="M257" s="21"/>
      <c r="N257" s="21"/>
    </row>
    <row r="258" customFormat="false" ht="13.5" hidden="false" customHeight="true" outlineLevel="0" collapsed="false">
      <c r="A258" s="20" t="s">
        <v>6916</v>
      </c>
      <c r="B258" s="13" t="s">
        <v>6917</v>
      </c>
      <c r="C258" s="21"/>
      <c r="D258" s="15" t="n">
        <v>220</v>
      </c>
      <c r="E258" s="15" t="n">
        <v>2000</v>
      </c>
      <c r="F258" s="16" t="n">
        <v>33.5</v>
      </c>
      <c r="G258" s="15" t="n">
        <v>1</v>
      </c>
      <c r="H258" s="15" t="s">
        <v>6439</v>
      </c>
      <c r="I258" s="22"/>
      <c r="J258" s="22"/>
      <c r="M258" s="21"/>
      <c r="N258" s="21"/>
    </row>
    <row r="259" customFormat="false" ht="13.5" hidden="false" customHeight="true" outlineLevel="0" collapsed="false">
      <c r="A259" s="20" t="s">
        <v>6918</v>
      </c>
      <c r="B259" s="13" t="s">
        <v>6919</v>
      </c>
      <c r="C259" s="21"/>
      <c r="D259" s="15" t="n">
        <v>46</v>
      </c>
      <c r="E259" s="15" t="n">
        <v>2000</v>
      </c>
      <c r="I259" s="22"/>
      <c r="J259" s="22"/>
      <c r="M259" s="21"/>
      <c r="N259" s="21"/>
    </row>
    <row r="260" customFormat="false" ht="13.5" hidden="false" customHeight="true" outlineLevel="0" collapsed="false">
      <c r="A260" s="20" t="s">
        <v>6920</v>
      </c>
      <c r="B260" s="24" t="s">
        <v>6921</v>
      </c>
      <c r="C260" s="21"/>
      <c r="E260" s="15" t="n">
        <v>2000</v>
      </c>
      <c r="I260" s="22"/>
      <c r="J260" s="22"/>
      <c r="M260" s="21"/>
      <c r="N260" s="21"/>
    </row>
    <row r="261" customFormat="false" ht="13.5" hidden="false" customHeight="true" outlineLevel="0" collapsed="false">
      <c r="A261" s="20" t="s">
        <v>6922</v>
      </c>
      <c r="B261" s="24" t="s">
        <v>6923</v>
      </c>
      <c r="C261" s="21"/>
      <c r="D261" s="15" t="n">
        <v>212</v>
      </c>
      <c r="E261" s="15" t="n">
        <v>2000</v>
      </c>
      <c r="F261" s="16" t="n">
        <v>14.3</v>
      </c>
      <c r="G261" s="15" t="n">
        <v>1</v>
      </c>
      <c r="H261" s="15" t="s">
        <v>6430</v>
      </c>
      <c r="I261" s="22"/>
      <c r="J261" s="22"/>
      <c r="M261" s="21"/>
      <c r="N261" s="21"/>
    </row>
    <row r="262" customFormat="false" ht="13.5" hidden="false" customHeight="true" outlineLevel="0" collapsed="false">
      <c r="A262" s="20" t="s">
        <v>6924</v>
      </c>
      <c r="B262" s="24" t="s">
        <v>6925</v>
      </c>
      <c r="C262" s="21"/>
      <c r="D262" s="15" t="n">
        <v>2.2</v>
      </c>
      <c r="E262" s="15" t="n">
        <v>1200</v>
      </c>
      <c r="I262" s="22"/>
      <c r="J262" s="22"/>
      <c r="M262" s="21"/>
      <c r="N262" s="21"/>
    </row>
    <row r="263" customFormat="false" ht="13.5" hidden="false" customHeight="true" outlineLevel="0" collapsed="false">
      <c r="A263" s="20" t="s">
        <v>6926</v>
      </c>
      <c r="B263" s="24" t="s">
        <v>6927</v>
      </c>
      <c r="C263" s="21"/>
      <c r="D263" s="15" t="n">
        <v>154</v>
      </c>
      <c r="E263" s="15" t="n">
        <v>2000</v>
      </c>
      <c r="F263" s="16" t="n">
        <v>3.4</v>
      </c>
      <c r="I263" s="22"/>
      <c r="J263" s="22"/>
      <c r="M263" s="21"/>
      <c r="N263" s="21"/>
    </row>
    <row r="264" customFormat="false" ht="13.5" hidden="false" customHeight="true" outlineLevel="0" collapsed="false">
      <c r="A264" s="20" t="s">
        <v>6928</v>
      </c>
      <c r="B264" s="24" t="s">
        <v>6929</v>
      </c>
      <c r="C264" s="21"/>
      <c r="E264" s="15" t="n">
        <v>2000</v>
      </c>
      <c r="I264" s="22"/>
      <c r="J264" s="22"/>
      <c r="M264" s="21"/>
      <c r="N264" s="21"/>
    </row>
    <row r="265" customFormat="false" ht="13.5" hidden="false" customHeight="true" outlineLevel="0" collapsed="false">
      <c r="A265" s="20" t="s">
        <v>6930</v>
      </c>
      <c r="B265" s="24" t="s">
        <v>6931</v>
      </c>
      <c r="C265" s="21"/>
      <c r="E265" s="15" t="n">
        <v>2000</v>
      </c>
      <c r="I265" s="22"/>
      <c r="J265" s="22"/>
      <c r="M265" s="21"/>
      <c r="N265" s="21"/>
    </row>
    <row r="266" customFormat="false" ht="13.5" hidden="false" customHeight="true" outlineLevel="0" collapsed="false">
      <c r="A266" s="20" t="s">
        <v>6932</v>
      </c>
      <c r="B266" s="24" t="s">
        <v>6933</v>
      </c>
      <c r="C266" s="21"/>
      <c r="D266" s="15" t="n">
        <v>1.5</v>
      </c>
      <c r="E266" s="15" t="n">
        <v>2000</v>
      </c>
      <c r="F266" s="16" t="n">
        <f aca="false">8.9/1000</f>
        <v>0.009</v>
      </c>
      <c r="I266" s="22"/>
      <c r="J266" s="22"/>
      <c r="M266" s="21"/>
      <c r="N266" s="21"/>
    </row>
    <row r="267" customFormat="false" ht="13.5" hidden="false" customHeight="true" outlineLevel="0" collapsed="false">
      <c r="A267" s="20" t="s">
        <v>6934</v>
      </c>
      <c r="B267" s="24" t="s">
        <v>6935</v>
      </c>
      <c r="C267" s="21"/>
      <c r="D267" s="15" t="n">
        <v>97</v>
      </c>
      <c r="E267" s="15" t="n">
        <v>5760</v>
      </c>
      <c r="G267" s="15" t="n">
        <v>1</v>
      </c>
      <c r="H267" s="15" t="s">
        <v>6934</v>
      </c>
      <c r="I267" s="22"/>
      <c r="J267" s="22"/>
      <c r="M267" s="21"/>
      <c r="N267" s="21"/>
    </row>
    <row r="268" customFormat="false" ht="13.5" hidden="false" customHeight="true" outlineLevel="0" collapsed="false">
      <c r="A268" s="20" t="s">
        <v>6936</v>
      </c>
      <c r="B268" s="24" t="s">
        <v>6937</v>
      </c>
      <c r="C268" s="21"/>
      <c r="E268" s="15" t="n">
        <v>2000</v>
      </c>
      <c r="F268" s="16" t="n">
        <v>10</v>
      </c>
      <c r="I268" s="22"/>
      <c r="J268" s="22"/>
      <c r="M268" s="21"/>
      <c r="N268" s="21"/>
    </row>
    <row r="269" customFormat="false" ht="13.5" hidden="false" customHeight="true" outlineLevel="0" collapsed="false">
      <c r="A269" s="20" t="s">
        <v>6938</v>
      </c>
      <c r="B269" s="24" t="s">
        <v>6939</v>
      </c>
      <c r="C269" s="21"/>
      <c r="D269" s="15" t="n">
        <v>410</v>
      </c>
      <c r="E269" s="15" t="n">
        <v>2000</v>
      </c>
      <c r="F269" s="16" t="n">
        <v>27.186</v>
      </c>
      <c r="G269" s="15" t="n">
        <v>1</v>
      </c>
      <c r="H269" s="15" t="s">
        <v>6430</v>
      </c>
      <c r="I269" s="22"/>
      <c r="J269" s="22"/>
      <c r="M269" s="21"/>
      <c r="N269" s="21"/>
    </row>
    <row r="270" customFormat="false" ht="13.5" hidden="false" customHeight="true" outlineLevel="0" collapsed="false">
      <c r="A270" s="20" t="s">
        <v>6940</v>
      </c>
      <c r="B270" s="24" t="s">
        <v>6941</v>
      </c>
      <c r="C270" s="21"/>
      <c r="D270" s="15" t="n">
        <v>18</v>
      </c>
      <c r="E270" s="15" t="n">
        <v>2000</v>
      </c>
      <c r="F270" s="16" t="n">
        <v>1.705</v>
      </c>
      <c r="G270" s="15" t="n">
        <v>0.1</v>
      </c>
      <c r="H270" s="15" t="s">
        <v>6430</v>
      </c>
      <c r="I270" s="22"/>
      <c r="J270" s="22"/>
      <c r="M270" s="21"/>
      <c r="N270" s="21"/>
    </row>
    <row r="271" customFormat="false" ht="13.5" hidden="false" customHeight="true" outlineLevel="0" collapsed="false">
      <c r="A271" s="20" t="s">
        <v>6942</v>
      </c>
      <c r="B271" s="24" t="s">
        <v>6943</v>
      </c>
      <c r="C271" s="21"/>
      <c r="D271" s="15" t="n">
        <v>147</v>
      </c>
      <c r="E271" s="15" t="n">
        <v>2000</v>
      </c>
      <c r="F271" s="16" t="n">
        <v>2.042</v>
      </c>
      <c r="G271" s="15" t="n">
        <v>1</v>
      </c>
      <c r="H271" s="15" t="s">
        <v>6942</v>
      </c>
      <c r="I271" s="22"/>
      <c r="J271" s="22"/>
      <c r="M271" s="21"/>
      <c r="N271" s="21"/>
    </row>
    <row r="272" customFormat="false" ht="13.5" hidden="false" customHeight="true" outlineLevel="0" collapsed="false">
      <c r="A272" s="20" t="s">
        <v>6944</v>
      </c>
      <c r="B272" s="24" t="s">
        <v>6945</v>
      </c>
      <c r="C272" s="21"/>
      <c r="D272" s="15" t="n">
        <v>82</v>
      </c>
      <c r="E272" s="15" t="n">
        <v>2000</v>
      </c>
      <c r="F272" s="16" t="n">
        <v>13.05</v>
      </c>
      <c r="G272" s="15" t="n">
        <v>0.5</v>
      </c>
      <c r="H272" s="15" t="s">
        <v>6430</v>
      </c>
      <c r="I272" s="22"/>
      <c r="J272" s="22"/>
      <c r="M272" s="21"/>
      <c r="N272" s="21"/>
    </row>
    <row r="273" customFormat="false" ht="13.5" hidden="false" customHeight="true" outlineLevel="0" collapsed="false">
      <c r="A273" s="20" t="s">
        <v>6946</v>
      </c>
      <c r="B273" s="24" t="s">
        <v>6947</v>
      </c>
      <c r="C273" s="21"/>
      <c r="D273" s="15" t="n">
        <v>260</v>
      </c>
      <c r="E273" s="15" t="n">
        <v>2000</v>
      </c>
      <c r="F273" s="16" t="n">
        <v>49</v>
      </c>
      <c r="G273" s="15" t="n">
        <v>4</v>
      </c>
      <c r="H273" s="15" t="s">
        <v>6430</v>
      </c>
      <c r="I273" s="22"/>
      <c r="J273" s="22"/>
      <c r="M273" s="21"/>
      <c r="N273" s="21"/>
    </row>
    <row r="274" customFormat="false" ht="13.5" hidden="false" customHeight="true" outlineLevel="0" collapsed="false">
      <c r="A274" s="20" t="s">
        <v>6948</v>
      </c>
      <c r="B274" s="24" t="s">
        <v>6949</v>
      </c>
      <c r="C274" s="21"/>
      <c r="D274" s="15" t="n">
        <v>7.5</v>
      </c>
      <c r="E274" s="15" t="n">
        <v>2000</v>
      </c>
      <c r="I274" s="22"/>
      <c r="J274" s="22"/>
      <c r="M274" s="21"/>
      <c r="N274" s="21"/>
    </row>
    <row r="275" customFormat="false" ht="13.5" hidden="false" customHeight="true" outlineLevel="0" collapsed="false">
      <c r="A275" s="20" t="s">
        <v>6950</v>
      </c>
      <c r="B275" s="24" t="s">
        <v>6951</v>
      </c>
      <c r="C275" s="21"/>
      <c r="D275" s="15" t="n">
        <v>1</v>
      </c>
      <c r="E275" s="15" t="n">
        <v>2000</v>
      </c>
      <c r="F275" s="16" t="n">
        <v>0.3</v>
      </c>
      <c r="I275" s="22"/>
      <c r="J275" s="22"/>
      <c r="M275" s="21"/>
      <c r="N275" s="21"/>
    </row>
    <row r="276" customFormat="false" ht="13.5" hidden="false" customHeight="true" outlineLevel="0" collapsed="false">
      <c r="A276" s="20" t="s">
        <v>6952</v>
      </c>
      <c r="B276" s="24" t="s">
        <v>6953</v>
      </c>
      <c r="C276" s="21"/>
      <c r="D276" s="15" t="n">
        <v>13</v>
      </c>
      <c r="E276" s="15" t="n">
        <v>2000</v>
      </c>
      <c r="F276" s="16" t="n">
        <v>0.18</v>
      </c>
      <c r="I276" s="22"/>
      <c r="J276" s="22"/>
      <c r="M276" s="21"/>
      <c r="N276" s="21"/>
    </row>
    <row r="277" customFormat="false" ht="13.5" hidden="false" customHeight="true" outlineLevel="0" collapsed="false">
      <c r="A277" s="20" t="s">
        <v>6954</v>
      </c>
      <c r="B277" s="24" t="s">
        <v>6955</v>
      </c>
      <c r="C277" s="21"/>
      <c r="D277" s="15" t="n">
        <v>42</v>
      </c>
      <c r="E277" s="15" t="n">
        <v>2000</v>
      </c>
      <c r="F277" s="16" t="n">
        <v>2.641</v>
      </c>
      <c r="G277" s="15" t="n">
        <v>0.33</v>
      </c>
      <c r="H277" s="15" t="s">
        <v>6430</v>
      </c>
      <c r="I277" s="22"/>
      <c r="J277" s="22"/>
      <c r="M277" s="21"/>
      <c r="N277" s="21"/>
    </row>
    <row r="278" customFormat="false" ht="13.5" hidden="false" customHeight="true" outlineLevel="0" collapsed="false">
      <c r="A278" s="20" t="s">
        <v>6956</v>
      </c>
      <c r="B278" s="24" t="s">
        <v>6957</v>
      </c>
      <c r="C278" s="21"/>
      <c r="D278" s="15" t="n">
        <v>155</v>
      </c>
      <c r="E278" s="15" t="n">
        <v>2000</v>
      </c>
      <c r="F278" s="16" t="n">
        <v>13.5</v>
      </c>
      <c r="G278" s="15" t="n">
        <v>0.5</v>
      </c>
      <c r="H278" s="15" t="s">
        <v>6430</v>
      </c>
      <c r="I278" s="22"/>
      <c r="J278" s="22"/>
      <c r="M278" s="21"/>
      <c r="N278" s="21"/>
    </row>
    <row r="279" customFormat="false" ht="13.5" hidden="false" customHeight="true" outlineLevel="0" collapsed="false">
      <c r="A279" s="20" t="s">
        <v>6958</v>
      </c>
      <c r="B279" s="24" t="s">
        <v>6959</v>
      </c>
      <c r="C279" s="21"/>
      <c r="E279" s="15" t="n">
        <v>2000</v>
      </c>
      <c r="F279" s="16" t="n">
        <v>0.5</v>
      </c>
      <c r="I279" s="22"/>
      <c r="J279" s="22"/>
      <c r="M279" s="21"/>
      <c r="N279" s="21"/>
    </row>
    <row r="280" customFormat="false" ht="13.5" hidden="false" customHeight="true" outlineLevel="0" collapsed="false">
      <c r="A280" s="20" t="s">
        <v>6960</v>
      </c>
      <c r="B280" s="24" t="s">
        <v>6961</v>
      </c>
      <c r="C280" s="21"/>
      <c r="D280" s="15" t="n">
        <v>11</v>
      </c>
      <c r="E280" s="15" t="n">
        <v>2000</v>
      </c>
      <c r="F280" s="16" t="n">
        <v>0.99</v>
      </c>
      <c r="I280" s="22"/>
      <c r="J280" s="22"/>
      <c r="M280" s="21"/>
      <c r="N280" s="21"/>
    </row>
    <row r="281" customFormat="false" ht="13.5" hidden="false" customHeight="true" outlineLevel="0" collapsed="false">
      <c r="A281" s="20" t="s">
        <v>6962</v>
      </c>
      <c r="B281" s="24" t="s">
        <v>6963</v>
      </c>
      <c r="C281" s="21"/>
      <c r="D281" s="15" t="n">
        <v>2.2</v>
      </c>
      <c r="E281" s="15" t="n">
        <v>1200</v>
      </c>
      <c r="I281" s="22"/>
      <c r="J281" s="22"/>
      <c r="M281" s="21"/>
      <c r="N281" s="21"/>
    </row>
    <row r="282" customFormat="false" ht="13.5" hidden="false" customHeight="true" outlineLevel="0" collapsed="false">
      <c r="A282" s="20" t="s">
        <v>6964</v>
      </c>
      <c r="B282" s="24" t="s">
        <v>6965</v>
      </c>
      <c r="C282" s="21"/>
      <c r="E282" s="15" t="n">
        <v>5760</v>
      </c>
      <c r="G282" s="15" t="n">
        <v>1</v>
      </c>
      <c r="H282" s="15" t="s">
        <v>6964</v>
      </c>
      <c r="I282" s="22"/>
      <c r="J282" s="22"/>
      <c r="M282" s="21"/>
      <c r="N282" s="21"/>
    </row>
    <row r="283" customFormat="false" ht="13.5" hidden="false" customHeight="true" outlineLevel="0" collapsed="false">
      <c r="A283" s="20" t="s">
        <v>6966</v>
      </c>
      <c r="B283" s="24" t="s">
        <v>6967</v>
      </c>
      <c r="C283" s="21"/>
      <c r="D283" s="15" t="n">
        <v>4</v>
      </c>
      <c r="E283" s="15" t="n">
        <v>2000</v>
      </c>
      <c r="I283" s="22"/>
      <c r="J283" s="22"/>
      <c r="M283" s="21"/>
      <c r="N283" s="21"/>
    </row>
    <row r="284" customFormat="false" ht="13.5" hidden="false" customHeight="true" outlineLevel="0" collapsed="false">
      <c r="A284" s="20" t="s">
        <v>6968</v>
      </c>
      <c r="B284" s="24" t="s">
        <v>6969</v>
      </c>
      <c r="C284" s="21"/>
      <c r="E284" s="15" t="n">
        <v>2000</v>
      </c>
      <c r="F284" s="16" t="n">
        <v>0.028</v>
      </c>
      <c r="I284" s="22"/>
      <c r="J284" s="22"/>
      <c r="M284" s="21"/>
      <c r="N284" s="21"/>
    </row>
    <row r="285" customFormat="false" ht="13.5" hidden="false" customHeight="true" outlineLevel="0" collapsed="false">
      <c r="A285" s="20" t="s">
        <v>6970</v>
      </c>
      <c r="B285" s="24" t="s">
        <v>6971</v>
      </c>
      <c r="C285" s="21"/>
      <c r="D285" s="15" t="n">
        <v>15</v>
      </c>
      <c r="E285" s="15" t="n">
        <v>2000</v>
      </c>
      <c r="F285" s="16" t="n">
        <v>0.027</v>
      </c>
      <c r="I285" s="22"/>
      <c r="J285" s="22"/>
      <c r="M285" s="21"/>
      <c r="N285" s="21"/>
    </row>
    <row r="286" customFormat="false" ht="13.5" hidden="false" customHeight="true" outlineLevel="0" collapsed="false">
      <c r="A286" s="20" t="s">
        <v>6972</v>
      </c>
      <c r="B286" s="24" t="s">
        <v>6973</v>
      </c>
      <c r="C286" s="21"/>
      <c r="D286" s="15" t="n">
        <v>10</v>
      </c>
      <c r="E286" s="15" t="n">
        <v>2000</v>
      </c>
      <c r="F286" s="16" t="n">
        <v>0.435</v>
      </c>
      <c r="G286" s="15" t="n">
        <v>1</v>
      </c>
      <c r="H286" s="15" t="s">
        <v>6497</v>
      </c>
      <c r="I286" s="22"/>
      <c r="J286" s="22"/>
      <c r="M286" s="21"/>
      <c r="N286" s="21"/>
    </row>
    <row r="287" customFormat="false" ht="13.5" hidden="false" customHeight="true" outlineLevel="0" collapsed="false">
      <c r="A287" s="20" t="s">
        <v>6974</v>
      </c>
      <c r="B287" s="24" t="s">
        <v>6975</v>
      </c>
      <c r="C287" s="21"/>
      <c r="D287" s="15" t="n">
        <v>253</v>
      </c>
      <c r="E287" s="15" t="n">
        <v>2000</v>
      </c>
      <c r="F287" s="16" t="n">
        <v>34.019</v>
      </c>
      <c r="G287" s="15" t="n">
        <v>1</v>
      </c>
      <c r="H287" s="20" t="s">
        <v>6974</v>
      </c>
      <c r="I287" s="22"/>
      <c r="J287" s="22"/>
      <c r="M287" s="21"/>
      <c r="N287" s="21"/>
    </row>
    <row r="288" customFormat="false" ht="13.5" hidden="false" customHeight="true" outlineLevel="0" collapsed="false">
      <c r="A288" s="20" t="s">
        <v>6976</v>
      </c>
      <c r="B288" s="24" t="s">
        <v>6977</v>
      </c>
      <c r="C288" s="21"/>
      <c r="D288" s="15" t="n">
        <v>300</v>
      </c>
      <c r="E288" s="15" t="n">
        <v>2000</v>
      </c>
      <c r="F288" s="16" t="n">
        <v>20</v>
      </c>
      <c r="G288" s="15" t="n">
        <v>1</v>
      </c>
      <c r="H288" s="20" t="s">
        <v>6976</v>
      </c>
      <c r="I288" s="22"/>
      <c r="J288" s="22"/>
      <c r="M288" s="21"/>
      <c r="N288" s="21"/>
    </row>
    <row r="289" customFormat="false" ht="13.5" hidden="false" customHeight="true" outlineLevel="0" collapsed="false">
      <c r="A289" s="20" t="s">
        <v>6978</v>
      </c>
      <c r="B289" s="24" t="s">
        <v>6979</v>
      </c>
      <c r="C289" s="21"/>
      <c r="D289" s="15" t="n">
        <v>450</v>
      </c>
      <c r="E289" s="15" t="n">
        <v>2000</v>
      </c>
      <c r="F289" s="16" t="n">
        <v>39.1</v>
      </c>
      <c r="G289" s="15" t="n">
        <v>1</v>
      </c>
      <c r="H289" s="20" t="s">
        <v>6439</v>
      </c>
      <c r="I289" s="22"/>
      <c r="J289" s="22"/>
      <c r="M289" s="21"/>
      <c r="N289" s="21"/>
    </row>
    <row r="290" customFormat="false" ht="13.5" hidden="false" customHeight="true" outlineLevel="0" collapsed="false">
      <c r="A290" s="20" t="s">
        <v>6980</v>
      </c>
      <c r="B290" s="24" t="s">
        <v>6981</v>
      </c>
      <c r="C290" s="21"/>
      <c r="D290" s="15" t="n">
        <v>3.7</v>
      </c>
      <c r="E290" s="15" t="n">
        <v>2000</v>
      </c>
      <c r="F290" s="16" t="n">
        <v>0.015</v>
      </c>
      <c r="I290" s="22"/>
      <c r="J290" s="22"/>
      <c r="M290" s="21"/>
      <c r="N290" s="21"/>
    </row>
    <row r="291" customFormat="false" ht="13.5" hidden="false" customHeight="true" outlineLevel="0" collapsed="false">
      <c r="A291" s="20" t="s">
        <v>6982</v>
      </c>
      <c r="B291" s="24" t="s">
        <v>6983</v>
      </c>
      <c r="C291" s="21"/>
      <c r="D291" s="15" t="n">
        <v>2.2</v>
      </c>
      <c r="E291" s="15" t="n">
        <v>2000</v>
      </c>
      <c r="F291" s="16" t="n">
        <v>0.016</v>
      </c>
      <c r="I291" s="22"/>
      <c r="J291" s="22"/>
      <c r="M291" s="21"/>
      <c r="N291" s="21"/>
    </row>
    <row r="292" customFormat="false" ht="13.5" hidden="false" customHeight="true" outlineLevel="0" collapsed="false">
      <c r="A292" s="20" t="s">
        <v>6984</v>
      </c>
      <c r="B292" s="24" t="s">
        <v>6985</v>
      </c>
      <c r="C292" s="21"/>
      <c r="D292" s="15" t="n">
        <v>89</v>
      </c>
      <c r="E292" s="15" t="n">
        <v>2000</v>
      </c>
      <c r="F292" s="16" t="n">
        <v>11</v>
      </c>
      <c r="G292" s="15" t="n">
        <v>1</v>
      </c>
      <c r="H292" s="15" t="s">
        <v>6984</v>
      </c>
      <c r="I292" s="22"/>
      <c r="J292" s="22"/>
      <c r="M292" s="21"/>
      <c r="N292" s="21"/>
    </row>
    <row r="293" customFormat="false" ht="13.5" hidden="false" customHeight="true" outlineLevel="0" collapsed="false">
      <c r="A293" s="20" t="s">
        <v>6986</v>
      </c>
      <c r="B293" s="24" t="s">
        <v>6987</v>
      </c>
      <c r="C293" s="21"/>
      <c r="E293" s="15" t="n">
        <v>2000</v>
      </c>
      <c r="F293" s="16" t="n">
        <v>0.028</v>
      </c>
      <c r="I293" s="22"/>
      <c r="J293" s="22"/>
      <c r="M293" s="21"/>
      <c r="N293" s="21"/>
    </row>
    <row r="294" customFormat="false" ht="13.5" hidden="false" customHeight="true" outlineLevel="0" collapsed="false">
      <c r="A294" s="20" t="s">
        <v>6988</v>
      </c>
      <c r="B294" s="24" t="s">
        <v>6989</v>
      </c>
      <c r="C294" s="21"/>
      <c r="D294" s="15" t="n">
        <v>3.7</v>
      </c>
      <c r="E294" s="15" t="n">
        <v>2000</v>
      </c>
      <c r="F294" s="16" t="n">
        <v>0.09</v>
      </c>
      <c r="I294" s="22"/>
      <c r="J294" s="22"/>
      <c r="M294" s="21"/>
      <c r="N294" s="21"/>
    </row>
    <row r="295" customFormat="false" ht="13.5" hidden="false" customHeight="true" outlineLevel="0" collapsed="false">
      <c r="A295" s="20" t="s">
        <v>6990</v>
      </c>
      <c r="B295" s="24" t="s">
        <v>6991</v>
      </c>
      <c r="C295" s="21"/>
      <c r="D295" s="15" t="n">
        <v>5</v>
      </c>
      <c r="E295" s="15" t="n">
        <v>2000</v>
      </c>
      <c r="F295" s="16" t="n">
        <v>0.11</v>
      </c>
      <c r="I295" s="22"/>
      <c r="J295" s="22"/>
      <c r="M295" s="21"/>
      <c r="N295" s="21"/>
    </row>
    <row r="296" customFormat="false" ht="13.5" hidden="false" customHeight="true" outlineLevel="0" collapsed="false">
      <c r="A296" s="20" t="s">
        <v>6992</v>
      </c>
      <c r="B296" s="24" t="s">
        <v>6993</v>
      </c>
      <c r="C296" s="21"/>
      <c r="D296" s="15" t="n">
        <v>5</v>
      </c>
      <c r="E296" s="15" t="n">
        <v>2000</v>
      </c>
      <c r="F296" s="16" t="n">
        <v>0.202</v>
      </c>
      <c r="I296" s="22"/>
      <c r="J296" s="22"/>
      <c r="M296" s="21"/>
      <c r="N296" s="21"/>
    </row>
    <row r="297" customFormat="false" ht="13.5" hidden="false" customHeight="true" outlineLevel="0" collapsed="false">
      <c r="A297" s="20" t="s">
        <v>6994</v>
      </c>
      <c r="B297" s="24" t="s">
        <v>6995</v>
      </c>
      <c r="C297" s="21"/>
      <c r="D297" s="15" t="n">
        <v>7</v>
      </c>
      <c r="E297" s="15" t="n">
        <v>2000</v>
      </c>
      <c r="F297" s="16" t="n">
        <v>0.39</v>
      </c>
      <c r="I297" s="22"/>
      <c r="J297" s="22"/>
      <c r="M297" s="21"/>
      <c r="N297" s="21"/>
    </row>
    <row r="298" customFormat="false" ht="13.5" hidden="false" customHeight="true" outlineLevel="0" collapsed="false">
      <c r="A298" s="20" t="s">
        <v>6996</v>
      </c>
      <c r="B298" s="24" t="s">
        <v>6997</v>
      </c>
      <c r="C298" s="21"/>
      <c r="D298" s="15" t="n">
        <v>10</v>
      </c>
      <c r="E298" s="15" t="n">
        <v>2000</v>
      </c>
      <c r="F298" s="16" t="n">
        <v>0.4</v>
      </c>
      <c r="I298" s="22"/>
      <c r="J298" s="22"/>
      <c r="M298" s="21"/>
      <c r="N298" s="21"/>
    </row>
    <row r="299" customFormat="false" ht="13.5" hidden="false" customHeight="true" outlineLevel="0" collapsed="false">
      <c r="A299" s="20" t="s">
        <v>6998</v>
      </c>
      <c r="B299" s="24" t="s">
        <v>6999</v>
      </c>
      <c r="C299" s="21"/>
      <c r="D299" s="15" t="n">
        <v>10</v>
      </c>
      <c r="E299" s="15" t="n">
        <v>2000</v>
      </c>
      <c r="F299" s="16" t="n">
        <v>0.834</v>
      </c>
      <c r="I299" s="22"/>
      <c r="J299" s="22"/>
      <c r="M299" s="21"/>
      <c r="N299" s="21"/>
    </row>
    <row r="300" customFormat="false" ht="13.5" hidden="false" customHeight="true" outlineLevel="0" collapsed="false">
      <c r="A300" s="20" t="s">
        <v>7000</v>
      </c>
      <c r="B300" s="24" t="s">
        <v>7001</v>
      </c>
      <c r="C300" s="21"/>
      <c r="D300" s="15" t="n">
        <v>15</v>
      </c>
      <c r="E300" s="15" t="n">
        <v>2000</v>
      </c>
      <c r="G300" s="15" t="n">
        <v>1</v>
      </c>
      <c r="H300" s="15" t="s">
        <v>6497</v>
      </c>
      <c r="I300" s="22"/>
      <c r="J300" s="22"/>
      <c r="M300" s="21"/>
      <c r="N300" s="21"/>
    </row>
    <row r="301" customFormat="false" ht="13.5" hidden="false" customHeight="true" outlineLevel="0" collapsed="false">
      <c r="A301" s="20" t="s">
        <v>7002</v>
      </c>
      <c r="B301" s="24" t="s">
        <v>7003</v>
      </c>
      <c r="C301" s="21"/>
      <c r="D301" s="15" t="n">
        <v>7.4</v>
      </c>
      <c r="E301" s="15" t="n">
        <v>2000</v>
      </c>
      <c r="F301" s="16" t="n">
        <v>1.095</v>
      </c>
      <c r="I301" s="22"/>
      <c r="J301" s="22"/>
      <c r="M301" s="21"/>
      <c r="N301" s="21"/>
    </row>
    <row r="302" customFormat="false" ht="13.5" hidden="false" customHeight="true" outlineLevel="0" collapsed="false">
      <c r="A302" s="20" t="s">
        <v>7004</v>
      </c>
      <c r="B302" s="24" t="s">
        <v>7005</v>
      </c>
      <c r="C302" s="21"/>
      <c r="D302" s="15" t="n">
        <v>5.5</v>
      </c>
      <c r="E302" s="15" t="n">
        <v>1750</v>
      </c>
      <c r="I302" s="22"/>
      <c r="J302" s="22"/>
      <c r="M302" s="21"/>
      <c r="N302" s="21"/>
    </row>
    <row r="303" customFormat="false" ht="13.5" hidden="false" customHeight="true" outlineLevel="0" collapsed="false">
      <c r="A303" s="20" t="s">
        <v>7006</v>
      </c>
      <c r="B303" s="24" t="s">
        <v>7007</v>
      </c>
      <c r="C303" s="21"/>
      <c r="D303" s="15" t="n">
        <v>2.8</v>
      </c>
      <c r="E303" s="15" t="n">
        <v>2000</v>
      </c>
      <c r="F303" s="16" t="n">
        <v>0.5</v>
      </c>
      <c r="I303" s="22"/>
      <c r="J303" s="22"/>
      <c r="M303" s="21"/>
      <c r="N303" s="21"/>
    </row>
    <row r="304" customFormat="false" ht="13.5" hidden="false" customHeight="true" outlineLevel="0" collapsed="false">
      <c r="A304" s="20" t="s">
        <v>7008</v>
      </c>
      <c r="B304" s="24" t="s">
        <v>7009</v>
      </c>
      <c r="C304" s="21"/>
      <c r="D304" s="15" t="n">
        <v>6.7</v>
      </c>
      <c r="E304" s="15" t="n">
        <v>2000</v>
      </c>
      <c r="F304" s="16" t="n">
        <v>0.134</v>
      </c>
      <c r="I304" s="22"/>
      <c r="J304" s="22"/>
      <c r="M304" s="21"/>
      <c r="N304" s="21"/>
    </row>
    <row r="305" customFormat="false" ht="13.5" hidden="false" customHeight="true" outlineLevel="0" collapsed="false">
      <c r="A305" s="20" t="s">
        <v>7010</v>
      </c>
      <c r="B305" s="24" t="s">
        <v>7011</v>
      </c>
      <c r="C305" s="21"/>
      <c r="D305" s="15" t="n">
        <v>6.7</v>
      </c>
      <c r="E305" s="15" t="n">
        <v>2000</v>
      </c>
      <c r="F305" s="16" t="n">
        <v>0.175</v>
      </c>
      <c r="I305" s="22"/>
      <c r="J305" s="22"/>
      <c r="M305" s="21"/>
      <c r="N305" s="21"/>
    </row>
    <row r="306" customFormat="false" ht="13.5" hidden="false" customHeight="true" outlineLevel="0" collapsed="false">
      <c r="A306" s="20" t="s">
        <v>7012</v>
      </c>
      <c r="B306" s="24" t="s">
        <v>7013</v>
      </c>
      <c r="C306" s="21"/>
      <c r="D306" s="15" t="n">
        <v>5.5</v>
      </c>
      <c r="E306" s="15" t="n">
        <v>2000</v>
      </c>
      <c r="F306" s="16" t="n">
        <v>0.35</v>
      </c>
      <c r="I306" s="22"/>
      <c r="J306" s="22"/>
      <c r="M306" s="21"/>
      <c r="N306" s="21"/>
    </row>
    <row r="307" customFormat="false" ht="13.5" hidden="false" customHeight="true" outlineLevel="0" collapsed="false">
      <c r="A307" s="20" t="s">
        <v>7014</v>
      </c>
      <c r="B307" s="13" t="s">
        <v>7015</v>
      </c>
      <c r="C307" s="21"/>
      <c r="D307" s="15" t="n">
        <v>5</v>
      </c>
      <c r="E307" s="15" t="n">
        <v>2000</v>
      </c>
      <c r="F307" s="16" t="n">
        <v>0.04</v>
      </c>
      <c r="I307" s="22"/>
      <c r="J307" s="22"/>
      <c r="M307" s="21"/>
      <c r="N307" s="21"/>
    </row>
    <row r="308" customFormat="false" ht="13.5" hidden="false" customHeight="true" outlineLevel="0" collapsed="false">
      <c r="A308" s="20" t="s">
        <v>7016</v>
      </c>
      <c r="B308" s="13" t="s">
        <v>7017</v>
      </c>
      <c r="C308" s="21"/>
      <c r="D308" s="15" t="n">
        <v>1.2</v>
      </c>
      <c r="E308" s="15" t="n">
        <v>2000</v>
      </c>
      <c r="F308" s="16" t="n">
        <v>0.019</v>
      </c>
      <c r="I308" s="22"/>
      <c r="J308" s="22"/>
      <c r="M308" s="21"/>
      <c r="N308" s="21"/>
    </row>
    <row r="309" customFormat="false" ht="13.5" hidden="false" customHeight="true" outlineLevel="0" collapsed="false">
      <c r="A309" s="20" t="s">
        <v>7018</v>
      </c>
      <c r="B309" s="13" t="s">
        <v>7019</v>
      </c>
      <c r="C309" s="21"/>
      <c r="D309" s="15" t="n">
        <v>5.2</v>
      </c>
      <c r="E309" s="15" t="n">
        <v>2000</v>
      </c>
      <c r="F309" s="16" t="n">
        <v>0.2</v>
      </c>
      <c r="I309" s="22"/>
      <c r="J309" s="22"/>
      <c r="M309" s="21"/>
      <c r="N309" s="21"/>
    </row>
    <row r="310" customFormat="false" ht="13.5" hidden="false" customHeight="true" outlineLevel="0" collapsed="false">
      <c r="A310" s="20" t="s">
        <v>7020</v>
      </c>
      <c r="B310" s="13" t="s">
        <v>7021</v>
      </c>
      <c r="C310" s="21"/>
      <c r="E310" s="15" t="n">
        <v>1000</v>
      </c>
      <c r="F310" s="16" t="n">
        <v>0.02</v>
      </c>
      <c r="I310" s="22"/>
      <c r="J310" s="22"/>
      <c r="M310" s="21"/>
      <c r="N310" s="21"/>
    </row>
    <row r="311" customFormat="false" ht="13.5" hidden="false" customHeight="true" outlineLevel="0" collapsed="false">
      <c r="A311" s="20" t="s">
        <v>6557</v>
      </c>
      <c r="B311" s="13" t="s">
        <v>7022</v>
      </c>
      <c r="C311" s="21"/>
      <c r="D311" s="15" t="n">
        <v>1492</v>
      </c>
      <c r="E311" s="15" t="n">
        <v>2000</v>
      </c>
      <c r="F311" s="16" t="n">
        <v>275</v>
      </c>
      <c r="G311" s="15" t="n">
        <v>1</v>
      </c>
      <c r="H311" s="15" t="s">
        <v>6557</v>
      </c>
      <c r="I311" s="22"/>
      <c r="J311" s="22"/>
      <c r="M311" s="21"/>
      <c r="N311" s="21"/>
    </row>
    <row r="312" customFormat="false" ht="13.5" hidden="false" customHeight="true" outlineLevel="0" collapsed="false">
      <c r="A312" s="20" t="s">
        <v>7023</v>
      </c>
      <c r="B312" s="13" t="s">
        <v>7024</v>
      </c>
      <c r="C312" s="21"/>
      <c r="E312" s="15" t="n">
        <v>2000</v>
      </c>
      <c r="F312" s="16" t="n">
        <v>31.62</v>
      </c>
      <c r="G312" s="15" t="n">
        <v>0.1</v>
      </c>
      <c r="H312" s="15" t="s">
        <v>6557</v>
      </c>
      <c r="I312" s="22"/>
      <c r="J312" s="22"/>
      <c r="M312" s="21"/>
      <c r="N312" s="21"/>
    </row>
    <row r="313" customFormat="false" ht="13.5" hidden="false" customHeight="true" outlineLevel="0" collapsed="false">
      <c r="A313" s="20" t="s">
        <v>7025</v>
      </c>
      <c r="B313" s="13" t="s">
        <v>7026</v>
      </c>
      <c r="C313" s="21"/>
      <c r="D313" s="15" t="n">
        <v>77</v>
      </c>
      <c r="E313" s="15" t="n">
        <v>2000</v>
      </c>
      <c r="F313" s="16" t="n">
        <v>5.775</v>
      </c>
      <c r="G313" s="15" t="n">
        <v>0.5</v>
      </c>
      <c r="H313" s="15" t="s">
        <v>6430</v>
      </c>
      <c r="I313" s="22"/>
      <c r="J313" s="22"/>
      <c r="M313" s="21"/>
      <c r="N313" s="21"/>
    </row>
    <row r="314" customFormat="false" ht="13.5" hidden="false" customHeight="true" outlineLevel="0" collapsed="false">
      <c r="A314" s="20" t="s">
        <v>7027</v>
      </c>
      <c r="B314" s="13" t="s">
        <v>7028</v>
      </c>
      <c r="C314" s="21"/>
      <c r="D314" s="15" t="n">
        <v>5</v>
      </c>
      <c r="E314" s="15" t="n">
        <v>2000</v>
      </c>
      <c r="F314" s="16" t="n">
        <v>0.144</v>
      </c>
      <c r="I314" s="22"/>
      <c r="J314" s="22"/>
      <c r="M314" s="21"/>
      <c r="N314" s="21"/>
    </row>
    <row r="315" customFormat="false" ht="13.5" hidden="false" customHeight="true" outlineLevel="0" collapsed="false">
      <c r="A315" s="20" t="s">
        <v>7029</v>
      </c>
      <c r="B315" s="13" t="s">
        <v>7030</v>
      </c>
      <c r="C315" s="21"/>
      <c r="D315" s="15" t="n">
        <v>5</v>
      </c>
      <c r="E315" s="15" t="n">
        <v>2000</v>
      </c>
      <c r="F315" s="16" t="n">
        <v>0.176</v>
      </c>
      <c r="I315" s="22"/>
      <c r="J315" s="22"/>
      <c r="M315" s="21"/>
      <c r="N315" s="21"/>
    </row>
    <row r="316" customFormat="false" ht="13.5" hidden="false" customHeight="true" outlineLevel="0" collapsed="false">
      <c r="A316" s="20" t="s">
        <v>7031</v>
      </c>
      <c r="B316" s="13" t="s">
        <v>7032</v>
      </c>
      <c r="C316" s="21"/>
      <c r="D316" s="15" t="n">
        <v>0.75</v>
      </c>
      <c r="E316" s="15" t="n">
        <v>2000</v>
      </c>
      <c r="F316" s="16" t="n">
        <v>0.063</v>
      </c>
      <c r="I316" s="22"/>
      <c r="J316" s="22"/>
      <c r="M316" s="21"/>
      <c r="N316" s="21"/>
    </row>
    <row r="317" customFormat="false" ht="13.5" hidden="false" customHeight="true" outlineLevel="0" collapsed="false">
      <c r="A317" s="20" t="s">
        <v>7033</v>
      </c>
      <c r="B317" s="13" t="s">
        <v>7034</v>
      </c>
      <c r="C317" s="21"/>
      <c r="E317" s="15" t="n">
        <v>2000</v>
      </c>
      <c r="F317" s="16" t="n">
        <v>0.5</v>
      </c>
      <c r="I317" s="22"/>
      <c r="J317" s="22"/>
      <c r="M317" s="21"/>
      <c r="N317" s="21"/>
    </row>
    <row r="318" customFormat="false" ht="13.5" hidden="false" customHeight="true" outlineLevel="0" collapsed="false">
      <c r="A318" s="20" t="s">
        <v>7035</v>
      </c>
      <c r="B318" s="13" t="s">
        <v>7036</v>
      </c>
      <c r="C318" s="21"/>
      <c r="D318" s="15" t="n">
        <v>150</v>
      </c>
      <c r="E318" s="15" t="n">
        <v>2000</v>
      </c>
      <c r="F318" s="16" t="n">
        <v>5.1</v>
      </c>
      <c r="I318" s="22"/>
      <c r="J318" s="22"/>
      <c r="M318" s="21"/>
      <c r="N318" s="21"/>
    </row>
    <row r="319" customFormat="false" ht="13.5" hidden="false" customHeight="true" outlineLevel="0" collapsed="false">
      <c r="A319" s="20" t="s">
        <v>7037</v>
      </c>
      <c r="B319" s="13" t="s">
        <v>7038</v>
      </c>
      <c r="C319" s="21"/>
      <c r="D319" s="15" t="n">
        <v>22</v>
      </c>
      <c r="E319" s="15" t="n">
        <v>2000</v>
      </c>
      <c r="F319" s="16" t="n">
        <v>2.3</v>
      </c>
      <c r="I319" s="22"/>
      <c r="J319" s="22"/>
      <c r="M319" s="21"/>
      <c r="N319" s="21"/>
    </row>
    <row r="320" customFormat="false" ht="13.5" hidden="false" customHeight="true" outlineLevel="0" collapsed="false">
      <c r="A320" s="20" t="s">
        <v>7039</v>
      </c>
      <c r="B320" s="13" t="s">
        <v>7040</v>
      </c>
      <c r="C320" s="21"/>
      <c r="D320" s="15" t="n">
        <v>72</v>
      </c>
      <c r="E320" s="15" t="n">
        <v>2000</v>
      </c>
      <c r="F320" s="16" t="n">
        <v>12.1</v>
      </c>
      <c r="G320" s="15" t="n">
        <v>0.5</v>
      </c>
      <c r="H320" s="15" t="s">
        <v>6430</v>
      </c>
      <c r="I320" s="22"/>
      <c r="J320" s="22"/>
      <c r="M320" s="21"/>
      <c r="N320" s="21"/>
    </row>
    <row r="321" customFormat="false" ht="13.5" hidden="false" customHeight="true" outlineLevel="0" collapsed="false">
      <c r="A321" s="20" t="s">
        <v>7041</v>
      </c>
      <c r="B321" s="13" t="s">
        <v>7042</v>
      </c>
      <c r="C321" s="21"/>
      <c r="D321" s="15" t="n">
        <v>1.6</v>
      </c>
      <c r="E321" s="15" t="n">
        <v>2000</v>
      </c>
      <c r="F321" s="16" t="n">
        <f aca="false">9.8/1000</f>
        <v>0.01</v>
      </c>
      <c r="I321" s="22"/>
      <c r="J321" s="22"/>
      <c r="M321" s="21"/>
      <c r="N321" s="21"/>
    </row>
    <row r="322" customFormat="false" ht="13.5" hidden="false" customHeight="true" outlineLevel="0" collapsed="false">
      <c r="A322" s="20" t="s">
        <v>7043</v>
      </c>
      <c r="B322" s="13" t="s">
        <v>7044</v>
      </c>
      <c r="C322" s="21"/>
      <c r="D322" s="15" t="n">
        <v>0.92</v>
      </c>
      <c r="E322" s="15" t="n">
        <v>2000</v>
      </c>
      <c r="F322" s="16" t="n">
        <v>0.043</v>
      </c>
      <c r="I322" s="22"/>
      <c r="J322" s="22"/>
      <c r="M322" s="21"/>
      <c r="N322" s="21"/>
    </row>
    <row r="323" customFormat="false" ht="13.5" hidden="false" customHeight="true" outlineLevel="0" collapsed="false">
      <c r="A323" s="20" t="s">
        <v>7045</v>
      </c>
      <c r="B323" s="13" t="s">
        <v>7046</v>
      </c>
      <c r="C323" s="21"/>
      <c r="D323" s="15" t="n">
        <v>85</v>
      </c>
      <c r="E323" s="15" t="n">
        <v>2000</v>
      </c>
      <c r="F323" s="16" t="n">
        <v>10.8</v>
      </c>
      <c r="G323" s="15" t="n">
        <v>1</v>
      </c>
      <c r="H323" s="15" t="s">
        <v>6430</v>
      </c>
      <c r="I323" s="22"/>
      <c r="J323" s="22"/>
      <c r="M323" s="21"/>
      <c r="N323" s="21"/>
    </row>
    <row r="324" customFormat="false" ht="13.5" hidden="false" customHeight="true" outlineLevel="0" collapsed="false">
      <c r="A324" s="20" t="s">
        <v>7047</v>
      </c>
      <c r="B324" s="13" t="s">
        <v>7048</v>
      </c>
      <c r="C324" s="21"/>
      <c r="D324" s="15" t="n">
        <v>30</v>
      </c>
      <c r="E324" s="15" t="n">
        <v>2000</v>
      </c>
      <c r="F324" s="16" t="n">
        <v>0.744</v>
      </c>
      <c r="I324" s="22"/>
      <c r="J324" s="22"/>
      <c r="M324" s="21"/>
      <c r="N324" s="21"/>
    </row>
    <row r="325" customFormat="false" ht="13.5" hidden="false" customHeight="true" outlineLevel="0" collapsed="false">
      <c r="A325" s="20" t="s">
        <v>7049</v>
      </c>
      <c r="B325" s="13" t="s">
        <v>7050</v>
      </c>
      <c r="C325" s="21"/>
      <c r="D325" s="15" t="n">
        <v>20</v>
      </c>
      <c r="E325" s="15" t="n">
        <v>2000</v>
      </c>
      <c r="F325" s="16" t="n">
        <v>2.7</v>
      </c>
      <c r="I325" s="22"/>
      <c r="J325" s="22"/>
      <c r="M325" s="21"/>
      <c r="N325" s="21"/>
    </row>
    <row r="326" customFormat="false" ht="13.5" hidden="false" customHeight="true" outlineLevel="0" collapsed="false">
      <c r="A326" s="20" t="s">
        <v>7051</v>
      </c>
      <c r="B326" s="13" t="s">
        <v>7052</v>
      </c>
      <c r="C326" s="21"/>
      <c r="D326" s="15" t="n">
        <v>184</v>
      </c>
      <c r="E326" s="15" t="n">
        <v>2000</v>
      </c>
      <c r="F326" s="16" t="n">
        <v>3.4</v>
      </c>
      <c r="I326" s="22"/>
      <c r="J326" s="22"/>
      <c r="M326" s="21"/>
      <c r="N326" s="21"/>
    </row>
    <row r="327" customFormat="false" ht="13.5" hidden="false" customHeight="true" outlineLevel="0" collapsed="false">
      <c r="A327" s="20" t="s">
        <v>7053</v>
      </c>
      <c r="B327" s="13" t="s">
        <v>7054</v>
      </c>
      <c r="C327" s="21"/>
      <c r="D327" s="15" t="n">
        <v>5.6</v>
      </c>
      <c r="E327" s="15" t="n">
        <v>2000</v>
      </c>
      <c r="F327" s="16" t="n">
        <v>0.193</v>
      </c>
      <c r="I327" s="22"/>
      <c r="J327" s="22"/>
      <c r="M327" s="21"/>
      <c r="N327" s="21"/>
    </row>
    <row r="328" customFormat="false" ht="13.5" hidden="false" customHeight="true" outlineLevel="0" collapsed="false">
      <c r="A328" s="20" t="s">
        <v>7055</v>
      </c>
      <c r="B328" s="13" t="s">
        <v>7056</v>
      </c>
      <c r="C328" s="21"/>
      <c r="D328" s="15" t="n">
        <v>103</v>
      </c>
      <c r="E328" s="15" t="n">
        <v>2000</v>
      </c>
      <c r="F328" s="16" t="n">
        <v>10.34</v>
      </c>
      <c r="G328" s="15" t="n">
        <v>1</v>
      </c>
      <c r="H328" s="15" t="s">
        <v>6430</v>
      </c>
      <c r="I328" s="22"/>
      <c r="J328" s="22"/>
      <c r="M328" s="21"/>
      <c r="N328" s="21"/>
    </row>
    <row r="329" customFormat="false" ht="13.5" hidden="false" customHeight="true" outlineLevel="0" collapsed="false">
      <c r="A329" s="20" t="s">
        <v>7057</v>
      </c>
      <c r="B329" s="13" t="s">
        <v>7058</v>
      </c>
      <c r="C329" s="21"/>
      <c r="D329" s="15" t="n">
        <v>116</v>
      </c>
      <c r="E329" s="15" t="n">
        <v>2000</v>
      </c>
      <c r="F329" s="16" t="n">
        <v>1.589</v>
      </c>
      <c r="I329" s="22"/>
      <c r="J329" s="22"/>
      <c r="M329" s="21"/>
      <c r="N329" s="21"/>
    </row>
    <row r="330" customFormat="false" ht="13.5" hidden="false" customHeight="true" outlineLevel="0" collapsed="false">
      <c r="A330" s="20" t="s">
        <v>7059</v>
      </c>
      <c r="B330" s="13" t="s">
        <v>7060</v>
      </c>
      <c r="C330" s="21"/>
      <c r="D330" s="15" t="n">
        <v>74</v>
      </c>
      <c r="E330" s="15" t="n">
        <v>2000</v>
      </c>
      <c r="F330" s="16" t="n">
        <v>13.608</v>
      </c>
      <c r="G330" s="15" t="n">
        <v>1</v>
      </c>
      <c r="H330" s="15" t="s">
        <v>6430</v>
      </c>
      <c r="I330" s="22"/>
      <c r="J330" s="22"/>
      <c r="M330" s="21"/>
      <c r="N330" s="21"/>
    </row>
    <row r="331" customFormat="false" ht="13.5" hidden="false" customHeight="true" outlineLevel="0" collapsed="false">
      <c r="A331" s="20" t="s">
        <v>7061</v>
      </c>
      <c r="B331" s="13" t="s">
        <v>7062</v>
      </c>
      <c r="C331" s="21"/>
      <c r="D331" s="15" t="n">
        <v>260</v>
      </c>
      <c r="E331" s="15" t="n">
        <v>2000</v>
      </c>
      <c r="F331" s="16" t="n">
        <v>0.957</v>
      </c>
      <c r="I331" s="22"/>
      <c r="J331" s="22"/>
      <c r="M331" s="21"/>
      <c r="N331" s="21"/>
    </row>
    <row r="332" customFormat="false" ht="13.5" hidden="false" customHeight="true" outlineLevel="0" collapsed="false">
      <c r="A332" s="20" t="s">
        <v>7063</v>
      </c>
      <c r="B332" s="13" t="s">
        <v>7064</v>
      </c>
      <c r="C332" s="21"/>
      <c r="D332" s="15" t="n">
        <v>84</v>
      </c>
      <c r="E332" s="15" t="n">
        <v>2000</v>
      </c>
      <c r="F332" s="16" t="n">
        <v>1.589</v>
      </c>
      <c r="I332" s="22"/>
      <c r="J332" s="22"/>
      <c r="M332" s="21"/>
      <c r="N332" s="21"/>
    </row>
    <row r="333" customFormat="false" ht="13.5" hidden="false" customHeight="true" outlineLevel="0" collapsed="false">
      <c r="A333" s="20" t="s">
        <v>7065</v>
      </c>
      <c r="B333" s="13" t="s">
        <v>7066</v>
      </c>
      <c r="C333" s="21"/>
      <c r="D333" s="15" t="n">
        <v>7</v>
      </c>
      <c r="E333" s="15" t="n">
        <v>2000</v>
      </c>
      <c r="F333" s="16" t="n">
        <v>2.15</v>
      </c>
      <c r="I333" s="22"/>
      <c r="J333" s="22"/>
      <c r="M333" s="21"/>
      <c r="N333" s="21"/>
    </row>
    <row r="334" customFormat="false" ht="13.5" hidden="false" customHeight="true" outlineLevel="0" collapsed="false">
      <c r="A334" s="20" t="s">
        <v>7067</v>
      </c>
      <c r="B334" s="13" t="s">
        <v>7068</v>
      </c>
      <c r="C334" s="21"/>
      <c r="D334" s="15" t="n">
        <v>25</v>
      </c>
      <c r="E334" s="15" t="n">
        <v>2000</v>
      </c>
      <c r="F334" s="16" t="n">
        <v>1.25</v>
      </c>
      <c r="I334" s="22"/>
      <c r="J334" s="22"/>
      <c r="M334" s="21"/>
      <c r="N334" s="21"/>
    </row>
    <row r="335" customFormat="false" ht="13.5" hidden="false" customHeight="true" outlineLevel="0" collapsed="false">
      <c r="A335" s="20" t="s">
        <v>7069</v>
      </c>
      <c r="B335" s="13" t="s">
        <v>7070</v>
      </c>
      <c r="C335" s="21"/>
      <c r="E335" s="15" t="n">
        <v>2000</v>
      </c>
      <c r="F335" s="16" t="n">
        <f aca="false">33.5/1000</f>
        <v>0.034</v>
      </c>
      <c r="I335" s="22"/>
      <c r="J335" s="22"/>
      <c r="M335" s="21"/>
      <c r="N335" s="21"/>
    </row>
    <row r="336" customFormat="false" ht="13.5" hidden="false" customHeight="true" outlineLevel="0" collapsed="false">
      <c r="A336" s="20" t="s">
        <v>7071</v>
      </c>
      <c r="B336" s="13" t="s">
        <v>7072</v>
      </c>
      <c r="C336" s="21"/>
      <c r="D336" s="15" t="n">
        <v>24</v>
      </c>
      <c r="E336" s="15" t="n">
        <v>2000</v>
      </c>
      <c r="F336" s="16" t="n">
        <v>5.7</v>
      </c>
      <c r="G336" s="15" t="n">
        <v>0.5</v>
      </c>
      <c r="H336" s="15" t="s">
        <v>6430</v>
      </c>
      <c r="I336" s="22"/>
      <c r="J336" s="22"/>
      <c r="M336" s="21"/>
      <c r="N336" s="21"/>
    </row>
    <row r="337" customFormat="false" ht="13.5" hidden="false" customHeight="true" outlineLevel="0" collapsed="false">
      <c r="A337" s="20" t="s">
        <v>7073</v>
      </c>
      <c r="B337" s="13" t="s">
        <v>7074</v>
      </c>
      <c r="C337" s="21"/>
      <c r="D337" s="15" t="n">
        <v>186</v>
      </c>
      <c r="E337" s="15" t="n">
        <v>2000</v>
      </c>
      <c r="F337" s="16" t="n">
        <v>40.8</v>
      </c>
      <c r="G337" s="15" t="n">
        <v>1</v>
      </c>
      <c r="H337" s="15" t="s">
        <v>7073</v>
      </c>
      <c r="I337" s="22"/>
      <c r="J337" s="22"/>
      <c r="M337" s="21"/>
      <c r="N337" s="21"/>
    </row>
    <row r="338" customFormat="false" ht="13.5" hidden="false" customHeight="true" outlineLevel="0" collapsed="false">
      <c r="A338" s="20" t="s">
        <v>7075</v>
      </c>
      <c r="B338" s="13" t="s">
        <v>7076</v>
      </c>
      <c r="C338" s="21"/>
      <c r="D338" s="15" t="n">
        <v>3.7</v>
      </c>
      <c r="E338" s="15" t="n">
        <v>2000</v>
      </c>
      <c r="F338" s="16" t="n">
        <v>0.359</v>
      </c>
      <c r="I338" s="22"/>
      <c r="J338" s="22"/>
      <c r="M338" s="21"/>
      <c r="N338" s="21"/>
    </row>
    <row r="339" customFormat="false" ht="13.5" hidden="false" customHeight="true" outlineLevel="0" collapsed="false">
      <c r="A339" s="20" t="s">
        <v>7077</v>
      </c>
      <c r="B339" s="13" t="s">
        <v>7078</v>
      </c>
      <c r="C339" s="21"/>
      <c r="E339" s="15" t="n">
        <v>1000</v>
      </c>
      <c r="F339" s="16" t="n">
        <v>0.045</v>
      </c>
      <c r="I339" s="22"/>
      <c r="J339" s="22"/>
      <c r="M339" s="21"/>
      <c r="N339" s="21"/>
    </row>
    <row r="340" customFormat="false" ht="13.5" hidden="false" customHeight="true" outlineLevel="0" collapsed="false">
      <c r="A340" s="20" t="s">
        <v>7079</v>
      </c>
      <c r="B340" s="13" t="s">
        <v>7080</v>
      </c>
      <c r="C340" s="21"/>
      <c r="D340" s="15" t="n">
        <v>14.7</v>
      </c>
      <c r="E340" s="15" t="n">
        <v>2000</v>
      </c>
      <c r="F340" s="16" t="n">
        <v>1.25</v>
      </c>
      <c r="I340" s="22"/>
      <c r="J340" s="22"/>
      <c r="M340" s="21"/>
      <c r="N340" s="21"/>
    </row>
    <row r="341" customFormat="false" ht="13.5" hidden="false" customHeight="true" outlineLevel="0" collapsed="false">
      <c r="A341" s="20" t="s">
        <v>7081</v>
      </c>
      <c r="B341" s="13" t="s">
        <v>7082</v>
      </c>
      <c r="C341" s="21"/>
      <c r="D341" s="15" t="n">
        <v>75</v>
      </c>
      <c r="E341" s="15" t="n">
        <v>2000</v>
      </c>
      <c r="F341" s="16" t="n">
        <v>16</v>
      </c>
      <c r="I341" s="22"/>
      <c r="J341" s="22"/>
      <c r="M341" s="21"/>
      <c r="N341" s="21"/>
    </row>
    <row r="342" customFormat="false" ht="13.5" hidden="false" customHeight="true" outlineLevel="0" collapsed="false">
      <c r="A342" s="20" t="s">
        <v>7083</v>
      </c>
      <c r="B342" s="13" t="s">
        <v>7084</v>
      </c>
      <c r="C342" s="21"/>
      <c r="D342" s="15" t="n">
        <v>46</v>
      </c>
      <c r="E342" s="15" t="n">
        <v>2000</v>
      </c>
      <c r="F342" s="16" t="n">
        <v>2.8</v>
      </c>
      <c r="G342" s="15" t="n">
        <v>0.33</v>
      </c>
      <c r="H342" s="15" t="s">
        <v>6430</v>
      </c>
      <c r="I342" s="22"/>
      <c r="J342" s="22"/>
      <c r="M342" s="21"/>
      <c r="N342" s="21"/>
    </row>
    <row r="343" customFormat="false" ht="13.5" hidden="false" customHeight="true" outlineLevel="0" collapsed="false">
      <c r="A343" s="20" t="s">
        <v>7085</v>
      </c>
      <c r="B343" s="13" t="s">
        <v>7086</v>
      </c>
      <c r="C343" s="21"/>
      <c r="D343" s="15" t="n">
        <v>233</v>
      </c>
      <c r="E343" s="15" t="n">
        <v>2000</v>
      </c>
      <c r="F343" s="16" t="n">
        <v>44.5</v>
      </c>
      <c r="G343" s="15" t="n">
        <v>1</v>
      </c>
      <c r="H343" s="15" t="s">
        <v>6439</v>
      </c>
      <c r="I343" s="22"/>
      <c r="J343" s="22"/>
      <c r="M343" s="21"/>
      <c r="N343" s="21"/>
    </row>
    <row r="344" customFormat="false" ht="13.5" hidden="false" customHeight="true" outlineLevel="0" collapsed="false">
      <c r="A344" s="20" t="s">
        <v>7087</v>
      </c>
      <c r="B344" s="13" t="s">
        <v>7088</v>
      </c>
      <c r="C344" s="21"/>
      <c r="D344" s="15" t="n">
        <v>123</v>
      </c>
      <c r="E344" s="15" t="n">
        <v>2000</v>
      </c>
      <c r="F344" s="16" t="n">
        <v>13.4</v>
      </c>
      <c r="G344" s="15" t="n">
        <v>1</v>
      </c>
      <c r="H344" s="15" t="s">
        <v>6439</v>
      </c>
      <c r="I344" s="22"/>
      <c r="J344" s="22"/>
      <c r="M344" s="21"/>
      <c r="N344" s="21"/>
    </row>
    <row r="345" customFormat="false" ht="13.5" hidden="false" customHeight="true" outlineLevel="0" collapsed="false">
      <c r="A345" s="20" t="s">
        <v>7089</v>
      </c>
      <c r="B345" s="13" t="s">
        <v>7090</v>
      </c>
      <c r="C345" s="21"/>
      <c r="D345" s="15" t="n">
        <v>136</v>
      </c>
      <c r="E345" s="15" t="n">
        <v>2000</v>
      </c>
      <c r="F345" s="16" t="n">
        <v>16</v>
      </c>
      <c r="G345" s="15" t="n">
        <v>1</v>
      </c>
      <c r="H345" s="15" t="s">
        <v>7089</v>
      </c>
      <c r="I345" s="22"/>
      <c r="J345" s="22"/>
      <c r="M345" s="21"/>
      <c r="N345" s="21"/>
    </row>
    <row r="346" customFormat="false" ht="13.5" hidden="false" customHeight="true" outlineLevel="0" collapsed="false">
      <c r="A346" s="20" t="s">
        <v>7091</v>
      </c>
      <c r="B346" s="13" t="s">
        <v>7092</v>
      </c>
      <c r="C346" s="21"/>
      <c r="I346" s="22"/>
      <c r="J346" s="22"/>
      <c r="M346" s="21"/>
      <c r="N346" s="21"/>
    </row>
    <row r="347" customFormat="false" ht="13.5" hidden="false" customHeight="true" outlineLevel="0" collapsed="false">
      <c r="A347" s="20" t="s">
        <v>7093</v>
      </c>
      <c r="B347" s="13" t="s">
        <v>7094</v>
      </c>
      <c r="C347" s="21"/>
      <c r="I347" s="22"/>
      <c r="J347" s="22"/>
      <c r="M347" s="21"/>
      <c r="N347" s="21"/>
    </row>
    <row r="348" customFormat="false" ht="13.5" hidden="false" customHeight="true" outlineLevel="0" collapsed="false">
      <c r="A348" s="20" t="s">
        <v>6695</v>
      </c>
      <c r="B348" s="13" t="s">
        <v>7095</v>
      </c>
      <c r="C348" s="21"/>
      <c r="D348" s="15" t="n">
        <v>324</v>
      </c>
      <c r="E348" s="15" t="n">
        <v>2000</v>
      </c>
      <c r="F348" s="16" t="n">
        <v>41</v>
      </c>
      <c r="G348" s="15" t="n">
        <v>1</v>
      </c>
      <c r="H348" s="15" t="s">
        <v>6695</v>
      </c>
      <c r="I348" s="22"/>
      <c r="J348" s="22"/>
      <c r="M348" s="21"/>
      <c r="N348" s="21"/>
    </row>
    <row r="349" customFormat="false" ht="13.5" hidden="false" customHeight="true" outlineLevel="0" collapsed="false">
      <c r="A349" s="20" t="s">
        <v>7096</v>
      </c>
      <c r="B349" s="13" t="s">
        <v>7097</v>
      </c>
      <c r="C349" s="21"/>
      <c r="I349" s="22"/>
      <c r="J349" s="22"/>
      <c r="M349" s="21"/>
      <c r="N349" s="21"/>
    </row>
    <row r="350" customFormat="false" ht="13.5" hidden="false" customHeight="true" outlineLevel="0" collapsed="false">
      <c r="A350" s="20" t="s">
        <v>7098</v>
      </c>
      <c r="B350" s="13" t="s">
        <v>7099</v>
      </c>
      <c r="C350" s="21"/>
      <c r="I350" s="22"/>
      <c r="J350" s="22"/>
      <c r="M350" s="21"/>
      <c r="N350" s="21"/>
    </row>
    <row r="351" customFormat="false" ht="13.5" hidden="false" customHeight="true" outlineLevel="0" collapsed="false">
      <c r="A351" s="20" t="s">
        <v>7100</v>
      </c>
      <c r="B351" s="13" t="s">
        <v>7101</v>
      </c>
      <c r="C351" s="21"/>
      <c r="I351" s="22"/>
      <c r="J351" s="22"/>
      <c r="M351" s="21"/>
      <c r="N351" s="21"/>
    </row>
    <row r="352" customFormat="false" ht="13.5" hidden="false" customHeight="true" outlineLevel="0" collapsed="false">
      <c r="A352" s="20" t="s">
        <v>7102</v>
      </c>
      <c r="B352" s="13" t="s">
        <v>7103</v>
      </c>
      <c r="C352" s="21"/>
      <c r="D352" s="15" t="n">
        <v>265</v>
      </c>
      <c r="E352" s="15" t="n">
        <v>2000</v>
      </c>
      <c r="F352" s="16" t="n">
        <v>23</v>
      </c>
      <c r="G352" s="15" t="n">
        <v>1</v>
      </c>
      <c r="H352" s="20" t="s">
        <v>7102</v>
      </c>
      <c r="I352" s="22"/>
      <c r="J352" s="22"/>
      <c r="M352" s="21"/>
      <c r="N352" s="21"/>
    </row>
    <row r="353" customFormat="false" ht="13.5" hidden="false" customHeight="true" outlineLevel="0" collapsed="false">
      <c r="A353" s="20" t="s">
        <v>7104</v>
      </c>
      <c r="B353" s="13" t="s">
        <v>7105</v>
      </c>
      <c r="C353" s="21"/>
      <c r="I353" s="22"/>
      <c r="J353" s="22"/>
      <c r="M353" s="21"/>
      <c r="N353" s="21"/>
    </row>
    <row r="354" customFormat="false" ht="13.5" hidden="false" customHeight="true" outlineLevel="0" collapsed="false">
      <c r="A354" s="20" t="s">
        <v>7106</v>
      </c>
      <c r="B354" s="13" t="s">
        <v>7107</v>
      </c>
      <c r="C354" s="21"/>
      <c r="I354" s="22"/>
      <c r="J354" s="22"/>
      <c r="M354" s="21"/>
      <c r="N354" s="21"/>
    </row>
    <row r="355" customFormat="false" ht="13.5" hidden="false" customHeight="true" outlineLevel="0" collapsed="false">
      <c r="A355" s="20" t="s">
        <v>7108</v>
      </c>
      <c r="B355" s="13" t="s">
        <v>7109</v>
      </c>
      <c r="C355" s="21"/>
      <c r="D355" s="15" t="n">
        <v>210</v>
      </c>
      <c r="E355" s="15" t="n">
        <v>2000</v>
      </c>
      <c r="F355" s="16" t="n">
        <v>18</v>
      </c>
      <c r="G355" s="15" t="n">
        <v>1</v>
      </c>
      <c r="H355" s="15" t="s">
        <v>7108</v>
      </c>
      <c r="I355" s="22"/>
      <c r="J355" s="22"/>
      <c r="M355" s="21"/>
      <c r="N355" s="21"/>
    </row>
    <row r="356" customFormat="false" ht="13.5" hidden="false" customHeight="true" outlineLevel="0" collapsed="false">
      <c r="A356" s="20" t="s">
        <v>7110</v>
      </c>
      <c r="B356" s="13" t="s">
        <v>7111</v>
      </c>
      <c r="C356" s="21"/>
      <c r="I356" s="22"/>
      <c r="J356" s="22"/>
      <c r="M356" s="21"/>
      <c r="N356" s="21"/>
    </row>
    <row r="357" customFormat="false" ht="13.5" hidden="false" customHeight="true" outlineLevel="0" collapsed="false">
      <c r="A357" s="20" t="s">
        <v>7112</v>
      </c>
      <c r="B357" s="13" t="s">
        <v>7113</v>
      </c>
      <c r="C357" s="21"/>
      <c r="I357" s="22"/>
      <c r="J357" s="22"/>
      <c r="M357" s="21"/>
      <c r="N357" s="21"/>
    </row>
    <row r="358" customFormat="false" ht="13.5" hidden="false" customHeight="true" outlineLevel="0" collapsed="false">
      <c r="A358" s="20" t="s">
        <v>7114</v>
      </c>
      <c r="B358" s="13" t="s">
        <v>7115</v>
      </c>
      <c r="C358" s="21"/>
      <c r="D358" s="15" t="n">
        <v>188</v>
      </c>
      <c r="E358" s="15" t="n">
        <v>2000</v>
      </c>
      <c r="F358" s="16" t="n">
        <v>26.8</v>
      </c>
      <c r="G358" s="15" t="n">
        <v>1</v>
      </c>
      <c r="H358" s="15" t="s">
        <v>7114</v>
      </c>
      <c r="I358" s="22"/>
      <c r="J358" s="22"/>
      <c r="M358" s="21"/>
      <c r="N358" s="21"/>
    </row>
    <row r="359" customFormat="false" ht="13.5" hidden="false" customHeight="true" outlineLevel="0" collapsed="false">
      <c r="A359" s="20" t="s">
        <v>7116</v>
      </c>
      <c r="B359" s="13" t="s">
        <v>7117</v>
      </c>
      <c r="C359" s="21"/>
      <c r="I359" s="22"/>
      <c r="J359" s="22"/>
      <c r="M359" s="21"/>
      <c r="N359" s="21"/>
    </row>
    <row r="360" customFormat="false" ht="13.5" hidden="false" customHeight="true" outlineLevel="0" collapsed="false">
      <c r="A360" s="20" t="s">
        <v>7118</v>
      </c>
      <c r="B360" s="13" t="s">
        <v>7119</v>
      </c>
      <c r="C360" s="21"/>
      <c r="I360" s="22"/>
      <c r="J360" s="22"/>
      <c r="M360" s="21"/>
      <c r="N360" s="21"/>
    </row>
    <row r="361" customFormat="false" ht="13.5" hidden="false" customHeight="true" outlineLevel="0" collapsed="false">
      <c r="A361" s="20" t="s">
        <v>7120</v>
      </c>
      <c r="B361" s="13" t="s">
        <v>7121</v>
      </c>
      <c r="C361" s="21"/>
      <c r="I361" s="22"/>
      <c r="J361" s="22"/>
      <c r="M361" s="21"/>
      <c r="N361" s="21"/>
    </row>
    <row r="362" customFormat="false" ht="13.5" hidden="false" customHeight="true" outlineLevel="0" collapsed="false">
      <c r="A362" s="20" t="s">
        <v>7122</v>
      </c>
      <c r="B362" s="13" t="s">
        <v>7123</v>
      </c>
      <c r="C362" s="21"/>
      <c r="D362" s="15" t="n">
        <v>136</v>
      </c>
      <c r="E362" s="15" t="n">
        <v>2000</v>
      </c>
      <c r="F362" s="16" t="n">
        <v>14.3</v>
      </c>
      <c r="G362" s="15" t="n">
        <v>1</v>
      </c>
      <c r="H362" s="15" t="s">
        <v>7122</v>
      </c>
      <c r="I362" s="22"/>
      <c r="J362" s="22"/>
      <c r="M362" s="21"/>
      <c r="N362" s="21"/>
    </row>
    <row r="363" customFormat="false" ht="13.5" hidden="false" customHeight="true" outlineLevel="0" collapsed="false">
      <c r="A363" s="20" t="s">
        <v>7124</v>
      </c>
      <c r="B363" s="13" t="s">
        <v>7125</v>
      </c>
      <c r="C363" s="21"/>
      <c r="I363" s="22"/>
      <c r="J363" s="22"/>
      <c r="M363" s="21"/>
      <c r="N363" s="21"/>
    </row>
    <row r="364" customFormat="false" ht="13.5" hidden="false" customHeight="true" outlineLevel="0" collapsed="false">
      <c r="A364" s="20" t="s">
        <v>7126</v>
      </c>
      <c r="B364" s="13" t="s">
        <v>7127</v>
      </c>
      <c r="C364" s="21"/>
      <c r="I364" s="22"/>
      <c r="J364" s="22"/>
      <c r="M364" s="21"/>
      <c r="N364" s="21"/>
    </row>
    <row r="365" customFormat="false" ht="13.5" hidden="false" customHeight="true" outlineLevel="0" collapsed="false">
      <c r="A365" s="20" t="s">
        <v>7128</v>
      </c>
      <c r="B365" s="13" t="s">
        <v>7129</v>
      </c>
      <c r="C365" s="21"/>
      <c r="I365" s="22"/>
      <c r="J365" s="22"/>
      <c r="M365" s="21"/>
      <c r="N365" s="21"/>
    </row>
    <row r="366" customFormat="false" ht="13.5" hidden="false" customHeight="true" outlineLevel="0" collapsed="false">
      <c r="A366" s="20" t="s">
        <v>7130</v>
      </c>
      <c r="B366" s="13" t="s">
        <v>7131</v>
      </c>
      <c r="C366" s="21"/>
      <c r="I366" s="22"/>
      <c r="J366" s="22"/>
      <c r="M366" s="21"/>
      <c r="N366" s="21"/>
    </row>
    <row r="367" customFormat="false" ht="13.5" hidden="false" customHeight="true" outlineLevel="0" collapsed="false">
      <c r="A367" s="20" t="s">
        <v>7132</v>
      </c>
      <c r="B367" s="13" t="s">
        <v>7133</v>
      </c>
      <c r="C367" s="21"/>
      <c r="D367" s="15" t="n">
        <v>115</v>
      </c>
      <c r="E367" s="15" t="n">
        <v>2000</v>
      </c>
      <c r="F367" s="16" t="n">
        <v>8.3</v>
      </c>
      <c r="G367" s="15" t="n">
        <v>1</v>
      </c>
      <c r="H367" s="15" t="s">
        <v>7132</v>
      </c>
      <c r="I367" s="22"/>
      <c r="J367" s="22"/>
      <c r="M367" s="21"/>
      <c r="N367" s="21"/>
    </row>
    <row r="368" customFormat="false" ht="13.5" hidden="false" customHeight="true" outlineLevel="0" collapsed="false">
      <c r="A368" s="20" t="s">
        <v>7134</v>
      </c>
      <c r="B368" s="13" t="s">
        <v>7135</v>
      </c>
      <c r="C368" s="21"/>
      <c r="I368" s="22"/>
      <c r="J368" s="22"/>
      <c r="M368" s="21"/>
      <c r="N368" s="21"/>
    </row>
    <row r="369" customFormat="false" ht="13.5" hidden="false" customHeight="true" outlineLevel="0" collapsed="false">
      <c r="A369" s="20" t="s">
        <v>7136</v>
      </c>
      <c r="B369" s="13" t="s">
        <v>7137</v>
      </c>
      <c r="C369" s="21"/>
      <c r="I369" s="22"/>
      <c r="J369" s="22"/>
      <c r="M369" s="21"/>
      <c r="N369" s="21"/>
    </row>
    <row r="370" customFormat="false" ht="13.5" hidden="false" customHeight="true" outlineLevel="0" collapsed="false">
      <c r="A370" s="20" t="s">
        <v>7138</v>
      </c>
      <c r="B370" s="13" t="s">
        <v>7139</v>
      </c>
      <c r="C370" s="21"/>
      <c r="D370" s="15" t="n">
        <v>136</v>
      </c>
      <c r="E370" s="15" t="n">
        <v>2000</v>
      </c>
      <c r="F370" s="16" t="n">
        <v>16</v>
      </c>
      <c r="G370" s="15" t="n">
        <v>1</v>
      </c>
      <c r="H370" s="15" t="s">
        <v>7138</v>
      </c>
      <c r="I370" s="22"/>
      <c r="J370" s="22"/>
      <c r="M370" s="21"/>
      <c r="N370" s="21"/>
    </row>
    <row r="371" customFormat="false" ht="13.5" hidden="false" customHeight="true" outlineLevel="0" collapsed="false">
      <c r="A371" s="20" t="s">
        <v>7140</v>
      </c>
      <c r="B371" s="13" t="s">
        <v>7141</v>
      </c>
      <c r="C371" s="21"/>
      <c r="I371" s="22"/>
      <c r="J371" s="22"/>
      <c r="M371" s="21"/>
      <c r="N371" s="21"/>
    </row>
    <row r="372" customFormat="false" ht="13.5" hidden="false" customHeight="true" outlineLevel="0" collapsed="false">
      <c r="A372" s="20" t="s">
        <v>7142</v>
      </c>
      <c r="B372" s="13" t="s">
        <v>7143</v>
      </c>
      <c r="C372" s="21"/>
      <c r="I372" s="22"/>
      <c r="J372" s="22"/>
      <c r="M372" s="21"/>
      <c r="N372" s="21"/>
    </row>
    <row r="373" customFormat="false" ht="13.5" hidden="false" customHeight="true" outlineLevel="0" collapsed="false">
      <c r="A373" s="20" t="s">
        <v>7144</v>
      </c>
      <c r="B373" s="13" t="s">
        <v>7145</v>
      </c>
      <c r="C373" s="21"/>
      <c r="D373" s="15" t="n">
        <v>335</v>
      </c>
      <c r="E373" s="15" t="n">
        <v>2000</v>
      </c>
      <c r="F373" s="16" t="n">
        <v>23</v>
      </c>
      <c r="G373" s="15" t="n">
        <v>1</v>
      </c>
      <c r="H373" s="15" t="s">
        <v>7144</v>
      </c>
      <c r="I373" s="22"/>
      <c r="J373" s="22"/>
      <c r="M373" s="21"/>
      <c r="N373" s="21"/>
    </row>
    <row r="374" customFormat="false" ht="13.5" hidden="false" customHeight="true" outlineLevel="0" collapsed="false">
      <c r="A374" s="20" t="s">
        <v>7146</v>
      </c>
      <c r="B374" s="13" t="s">
        <v>7147</v>
      </c>
      <c r="C374" s="21"/>
      <c r="I374" s="22"/>
      <c r="J374" s="22"/>
      <c r="M374" s="21"/>
      <c r="N374" s="21"/>
    </row>
    <row r="375" customFormat="false" ht="13.5" hidden="false" customHeight="true" outlineLevel="0" collapsed="false">
      <c r="A375" s="20" t="s">
        <v>7148</v>
      </c>
      <c r="B375" s="13" t="s">
        <v>7149</v>
      </c>
      <c r="C375" s="21"/>
      <c r="I375" s="22"/>
      <c r="J375" s="22"/>
      <c r="M375" s="21"/>
      <c r="N375" s="21"/>
    </row>
    <row r="376" customFormat="false" ht="13.5" hidden="false" customHeight="true" outlineLevel="0" collapsed="false">
      <c r="A376" s="20" t="s">
        <v>7150</v>
      </c>
      <c r="B376" s="13" t="s">
        <v>7151</v>
      </c>
      <c r="C376" s="21"/>
      <c r="D376" s="15" t="n">
        <v>210</v>
      </c>
      <c r="E376" s="15" t="n">
        <v>2000</v>
      </c>
      <c r="F376" s="16" t="n">
        <v>16</v>
      </c>
      <c r="G376" s="15" t="n">
        <v>1</v>
      </c>
      <c r="H376" s="15" t="s">
        <v>7150</v>
      </c>
      <c r="I376" s="22"/>
      <c r="J376" s="22"/>
      <c r="M376" s="21"/>
      <c r="N376" s="21"/>
    </row>
    <row r="377" customFormat="false" ht="13.5" hidden="false" customHeight="true" outlineLevel="0" collapsed="false">
      <c r="A377" s="20" t="s">
        <v>7152</v>
      </c>
      <c r="B377" s="13" t="s">
        <v>7153</v>
      </c>
      <c r="C377" s="21"/>
      <c r="I377" s="22"/>
      <c r="J377" s="22"/>
      <c r="M377" s="21"/>
      <c r="N377" s="21"/>
    </row>
    <row r="378" customFormat="false" ht="13.5" hidden="false" customHeight="true" outlineLevel="0" collapsed="false">
      <c r="A378" s="20" t="s">
        <v>7154</v>
      </c>
      <c r="B378" s="13" t="s">
        <v>7155</v>
      </c>
      <c r="C378" s="21"/>
      <c r="D378" s="15" t="n">
        <v>115</v>
      </c>
      <c r="E378" s="15" t="n">
        <v>2000</v>
      </c>
      <c r="F378" s="16" t="n">
        <v>8.3</v>
      </c>
      <c r="I378" s="22"/>
      <c r="J378" s="22"/>
      <c r="M378" s="21"/>
      <c r="N378" s="21"/>
    </row>
    <row r="379" customFormat="false" ht="13.5" hidden="false" customHeight="true" outlineLevel="0" collapsed="false">
      <c r="A379" s="20" t="s">
        <v>7156</v>
      </c>
      <c r="B379" s="13" t="s">
        <v>7157</v>
      </c>
      <c r="C379" s="21"/>
      <c r="I379" s="22"/>
      <c r="J379" s="22"/>
      <c r="M379" s="21"/>
      <c r="N379" s="21"/>
    </row>
    <row r="380" customFormat="false" ht="13.5" hidden="false" customHeight="true" outlineLevel="0" collapsed="false">
      <c r="A380" s="20" t="s">
        <v>7158</v>
      </c>
      <c r="B380" s="13" t="s">
        <v>7159</v>
      </c>
      <c r="C380" s="21"/>
      <c r="D380" s="15" t="n">
        <v>115</v>
      </c>
      <c r="E380" s="15" t="n">
        <v>2000</v>
      </c>
      <c r="F380" s="16" t="n">
        <v>8.3</v>
      </c>
      <c r="I380" s="22"/>
      <c r="J380" s="22"/>
      <c r="M380" s="21"/>
      <c r="N380" s="21"/>
    </row>
    <row r="381" customFormat="false" ht="13.5" hidden="false" customHeight="true" outlineLevel="0" collapsed="false">
      <c r="A381" s="20" t="s">
        <v>7160</v>
      </c>
      <c r="B381" s="13" t="s">
        <v>7161</v>
      </c>
      <c r="C381" s="21"/>
      <c r="I381" s="22"/>
      <c r="J381" s="22"/>
      <c r="M381" s="21"/>
      <c r="N381" s="21"/>
    </row>
    <row r="382" customFormat="false" ht="13.5" hidden="false" customHeight="true" outlineLevel="0" collapsed="false">
      <c r="A382" s="20" t="s">
        <v>7162</v>
      </c>
      <c r="B382" s="13" t="s">
        <v>7163</v>
      </c>
      <c r="C382" s="21"/>
      <c r="D382" s="15" t="n">
        <v>210</v>
      </c>
      <c r="E382" s="15" t="n">
        <v>2000</v>
      </c>
      <c r="F382" s="16" t="n">
        <v>23</v>
      </c>
      <c r="G382" s="15" t="n">
        <v>1</v>
      </c>
      <c r="H382" s="15" t="s">
        <v>7162</v>
      </c>
      <c r="I382" s="22"/>
      <c r="J382" s="22"/>
      <c r="M382" s="21"/>
      <c r="N382" s="21"/>
    </row>
    <row r="383" customFormat="false" ht="13.5" hidden="false" customHeight="true" outlineLevel="0" collapsed="false">
      <c r="A383" s="20" t="s">
        <v>7164</v>
      </c>
      <c r="B383" s="13" t="s">
        <v>7105</v>
      </c>
      <c r="C383" s="21"/>
      <c r="I383" s="22"/>
      <c r="J383" s="22"/>
      <c r="M383" s="21"/>
      <c r="N383" s="21"/>
    </row>
    <row r="384" customFormat="false" ht="13.5" hidden="false" customHeight="true" outlineLevel="0" collapsed="false">
      <c r="A384" s="20" t="s">
        <v>7165</v>
      </c>
      <c r="B384" s="13" t="s">
        <v>7166</v>
      </c>
      <c r="C384" s="21"/>
      <c r="I384" s="22"/>
      <c r="J384" s="22"/>
      <c r="M384" s="21"/>
      <c r="N384" s="21"/>
    </row>
    <row r="385" customFormat="false" ht="13.5" hidden="false" customHeight="true" outlineLevel="0" collapsed="false">
      <c r="A385" s="20" t="s">
        <v>7167</v>
      </c>
      <c r="B385" s="13" t="s">
        <v>7168</v>
      </c>
      <c r="C385" s="21"/>
      <c r="D385" s="15" t="n">
        <v>188</v>
      </c>
      <c r="E385" s="15" t="n">
        <v>2000</v>
      </c>
      <c r="F385" s="16" t="n">
        <v>48.5</v>
      </c>
      <c r="G385" s="15" t="n">
        <v>1</v>
      </c>
      <c r="H385" s="15" t="s">
        <v>7167</v>
      </c>
      <c r="I385" s="22"/>
      <c r="J385" s="22"/>
      <c r="M385" s="21"/>
      <c r="N385" s="21"/>
    </row>
    <row r="386" customFormat="false" ht="13.5" hidden="false" customHeight="true" outlineLevel="0" collapsed="false">
      <c r="A386" s="20" t="s">
        <v>7091</v>
      </c>
      <c r="B386" s="13" t="s">
        <v>7092</v>
      </c>
      <c r="C386" s="21"/>
      <c r="I386" s="22"/>
      <c r="J386" s="22"/>
      <c r="M386" s="21"/>
      <c r="N386" s="21"/>
    </row>
    <row r="387" customFormat="false" ht="13.5" hidden="false" customHeight="true" outlineLevel="0" collapsed="false">
      <c r="A387" s="20" t="s">
        <v>7169</v>
      </c>
      <c r="B387" s="13" t="s">
        <v>7170</v>
      </c>
      <c r="C387" s="21"/>
      <c r="I387" s="22"/>
      <c r="J387" s="22"/>
      <c r="M387" s="21"/>
      <c r="N387" s="21"/>
    </row>
    <row r="388" customFormat="false" ht="13.5" hidden="false" customHeight="true" outlineLevel="0" collapsed="false">
      <c r="A388" s="20" t="s">
        <v>7171</v>
      </c>
      <c r="B388" s="13" t="s">
        <v>7172</v>
      </c>
      <c r="C388" s="21"/>
      <c r="D388" s="15" t="n">
        <v>294</v>
      </c>
      <c r="E388" s="15" t="n">
        <v>2000</v>
      </c>
      <c r="F388" s="16" t="n">
        <v>23</v>
      </c>
      <c r="G388" s="15" t="n">
        <v>1</v>
      </c>
      <c r="H388" s="15" t="s">
        <v>7171</v>
      </c>
      <c r="I388" s="22"/>
      <c r="J388" s="22"/>
      <c r="M388" s="21"/>
      <c r="N388" s="21"/>
    </row>
    <row r="389" customFormat="false" ht="13.5" hidden="false" customHeight="true" outlineLevel="0" collapsed="false">
      <c r="A389" s="20" t="s">
        <v>7173</v>
      </c>
      <c r="B389" s="13" t="s">
        <v>7174</v>
      </c>
      <c r="C389" s="21"/>
      <c r="I389" s="22"/>
      <c r="J389" s="22"/>
      <c r="M389" s="21"/>
      <c r="N389" s="21"/>
    </row>
    <row r="390" customFormat="false" ht="13.5" hidden="false" customHeight="true" outlineLevel="0" collapsed="false">
      <c r="A390" s="20" t="s">
        <v>7175</v>
      </c>
      <c r="B390" s="13" t="s">
        <v>7176</v>
      </c>
      <c r="C390" s="21"/>
      <c r="I390" s="22"/>
      <c r="J390" s="22"/>
      <c r="M390" s="21"/>
      <c r="N390" s="21"/>
    </row>
    <row r="391" customFormat="false" ht="13.5" hidden="false" customHeight="true" outlineLevel="0" collapsed="false">
      <c r="A391" s="20" t="s">
        <v>7177</v>
      </c>
      <c r="B391" s="13" t="s">
        <v>7178</v>
      </c>
      <c r="C391" s="21"/>
      <c r="D391" s="15" t="n">
        <v>136</v>
      </c>
      <c r="E391" s="15" t="n">
        <v>2000</v>
      </c>
      <c r="G391" s="15" t="n">
        <v>1</v>
      </c>
      <c r="H391" s="15" t="s">
        <v>7177</v>
      </c>
      <c r="I391" s="22"/>
      <c r="J391" s="22"/>
      <c r="M391" s="21"/>
      <c r="N391" s="21"/>
    </row>
    <row r="392" customFormat="false" ht="13.5" hidden="false" customHeight="true" outlineLevel="0" collapsed="false">
      <c r="A392" s="20" t="s">
        <v>7179</v>
      </c>
      <c r="B392" s="13" t="s">
        <v>7180</v>
      </c>
      <c r="C392" s="21"/>
      <c r="I392" s="22"/>
      <c r="J392" s="22"/>
      <c r="M392" s="21"/>
      <c r="N392" s="21"/>
    </row>
    <row r="393" customFormat="false" ht="13.5" hidden="false" customHeight="true" outlineLevel="0" collapsed="false">
      <c r="A393" s="20" t="s">
        <v>7181</v>
      </c>
      <c r="B393" s="13" t="s">
        <v>7182</v>
      </c>
      <c r="C393" s="21"/>
      <c r="I393" s="22"/>
      <c r="J393" s="22"/>
      <c r="M393" s="21"/>
      <c r="N393" s="21"/>
    </row>
    <row r="394" customFormat="false" ht="13.5" hidden="false" customHeight="true" outlineLevel="0" collapsed="false">
      <c r="A394" s="20" t="s">
        <v>7183</v>
      </c>
      <c r="B394" s="13" t="s">
        <v>7184</v>
      </c>
      <c r="C394" s="21"/>
      <c r="D394" s="15" t="n">
        <v>136</v>
      </c>
      <c r="E394" s="15" t="n">
        <v>2000</v>
      </c>
      <c r="F394" s="16" t="n">
        <v>16</v>
      </c>
      <c r="G394" s="15" t="n">
        <v>1</v>
      </c>
      <c r="H394" s="15" t="s">
        <v>7183</v>
      </c>
      <c r="I394" s="22"/>
      <c r="J394" s="22"/>
      <c r="M394" s="21"/>
      <c r="N394" s="21"/>
    </row>
    <row r="395" customFormat="false" ht="13.5" hidden="false" customHeight="true" outlineLevel="0" collapsed="false">
      <c r="A395" s="20" t="s">
        <v>7185</v>
      </c>
      <c r="B395" s="13" t="s">
        <v>7186</v>
      </c>
      <c r="C395" s="21"/>
      <c r="I395" s="22"/>
      <c r="J395" s="22"/>
      <c r="M395" s="21"/>
      <c r="N395" s="21"/>
    </row>
    <row r="396" customFormat="false" ht="13.5" hidden="false" customHeight="true" outlineLevel="0" collapsed="false">
      <c r="A396" s="20" t="s">
        <v>7187</v>
      </c>
      <c r="B396" s="13" t="s">
        <v>7188</v>
      </c>
      <c r="C396" s="21"/>
      <c r="I396" s="22"/>
      <c r="J396" s="22"/>
      <c r="M396" s="21"/>
      <c r="N396" s="21"/>
    </row>
    <row r="397" customFormat="false" ht="13.5" hidden="false" customHeight="true" outlineLevel="0" collapsed="false">
      <c r="A397" s="20" t="s">
        <v>6497</v>
      </c>
      <c r="B397" s="13" t="s">
        <v>7189</v>
      </c>
      <c r="C397" s="21"/>
      <c r="D397" s="15" t="n">
        <v>136</v>
      </c>
      <c r="E397" s="15" t="n">
        <v>2000</v>
      </c>
      <c r="F397" s="16" t="n">
        <v>14.3</v>
      </c>
      <c r="G397" s="15" t="n">
        <v>1</v>
      </c>
      <c r="H397" s="15" t="s">
        <v>6497</v>
      </c>
      <c r="I397" s="22"/>
      <c r="J397" s="22"/>
      <c r="M397" s="21"/>
      <c r="N397" s="21"/>
    </row>
    <row r="398" customFormat="false" ht="13.5" hidden="false" customHeight="true" outlineLevel="0" collapsed="false">
      <c r="A398" s="20" t="s">
        <v>7190</v>
      </c>
      <c r="B398" s="13" t="s">
        <v>7191</v>
      </c>
      <c r="C398" s="21"/>
      <c r="I398" s="22"/>
      <c r="J398" s="22"/>
      <c r="M398" s="21"/>
      <c r="N398" s="21"/>
    </row>
    <row r="399" customFormat="false" ht="13.5" hidden="false" customHeight="true" outlineLevel="0" collapsed="false">
      <c r="A399" s="20" t="s">
        <v>7192</v>
      </c>
      <c r="B399" s="13" t="s">
        <v>7193</v>
      </c>
      <c r="C399" s="21"/>
      <c r="I399" s="22"/>
      <c r="J399" s="22"/>
      <c r="M399" s="21"/>
      <c r="N399" s="21"/>
    </row>
    <row r="400" customFormat="false" ht="13.5" hidden="false" customHeight="true" outlineLevel="0" collapsed="false">
      <c r="A400" s="20" t="s">
        <v>7194</v>
      </c>
      <c r="B400" s="13" t="s">
        <v>7195</v>
      </c>
      <c r="C400" s="21"/>
      <c r="D400" s="15" t="n">
        <v>136</v>
      </c>
      <c r="E400" s="15" t="n">
        <v>2000</v>
      </c>
      <c r="F400" s="16" t="n">
        <v>16</v>
      </c>
      <c r="G400" s="15" t="n">
        <v>1</v>
      </c>
      <c r="H400" s="15" t="s">
        <v>7194</v>
      </c>
      <c r="I400" s="22"/>
      <c r="J400" s="22"/>
      <c r="M400" s="21"/>
      <c r="N400" s="21"/>
    </row>
    <row r="401" customFormat="false" ht="13.5" hidden="false" customHeight="true" outlineLevel="0" collapsed="false">
      <c r="A401" s="20" t="s">
        <v>7124</v>
      </c>
      <c r="B401" s="13" t="s">
        <v>7125</v>
      </c>
      <c r="C401" s="21"/>
      <c r="I401" s="22"/>
      <c r="J401" s="22"/>
      <c r="M401" s="21"/>
      <c r="N401" s="21"/>
    </row>
    <row r="402" customFormat="false" ht="13.5" hidden="false" customHeight="true" outlineLevel="0" collapsed="false">
      <c r="A402" s="20" t="s">
        <v>7196</v>
      </c>
      <c r="B402" s="13" t="s">
        <v>7197</v>
      </c>
      <c r="C402" s="21"/>
      <c r="I402" s="22"/>
      <c r="J402" s="22"/>
      <c r="M402" s="21"/>
      <c r="N402" s="21"/>
    </row>
    <row r="403" customFormat="false" ht="13.5" hidden="false" customHeight="true" outlineLevel="0" collapsed="false">
      <c r="A403" s="20" t="s">
        <v>6706</v>
      </c>
      <c r="B403" s="13" t="s">
        <v>7198</v>
      </c>
      <c r="C403" s="21"/>
      <c r="D403" s="15" t="n">
        <v>210</v>
      </c>
      <c r="E403" s="15" t="n">
        <v>2000</v>
      </c>
      <c r="F403" s="16" t="n">
        <v>23</v>
      </c>
      <c r="G403" s="15" t="n">
        <v>1</v>
      </c>
      <c r="H403" s="15" t="s">
        <v>6706</v>
      </c>
      <c r="I403" s="22"/>
      <c r="J403" s="22"/>
      <c r="M403" s="21"/>
      <c r="N403" s="21"/>
    </row>
    <row r="404" customFormat="false" ht="13.5" hidden="false" customHeight="true" outlineLevel="0" collapsed="false">
      <c r="A404" s="20" t="s">
        <v>7199</v>
      </c>
      <c r="B404" s="13" t="s">
        <v>7200</v>
      </c>
      <c r="C404" s="21"/>
      <c r="I404" s="22"/>
      <c r="J404" s="22"/>
      <c r="M404" s="21"/>
      <c r="N404" s="21"/>
    </row>
    <row r="405" customFormat="false" ht="13.5" hidden="false" customHeight="true" outlineLevel="0" collapsed="false">
      <c r="A405" s="20" t="s">
        <v>7201</v>
      </c>
      <c r="B405" s="13" t="s">
        <v>7202</v>
      </c>
      <c r="C405" s="21"/>
      <c r="I405" s="22"/>
      <c r="J405" s="22"/>
      <c r="M405" s="21"/>
      <c r="N405" s="21"/>
    </row>
    <row r="406" customFormat="false" ht="13.5" hidden="false" customHeight="true" outlineLevel="0" collapsed="false">
      <c r="A406" s="20" t="s">
        <v>7203</v>
      </c>
      <c r="B406" s="13" t="s">
        <v>7204</v>
      </c>
      <c r="C406" s="21"/>
      <c r="D406" s="15" t="n">
        <v>188</v>
      </c>
      <c r="E406" s="15" t="n">
        <v>2000</v>
      </c>
      <c r="F406" s="16" t="n">
        <v>23</v>
      </c>
      <c r="G406" s="15" t="n">
        <v>1</v>
      </c>
      <c r="H406" s="15" t="s">
        <v>7203</v>
      </c>
      <c r="I406" s="22"/>
      <c r="J406" s="22"/>
      <c r="M406" s="21"/>
      <c r="N406" s="21"/>
    </row>
    <row r="407" customFormat="false" ht="13.5" hidden="false" customHeight="true" outlineLevel="0" collapsed="false">
      <c r="A407" s="20" t="s">
        <v>7205</v>
      </c>
      <c r="B407" s="13" t="s">
        <v>7200</v>
      </c>
      <c r="C407" s="21"/>
      <c r="I407" s="22"/>
      <c r="J407" s="22"/>
      <c r="M407" s="21"/>
      <c r="N407" s="21"/>
    </row>
    <row r="408" customFormat="false" ht="13.5" hidden="false" customHeight="true" outlineLevel="0" collapsed="false">
      <c r="A408" s="20" t="s">
        <v>7206</v>
      </c>
      <c r="B408" s="13" t="s">
        <v>7207</v>
      </c>
      <c r="C408" s="21"/>
      <c r="I408" s="22"/>
      <c r="J408" s="22"/>
      <c r="M408" s="21"/>
      <c r="N408" s="21"/>
    </row>
    <row r="409" customFormat="false" ht="13.5" hidden="false" customHeight="true" outlineLevel="0" collapsed="false">
      <c r="A409" s="20" t="s">
        <v>7208</v>
      </c>
      <c r="B409" s="13" t="s">
        <v>7209</v>
      </c>
      <c r="C409" s="21"/>
      <c r="D409" s="15" t="n">
        <v>265</v>
      </c>
      <c r="E409" s="15" t="n">
        <v>2000</v>
      </c>
      <c r="F409" s="16" t="n">
        <v>23</v>
      </c>
      <c r="G409" s="15" t="n">
        <v>1</v>
      </c>
      <c r="H409" s="15" t="s">
        <v>7208</v>
      </c>
      <c r="I409" s="22"/>
      <c r="J409" s="22"/>
      <c r="M409" s="21"/>
      <c r="N409" s="21"/>
    </row>
    <row r="410" customFormat="false" ht="13.5" hidden="false" customHeight="true" outlineLevel="0" collapsed="false">
      <c r="A410" s="20" t="s">
        <v>7210</v>
      </c>
      <c r="B410" s="13" t="s">
        <v>7111</v>
      </c>
      <c r="C410" s="21"/>
      <c r="I410" s="22"/>
      <c r="J410" s="22"/>
      <c r="M410" s="21"/>
      <c r="N410" s="21"/>
    </row>
    <row r="411" customFormat="false" ht="13.5" hidden="false" customHeight="true" outlineLevel="0" collapsed="false">
      <c r="A411" s="20" t="s">
        <v>7211</v>
      </c>
      <c r="B411" s="13" t="s">
        <v>7212</v>
      </c>
      <c r="C411" s="21"/>
      <c r="I411" s="22"/>
      <c r="J411" s="22"/>
      <c r="M411" s="21"/>
      <c r="N411" s="21"/>
    </row>
    <row r="412" customFormat="false" ht="13.5" hidden="false" customHeight="true" outlineLevel="0" collapsed="false">
      <c r="A412" s="20" t="s">
        <v>7213</v>
      </c>
      <c r="B412" s="13" t="s">
        <v>7214</v>
      </c>
      <c r="C412" s="21"/>
      <c r="D412" s="15" t="n">
        <v>210</v>
      </c>
      <c r="E412" s="15" t="n">
        <v>2000</v>
      </c>
      <c r="F412" s="16" t="n">
        <v>23</v>
      </c>
      <c r="G412" s="15" t="n">
        <v>1</v>
      </c>
      <c r="H412" s="15" t="s">
        <v>7213</v>
      </c>
      <c r="I412" s="22"/>
      <c r="J412" s="22"/>
      <c r="M412" s="21"/>
      <c r="N412" s="21"/>
    </row>
    <row r="413" customFormat="false" ht="13.5" hidden="false" customHeight="true" outlineLevel="0" collapsed="false">
      <c r="A413" s="20" t="s">
        <v>7164</v>
      </c>
      <c r="B413" s="13" t="s">
        <v>7105</v>
      </c>
      <c r="C413" s="21"/>
      <c r="I413" s="22"/>
      <c r="J413" s="22"/>
      <c r="M413" s="21"/>
      <c r="N413" s="21"/>
    </row>
    <row r="414" customFormat="false" ht="13.5" hidden="false" customHeight="true" outlineLevel="0" collapsed="false">
      <c r="A414" s="20" t="s">
        <v>7215</v>
      </c>
      <c r="B414" s="13" t="s">
        <v>7216</v>
      </c>
      <c r="C414" s="21"/>
      <c r="I414" s="22"/>
      <c r="J414" s="22"/>
      <c r="M414" s="21"/>
      <c r="N414" s="21"/>
    </row>
    <row r="415" customFormat="false" ht="13.5" hidden="false" customHeight="true" outlineLevel="0" collapsed="false">
      <c r="A415" s="20" t="s">
        <v>7217</v>
      </c>
      <c r="B415" s="13" t="s">
        <v>7218</v>
      </c>
      <c r="C415" s="21"/>
      <c r="D415" s="15" t="n">
        <v>188</v>
      </c>
      <c r="E415" s="15" t="n">
        <v>2000</v>
      </c>
      <c r="F415" s="16" t="n">
        <v>23</v>
      </c>
      <c r="G415" s="15" t="n">
        <v>1</v>
      </c>
      <c r="H415" s="15" t="s">
        <v>7217</v>
      </c>
      <c r="I415" s="22"/>
      <c r="J415" s="22"/>
      <c r="M415" s="21"/>
      <c r="N415" s="21"/>
    </row>
    <row r="416" customFormat="false" ht="13.5" hidden="false" customHeight="true" outlineLevel="0" collapsed="false">
      <c r="A416" s="20" t="s">
        <v>7219</v>
      </c>
      <c r="B416" s="13" t="s">
        <v>7220</v>
      </c>
      <c r="C416" s="21"/>
      <c r="I416" s="22"/>
      <c r="J416" s="22"/>
      <c r="M416" s="21"/>
      <c r="N416" s="21"/>
    </row>
    <row r="417" customFormat="false" ht="13.5" hidden="false" customHeight="true" outlineLevel="0" collapsed="false">
      <c r="A417" s="20" t="s">
        <v>7221</v>
      </c>
      <c r="B417" s="13" t="s">
        <v>7222</v>
      </c>
      <c r="C417" s="21"/>
      <c r="I417" s="22"/>
      <c r="J417" s="22"/>
      <c r="M417" s="21"/>
      <c r="N417" s="21"/>
    </row>
    <row r="418" customFormat="false" ht="13.5" hidden="false" customHeight="true" outlineLevel="0" collapsed="false">
      <c r="A418" s="20" t="s">
        <v>7223</v>
      </c>
      <c r="B418" s="13" t="s">
        <v>7224</v>
      </c>
      <c r="C418" s="21"/>
      <c r="D418" s="15" t="n">
        <v>210</v>
      </c>
      <c r="E418" s="15" t="n">
        <v>2000</v>
      </c>
      <c r="F418" s="16" t="n">
        <v>23</v>
      </c>
      <c r="G418" s="15" t="n">
        <v>1</v>
      </c>
      <c r="H418" s="15" t="s">
        <v>7223</v>
      </c>
      <c r="I418" s="22"/>
      <c r="J418" s="22"/>
      <c r="M418" s="21"/>
      <c r="N418" s="21"/>
    </row>
    <row r="419" customFormat="false" ht="13.5" hidden="false" customHeight="true" outlineLevel="0" collapsed="false">
      <c r="A419" s="20" t="s">
        <v>7210</v>
      </c>
      <c r="B419" s="13" t="s">
        <v>7111</v>
      </c>
      <c r="C419" s="21"/>
      <c r="I419" s="22"/>
      <c r="J419" s="22"/>
      <c r="M419" s="21"/>
      <c r="N419" s="21"/>
    </row>
    <row r="420" customFormat="false" ht="13.5" hidden="false" customHeight="true" outlineLevel="0" collapsed="false">
      <c r="A420" s="20" t="s">
        <v>7225</v>
      </c>
      <c r="B420" s="13" t="s">
        <v>7226</v>
      </c>
      <c r="C420" s="21"/>
      <c r="I420" s="22"/>
      <c r="J420" s="22"/>
      <c r="M420" s="21"/>
      <c r="N420" s="21"/>
    </row>
    <row r="421" customFormat="false" ht="13.5" hidden="false" customHeight="true" outlineLevel="0" collapsed="false">
      <c r="A421" s="20" t="s">
        <v>7227</v>
      </c>
      <c r="B421" s="13" t="s">
        <v>7228</v>
      </c>
      <c r="C421" s="21"/>
      <c r="D421" s="15" t="n">
        <v>210</v>
      </c>
      <c r="E421" s="15" t="n">
        <v>2000</v>
      </c>
      <c r="F421" s="16" t="n">
        <v>23</v>
      </c>
      <c r="G421" s="15" t="n">
        <v>1</v>
      </c>
      <c r="H421" s="15" t="s">
        <v>7227</v>
      </c>
      <c r="I421" s="22"/>
      <c r="J421" s="22"/>
      <c r="M421" s="21"/>
      <c r="N421" s="21"/>
    </row>
    <row r="422" customFormat="false" ht="13.5" hidden="false" customHeight="true" outlineLevel="0" collapsed="false">
      <c r="A422" s="20" t="s">
        <v>7229</v>
      </c>
      <c r="B422" s="13" t="s">
        <v>7230</v>
      </c>
      <c r="C422" s="21"/>
      <c r="I422" s="22"/>
      <c r="J422" s="22"/>
      <c r="M422" s="21"/>
      <c r="N422" s="21"/>
    </row>
    <row r="423" customFormat="false" ht="13.5" hidden="false" customHeight="true" outlineLevel="0" collapsed="false">
      <c r="A423" s="20" t="s">
        <v>7231</v>
      </c>
      <c r="B423" s="13" t="s">
        <v>7232</v>
      </c>
      <c r="C423" s="21"/>
      <c r="I423" s="22"/>
      <c r="J423" s="22"/>
      <c r="M423" s="21"/>
      <c r="N423" s="21"/>
    </row>
    <row r="424" customFormat="false" ht="13.5" hidden="false" customHeight="true" outlineLevel="0" collapsed="false">
      <c r="A424" s="20" t="s">
        <v>7233</v>
      </c>
      <c r="B424" s="13" t="s">
        <v>7234</v>
      </c>
      <c r="C424" s="21"/>
      <c r="D424" s="15" t="n">
        <v>136</v>
      </c>
      <c r="E424" s="15" t="n">
        <v>2000</v>
      </c>
      <c r="F424" s="16" t="n">
        <v>21.3</v>
      </c>
      <c r="G424" s="15" t="n">
        <v>1</v>
      </c>
      <c r="H424" s="15" t="s">
        <v>7233</v>
      </c>
      <c r="I424" s="22"/>
      <c r="J424" s="22"/>
      <c r="M424" s="21"/>
      <c r="N424" s="21"/>
    </row>
    <row r="425" customFormat="false" ht="13.5" hidden="false" customHeight="true" outlineLevel="0" collapsed="false">
      <c r="A425" s="20" t="s">
        <v>7124</v>
      </c>
      <c r="B425" s="13" t="s">
        <v>7125</v>
      </c>
      <c r="C425" s="21"/>
      <c r="I425" s="22"/>
      <c r="J425" s="22"/>
      <c r="M425" s="21"/>
      <c r="N425" s="21"/>
    </row>
    <row r="426" customFormat="false" ht="13.5" hidden="false" customHeight="true" outlineLevel="0" collapsed="false">
      <c r="A426" s="20" t="s">
        <v>7235</v>
      </c>
      <c r="B426" s="13" t="s">
        <v>7236</v>
      </c>
      <c r="C426" s="21"/>
      <c r="I426" s="22"/>
      <c r="J426" s="22"/>
      <c r="M426" s="21"/>
      <c r="N426" s="21"/>
    </row>
    <row r="427" customFormat="false" ht="13.5" hidden="false" customHeight="true" outlineLevel="0" collapsed="false">
      <c r="A427" s="20" t="s">
        <v>7237</v>
      </c>
      <c r="B427" s="13" t="s">
        <v>7238</v>
      </c>
      <c r="C427" s="21"/>
      <c r="D427" s="15" t="n">
        <v>143</v>
      </c>
      <c r="E427" s="15" t="n">
        <v>2000</v>
      </c>
      <c r="F427" s="16" t="n">
        <v>8.3</v>
      </c>
      <c r="G427" s="15" t="n">
        <v>1</v>
      </c>
      <c r="H427" s="15" t="s">
        <v>7237</v>
      </c>
      <c r="I427" s="22"/>
      <c r="J427" s="22"/>
      <c r="M427" s="21"/>
      <c r="N427" s="21"/>
    </row>
    <row r="428" customFormat="false" ht="13.5" hidden="false" customHeight="true" outlineLevel="0" collapsed="false">
      <c r="A428" s="20" t="s">
        <v>7239</v>
      </c>
      <c r="B428" s="13" t="s">
        <v>7240</v>
      </c>
      <c r="C428" s="21"/>
      <c r="I428" s="22"/>
      <c r="J428" s="22"/>
      <c r="M428" s="21"/>
      <c r="N428" s="21"/>
    </row>
    <row r="429" customFormat="false" ht="13.5" hidden="false" customHeight="true" outlineLevel="0" collapsed="false">
      <c r="A429" s="20" t="s">
        <v>7241</v>
      </c>
      <c r="B429" s="13" t="s">
        <v>7242</v>
      </c>
      <c r="C429" s="21"/>
      <c r="I429" s="22"/>
      <c r="J429" s="22"/>
      <c r="M429" s="21"/>
      <c r="N429" s="21"/>
    </row>
    <row r="430" customFormat="false" ht="13.5" hidden="false" customHeight="true" outlineLevel="0" collapsed="false">
      <c r="A430" s="20" t="s">
        <v>7243</v>
      </c>
      <c r="B430" s="13" t="s">
        <v>7244</v>
      </c>
      <c r="C430" s="21"/>
      <c r="D430" s="15" t="n">
        <v>233</v>
      </c>
      <c r="E430" s="15" t="n">
        <v>2000</v>
      </c>
      <c r="F430" s="16" t="n">
        <v>23</v>
      </c>
      <c r="G430" s="15" t="n">
        <v>1</v>
      </c>
      <c r="H430" s="15" t="s">
        <v>7243</v>
      </c>
      <c r="I430" s="22"/>
      <c r="J430" s="22"/>
      <c r="M430" s="21"/>
      <c r="N430" s="21"/>
    </row>
    <row r="431" customFormat="false" ht="13.5" hidden="false" customHeight="true" outlineLevel="0" collapsed="false">
      <c r="A431" s="20" t="s">
        <v>7245</v>
      </c>
      <c r="B431" s="13" t="s">
        <v>7246</v>
      </c>
      <c r="C431" s="21"/>
      <c r="I431" s="22"/>
      <c r="J431" s="22"/>
      <c r="M431" s="21"/>
      <c r="N431" s="21"/>
    </row>
    <row r="432" customFormat="false" ht="13.5" hidden="false" customHeight="true" outlineLevel="0" collapsed="false">
      <c r="A432" s="20" t="s">
        <v>7247</v>
      </c>
      <c r="B432" s="13" t="s">
        <v>7248</v>
      </c>
      <c r="C432" s="21"/>
      <c r="I432" s="22"/>
      <c r="J432" s="22"/>
      <c r="M432" s="21"/>
      <c r="N432" s="21"/>
    </row>
    <row r="433" customFormat="false" ht="13.5" hidden="false" customHeight="true" outlineLevel="0" collapsed="false">
      <c r="A433" s="20" t="s">
        <v>7249</v>
      </c>
      <c r="B433" s="13" t="s">
        <v>7250</v>
      </c>
      <c r="C433" s="21"/>
      <c r="I433" s="22"/>
      <c r="J433" s="22"/>
      <c r="M433" s="21"/>
      <c r="N433" s="21"/>
    </row>
    <row r="434" customFormat="false" ht="13.5" hidden="false" customHeight="true" outlineLevel="0" collapsed="false">
      <c r="A434" s="20" t="s">
        <v>7251</v>
      </c>
      <c r="B434" s="13" t="s">
        <v>7252</v>
      </c>
      <c r="C434" s="21"/>
      <c r="D434" s="15" t="n">
        <v>115</v>
      </c>
      <c r="E434" s="15" t="n">
        <v>2000</v>
      </c>
      <c r="F434" s="16" t="n">
        <v>9.6</v>
      </c>
      <c r="G434" s="15" t="n">
        <v>1</v>
      </c>
      <c r="H434" s="15" t="s">
        <v>7251</v>
      </c>
      <c r="I434" s="22"/>
      <c r="J434" s="22"/>
      <c r="M434" s="21"/>
      <c r="N434" s="21"/>
    </row>
    <row r="435" customFormat="false" ht="13.5" hidden="false" customHeight="true" outlineLevel="0" collapsed="false">
      <c r="A435" s="20" t="s">
        <v>7253</v>
      </c>
      <c r="B435" s="13" t="s">
        <v>7125</v>
      </c>
      <c r="C435" s="21"/>
      <c r="I435" s="22"/>
      <c r="J435" s="22"/>
      <c r="M435" s="21"/>
      <c r="N435" s="21"/>
    </row>
    <row r="436" customFormat="false" ht="13.5" hidden="false" customHeight="true" outlineLevel="0" collapsed="false">
      <c r="A436" s="20" t="s">
        <v>7254</v>
      </c>
      <c r="B436" s="13" t="s">
        <v>7255</v>
      </c>
      <c r="C436" s="21"/>
      <c r="I436" s="22"/>
      <c r="J436" s="22"/>
      <c r="M436" s="21"/>
      <c r="N436" s="21"/>
    </row>
    <row r="437" customFormat="false" ht="13.5" hidden="false" customHeight="true" outlineLevel="0" collapsed="false">
      <c r="A437" s="20" t="s">
        <v>6430</v>
      </c>
      <c r="B437" s="13" t="s">
        <v>7256</v>
      </c>
      <c r="C437" s="21"/>
      <c r="D437" s="15" t="n">
        <v>210</v>
      </c>
      <c r="E437" s="15" t="n">
        <v>2000</v>
      </c>
      <c r="F437" s="16" t="n">
        <v>16</v>
      </c>
      <c r="G437" s="15" t="n">
        <v>1</v>
      </c>
      <c r="H437" s="15" t="s">
        <v>6430</v>
      </c>
      <c r="I437" s="22"/>
      <c r="J437" s="22"/>
      <c r="M437" s="21"/>
      <c r="N437" s="21"/>
    </row>
    <row r="438" customFormat="false" ht="13.5" hidden="false" customHeight="true" outlineLevel="0" collapsed="false">
      <c r="A438" s="20" t="s">
        <v>7257</v>
      </c>
      <c r="B438" s="13" t="s">
        <v>7258</v>
      </c>
      <c r="C438" s="21"/>
      <c r="I438" s="22"/>
      <c r="J438" s="22"/>
      <c r="M438" s="21"/>
      <c r="N438" s="21"/>
    </row>
    <row r="439" customFormat="false" ht="13.5" hidden="false" customHeight="true" outlineLevel="0" collapsed="false">
      <c r="A439" s="20" t="s">
        <v>7259</v>
      </c>
      <c r="B439" s="13" t="s">
        <v>7260</v>
      </c>
      <c r="C439" s="21"/>
      <c r="I439" s="22"/>
      <c r="J439" s="22"/>
      <c r="M439" s="21"/>
      <c r="N439" s="21"/>
    </row>
    <row r="440" customFormat="false" ht="13.5" hidden="false" customHeight="true" outlineLevel="0" collapsed="false">
      <c r="A440" s="20" t="s">
        <v>6439</v>
      </c>
      <c r="B440" s="13" t="s">
        <v>7261</v>
      </c>
      <c r="C440" s="21"/>
      <c r="D440" s="15" t="n">
        <v>295</v>
      </c>
      <c r="E440" s="15" t="n">
        <v>2000</v>
      </c>
      <c r="F440" s="16" t="n">
        <v>16</v>
      </c>
      <c r="G440" s="15" t="n">
        <v>1</v>
      </c>
      <c r="H440" s="15" t="s">
        <v>6439</v>
      </c>
      <c r="I440" s="22"/>
      <c r="J440" s="22"/>
      <c r="M440" s="21"/>
      <c r="N440" s="21"/>
    </row>
    <row r="441" customFormat="false" ht="13.5" hidden="false" customHeight="true" outlineLevel="0" collapsed="false">
      <c r="A441" s="20" t="s">
        <v>7262</v>
      </c>
      <c r="B441" s="13" t="s">
        <v>7092</v>
      </c>
      <c r="C441" s="21"/>
      <c r="I441" s="22"/>
      <c r="J441" s="22"/>
      <c r="M441" s="21"/>
      <c r="N441" s="21"/>
    </row>
    <row r="442" customFormat="false" ht="13.5" hidden="false" customHeight="true" outlineLevel="0" collapsed="false">
      <c r="A442" s="20" t="s">
        <v>7263</v>
      </c>
      <c r="B442" s="13" t="s">
        <v>7264</v>
      </c>
      <c r="C442" s="21"/>
      <c r="I442" s="22"/>
      <c r="J442" s="22"/>
      <c r="M442" s="21"/>
      <c r="N442" s="21"/>
    </row>
    <row r="443" customFormat="false" ht="13.5" hidden="false" customHeight="true" outlineLevel="0" collapsed="false">
      <c r="A443" s="20" t="s">
        <v>7265</v>
      </c>
      <c r="B443" s="13" t="s">
        <v>7266</v>
      </c>
      <c r="C443" s="21"/>
      <c r="D443" s="15" t="n">
        <v>295</v>
      </c>
      <c r="E443" s="15" t="n">
        <v>2000</v>
      </c>
      <c r="F443" s="16" t="n">
        <v>23</v>
      </c>
      <c r="G443" s="15" t="n">
        <v>1</v>
      </c>
      <c r="H443" s="15" t="s">
        <v>7265</v>
      </c>
      <c r="I443" s="22"/>
      <c r="J443" s="22"/>
      <c r="M443" s="21"/>
      <c r="N443" s="21"/>
    </row>
    <row r="444" customFormat="false" ht="13.5" hidden="false" customHeight="true" outlineLevel="0" collapsed="false">
      <c r="A444" s="20" t="s">
        <v>7210</v>
      </c>
      <c r="B444" s="13" t="s">
        <v>7111</v>
      </c>
      <c r="C444" s="21"/>
      <c r="I444" s="22"/>
      <c r="J444" s="22"/>
      <c r="M444" s="21"/>
      <c r="N444" s="21"/>
    </row>
    <row r="445" customFormat="false" ht="13.5" hidden="false" customHeight="true" outlineLevel="0" collapsed="false">
      <c r="A445" s="20" t="s">
        <v>7267</v>
      </c>
      <c r="B445" s="13" t="s">
        <v>7268</v>
      </c>
      <c r="C445" s="21"/>
      <c r="I445" s="22"/>
      <c r="J445" s="22"/>
      <c r="M445" s="21"/>
      <c r="N445" s="21"/>
    </row>
    <row r="446" customFormat="false" ht="13.5" hidden="false" customHeight="true" outlineLevel="0" collapsed="false">
      <c r="A446" s="20" t="s">
        <v>7269</v>
      </c>
      <c r="B446" s="13" t="s">
        <v>7270</v>
      </c>
      <c r="C446" s="21"/>
      <c r="D446" s="15" t="n">
        <v>188</v>
      </c>
      <c r="E446" s="15" t="n">
        <v>2000</v>
      </c>
      <c r="F446" s="16" t="n">
        <v>23</v>
      </c>
      <c r="G446" s="15" t="n">
        <v>1</v>
      </c>
      <c r="H446" s="15" t="s">
        <v>7269</v>
      </c>
      <c r="I446" s="22"/>
      <c r="J446" s="22"/>
      <c r="M446" s="21"/>
      <c r="N446" s="21"/>
    </row>
    <row r="447" customFormat="false" ht="13.5" hidden="false" customHeight="true" outlineLevel="0" collapsed="false">
      <c r="A447" s="20" t="s">
        <v>7271</v>
      </c>
      <c r="B447" s="13" t="s">
        <v>7191</v>
      </c>
      <c r="C447" s="21"/>
      <c r="I447" s="22"/>
      <c r="J447" s="22"/>
      <c r="M447" s="21"/>
      <c r="N447" s="21"/>
    </row>
    <row r="448" customFormat="false" ht="13.5" hidden="false" customHeight="true" outlineLevel="0" collapsed="false">
      <c r="A448" s="20" t="s">
        <v>7272</v>
      </c>
      <c r="B448" s="13" t="s">
        <v>7273</v>
      </c>
      <c r="C448" s="21"/>
      <c r="I448" s="22"/>
      <c r="J448" s="22"/>
      <c r="M448" s="21"/>
      <c r="N448" s="21"/>
    </row>
    <row r="449" customFormat="false" ht="13.5" hidden="false" customHeight="true" outlineLevel="0" collapsed="false">
      <c r="A449" s="20" t="s">
        <v>7274</v>
      </c>
      <c r="B449" s="13" t="s">
        <v>7275</v>
      </c>
      <c r="C449" s="21"/>
      <c r="D449" s="15" t="n">
        <v>335</v>
      </c>
      <c r="E449" s="15" t="n">
        <v>2000</v>
      </c>
      <c r="F449" s="16" t="n">
        <v>15</v>
      </c>
      <c r="G449" s="15" t="n">
        <v>1</v>
      </c>
      <c r="H449" s="15" t="s">
        <v>7274</v>
      </c>
      <c r="I449" s="22"/>
      <c r="J449" s="22"/>
      <c r="M449" s="21"/>
      <c r="N449" s="21"/>
    </row>
    <row r="450" customFormat="false" ht="13.5" hidden="false" customHeight="true" outlineLevel="0" collapsed="false">
      <c r="A450" s="20" t="s">
        <v>7276</v>
      </c>
      <c r="B450" s="13" t="s">
        <v>7258</v>
      </c>
      <c r="C450" s="21"/>
      <c r="I450" s="22"/>
      <c r="J450" s="22"/>
      <c r="M450" s="21"/>
      <c r="N450" s="21"/>
    </row>
    <row r="451" customFormat="false" ht="13.5" hidden="false" customHeight="true" outlineLevel="0" collapsed="false">
      <c r="A451" s="20" t="s">
        <v>7277</v>
      </c>
      <c r="B451" s="13" t="s">
        <v>7278</v>
      </c>
      <c r="C451" s="21"/>
      <c r="I451" s="22"/>
      <c r="J451" s="22"/>
      <c r="M451" s="21"/>
      <c r="N451" s="21"/>
    </row>
    <row r="452" customFormat="false" ht="13.5" hidden="false" customHeight="true" outlineLevel="0" collapsed="false">
      <c r="A452" s="20" t="s">
        <v>7279</v>
      </c>
      <c r="B452" s="13" t="s">
        <v>7280</v>
      </c>
      <c r="C452" s="21"/>
      <c r="D452" s="15" t="n">
        <v>294</v>
      </c>
      <c r="E452" s="15" t="n">
        <v>2000</v>
      </c>
      <c r="F452" s="16" t="n">
        <v>23</v>
      </c>
      <c r="G452" s="15" t="n">
        <v>1</v>
      </c>
      <c r="H452" s="15" t="s">
        <v>7279</v>
      </c>
      <c r="I452" s="22"/>
      <c r="J452" s="22"/>
      <c r="M452" s="21"/>
      <c r="N452" s="21"/>
    </row>
    <row r="453" customFormat="false" ht="13.5" hidden="false" customHeight="true" outlineLevel="0" collapsed="false">
      <c r="A453" s="20" t="s">
        <v>7210</v>
      </c>
      <c r="B453" s="13" t="s">
        <v>7111</v>
      </c>
      <c r="C453" s="21"/>
      <c r="I453" s="22"/>
      <c r="J453" s="22"/>
      <c r="M453" s="21"/>
      <c r="N453" s="21"/>
    </row>
    <row r="454" customFormat="false" ht="13.5" hidden="false" customHeight="true" outlineLevel="0" collapsed="false">
      <c r="A454" s="20" t="s">
        <v>7175</v>
      </c>
      <c r="B454" s="13" t="s">
        <v>7176</v>
      </c>
      <c r="C454" s="21"/>
      <c r="I454" s="22"/>
      <c r="J454" s="22"/>
      <c r="M454" s="21"/>
      <c r="N454" s="21"/>
    </row>
    <row r="455" customFormat="false" ht="13.5" hidden="false" customHeight="true" outlineLevel="0" collapsed="false">
      <c r="A455" s="20" t="s">
        <v>7281</v>
      </c>
      <c r="B455" s="13" t="s">
        <v>7282</v>
      </c>
      <c r="C455" s="21"/>
      <c r="D455" s="15" t="n">
        <v>440</v>
      </c>
      <c r="E455" s="15" t="n">
        <v>2000</v>
      </c>
      <c r="F455" s="16" t="n">
        <v>29</v>
      </c>
      <c r="G455" s="15" t="n">
        <v>1</v>
      </c>
      <c r="H455" s="15" t="s">
        <v>7281</v>
      </c>
      <c r="I455" s="22"/>
      <c r="J455" s="22"/>
      <c r="M455" s="21"/>
      <c r="N455" s="21"/>
    </row>
    <row r="456" customFormat="false" ht="13.5" hidden="false" customHeight="true" outlineLevel="0" collapsed="false">
      <c r="A456" s="20" t="s">
        <v>7283</v>
      </c>
      <c r="B456" s="13" t="s">
        <v>7284</v>
      </c>
      <c r="C456" s="21"/>
      <c r="I456" s="22"/>
      <c r="J456" s="22"/>
      <c r="M456" s="21"/>
      <c r="N456" s="21"/>
    </row>
    <row r="457" customFormat="false" ht="13.5" hidden="false" customHeight="true" outlineLevel="0" collapsed="false">
      <c r="A457" s="20" t="s">
        <v>7285</v>
      </c>
      <c r="B457" s="13" t="s">
        <v>7286</v>
      </c>
      <c r="C457" s="21"/>
      <c r="I457" s="22"/>
      <c r="J457" s="22"/>
      <c r="M457" s="21"/>
      <c r="N457" s="21"/>
    </row>
    <row r="458" customFormat="false" ht="13.5" hidden="false" customHeight="true" outlineLevel="0" collapsed="false">
      <c r="A458" s="20" t="s">
        <v>7287</v>
      </c>
      <c r="B458" s="13" t="s">
        <v>7288</v>
      </c>
      <c r="C458" s="21"/>
      <c r="D458" s="15" t="n">
        <v>188</v>
      </c>
      <c r="E458" s="15" t="n">
        <v>2000</v>
      </c>
      <c r="F458" s="16" t="n">
        <v>21</v>
      </c>
      <c r="G458" s="15" t="n">
        <v>1</v>
      </c>
      <c r="H458" s="15" t="s">
        <v>7287</v>
      </c>
      <c r="I458" s="22"/>
      <c r="J458" s="22"/>
      <c r="M458" s="21"/>
      <c r="N458" s="21"/>
    </row>
    <row r="459" customFormat="false" ht="13.5" hidden="false" customHeight="true" outlineLevel="0" collapsed="false">
      <c r="A459" s="20" t="s">
        <v>7205</v>
      </c>
      <c r="B459" s="13" t="s">
        <v>7200</v>
      </c>
      <c r="C459" s="21"/>
      <c r="I459" s="22"/>
      <c r="J459" s="22"/>
      <c r="M459" s="21"/>
      <c r="N459" s="21"/>
    </row>
    <row r="460" customFormat="false" ht="13.5" hidden="false" customHeight="true" outlineLevel="0" collapsed="false">
      <c r="A460" s="20" t="s">
        <v>7289</v>
      </c>
      <c r="B460" s="13" t="s">
        <v>7290</v>
      </c>
      <c r="C460" s="21"/>
      <c r="I460" s="22"/>
      <c r="J460" s="22"/>
      <c r="M460" s="21"/>
      <c r="N460" s="21"/>
    </row>
    <row r="461" customFormat="false" ht="13.5" hidden="false" customHeight="true" outlineLevel="0" collapsed="false">
      <c r="A461" s="20" t="s">
        <v>6456</v>
      </c>
      <c r="B461" s="13" t="s">
        <v>7291</v>
      </c>
      <c r="C461" s="21"/>
      <c r="D461" s="15" t="n">
        <v>136</v>
      </c>
      <c r="E461" s="15" t="n">
        <v>2000</v>
      </c>
      <c r="F461" s="16" t="n">
        <v>14.3</v>
      </c>
      <c r="G461" s="15" t="n">
        <v>1</v>
      </c>
      <c r="H461" s="15" t="s">
        <v>6456</v>
      </c>
      <c r="I461" s="22"/>
      <c r="J461" s="22"/>
      <c r="M461" s="21"/>
      <c r="N461" s="21"/>
    </row>
    <row r="462" customFormat="false" ht="13.5" hidden="false" customHeight="true" outlineLevel="0" collapsed="false">
      <c r="A462" s="20" t="s">
        <v>7292</v>
      </c>
      <c r="B462" s="13" t="s">
        <v>7293</v>
      </c>
      <c r="C462" s="21"/>
      <c r="I462" s="22"/>
      <c r="J462" s="22"/>
      <c r="M462" s="21"/>
      <c r="N462" s="21"/>
    </row>
    <row r="463" customFormat="false" ht="13.5" hidden="false" customHeight="true" outlineLevel="0" collapsed="false">
      <c r="A463" s="20" t="s">
        <v>7294</v>
      </c>
      <c r="B463" s="13" t="s">
        <v>7295</v>
      </c>
      <c r="C463" s="21"/>
      <c r="I463" s="22"/>
      <c r="J463" s="22"/>
      <c r="M463" s="21"/>
      <c r="N463" s="21"/>
    </row>
    <row r="464" customFormat="false" ht="13.5" hidden="false" customHeight="true" outlineLevel="0" collapsed="false">
      <c r="A464" s="20" t="s">
        <v>7128</v>
      </c>
      <c r="B464" s="13" t="s">
        <v>7129</v>
      </c>
      <c r="C464" s="21"/>
      <c r="I464" s="22"/>
      <c r="J464" s="22"/>
      <c r="M464" s="21"/>
      <c r="N464" s="21"/>
    </row>
    <row r="465" customFormat="false" ht="13.5" hidden="false" customHeight="true" outlineLevel="0" collapsed="false">
      <c r="A465" s="20" t="s">
        <v>7296</v>
      </c>
      <c r="B465" s="13" t="s">
        <v>7297</v>
      </c>
      <c r="C465" s="21"/>
      <c r="D465" s="15" t="n">
        <v>115</v>
      </c>
      <c r="E465" s="15" t="n">
        <v>2000</v>
      </c>
      <c r="F465" s="16" t="n">
        <v>8.3</v>
      </c>
      <c r="G465" s="15" t="n">
        <v>1</v>
      </c>
      <c r="H465" s="15" t="s">
        <v>7296</v>
      </c>
      <c r="I465" s="22"/>
      <c r="J465" s="22"/>
      <c r="M465" s="21"/>
      <c r="N465" s="21"/>
    </row>
    <row r="466" customFormat="false" ht="13.5" hidden="false" customHeight="true" outlineLevel="0" collapsed="false">
      <c r="A466" s="20" t="s">
        <v>7298</v>
      </c>
      <c r="B466" s="13" t="s">
        <v>7299</v>
      </c>
      <c r="C466" s="21"/>
      <c r="I466" s="22"/>
      <c r="J466" s="22"/>
      <c r="M466" s="21"/>
      <c r="N466" s="21"/>
    </row>
    <row r="467" customFormat="false" ht="13.5" hidden="false" customHeight="true" outlineLevel="0" collapsed="false">
      <c r="A467" s="20" t="s">
        <v>7300</v>
      </c>
      <c r="B467" s="13" t="s">
        <v>7301</v>
      </c>
      <c r="C467" s="21"/>
      <c r="I467" s="22"/>
      <c r="J467" s="22"/>
      <c r="M467" s="21"/>
      <c r="N467" s="21"/>
    </row>
    <row r="468" customFormat="false" ht="13.5" hidden="false" customHeight="true" outlineLevel="0" collapsed="false">
      <c r="A468" s="20" t="s">
        <v>7302</v>
      </c>
      <c r="B468" s="13" t="s">
        <v>7303</v>
      </c>
      <c r="C468" s="21"/>
      <c r="D468" s="15" t="n">
        <v>136</v>
      </c>
      <c r="E468" s="15" t="n">
        <v>2000</v>
      </c>
      <c r="F468" s="16" t="n">
        <v>14.3</v>
      </c>
      <c r="G468" s="15" t="n">
        <v>1</v>
      </c>
      <c r="H468" s="15" t="s">
        <v>7302</v>
      </c>
      <c r="I468" s="22"/>
      <c r="J468" s="22"/>
      <c r="M468" s="21"/>
      <c r="N468" s="21"/>
    </row>
    <row r="469" customFormat="false" ht="13.5" hidden="false" customHeight="true" outlineLevel="0" collapsed="false">
      <c r="A469" s="20" t="s">
        <v>7292</v>
      </c>
      <c r="B469" s="13" t="s">
        <v>7293</v>
      </c>
      <c r="C469" s="21"/>
      <c r="I469" s="22"/>
      <c r="J469" s="22"/>
      <c r="M469" s="21"/>
      <c r="N469" s="21"/>
    </row>
    <row r="470" customFormat="false" ht="13.5" hidden="false" customHeight="true" outlineLevel="0" collapsed="false">
      <c r="A470" s="20" t="s">
        <v>7304</v>
      </c>
      <c r="B470" s="13" t="s">
        <v>7305</v>
      </c>
      <c r="C470" s="21"/>
      <c r="I470" s="22"/>
      <c r="J470" s="22"/>
      <c r="M470" s="21"/>
      <c r="N470" s="21"/>
    </row>
    <row r="471" customFormat="false" ht="13.5" hidden="false" customHeight="true" outlineLevel="0" collapsed="false">
      <c r="A471" s="20" t="s">
        <v>7306</v>
      </c>
      <c r="B471" s="13" t="s">
        <v>7307</v>
      </c>
      <c r="C471" s="21"/>
      <c r="I471" s="22"/>
      <c r="J471" s="22"/>
      <c r="M471" s="21"/>
      <c r="N471" s="21"/>
    </row>
    <row r="472" customFormat="false" ht="13.5" hidden="false" customHeight="true" outlineLevel="0" collapsed="false">
      <c r="A472" s="20" t="s">
        <v>7192</v>
      </c>
      <c r="B472" s="13" t="s">
        <v>7193</v>
      </c>
      <c r="C472" s="21"/>
      <c r="I472" s="22"/>
      <c r="J472" s="22"/>
      <c r="M472" s="21"/>
      <c r="N472" s="21"/>
    </row>
    <row r="473" customFormat="false" ht="13.5" hidden="false" customHeight="true" outlineLevel="0" collapsed="false">
      <c r="A473" s="20" t="s">
        <v>7308</v>
      </c>
      <c r="B473" s="13" t="s">
        <v>7309</v>
      </c>
      <c r="C473" s="21"/>
      <c r="D473" s="15" t="n">
        <v>115</v>
      </c>
      <c r="E473" s="15" t="n">
        <v>2000</v>
      </c>
      <c r="F473" s="16" t="n">
        <v>8.3</v>
      </c>
      <c r="G473" s="15" t="n">
        <v>1</v>
      </c>
      <c r="H473" s="15" t="s">
        <v>7308</v>
      </c>
      <c r="I473" s="22"/>
      <c r="J473" s="22"/>
      <c r="M473" s="21"/>
      <c r="N473" s="21"/>
    </row>
    <row r="474" customFormat="false" ht="13.5" hidden="false" customHeight="true" outlineLevel="0" collapsed="false">
      <c r="A474" s="20" t="s">
        <v>7310</v>
      </c>
      <c r="B474" s="13" t="s">
        <v>7299</v>
      </c>
      <c r="C474" s="21"/>
      <c r="I474" s="22"/>
      <c r="J474" s="22"/>
      <c r="M474" s="21"/>
      <c r="N474" s="21"/>
    </row>
    <row r="475" customFormat="false" ht="13.5" hidden="false" customHeight="true" outlineLevel="0" collapsed="false">
      <c r="A475" s="20" t="s">
        <v>7311</v>
      </c>
      <c r="B475" s="13" t="s">
        <v>7312</v>
      </c>
      <c r="C475" s="21"/>
      <c r="I475" s="22"/>
      <c r="J475" s="22"/>
      <c r="M475" s="21"/>
      <c r="N475" s="21"/>
    </row>
    <row r="476" customFormat="false" ht="13.5" hidden="false" customHeight="true" outlineLevel="0" collapsed="false">
      <c r="A476" s="20" t="s">
        <v>7313</v>
      </c>
      <c r="B476" s="13" t="s">
        <v>7314</v>
      </c>
      <c r="C476" s="21"/>
      <c r="D476" s="15" t="n">
        <v>115</v>
      </c>
      <c r="E476" s="15" t="n">
        <v>2000</v>
      </c>
      <c r="F476" s="16" t="n">
        <v>8.3</v>
      </c>
      <c r="G476" s="15" t="n">
        <v>1</v>
      </c>
      <c r="H476" s="15" t="s">
        <v>7313</v>
      </c>
      <c r="I476" s="22"/>
      <c r="J476" s="22"/>
      <c r="M476" s="21"/>
      <c r="N476" s="21"/>
    </row>
    <row r="477" customFormat="false" ht="13.5" hidden="false" customHeight="true" outlineLevel="0" collapsed="false">
      <c r="A477" s="20" t="s">
        <v>7315</v>
      </c>
      <c r="B477" s="13" t="s">
        <v>7316</v>
      </c>
      <c r="C477" s="21"/>
      <c r="I477" s="22"/>
      <c r="J477" s="22"/>
      <c r="M477" s="21"/>
      <c r="N477" s="21"/>
    </row>
    <row r="478" customFormat="false" ht="13.5" hidden="false" customHeight="true" outlineLevel="0" collapsed="false">
      <c r="A478" s="20" t="s">
        <v>7317</v>
      </c>
      <c r="B478" s="13" t="s">
        <v>7318</v>
      </c>
      <c r="C478" s="21"/>
      <c r="I478" s="22"/>
      <c r="J478" s="22"/>
      <c r="M478" s="21"/>
      <c r="N478" s="21"/>
    </row>
    <row r="479" customFormat="false" ht="13.5" hidden="false" customHeight="true" outlineLevel="0" collapsed="false">
      <c r="A479" s="20" t="s">
        <v>7319</v>
      </c>
      <c r="B479" s="13" t="s">
        <v>7320</v>
      </c>
      <c r="C479" s="21"/>
      <c r="D479" s="15" t="n">
        <v>191</v>
      </c>
      <c r="E479" s="15" t="n">
        <v>2000</v>
      </c>
      <c r="F479" s="16" t="n">
        <v>14.3</v>
      </c>
      <c r="G479" s="15" t="n">
        <v>1</v>
      </c>
      <c r="H479" s="15" t="s">
        <v>7319</v>
      </c>
      <c r="I479" s="22"/>
      <c r="J479" s="22"/>
      <c r="M479" s="21"/>
      <c r="N479" s="21"/>
    </row>
    <row r="480" customFormat="false" ht="13.5" hidden="false" customHeight="true" outlineLevel="0" collapsed="false">
      <c r="A480" s="12" t="s">
        <v>7292</v>
      </c>
      <c r="B480" s="13" t="s">
        <v>7293</v>
      </c>
      <c r="C480" s="21"/>
      <c r="I480" s="22"/>
      <c r="J480" s="22"/>
      <c r="M480" s="21"/>
      <c r="N480" s="21"/>
    </row>
    <row r="481" customFormat="false" ht="13.5" hidden="false" customHeight="true" outlineLevel="0" collapsed="false">
      <c r="A481" s="12" t="s">
        <v>7321</v>
      </c>
      <c r="B481" s="13" t="s">
        <v>7322</v>
      </c>
      <c r="C481" s="21"/>
      <c r="I481" s="22"/>
      <c r="J481" s="22"/>
      <c r="M481" s="21"/>
      <c r="N481" s="21"/>
    </row>
    <row r="482" customFormat="false" ht="13.5" hidden="false" customHeight="true" outlineLevel="0" collapsed="false">
      <c r="A482" s="12" t="s">
        <v>7323</v>
      </c>
      <c r="B482" s="13" t="s">
        <v>7324</v>
      </c>
      <c r="C482" s="21"/>
      <c r="D482" s="15" t="n">
        <v>136</v>
      </c>
      <c r="E482" s="15" t="n">
        <v>2000</v>
      </c>
      <c r="F482" s="16" t="n">
        <v>14.3</v>
      </c>
      <c r="G482" s="15" t="n">
        <v>1</v>
      </c>
      <c r="H482" s="15" t="s">
        <v>7323</v>
      </c>
      <c r="I482" s="22"/>
      <c r="J482" s="22"/>
      <c r="M482" s="21"/>
      <c r="N482" s="21"/>
    </row>
    <row r="483" customFormat="false" ht="13.5" hidden="false" customHeight="true" outlineLevel="0" collapsed="false">
      <c r="A483" s="12" t="s">
        <v>7124</v>
      </c>
      <c r="B483" s="13" t="s">
        <v>7125</v>
      </c>
      <c r="C483" s="21"/>
      <c r="I483" s="22"/>
      <c r="J483" s="22"/>
      <c r="M483" s="21"/>
      <c r="N483" s="21"/>
    </row>
    <row r="484" customFormat="false" ht="13.5" hidden="false" customHeight="true" outlineLevel="0" collapsed="false">
      <c r="A484" s="12" t="s">
        <v>7325</v>
      </c>
      <c r="B484" s="13" t="s">
        <v>7326</v>
      </c>
      <c r="C484" s="21"/>
      <c r="I484" s="22"/>
      <c r="J484" s="22"/>
      <c r="M484" s="21"/>
      <c r="N484" s="21"/>
    </row>
    <row r="485" customFormat="false" ht="13.5" hidden="false" customHeight="true" outlineLevel="0" collapsed="false">
      <c r="A485" s="12" t="s">
        <v>7124</v>
      </c>
      <c r="B485" s="13" t="s">
        <v>7125</v>
      </c>
      <c r="C485" s="21"/>
      <c r="I485" s="22"/>
      <c r="J485" s="22"/>
      <c r="M485" s="21"/>
      <c r="N485" s="21"/>
    </row>
    <row r="486" customFormat="false" ht="13.5" hidden="false" customHeight="true" outlineLevel="0" collapsed="false">
      <c r="A486" s="12" t="s">
        <v>7325</v>
      </c>
      <c r="B486" s="13" t="s">
        <v>7326</v>
      </c>
      <c r="C486" s="21"/>
      <c r="I486" s="22"/>
      <c r="J486" s="22"/>
      <c r="M486" s="21"/>
      <c r="N486" s="21"/>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3.xml><?xml version="1.0" encoding="utf-8"?>
<worksheet xmlns="http://schemas.openxmlformats.org/spreadsheetml/2006/main" xmlns:r="http://schemas.openxmlformats.org/officeDocument/2006/relationships">
  <sheetPr filterMode="false">
    <tabColor rgb="FF00B0F0"/>
    <pageSetUpPr fitToPage="false"/>
  </sheetPr>
  <dimension ref="A1:N114"/>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J14" activeCellId="0" sqref="J14"/>
    </sheetView>
  </sheetViews>
  <sheetFormatPr defaultRowHeight="11.25" outlineLevelRow="0" outlineLevelCol="0"/>
  <cols>
    <col collapsed="false" customWidth="true" hidden="false" outlineLevel="0" max="1" min="1" style="25" width="11.14"/>
    <col collapsed="false" customWidth="true" hidden="false" outlineLevel="0" max="2" min="2" style="26" width="39.28"/>
    <col collapsed="false" customWidth="true" hidden="false" outlineLevel="0" max="3" min="3" style="25" width="9"/>
    <col collapsed="false" customWidth="true" hidden="false" outlineLevel="0" max="4" min="4" style="27" width="15.42"/>
    <col collapsed="false" customWidth="true" hidden="false" outlineLevel="0" max="5" min="5" style="28" width="15.42"/>
    <col collapsed="false" customWidth="true" hidden="false" outlineLevel="0" max="6" min="6" style="27" width="15.42"/>
    <col collapsed="false" customWidth="true" hidden="false" outlineLevel="0" max="7" min="7" style="26" width="15.42"/>
    <col collapsed="false" customWidth="true" hidden="false" outlineLevel="0" max="8" min="8" style="26" width="9.14"/>
    <col collapsed="false" customWidth="true" hidden="false" outlineLevel="0" max="9" min="9" style="25" width="9.14"/>
    <col collapsed="false" customWidth="true" hidden="false" outlineLevel="0" max="10" min="10" style="26" width="37.99"/>
    <col collapsed="false" customWidth="true" hidden="false" outlineLevel="0" max="11" min="11" style="26" width="9.14"/>
    <col collapsed="false" customWidth="true" hidden="false" outlineLevel="0" max="12" min="12" style="25" width="9.14"/>
    <col collapsed="false" customWidth="true" hidden="false" outlineLevel="0" max="13" min="13" style="26" width="14.57"/>
    <col collapsed="false" customWidth="true" hidden="false" outlineLevel="0" max="14" min="14" style="29" width="9.42"/>
    <col collapsed="false" customWidth="true" hidden="false" outlineLevel="0" max="258" min="15" style="26" width="9.14"/>
    <col collapsed="false" customWidth="true" hidden="false" outlineLevel="0" max="259" min="259" style="26" width="11.14"/>
    <col collapsed="false" customWidth="true" hidden="false" outlineLevel="0" max="260" min="260" style="26" width="32.29"/>
    <col collapsed="false" customWidth="true" hidden="false" outlineLevel="0" max="261" min="261" style="26" width="9"/>
    <col collapsed="false" customWidth="true" hidden="false" outlineLevel="0" max="265" min="262" style="26" width="15.42"/>
    <col collapsed="false" customWidth="true" hidden="false" outlineLevel="0" max="514" min="266" style="26" width="9.14"/>
    <col collapsed="false" customWidth="true" hidden="false" outlineLevel="0" max="515" min="515" style="26" width="11.14"/>
    <col collapsed="false" customWidth="true" hidden="false" outlineLevel="0" max="516" min="516" style="26" width="32.29"/>
    <col collapsed="false" customWidth="true" hidden="false" outlineLevel="0" max="517" min="517" style="26" width="9"/>
    <col collapsed="false" customWidth="true" hidden="false" outlineLevel="0" max="521" min="518" style="26" width="15.42"/>
    <col collapsed="false" customWidth="true" hidden="false" outlineLevel="0" max="770" min="522" style="26" width="9.14"/>
    <col collapsed="false" customWidth="true" hidden="false" outlineLevel="0" max="771" min="771" style="26" width="11.14"/>
    <col collapsed="false" customWidth="true" hidden="false" outlineLevel="0" max="772" min="772" style="26" width="32.29"/>
    <col collapsed="false" customWidth="true" hidden="false" outlineLevel="0" max="773" min="773" style="26" width="9"/>
    <col collapsed="false" customWidth="true" hidden="false" outlineLevel="0" max="777" min="774" style="26" width="15.42"/>
    <col collapsed="false" customWidth="true" hidden="false" outlineLevel="0" max="1025" min="778" style="26" width="9.14"/>
  </cols>
  <sheetData>
    <row r="1" customFormat="false" ht="11.25" hidden="false" customHeight="false" outlineLevel="0" collapsed="false">
      <c r="A1" s="30" t="s">
        <v>7327</v>
      </c>
      <c r="B1" s="30"/>
      <c r="C1" s="30"/>
      <c r="D1" s="30"/>
      <c r="E1" s="30"/>
      <c r="F1" s="30"/>
      <c r="G1" s="30"/>
    </row>
    <row r="2" customFormat="false" ht="11.25" hidden="false" customHeight="false" outlineLevel="0" collapsed="false">
      <c r="A2" s="31"/>
      <c r="B2" s="32"/>
      <c r="C2" s="31"/>
      <c r="D2" s="33"/>
      <c r="E2" s="34"/>
      <c r="F2" s="33"/>
      <c r="G2" s="32"/>
    </row>
    <row r="3" customFormat="false" ht="11.25" hidden="false" customHeight="false" outlineLevel="0" collapsed="false">
      <c r="A3" s="31"/>
      <c r="B3" s="32"/>
      <c r="C3" s="31"/>
      <c r="D3" s="33"/>
      <c r="E3" s="34"/>
      <c r="F3" s="33"/>
      <c r="G3" s="32"/>
    </row>
    <row r="4" customFormat="false" ht="25.15" hidden="false" customHeight="true" outlineLevel="0" collapsed="false">
      <c r="A4" s="35" t="s">
        <v>1</v>
      </c>
      <c r="B4" s="35" t="s">
        <v>7328</v>
      </c>
      <c r="C4" s="35" t="s">
        <v>3</v>
      </c>
      <c r="D4" s="36" t="s">
        <v>7329</v>
      </c>
      <c r="E4" s="37" t="s">
        <v>7330</v>
      </c>
      <c r="F4" s="36" t="s">
        <v>7331</v>
      </c>
      <c r="G4" s="38" t="s">
        <v>7332</v>
      </c>
      <c r="L4" s="39"/>
      <c r="M4" s="40"/>
      <c r="N4" s="41"/>
    </row>
    <row r="5" customFormat="false" ht="11.25" hidden="false" customHeight="false" outlineLevel="0" collapsed="false">
      <c r="A5" s="42" t="s">
        <v>7333</v>
      </c>
      <c r="B5" s="43" t="s">
        <v>7334</v>
      </c>
      <c r="C5" s="44" t="s">
        <v>3142</v>
      </c>
      <c r="D5" s="45" t="n">
        <v>5.52</v>
      </c>
      <c r="E5" s="46" t="n">
        <v>2.070316</v>
      </c>
      <c r="F5" s="45" t="n">
        <v>16.9481</v>
      </c>
      <c r="G5" s="46" t="n">
        <v>0</v>
      </c>
      <c r="M5" s="27"/>
      <c r="N5" s="28"/>
    </row>
    <row r="6" customFormat="false" ht="11.25" hidden="false" customHeight="false" outlineLevel="0" collapsed="false">
      <c r="A6" s="42" t="s">
        <v>7335</v>
      </c>
      <c r="B6" s="43" t="s">
        <v>7336</v>
      </c>
      <c r="C6" s="44" t="s">
        <v>3142</v>
      </c>
      <c r="D6" s="45" t="n">
        <v>6.624</v>
      </c>
      <c r="E6" s="46" t="n">
        <v>2.032049</v>
      </c>
      <c r="F6" s="45" t="n">
        <v>20.0842</v>
      </c>
      <c r="G6" s="46" t="n">
        <v>0</v>
      </c>
      <c r="M6" s="27"/>
      <c r="N6" s="28"/>
    </row>
    <row r="7" customFormat="false" ht="11.25" hidden="false" customHeight="false" outlineLevel="0" collapsed="false">
      <c r="A7" s="42" t="s">
        <v>7337</v>
      </c>
      <c r="B7" s="43" t="s">
        <v>7338</v>
      </c>
      <c r="C7" s="44" t="s">
        <v>6346</v>
      </c>
      <c r="D7" s="45" t="n">
        <v>2345.2</v>
      </c>
      <c r="E7" s="46" t="n">
        <v>1.167683</v>
      </c>
      <c r="F7" s="45" t="n">
        <v>5083.6501</v>
      </c>
      <c r="G7" s="46" t="n">
        <v>0</v>
      </c>
      <c r="M7" s="27"/>
      <c r="N7" s="28"/>
    </row>
    <row r="8" customFormat="false" ht="11.25" hidden="false" customHeight="false" outlineLevel="0" collapsed="false">
      <c r="A8" s="42" t="s">
        <v>7339</v>
      </c>
      <c r="B8" s="43" t="s">
        <v>7340</v>
      </c>
      <c r="C8" s="44" t="s">
        <v>6346</v>
      </c>
      <c r="D8" s="45" t="n">
        <v>1669.8</v>
      </c>
      <c r="E8" s="46" t="n">
        <v>1.338925</v>
      </c>
      <c r="F8" s="45" t="n">
        <v>3905.5369</v>
      </c>
      <c r="G8" s="46" t="n">
        <v>0</v>
      </c>
      <c r="M8" s="27"/>
      <c r="N8" s="28"/>
    </row>
    <row r="9" customFormat="false" ht="11.25" hidden="false" customHeight="false" outlineLevel="0" collapsed="false">
      <c r="A9" s="42" t="s">
        <v>7341</v>
      </c>
      <c r="B9" s="43" t="s">
        <v>7342</v>
      </c>
      <c r="C9" s="44" t="s">
        <v>3142</v>
      </c>
      <c r="D9" s="45" t="n">
        <v>9.25</v>
      </c>
      <c r="E9" s="46" t="n">
        <v>1.684707</v>
      </c>
      <c r="F9" s="45" t="n">
        <v>24.8335</v>
      </c>
      <c r="G9" s="46" t="n">
        <v>0</v>
      </c>
      <c r="M9" s="27"/>
      <c r="N9" s="28"/>
    </row>
    <row r="10" customFormat="false" ht="11.25" hidden="false" customHeight="false" outlineLevel="0" collapsed="false">
      <c r="A10" s="42" t="s">
        <v>7343</v>
      </c>
      <c r="B10" s="43" t="s">
        <v>7344</v>
      </c>
      <c r="C10" s="44" t="s">
        <v>6346</v>
      </c>
      <c r="D10" s="45" t="n">
        <v>1669.8</v>
      </c>
      <c r="E10" s="46" t="n">
        <v>1.334456</v>
      </c>
      <c r="F10" s="45" t="n">
        <v>3898.0746</v>
      </c>
      <c r="G10" s="46" t="n">
        <v>0</v>
      </c>
      <c r="M10" s="27"/>
      <c r="N10" s="28"/>
    </row>
    <row r="11" customFormat="false" ht="11.25" hidden="false" customHeight="false" outlineLevel="0" collapsed="false">
      <c r="A11" s="42" t="s">
        <v>7345</v>
      </c>
      <c r="B11" s="43" t="s">
        <v>7346</v>
      </c>
      <c r="C11" s="44" t="s">
        <v>3142</v>
      </c>
      <c r="D11" s="45" t="n">
        <v>9.8665</v>
      </c>
      <c r="E11" s="46" t="n">
        <v>1.732335</v>
      </c>
      <c r="F11" s="45" t="n">
        <v>26.9585</v>
      </c>
      <c r="G11" s="46" t="n">
        <v>0</v>
      </c>
      <c r="M11" s="27"/>
      <c r="N11" s="28"/>
    </row>
    <row r="12" customFormat="false" ht="11.25" hidden="false" customHeight="false" outlineLevel="0" collapsed="false">
      <c r="A12" s="42" t="s">
        <v>7347</v>
      </c>
      <c r="B12" s="43" t="s">
        <v>7348</v>
      </c>
      <c r="C12" s="44" t="s">
        <v>3142</v>
      </c>
      <c r="D12" s="45" t="n">
        <v>7.59</v>
      </c>
      <c r="E12" s="46" t="n">
        <v>1.815247</v>
      </c>
      <c r="F12" s="45" t="n">
        <v>21.3677</v>
      </c>
      <c r="G12" s="46" t="n">
        <v>0</v>
      </c>
      <c r="M12" s="27"/>
      <c r="N12" s="28"/>
    </row>
    <row r="13" customFormat="false" ht="11.25" hidden="false" customHeight="false" outlineLevel="0" collapsed="false">
      <c r="A13" s="42" t="s">
        <v>7349</v>
      </c>
      <c r="B13" s="43" t="s">
        <v>7350</v>
      </c>
      <c r="C13" s="44" t="s">
        <v>6346</v>
      </c>
      <c r="D13" s="45" t="n">
        <v>3369.4152</v>
      </c>
      <c r="E13" s="46" t="n">
        <v>0.974791</v>
      </c>
      <c r="F13" s="45" t="n">
        <v>6653.8908</v>
      </c>
      <c r="G13" s="46" t="n">
        <v>0</v>
      </c>
      <c r="M13" s="27"/>
      <c r="N13" s="28"/>
    </row>
    <row r="14" customFormat="false" ht="11.25" hidden="false" customHeight="false" outlineLevel="0" collapsed="false">
      <c r="A14" s="42" t="s">
        <v>7351</v>
      </c>
      <c r="B14" s="43" t="s">
        <v>7352</v>
      </c>
      <c r="C14" s="44" t="s">
        <v>3142</v>
      </c>
      <c r="D14" s="45" t="n">
        <v>7.8248</v>
      </c>
      <c r="E14" s="46" t="n">
        <v>1.866711</v>
      </c>
      <c r="F14" s="45" t="n">
        <v>22.4314</v>
      </c>
      <c r="G14" s="46" t="n">
        <v>0</v>
      </c>
      <c r="M14" s="27"/>
      <c r="N14" s="28"/>
    </row>
    <row r="15" customFormat="false" ht="11.25" hidden="false" customHeight="false" outlineLevel="0" collapsed="false">
      <c r="A15" s="42" t="s">
        <v>7353</v>
      </c>
      <c r="B15" s="43" t="s">
        <v>7354</v>
      </c>
      <c r="C15" s="44" t="s">
        <v>6346</v>
      </c>
      <c r="D15" s="45" t="n">
        <v>3290</v>
      </c>
      <c r="E15" s="46" t="n">
        <v>1.008016</v>
      </c>
      <c r="F15" s="45" t="n">
        <v>6606.3726</v>
      </c>
      <c r="G15" s="46" t="n">
        <v>0</v>
      </c>
      <c r="M15" s="27"/>
      <c r="N15" s="28"/>
    </row>
    <row r="16" customFormat="false" ht="11.25" hidden="false" customHeight="false" outlineLevel="0" collapsed="false">
      <c r="A16" s="42" t="s">
        <v>7355</v>
      </c>
      <c r="B16" s="43" t="s">
        <v>7356</v>
      </c>
      <c r="C16" s="44" t="s">
        <v>6346</v>
      </c>
      <c r="D16" s="45" t="n">
        <v>12321.9001</v>
      </c>
      <c r="E16" s="46" t="n">
        <v>0.818928</v>
      </c>
      <c r="F16" s="45" t="n">
        <v>22412.6491</v>
      </c>
      <c r="G16" s="46" t="n">
        <v>0</v>
      </c>
      <c r="M16" s="27"/>
      <c r="N16" s="28"/>
    </row>
    <row r="17" customFormat="false" ht="11.25" hidden="false" customHeight="false" outlineLevel="0" collapsed="false">
      <c r="A17" s="42" t="s">
        <v>7357</v>
      </c>
      <c r="B17" s="43" t="s">
        <v>7358</v>
      </c>
      <c r="C17" s="44" t="s">
        <v>6346</v>
      </c>
      <c r="D17" s="45" t="n">
        <v>1330.143</v>
      </c>
      <c r="E17" s="46" t="n">
        <v>1.440298</v>
      </c>
      <c r="F17" s="45" t="n">
        <v>3245.9453</v>
      </c>
      <c r="G17" s="46" t="n">
        <v>0</v>
      </c>
      <c r="M17" s="27"/>
      <c r="N17" s="28"/>
    </row>
    <row r="18" customFormat="false" ht="11.25" hidden="false" customHeight="false" outlineLevel="0" collapsed="false">
      <c r="A18" s="42" t="s">
        <v>7359</v>
      </c>
      <c r="B18" s="43" t="s">
        <v>7360</v>
      </c>
      <c r="C18" s="44" t="s">
        <v>3142</v>
      </c>
      <c r="D18" s="45" t="n">
        <v>7.75</v>
      </c>
      <c r="E18" s="46" t="n">
        <v>1.799174</v>
      </c>
      <c r="F18" s="45" t="n">
        <v>21.6935</v>
      </c>
      <c r="G18" s="46" t="n">
        <v>0</v>
      </c>
      <c r="M18" s="27"/>
      <c r="N18" s="28"/>
    </row>
    <row r="19" customFormat="false" ht="11.25" hidden="false" customHeight="false" outlineLevel="0" collapsed="false">
      <c r="A19" s="42" t="s">
        <v>7361</v>
      </c>
      <c r="B19" s="43" t="s">
        <v>7362</v>
      </c>
      <c r="C19" s="44" t="s">
        <v>6346</v>
      </c>
      <c r="D19" s="45" t="n">
        <v>2660.0564</v>
      </c>
      <c r="E19" s="46" t="n">
        <v>1.396711</v>
      </c>
      <c r="F19" s="45" t="n">
        <v>6815.3597</v>
      </c>
      <c r="G19" s="46" t="n">
        <v>0.1654</v>
      </c>
      <c r="K19" s="47"/>
      <c r="M19" s="27"/>
      <c r="N19" s="28"/>
    </row>
    <row r="20" customFormat="false" ht="11.25" hidden="false" customHeight="false" outlineLevel="0" collapsed="false">
      <c r="A20" s="42" t="s">
        <v>7363</v>
      </c>
      <c r="B20" s="43" t="s">
        <v>7364</v>
      </c>
      <c r="C20" s="44" t="s">
        <v>6346</v>
      </c>
      <c r="D20" s="45" t="n">
        <v>12321.9001</v>
      </c>
      <c r="E20" s="46" t="n">
        <v>0.818928</v>
      </c>
      <c r="F20" s="45" t="n">
        <v>22412.6491</v>
      </c>
      <c r="G20" s="46" t="n">
        <v>0</v>
      </c>
      <c r="M20" s="27"/>
      <c r="N20" s="28"/>
    </row>
    <row r="21" customFormat="false" ht="11.25" hidden="false" customHeight="false" outlineLevel="0" collapsed="false">
      <c r="A21" s="42" t="s">
        <v>7365</v>
      </c>
      <c r="B21" s="43" t="s">
        <v>7366</v>
      </c>
      <c r="C21" s="44" t="s">
        <v>3142</v>
      </c>
      <c r="D21" s="45" t="n">
        <v>7.59</v>
      </c>
      <c r="E21" s="46" t="n">
        <v>1.806805</v>
      </c>
      <c r="F21" s="45" t="n">
        <v>21.3036</v>
      </c>
      <c r="G21" s="46" t="n">
        <v>0</v>
      </c>
      <c r="M21" s="27"/>
      <c r="N21" s="28"/>
    </row>
    <row r="22" customFormat="false" ht="11.25" hidden="false" customHeight="false" outlineLevel="0" collapsed="false">
      <c r="A22" s="42" t="s">
        <v>7367</v>
      </c>
      <c r="B22" s="43" t="s">
        <v>7368</v>
      </c>
      <c r="C22" s="44" t="s">
        <v>3142</v>
      </c>
      <c r="D22" s="45" t="n">
        <v>9.25</v>
      </c>
      <c r="E22" s="46" t="n">
        <v>1.694826</v>
      </c>
      <c r="F22" s="45" t="n">
        <v>24.9271</v>
      </c>
      <c r="G22" s="46" t="n">
        <v>0</v>
      </c>
      <c r="M22" s="27"/>
      <c r="N22" s="28"/>
    </row>
    <row r="23" customFormat="false" ht="11.25" hidden="false" customHeight="false" outlineLevel="0" collapsed="false">
      <c r="A23" s="42" t="s">
        <v>7369</v>
      </c>
      <c r="B23" s="43" t="s">
        <v>7370</v>
      </c>
      <c r="C23" s="44" t="s">
        <v>3142</v>
      </c>
      <c r="D23" s="45" t="n">
        <v>7.927</v>
      </c>
      <c r="E23" s="46" t="n">
        <v>1.782285</v>
      </c>
      <c r="F23" s="45" t="n">
        <v>22.0551</v>
      </c>
      <c r="G23" s="46" t="n">
        <v>0</v>
      </c>
      <c r="M23" s="27"/>
      <c r="N23" s="28"/>
    </row>
    <row r="24" customFormat="false" ht="11.25" hidden="false" customHeight="false" outlineLevel="0" collapsed="false">
      <c r="A24" s="42" t="s">
        <v>7371</v>
      </c>
      <c r="B24" s="43" t="s">
        <v>7372</v>
      </c>
      <c r="C24" s="44" t="s">
        <v>3142</v>
      </c>
      <c r="D24" s="45" t="n">
        <v>5.1216</v>
      </c>
      <c r="E24" s="46" t="n">
        <v>2.143019</v>
      </c>
      <c r="F24" s="45" t="n">
        <v>16.0972</v>
      </c>
      <c r="G24" s="46" t="n">
        <v>0</v>
      </c>
      <c r="M24" s="27"/>
      <c r="N24" s="28"/>
    </row>
    <row r="25" customFormat="false" ht="11.25" hidden="false" customHeight="false" outlineLevel="0" collapsed="false">
      <c r="A25" s="42" t="s">
        <v>7373</v>
      </c>
      <c r="B25" s="43" t="s">
        <v>7374</v>
      </c>
      <c r="C25" s="44" t="s">
        <v>3142</v>
      </c>
      <c r="D25" s="45" t="n">
        <v>13.2239</v>
      </c>
      <c r="E25" s="46" t="n">
        <v>1.512763</v>
      </c>
      <c r="F25" s="45" t="n">
        <v>33.2285</v>
      </c>
      <c r="G25" s="46" t="n">
        <v>0</v>
      </c>
      <c r="M25" s="27"/>
      <c r="N25" s="28"/>
    </row>
    <row r="26" customFormat="false" ht="11.25" hidden="false" customHeight="false" outlineLevel="0" collapsed="false">
      <c r="A26" s="42" t="s">
        <v>7375</v>
      </c>
      <c r="B26" s="43" t="s">
        <v>7376</v>
      </c>
      <c r="C26" s="44" t="s">
        <v>6346</v>
      </c>
      <c r="D26" s="45" t="n">
        <v>8206.4156</v>
      </c>
      <c r="E26" s="46" t="n">
        <v>0.859651</v>
      </c>
      <c r="F26" s="45" t="n">
        <v>15261.0689</v>
      </c>
      <c r="G26" s="46" t="n">
        <v>0</v>
      </c>
      <c r="M26" s="27"/>
      <c r="N26" s="28"/>
    </row>
    <row r="27" customFormat="false" ht="11.25" hidden="false" customHeight="false" outlineLevel="0" collapsed="false">
      <c r="A27" s="42" t="s">
        <v>7377</v>
      </c>
      <c r="B27" s="43" t="s">
        <v>7378</v>
      </c>
      <c r="C27" s="44" t="s">
        <v>6346</v>
      </c>
      <c r="D27" s="45" t="n">
        <v>1240.8</v>
      </c>
      <c r="E27" s="46" t="n">
        <v>1.753217</v>
      </c>
      <c r="F27" s="45" t="n">
        <v>3788.4316</v>
      </c>
      <c r="G27" s="46" t="n">
        <v>0.3</v>
      </c>
      <c r="M27" s="27"/>
      <c r="N27" s="28"/>
    </row>
    <row r="28" customFormat="false" ht="11.25" hidden="false" customHeight="false" outlineLevel="0" collapsed="false">
      <c r="A28" s="42" t="s">
        <v>7379</v>
      </c>
      <c r="B28" s="43" t="s">
        <v>7380</v>
      </c>
      <c r="C28" s="44" t="s">
        <v>3142</v>
      </c>
      <c r="D28" s="45" t="n">
        <v>9.25</v>
      </c>
      <c r="E28" s="46" t="n">
        <v>1.774355</v>
      </c>
      <c r="F28" s="45" t="n">
        <v>25.6627</v>
      </c>
      <c r="G28" s="46" t="n">
        <v>0</v>
      </c>
      <c r="M28" s="27"/>
      <c r="N28" s="28"/>
    </row>
    <row r="29" customFormat="false" ht="11.25" hidden="false" customHeight="false" outlineLevel="0" collapsed="false">
      <c r="A29" s="42" t="s">
        <v>7381</v>
      </c>
      <c r="B29" s="43" t="s">
        <v>7382</v>
      </c>
      <c r="C29" s="44" t="s">
        <v>6346</v>
      </c>
      <c r="D29" s="45" t="n">
        <v>2035</v>
      </c>
      <c r="E29" s="46" t="n">
        <v>1.218471</v>
      </c>
      <c r="F29" s="45" t="n">
        <v>4514.5884</v>
      </c>
      <c r="G29" s="46" t="n">
        <v>0</v>
      </c>
      <c r="M29" s="27"/>
      <c r="N29" s="28"/>
    </row>
    <row r="30" customFormat="false" ht="11.25" hidden="false" customHeight="false" outlineLevel="0" collapsed="false">
      <c r="A30" s="42" t="s">
        <v>7383</v>
      </c>
      <c r="B30" s="43" t="s">
        <v>7384</v>
      </c>
      <c r="C30" s="44" t="s">
        <v>3142</v>
      </c>
      <c r="D30" s="45" t="n">
        <v>5.5269</v>
      </c>
      <c r="E30" s="46" t="n">
        <v>2.690548</v>
      </c>
      <c r="F30" s="45" t="n">
        <v>22.3974</v>
      </c>
      <c r="G30" s="46" t="n">
        <v>0.3619</v>
      </c>
      <c r="M30" s="27"/>
      <c r="N30" s="28"/>
    </row>
    <row r="31" customFormat="false" ht="11.25" hidden="false" customHeight="false" outlineLevel="0" collapsed="false">
      <c r="A31" s="42" t="s">
        <v>7385</v>
      </c>
      <c r="B31" s="43" t="s">
        <v>7386</v>
      </c>
      <c r="C31" s="44" t="s">
        <v>3142</v>
      </c>
      <c r="D31" s="45" t="n">
        <v>54.7088</v>
      </c>
      <c r="E31" s="46" t="n">
        <v>1.203606</v>
      </c>
      <c r="F31" s="45" t="n">
        <v>120.5566</v>
      </c>
      <c r="G31" s="46" t="n">
        <v>0</v>
      </c>
      <c r="M31" s="27"/>
      <c r="N31" s="28"/>
    </row>
    <row r="32" customFormat="false" ht="11.25" hidden="false" customHeight="false" outlineLevel="0" collapsed="false">
      <c r="A32" s="42" t="s">
        <v>7387</v>
      </c>
      <c r="B32" s="43" t="s">
        <v>7388</v>
      </c>
      <c r="C32" s="44" t="s">
        <v>6346</v>
      </c>
      <c r="D32" s="45" t="n">
        <v>3767.6393</v>
      </c>
      <c r="E32" s="46" t="n">
        <v>1.006162</v>
      </c>
      <c r="F32" s="45" t="n">
        <v>7558.4947</v>
      </c>
      <c r="G32" s="46" t="n">
        <v>0</v>
      </c>
      <c r="M32" s="27"/>
      <c r="N32" s="28"/>
    </row>
    <row r="33" customFormat="false" ht="11.25" hidden="false" customHeight="false" outlineLevel="0" collapsed="false">
      <c r="A33" s="42" t="s">
        <v>7389</v>
      </c>
      <c r="B33" s="43" t="s">
        <v>7390</v>
      </c>
      <c r="C33" s="44" t="s">
        <v>6346</v>
      </c>
      <c r="D33" s="45" t="n">
        <v>5273.27</v>
      </c>
      <c r="E33" s="46" t="n">
        <v>0.91485</v>
      </c>
      <c r="F33" s="45" t="n">
        <v>10097.521</v>
      </c>
      <c r="G33" s="46" t="n">
        <v>0</v>
      </c>
      <c r="M33" s="27"/>
      <c r="N33" s="28"/>
    </row>
    <row r="34" customFormat="false" ht="11.25" hidden="false" customHeight="false" outlineLevel="0" collapsed="false">
      <c r="A34" s="42" t="s">
        <v>7391</v>
      </c>
      <c r="B34" s="43" t="s">
        <v>7392</v>
      </c>
      <c r="C34" s="44" t="s">
        <v>6346</v>
      </c>
      <c r="D34" s="45" t="n">
        <v>1243</v>
      </c>
      <c r="E34" s="46" t="n">
        <v>1.535248</v>
      </c>
      <c r="F34" s="45" t="n">
        <v>3151.3132</v>
      </c>
      <c r="G34" s="46" t="n">
        <v>0</v>
      </c>
      <c r="M34" s="27"/>
      <c r="N34" s="28"/>
    </row>
    <row r="35" customFormat="false" ht="11.25" hidden="false" customHeight="false" outlineLevel="0" collapsed="false">
      <c r="A35" s="42" t="s">
        <v>7393</v>
      </c>
      <c r="B35" s="43" t="s">
        <v>7394</v>
      </c>
      <c r="C35" s="44" t="s">
        <v>3142</v>
      </c>
      <c r="D35" s="45" t="n">
        <v>7.59</v>
      </c>
      <c r="E35" s="46" t="n">
        <v>1.787595</v>
      </c>
      <c r="F35" s="45" t="n">
        <v>21.1578</v>
      </c>
      <c r="G35" s="46" t="n">
        <v>0</v>
      </c>
      <c r="M35" s="27"/>
      <c r="N35" s="28"/>
    </row>
    <row r="36" customFormat="false" ht="11.25" hidden="false" customHeight="false" outlineLevel="0" collapsed="false">
      <c r="A36" s="42" t="s">
        <v>7395</v>
      </c>
      <c r="B36" s="43" t="s">
        <v>7396</v>
      </c>
      <c r="C36" s="44" t="s">
        <v>6346</v>
      </c>
      <c r="D36" s="45" t="n">
        <v>4942.3271</v>
      </c>
      <c r="E36" s="46" t="n">
        <v>0.939128</v>
      </c>
      <c r="F36" s="45" t="n">
        <v>9583.8048</v>
      </c>
      <c r="G36" s="46" t="n">
        <v>0</v>
      </c>
      <c r="M36" s="27"/>
      <c r="N36" s="28"/>
    </row>
    <row r="37" customFormat="false" ht="11.25" hidden="false" customHeight="false" outlineLevel="0" collapsed="false">
      <c r="A37" s="42" t="s">
        <v>7397</v>
      </c>
      <c r="B37" s="43" t="s">
        <v>7398</v>
      </c>
      <c r="C37" s="44" t="s">
        <v>3142</v>
      </c>
      <c r="D37" s="45" t="n">
        <v>9.9035</v>
      </c>
      <c r="E37" s="46" t="n">
        <v>1.625901</v>
      </c>
      <c r="F37" s="45" t="n">
        <v>26.0056</v>
      </c>
      <c r="G37" s="46" t="n">
        <v>0</v>
      </c>
      <c r="M37" s="27"/>
      <c r="N37" s="28"/>
    </row>
    <row r="38" customFormat="false" ht="11.25" hidden="false" customHeight="false" outlineLevel="0" collapsed="false">
      <c r="A38" s="42" t="s">
        <v>7399</v>
      </c>
      <c r="B38" s="43" t="s">
        <v>7400</v>
      </c>
      <c r="C38" s="44" t="s">
        <v>3142</v>
      </c>
      <c r="D38" s="45" t="n">
        <v>15.1051</v>
      </c>
      <c r="E38" s="46" t="n">
        <v>1.380316</v>
      </c>
      <c r="F38" s="45" t="n">
        <v>35.9549</v>
      </c>
      <c r="G38" s="46" t="n">
        <v>0</v>
      </c>
      <c r="M38" s="27"/>
      <c r="N38" s="28"/>
    </row>
    <row r="39" customFormat="false" ht="11.25" hidden="false" customHeight="false" outlineLevel="0" collapsed="false">
      <c r="A39" s="42" t="s">
        <v>7401</v>
      </c>
      <c r="B39" s="43" t="s">
        <v>7402</v>
      </c>
      <c r="C39" s="44" t="s">
        <v>3142</v>
      </c>
      <c r="D39" s="45" t="n">
        <v>5.5269</v>
      </c>
      <c r="E39" s="46" t="n">
        <v>2.061099</v>
      </c>
      <c r="F39" s="45" t="n">
        <v>16.9183</v>
      </c>
      <c r="G39" s="46" t="n">
        <v>0</v>
      </c>
      <c r="M39" s="27"/>
      <c r="N39" s="28"/>
    </row>
    <row r="40" customFormat="false" ht="11.25" hidden="false" customHeight="false" outlineLevel="0" collapsed="false">
      <c r="A40" s="42" t="s">
        <v>7403</v>
      </c>
      <c r="B40" s="43" t="s">
        <v>7404</v>
      </c>
      <c r="C40" s="44" t="s">
        <v>6346</v>
      </c>
      <c r="D40" s="45" t="n">
        <v>2714.035</v>
      </c>
      <c r="E40" s="46" t="n">
        <v>1.080818</v>
      </c>
      <c r="F40" s="45" t="n">
        <v>5647.4128</v>
      </c>
      <c r="G40" s="46" t="n">
        <v>0</v>
      </c>
      <c r="M40" s="27"/>
      <c r="N40" s="28"/>
    </row>
    <row r="41" customFormat="false" ht="11.25" hidden="false" customHeight="false" outlineLevel="0" collapsed="false">
      <c r="A41" s="42" t="s">
        <v>7405</v>
      </c>
      <c r="B41" s="43" t="s">
        <v>7406</v>
      </c>
      <c r="C41" s="44" t="s">
        <v>6346</v>
      </c>
      <c r="D41" s="45" t="n">
        <v>1912.811</v>
      </c>
      <c r="E41" s="46" t="n">
        <v>1.2333</v>
      </c>
      <c r="F41" s="45" t="n">
        <v>4271.8808</v>
      </c>
      <c r="G41" s="46" t="n">
        <v>0</v>
      </c>
      <c r="M41" s="27"/>
      <c r="N41" s="28"/>
    </row>
    <row r="42" customFormat="false" ht="11.25" hidden="false" customHeight="false" outlineLevel="0" collapsed="false">
      <c r="A42" s="42" t="s">
        <v>7407</v>
      </c>
      <c r="B42" s="43" t="s">
        <v>7408</v>
      </c>
      <c r="C42" s="44" t="s">
        <v>6346</v>
      </c>
      <c r="D42" s="45" t="n">
        <v>1707.1516</v>
      </c>
      <c r="E42" s="46" t="n">
        <v>1.300054</v>
      </c>
      <c r="F42" s="45" t="n">
        <v>3926.5408</v>
      </c>
      <c r="G42" s="46" t="n">
        <v>0</v>
      </c>
      <c r="M42" s="27"/>
      <c r="N42" s="28"/>
    </row>
    <row r="43" customFormat="false" ht="11.25" hidden="false" customHeight="false" outlineLevel="0" collapsed="false">
      <c r="A43" s="42" t="s">
        <v>7409</v>
      </c>
      <c r="B43" s="43" t="s">
        <v>7410</v>
      </c>
      <c r="C43" s="44" t="s">
        <v>6346</v>
      </c>
      <c r="D43" s="45" t="n">
        <v>9350</v>
      </c>
      <c r="E43" s="46" t="n">
        <v>0.847297</v>
      </c>
      <c r="F43" s="45" t="n">
        <v>17272.2269</v>
      </c>
      <c r="G43" s="46" t="n">
        <v>0</v>
      </c>
      <c r="M43" s="27"/>
      <c r="N43" s="28"/>
    </row>
    <row r="44" customFormat="false" ht="11.25" hidden="false" customHeight="false" outlineLevel="0" collapsed="false">
      <c r="A44" s="42" t="s">
        <v>7411</v>
      </c>
      <c r="B44" s="43" t="s">
        <v>7412</v>
      </c>
      <c r="C44" s="44" t="s">
        <v>3142</v>
      </c>
      <c r="D44" s="45" t="n">
        <v>8.8274</v>
      </c>
      <c r="E44" s="46" t="n">
        <v>2.066178</v>
      </c>
      <c r="F44" s="45" t="n">
        <v>29.7145</v>
      </c>
      <c r="G44" s="46" t="n">
        <v>0.3</v>
      </c>
      <c r="M44" s="27"/>
      <c r="N44" s="28"/>
    </row>
    <row r="45" customFormat="false" ht="11.25" hidden="false" customHeight="false" outlineLevel="0" collapsed="false">
      <c r="A45" s="42" t="s">
        <v>7413</v>
      </c>
      <c r="B45" s="43" t="s">
        <v>7414</v>
      </c>
      <c r="C45" s="44" t="s">
        <v>3142</v>
      </c>
      <c r="D45" s="45" t="n">
        <v>5.52</v>
      </c>
      <c r="E45" s="46" t="n">
        <v>2.030834</v>
      </c>
      <c r="F45" s="45" t="n">
        <v>16.7302</v>
      </c>
      <c r="G45" s="46" t="n">
        <v>0</v>
      </c>
      <c r="M45" s="27"/>
      <c r="N45" s="28"/>
    </row>
    <row r="46" customFormat="false" ht="11.25" hidden="false" customHeight="false" outlineLevel="0" collapsed="false">
      <c r="A46" s="42" t="s">
        <v>7415</v>
      </c>
      <c r="B46" s="43" t="s">
        <v>7416</v>
      </c>
      <c r="C46" s="44" t="s">
        <v>6346</v>
      </c>
      <c r="D46" s="45" t="n">
        <v>1694.5363</v>
      </c>
      <c r="E46" s="46" t="n">
        <v>1.270569</v>
      </c>
      <c r="F46" s="45" t="n">
        <v>3847.5615</v>
      </c>
      <c r="G46" s="46" t="n">
        <v>0</v>
      </c>
      <c r="M46" s="27"/>
      <c r="N46" s="28"/>
    </row>
    <row r="47" customFormat="false" ht="11.25" hidden="false" customHeight="false" outlineLevel="0" collapsed="false">
      <c r="A47" s="42" t="s">
        <v>7417</v>
      </c>
      <c r="B47" s="43" t="s">
        <v>7418</v>
      </c>
      <c r="C47" s="44" t="s">
        <v>6346</v>
      </c>
      <c r="D47" s="45" t="n">
        <v>1774.9014</v>
      </c>
      <c r="E47" s="46" t="n">
        <v>1.26806</v>
      </c>
      <c r="F47" s="45" t="n">
        <v>4025.5828</v>
      </c>
      <c r="G47" s="46" t="n">
        <v>0</v>
      </c>
      <c r="M47" s="27"/>
      <c r="N47" s="28"/>
    </row>
    <row r="48" customFormat="false" ht="11.25" hidden="false" customHeight="false" outlineLevel="0" collapsed="false">
      <c r="A48" s="42" t="s">
        <v>7419</v>
      </c>
      <c r="B48" s="43" t="s">
        <v>7420</v>
      </c>
      <c r="C48" s="44" t="s">
        <v>3142</v>
      </c>
      <c r="D48" s="45" t="n">
        <v>8.0719</v>
      </c>
      <c r="E48" s="46" t="n">
        <v>1.709555</v>
      </c>
      <c r="F48" s="45" t="n">
        <v>21.8712</v>
      </c>
      <c r="G48" s="46" t="n">
        <v>0</v>
      </c>
      <c r="M48" s="27"/>
      <c r="N48" s="28"/>
    </row>
    <row r="49" customFormat="false" ht="11.25" hidden="false" customHeight="false" outlineLevel="0" collapsed="false">
      <c r="A49" s="42" t="s">
        <v>7421</v>
      </c>
      <c r="B49" s="43" t="s">
        <v>7422</v>
      </c>
      <c r="C49" s="44" t="s">
        <v>6346</v>
      </c>
      <c r="D49" s="45" t="n">
        <v>1775.8092</v>
      </c>
      <c r="E49" s="46" t="n">
        <v>1.268145</v>
      </c>
      <c r="F49" s="45" t="n">
        <v>4027.7927</v>
      </c>
      <c r="G49" s="46" t="n">
        <v>0</v>
      </c>
      <c r="M49" s="27"/>
      <c r="N49" s="28"/>
    </row>
    <row r="50" customFormat="false" ht="11.25" hidden="false" customHeight="false" outlineLevel="0" collapsed="false">
      <c r="A50" s="42" t="s">
        <v>7423</v>
      </c>
      <c r="B50" s="43" t="s">
        <v>7424</v>
      </c>
      <c r="C50" s="44" t="s">
        <v>6346</v>
      </c>
      <c r="D50" s="45" t="n">
        <v>2884.2</v>
      </c>
      <c r="E50" s="46" t="n">
        <v>1.084542</v>
      </c>
      <c r="F50" s="45" t="n">
        <v>6012.236</v>
      </c>
      <c r="G50" s="46" t="n">
        <v>0</v>
      </c>
      <c r="M50" s="27"/>
      <c r="N50" s="28"/>
    </row>
    <row r="51" customFormat="false" ht="11.25" hidden="false" customHeight="false" outlineLevel="0" collapsed="false">
      <c r="A51" s="42" t="s">
        <v>7425</v>
      </c>
      <c r="B51" s="43" t="s">
        <v>7426</v>
      </c>
      <c r="C51" s="44" t="s">
        <v>3142</v>
      </c>
      <c r="D51" s="45" t="n">
        <v>5.1216</v>
      </c>
      <c r="E51" s="46" t="n">
        <v>2.159406</v>
      </c>
      <c r="F51" s="45" t="n">
        <v>16.1812</v>
      </c>
      <c r="G51" s="46" t="n">
        <v>0</v>
      </c>
      <c r="M51" s="27"/>
      <c r="N51" s="28"/>
    </row>
    <row r="52" customFormat="false" ht="11.25" hidden="false" customHeight="false" outlineLevel="0" collapsed="false">
      <c r="A52" s="42" t="s">
        <v>7427</v>
      </c>
      <c r="B52" s="43" t="s">
        <v>7428</v>
      </c>
      <c r="C52" s="44" t="s">
        <v>3142</v>
      </c>
      <c r="D52" s="45" t="n">
        <v>7.9623</v>
      </c>
      <c r="E52" s="46" t="n">
        <v>2.211637</v>
      </c>
      <c r="F52" s="45" t="n">
        <v>27.5721</v>
      </c>
      <c r="G52" s="46" t="n">
        <v>0.2512</v>
      </c>
      <c r="M52" s="27"/>
      <c r="N52" s="28"/>
    </row>
    <row r="53" customFormat="false" ht="11.25" hidden="false" customHeight="false" outlineLevel="0" collapsed="false">
      <c r="A53" s="42" t="s">
        <v>7429</v>
      </c>
      <c r="B53" s="43" t="s">
        <v>7430</v>
      </c>
      <c r="C53" s="44" t="s">
        <v>3142</v>
      </c>
      <c r="D53" s="45" t="n">
        <v>5.52</v>
      </c>
      <c r="E53" s="46" t="n">
        <v>2.045383</v>
      </c>
      <c r="F53" s="45" t="n">
        <v>16.8105</v>
      </c>
      <c r="G53" s="46" t="n">
        <v>0</v>
      </c>
      <c r="M53" s="27"/>
      <c r="N53" s="28"/>
    </row>
    <row r="54" customFormat="false" ht="11.25" hidden="false" customHeight="false" outlineLevel="0" collapsed="false">
      <c r="A54" s="42" t="s">
        <v>7431</v>
      </c>
      <c r="B54" s="43" t="s">
        <v>7432</v>
      </c>
      <c r="C54" s="44" t="s">
        <v>6346</v>
      </c>
      <c r="D54" s="45" t="n">
        <v>10188.8901</v>
      </c>
      <c r="E54" s="46" t="n">
        <v>0.842029</v>
      </c>
      <c r="F54" s="45" t="n">
        <v>18768.231</v>
      </c>
      <c r="G54" s="46" t="n">
        <v>0</v>
      </c>
      <c r="M54" s="27"/>
      <c r="N54" s="28"/>
    </row>
    <row r="55" customFormat="false" ht="11.25" hidden="false" customHeight="false" outlineLevel="0" collapsed="false">
      <c r="A55" s="42" t="s">
        <v>7433</v>
      </c>
      <c r="B55" s="43" t="s">
        <v>7434</v>
      </c>
      <c r="C55" s="44" t="s">
        <v>6346</v>
      </c>
      <c r="D55" s="45" t="n">
        <v>2588.324</v>
      </c>
      <c r="E55" s="46" t="n">
        <v>1.136351</v>
      </c>
      <c r="F55" s="45" t="n">
        <v>5529.5685</v>
      </c>
      <c r="G55" s="46" t="n">
        <v>0</v>
      </c>
      <c r="M55" s="27"/>
      <c r="N55" s="28"/>
    </row>
    <row r="56" customFormat="false" ht="11.25" hidden="false" customHeight="false" outlineLevel="0" collapsed="false">
      <c r="A56" s="42" t="s">
        <v>7435</v>
      </c>
      <c r="B56" s="43" t="s">
        <v>7436</v>
      </c>
      <c r="C56" s="44" t="s">
        <v>3142</v>
      </c>
      <c r="D56" s="45" t="n">
        <v>7.95</v>
      </c>
      <c r="E56" s="46" t="n">
        <v>1.7313</v>
      </c>
      <c r="F56" s="45" t="n">
        <v>21.7138</v>
      </c>
      <c r="G56" s="46" t="n">
        <v>0</v>
      </c>
      <c r="M56" s="27"/>
      <c r="N56" s="28"/>
    </row>
    <row r="57" customFormat="false" ht="11.25" hidden="false" customHeight="false" outlineLevel="0" collapsed="false">
      <c r="A57" s="42" t="s">
        <v>7437</v>
      </c>
      <c r="B57" s="43" t="s">
        <v>7438</v>
      </c>
      <c r="C57" s="44" t="s">
        <v>6346</v>
      </c>
      <c r="D57" s="45" t="n">
        <v>3106.864</v>
      </c>
      <c r="E57" s="46" t="n">
        <v>1.023576</v>
      </c>
      <c r="F57" s="45" t="n">
        <v>6286.9754</v>
      </c>
      <c r="G57" s="46" t="n">
        <v>0</v>
      </c>
      <c r="M57" s="27"/>
      <c r="N57" s="28"/>
    </row>
    <row r="58" customFormat="false" ht="11.25" hidden="false" customHeight="false" outlineLevel="0" collapsed="false">
      <c r="A58" s="42" t="s">
        <v>7439</v>
      </c>
      <c r="B58" s="43" t="s">
        <v>7440</v>
      </c>
      <c r="C58" s="44" t="s">
        <v>6346</v>
      </c>
      <c r="D58" s="45" t="n">
        <v>3290</v>
      </c>
      <c r="E58" s="46" t="n">
        <v>1.008016</v>
      </c>
      <c r="F58" s="45" t="n">
        <v>6606.3726</v>
      </c>
      <c r="G58" s="46" t="n">
        <v>0</v>
      </c>
      <c r="M58" s="27"/>
      <c r="N58" s="28"/>
    </row>
    <row r="59" customFormat="false" ht="11.25" hidden="false" customHeight="false" outlineLevel="0" collapsed="false">
      <c r="A59" s="42" t="s">
        <v>7441</v>
      </c>
      <c r="B59" s="43" t="s">
        <v>7442</v>
      </c>
      <c r="C59" s="44" t="s">
        <v>3142</v>
      </c>
      <c r="D59" s="45" t="n">
        <v>9.25</v>
      </c>
      <c r="E59" s="46" t="n">
        <v>1.64364</v>
      </c>
      <c r="F59" s="45" t="n">
        <v>24.4536</v>
      </c>
      <c r="G59" s="46" t="n">
        <v>0</v>
      </c>
      <c r="M59" s="27"/>
      <c r="N59" s="28"/>
    </row>
    <row r="60" customFormat="false" ht="11.25" hidden="false" customHeight="false" outlineLevel="0" collapsed="false">
      <c r="A60" s="42" t="s">
        <v>7443</v>
      </c>
      <c r="B60" s="43" t="s">
        <v>7444</v>
      </c>
      <c r="C60" s="44" t="s">
        <v>3142</v>
      </c>
      <c r="D60" s="45" t="n">
        <v>8.8604</v>
      </c>
      <c r="E60" s="46" t="n">
        <v>1.666033</v>
      </c>
      <c r="F60" s="45" t="n">
        <v>23.6221</v>
      </c>
      <c r="G60" s="46" t="n">
        <v>0</v>
      </c>
      <c r="M60" s="27"/>
      <c r="N60" s="28"/>
    </row>
    <row r="61" customFormat="false" ht="11.25" hidden="false" customHeight="false" outlineLevel="0" collapsed="false">
      <c r="A61" s="42" t="s">
        <v>7445</v>
      </c>
      <c r="B61" s="43" t="s">
        <v>7446</v>
      </c>
      <c r="C61" s="44" t="s">
        <v>6346</v>
      </c>
      <c r="D61" s="45" t="n">
        <v>1925.19</v>
      </c>
      <c r="E61" s="46" t="n">
        <v>1.256348</v>
      </c>
      <c r="F61" s="45" t="n">
        <v>4343.8986</v>
      </c>
      <c r="G61" s="46" t="n">
        <v>0</v>
      </c>
      <c r="M61" s="27"/>
      <c r="N61" s="28"/>
    </row>
    <row r="62" customFormat="false" ht="11.25" hidden="false" customHeight="false" outlineLevel="0" collapsed="false">
      <c r="A62" s="42" t="s">
        <v>7447</v>
      </c>
      <c r="B62" s="43" t="s">
        <v>7448</v>
      </c>
      <c r="C62" s="44" t="s">
        <v>6346</v>
      </c>
      <c r="D62" s="45" t="n">
        <v>2791.8</v>
      </c>
      <c r="E62" s="46" t="n">
        <v>1.097294</v>
      </c>
      <c r="F62" s="45" t="n">
        <v>5855.2253</v>
      </c>
      <c r="G62" s="46" t="n">
        <v>0</v>
      </c>
      <c r="M62" s="27"/>
      <c r="N62" s="28"/>
    </row>
    <row r="63" customFormat="false" ht="11.25" hidden="false" customHeight="false" outlineLevel="0" collapsed="false">
      <c r="A63" s="42" t="s">
        <v>7449</v>
      </c>
      <c r="B63" s="43" t="s">
        <v>7450</v>
      </c>
      <c r="C63" s="44" t="s">
        <v>6346</v>
      </c>
      <c r="D63" s="45" t="n">
        <v>2592.7187</v>
      </c>
      <c r="E63" s="46" t="n">
        <v>1.098144</v>
      </c>
      <c r="F63" s="45" t="n">
        <v>5439.8971</v>
      </c>
      <c r="G63" s="46" t="n">
        <v>0</v>
      </c>
      <c r="M63" s="27"/>
      <c r="N63" s="28"/>
    </row>
    <row r="64" customFormat="false" ht="11.25" hidden="false" customHeight="false" outlineLevel="0" collapsed="false">
      <c r="A64" s="42" t="s">
        <v>7451</v>
      </c>
      <c r="B64" s="43" t="s">
        <v>7452</v>
      </c>
      <c r="C64" s="44" t="s">
        <v>6346</v>
      </c>
      <c r="D64" s="45" t="n">
        <v>2728.56</v>
      </c>
      <c r="E64" s="46" t="n">
        <v>1.086001</v>
      </c>
      <c r="F64" s="45" t="n">
        <v>5691.7788</v>
      </c>
      <c r="G64" s="46" t="n">
        <v>0</v>
      </c>
      <c r="M64" s="27"/>
      <c r="N64" s="28"/>
    </row>
    <row r="65" customFormat="false" ht="11.25" hidden="false" customHeight="false" outlineLevel="0" collapsed="false">
      <c r="A65" s="42" t="s">
        <v>7453</v>
      </c>
      <c r="B65" s="43" t="s">
        <v>7454</v>
      </c>
      <c r="C65" s="44" t="s">
        <v>3142</v>
      </c>
      <c r="D65" s="45" t="n">
        <v>14.1221</v>
      </c>
      <c r="E65" s="46" t="n">
        <v>1.414471</v>
      </c>
      <c r="F65" s="45" t="n">
        <v>34.0974</v>
      </c>
      <c r="G65" s="46" t="n">
        <v>0</v>
      </c>
      <c r="M65" s="27"/>
      <c r="N65" s="28"/>
    </row>
    <row r="66" customFormat="false" ht="11.25" hidden="false" customHeight="false" outlineLevel="0" collapsed="false">
      <c r="A66" s="42" t="s">
        <v>7455</v>
      </c>
      <c r="B66" s="43" t="s">
        <v>7456</v>
      </c>
      <c r="C66" s="44" t="s">
        <v>6346</v>
      </c>
      <c r="D66" s="45" t="n">
        <v>3366.0231</v>
      </c>
      <c r="E66" s="46" t="n">
        <v>0.975007</v>
      </c>
      <c r="F66" s="45" t="n">
        <v>6647.9191</v>
      </c>
      <c r="G66" s="46" t="n">
        <v>0</v>
      </c>
      <c r="M66" s="27"/>
      <c r="N66" s="28"/>
    </row>
    <row r="67" customFormat="false" ht="11.25" hidden="false" customHeight="false" outlineLevel="0" collapsed="false">
      <c r="A67" s="42" t="s">
        <v>7457</v>
      </c>
      <c r="B67" s="43" t="s">
        <v>7458</v>
      </c>
      <c r="C67" s="44" t="s">
        <v>6346</v>
      </c>
      <c r="D67" s="45" t="n">
        <v>3290</v>
      </c>
      <c r="E67" s="46" t="n">
        <v>1.008016</v>
      </c>
      <c r="F67" s="45" t="n">
        <v>6606.3726</v>
      </c>
      <c r="G67" s="46" t="n">
        <v>0</v>
      </c>
      <c r="M67" s="27"/>
      <c r="N67" s="28"/>
    </row>
    <row r="68" customFormat="false" ht="11.25" hidden="false" customHeight="false" outlineLevel="0" collapsed="false">
      <c r="A68" s="42" t="s">
        <v>7459</v>
      </c>
      <c r="B68" s="43" t="s">
        <v>7460</v>
      </c>
      <c r="C68" s="44" t="s">
        <v>3142</v>
      </c>
      <c r="D68" s="45" t="n">
        <v>5.52</v>
      </c>
      <c r="E68" s="46" t="n">
        <v>2.135964</v>
      </c>
      <c r="F68" s="45" t="n">
        <v>17.3105</v>
      </c>
      <c r="G68" s="46" t="n">
        <v>0</v>
      </c>
      <c r="M68" s="27"/>
      <c r="N68" s="28"/>
    </row>
    <row r="69" customFormat="false" ht="11.25" hidden="false" customHeight="false" outlineLevel="0" collapsed="false">
      <c r="A69" s="42" t="s">
        <v>7461</v>
      </c>
      <c r="B69" s="43" t="s">
        <v>7462</v>
      </c>
      <c r="C69" s="44" t="s">
        <v>6346</v>
      </c>
      <c r="D69" s="45" t="n">
        <v>3003.5133</v>
      </c>
      <c r="E69" s="46" t="n">
        <v>1.036887</v>
      </c>
      <c r="F69" s="45" t="n">
        <v>6117.8171</v>
      </c>
      <c r="G69" s="46" t="n">
        <v>0</v>
      </c>
      <c r="M69" s="27"/>
      <c r="N69" s="28"/>
    </row>
    <row r="70" customFormat="false" ht="11.25" hidden="false" customHeight="false" outlineLevel="0" collapsed="false">
      <c r="A70" s="42" t="s">
        <v>7463</v>
      </c>
      <c r="B70" s="43" t="s">
        <v>7464</v>
      </c>
      <c r="C70" s="44" t="s">
        <v>6346</v>
      </c>
      <c r="D70" s="45" t="n">
        <v>12683.5572</v>
      </c>
      <c r="E70" s="46" t="n">
        <v>0.822141</v>
      </c>
      <c r="F70" s="45" t="n">
        <v>23111.2295</v>
      </c>
      <c r="G70" s="46" t="n">
        <v>0</v>
      </c>
      <c r="M70" s="27"/>
      <c r="N70" s="28"/>
    </row>
    <row r="71" customFormat="false" ht="11.25" hidden="false" customHeight="false" outlineLevel="0" collapsed="false">
      <c r="A71" s="42" t="s">
        <v>7465</v>
      </c>
      <c r="B71" s="43" t="s">
        <v>7466</v>
      </c>
      <c r="C71" s="44" t="s">
        <v>3142</v>
      </c>
      <c r="D71" s="45" t="n">
        <v>7.75</v>
      </c>
      <c r="E71" s="46" t="n">
        <v>2.154314</v>
      </c>
      <c r="F71" s="45" t="n">
        <v>26.7709</v>
      </c>
      <c r="G71" s="46" t="n">
        <v>0.3</v>
      </c>
      <c r="M71" s="27"/>
      <c r="N71" s="28"/>
    </row>
    <row r="72" customFormat="false" ht="11.25" hidden="false" customHeight="false" outlineLevel="0" collapsed="false">
      <c r="A72" s="42" t="s">
        <v>7467</v>
      </c>
      <c r="B72" s="43" t="s">
        <v>7468</v>
      </c>
      <c r="C72" s="44" t="s">
        <v>6346</v>
      </c>
      <c r="D72" s="45" t="n">
        <v>3290</v>
      </c>
      <c r="E72" s="46" t="n">
        <v>1.008016</v>
      </c>
      <c r="F72" s="45" t="n">
        <v>6606.3726</v>
      </c>
      <c r="G72" s="46" t="n">
        <v>0</v>
      </c>
      <c r="M72" s="27"/>
      <c r="N72" s="28"/>
    </row>
    <row r="73" customFormat="false" ht="11.25" hidden="false" customHeight="false" outlineLevel="0" collapsed="false">
      <c r="A73" s="42" t="s">
        <v>7469</v>
      </c>
      <c r="B73" s="43" t="s">
        <v>7470</v>
      </c>
      <c r="C73" s="44" t="s">
        <v>6346</v>
      </c>
      <c r="D73" s="45" t="n">
        <v>1344.5156</v>
      </c>
      <c r="E73" s="46" t="n">
        <v>1.47613</v>
      </c>
      <c r="F73" s="45" t="n">
        <v>3329.1954</v>
      </c>
      <c r="G73" s="46" t="n">
        <v>0</v>
      </c>
      <c r="M73" s="27"/>
      <c r="N73" s="28"/>
    </row>
    <row r="74" customFormat="false" ht="11.25" hidden="false" customHeight="false" outlineLevel="0" collapsed="false">
      <c r="A74" s="42" t="s">
        <v>7471</v>
      </c>
      <c r="B74" s="43" t="s">
        <v>7472</v>
      </c>
      <c r="C74" s="44" t="s">
        <v>6346</v>
      </c>
      <c r="D74" s="45" t="n">
        <v>3091.2643</v>
      </c>
      <c r="E74" s="46" t="n">
        <v>1.020068</v>
      </c>
      <c r="F74" s="45" t="n">
        <v>6244.564</v>
      </c>
      <c r="G74" s="46" t="n">
        <v>0</v>
      </c>
      <c r="M74" s="27"/>
      <c r="N74" s="28"/>
    </row>
    <row r="75" customFormat="false" ht="11.25" hidden="false" customHeight="false" outlineLevel="0" collapsed="false">
      <c r="A75" s="42" t="s">
        <v>7473</v>
      </c>
      <c r="B75" s="43" t="s">
        <v>7474</v>
      </c>
      <c r="C75" s="44" t="s">
        <v>6346</v>
      </c>
      <c r="D75" s="45" t="n">
        <v>3024.9719</v>
      </c>
      <c r="E75" s="46" t="n">
        <v>1.030692</v>
      </c>
      <c r="F75" s="45" t="n">
        <v>6142.7862</v>
      </c>
      <c r="G75" s="46" t="n">
        <v>0</v>
      </c>
      <c r="M75" s="27"/>
      <c r="N75" s="28"/>
    </row>
    <row r="76" customFormat="false" ht="11.25" hidden="false" customHeight="false" outlineLevel="0" collapsed="false">
      <c r="A76" s="42" t="s">
        <v>7475</v>
      </c>
      <c r="B76" s="43" t="s">
        <v>7476</v>
      </c>
      <c r="C76" s="44" t="s">
        <v>6346</v>
      </c>
      <c r="D76" s="45" t="n">
        <v>3290</v>
      </c>
      <c r="E76" s="46" t="n">
        <v>1.008016</v>
      </c>
      <c r="F76" s="45" t="n">
        <v>6606.3726</v>
      </c>
      <c r="G76" s="46" t="n">
        <v>0</v>
      </c>
      <c r="M76" s="27"/>
      <c r="N76" s="28"/>
    </row>
    <row r="77" customFormat="false" ht="11.25" hidden="false" customHeight="false" outlineLevel="0" collapsed="false">
      <c r="A77" s="42" t="s">
        <v>7477</v>
      </c>
      <c r="B77" s="43" t="s">
        <v>7478</v>
      </c>
      <c r="C77" s="44" t="s">
        <v>6346</v>
      </c>
      <c r="D77" s="45" t="n">
        <v>1807.0404</v>
      </c>
      <c r="E77" s="46" t="n">
        <v>1.276885</v>
      </c>
      <c r="F77" s="45" t="n">
        <v>4114.4231</v>
      </c>
      <c r="G77" s="46" t="n">
        <v>0</v>
      </c>
      <c r="M77" s="27"/>
      <c r="N77" s="28"/>
    </row>
    <row r="78" customFormat="false" ht="11.25" hidden="false" customHeight="false" outlineLevel="0" collapsed="false">
      <c r="A78" s="42" t="s">
        <v>7479</v>
      </c>
      <c r="B78" s="43" t="s">
        <v>7480</v>
      </c>
      <c r="C78" s="44" t="s">
        <v>6346</v>
      </c>
      <c r="D78" s="45" t="n">
        <v>9408.992</v>
      </c>
      <c r="E78" s="46" t="n">
        <v>0.85319</v>
      </c>
      <c r="F78" s="45" t="n">
        <v>17436.6498</v>
      </c>
      <c r="G78" s="46" t="n">
        <v>0</v>
      </c>
      <c r="M78" s="27"/>
      <c r="N78" s="28"/>
    </row>
    <row r="79" customFormat="false" ht="11.25" hidden="false" customHeight="false" outlineLevel="0" collapsed="false">
      <c r="A79" s="42" t="s">
        <v>7481</v>
      </c>
      <c r="B79" s="43" t="s">
        <v>7482</v>
      </c>
      <c r="C79" s="44" t="s">
        <v>6346</v>
      </c>
      <c r="D79" s="45" t="n">
        <v>6400.1083</v>
      </c>
      <c r="E79" s="46" t="n">
        <v>0.897894</v>
      </c>
      <c r="F79" s="45" t="n">
        <v>12146.7271</v>
      </c>
      <c r="G79" s="46" t="n">
        <v>0</v>
      </c>
      <c r="M79" s="27"/>
      <c r="N79" s="28"/>
    </row>
    <row r="80" customFormat="false" ht="11.25" hidden="false" customHeight="false" outlineLevel="0" collapsed="false">
      <c r="A80" s="42" t="s">
        <v>7483</v>
      </c>
      <c r="B80" s="43" t="s">
        <v>7484</v>
      </c>
      <c r="C80" s="44" t="s">
        <v>6346</v>
      </c>
      <c r="D80" s="45" t="n">
        <v>1985.053</v>
      </c>
      <c r="E80" s="46" t="n">
        <v>1.214158</v>
      </c>
      <c r="F80" s="45" t="n">
        <v>4395.2209</v>
      </c>
      <c r="G80" s="46" t="n">
        <v>0</v>
      </c>
      <c r="M80" s="27"/>
      <c r="N80" s="28"/>
    </row>
    <row r="81" customFormat="false" ht="11.25" hidden="false" customHeight="false" outlineLevel="0" collapsed="false">
      <c r="A81" s="42" t="s">
        <v>7485</v>
      </c>
      <c r="B81" s="43" t="s">
        <v>7486</v>
      </c>
      <c r="C81" s="44" t="s">
        <v>6346</v>
      </c>
      <c r="D81" s="45" t="n">
        <v>2463.1584</v>
      </c>
      <c r="E81" s="46" t="n">
        <v>1.125378</v>
      </c>
      <c r="F81" s="45" t="n">
        <v>5235.1426</v>
      </c>
      <c r="G81" s="46" t="n">
        <v>0</v>
      </c>
      <c r="M81" s="27"/>
      <c r="N81" s="28"/>
    </row>
    <row r="82" customFormat="false" ht="11.25" hidden="false" customHeight="false" outlineLevel="0" collapsed="false">
      <c r="A82" s="42" t="s">
        <v>7487</v>
      </c>
      <c r="B82" s="43" t="s">
        <v>7488</v>
      </c>
      <c r="C82" s="44" t="s">
        <v>6346</v>
      </c>
      <c r="D82" s="45" t="n">
        <v>1912.811</v>
      </c>
      <c r="E82" s="46" t="n">
        <v>1.2333</v>
      </c>
      <c r="F82" s="45" t="n">
        <v>4271.8808</v>
      </c>
      <c r="G82" s="46" t="n">
        <v>0</v>
      </c>
      <c r="M82" s="27"/>
      <c r="N82" s="28"/>
    </row>
    <row r="83" customFormat="false" ht="11.25" hidden="false" customHeight="false" outlineLevel="0" collapsed="false">
      <c r="A83" s="42" t="s">
        <v>7489</v>
      </c>
      <c r="B83" s="43" t="s">
        <v>7490</v>
      </c>
      <c r="C83" s="44" t="s">
        <v>3142</v>
      </c>
      <c r="D83" s="45" t="n">
        <v>22.4651</v>
      </c>
      <c r="E83" s="46" t="n">
        <v>1.648108</v>
      </c>
      <c r="F83" s="45" t="n">
        <v>66.2295</v>
      </c>
      <c r="G83" s="46" t="n">
        <v>0.3</v>
      </c>
      <c r="M83" s="27"/>
      <c r="N83" s="28"/>
    </row>
    <row r="84" customFormat="false" ht="11.25" hidden="false" customHeight="false" outlineLevel="0" collapsed="false">
      <c r="A84" s="42" t="s">
        <v>7491</v>
      </c>
      <c r="B84" s="43" t="s">
        <v>7492</v>
      </c>
      <c r="C84" s="44" t="s">
        <v>6346</v>
      </c>
      <c r="D84" s="45" t="n">
        <v>3595.3388</v>
      </c>
      <c r="E84" s="46" t="n">
        <v>1.006949</v>
      </c>
      <c r="F84" s="45" t="n">
        <v>7215.6616</v>
      </c>
      <c r="G84" s="46" t="n">
        <v>0</v>
      </c>
      <c r="M84" s="27"/>
      <c r="N84" s="28"/>
    </row>
    <row r="85" customFormat="false" ht="11.25" hidden="false" customHeight="false" outlineLevel="0" collapsed="false">
      <c r="A85" s="42" t="s">
        <v>7493</v>
      </c>
      <c r="B85" s="43" t="s">
        <v>7494</v>
      </c>
      <c r="C85" s="44" t="s">
        <v>3142</v>
      </c>
      <c r="D85" s="45" t="n">
        <v>10.8296</v>
      </c>
      <c r="E85" s="46" t="n">
        <v>1.576368</v>
      </c>
      <c r="F85" s="45" t="n">
        <v>27.901</v>
      </c>
      <c r="G85" s="46" t="n">
        <v>0</v>
      </c>
      <c r="M85" s="27"/>
      <c r="N85" s="28"/>
    </row>
    <row r="86" customFormat="false" ht="11.25" hidden="false" customHeight="false" outlineLevel="0" collapsed="false">
      <c r="A86" s="42" t="s">
        <v>7495</v>
      </c>
      <c r="B86" s="43" t="s">
        <v>7496</v>
      </c>
      <c r="C86" s="44" t="s">
        <v>6346</v>
      </c>
      <c r="D86" s="45" t="n">
        <v>3290</v>
      </c>
      <c r="E86" s="46" t="n">
        <v>1.008016</v>
      </c>
      <c r="F86" s="45" t="n">
        <v>6606.3726</v>
      </c>
      <c r="G86" s="46" t="n">
        <v>0</v>
      </c>
      <c r="M86" s="27"/>
      <c r="N86" s="28"/>
    </row>
    <row r="87" customFormat="false" ht="11.25" hidden="false" customHeight="false" outlineLevel="0" collapsed="false">
      <c r="A87" s="42" t="s">
        <v>7497</v>
      </c>
      <c r="B87" s="43" t="s">
        <v>7498</v>
      </c>
      <c r="C87" s="44" t="s">
        <v>6346</v>
      </c>
      <c r="D87" s="45" t="n">
        <v>4942.3271</v>
      </c>
      <c r="E87" s="46" t="n">
        <v>0.939128</v>
      </c>
      <c r="F87" s="45" t="n">
        <v>9583.8048</v>
      </c>
      <c r="G87" s="46" t="n">
        <v>0</v>
      </c>
      <c r="M87" s="27"/>
      <c r="N87" s="28"/>
    </row>
    <row r="88" customFormat="false" ht="11.25" hidden="false" customHeight="false" outlineLevel="0" collapsed="false">
      <c r="A88" s="42" t="s">
        <v>7499</v>
      </c>
      <c r="B88" s="43" t="s">
        <v>7500</v>
      </c>
      <c r="C88" s="44" t="s">
        <v>3142</v>
      </c>
      <c r="D88" s="45" t="n">
        <v>7.9623</v>
      </c>
      <c r="E88" s="46" t="n">
        <v>2.04985</v>
      </c>
      <c r="F88" s="45" t="n">
        <v>26.6725</v>
      </c>
      <c r="G88" s="46" t="n">
        <v>0.3</v>
      </c>
      <c r="M88" s="27"/>
      <c r="N88" s="28"/>
    </row>
    <row r="89" customFormat="false" ht="11.25" hidden="false" customHeight="false" outlineLevel="0" collapsed="false">
      <c r="A89" s="42" t="s">
        <v>7501</v>
      </c>
      <c r="B89" s="43" t="s">
        <v>7502</v>
      </c>
      <c r="C89" s="44" t="s">
        <v>3142</v>
      </c>
      <c r="D89" s="45" t="n">
        <v>5.52</v>
      </c>
      <c r="E89" s="46" t="n">
        <v>2.464734</v>
      </c>
      <c r="F89" s="45" t="n">
        <v>20.7813</v>
      </c>
      <c r="G89" s="46" t="n">
        <v>0.3</v>
      </c>
      <c r="M89" s="27"/>
      <c r="N89" s="28"/>
    </row>
    <row r="90" customFormat="false" ht="11.25" hidden="false" customHeight="false" outlineLevel="0" collapsed="false">
      <c r="A90" s="42" t="s">
        <v>7503</v>
      </c>
      <c r="B90" s="43" t="s">
        <v>7504</v>
      </c>
      <c r="C90" s="44" t="s">
        <v>3142</v>
      </c>
      <c r="D90" s="45" t="n">
        <v>5.1216</v>
      </c>
      <c r="E90" s="46" t="n">
        <v>2.471794</v>
      </c>
      <c r="F90" s="45" t="n">
        <v>19.3176</v>
      </c>
      <c r="G90" s="46" t="n">
        <v>0.3</v>
      </c>
      <c r="M90" s="27"/>
      <c r="N90" s="28"/>
    </row>
    <row r="91" customFormat="false" ht="11.25" hidden="false" customHeight="false" outlineLevel="0" collapsed="false">
      <c r="A91" s="42" t="s">
        <v>7505</v>
      </c>
      <c r="B91" s="43" t="s">
        <v>7506</v>
      </c>
      <c r="C91" s="44" t="s">
        <v>3142</v>
      </c>
      <c r="D91" s="45" t="n">
        <v>9.8665</v>
      </c>
      <c r="E91" s="46" t="n">
        <v>2.061639</v>
      </c>
      <c r="F91" s="45" t="n">
        <v>33.1676</v>
      </c>
      <c r="G91" s="46" t="n">
        <v>0.3</v>
      </c>
      <c r="M91" s="27"/>
      <c r="N91" s="28"/>
    </row>
    <row r="92" customFormat="false" ht="11.25" hidden="false" customHeight="false" outlineLevel="0" collapsed="false">
      <c r="A92" s="42" t="s">
        <v>7507</v>
      </c>
      <c r="B92" s="43" t="s">
        <v>7508</v>
      </c>
      <c r="C92" s="44" t="s">
        <v>3142</v>
      </c>
      <c r="D92" s="45" t="n">
        <v>7.8248</v>
      </c>
      <c r="E92" s="46" t="n">
        <v>2.195686</v>
      </c>
      <c r="F92" s="45" t="n">
        <v>27.353</v>
      </c>
      <c r="G92" s="46" t="n">
        <v>0.3</v>
      </c>
      <c r="M92" s="27"/>
      <c r="N92" s="28"/>
    </row>
    <row r="93" customFormat="false" ht="11.25" hidden="false" customHeight="false" outlineLevel="0" collapsed="false">
      <c r="A93" s="42" t="s">
        <v>7509</v>
      </c>
      <c r="B93" s="43" t="s">
        <v>7510</v>
      </c>
      <c r="C93" s="44" t="s">
        <v>3142</v>
      </c>
      <c r="D93" s="45" t="n">
        <v>9.9035</v>
      </c>
      <c r="E93" s="46" t="n">
        <v>1.955025</v>
      </c>
      <c r="F93" s="45" t="n">
        <v>32.2361</v>
      </c>
      <c r="G93" s="46" t="n">
        <v>0.3</v>
      </c>
      <c r="M93" s="27"/>
      <c r="N93" s="28"/>
    </row>
    <row r="94" customFormat="false" ht="11.25" hidden="false" customHeight="false" outlineLevel="0" collapsed="false">
      <c r="A94" s="42" t="s">
        <v>7511</v>
      </c>
      <c r="B94" s="43" t="s">
        <v>7512</v>
      </c>
      <c r="C94" s="44" t="s">
        <v>3142</v>
      </c>
      <c r="D94" s="45" t="n">
        <v>8.8604</v>
      </c>
      <c r="E94" s="46" t="n">
        <v>1.994861</v>
      </c>
      <c r="F94" s="45" t="n">
        <v>29.1937</v>
      </c>
      <c r="G94" s="46" t="n">
        <v>0.3</v>
      </c>
      <c r="M94" s="27"/>
      <c r="N94" s="28"/>
    </row>
    <row r="95" customFormat="false" ht="11.25" hidden="false" customHeight="false" outlineLevel="0" collapsed="false">
      <c r="A95" s="42" t="s">
        <v>7513</v>
      </c>
      <c r="B95" s="43" t="s">
        <v>7514</v>
      </c>
      <c r="C95" s="44" t="s">
        <v>3142</v>
      </c>
      <c r="D95" s="45" t="n">
        <v>7.59</v>
      </c>
      <c r="E95" s="46" t="n">
        <v>2.116725</v>
      </c>
      <c r="F95" s="45" t="n">
        <v>25.9329</v>
      </c>
      <c r="G95" s="46" t="n">
        <v>0.3</v>
      </c>
      <c r="M95" s="27"/>
      <c r="N95" s="28"/>
    </row>
    <row r="96" customFormat="false" ht="11.25" hidden="false" customHeight="false" outlineLevel="0" collapsed="false">
      <c r="A96" s="42" t="s">
        <v>7515</v>
      </c>
      <c r="B96" s="43" t="s">
        <v>7516</v>
      </c>
      <c r="C96" s="44" t="s">
        <v>3142</v>
      </c>
      <c r="D96" s="45" t="n">
        <v>7.59</v>
      </c>
      <c r="E96" s="46" t="n">
        <v>2.29363</v>
      </c>
      <c r="F96" s="45" t="n">
        <v>26.9986</v>
      </c>
      <c r="G96" s="46" t="n">
        <v>0.2635</v>
      </c>
      <c r="M96" s="27"/>
      <c r="N96" s="28"/>
    </row>
    <row r="97" customFormat="false" ht="11.25" hidden="false" customHeight="false" outlineLevel="0" collapsed="false">
      <c r="A97" s="42" t="s">
        <v>7517</v>
      </c>
      <c r="B97" s="43" t="s">
        <v>7518</v>
      </c>
      <c r="C97" s="44" t="s">
        <v>3142</v>
      </c>
      <c r="D97" s="45" t="n">
        <v>12.4026</v>
      </c>
      <c r="E97" s="46" t="n">
        <v>1.825174</v>
      </c>
      <c r="F97" s="45" t="n">
        <v>38.7602</v>
      </c>
      <c r="G97" s="46" t="n">
        <v>0.3</v>
      </c>
      <c r="M97" s="27"/>
      <c r="N97" s="28"/>
    </row>
    <row r="98" customFormat="false" ht="11.25" hidden="false" customHeight="false" outlineLevel="0" collapsed="false">
      <c r="A98" s="42" t="s">
        <v>7519</v>
      </c>
      <c r="B98" s="43" t="s">
        <v>7520</v>
      </c>
      <c r="C98" s="44" t="s">
        <v>3142</v>
      </c>
      <c r="D98" s="45" t="n">
        <v>22.4651</v>
      </c>
      <c r="E98" s="46" t="n">
        <v>1.648108</v>
      </c>
      <c r="F98" s="45" t="n">
        <v>66.2295</v>
      </c>
      <c r="G98" s="46" t="n">
        <v>0.3</v>
      </c>
      <c r="M98" s="27"/>
      <c r="N98" s="28"/>
    </row>
    <row r="99" customFormat="false" ht="11.25" hidden="false" customHeight="false" outlineLevel="0" collapsed="false">
      <c r="A99" s="42" t="s">
        <v>7521</v>
      </c>
      <c r="B99" s="43" t="s">
        <v>7522</v>
      </c>
      <c r="C99" s="44" t="s">
        <v>3142</v>
      </c>
      <c r="D99" s="45" t="n">
        <v>8.0719</v>
      </c>
      <c r="E99" s="46" t="n">
        <v>2.039949</v>
      </c>
      <c r="F99" s="45" t="n">
        <v>26.9597</v>
      </c>
      <c r="G99" s="46" t="n">
        <v>0.3</v>
      </c>
      <c r="M99" s="27"/>
      <c r="N99" s="28"/>
    </row>
    <row r="100" customFormat="false" ht="11.25" hidden="false" customHeight="false" outlineLevel="0" collapsed="false">
      <c r="A100" s="42" t="s">
        <v>7523</v>
      </c>
      <c r="B100" s="43" t="s">
        <v>7524</v>
      </c>
      <c r="C100" s="44" t="s">
        <v>3142</v>
      </c>
      <c r="D100" s="45" t="n">
        <v>9.0337</v>
      </c>
      <c r="E100" s="46" t="n">
        <v>1.977129</v>
      </c>
      <c r="F100" s="45" t="n">
        <v>29.6046</v>
      </c>
      <c r="G100" s="46" t="n">
        <v>0.3</v>
      </c>
      <c r="M100" s="27"/>
      <c r="N100" s="28"/>
    </row>
    <row r="101" customFormat="false" ht="11.25" hidden="false" customHeight="false" outlineLevel="0" collapsed="false">
      <c r="A101" s="42" t="s">
        <v>7525</v>
      </c>
      <c r="B101" s="43" t="s">
        <v>7526</v>
      </c>
      <c r="C101" s="44" t="s">
        <v>3142</v>
      </c>
      <c r="D101" s="45" t="n">
        <v>15.1051</v>
      </c>
      <c r="E101" s="46" t="n">
        <v>1.709443</v>
      </c>
      <c r="F101" s="45" t="n">
        <v>45.4579</v>
      </c>
      <c r="G101" s="46" t="n">
        <v>0.3</v>
      </c>
      <c r="M101" s="27"/>
      <c r="N101" s="28"/>
    </row>
    <row r="102" customFormat="false" ht="11.25" hidden="false" customHeight="false" outlineLevel="0" collapsed="false">
      <c r="A102" s="42" t="s">
        <v>7527</v>
      </c>
      <c r="B102" s="43" t="s">
        <v>7528</v>
      </c>
      <c r="C102" s="44" t="s">
        <v>3142</v>
      </c>
      <c r="D102" s="45" t="n">
        <v>16.3424</v>
      </c>
      <c r="E102" s="46" t="n">
        <v>1.729872</v>
      </c>
      <c r="F102" s="45" t="n">
        <v>49.5153</v>
      </c>
      <c r="G102" s="46" t="n">
        <v>0.3</v>
      </c>
      <c r="M102" s="27"/>
      <c r="N102" s="28"/>
    </row>
    <row r="103" customFormat="false" ht="11.25" hidden="false" customHeight="false" outlineLevel="0" collapsed="false">
      <c r="A103" s="42" t="s">
        <v>7529</v>
      </c>
      <c r="B103" s="43" t="s">
        <v>7530</v>
      </c>
      <c r="C103" s="44" t="s">
        <v>6346</v>
      </c>
      <c r="D103" s="45" t="n">
        <v>9350</v>
      </c>
      <c r="E103" s="46" t="n">
        <v>0.838422</v>
      </c>
      <c r="F103" s="45" t="n">
        <v>17189.2457</v>
      </c>
      <c r="G103" s="46" t="n">
        <v>0</v>
      </c>
      <c r="M103" s="27"/>
      <c r="N103" s="28"/>
    </row>
    <row r="104" customFormat="false" ht="11.25" hidden="false" customHeight="false" outlineLevel="0" collapsed="false">
      <c r="A104" s="42" t="s">
        <v>7531</v>
      </c>
      <c r="B104" s="43" t="s">
        <v>7532</v>
      </c>
      <c r="C104" s="44" t="s">
        <v>6346</v>
      </c>
      <c r="D104" s="45" t="n">
        <v>3091.2643</v>
      </c>
      <c r="E104" s="46" t="n">
        <v>1.020068</v>
      </c>
      <c r="F104" s="45" t="n">
        <v>6244.564</v>
      </c>
      <c r="G104" s="46" t="n">
        <v>0</v>
      </c>
      <c r="M104" s="27"/>
      <c r="N104" s="28"/>
    </row>
    <row r="105" customFormat="false" ht="11.25" hidden="false" customHeight="false" outlineLevel="0" collapsed="false">
      <c r="A105" s="42" t="s">
        <v>7533</v>
      </c>
      <c r="B105" s="43" t="s">
        <v>7534</v>
      </c>
      <c r="C105" s="44" t="s">
        <v>6346</v>
      </c>
      <c r="D105" s="45" t="n">
        <v>2035</v>
      </c>
      <c r="E105" s="46" t="n">
        <v>1.213538</v>
      </c>
      <c r="F105" s="45" t="n">
        <v>4504.5498</v>
      </c>
      <c r="G105" s="46" t="n">
        <v>0</v>
      </c>
      <c r="M105" s="27"/>
      <c r="N105" s="28"/>
    </row>
    <row r="106" customFormat="false" ht="11.25" hidden="false" customHeight="false" outlineLevel="0" collapsed="false">
      <c r="A106" s="42" t="s">
        <v>7535</v>
      </c>
      <c r="B106" s="43" t="s">
        <v>7536</v>
      </c>
      <c r="C106" s="44" t="s">
        <v>6346</v>
      </c>
      <c r="D106" s="45" t="n">
        <v>3451.8</v>
      </c>
      <c r="E106" s="46" t="n">
        <v>1.038821</v>
      </c>
      <c r="F106" s="45" t="n">
        <v>7037.6023</v>
      </c>
      <c r="G106" s="46" t="n">
        <v>0</v>
      </c>
      <c r="M106" s="27"/>
      <c r="N106" s="28"/>
    </row>
    <row r="107" customFormat="false" ht="11.25" hidden="false" customHeight="false" outlineLevel="0" collapsed="false">
      <c r="A107" s="42" t="s">
        <v>7537</v>
      </c>
      <c r="B107" s="43" t="s">
        <v>7538</v>
      </c>
      <c r="C107" s="44" t="s">
        <v>6346</v>
      </c>
      <c r="D107" s="45" t="n">
        <v>2035</v>
      </c>
      <c r="E107" s="46" t="n">
        <v>1.231687</v>
      </c>
      <c r="F107" s="45" t="n">
        <v>4541.483</v>
      </c>
      <c r="G107" s="46" t="n">
        <v>0</v>
      </c>
      <c r="M107" s="27"/>
      <c r="N107" s="28"/>
    </row>
    <row r="108" customFormat="false" ht="11.25" hidden="false" customHeight="false" outlineLevel="0" collapsed="false">
      <c r="A108" s="42" t="s">
        <v>7539</v>
      </c>
      <c r="B108" s="43" t="s">
        <v>7540</v>
      </c>
      <c r="C108" s="44" t="s">
        <v>6346</v>
      </c>
      <c r="D108" s="45" t="n">
        <v>9350</v>
      </c>
      <c r="E108" s="46" t="n">
        <v>1.030849</v>
      </c>
      <c r="F108" s="45" t="n">
        <v>19428.8231</v>
      </c>
      <c r="G108" s="46" t="n">
        <v>0.0471</v>
      </c>
      <c r="M108" s="27"/>
      <c r="N108" s="28"/>
    </row>
    <row r="109" customFormat="false" ht="11.25" hidden="false" customHeight="false" outlineLevel="0" collapsed="false">
      <c r="A109" s="42" t="s">
        <v>7541</v>
      </c>
      <c r="B109" s="43" t="s">
        <v>7542</v>
      </c>
      <c r="C109" s="44" t="s">
        <v>6346</v>
      </c>
      <c r="D109" s="45" t="n">
        <v>1669.8</v>
      </c>
      <c r="E109" s="46" t="n">
        <v>1.351322</v>
      </c>
      <c r="F109" s="45" t="n">
        <v>3926.2374</v>
      </c>
      <c r="G109" s="46" t="n">
        <v>0</v>
      </c>
      <c r="M109" s="27"/>
      <c r="N109" s="28"/>
    </row>
    <row r="110" customFormat="false" ht="11.25" hidden="false" customHeight="false" outlineLevel="0" collapsed="false">
      <c r="A110" s="42" t="s">
        <v>7543</v>
      </c>
      <c r="B110" s="43" t="s">
        <v>7544</v>
      </c>
      <c r="C110" s="44" t="s">
        <v>6346</v>
      </c>
      <c r="D110" s="45" t="n">
        <v>1721.4549</v>
      </c>
      <c r="E110" s="46" t="n">
        <v>1.402202</v>
      </c>
      <c r="F110" s="45" t="n">
        <v>4135.2824</v>
      </c>
      <c r="G110" s="46" t="n">
        <v>0</v>
      </c>
      <c r="M110" s="27"/>
      <c r="N110" s="28"/>
    </row>
    <row r="111" customFormat="false" ht="11.25" hidden="false" customHeight="false" outlineLevel="0" collapsed="false">
      <c r="A111" s="42" t="s">
        <v>7545</v>
      </c>
      <c r="B111" s="43" t="s">
        <v>7546</v>
      </c>
      <c r="C111" s="44" t="s">
        <v>6346</v>
      </c>
      <c r="D111" s="45" t="n">
        <v>1126.7438</v>
      </c>
      <c r="E111" s="46" t="n">
        <v>1.630084</v>
      </c>
      <c r="F111" s="45" t="n">
        <v>2963.4308</v>
      </c>
      <c r="G111" s="46" t="n">
        <v>0</v>
      </c>
      <c r="M111" s="27"/>
      <c r="N111" s="28"/>
    </row>
    <row r="112" customFormat="false" ht="11.25" hidden="false" customHeight="false" outlineLevel="0" collapsed="false">
      <c r="A112" s="42" t="s">
        <v>7547</v>
      </c>
      <c r="B112" s="43" t="s">
        <v>7548</v>
      </c>
      <c r="C112" s="44" t="s">
        <v>6346</v>
      </c>
      <c r="D112" s="45" t="n">
        <v>17199.5285</v>
      </c>
      <c r="E112" s="46" t="n">
        <v>0.801536</v>
      </c>
      <c r="F112" s="45" t="n">
        <v>30985.5697</v>
      </c>
      <c r="G112" s="46" t="n">
        <v>0</v>
      </c>
      <c r="M112" s="27"/>
      <c r="N112" s="28"/>
    </row>
    <row r="113" customFormat="false" ht="11.25" hidden="false" customHeight="false" outlineLevel="0" collapsed="false">
      <c r="A113" s="42" t="s">
        <v>7549</v>
      </c>
      <c r="B113" s="43" t="s">
        <v>7550</v>
      </c>
      <c r="C113" s="44" t="s">
        <v>3142</v>
      </c>
      <c r="D113" s="45" t="n">
        <v>7.95</v>
      </c>
      <c r="E113" s="46" t="n">
        <v>2.06013</v>
      </c>
      <c r="F113" s="45" t="n">
        <v>26.713</v>
      </c>
      <c r="G113" s="46" t="n">
        <v>0.3</v>
      </c>
      <c r="M113" s="27"/>
      <c r="N113" s="28"/>
    </row>
    <row r="114" customFormat="false" ht="11.25" hidden="false" customHeight="false" outlineLevel="0" collapsed="false">
      <c r="A114" s="42" t="s">
        <v>7551</v>
      </c>
      <c r="B114" s="43" t="s">
        <v>7552</v>
      </c>
      <c r="C114" s="44" t="s">
        <v>6346</v>
      </c>
      <c r="D114" s="45" t="n">
        <v>1987.4084</v>
      </c>
      <c r="E114" s="46" t="n">
        <v>1.219616</v>
      </c>
      <c r="F114" s="45" t="n">
        <v>4411.2834</v>
      </c>
      <c r="G114" s="46" t="n">
        <v>0</v>
      </c>
      <c r="M114" s="27"/>
    </row>
  </sheetData>
  <mergeCells count="1">
    <mergeCell ref="A1:G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sheetPr filterMode="false">
    <tabColor rgb="FF00B0F0"/>
    <pageSetUpPr fitToPage="false"/>
  </sheetPr>
  <dimension ref="A1:M6814"/>
  <sheetViews>
    <sheetView showFormulas="false" showGridLines="true" showRowColHeaders="true" showZeros="true" rightToLeft="false" tabSelected="false" showOutlineSymbols="true" defaultGridColor="true" view="pageBreakPreview" topLeftCell="B1" colorId="64" zoomScale="100" zoomScaleNormal="100" zoomScalePageLayoutView="100" workbookViewId="0">
      <selection pane="topLeft" activeCell="D25" activeCellId="0" sqref="D25"/>
    </sheetView>
  </sheetViews>
  <sheetFormatPr defaultRowHeight="12.75" outlineLevelRow="0" outlineLevelCol="0"/>
  <cols>
    <col collapsed="false" customWidth="true" hidden="false" outlineLevel="0" max="1" min="1" style="0" width="70.29"/>
    <col collapsed="false" customWidth="true" hidden="false" outlineLevel="0" max="2" min="2" style="0" width="17.58"/>
    <col collapsed="false" customWidth="true" hidden="false" outlineLevel="0" max="3" min="3" style="0" width="70.29"/>
    <col collapsed="false" customWidth="true" hidden="false" outlineLevel="0" max="4" min="4" style="0" width="18.42"/>
    <col collapsed="false" customWidth="true" hidden="false" outlineLevel="0" max="5" min="5" style="0" width="15.29"/>
    <col collapsed="false" customWidth="true" hidden="false" outlineLevel="0" max="6" min="6" style="0" width="48.7"/>
    <col collapsed="false" customWidth="true" hidden="false" outlineLevel="0" max="7" min="7" style="0" width="24.57"/>
    <col collapsed="false" customWidth="true" hidden="false" outlineLevel="0" max="8" min="8" style="0" width="48.7"/>
    <col collapsed="false" customWidth="true" hidden="false" outlineLevel="0" max="9" min="9" style="0" width="8.29"/>
    <col collapsed="false" customWidth="true" hidden="false" outlineLevel="0" max="10" min="10" style="0" width="38.7"/>
    <col collapsed="false" customWidth="true" hidden="false" outlineLevel="0" max="11" min="11" style="0" width="21.14"/>
    <col collapsed="false" customWidth="true" hidden="false" outlineLevel="0" max="12" min="12" style="0" width="82.01"/>
    <col collapsed="false" customWidth="true" hidden="false" outlineLevel="0" max="256" min="13" style="0" width="9.14"/>
    <col collapsed="false" customWidth="true" hidden="false" outlineLevel="0" max="257" min="257" style="0" width="70.29"/>
    <col collapsed="false" customWidth="true" hidden="false" outlineLevel="0" max="258" min="258" style="0" width="17.58"/>
    <col collapsed="false" customWidth="true" hidden="false" outlineLevel="0" max="259" min="259" style="0" width="70.29"/>
    <col collapsed="false" customWidth="true" hidden="false" outlineLevel="0" max="260" min="260" style="0" width="17.58"/>
    <col collapsed="false" customWidth="true" hidden="false" outlineLevel="0" max="261" min="261" style="0" width="15.29"/>
    <col collapsed="false" customWidth="true" hidden="false" outlineLevel="0" max="262" min="262" style="0" width="48.7"/>
    <col collapsed="false" customWidth="true" hidden="false" outlineLevel="0" max="263" min="263" style="0" width="24.57"/>
    <col collapsed="false" customWidth="true" hidden="false" outlineLevel="0" max="264" min="264" style="0" width="48.7"/>
    <col collapsed="false" customWidth="true" hidden="false" outlineLevel="0" max="265" min="265" style="0" width="8.29"/>
    <col collapsed="false" customWidth="true" hidden="false" outlineLevel="0" max="266" min="266" style="0" width="38.7"/>
    <col collapsed="false" customWidth="true" hidden="false" outlineLevel="0" max="267" min="267" style="0" width="21.14"/>
    <col collapsed="false" customWidth="true" hidden="false" outlineLevel="0" max="268" min="268" style="0" width="82.01"/>
    <col collapsed="false" customWidth="true" hidden="false" outlineLevel="0" max="512" min="269" style="0" width="9.14"/>
    <col collapsed="false" customWidth="true" hidden="false" outlineLevel="0" max="513" min="513" style="0" width="70.29"/>
    <col collapsed="false" customWidth="true" hidden="false" outlineLevel="0" max="514" min="514" style="0" width="17.58"/>
    <col collapsed="false" customWidth="true" hidden="false" outlineLevel="0" max="515" min="515" style="0" width="70.29"/>
    <col collapsed="false" customWidth="true" hidden="false" outlineLevel="0" max="516" min="516" style="0" width="17.58"/>
    <col collapsed="false" customWidth="true" hidden="false" outlineLevel="0" max="517" min="517" style="0" width="15.29"/>
    <col collapsed="false" customWidth="true" hidden="false" outlineLevel="0" max="518" min="518" style="0" width="48.7"/>
    <col collapsed="false" customWidth="true" hidden="false" outlineLevel="0" max="519" min="519" style="0" width="24.57"/>
    <col collapsed="false" customWidth="true" hidden="false" outlineLevel="0" max="520" min="520" style="0" width="48.7"/>
    <col collapsed="false" customWidth="true" hidden="false" outlineLevel="0" max="521" min="521" style="0" width="8.29"/>
    <col collapsed="false" customWidth="true" hidden="false" outlineLevel="0" max="522" min="522" style="0" width="38.7"/>
    <col collapsed="false" customWidth="true" hidden="false" outlineLevel="0" max="523" min="523" style="0" width="21.14"/>
    <col collapsed="false" customWidth="true" hidden="false" outlineLevel="0" max="524" min="524" style="0" width="82.01"/>
    <col collapsed="false" customWidth="true" hidden="false" outlineLevel="0" max="768" min="525" style="0" width="9.14"/>
    <col collapsed="false" customWidth="true" hidden="false" outlineLevel="0" max="769" min="769" style="0" width="70.29"/>
    <col collapsed="false" customWidth="true" hidden="false" outlineLevel="0" max="770" min="770" style="0" width="17.58"/>
    <col collapsed="false" customWidth="true" hidden="false" outlineLevel="0" max="771" min="771" style="0" width="70.29"/>
    <col collapsed="false" customWidth="true" hidden="false" outlineLevel="0" max="772" min="772" style="0" width="17.58"/>
    <col collapsed="false" customWidth="true" hidden="false" outlineLevel="0" max="773" min="773" style="0" width="15.29"/>
    <col collapsed="false" customWidth="true" hidden="false" outlineLevel="0" max="774" min="774" style="0" width="48.7"/>
    <col collapsed="false" customWidth="true" hidden="false" outlineLevel="0" max="775" min="775" style="0" width="24.57"/>
    <col collapsed="false" customWidth="true" hidden="false" outlineLevel="0" max="776" min="776" style="0" width="48.7"/>
    <col collapsed="false" customWidth="true" hidden="false" outlineLevel="0" max="777" min="777" style="0" width="8.29"/>
    <col collapsed="false" customWidth="true" hidden="false" outlineLevel="0" max="778" min="778" style="0" width="38.7"/>
    <col collapsed="false" customWidth="true" hidden="false" outlineLevel="0" max="779" min="779" style="0" width="21.14"/>
    <col collapsed="false" customWidth="true" hidden="false" outlineLevel="0" max="780" min="780" style="0" width="82.01"/>
    <col collapsed="false" customWidth="true" hidden="false" outlineLevel="0" max="1025" min="781" style="0" width="9.14"/>
  </cols>
  <sheetData>
    <row r="1" customFormat="false" ht="13.9" hidden="false" customHeight="true" outlineLevel="0" collapsed="false">
      <c r="A1" s="48" t="s">
        <v>7553</v>
      </c>
      <c r="B1" s="48"/>
      <c r="C1" s="48"/>
      <c r="D1" s="48"/>
      <c r="E1" s="48"/>
      <c r="F1" s="48"/>
      <c r="G1" s="48"/>
      <c r="H1" s="48"/>
      <c r="I1" s="48"/>
      <c r="J1" s="48"/>
      <c r="K1" s="48"/>
      <c r="L1" s="48"/>
      <c r="M1" s="48"/>
    </row>
    <row r="2" customFormat="false" ht="13.9" hidden="false" customHeight="true" outlineLevel="0" collapsed="false">
      <c r="A2" s="48" t="s">
        <v>7554</v>
      </c>
      <c r="B2" s="48"/>
      <c r="C2" s="48"/>
      <c r="D2" s="48"/>
      <c r="E2" s="48"/>
      <c r="F2" s="48"/>
      <c r="G2" s="48"/>
      <c r="H2" s="48"/>
      <c r="I2" s="48"/>
      <c r="J2" s="48"/>
      <c r="K2" s="48"/>
      <c r="L2" s="48"/>
      <c r="M2" s="48"/>
    </row>
    <row r="3" customFormat="false" ht="13.9" hidden="false" customHeight="true" outlineLevel="0" collapsed="false">
      <c r="A3" s="48" t="s">
        <v>7555</v>
      </c>
      <c r="B3" s="48"/>
      <c r="C3" s="48"/>
      <c r="D3" s="48"/>
      <c r="E3" s="48"/>
      <c r="F3" s="48"/>
      <c r="G3" s="48"/>
      <c r="H3" s="48"/>
      <c r="I3" s="48"/>
      <c r="J3" s="48"/>
      <c r="K3" s="48"/>
      <c r="L3" s="48"/>
      <c r="M3" s="48"/>
    </row>
    <row r="5" customFormat="false" ht="13.5" hidden="false" customHeight="false" outlineLevel="0" collapsed="false">
      <c r="A5" s="49" t="s">
        <v>7556</v>
      </c>
      <c r="B5" s="49" t="s">
        <v>7557</v>
      </c>
      <c r="C5" s="49" t="s">
        <v>7558</v>
      </c>
      <c r="D5" s="49" t="s">
        <v>7559</v>
      </c>
      <c r="E5" s="49" t="s">
        <v>7560</v>
      </c>
      <c r="F5" s="49" t="s">
        <v>7561</v>
      </c>
      <c r="G5" s="49" t="s">
        <v>7562</v>
      </c>
      <c r="H5" s="49" t="s">
        <v>7563</v>
      </c>
      <c r="I5" s="49" t="s">
        <v>7564</v>
      </c>
      <c r="J5" s="49" t="s">
        <v>7565</v>
      </c>
      <c r="K5" s="49" t="s">
        <v>7566</v>
      </c>
      <c r="L5" s="49" t="s">
        <v>7567</v>
      </c>
    </row>
    <row r="7" customFormat="false" ht="13.5" hidden="false" customHeight="false" outlineLevel="0" collapsed="false">
      <c r="A7" s="49" t="s">
        <v>7568</v>
      </c>
      <c r="B7" s="49" t="s">
        <v>7569</v>
      </c>
      <c r="C7" s="49" t="s">
        <v>7570</v>
      </c>
      <c r="D7" s="49" t="s">
        <v>7571</v>
      </c>
      <c r="E7" s="50"/>
      <c r="F7" s="49"/>
      <c r="G7" s="49" t="s">
        <v>7572</v>
      </c>
      <c r="H7" s="49" t="s">
        <v>7573</v>
      </c>
      <c r="I7" s="49" t="s">
        <v>7574</v>
      </c>
      <c r="J7" s="49" t="s">
        <v>7575</v>
      </c>
      <c r="K7" s="50" t="s">
        <v>7576</v>
      </c>
      <c r="L7" s="49" t="s">
        <v>7577</v>
      </c>
    </row>
    <row r="8" customFormat="false" ht="13.5" hidden="false" customHeight="false" outlineLevel="0" collapsed="false">
      <c r="A8" s="49" t="s">
        <v>7568</v>
      </c>
      <c r="B8" s="49" t="s">
        <v>7569</v>
      </c>
      <c r="C8" s="49" t="s">
        <v>7570</v>
      </c>
      <c r="D8" s="49" t="s">
        <v>7571</v>
      </c>
      <c r="E8" s="50"/>
      <c r="F8" s="49"/>
      <c r="G8" s="49" t="s">
        <v>7578</v>
      </c>
      <c r="H8" s="49" t="s">
        <v>7579</v>
      </c>
      <c r="I8" s="49" t="s">
        <v>7574</v>
      </c>
      <c r="J8" s="49" t="s">
        <v>7575</v>
      </c>
      <c r="K8" s="50" t="s">
        <v>7580</v>
      </c>
      <c r="L8" s="49" t="s">
        <v>7577</v>
      </c>
    </row>
    <row r="9" customFormat="false" ht="13.5" hidden="false" customHeight="false" outlineLevel="0" collapsed="false">
      <c r="A9" s="49" t="s">
        <v>7568</v>
      </c>
      <c r="B9" s="49" t="s">
        <v>7569</v>
      </c>
      <c r="C9" s="49" t="s">
        <v>7570</v>
      </c>
      <c r="D9" s="49" t="s">
        <v>7571</v>
      </c>
      <c r="E9" s="50"/>
      <c r="F9" s="49"/>
      <c r="G9" s="49" t="s">
        <v>7581</v>
      </c>
      <c r="H9" s="49" t="s">
        <v>7582</v>
      </c>
      <c r="I9" s="49" t="s">
        <v>7574</v>
      </c>
      <c r="J9" s="49" t="s">
        <v>7575</v>
      </c>
      <c r="K9" s="50" t="s">
        <v>7583</v>
      </c>
      <c r="L9" s="49" t="s">
        <v>7577</v>
      </c>
    </row>
    <row r="10" customFormat="false" ht="13.5" hidden="false" customHeight="false" outlineLevel="0" collapsed="false">
      <c r="A10" s="49" t="s">
        <v>7568</v>
      </c>
      <c r="B10" s="49" t="s">
        <v>7569</v>
      </c>
      <c r="C10" s="49" t="s">
        <v>7570</v>
      </c>
      <c r="D10" s="49" t="s">
        <v>7571</v>
      </c>
      <c r="E10" s="50"/>
      <c r="F10" s="49"/>
      <c r="G10" s="49" t="s">
        <v>7584</v>
      </c>
      <c r="H10" s="49" t="s">
        <v>7585</v>
      </c>
      <c r="I10" s="49" t="s">
        <v>7574</v>
      </c>
      <c r="J10" s="49" t="s">
        <v>7575</v>
      </c>
      <c r="K10" s="50" t="s">
        <v>7586</v>
      </c>
      <c r="L10" s="49" t="s">
        <v>7577</v>
      </c>
    </row>
    <row r="11" customFormat="false" ht="13.5" hidden="false" customHeight="false" outlineLevel="0" collapsed="false">
      <c r="A11" s="49" t="s">
        <v>7568</v>
      </c>
      <c r="B11" s="49" t="s">
        <v>7569</v>
      </c>
      <c r="C11" s="49" t="s">
        <v>7570</v>
      </c>
      <c r="D11" s="49" t="s">
        <v>7571</v>
      </c>
      <c r="E11" s="50"/>
      <c r="F11" s="49"/>
      <c r="G11" s="49" t="s">
        <v>7587</v>
      </c>
      <c r="H11" s="49" t="s">
        <v>7588</v>
      </c>
      <c r="I11" s="49" t="s">
        <v>7574</v>
      </c>
      <c r="J11" s="49" t="s">
        <v>7575</v>
      </c>
      <c r="K11" s="50" t="s">
        <v>7589</v>
      </c>
      <c r="L11" s="49" t="s">
        <v>7577</v>
      </c>
    </row>
    <row r="12" customFormat="false" ht="13.5" hidden="false" customHeight="false" outlineLevel="0" collapsed="false">
      <c r="A12" s="49" t="s">
        <v>7568</v>
      </c>
      <c r="B12" s="49" t="s">
        <v>7569</v>
      </c>
      <c r="C12" s="49" t="s">
        <v>7570</v>
      </c>
      <c r="D12" s="49" t="s">
        <v>7571</v>
      </c>
      <c r="E12" s="50"/>
      <c r="F12" s="49"/>
      <c r="G12" s="49" t="s">
        <v>7590</v>
      </c>
      <c r="H12" s="49" t="s">
        <v>7591</v>
      </c>
      <c r="I12" s="49" t="s">
        <v>7574</v>
      </c>
      <c r="J12" s="49" t="s">
        <v>7575</v>
      </c>
      <c r="K12" s="50" t="s">
        <v>7592</v>
      </c>
      <c r="L12" s="49" t="s">
        <v>7577</v>
      </c>
    </row>
    <row r="13" customFormat="false" ht="13.5" hidden="false" customHeight="false" outlineLevel="0" collapsed="false">
      <c r="A13" s="49" t="s">
        <v>7568</v>
      </c>
      <c r="B13" s="49" t="s">
        <v>7569</v>
      </c>
      <c r="C13" s="49" t="s">
        <v>7570</v>
      </c>
      <c r="D13" s="49" t="s">
        <v>7571</v>
      </c>
      <c r="E13" s="50"/>
      <c r="F13" s="49"/>
      <c r="G13" s="49" t="s">
        <v>7593</v>
      </c>
      <c r="H13" s="49" t="s">
        <v>7594</v>
      </c>
      <c r="I13" s="49" t="s">
        <v>7574</v>
      </c>
      <c r="J13" s="49" t="s">
        <v>7575</v>
      </c>
      <c r="K13" s="50" t="s">
        <v>7595</v>
      </c>
      <c r="L13" s="49" t="s">
        <v>7577</v>
      </c>
    </row>
    <row r="14" customFormat="false" ht="13.5" hidden="false" customHeight="false" outlineLevel="0" collapsed="false">
      <c r="A14" s="49" t="s">
        <v>7568</v>
      </c>
      <c r="B14" s="49" t="s">
        <v>7569</v>
      </c>
      <c r="C14" s="49" t="s">
        <v>7570</v>
      </c>
      <c r="D14" s="49" t="s">
        <v>7571</v>
      </c>
      <c r="E14" s="50"/>
      <c r="F14" s="49"/>
      <c r="G14" s="49" t="s">
        <v>7596</v>
      </c>
      <c r="H14" s="49" t="s">
        <v>7597</v>
      </c>
      <c r="I14" s="49" t="s">
        <v>7574</v>
      </c>
      <c r="J14" s="49" t="s">
        <v>7575</v>
      </c>
      <c r="K14" s="50" t="s">
        <v>7598</v>
      </c>
      <c r="L14" s="49" t="s">
        <v>7577</v>
      </c>
    </row>
    <row r="15" customFormat="false" ht="13.5" hidden="false" customHeight="false" outlineLevel="0" collapsed="false">
      <c r="A15" s="49" t="s">
        <v>7568</v>
      </c>
      <c r="B15" s="49" t="s">
        <v>7569</v>
      </c>
      <c r="C15" s="49" t="s">
        <v>7570</v>
      </c>
      <c r="D15" s="49" t="s">
        <v>7571</v>
      </c>
      <c r="E15" s="50"/>
      <c r="F15" s="49"/>
      <c r="G15" s="49" t="s">
        <v>7599</v>
      </c>
      <c r="H15" s="49" t="s">
        <v>7600</v>
      </c>
      <c r="I15" s="49" t="s">
        <v>7574</v>
      </c>
      <c r="J15" s="49" t="s">
        <v>7575</v>
      </c>
      <c r="K15" s="50" t="s">
        <v>7601</v>
      </c>
      <c r="L15" s="49" t="s">
        <v>7577</v>
      </c>
    </row>
    <row r="16" customFormat="false" ht="13.5" hidden="false" customHeight="false" outlineLevel="0" collapsed="false">
      <c r="A16" s="49" t="s">
        <v>7568</v>
      </c>
      <c r="B16" s="49" t="s">
        <v>7569</v>
      </c>
      <c r="C16" s="49" t="s">
        <v>7570</v>
      </c>
      <c r="D16" s="49" t="s">
        <v>7571</v>
      </c>
      <c r="E16" s="50"/>
      <c r="F16" s="49"/>
      <c r="G16" s="49" t="s">
        <v>7602</v>
      </c>
      <c r="H16" s="49" t="s">
        <v>7603</v>
      </c>
      <c r="I16" s="49" t="s">
        <v>7574</v>
      </c>
      <c r="J16" s="49" t="s">
        <v>7575</v>
      </c>
      <c r="K16" s="50" t="s">
        <v>7604</v>
      </c>
      <c r="L16" s="49" t="s">
        <v>7577</v>
      </c>
    </row>
    <row r="17" customFormat="false" ht="13.5" hidden="false" customHeight="false" outlineLevel="0" collapsed="false">
      <c r="A17" s="49" t="s">
        <v>7568</v>
      </c>
      <c r="B17" s="49" t="s">
        <v>7569</v>
      </c>
      <c r="C17" s="49" t="s">
        <v>7570</v>
      </c>
      <c r="D17" s="49" t="s">
        <v>7571</v>
      </c>
      <c r="E17" s="50"/>
      <c r="F17" s="49"/>
      <c r="G17" s="49" t="s">
        <v>7605</v>
      </c>
      <c r="H17" s="49" t="s">
        <v>7606</v>
      </c>
      <c r="I17" s="49" t="s">
        <v>7574</v>
      </c>
      <c r="J17" s="49" t="s">
        <v>7575</v>
      </c>
      <c r="K17" s="50" t="s">
        <v>7607</v>
      </c>
      <c r="L17" s="49" t="s">
        <v>7577</v>
      </c>
    </row>
    <row r="18" customFormat="false" ht="13.5" hidden="false" customHeight="false" outlineLevel="0" collapsed="false">
      <c r="A18" s="49" t="s">
        <v>7568</v>
      </c>
      <c r="B18" s="49" t="s">
        <v>7569</v>
      </c>
      <c r="C18" s="49" t="s">
        <v>7570</v>
      </c>
      <c r="D18" s="49" t="s">
        <v>7571</v>
      </c>
      <c r="E18" s="50"/>
      <c r="F18" s="49"/>
      <c r="G18" s="49" t="s">
        <v>7608</v>
      </c>
      <c r="H18" s="49" t="s">
        <v>7609</v>
      </c>
      <c r="I18" s="49" t="s">
        <v>7574</v>
      </c>
      <c r="J18" s="49" t="s">
        <v>7575</v>
      </c>
      <c r="K18" s="50" t="s">
        <v>7610</v>
      </c>
      <c r="L18" s="49" t="s">
        <v>7577</v>
      </c>
    </row>
    <row r="19" customFormat="false" ht="13.5" hidden="false" customHeight="false" outlineLevel="0" collapsed="false">
      <c r="A19" s="49" t="s">
        <v>7568</v>
      </c>
      <c r="B19" s="49" t="s">
        <v>7569</v>
      </c>
      <c r="C19" s="49" t="s">
        <v>7570</v>
      </c>
      <c r="D19" s="49" t="s">
        <v>7571</v>
      </c>
      <c r="E19" s="50"/>
      <c r="F19" s="49"/>
      <c r="G19" s="49" t="s">
        <v>7611</v>
      </c>
      <c r="H19" s="49" t="s">
        <v>7612</v>
      </c>
      <c r="I19" s="49" t="s">
        <v>7574</v>
      </c>
      <c r="J19" s="49" t="s">
        <v>7575</v>
      </c>
      <c r="K19" s="50" t="s">
        <v>7613</v>
      </c>
      <c r="L19" s="49" t="s">
        <v>7577</v>
      </c>
    </row>
    <row r="20" customFormat="false" ht="13.5" hidden="false" customHeight="false" outlineLevel="0" collapsed="false">
      <c r="A20" s="49" t="s">
        <v>7568</v>
      </c>
      <c r="B20" s="49" t="s">
        <v>7569</v>
      </c>
      <c r="C20" s="49" t="s">
        <v>7570</v>
      </c>
      <c r="D20" s="49" t="s">
        <v>7571</v>
      </c>
      <c r="E20" s="50"/>
      <c r="F20" s="49"/>
      <c r="G20" s="49" t="s">
        <v>7614</v>
      </c>
      <c r="H20" s="49" t="s">
        <v>7615</v>
      </c>
      <c r="I20" s="49" t="s">
        <v>7574</v>
      </c>
      <c r="J20" s="49" t="s">
        <v>7575</v>
      </c>
      <c r="K20" s="50" t="s">
        <v>7616</v>
      </c>
      <c r="L20" s="49" t="s">
        <v>7577</v>
      </c>
    </row>
    <row r="21" customFormat="false" ht="13.5" hidden="false" customHeight="false" outlineLevel="0" collapsed="false">
      <c r="A21" s="49" t="s">
        <v>7568</v>
      </c>
      <c r="B21" s="49" t="s">
        <v>7569</v>
      </c>
      <c r="C21" s="49" t="s">
        <v>7570</v>
      </c>
      <c r="D21" s="49" t="s">
        <v>7571</v>
      </c>
      <c r="E21" s="50"/>
      <c r="F21" s="49"/>
      <c r="G21" s="49" t="s">
        <v>7617</v>
      </c>
      <c r="H21" s="49" t="s">
        <v>7618</v>
      </c>
      <c r="I21" s="49" t="s">
        <v>7574</v>
      </c>
      <c r="J21" s="49" t="s">
        <v>7575</v>
      </c>
      <c r="K21" s="50" t="s">
        <v>7619</v>
      </c>
      <c r="L21" s="49" t="s">
        <v>7577</v>
      </c>
    </row>
    <row r="22" customFormat="false" ht="13.5" hidden="false" customHeight="false" outlineLevel="0" collapsed="false">
      <c r="A22" s="49" t="s">
        <v>7568</v>
      </c>
      <c r="B22" s="49" t="s">
        <v>7569</v>
      </c>
      <c r="C22" s="49" t="s">
        <v>7570</v>
      </c>
      <c r="D22" s="49" t="s">
        <v>7571</v>
      </c>
      <c r="E22" s="50"/>
      <c r="F22" s="49"/>
      <c r="G22" s="49" t="s">
        <v>7620</v>
      </c>
      <c r="H22" s="49" t="s">
        <v>7621</v>
      </c>
      <c r="I22" s="49" t="s">
        <v>7574</v>
      </c>
      <c r="J22" s="49" t="s">
        <v>7575</v>
      </c>
      <c r="K22" s="50" t="s">
        <v>7622</v>
      </c>
      <c r="L22" s="49" t="s">
        <v>7577</v>
      </c>
    </row>
    <row r="23" customFormat="false" ht="13.5" hidden="false" customHeight="false" outlineLevel="0" collapsed="false">
      <c r="A23" s="49" t="s">
        <v>7568</v>
      </c>
      <c r="B23" s="49" t="s">
        <v>7569</v>
      </c>
      <c r="C23" s="49" t="s">
        <v>7570</v>
      </c>
      <c r="D23" s="49" t="s">
        <v>7571</v>
      </c>
      <c r="E23" s="50"/>
      <c r="F23" s="49"/>
      <c r="G23" s="49" t="s">
        <v>7623</v>
      </c>
      <c r="H23" s="49" t="s">
        <v>7624</v>
      </c>
      <c r="I23" s="49" t="s">
        <v>7574</v>
      </c>
      <c r="J23" s="49" t="s">
        <v>7575</v>
      </c>
      <c r="K23" s="50" t="s">
        <v>7625</v>
      </c>
      <c r="L23" s="49" t="s">
        <v>7577</v>
      </c>
    </row>
    <row r="24" customFormat="false" ht="13.5" hidden="false" customHeight="false" outlineLevel="0" collapsed="false">
      <c r="A24" s="49" t="s">
        <v>7568</v>
      </c>
      <c r="B24" s="49" t="s">
        <v>7569</v>
      </c>
      <c r="C24" s="49" t="s">
        <v>7570</v>
      </c>
      <c r="D24" s="49" t="s">
        <v>7571</v>
      </c>
      <c r="E24" s="50"/>
      <c r="F24" s="49"/>
      <c r="G24" s="49" t="s">
        <v>7626</v>
      </c>
      <c r="H24" s="49" t="s">
        <v>7627</v>
      </c>
      <c r="I24" s="49" t="s">
        <v>7574</v>
      </c>
      <c r="J24" s="49" t="s">
        <v>7575</v>
      </c>
      <c r="K24" s="50" t="s">
        <v>7628</v>
      </c>
      <c r="L24" s="49" t="s">
        <v>7577</v>
      </c>
    </row>
    <row r="25" customFormat="false" ht="13.5" hidden="false" customHeight="false" outlineLevel="0" collapsed="false">
      <c r="A25" s="49" t="s">
        <v>7568</v>
      </c>
      <c r="B25" s="49" t="s">
        <v>7569</v>
      </c>
      <c r="C25" s="49" t="s">
        <v>7570</v>
      </c>
      <c r="D25" s="49" t="s">
        <v>7571</v>
      </c>
      <c r="E25" s="50"/>
      <c r="F25" s="49"/>
      <c r="G25" s="49" t="s">
        <v>7629</v>
      </c>
      <c r="H25" s="49" t="s">
        <v>7630</v>
      </c>
      <c r="I25" s="49" t="s">
        <v>7574</v>
      </c>
      <c r="J25" s="49" t="s">
        <v>7575</v>
      </c>
      <c r="K25" s="50" t="s">
        <v>7631</v>
      </c>
      <c r="L25" s="49" t="s">
        <v>7577</v>
      </c>
    </row>
    <row r="26" customFormat="false" ht="13.5" hidden="false" customHeight="false" outlineLevel="0" collapsed="false">
      <c r="A26" s="49" t="s">
        <v>7568</v>
      </c>
      <c r="B26" s="49" t="s">
        <v>7569</v>
      </c>
      <c r="C26" s="49" t="s">
        <v>7570</v>
      </c>
      <c r="D26" s="49" t="s">
        <v>7571</v>
      </c>
      <c r="E26" s="50"/>
      <c r="F26" s="49"/>
      <c r="G26" s="49" t="s">
        <v>7632</v>
      </c>
      <c r="H26" s="49" t="s">
        <v>7633</v>
      </c>
      <c r="I26" s="49" t="s">
        <v>7574</v>
      </c>
      <c r="J26" s="49" t="s">
        <v>7575</v>
      </c>
      <c r="K26" s="50" t="s">
        <v>7634</v>
      </c>
      <c r="L26" s="49" t="s">
        <v>7577</v>
      </c>
    </row>
    <row r="27" customFormat="false" ht="13.5" hidden="false" customHeight="false" outlineLevel="0" collapsed="false">
      <c r="A27" s="49" t="s">
        <v>7568</v>
      </c>
      <c r="B27" s="49" t="s">
        <v>7569</v>
      </c>
      <c r="C27" s="49" t="s">
        <v>7570</v>
      </c>
      <c r="D27" s="49" t="s">
        <v>7571</v>
      </c>
      <c r="E27" s="50"/>
      <c r="F27" s="49"/>
      <c r="G27" s="49" t="s">
        <v>7635</v>
      </c>
      <c r="H27" s="49" t="s">
        <v>7636</v>
      </c>
      <c r="I27" s="49" t="s">
        <v>7574</v>
      </c>
      <c r="J27" s="49" t="s">
        <v>7575</v>
      </c>
      <c r="K27" s="50" t="s">
        <v>7637</v>
      </c>
      <c r="L27" s="49" t="s">
        <v>7577</v>
      </c>
    </row>
    <row r="28" customFormat="false" ht="13.5" hidden="false" customHeight="false" outlineLevel="0" collapsed="false">
      <c r="A28" s="49" t="s">
        <v>7568</v>
      </c>
      <c r="B28" s="49" t="s">
        <v>7569</v>
      </c>
      <c r="C28" s="49" t="s">
        <v>7570</v>
      </c>
      <c r="D28" s="49" t="s">
        <v>7571</v>
      </c>
      <c r="E28" s="50"/>
      <c r="F28" s="49"/>
      <c r="G28" s="49" t="s">
        <v>7638</v>
      </c>
      <c r="H28" s="49" t="s">
        <v>7639</v>
      </c>
      <c r="I28" s="49" t="s">
        <v>7574</v>
      </c>
      <c r="J28" s="49" t="s">
        <v>7575</v>
      </c>
      <c r="K28" s="50" t="s">
        <v>7640</v>
      </c>
      <c r="L28" s="49" t="s">
        <v>7577</v>
      </c>
    </row>
    <row r="29" customFormat="false" ht="13.5" hidden="false" customHeight="false" outlineLevel="0" collapsed="false">
      <c r="A29" s="49" t="s">
        <v>7568</v>
      </c>
      <c r="B29" s="49" t="s">
        <v>7569</v>
      </c>
      <c r="C29" s="49" t="s">
        <v>7570</v>
      </c>
      <c r="D29" s="49" t="s">
        <v>7571</v>
      </c>
      <c r="E29" s="50"/>
      <c r="F29" s="49"/>
      <c r="G29" s="49" t="s">
        <v>7641</v>
      </c>
      <c r="H29" s="49" t="s">
        <v>7642</v>
      </c>
      <c r="I29" s="49" t="s">
        <v>7574</v>
      </c>
      <c r="J29" s="49" t="s">
        <v>7575</v>
      </c>
      <c r="K29" s="50" t="s">
        <v>7643</v>
      </c>
      <c r="L29" s="49" t="s">
        <v>7577</v>
      </c>
    </row>
    <row r="30" customFormat="false" ht="13.5" hidden="false" customHeight="false" outlineLevel="0" collapsed="false">
      <c r="A30" s="49" t="s">
        <v>7568</v>
      </c>
      <c r="B30" s="49" t="s">
        <v>7569</v>
      </c>
      <c r="C30" s="49" t="s">
        <v>7570</v>
      </c>
      <c r="D30" s="49" t="s">
        <v>7571</v>
      </c>
      <c r="E30" s="50"/>
      <c r="F30" s="49"/>
      <c r="G30" s="49" t="s">
        <v>7644</v>
      </c>
      <c r="H30" s="49" t="s">
        <v>7645</v>
      </c>
      <c r="I30" s="49" t="s">
        <v>7574</v>
      </c>
      <c r="J30" s="49" t="s">
        <v>7575</v>
      </c>
      <c r="K30" s="50" t="s">
        <v>7646</v>
      </c>
      <c r="L30" s="49" t="s">
        <v>7577</v>
      </c>
    </row>
    <row r="31" customFormat="false" ht="13.5" hidden="false" customHeight="false" outlineLevel="0" collapsed="false">
      <c r="A31" s="49" t="s">
        <v>7568</v>
      </c>
      <c r="B31" s="49" t="s">
        <v>7569</v>
      </c>
      <c r="C31" s="49" t="s">
        <v>7570</v>
      </c>
      <c r="D31" s="49" t="s">
        <v>7571</v>
      </c>
      <c r="E31" s="50"/>
      <c r="F31" s="49"/>
      <c r="G31" s="49" t="s">
        <v>7647</v>
      </c>
      <c r="H31" s="49" t="s">
        <v>7648</v>
      </c>
      <c r="I31" s="49" t="s">
        <v>7574</v>
      </c>
      <c r="J31" s="49" t="s">
        <v>7575</v>
      </c>
      <c r="K31" s="50" t="s">
        <v>7649</v>
      </c>
      <c r="L31" s="49" t="s">
        <v>7577</v>
      </c>
    </row>
    <row r="32" customFormat="false" ht="13.5" hidden="false" customHeight="false" outlineLevel="0" collapsed="false">
      <c r="A32" s="49" t="s">
        <v>7568</v>
      </c>
      <c r="B32" s="49" t="s">
        <v>7569</v>
      </c>
      <c r="C32" s="49" t="s">
        <v>7570</v>
      </c>
      <c r="D32" s="49" t="s">
        <v>7571</v>
      </c>
      <c r="E32" s="50"/>
      <c r="F32" s="49"/>
      <c r="G32" s="49" t="s">
        <v>7650</v>
      </c>
      <c r="H32" s="49" t="s">
        <v>7651</v>
      </c>
      <c r="I32" s="49" t="s">
        <v>7574</v>
      </c>
      <c r="J32" s="49" t="s">
        <v>7575</v>
      </c>
      <c r="K32" s="50" t="s">
        <v>7652</v>
      </c>
      <c r="L32" s="49" t="s">
        <v>7577</v>
      </c>
    </row>
    <row r="33" customFormat="false" ht="13.5" hidden="false" customHeight="false" outlineLevel="0" collapsed="false">
      <c r="A33" s="49" t="s">
        <v>7568</v>
      </c>
      <c r="B33" s="49" t="s">
        <v>7569</v>
      </c>
      <c r="C33" s="49" t="s">
        <v>7570</v>
      </c>
      <c r="D33" s="49" t="s">
        <v>7571</v>
      </c>
      <c r="E33" s="50"/>
      <c r="F33" s="49"/>
      <c r="G33" s="49" t="s">
        <v>7653</v>
      </c>
      <c r="H33" s="49" t="s">
        <v>7654</v>
      </c>
      <c r="I33" s="49" t="s">
        <v>7574</v>
      </c>
      <c r="J33" s="49" t="s">
        <v>7575</v>
      </c>
      <c r="K33" s="50" t="s">
        <v>7655</v>
      </c>
      <c r="L33" s="49" t="s">
        <v>7577</v>
      </c>
    </row>
    <row r="34" customFormat="false" ht="13.5" hidden="false" customHeight="false" outlineLevel="0" collapsed="false">
      <c r="A34" s="49" t="s">
        <v>7568</v>
      </c>
      <c r="B34" s="49" t="s">
        <v>7569</v>
      </c>
      <c r="C34" s="49" t="s">
        <v>7570</v>
      </c>
      <c r="D34" s="49" t="s">
        <v>7571</v>
      </c>
      <c r="E34" s="50"/>
      <c r="F34" s="49"/>
      <c r="G34" s="49" t="s">
        <v>7656</v>
      </c>
      <c r="H34" s="49" t="s">
        <v>7657</v>
      </c>
      <c r="I34" s="49" t="s">
        <v>7574</v>
      </c>
      <c r="J34" s="49" t="s">
        <v>7575</v>
      </c>
      <c r="K34" s="50" t="s">
        <v>7658</v>
      </c>
      <c r="L34" s="49" t="s">
        <v>7577</v>
      </c>
    </row>
    <row r="35" customFormat="false" ht="13.5" hidden="false" customHeight="false" outlineLevel="0" collapsed="false">
      <c r="A35" s="49" t="s">
        <v>7568</v>
      </c>
      <c r="B35" s="49" t="s">
        <v>7569</v>
      </c>
      <c r="C35" s="49" t="s">
        <v>7570</v>
      </c>
      <c r="D35" s="49" t="s">
        <v>7571</v>
      </c>
      <c r="E35" s="50"/>
      <c r="F35" s="49"/>
      <c r="G35" s="49" t="s">
        <v>7659</v>
      </c>
      <c r="H35" s="49" t="s">
        <v>7660</v>
      </c>
      <c r="I35" s="49" t="s">
        <v>7574</v>
      </c>
      <c r="J35" s="49" t="s">
        <v>7575</v>
      </c>
      <c r="K35" s="50" t="s">
        <v>7661</v>
      </c>
      <c r="L35" s="49" t="s">
        <v>7577</v>
      </c>
    </row>
    <row r="36" customFormat="false" ht="13.5" hidden="false" customHeight="false" outlineLevel="0" collapsed="false">
      <c r="A36" s="49" t="s">
        <v>7568</v>
      </c>
      <c r="B36" s="49" t="s">
        <v>7569</v>
      </c>
      <c r="C36" s="49" t="s">
        <v>7570</v>
      </c>
      <c r="D36" s="49" t="s">
        <v>7571</v>
      </c>
      <c r="E36" s="50"/>
      <c r="F36" s="49"/>
      <c r="G36" s="49" t="s">
        <v>7662</v>
      </c>
      <c r="H36" s="49" t="s">
        <v>7663</v>
      </c>
      <c r="I36" s="49" t="s">
        <v>7574</v>
      </c>
      <c r="J36" s="49" t="s">
        <v>7575</v>
      </c>
      <c r="K36" s="50" t="s">
        <v>7664</v>
      </c>
      <c r="L36" s="49" t="s">
        <v>7577</v>
      </c>
    </row>
    <row r="37" customFormat="false" ht="13.5" hidden="false" customHeight="false" outlineLevel="0" collapsed="false">
      <c r="A37" s="49" t="s">
        <v>7568</v>
      </c>
      <c r="B37" s="49" t="s">
        <v>7569</v>
      </c>
      <c r="C37" s="49" t="s">
        <v>7570</v>
      </c>
      <c r="D37" s="49" t="s">
        <v>7571</v>
      </c>
      <c r="E37" s="50"/>
      <c r="F37" s="49"/>
      <c r="G37" s="49" t="s">
        <v>7665</v>
      </c>
      <c r="H37" s="49" t="s">
        <v>7666</v>
      </c>
      <c r="I37" s="49" t="s">
        <v>7574</v>
      </c>
      <c r="J37" s="49" t="s">
        <v>7575</v>
      </c>
      <c r="K37" s="50" t="s">
        <v>7667</v>
      </c>
      <c r="L37" s="49" t="s">
        <v>7577</v>
      </c>
    </row>
    <row r="38" customFormat="false" ht="13.5" hidden="false" customHeight="false" outlineLevel="0" collapsed="false">
      <c r="A38" s="49" t="s">
        <v>7568</v>
      </c>
      <c r="B38" s="49" t="s">
        <v>7569</v>
      </c>
      <c r="C38" s="49" t="s">
        <v>7570</v>
      </c>
      <c r="D38" s="49" t="s">
        <v>7571</v>
      </c>
      <c r="E38" s="50"/>
      <c r="F38" s="49"/>
      <c r="G38" s="49" t="s">
        <v>7668</v>
      </c>
      <c r="H38" s="49" t="s">
        <v>7669</v>
      </c>
      <c r="I38" s="49" t="s">
        <v>7574</v>
      </c>
      <c r="J38" s="49" t="s">
        <v>7575</v>
      </c>
      <c r="K38" s="50" t="s">
        <v>7670</v>
      </c>
      <c r="L38" s="49" t="s">
        <v>7577</v>
      </c>
    </row>
    <row r="39" customFormat="false" ht="13.5" hidden="false" customHeight="false" outlineLevel="0" collapsed="false">
      <c r="A39" s="49" t="s">
        <v>7568</v>
      </c>
      <c r="B39" s="49" t="s">
        <v>7569</v>
      </c>
      <c r="C39" s="49" t="s">
        <v>7671</v>
      </c>
      <c r="D39" s="49" t="s">
        <v>7672</v>
      </c>
      <c r="E39" s="50"/>
      <c r="F39" s="49"/>
      <c r="G39" s="49" t="s">
        <v>7673</v>
      </c>
      <c r="H39" s="49" t="s">
        <v>7674</v>
      </c>
      <c r="I39" s="49" t="s">
        <v>7574</v>
      </c>
      <c r="J39" s="49" t="s">
        <v>7575</v>
      </c>
      <c r="K39" s="50" t="s">
        <v>7675</v>
      </c>
      <c r="L39" s="49" t="s">
        <v>7577</v>
      </c>
    </row>
    <row r="40" customFormat="false" ht="13.5" hidden="false" customHeight="false" outlineLevel="0" collapsed="false">
      <c r="A40" s="49" t="s">
        <v>7568</v>
      </c>
      <c r="B40" s="49" t="s">
        <v>7569</v>
      </c>
      <c r="C40" s="49" t="s">
        <v>7671</v>
      </c>
      <c r="D40" s="49" t="s">
        <v>7672</v>
      </c>
      <c r="E40" s="50"/>
      <c r="F40" s="49"/>
      <c r="G40" s="49" t="s">
        <v>7676</v>
      </c>
      <c r="H40" s="49" t="s">
        <v>7677</v>
      </c>
      <c r="I40" s="49" t="s">
        <v>7574</v>
      </c>
      <c r="J40" s="49" t="s">
        <v>7575</v>
      </c>
      <c r="K40" s="50" t="s">
        <v>7678</v>
      </c>
      <c r="L40" s="49" t="s">
        <v>7577</v>
      </c>
    </row>
    <row r="41" customFormat="false" ht="13.5" hidden="false" customHeight="false" outlineLevel="0" collapsed="false">
      <c r="A41" s="49" t="s">
        <v>7568</v>
      </c>
      <c r="B41" s="49" t="s">
        <v>7569</v>
      </c>
      <c r="C41" s="49" t="s">
        <v>7671</v>
      </c>
      <c r="D41" s="49" t="s">
        <v>7672</v>
      </c>
      <c r="E41" s="50"/>
      <c r="F41" s="49"/>
      <c r="G41" s="49" t="s">
        <v>7679</v>
      </c>
      <c r="H41" s="49" t="s">
        <v>7680</v>
      </c>
      <c r="I41" s="49" t="s">
        <v>7574</v>
      </c>
      <c r="J41" s="49" t="s">
        <v>7575</v>
      </c>
      <c r="K41" s="50" t="s">
        <v>7681</v>
      </c>
      <c r="L41" s="49" t="s">
        <v>7577</v>
      </c>
    </row>
    <row r="42" customFormat="false" ht="13.5" hidden="false" customHeight="false" outlineLevel="0" collapsed="false">
      <c r="A42" s="49" t="s">
        <v>7568</v>
      </c>
      <c r="B42" s="49" t="s">
        <v>7569</v>
      </c>
      <c r="C42" s="49" t="s">
        <v>7671</v>
      </c>
      <c r="D42" s="49" t="s">
        <v>7672</v>
      </c>
      <c r="E42" s="50"/>
      <c r="F42" s="49"/>
      <c r="G42" s="49" t="s">
        <v>7682</v>
      </c>
      <c r="H42" s="49" t="s">
        <v>7683</v>
      </c>
      <c r="I42" s="49" t="s">
        <v>7574</v>
      </c>
      <c r="J42" s="49" t="s">
        <v>7575</v>
      </c>
      <c r="K42" s="50" t="s">
        <v>7684</v>
      </c>
      <c r="L42" s="49" t="s">
        <v>7577</v>
      </c>
    </row>
    <row r="43" customFormat="false" ht="13.5" hidden="false" customHeight="false" outlineLevel="0" collapsed="false">
      <c r="A43" s="49" t="s">
        <v>7568</v>
      </c>
      <c r="B43" s="49" t="s">
        <v>7569</v>
      </c>
      <c r="C43" s="49" t="s">
        <v>7671</v>
      </c>
      <c r="D43" s="49" t="s">
        <v>7672</v>
      </c>
      <c r="E43" s="50"/>
      <c r="F43" s="49"/>
      <c r="G43" s="49" t="s">
        <v>7685</v>
      </c>
      <c r="H43" s="49" t="s">
        <v>7686</v>
      </c>
      <c r="I43" s="49" t="s">
        <v>7574</v>
      </c>
      <c r="J43" s="49" t="s">
        <v>7575</v>
      </c>
      <c r="K43" s="50" t="s">
        <v>7687</v>
      </c>
      <c r="L43" s="49" t="s">
        <v>7577</v>
      </c>
    </row>
    <row r="44" customFormat="false" ht="13.5" hidden="false" customHeight="false" outlineLevel="0" collapsed="false">
      <c r="A44" s="49" t="s">
        <v>7568</v>
      </c>
      <c r="B44" s="49" t="s">
        <v>7569</v>
      </c>
      <c r="C44" s="49" t="s">
        <v>7671</v>
      </c>
      <c r="D44" s="49" t="s">
        <v>7672</v>
      </c>
      <c r="E44" s="50"/>
      <c r="F44" s="49"/>
      <c r="G44" s="49" t="s">
        <v>7688</v>
      </c>
      <c r="H44" s="49" t="s">
        <v>7689</v>
      </c>
      <c r="I44" s="49" t="s">
        <v>7574</v>
      </c>
      <c r="J44" s="49" t="s">
        <v>7575</v>
      </c>
      <c r="K44" s="50" t="s">
        <v>7690</v>
      </c>
      <c r="L44" s="49" t="s">
        <v>7577</v>
      </c>
    </row>
    <row r="45" customFormat="false" ht="13.5" hidden="false" customHeight="false" outlineLevel="0" collapsed="false">
      <c r="A45" s="49" t="s">
        <v>7568</v>
      </c>
      <c r="B45" s="49" t="s">
        <v>7569</v>
      </c>
      <c r="C45" s="49" t="s">
        <v>7671</v>
      </c>
      <c r="D45" s="49" t="s">
        <v>7672</v>
      </c>
      <c r="E45" s="50"/>
      <c r="F45" s="49"/>
      <c r="G45" s="49" t="s">
        <v>7691</v>
      </c>
      <c r="H45" s="49" t="s">
        <v>7692</v>
      </c>
      <c r="I45" s="49" t="s">
        <v>7574</v>
      </c>
      <c r="J45" s="49" t="s">
        <v>7575</v>
      </c>
      <c r="K45" s="50" t="s">
        <v>7693</v>
      </c>
      <c r="L45" s="49" t="s">
        <v>7577</v>
      </c>
    </row>
    <row r="46" customFormat="false" ht="13.5" hidden="false" customHeight="false" outlineLevel="0" collapsed="false">
      <c r="A46" s="49" t="s">
        <v>7568</v>
      </c>
      <c r="B46" s="49" t="s">
        <v>7569</v>
      </c>
      <c r="C46" s="49" t="s">
        <v>7671</v>
      </c>
      <c r="D46" s="49" t="s">
        <v>7672</v>
      </c>
      <c r="E46" s="50"/>
      <c r="F46" s="49"/>
      <c r="G46" s="49" t="s">
        <v>7694</v>
      </c>
      <c r="H46" s="49" t="s">
        <v>7695</v>
      </c>
      <c r="I46" s="49" t="s">
        <v>7574</v>
      </c>
      <c r="J46" s="49" t="s">
        <v>7575</v>
      </c>
      <c r="K46" s="50" t="s">
        <v>7696</v>
      </c>
      <c r="L46" s="49" t="s">
        <v>7577</v>
      </c>
    </row>
    <row r="47" customFormat="false" ht="13.5" hidden="false" customHeight="false" outlineLevel="0" collapsed="false">
      <c r="A47" s="49" t="s">
        <v>7568</v>
      </c>
      <c r="B47" s="49" t="s">
        <v>7569</v>
      </c>
      <c r="C47" s="49" t="s">
        <v>7671</v>
      </c>
      <c r="D47" s="49" t="s">
        <v>7672</v>
      </c>
      <c r="E47" s="50"/>
      <c r="F47" s="49"/>
      <c r="G47" s="49" t="s">
        <v>7697</v>
      </c>
      <c r="H47" s="49" t="s">
        <v>7698</v>
      </c>
      <c r="I47" s="49" t="s">
        <v>7574</v>
      </c>
      <c r="J47" s="49" t="s">
        <v>7575</v>
      </c>
      <c r="K47" s="50" t="s">
        <v>7699</v>
      </c>
      <c r="L47" s="49" t="s">
        <v>7577</v>
      </c>
    </row>
    <row r="48" customFormat="false" ht="13.5" hidden="false" customHeight="false" outlineLevel="0" collapsed="false">
      <c r="A48" s="49" t="s">
        <v>7568</v>
      </c>
      <c r="B48" s="49" t="s">
        <v>7569</v>
      </c>
      <c r="C48" s="49" t="s">
        <v>7671</v>
      </c>
      <c r="D48" s="49" t="s">
        <v>7672</v>
      </c>
      <c r="E48" s="50"/>
      <c r="F48" s="49"/>
      <c r="G48" s="49" t="s">
        <v>7700</v>
      </c>
      <c r="H48" s="49" t="s">
        <v>7701</v>
      </c>
      <c r="I48" s="49" t="s">
        <v>7574</v>
      </c>
      <c r="J48" s="49" t="s">
        <v>7575</v>
      </c>
      <c r="K48" s="50" t="s">
        <v>7702</v>
      </c>
      <c r="L48" s="49" t="s">
        <v>7577</v>
      </c>
    </row>
    <row r="49" customFormat="false" ht="13.5" hidden="false" customHeight="false" outlineLevel="0" collapsed="false">
      <c r="A49" s="49" t="s">
        <v>7568</v>
      </c>
      <c r="B49" s="49" t="s">
        <v>7569</v>
      </c>
      <c r="C49" s="49" t="s">
        <v>7671</v>
      </c>
      <c r="D49" s="49" t="s">
        <v>7672</v>
      </c>
      <c r="E49" s="50"/>
      <c r="F49" s="49"/>
      <c r="G49" s="49" t="s">
        <v>7703</v>
      </c>
      <c r="H49" s="49" t="s">
        <v>7704</v>
      </c>
      <c r="I49" s="49" t="s">
        <v>7574</v>
      </c>
      <c r="J49" s="49" t="s">
        <v>7575</v>
      </c>
      <c r="K49" s="50" t="s">
        <v>7705</v>
      </c>
      <c r="L49" s="49" t="s">
        <v>7577</v>
      </c>
    </row>
    <row r="50" customFormat="false" ht="13.5" hidden="false" customHeight="false" outlineLevel="0" collapsed="false">
      <c r="A50" s="49" t="s">
        <v>7568</v>
      </c>
      <c r="B50" s="49" t="s">
        <v>7569</v>
      </c>
      <c r="C50" s="49" t="s">
        <v>7671</v>
      </c>
      <c r="D50" s="49" t="s">
        <v>7672</v>
      </c>
      <c r="E50" s="50"/>
      <c r="F50" s="49"/>
      <c r="G50" s="49" t="s">
        <v>7706</v>
      </c>
      <c r="H50" s="49" t="s">
        <v>7707</v>
      </c>
      <c r="I50" s="49" t="s">
        <v>7574</v>
      </c>
      <c r="J50" s="49" t="s">
        <v>7575</v>
      </c>
      <c r="K50" s="50" t="s">
        <v>7708</v>
      </c>
      <c r="L50" s="49" t="s">
        <v>7577</v>
      </c>
    </row>
    <row r="51" customFormat="false" ht="13.5" hidden="false" customHeight="false" outlineLevel="0" collapsed="false">
      <c r="A51" s="49" t="s">
        <v>7568</v>
      </c>
      <c r="B51" s="49" t="s">
        <v>7569</v>
      </c>
      <c r="C51" s="49" t="s">
        <v>7671</v>
      </c>
      <c r="D51" s="49" t="s">
        <v>7672</v>
      </c>
      <c r="E51" s="50"/>
      <c r="F51" s="49"/>
      <c r="G51" s="49" t="s">
        <v>7709</v>
      </c>
      <c r="H51" s="49" t="s">
        <v>7710</v>
      </c>
      <c r="I51" s="49" t="s">
        <v>7574</v>
      </c>
      <c r="J51" s="49" t="s">
        <v>7575</v>
      </c>
      <c r="K51" s="50" t="s">
        <v>7711</v>
      </c>
      <c r="L51" s="49" t="s">
        <v>7577</v>
      </c>
    </row>
    <row r="52" customFormat="false" ht="13.5" hidden="false" customHeight="false" outlineLevel="0" collapsed="false">
      <c r="A52" s="49" t="s">
        <v>7568</v>
      </c>
      <c r="B52" s="49" t="s">
        <v>7569</v>
      </c>
      <c r="C52" s="49" t="s">
        <v>7671</v>
      </c>
      <c r="D52" s="49" t="s">
        <v>7672</v>
      </c>
      <c r="E52" s="50"/>
      <c r="F52" s="49"/>
      <c r="G52" s="49" t="s">
        <v>7712</v>
      </c>
      <c r="H52" s="49" t="s">
        <v>7713</v>
      </c>
      <c r="I52" s="49" t="s">
        <v>7574</v>
      </c>
      <c r="J52" s="49" t="s">
        <v>7575</v>
      </c>
      <c r="K52" s="50" t="s">
        <v>7714</v>
      </c>
      <c r="L52" s="49" t="s">
        <v>7577</v>
      </c>
    </row>
    <row r="53" customFormat="false" ht="13.5" hidden="false" customHeight="false" outlineLevel="0" collapsed="false">
      <c r="A53" s="49" t="s">
        <v>7568</v>
      </c>
      <c r="B53" s="49" t="s">
        <v>7569</v>
      </c>
      <c r="C53" s="49" t="s">
        <v>7671</v>
      </c>
      <c r="D53" s="49" t="s">
        <v>7672</v>
      </c>
      <c r="E53" s="50"/>
      <c r="F53" s="49"/>
      <c r="G53" s="49" t="s">
        <v>7715</v>
      </c>
      <c r="H53" s="49" t="s">
        <v>7716</v>
      </c>
      <c r="I53" s="49" t="s">
        <v>7574</v>
      </c>
      <c r="J53" s="49" t="s">
        <v>7575</v>
      </c>
      <c r="K53" s="50" t="s">
        <v>7717</v>
      </c>
      <c r="L53" s="49" t="s">
        <v>7577</v>
      </c>
    </row>
    <row r="54" customFormat="false" ht="13.5" hidden="false" customHeight="false" outlineLevel="0" collapsed="false">
      <c r="A54" s="49" t="s">
        <v>7568</v>
      </c>
      <c r="B54" s="49" t="s">
        <v>7569</v>
      </c>
      <c r="C54" s="49" t="s">
        <v>7671</v>
      </c>
      <c r="D54" s="49" t="s">
        <v>7672</v>
      </c>
      <c r="E54" s="50"/>
      <c r="F54" s="49"/>
      <c r="G54" s="49" t="s">
        <v>7718</v>
      </c>
      <c r="H54" s="49" t="s">
        <v>7719</v>
      </c>
      <c r="I54" s="49" t="s">
        <v>7574</v>
      </c>
      <c r="J54" s="49" t="s">
        <v>7575</v>
      </c>
      <c r="K54" s="50" t="s">
        <v>7720</v>
      </c>
      <c r="L54" s="49" t="s">
        <v>7577</v>
      </c>
    </row>
    <row r="55" customFormat="false" ht="13.5" hidden="false" customHeight="false" outlineLevel="0" collapsed="false">
      <c r="A55" s="49" t="s">
        <v>7568</v>
      </c>
      <c r="B55" s="49" t="s">
        <v>7569</v>
      </c>
      <c r="C55" s="49" t="s">
        <v>7671</v>
      </c>
      <c r="D55" s="49" t="s">
        <v>7672</v>
      </c>
      <c r="E55" s="50"/>
      <c r="F55" s="49"/>
      <c r="G55" s="49" t="s">
        <v>7721</v>
      </c>
      <c r="H55" s="49" t="s">
        <v>7722</v>
      </c>
      <c r="I55" s="49" t="s">
        <v>7574</v>
      </c>
      <c r="J55" s="49" t="s">
        <v>7575</v>
      </c>
      <c r="K55" s="50" t="s">
        <v>7723</v>
      </c>
      <c r="L55" s="49" t="s">
        <v>7577</v>
      </c>
    </row>
    <row r="56" customFormat="false" ht="13.5" hidden="false" customHeight="false" outlineLevel="0" collapsed="false">
      <c r="A56" s="49" t="s">
        <v>7568</v>
      </c>
      <c r="B56" s="49" t="s">
        <v>7569</v>
      </c>
      <c r="C56" s="49" t="s">
        <v>7671</v>
      </c>
      <c r="D56" s="49" t="s">
        <v>7672</v>
      </c>
      <c r="E56" s="50"/>
      <c r="F56" s="49"/>
      <c r="G56" s="49" t="s">
        <v>7724</v>
      </c>
      <c r="H56" s="49" t="s">
        <v>7725</v>
      </c>
      <c r="I56" s="49" t="s">
        <v>7574</v>
      </c>
      <c r="J56" s="49" t="s">
        <v>7575</v>
      </c>
      <c r="K56" s="50" t="s">
        <v>7726</v>
      </c>
      <c r="L56" s="49" t="s">
        <v>7577</v>
      </c>
    </row>
    <row r="57" customFormat="false" ht="13.5" hidden="false" customHeight="false" outlineLevel="0" collapsed="false">
      <c r="A57" s="49" t="s">
        <v>7568</v>
      </c>
      <c r="B57" s="49" t="s">
        <v>7569</v>
      </c>
      <c r="C57" s="49" t="s">
        <v>7671</v>
      </c>
      <c r="D57" s="49" t="s">
        <v>7672</v>
      </c>
      <c r="E57" s="50"/>
      <c r="F57" s="49"/>
      <c r="G57" s="49" t="s">
        <v>7727</v>
      </c>
      <c r="H57" s="49" t="s">
        <v>7728</v>
      </c>
      <c r="I57" s="49" t="s">
        <v>7574</v>
      </c>
      <c r="J57" s="49" t="s">
        <v>7575</v>
      </c>
      <c r="K57" s="50" t="s">
        <v>7729</v>
      </c>
      <c r="L57" s="49" t="s">
        <v>7577</v>
      </c>
    </row>
    <row r="58" customFormat="false" ht="13.5" hidden="false" customHeight="false" outlineLevel="0" collapsed="false">
      <c r="A58" s="49" t="s">
        <v>7568</v>
      </c>
      <c r="B58" s="49" t="s">
        <v>7569</v>
      </c>
      <c r="C58" s="49" t="s">
        <v>7671</v>
      </c>
      <c r="D58" s="49" t="s">
        <v>7672</v>
      </c>
      <c r="E58" s="50"/>
      <c r="F58" s="49"/>
      <c r="G58" s="49" t="s">
        <v>7730</v>
      </c>
      <c r="H58" s="49" t="s">
        <v>7731</v>
      </c>
      <c r="I58" s="49" t="s">
        <v>7574</v>
      </c>
      <c r="J58" s="49" t="s">
        <v>7575</v>
      </c>
      <c r="K58" s="50" t="s">
        <v>7732</v>
      </c>
      <c r="L58" s="49" t="s">
        <v>7577</v>
      </c>
    </row>
    <row r="59" customFormat="false" ht="13.5" hidden="false" customHeight="false" outlineLevel="0" collapsed="false">
      <c r="A59" s="49" t="s">
        <v>7568</v>
      </c>
      <c r="B59" s="49" t="s">
        <v>7569</v>
      </c>
      <c r="C59" s="49" t="s">
        <v>7733</v>
      </c>
      <c r="D59" s="49" t="s">
        <v>7734</v>
      </c>
      <c r="E59" s="50"/>
      <c r="F59" s="49"/>
      <c r="G59" s="49" t="s">
        <v>7735</v>
      </c>
      <c r="H59" s="49" t="s">
        <v>7736</v>
      </c>
      <c r="I59" s="49" t="s">
        <v>7574</v>
      </c>
      <c r="J59" s="49" t="s">
        <v>7575</v>
      </c>
      <c r="K59" s="50" t="s">
        <v>7737</v>
      </c>
      <c r="L59" s="49" t="s">
        <v>7577</v>
      </c>
    </row>
    <row r="60" customFormat="false" ht="13.5" hidden="false" customHeight="false" outlineLevel="0" collapsed="false">
      <c r="A60" s="49" t="s">
        <v>7568</v>
      </c>
      <c r="B60" s="49" t="s">
        <v>7569</v>
      </c>
      <c r="C60" s="49" t="s">
        <v>7733</v>
      </c>
      <c r="D60" s="49" t="s">
        <v>7734</v>
      </c>
      <c r="E60" s="50"/>
      <c r="F60" s="49"/>
      <c r="G60" s="49" t="s">
        <v>7738</v>
      </c>
      <c r="H60" s="49" t="s">
        <v>7739</v>
      </c>
      <c r="I60" s="49" t="s">
        <v>7574</v>
      </c>
      <c r="J60" s="49" t="s">
        <v>7575</v>
      </c>
      <c r="K60" s="50" t="s">
        <v>7740</v>
      </c>
      <c r="L60" s="49" t="s">
        <v>7577</v>
      </c>
    </row>
    <row r="61" customFormat="false" ht="13.5" hidden="false" customHeight="false" outlineLevel="0" collapsed="false">
      <c r="A61" s="49" t="s">
        <v>7568</v>
      </c>
      <c r="B61" s="49" t="s">
        <v>7569</v>
      </c>
      <c r="C61" s="49" t="s">
        <v>7733</v>
      </c>
      <c r="D61" s="49" t="s">
        <v>7734</v>
      </c>
      <c r="E61" s="50"/>
      <c r="F61" s="49"/>
      <c r="G61" s="49" t="s">
        <v>7741</v>
      </c>
      <c r="H61" s="49" t="s">
        <v>7742</v>
      </c>
      <c r="I61" s="49" t="s">
        <v>7574</v>
      </c>
      <c r="J61" s="49" t="s">
        <v>7575</v>
      </c>
      <c r="K61" s="50" t="s">
        <v>7743</v>
      </c>
      <c r="L61" s="49" t="s">
        <v>7577</v>
      </c>
    </row>
    <row r="62" customFormat="false" ht="13.5" hidden="false" customHeight="false" outlineLevel="0" collapsed="false">
      <c r="A62" s="49" t="s">
        <v>7568</v>
      </c>
      <c r="B62" s="49" t="s">
        <v>7569</v>
      </c>
      <c r="C62" s="49" t="s">
        <v>7733</v>
      </c>
      <c r="D62" s="49" t="s">
        <v>7734</v>
      </c>
      <c r="E62" s="50"/>
      <c r="F62" s="49"/>
      <c r="G62" s="49" t="s">
        <v>7744</v>
      </c>
      <c r="H62" s="49" t="s">
        <v>7745</v>
      </c>
      <c r="I62" s="49" t="s">
        <v>7574</v>
      </c>
      <c r="J62" s="49" t="s">
        <v>7575</v>
      </c>
      <c r="K62" s="50" t="s">
        <v>7746</v>
      </c>
      <c r="L62" s="49" t="s">
        <v>7577</v>
      </c>
    </row>
    <row r="63" customFormat="false" ht="13.5" hidden="false" customHeight="false" outlineLevel="0" collapsed="false">
      <c r="A63" s="49" t="s">
        <v>7568</v>
      </c>
      <c r="B63" s="49" t="s">
        <v>7569</v>
      </c>
      <c r="C63" s="49" t="s">
        <v>7733</v>
      </c>
      <c r="D63" s="49" t="s">
        <v>7734</v>
      </c>
      <c r="E63" s="50"/>
      <c r="F63" s="49"/>
      <c r="G63" s="49" t="s">
        <v>7747</v>
      </c>
      <c r="H63" s="49" t="s">
        <v>7748</v>
      </c>
      <c r="I63" s="49" t="s">
        <v>7574</v>
      </c>
      <c r="J63" s="49" t="s">
        <v>7575</v>
      </c>
      <c r="K63" s="50" t="s">
        <v>7749</v>
      </c>
      <c r="L63" s="49" t="s">
        <v>7577</v>
      </c>
    </row>
    <row r="64" customFormat="false" ht="13.5" hidden="false" customHeight="false" outlineLevel="0" collapsed="false">
      <c r="A64" s="49" t="s">
        <v>7568</v>
      </c>
      <c r="B64" s="49" t="s">
        <v>7569</v>
      </c>
      <c r="C64" s="49" t="s">
        <v>7733</v>
      </c>
      <c r="D64" s="49" t="s">
        <v>7734</v>
      </c>
      <c r="E64" s="50"/>
      <c r="F64" s="49"/>
      <c r="G64" s="49" t="s">
        <v>7750</v>
      </c>
      <c r="H64" s="49" t="s">
        <v>7751</v>
      </c>
      <c r="I64" s="49" t="s">
        <v>7574</v>
      </c>
      <c r="J64" s="49" t="s">
        <v>7575</v>
      </c>
      <c r="K64" s="50" t="s">
        <v>7752</v>
      </c>
      <c r="L64" s="49" t="s">
        <v>7577</v>
      </c>
    </row>
    <row r="65" customFormat="false" ht="13.5" hidden="false" customHeight="false" outlineLevel="0" collapsed="false">
      <c r="A65" s="49" t="s">
        <v>7568</v>
      </c>
      <c r="B65" s="49" t="s">
        <v>7569</v>
      </c>
      <c r="C65" s="49" t="s">
        <v>7733</v>
      </c>
      <c r="D65" s="49" t="s">
        <v>7734</v>
      </c>
      <c r="E65" s="50"/>
      <c r="F65" s="49"/>
      <c r="G65" s="49" t="s">
        <v>7753</v>
      </c>
      <c r="H65" s="49" t="s">
        <v>7754</v>
      </c>
      <c r="I65" s="49" t="s">
        <v>7574</v>
      </c>
      <c r="J65" s="49" t="s">
        <v>7575</v>
      </c>
      <c r="K65" s="50" t="s">
        <v>7755</v>
      </c>
      <c r="L65" s="49" t="s">
        <v>7577</v>
      </c>
    </row>
    <row r="66" customFormat="false" ht="13.5" hidden="false" customHeight="false" outlineLevel="0" collapsed="false">
      <c r="A66" s="49" t="s">
        <v>7568</v>
      </c>
      <c r="B66" s="49" t="s">
        <v>7569</v>
      </c>
      <c r="C66" s="49" t="s">
        <v>7733</v>
      </c>
      <c r="D66" s="49" t="s">
        <v>7734</v>
      </c>
      <c r="E66" s="50"/>
      <c r="F66" s="49"/>
      <c r="G66" s="49" t="s">
        <v>7756</v>
      </c>
      <c r="H66" s="49" t="s">
        <v>7757</v>
      </c>
      <c r="I66" s="49" t="s">
        <v>7574</v>
      </c>
      <c r="J66" s="49" t="s">
        <v>7575</v>
      </c>
      <c r="K66" s="50" t="s">
        <v>7758</v>
      </c>
      <c r="L66" s="49" t="s">
        <v>7577</v>
      </c>
    </row>
    <row r="67" customFormat="false" ht="13.5" hidden="false" customHeight="false" outlineLevel="0" collapsed="false">
      <c r="A67" s="49" t="s">
        <v>7568</v>
      </c>
      <c r="B67" s="49" t="s">
        <v>7569</v>
      </c>
      <c r="C67" s="49" t="s">
        <v>7733</v>
      </c>
      <c r="D67" s="49" t="s">
        <v>7734</v>
      </c>
      <c r="E67" s="50"/>
      <c r="F67" s="49"/>
      <c r="G67" s="49" t="s">
        <v>7759</v>
      </c>
      <c r="H67" s="49" t="s">
        <v>7760</v>
      </c>
      <c r="I67" s="49" t="s">
        <v>7574</v>
      </c>
      <c r="J67" s="49" t="s">
        <v>7575</v>
      </c>
      <c r="K67" s="50" t="s">
        <v>7761</v>
      </c>
      <c r="L67" s="49" t="s">
        <v>7577</v>
      </c>
    </row>
    <row r="68" customFormat="false" ht="13.5" hidden="false" customHeight="false" outlineLevel="0" collapsed="false">
      <c r="A68" s="49" t="s">
        <v>7568</v>
      </c>
      <c r="B68" s="49" t="s">
        <v>7569</v>
      </c>
      <c r="C68" s="49" t="s">
        <v>7733</v>
      </c>
      <c r="D68" s="49" t="s">
        <v>7734</v>
      </c>
      <c r="E68" s="50"/>
      <c r="F68" s="49"/>
      <c r="G68" s="49" t="s">
        <v>7762</v>
      </c>
      <c r="H68" s="49" t="s">
        <v>7763</v>
      </c>
      <c r="I68" s="49" t="s">
        <v>7574</v>
      </c>
      <c r="J68" s="49" t="s">
        <v>7575</v>
      </c>
      <c r="K68" s="50" t="s">
        <v>7764</v>
      </c>
      <c r="L68" s="49" t="s">
        <v>7577</v>
      </c>
    </row>
    <row r="69" customFormat="false" ht="13.5" hidden="false" customHeight="false" outlineLevel="0" collapsed="false">
      <c r="A69" s="49" t="s">
        <v>7568</v>
      </c>
      <c r="B69" s="49" t="s">
        <v>7569</v>
      </c>
      <c r="C69" s="49" t="s">
        <v>7733</v>
      </c>
      <c r="D69" s="49" t="s">
        <v>7734</v>
      </c>
      <c r="E69" s="50"/>
      <c r="F69" s="49"/>
      <c r="G69" s="49" t="s">
        <v>7765</v>
      </c>
      <c r="H69" s="49" t="s">
        <v>7766</v>
      </c>
      <c r="I69" s="49" t="s">
        <v>7574</v>
      </c>
      <c r="J69" s="49" t="s">
        <v>7575</v>
      </c>
      <c r="K69" s="50" t="s">
        <v>7767</v>
      </c>
      <c r="L69" s="49" t="s">
        <v>7577</v>
      </c>
    </row>
    <row r="70" customFormat="false" ht="13.5" hidden="false" customHeight="false" outlineLevel="0" collapsed="false">
      <c r="A70" s="49" t="s">
        <v>7568</v>
      </c>
      <c r="B70" s="49" t="s">
        <v>7569</v>
      </c>
      <c r="C70" s="49" t="s">
        <v>7733</v>
      </c>
      <c r="D70" s="49" t="s">
        <v>7734</v>
      </c>
      <c r="E70" s="50"/>
      <c r="F70" s="49"/>
      <c r="G70" s="49" t="s">
        <v>7768</v>
      </c>
      <c r="H70" s="49" t="s">
        <v>7769</v>
      </c>
      <c r="I70" s="49" t="s">
        <v>7574</v>
      </c>
      <c r="J70" s="49" t="s">
        <v>7575</v>
      </c>
      <c r="K70" s="50" t="s">
        <v>7770</v>
      </c>
      <c r="L70" s="49" t="s">
        <v>7577</v>
      </c>
    </row>
    <row r="71" customFormat="false" ht="13.5" hidden="false" customHeight="false" outlineLevel="0" collapsed="false">
      <c r="A71" s="49" t="s">
        <v>7568</v>
      </c>
      <c r="B71" s="49" t="s">
        <v>7569</v>
      </c>
      <c r="C71" s="49" t="s">
        <v>7733</v>
      </c>
      <c r="D71" s="49" t="s">
        <v>7734</v>
      </c>
      <c r="E71" s="50"/>
      <c r="F71" s="49"/>
      <c r="G71" s="49" t="s">
        <v>7771</v>
      </c>
      <c r="H71" s="49" t="s">
        <v>7772</v>
      </c>
      <c r="I71" s="49" t="s">
        <v>7574</v>
      </c>
      <c r="J71" s="49" t="s">
        <v>7575</v>
      </c>
      <c r="K71" s="50" t="s">
        <v>7773</v>
      </c>
      <c r="L71" s="49" t="s">
        <v>7577</v>
      </c>
    </row>
    <row r="72" customFormat="false" ht="13.5" hidden="false" customHeight="false" outlineLevel="0" collapsed="false">
      <c r="A72" s="49" t="s">
        <v>7568</v>
      </c>
      <c r="B72" s="49" t="s">
        <v>7569</v>
      </c>
      <c r="C72" s="49" t="s">
        <v>7733</v>
      </c>
      <c r="D72" s="49" t="s">
        <v>7734</v>
      </c>
      <c r="E72" s="50"/>
      <c r="F72" s="49"/>
      <c r="G72" s="49" t="s">
        <v>7774</v>
      </c>
      <c r="H72" s="49" t="s">
        <v>7775</v>
      </c>
      <c r="I72" s="49" t="s">
        <v>7574</v>
      </c>
      <c r="J72" s="49" t="s">
        <v>7575</v>
      </c>
      <c r="K72" s="50" t="s">
        <v>7776</v>
      </c>
      <c r="L72" s="49" t="s">
        <v>7577</v>
      </c>
    </row>
    <row r="73" customFormat="false" ht="13.5" hidden="false" customHeight="false" outlineLevel="0" collapsed="false">
      <c r="A73" s="49" t="s">
        <v>7568</v>
      </c>
      <c r="B73" s="49" t="s">
        <v>7569</v>
      </c>
      <c r="C73" s="49" t="s">
        <v>7733</v>
      </c>
      <c r="D73" s="49" t="s">
        <v>7734</v>
      </c>
      <c r="E73" s="50"/>
      <c r="F73" s="49"/>
      <c r="G73" s="49" t="s">
        <v>7777</v>
      </c>
      <c r="H73" s="49" t="s">
        <v>7778</v>
      </c>
      <c r="I73" s="49" t="s">
        <v>7779</v>
      </c>
      <c r="J73" s="49" t="s">
        <v>7780</v>
      </c>
      <c r="K73" s="50" t="s">
        <v>7781</v>
      </c>
      <c r="L73" s="49" t="s">
        <v>7577</v>
      </c>
    </row>
    <row r="74" customFormat="false" ht="13.5" hidden="false" customHeight="false" outlineLevel="0" collapsed="false">
      <c r="A74" s="49" t="s">
        <v>7568</v>
      </c>
      <c r="B74" s="49" t="s">
        <v>7569</v>
      </c>
      <c r="C74" s="49" t="s">
        <v>7733</v>
      </c>
      <c r="D74" s="49" t="s">
        <v>7734</v>
      </c>
      <c r="E74" s="50"/>
      <c r="F74" s="49"/>
      <c r="G74" s="49" t="s">
        <v>7782</v>
      </c>
      <c r="H74" s="49" t="s">
        <v>7783</v>
      </c>
      <c r="I74" s="49" t="s">
        <v>7779</v>
      </c>
      <c r="J74" s="49" t="s">
        <v>7780</v>
      </c>
      <c r="K74" s="50" t="s">
        <v>7784</v>
      </c>
      <c r="L74" s="49" t="s">
        <v>7577</v>
      </c>
    </row>
    <row r="75" customFormat="false" ht="13.5" hidden="false" customHeight="false" outlineLevel="0" collapsed="false">
      <c r="A75" s="49" t="s">
        <v>7568</v>
      </c>
      <c r="B75" s="49" t="s">
        <v>7569</v>
      </c>
      <c r="C75" s="49" t="s">
        <v>7733</v>
      </c>
      <c r="D75" s="49" t="s">
        <v>7734</v>
      </c>
      <c r="E75" s="50"/>
      <c r="F75" s="49"/>
      <c r="G75" s="49" t="s">
        <v>7785</v>
      </c>
      <c r="H75" s="49" t="s">
        <v>7786</v>
      </c>
      <c r="I75" s="49" t="s">
        <v>7779</v>
      </c>
      <c r="J75" s="49" t="s">
        <v>7780</v>
      </c>
      <c r="K75" s="50" t="s">
        <v>7787</v>
      </c>
      <c r="L75" s="49" t="s">
        <v>7577</v>
      </c>
    </row>
    <row r="76" customFormat="false" ht="13.5" hidden="false" customHeight="false" outlineLevel="0" collapsed="false">
      <c r="A76" s="49" t="s">
        <v>7568</v>
      </c>
      <c r="B76" s="49" t="s">
        <v>7569</v>
      </c>
      <c r="C76" s="49" t="s">
        <v>7733</v>
      </c>
      <c r="D76" s="49" t="s">
        <v>7734</v>
      </c>
      <c r="E76" s="50"/>
      <c r="F76" s="49"/>
      <c r="G76" s="49" t="s">
        <v>7788</v>
      </c>
      <c r="H76" s="49" t="s">
        <v>7789</v>
      </c>
      <c r="I76" s="49" t="s">
        <v>7779</v>
      </c>
      <c r="J76" s="49" t="s">
        <v>7780</v>
      </c>
      <c r="K76" s="50" t="s">
        <v>7790</v>
      </c>
      <c r="L76" s="49" t="s">
        <v>7577</v>
      </c>
    </row>
    <row r="77" customFormat="false" ht="13.5" hidden="false" customHeight="false" outlineLevel="0" collapsed="false">
      <c r="A77" s="49" t="s">
        <v>7568</v>
      </c>
      <c r="B77" s="49" t="s">
        <v>7569</v>
      </c>
      <c r="C77" s="49" t="s">
        <v>7733</v>
      </c>
      <c r="D77" s="49" t="s">
        <v>7734</v>
      </c>
      <c r="E77" s="50"/>
      <c r="F77" s="49"/>
      <c r="G77" s="49" t="s">
        <v>7791</v>
      </c>
      <c r="H77" s="49" t="s">
        <v>7792</v>
      </c>
      <c r="I77" s="49" t="s">
        <v>7779</v>
      </c>
      <c r="J77" s="49" t="s">
        <v>7780</v>
      </c>
      <c r="K77" s="50" t="s">
        <v>7793</v>
      </c>
      <c r="L77" s="49" t="s">
        <v>7577</v>
      </c>
    </row>
    <row r="78" customFormat="false" ht="13.5" hidden="false" customHeight="false" outlineLevel="0" collapsed="false">
      <c r="A78" s="49" t="s">
        <v>7568</v>
      </c>
      <c r="B78" s="49" t="s">
        <v>7569</v>
      </c>
      <c r="C78" s="49" t="s">
        <v>7733</v>
      </c>
      <c r="D78" s="49" t="s">
        <v>7734</v>
      </c>
      <c r="E78" s="50"/>
      <c r="F78" s="49"/>
      <c r="G78" s="49" t="s">
        <v>7794</v>
      </c>
      <c r="H78" s="49" t="s">
        <v>7795</v>
      </c>
      <c r="I78" s="49" t="s">
        <v>7779</v>
      </c>
      <c r="J78" s="49" t="s">
        <v>7780</v>
      </c>
      <c r="K78" s="50" t="s">
        <v>7796</v>
      </c>
      <c r="L78" s="49" t="s">
        <v>7577</v>
      </c>
    </row>
    <row r="79" customFormat="false" ht="13.5" hidden="false" customHeight="false" outlineLevel="0" collapsed="false">
      <c r="A79" s="49" t="s">
        <v>7568</v>
      </c>
      <c r="B79" s="49" t="s">
        <v>7569</v>
      </c>
      <c r="C79" s="49" t="s">
        <v>7733</v>
      </c>
      <c r="D79" s="49" t="s">
        <v>7734</v>
      </c>
      <c r="E79" s="50"/>
      <c r="F79" s="49"/>
      <c r="G79" s="49" t="s">
        <v>7797</v>
      </c>
      <c r="H79" s="49" t="s">
        <v>7798</v>
      </c>
      <c r="I79" s="49" t="s">
        <v>7779</v>
      </c>
      <c r="J79" s="49" t="s">
        <v>7780</v>
      </c>
      <c r="K79" s="50" t="s">
        <v>7799</v>
      </c>
      <c r="L79" s="49" t="s">
        <v>7577</v>
      </c>
    </row>
    <row r="80" customFormat="false" ht="13.5" hidden="false" customHeight="false" outlineLevel="0" collapsed="false">
      <c r="A80" s="49" t="s">
        <v>7568</v>
      </c>
      <c r="B80" s="49" t="s">
        <v>7569</v>
      </c>
      <c r="C80" s="49" t="s">
        <v>7733</v>
      </c>
      <c r="D80" s="49" t="s">
        <v>7734</v>
      </c>
      <c r="E80" s="50"/>
      <c r="F80" s="49"/>
      <c r="G80" s="49" t="s">
        <v>7800</v>
      </c>
      <c r="H80" s="49" t="s">
        <v>7801</v>
      </c>
      <c r="I80" s="49" t="s">
        <v>7779</v>
      </c>
      <c r="J80" s="49" t="s">
        <v>7780</v>
      </c>
      <c r="K80" s="50" t="s">
        <v>7802</v>
      </c>
      <c r="L80" s="49" t="s">
        <v>7577</v>
      </c>
    </row>
    <row r="81" customFormat="false" ht="13.5" hidden="false" customHeight="false" outlineLevel="0" collapsed="false">
      <c r="A81" s="49" t="s">
        <v>7568</v>
      </c>
      <c r="B81" s="49" t="s">
        <v>7569</v>
      </c>
      <c r="C81" s="49" t="s">
        <v>7733</v>
      </c>
      <c r="D81" s="49" t="s">
        <v>7734</v>
      </c>
      <c r="E81" s="50"/>
      <c r="F81" s="49"/>
      <c r="G81" s="49" t="s">
        <v>7803</v>
      </c>
      <c r="H81" s="49" t="s">
        <v>7804</v>
      </c>
      <c r="I81" s="49" t="s">
        <v>7779</v>
      </c>
      <c r="J81" s="49" t="s">
        <v>7780</v>
      </c>
      <c r="K81" s="50" t="s">
        <v>7805</v>
      </c>
      <c r="L81" s="49" t="s">
        <v>7577</v>
      </c>
    </row>
    <row r="82" customFormat="false" ht="13.5" hidden="false" customHeight="false" outlineLevel="0" collapsed="false">
      <c r="A82" s="49" t="s">
        <v>7568</v>
      </c>
      <c r="B82" s="49" t="s">
        <v>7569</v>
      </c>
      <c r="C82" s="49" t="s">
        <v>7733</v>
      </c>
      <c r="D82" s="49" t="s">
        <v>7734</v>
      </c>
      <c r="E82" s="50"/>
      <c r="F82" s="49"/>
      <c r="G82" s="49" t="s">
        <v>7806</v>
      </c>
      <c r="H82" s="49" t="s">
        <v>7807</v>
      </c>
      <c r="I82" s="49" t="s">
        <v>7574</v>
      </c>
      <c r="J82" s="49" t="s">
        <v>7780</v>
      </c>
      <c r="K82" s="50" t="s">
        <v>7808</v>
      </c>
      <c r="L82" s="49" t="s">
        <v>7577</v>
      </c>
    </row>
    <row r="83" customFormat="false" ht="13.5" hidden="false" customHeight="false" outlineLevel="0" collapsed="false">
      <c r="A83" s="49" t="s">
        <v>7568</v>
      </c>
      <c r="B83" s="49" t="s">
        <v>7569</v>
      </c>
      <c r="C83" s="49" t="s">
        <v>7733</v>
      </c>
      <c r="D83" s="49" t="s">
        <v>7734</v>
      </c>
      <c r="E83" s="50"/>
      <c r="F83" s="49"/>
      <c r="G83" s="49" t="s">
        <v>7809</v>
      </c>
      <c r="H83" s="49" t="s">
        <v>7810</v>
      </c>
      <c r="I83" s="49" t="s">
        <v>7574</v>
      </c>
      <c r="J83" s="49" t="s">
        <v>7780</v>
      </c>
      <c r="K83" s="50" t="s">
        <v>7811</v>
      </c>
      <c r="L83" s="49" t="s">
        <v>7577</v>
      </c>
    </row>
    <row r="84" customFormat="false" ht="13.5" hidden="false" customHeight="false" outlineLevel="0" collapsed="false">
      <c r="A84" s="49" t="s">
        <v>7568</v>
      </c>
      <c r="B84" s="49" t="s">
        <v>7569</v>
      </c>
      <c r="C84" s="49" t="s">
        <v>7733</v>
      </c>
      <c r="D84" s="49" t="s">
        <v>7734</v>
      </c>
      <c r="E84" s="50"/>
      <c r="F84" s="49"/>
      <c r="G84" s="49" t="s">
        <v>7812</v>
      </c>
      <c r="H84" s="49" t="s">
        <v>7813</v>
      </c>
      <c r="I84" s="49" t="s">
        <v>7574</v>
      </c>
      <c r="J84" s="49" t="s">
        <v>7780</v>
      </c>
      <c r="K84" s="50" t="s">
        <v>7814</v>
      </c>
      <c r="L84" s="49" t="s">
        <v>7577</v>
      </c>
    </row>
    <row r="85" customFormat="false" ht="13.5" hidden="false" customHeight="false" outlineLevel="0" collapsed="false">
      <c r="A85" s="49" t="s">
        <v>7568</v>
      </c>
      <c r="B85" s="49" t="s">
        <v>7569</v>
      </c>
      <c r="C85" s="49" t="s">
        <v>7733</v>
      </c>
      <c r="D85" s="49" t="s">
        <v>7734</v>
      </c>
      <c r="E85" s="50"/>
      <c r="F85" s="49"/>
      <c r="G85" s="49" t="s">
        <v>7815</v>
      </c>
      <c r="H85" s="49" t="s">
        <v>7816</v>
      </c>
      <c r="I85" s="49" t="s">
        <v>7574</v>
      </c>
      <c r="J85" s="49" t="s">
        <v>7780</v>
      </c>
      <c r="K85" s="50" t="s">
        <v>7817</v>
      </c>
      <c r="L85" s="49" t="s">
        <v>7577</v>
      </c>
    </row>
    <row r="86" customFormat="false" ht="13.5" hidden="false" customHeight="false" outlineLevel="0" collapsed="false">
      <c r="A86" s="49" t="s">
        <v>7568</v>
      </c>
      <c r="B86" s="49" t="s">
        <v>7569</v>
      </c>
      <c r="C86" s="49" t="s">
        <v>7733</v>
      </c>
      <c r="D86" s="49" t="s">
        <v>7734</v>
      </c>
      <c r="E86" s="50"/>
      <c r="F86" s="49"/>
      <c r="G86" s="49" t="s">
        <v>7818</v>
      </c>
      <c r="H86" s="49" t="s">
        <v>7819</v>
      </c>
      <c r="I86" s="49" t="s">
        <v>7574</v>
      </c>
      <c r="J86" s="49" t="s">
        <v>7780</v>
      </c>
      <c r="K86" s="50" t="s">
        <v>7820</v>
      </c>
      <c r="L86" s="49" t="s">
        <v>7577</v>
      </c>
    </row>
    <row r="87" customFormat="false" ht="13.5" hidden="false" customHeight="false" outlineLevel="0" collapsed="false">
      <c r="A87" s="49" t="s">
        <v>7568</v>
      </c>
      <c r="B87" s="49" t="s">
        <v>7569</v>
      </c>
      <c r="C87" s="49" t="s">
        <v>7733</v>
      </c>
      <c r="D87" s="49" t="s">
        <v>7734</v>
      </c>
      <c r="E87" s="50"/>
      <c r="F87" s="49"/>
      <c r="G87" s="49" t="s">
        <v>7821</v>
      </c>
      <c r="H87" s="49" t="s">
        <v>7822</v>
      </c>
      <c r="I87" s="49" t="s">
        <v>7574</v>
      </c>
      <c r="J87" s="49" t="s">
        <v>7780</v>
      </c>
      <c r="K87" s="50" t="s">
        <v>7823</v>
      </c>
      <c r="L87" s="49" t="s">
        <v>7577</v>
      </c>
    </row>
    <row r="88" customFormat="false" ht="13.5" hidden="false" customHeight="false" outlineLevel="0" collapsed="false">
      <c r="A88" s="49" t="s">
        <v>7568</v>
      </c>
      <c r="B88" s="49" t="s">
        <v>7569</v>
      </c>
      <c r="C88" s="49" t="s">
        <v>7733</v>
      </c>
      <c r="D88" s="49" t="s">
        <v>7734</v>
      </c>
      <c r="E88" s="50"/>
      <c r="F88" s="49"/>
      <c r="G88" s="49" t="s">
        <v>7824</v>
      </c>
      <c r="H88" s="49" t="s">
        <v>7825</v>
      </c>
      <c r="I88" s="49" t="s">
        <v>7574</v>
      </c>
      <c r="J88" s="49" t="s">
        <v>7575</v>
      </c>
      <c r="K88" s="50" t="s">
        <v>7826</v>
      </c>
      <c r="L88" s="49" t="s">
        <v>7577</v>
      </c>
    </row>
    <row r="89" customFormat="false" ht="13.5" hidden="false" customHeight="false" outlineLevel="0" collapsed="false">
      <c r="A89" s="49" t="s">
        <v>7568</v>
      </c>
      <c r="B89" s="49" t="s">
        <v>7569</v>
      </c>
      <c r="C89" s="49" t="s">
        <v>7733</v>
      </c>
      <c r="D89" s="49" t="s">
        <v>7734</v>
      </c>
      <c r="E89" s="50"/>
      <c r="F89" s="49"/>
      <c r="G89" s="49" t="s">
        <v>7827</v>
      </c>
      <c r="H89" s="49" t="s">
        <v>7828</v>
      </c>
      <c r="I89" s="49" t="s">
        <v>7574</v>
      </c>
      <c r="J89" s="49" t="s">
        <v>7780</v>
      </c>
      <c r="K89" s="50" t="s">
        <v>7829</v>
      </c>
      <c r="L89" s="49" t="s">
        <v>7577</v>
      </c>
    </row>
    <row r="90" customFormat="false" ht="13.5" hidden="false" customHeight="false" outlineLevel="0" collapsed="false">
      <c r="A90" s="49" t="s">
        <v>7568</v>
      </c>
      <c r="B90" s="49" t="s">
        <v>7569</v>
      </c>
      <c r="C90" s="49" t="s">
        <v>7733</v>
      </c>
      <c r="D90" s="49" t="s">
        <v>7734</v>
      </c>
      <c r="E90" s="50"/>
      <c r="F90" s="49"/>
      <c r="G90" s="49" t="s">
        <v>7830</v>
      </c>
      <c r="H90" s="49" t="s">
        <v>7831</v>
      </c>
      <c r="I90" s="49" t="s">
        <v>7574</v>
      </c>
      <c r="J90" s="49" t="s">
        <v>7780</v>
      </c>
      <c r="K90" s="50" t="s">
        <v>7832</v>
      </c>
      <c r="L90" s="49" t="s">
        <v>7577</v>
      </c>
    </row>
    <row r="91" customFormat="false" ht="13.5" hidden="false" customHeight="false" outlineLevel="0" collapsed="false">
      <c r="A91" s="49" t="s">
        <v>7568</v>
      </c>
      <c r="B91" s="49" t="s">
        <v>7569</v>
      </c>
      <c r="C91" s="49" t="s">
        <v>7733</v>
      </c>
      <c r="D91" s="49" t="s">
        <v>7734</v>
      </c>
      <c r="E91" s="50"/>
      <c r="F91" s="49"/>
      <c r="G91" s="49" t="s">
        <v>7833</v>
      </c>
      <c r="H91" s="49" t="s">
        <v>7834</v>
      </c>
      <c r="I91" s="49" t="s">
        <v>7574</v>
      </c>
      <c r="J91" s="49" t="s">
        <v>7780</v>
      </c>
      <c r="K91" s="50" t="s">
        <v>7835</v>
      </c>
      <c r="L91" s="49" t="s">
        <v>7577</v>
      </c>
    </row>
    <row r="92" customFormat="false" ht="13.5" hidden="false" customHeight="false" outlineLevel="0" collapsed="false">
      <c r="A92" s="49" t="s">
        <v>7568</v>
      </c>
      <c r="B92" s="49" t="s">
        <v>7569</v>
      </c>
      <c r="C92" s="49" t="s">
        <v>7733</v>
      </c>
      <c r="D92" s="49" t="s">
        <v>7734</v>
      </c>
      <c r="E92" s="50"/>
      <c r="F92" s="49"/>
      <c r="G92" s="49" t="s">
        <v>7836</v>
      </c>
      <c r="H92" s="49" t="s">
        <v>7837</v>
      </c>
      <c r="I92" s="49" t="s">
        <v>7574</v>
      </c>
      <c r="J92" s="49" t="s">
        <v>7780</v>
      </c>
      <c r="K92" s="50" t="s">
        <v>7838</v>
      </c>
      <c r="L92" s="49" t="s">
        <v>7577</v>
      </c>
    </row>
    <row r="93" customFormat="false" ht="13.5" hidden="false" customHeight="false" outlineLevel="0" collapsed="false">
      <c r="A93" s="49" t="s">
        <v>7568</v>
      </c>
      <c r="B93" s="49" t="s">
        <v>7569</v>
      </c>
      <c r="C93" s="49" t="s">
        <v>7733</v>
      </c>
      <c r="D93" s="49" t="s">
        <v>7734</v>
      </c>
      <c r="E93" s="50"/>
      <c r="F93" s="49"/>
      <c r="G93" s="49" t="s">
        <v>7839</v>
      </c>
      <c r="H93" s="49" t="s">
        <v>7840</v>
      </c>
      <c r="I93" s="49" t="s">
        <v>7574</v>
      </c>
      <c r="J93" s="49" t="s">
        <v>7780</v>
      </c>
      <c r="K93" s="50" t="s">
        <v>7841</v>
      </c>
      <c r="L93" s="49" t="s">
        <v>7577</v>
      </c>
    </row>
    <row r="94" customFormat="false" ht="13.5" hidden="false" customHeight="false" outlineLevel="0" collapsed="false">
      <c r="A94" s="49" t="s">
        <v>7568</v>
      </c>
      <c r="B94" s="49" t="s">
        <v>7569</v>
      </c>
      <c r="C94" s="49" t="s">
        <v>7733</v>
      </c>
      <c r="D94" s="49" t="s">
        <v>7734</v>
      </c>
      <c r="E94" s="50"/>
      <c r="F94" s="49"/>
      <c r="G94" s="49" t="s">
        <v>7842</v>
      </c>
      <c r="H94" s="49" t="s">
        <v>7843</v>
      </c>
      <c r="I94" s="49" t="s">
        <v>7574</v>
      </c>
      <c r="J94" s="49" t="s">
        <v>7575</v>
      </c>
      <c r="K94" s="50" t="s">
        <v>7844</v>
      </c>
      <c r="L94" s="49" t="s">
        <v>7577</v>
      </c>
    </row>
    <row r="95" customFormat="false" ht="13.5" hidden="false" customHeight="false" outlineLevel="0" collapsed="false">
      <c r="A95" s="49" t="s">
        <v>7568</v>
      </c>
      <c r="B95" s="49" t="s">
        <v>7569</v>
      </c>
      <c r="C95" s="49" t="s">
        <v>7733</v>
      </c>
      <c r="D95" s="49" t="s">
        <v>7734</v>
      </c>
      <c r="E95" s="50"/>
      <c r="F95" s="49"/>
      <c r="G95" s="49" t="s">
        <v>7845</v>
      </c>
      <c r="H95" s="49" t="s">
        <v>7846</v>
      </c>
      <c r="I95" s="49" t="s">
        <v>7574</v>
      </c>
      <c r="J95" s="49" t="s">
        <v>7780</v>
      </c>
      <c r="K95" s="50" t="s">
        <v>7847</v>
      </c>
      <c r="L95" s="49" t="s">
        <v>7577</v>
      </c>
    </row>
    <row r="96" customFormat="false" ht="13.5" hidden="false" customHeight="false" outlineLevel="0" collapsed="false">
      <c r="A96" s="49" t="s">
        <v>7568</v>
      </c>
      <c r="B96" s="49" t="s">
        <v>7569</v>
      </c>
      <c r="C96" s="49" t="s">
        <v>7733</v>
      </c>
      <c r="D96" s="49" t="s">
        <v>7734</v>
      </c>
      <c r="E96" s="50"/>
      <c r="F96" s="49"/>
      <c r="G96" s="49" t="s">
        <v>7848</v>
      </c>
      <c r="H96" s="49" t="s">
        <v>7849</v>
      </c>
      <c r="I96" s="49" t="s">
        <v>7574</v>
      </c>
      <c r="J96" s="49" t="s">
        <v>7575</v>
      </c>
      <c r="K96" s="50" t="s">
        <v>7850</v>
      </c>
      <c r="L96" s="49" t="s">
        <v>7577</v>
      </c>
    </row>
    <row r="97" customFormat="false" ht="13.5" hidden="false" customHeight="false" outlineLevel="0" collapsed="false">
      <c r="A97" s="49" t="s">
        <v>7568</v>
      </c>
      <c r="B97" s="49" t="s">
        <v>7569</v>
      </c>
      <c r="C97" s="49" t="s">
        <v>7733</v>
      </c>
      <c r="D97" s="49" t="s">
        <v>7734</v>
      </c>
      <c r="E97" s="50"/>
      <c r="F97" s="49"/>
      <c r="G97" s="49" t="s">
        <v>7851</v>
      </c>
      <c r="H97" s="49" t="s">
        <v>7852</v>
      </c>
      <c r="I97" s="49" t="s">
        <v>7574</v>
      </c>
      <c r="J97" s="49" t="s">
        <v>7575</v>
      </c>
      <c r="K97" s="50" t="s">
        <v>7853</v>
      </c>
      <c r="L97" s="49" t="s">
        <v>7577</v>
      </c>
    </row>
    <row r="98" customFormat="false" ht="13.5" hidden="false" customHeight="false" outlineLevel="0" collapsed="false">
      <c r="A98" s="49" t="s">
        <v>7568</v>
      </c>
      <c r="B98" s="49" t="s">
        <v>7569</v>
      </c>
      <c r="C98" s="49" t="s">
        <v>7733</v>
      </c>
      <c r="D98" s="49" t="s">
        <v>7734</v>
      </c>
      <c r="E98" s="50"/>
      <c r="F98" s="49"/>
      <c r="G98" s="49" t="s">
        <v>7854</v>
      </c>
      <c r="H98" s="49" t="s">
        <v>7855</v>
      </c>
      <c r="I98" s="49" t="s">
        <v>7574</v>
      </c>
      <c r="J98" s="49" t="s">
        <v>7780</v>
      </c>
      <c r="K98" s="50" t="s">
        <v>7856</v>
      </c>
      <c r="L98" s="49" t="s">
        <v>7577</v>
      </c>
    </row>
    <row r="99" customFormat="false" ht="13.5" hidden="false" customHeight="false" outlineLevel="0" collapsed="false">
      <c r="A99" s="49" t="s">
        <v>7568</v>
      </c>
      <c r="B99" s="49" t="s">
        <v>7569</v>
      </c>
      <c r="C99" s="49" t="s">
        <v>7733</v>
      </c>
      <c r="D99" s="49" t="s">
        <v>7734</v>
      </c>
      <c r="E99" s="50"/>
      <c r="F99" s="49"/>
      <c r="G99" s="49" t="s">
        <v>7857</v>
      </c>
      <c r="H99" s="49" t="s">
        <v>7858</v>
      </c>
      <c r="I99" s="49" t="s">
        <v>7574</v>
      </c>
      <c r="J99" s="49" t="s">
        <v>7575</v>
      </c>
      <c r="K99" s="50" t="s">
        <v>7859</v>
      </c>
      <c r="L99" s="49" t="s">
        <v>7577</v>
      </c>
    </row>
    <row r="100" customFormat="false" ht="13.5" hidden="false" customHeight="false" outlineLevel="0" collapsed="false">
      <c r="A100" s="49" t="s">
        <v>7568</v>
      </c>
      <c r="B100" s="49" t="s">
        <v>7569</v>
      </c>
      <c r="C100" s="49" t="s">
        <v>7733</v>
      </c>
      <c r="D100" s="49" t="s">
        <v>7734</v>
      </c>
      <c r="E100" s="50"/>
      <c r="F100" s="49"/>
      <c r="G100" s="49" t="s">
        <v>7860</v>
      </c>
      <c r="H100" s="49" t="s">
        <v>7861</v>
      </c>
      <c r="I100" s="49" t="s">
        <v>7574</v>
      </c>
      <c r="J100" s="49" t="s">
        <v>7780</v>
      </c>
      <c r="K100" s="50" t="s">
        <v>7862</v>
      </c>
      <c r="L100" s="49" t="s">
        <v>7577</v>
      </c>
    </row>
    <row r="101" customFormat="false" ht="13.5" hidden="false" customHeight="false" outlineLevel="0" collapsed="false">
      <c r="A101" s="49" t="s">
        <v>7568</v>
      </c>
      <c r="B101" s="49" t="s">
        <v>7569</v>
      </c>
      <c r="C101" s="49" t="s">
        <v>7733</v>
      </c>
      <c r="D101" s="49" t="s">
        <v>7734</v>
      </c>
      <c r="E101" s="50"/>
      <c r="F101" s="49"/>
      <c r="G101" s="49" t="s">
        <v>7863</v>
      </c>
      <c r="H101" s="49" t="s">
        <v>7864</v>
      </c>
      <c r="I101" s="49" t="s">
        <v>7574</v>
      </c>
      <c r="J101" s="49" t="s">
        <v>7575</v>
      </c>
      <c r="K101" s="50" t="s">
        <v>7865</v>
      </c>
      <c r="L101" s="49" t="s">
        <v>7577</v>
      </c>
    </row>
    <row r="102" customFormat="false" ht="13.5" hidden="false" customHeight="false" outlineLevel="0" collapsed="false">
      <c r="A102" s="49" t="s">
        <v>7568</v>
      </c>
      <c r="B102" s="49" t="s">
        <v>7569</v>
      </c>
      <c r="C102" s="49" t="s">
        <v>7733</v>
      </c>
      <c r="D102" s="49" t="s">
        <v>7734</v>
      </c>
      <c r="E102" s="50"/>
      <c r="F102" s="49"/>
      <c r="G102" s="49" t="s">
        <v>7866</v>
      </c>
      <c r="H102" s="49" t="s">
        <v>7867</v>
      </c>
      <c r="I102" s="49" t="s">
        <v>7574</v>
      </c>
      <c r="J102" s="49" t="s">
        <v>7575</v>
      </c>
      <c r="K102" s="50" t="s">
        <v>7868</v>
      </c>
      <c r="L102" s="49" t="s">
        <v>7577</v>
      </c>
    </row>
    <row r="103" customFormat="false" ht="13.5" hidden="false" customHeight="false" outlineLevel="0" collapsed="false">
      <c r="A103" s="49" t="s">
        <v>7568</v>
      </c>
      <c r="B103" s="49" t="s">
        <v>7569</v>
      </c>
      <c r="C103" s="49" t="s">
        <v>7733</v>
      </c>
      <c r="D103" s="49" t="s">
        <v>7734</v>
      </c>
      <c r="E103" s="50"/>
      <c r="F103" s="49"/>
      <c r="G103" s="49" t="s">
        <v>7869</v>
      </c>
      <c r="H103" s="49" t="s">
        <v>7870</v>
      </c>
      <c r="I103" s="49" t="s">
        <v>7574</v>
      </c>
      <c r="J103" s="49" t="s">
        <v>7575</v>
      </c>
      <c r="K103" s="50" t="s">
        <v>7871</v>
      </c>
      <c r="L103" s="49" t="s">
        <v>7577</v>
      </c>
    </row>
    <row r="104" customFormat="false" ht="13.5" hidden="false" customHeight="false" outlineLevel="0" collapsed="false">
      <c r="A104" s="49" t="s">
        <v>7568</v>
      </c>
      <c r="B104" s="49" t="s">
        <v>7569</v>
      </c>
      <c r="C104" s="49" t="s">
        <v>7733</v>
      </c>
      <c r="D104" s="49" t="s">
        <v>7734</v>
      </c>
      <c r="E104" s="50"/>
      <c r="F104" s="49"/>
      <c r="G104" s="49" t="s">
        <v>7872</v>
      </c>
      <c r="H104" s="49" t="s">
        <v>7873</v>
      </c>
      <c r="I104" s="49" t="s">
        <v>7574</v>
      </c>
      <c r="J104" s="49" t="s">
        <v>7575</v>
      </c>
      <c r="K104" s="50" t="s">
        <v>7874</v>
      </c>
      <c r="L104" s="49" t="s">
        <v>7577</v>
      </c>
    </row>
    <row r="105" customFormat="false" ht="13.5" hidden="false" customHeight="false" outlineLevel="0" collapsed="false">
      <c r="A105" s="49" t="s">
        <v>7568</v>
      </c>
      <c r="B105" s="49" t="s">
        <v>7569</v>
      </c>
      <c r="C105" s="49" t="s">
        <v>7733</v>
      </c>
      <c r="D105" s="49" t="s">
        <v>7734</v>
      </c>
      <c r="E105" s="50"/>
      <c r="F105" s="49"/>
      <c r="G105" s="49" t="s">
        <v>7875</v>
      </c>
      <c r="H105" s="49" t="s">
        <v>7876</v>
      </c>
      <c r="I105" s="49" t="s">
        <v>7574</v>
      </c>
      <c r="J105" s="49" t="s">
        <v>7575</v>
      </c>
      <c r="K105" s="50" t="s">
        <v>7877</v>
      </c>
      <c r="L105" s="49" t="s">
        <v>7577</v>
      </c>
    </row>
    <row r="106" customFormat="false" ht="13.5" hidden="false" customHeight="false" outlineLevel="0" collapsed="false">
      <c r="A106" s="49" t="s">
        <v>7568</v>
      </c>
      <c r="B106" s="49" t="s">
        <v>7569</v>
      </c>
      <c r="C106" s="49" t="s">
        <v>7733</v>
      </c>
      <c r="D106" s="49" t="s">
        <v>7734</v>
      </c>
      <c r="E106" s="50"/>
      <c r="F106" s="49"/>
      <c r="G106" s="49" t="s">
        <v>7878</v>
      </c>
      <c r="H106" s="49" t="s">
        <v>7879</v>
      </c>
      <c r="I106" s="49" t="s">
        <v>7574</v>
      </c>
      <c r="J106" s="49" t="s">
        <v>7575</v>
      </c>
      <c r="K106" s="50" t="s">
        <v>7880</v>
      </c>
      <c r="L106" s="49" t="s">
        <v>7577</v>
      </c>
    </row>
    <row r="107" customFormat="false" ht="13.5" hidden="false" customHeight="false" outlineLevel="0" collapsed="false">
      <c r="A107" s="49" t="s">
        <v>7568</v>
      </c>
      <c r="B107" s="49" t="s">
        <v>7569</v>
      </c>
      <c r="C107" s="49" t="s">
        <v>7733</v>
      </c>
      <c r="D107" s="49" t="s">
        <v>7734</v>
      </c>
      <c r="E107" s="50"/>
      <c r="F107" s="49"/>
      <c r="G107" s="49" t="s">
        <v>7881</v>
      </c>
      <c r="H107" s="49" t="s">
        <v>7882</v>
      </c>
      <c r="I107" s="49" t="s">
        <v>7574</v>
      </c>
      <c r="J107" s="49" t="s">
        <v>7575</v>
      </c>
      <c r="K107" s="50" t="s">
        <v>7883</v>
      </c>
      <c r="L107" s="49" t="s">
        <v>7577</v>
      </c>
    </row>
    <row r="108" customFormat="false" ht="13.5" hidden="false" customHeight="false" outlineLevel="0" collapsed="false">
      <c r="A108" s="49" t="s">
        <v>7568</v>
      </c>
      <c r="B108" s="49" t="s">
        <v>7569</v>
      </c>
      <c r="C108" s="49" t="s">
        <v>7733</v>
      </c>
      <c r="D108" s="49" t="s">
        <v>7734</v>
      </c>
      <c r="E108" s="50"/>
      <c r="F108" s="49"/>
      <c r="G108" s="49" t="s">
        <v>7884</v>
      </c>
      <c r="H108" s="49" t="s">
        <v>7885</v>
      </c>
      <c r="I108" s="49" t="s">
        <v>7574</v>
      </c>
      <c r="J108" s="49" t="s">
        <v>7575</v>
      </c>
      <c r="K108" s="50" t="s">
        <v>7886</v>
      </c>
      <c r="L108" s="49" t="s">
        <v>7577</v>
      </c>
    </row>
    <row r="109" customFormat="false" ht="13.5" hidden="false" customHeight="false" outlineLevel="0" collapsed="false">
      <c r="A109" s="49" t="s">
        <v>7568</v>
      </c>
      <c r="B109" s="49" t="s">
        <v>7569</v>
      </c>
      <c r="C109" s="49" t="s">
        <v>7733</v>
      </c>
      <c r="D109" s="49" t="s">
        <v>7734</v>
      </c>
      <c r="E109" s="50"/>
      <c r="F109" s="49"/>
      <c r="G109" s="49" t="s">
        <v>7887</v>
      </c>
      <c r="H109" s="49" t="s">
        <v>7888</v>
      </c>
      <c r="I109" s="49" t="s">
        <v>7574</v>
      </c>
      <c r="J109" s="49" t="s">
        <v>7780</v>
      </c>
      <c r="K109" s="50" t="s">
        <v>7889</v>
      </c>
      <c r="L109" s="49" t="s">
        <v>7577</v>
      </c>
    </row>
    <row r="110" customFormat="false" ht="13.5" hidden="false" customHeight="false" outlineLevel="0" collapsed="false">
      <c r="A110" s="49" t="s">
        <v>7568</v>
      </c>
      <c r="B110" s="49" t="s">
        <v>7569</v>
      </c>
      <c r="C110" s="49" t="s">
        <v>7733</v>
      </c>
      <c r="D110" s="49" t="s">
        <v>7734</v>
      </c>
      <c r="E110" s="50"/>
      <c r="F110" s="49"/>
      <c r="G110" s="49" t="s">
        <v>7890</v>
      </c>
      <c r="H110" s="49" t="s">
        <v>7891</v>
      </c>
      <c r="I110" s="49" t="s">
        <v>7574</v>
      </c>
      <c r="J110" s="49" t="s">
        <v>7780</v>
      </c>
      <c r="K110" s="50" t="s">
        <v>7892</v>
      </c>
      <c r="L110" s="49" t="s">
        <v>7577</v>
      </c>
    </row>
    <row r="111" customFormat="false" ht="13.5" hidden="false" customHeight="false" outlineLevel="0" collapsed="false">
      <c r="A111" s="49" t="s">
        <v>7568</v>
      </c>
      <c r="B111" s="49" t="s">
        <v>7569</v>
      </c>
      <c r="C111" s="49" t="s">
        <v>7733</v>
      </c>
      <c r="D111" s="49" t="s">
        <v>7734</v>
      </c>
      <c r="E111" s="50"/>
      <c r="F111" s="49"/>
      <c r="G111" s="49" t="s">
        <v>7893</v>
      </c>
      <c r="H111" s="49" t="s">
        <v>7894</v>
      </c>
      <c r="I111" s="49" t="s">
        <v>7574</v>
      </c>
      <c r="J111" s="49" t="s">
        <v>7780</v>
      </c>
      <c r="K111" s="50" t="s">
        <v>7895</v>
      </c>
      <c r="L111" s="49" t="s">
        <v>7577</v>
      </c>
    </row>
    <row r="112" customFormat="false" ht="13.5" hidden="false" customHeight="false" outlineLevel="0" collapsed="false">
      <c r="A112" s="49" t="s">
        <v>7568</v>
      </c>
      <c r="B112" s="49" t="s">
        <v>7569</v>
      </c>
      <c r="C112" s="49" t="s">
        <v>7733</v>
      </c>
      <c r="D112" s="49" t="s">
        <v>7734</v>
      </c>
      <c r="E112" s="50"/>
      <c r="F112" s="49"/>
      <c r="G112" s="49" t="s">
        <v>7896</v>
      </c>
      <c r="H112" s="49" t="s">
        <v>7897</v>
      </c>
      <c r="I112" s="49" t="s">
        <v>7574</v>
      </c>
      <c r="J112" s="49" t="s">
        <v>7780</v>
      </c>
      <c r="K112" s="50" t="s">
        <v>7856</v>
      </c>
      <c r="L112" s="49" t="s">
        <v>7577</v>
      </c>
    </row>
    <row r="113" customFormat="false" ht="13.5" hidden="false" customHeight="false" outlineLevel="0" collapsed="false">
      <c r="A113" s="49" t="s">
        <v>7568</v>
      </c>
      <c r="B113" s="49" t="s">
        <v>7569</v>
      </c>
      <c r="C113" s="49" t="s">
        <v>7733</v>
      </c>
      <c r="D113" s="49" t="s">
        <v>7734</v>
      </c>
      <c r="E113" s="50"/>
      <c r="F113" s="49"/>
      <c r="G113" s="49" t="s">
        <v>7898</v>
      </c>
      <c r="H113" s="49" t="s">
        <v>7899</v>
      </c>
      <c r="I113" s="49" t="s">
        <v>7574</v>
      </c>
      <c r="J113" s="49" t="s">
        <v>7780</v>
      </c>
      <c r="K113" s="50" t="s">
        <v>7900</v>
      </c>
      <c r="L113" s="49" t="s">
        <v>7577</v>
      </c>
    </row>
    <row r="114" customFormat="false" ht="13.5" hidden="false" customHeight="false" outlineLevel="0" collapsed="false">
      <c r="A114" s="49" t="s">
        <v>7568</v>
      </c>
      <c r="B114" s="49" t="s">
        <v>7569</v>
      </c>
      <c r="C114" s="49" t="s">
        <v>7733</v>
      </c>
      <c r="D114" s="49" t="s">
        <v>7734</v>
      </c>
      <c r="E114" s="50"/>
      <c r="F114" s="49"/>
      <c r="G114" s="49" t="s">
        <v>7901</v>
      </c>
      <c r="H114" s="49" t="s">
        <v>7902</v>
      </c>
      <c r="I114" s="49" t="s">
        <v>7574</v>
      </c>
      <c r="J114" s="49" t="s">
        <v>7780</v>
      </c>
      <c r="K114" s="50" t="s">
        <v>7903</v>
      </c>
      <c r="L114" s="49" t="s">
        <v>7577</v>
      </c>
    </row>
    <row r="115" customFormat="false" ht="13.5" hidden="false" customHeight="false" outlineLevel="0" collapsed="false">
      <c r="A115" s="49" t="s">
        <v>7568</v>
      </c>
      <c r="B115" s="49" t="s">
        <v>7569</v>
      </c>
      <c r="C115" s="49" t="s">
        <v>7733</v>
      </c>
      <c r="D115" s="49" t="s">
        <v>7734</v>
      </c>
      <c r="E115" s="50"/>
      <c r="F115" s="49"/>
      <c r="G115" s="49" t="s">
        <v>7904</v>
      </c>
      <c r="H115" s="49" t="s">
        <v>7905</v>
      </c>
      <c r="I115" s="49" t="s">
        <v>7574</v>
      </c>
      <c r="J115" s="49" t="s">
        <v>7780</v>
      </c>
      <c r="K115" s="50" t="s">
        <v>7906</v>
      </c>
      <c r="L115" s="49" t="s">
        <v>7577</v>
      </c>
    </row>
    <row r="116" customFormat="false" ht="13.5" hidden="false" customHeight="false" outlineLevel="0" collapsed="false">
      <c r="A116" s="49" t="s">
        <v>7568</v>
      </c>
      <c r="B116" s="49" t="s">
        <v>7569</v>
      </c>
      <c r="C116" s="49" t="s">
        <v>7733</v>
      </c>
      <c r="D116" s="49" t="s">
        <v>7734</v>
      </c>
      <c r="E116" s="50"/>
      <c r="F116" s="49"/>
      <c r="G116" s="49" t="s">
        <v>7907</v>
      </c>
      <c r="H116" s="49" t="s">
        <v>7908</v>
      </c>
      <c r="I116" s="49" t="s">
        <v>7779</v>
      </c>
      <c r="J116" s="49" t="s">
        <v>7780</v>
      </c>
      <c r="K116" s="50" t="s">
        <v>7909</v>
      </c>
      <c r="L116" s="49" t="s">
        <v>7577</v>
      </c>
    </row>
    <row r="117" customFormat="false" ht="13.5" hidden="false" customHeight="false" outlineLevel="0" collapsed="false">
      <c r="A117" s="49" t="s">
        <v>7568</v>
      </c>
      <c r="B117" s="49" t="s">
        <v>7569</v>
      </c>
      <c r="C117" s="49" t="s">
        <v>7733</v>
      </c>
      <c r="D117" s="49" t="s">
        <v>7734</v>
      </c>
      <c r="E117" s="50"/>
      <c r="F117" s="49"/>
      <c r="G117" s="49" t="s">
        <v>7910</v>
      </c>
      <c r="H117" s="49" t="s">
        <v>7911</v>
      </c>
      <c r="I117" s="49" t="s">
        <v>7779</v>
      </c>
      <c r="J117" s="49" t="s">
        <v>7780</v>
      </c>
      <c r="K117" s="50" t="s">
        <v>7912</v>
      </c>
      <c r="L117" s="49" t="s">
        <v>7577</v>
      </c>
    </row>
    <row r="118" customFormat="false" ht="13.5" hidden="false" customHeight="false" outlineLevel="0" collapsed="false">
      <c r="A118" s="49" t="s">
        <v>7568</v>
      </c>
      <c r="B118" s="49" t="s">
        <v>7569</v>
      </c>
      <c r="C118" s="49" t="s">
        <v>7733</v>
      </c>
      <c r="D118" s="49" t="s">
        <v>7734</v>
      </c>
      <c r="E118" s="50"/>
      <c r="F118" s="49"/>
      <c r="G118" s="49" t="s">
        <v>7913</v>
      </c>
      <c r="H118" s="49" t="s">
        <v>7914</v>
      </c>
      <c r="I118" s="49" t="s">
        <v>7779</v>
      </c>
      <c r="J118" s="49" t="s">
        <v>7780</v>
      </c>
      <c r="K118" s="50" t="s">
        <v>7915</v>
      </c>
      <c r="L118" s="49" t="s">
        <v>7577</v>
      </c>
    </row>
    <row r="119" customFormat="false" ht="13.5" hidden="false" customHeight="false" outlineLevel="0" collapsed="false">
      <c r="A119" s="49" t="s">
        <v>7568</v>
      </c>
      <c r="B119" s="49" t="s">
        <v>7569</v>
      </c>
      <c r="C119" s="49" t="s">
        <v>7733</v>
      </c>
      <c r="D119" s="49" t="s">
        <v>7734</v>
      </c>
      <c r="E119" s="50"/>
      <c r="F119" s="49"/>
      <c r="G119" s="49" t="s">
        <v>7916</v>
      </c>
      <c r="H119" s="49" t="s">
        <v>7917</v>
      </c>
      <c r="I119" s="49" t="s">
        <v>7779</v>
      </c>
      <c r="J119" s="49" t="s">
        <v>7780</v>
      </c>
      <c r="K119" s="50" t="s">
        <v>7918</v>
      </c>
      <c r="L119" s="49" t="s">
        <v>7577</v>
      </c>
    </row>
    <row r="120" customFormat="false" ht="13.5" hidden="false" customHeight="false" outlineLevel="0" collapsed="false">
      <c r="A120" s="49" t="s">
        <v>7568</v>
      </c>
      <c r="B120" s="49" t="s">
        <v>7569</v>
      </c>
      <c r="C120" s="49" t="s">
        <v>7733</v>
      </c>
      <c r="D120" s="49" t="s">
        <v>7734</v>
      </c>
      <c r="E120" s="50"/>
      <c r="F120" s="49"/>
      <c r="G120" s="49" t="s">
        <v>7919</v>
      </c>
      <c r="H120" s="49" t="s">
        <v>7920</v>
      </c>
      <c r="I120" s="49" t="s">
        <v>7779</v>
      </c>
      <c r="J120" s="49" t="s">
        <v>7780</v>
      </c>
      <c r="K120" s="50" t="s">
        <v>7921</v>
      </c>
      <c r="L120" s="49" t="s">
        <v>7577</v>
      </c>
    </row>
    <row r="121" customFormat="false" ht="13.5" hidden="false" customHeight="false" outlineLevel="0" collapsed="false">
      <c r="A121" s="49" t="s">
        <v>7568</v>
      </c>
      <c r="B121" s="49" t="s">
        <v>7569</v>
      </c>
      <c r="C121" s="49" t="s">
        <v>7922</v>
      </c>
      <c r="D121" s="49" t="s">
        <v>7923</v>
      </c>
      <c r="E121" s="50"/>
      <c r="F121" s="49"/>
      <c r="G121" s="49" t="s">
        <v>7924</v>
      </c>
      <c r="H121" s="49" t="s">
        <v>7925</v>
      </c>
      <c r="I121" s="49" t="s">
        <v>7574</v>
      </c>
      <c r="J121" s="49" t="s">
        <v>7575</v>
      </c>
      <c r="K121" s="50" t="s">
        <v>7926</v>
      </c>
      <c r="L121" s="49" t="s">
        <v>7577</v>
      </c>
    </row>
    <row r="122" customFormat="false" ht="13.5" hidden="false" customHeight="false" outlineLevel="0" collapsed="false">
      <c r="A122" s="49" t="s">
        <v>7568</v>
      </c>
      <c r="B122" s="49" t="s">
        <v>7569</v>
      </c>
      <c r="C122" s="49" t="s">
        <v>7922</v>
      </c>
      <c r="D122" s="49" t="s">
        <v>7923</v>
      </c>
      <c r="E122" s="50"/>
      <c r="F122" s="49"/>
      <c r="G122" s="49" t="s">
        <v>7927</v>
      </c>
      <c r="H122" s="49" t="s">
        <v>7928</v>
      </c>
      <c r="I122" s="49" t="s">
        <v>7574</v>
      </c>
      <c r="J122" s="49" t="s">
        <v>7575</v>
      </c>
      <c r="K122" s="50" t="s">
        <v>7929</v>
      </c>
      <c r="L122" s="49" t="s">
        <v>7577</v>
      </c>
    </row>
    <row r="123" customFormat="false" ht="13.5" hidden="false" customHeight="false" outlineLevel="0" collapsed="false">
      <c r="A123" s="49" t="s">
        <v>7568</v>
      </c>
      <c r="B123" s="49" t="s">
        <v>7569</v>
      </c>
      <c r="C123" s="49" t="s">
        <v>7922</v>
      </c>
      <c r="D123" s="49" t="s">
        <v>7923</v>
      </c>
      <c r="E123" s="50"/>
      <c r="F123" s="49"/>
      <c r="G123" s="49" t="s">
        <v>7930</v>
      </c>
      <c r="H123" s="49" t="s">
        <v>7931</v>
      </c>
      <c r="I123" s="49" t="s">
        <v>7574</v>
      </c>
      <c r="J123" s="49" t="s">
        <v>7575</v>
      </c>
      <c r="K123" s="50" t="s">
        <v>7932</v>
      </c>
      <c r="L123" s="49" t="s">
        <v>7577</v>
      </c>
    </row>
    <row r="124" customFormat="false" ht="13.5" hidden="false" customHeight="false" outlineLevel="0" collapsed="false">
      <c r="A124" s="49" t="s">
        <v>7568</v>
      </c>
      <c r="B124" s="49" t="s">
        <v>7569</v>
      </c>
      <c r="C124" s="49" t="s">
        <v>7922</v>
      </c>
      <c r="D124" s="49" t="s">
        <v>7923</v>
      </c>
      <c r="E124" s="50"/>
      <c r="F124" s="49"/>
      <c r="G124" s="49" t="s">
        <v>7933</v>
      </c>
      <c r="H124" s="49" t="s">
        <v>7934</v>
      </c>
      <c r="I124" s="49" t="s">
        <v>7574</v>
      </c>
      <c r="J124" s="49" t="s">
        <v>7575</v>
      </c>
      <c r="K124" s="50" t="s">
        <v>7935</v>
      </c>
      <c r="L124" s="49" t="s">
        <v>7577</v>
      </c>
    </row>
    <row r="125" customFormat="false" ht="13.5" hidden="false" customHeight="false" outlineLevel="0" collapsed="false">
      <c r="A125" s="49" t="s">
        <v>7568</v>
      </c>
      <c r="B125" s="49" t="s">
        <v>7569</v>
      </c>
      <c r="C125" s="49" t="s">
        <v>7922</v>
      </c>
      <c r="D125" s="49" t="s">
        <v>7923</v>
      </c>
      <c r="E125" s="50"/>
      <c r="F125" s="49"/>
      <c r="G125" s="49" t="s">
        <v>7936</v>
      </c>
      <c r="H125" s="49" t="s">
        <v>7937</v>
      </c>
      <c r="I125" s="49" t="s">
        <v>7574</v>
      </c>
      <c r="J125" s="49" t="s">
        <v>7575</v>
      </c>
      <c r="K125" s="50" t="s">
        <v>7938</v>
      </c>
      <c r="L125" s="49" t="s">
        <v>7577</v>
      </c>
    </row>
    <row r="126" customFormat="false" ht="13.5" hidden="false" customHeight="false" outlineLevel="0" collapsed="false">
      <c r="A126" s="49" t="s">
        <v>7568</v>
      </c>
      <c r="B126" s="49" t="s">
        <v>7569</v>
      </c>
      <c r="C126" s="49" t="s">
        <v>7922</v>
      </c>
      <c r="D126" s="49" t="s">
        <v>7923</v>
      </c>
      <c r="E126" s="50"/>
      <c r="F126" s="49"/>
      <c r="G126" s="49" t="s">
        <v>7939</v>
      </c>
      <c r="H126" s="49" t="s">
        <v>7940</v>
      </c>
      <c r="I126" s="49" t="s">
        <v>7574</v>
      </c>
      <c r="J126" s="49" t="s">
        <v>7575</v>
      </c>
      <c r="K126" s="50" t="s">
        <v>7941</v>
      </c>
      <c r="L126" s="49" t="s">
        <v>7577</v>
      </c>
    </row>
    <row r="127" customFormat="false" ht="13.5" hidden="false" customHeight="false" outlineLevel="0" collapsed="false">
      <c r="A127" s="49" t="s">
        <v>7568</v>
      </c>
      <c r="B127" s="49" t="s">
        <v>7569</v>
      </c>
      <c r="C127" s="49" t="s">
        <v>7922</v>
      </c>
      <c r="D127" s="49" t="s">
        <v>7923</v>
      </c>
      <c r="E127" s="50"/>
      <c r="F127" s="49"/>
      <c r="G127" s="49" t="s">
        <v>7942</v>
      </c>
      <c r="H127" s="49" t="s">
        <v>7943</v>
      </c>
      <c r="I127" s="49" t="s">
        <v>7574</v>
      </c>
      <c r="J127" s="49" t="s">
        <v>7575</v>
      </c>
      <c r="K127" s="50" t="s">
        <v>7944</v>
      </c>
      <c r="L127" s="49" t="s">
        <v>7577</v>
      </c>
    </row>
    <row r="128" customFormat="false" ht="13.5" hidden="false" customHeight="false" outlineLevel="0" collapsed="false">
      <c r="A128" s="49" t="s">
        <v>7568</v>
      </c>
      <c r="B128" s="49" t="s">
        <v>7569</v>
      </c>
      <c r="C128" s="49" t="s">
        <v>7922</v>
      </c>
      <c r="D128" s="49" t="s">
        <v>7923</v>
      </c>
      <c r="E128" s="50"/>
      <c r="F128" s="49"/>
      <c r="G128" s="49" t="s">
        <v>7945</v>
      </c>
      <c r="H128" s="49" t="s">
        <v>7946</v>
      </c>
      <c r="I128" s="49" t="s">
        <v>7574</v>
      </c>
      <c r="J128" s="49" t="s">
        <v>7575</v>
      </c>
      <c r="K128" s="50" t="s">
        <v>7947</v>
      </c>
      <c r="L128" s="49" t="s">
        <v>7577</v>
      </c>
    </row>
    <row r="129" customFormat="false" ht="13.5" hidden="false" customHeight="false" outlineLevel="0" collapsed="false">
      <c r="A129" s="49" t="s">
        <v>7568</v>
      </c>
      <c r="B129" s="49" t="s">
        <v>7569</v>
      </c>
      <c r="C129" s="49" t="s">
        <v>7922</v>
      </c>
      <c r="D129" s="49" t="s">
        <v>7923</v>
      </c>
      <c r="E129" s="50"/>
      <c r="F129" s="49"/>
      <c r="G129" s="49" t="s">
        <v>7948</v>
      </c>
      <c r="H129" s="49" t="s">
        <v>7949</v>
      </c>
      <c r="I129" s="49" t="s">
        <v>7574</v>
      </c>
      <c r="J129" s="49" t="s">
        <v>7575</v>
      </c>
      <c r="K129" s="50" t="s">
        <v>7950</v>
      </c>
      <c r="L129" s="49" t="s">
        <v>7577</v>
      </c>
    </row>
    <row r="130" customFormat="false" ht="13.5" hidden="false" customHeight="false" outlineLevel="0" collapsed="false">
      <c r="A130" s="49" t="s">
        <v>7568</v>
      </c>
      <c r="B130" s="49" t="s">
        <v>7569</v>
      </c>
      <c r="C130" s="49" t="s">
        <v>7922</v>
      </c>
      <c r="D130" s="49" t="s">
        <v>7923</v>
      </c>
      <c r="E130" s="50"/>
      <c r="F130" s="49"/>
      <c r="G130" s="49" t="s">
        <v>7951</v>
      </c>
      <c r="H130" s="49" t="s">
        <v>7952</v>
      </c>
      <c r="I130" s="49" t="s">
        <v>7574</v>
      </c>
      <c r="J130" s="49" t="s">
        <v>7575</v>
      </c>
      <c r="K130" s="50" t="s">
        <v>7953</v>
      </c>
      <c r="L130" s="49" t="s">
        <v>7577</v>
      </c>
    </row>
    <row r="131" customFormat="false" ht="13.5" hidden="false" customHeight="false" outlineLevel="0" collapsed="false">
      <c r="A131" s="49" t="s">
        <v>7568</v>
      </c>
      <c r="B131" s="49" t="s">
        <v>7569</v>
      </c>
      <c r="C131" s="49" t="s">
        <v>7922</v>
      </c>
      <c r="D131" s="49" t="s">
        <v>7923</v>
      </c>
      <c r="E131" s="50"/>
      <c r="F131" s="49"/>
      <c r="G131" s="49" t="s">
        <v>7954</v>
      </c>
      <c r="H131" s="49" t="s">
        <v>7955</v>
      </c>
      <c r="I131" s="49" t="s">
        <v>7574</v>
      </c>
      <c r="J131" s="49" t="s">
        <v>7575</v>
      </c>
      <c r="K131" s="50" t="s">
        <v>7956</v>
      </c>
      <c r="L131" s="49" t="s">
        <v>7577</v>
      </c>
    </row>
    <row r="132" customFormat="false" ht="13.5" hidden="false" customHeight="false" outlineLevel="0" collapsed="false">
      <c r="A132" s="49" t="s">
        <v>7568</v>
      </c>
      <c r="B132" s="49" t="s">
        <v>7569</v>
      </c>
      <c r="C132" s="49" t="s">
        <v>7922</v>
      </c>
      <c r="D132" s="49" t="s">
        <v>7923</v>
      </c>
      <c r="E132" s="50"/>
      <c r="F132" s="49"/>
      <c r="G132" s="49" t="s">
        <v>7957</v>
      </c>
      <c r="H132" s="49" t="s">
        <v>7958</v>
      </c>
      <c r="I132" s="49" t="s">
        <v>7574</v>
      </c>
      <c r="J132" s="49" t="s">
        <v>7575</v>
      </c>
      <c r="K132" s="50" t="s">
        <v>7959</v>
      </c>
      <c r="L132" s="49" t="s">
        <v>7577</v>
      </c>
    </row>
    <row r="133" customFormat="false" ht="13.5" hidden="false" customHeight="false" outlineLevel="0" collapsed="false">
      <c r="A133" s="49" t="s">
        <v>7568</v>
      </c>
      <c r="B133" s="49" t="s">
        <v>7569</v>
      </c>
      <c r="C133" s="49" t="s">
        <v>7922</v>
      </c>
      <c r="D133" s="49" t="s">
        <v>7923</v>
      </c>
      <c r="E133" s="50"/>
      <c r="F133" s="49"/>
      <c r="G133" s="49" t="s">
        <v>7960</v>
      </c>
      <c r="H133" s="49" t="s">
        <v>7961</v>
      </c>
      <c r="I133" s="49" t="s">
        <v>7574</v>
      </c>
      <c r="J133" s="49" t="s">
        <v>7575</v>
      </c>
      <c r="K133" s="50" t="s">
        <v>7962</v>
      </c>
      <c r="L133" s="49" t="s">
        <v>7577</v>
      </c>
    </row>
    <row r="134" customFormat="false" ht="13.5" hidden="false" customHeight="false" outlineLevel="0" collapsed="false">
      <c r="A134" s="49" t="s">
        <v>7568</v>
      </c>
      <c r="B134" s="49" t="s">
        <v>7569</v>
      </c>
      <c r="C134" s="49" t="s">
        <v>7922</v>
      </c>
      <c r="D134" s="49" t="s">
        <v>7923</v>
      </c>
      <c r="E134" s="50"/>
      <c r="F134" s="49"/>
      <c r="G134" s="49" t="s">
        <v>7963</v>
      </c>
      <c r="H134" s="49" t="s">
        <v>7964</v>
      </c>
      <c r="I134" s="49" t="s">
        <v>7574</v>
      </c>
      <c r="J134" s="49" t="s">
        <v>7575</v>
      </c>
      <c r="K134" s="50" t="s">
        <v>7965</v>
      </c>
      <c r="L134" s="49" t="s">
        <v>7577</v>
      </c>
    </row>
    <row r="135" customFormat="false" ht="13.5" hidden="false" customHeight="false" outlineLevel="0" collapsed="false">
      <c r="A135" s="49" t="s">
        <v>7568</v>
      </c>
      <c r="B135" s="49" t="s">
        <v>7569</v>
      </c>
      <c r="C135" s="49" t="s">
        <v>7922</v>
      </c>
      <c r="D135" s="49" t="s">
        <v>7923</v>
      </c>
      <c r="E135" s="50"/>
      <c r="F135" s="49"/>
      <c r="G135" s="49" t="s">
        <v>7966</v>
      </c>
      <c r="H135" s="49" t="s">
        <v>7967</v>
      </c>
      <c r="I135" s="49" t="s">
        <v>7574</v>
      </c>
      <c r="J135" s="49" t="s">
        <v>7575</v>
      </c>
      <c r="K135" s="50" t="s">
        <v>7968</v>
      </c>
      <c r="L135" s="49" t="s">
        <v>7577</v>
      </c>
    </row>
    <row r="136" customFormat="false" ht="13.5" hidden="false" customHeight="false" outlineLevel="0" collapsed="false">
      <c r="A136" s="49" t="s">
        <v>7568</v>
      </c>
      <c r="B136" s="49" t="s">
        <v>7569</v>
      </c>
      <c r="C136" s="49" t="s">
        <v>7922</v>
      </c>
      <c r="D136" s="49" t="s">
        <v>7923</v>
      </c>
      <c r="E136" s="50"/>
      <c r="F136" s="49"/>
      <c r="G136" s="49" t="s">
        <v>7969</v>
      </c>
      <c r="H136" s="49" t="s">
        <v>7970</v>
      </c>
      <c r="I136" s="49" t="s">
        <v>7574</v>
      </c>
      <c r="J136" s="49" t="s">
        <v>7575</v>
      </c>
      <c r="K136" s="50" t="s">
        <v>7971</v>
      </c>
      <c r="L136" s="49" t="s">
        <v>7577</v>
      </c>
    </row>
    <row r="137" customFormat="false" ht="13.5" hidden="false" customHeight="false" outlineLevel="0" collapsed="false">
      <c r="A137" s="49" t="s">
        <v>7568</v>
      </c>
      <c r="B137" s="49" t="s">
        <v>7569</v>
      </c>
      <c r="C137" s="49" t="s">
        <v>7922</v>
      </c>
      <c r="D137" s="49" t="s">
        <v>7923</v>
      </c>
      <c r="E137" s="50"/>
      <c r="F137" s="49"/>
      <c r="G137" s="49" t="s">
        <v>7972</v>
      </c>
      <c r="H137" s="49" t="s">
        <v>7973</v>
      </c>
      <c r="I137" s="49" t="s">
        <v>7574</v>
      </c>
      <c r="J137" s="49" t="s">
        <v>7575</v>
      </c>
      <c r="K137" s="50" t="s">
        <v>7974</v>
      </c>
      <c r="L137" s="49" t="s">
        <v>7577</v>
      </c>
    </row>
    <row r="138" customFormat="false" ht="13.5" hidden="false" customHeight="false" outlineLevel="0" collapsed="false">
      <c r="A138" s="49" t="s">
        <v>7568</v>
      </c>
      <c r="B138" s="49" t="s">
        <v>7569</v>
      </c>
      <c r="C138" s="49" t="s">
        <v>7922</v>
      </c>
      <c r="D138" s="49" t="s">
        <v>7923</v>
      </c>
      <c r="E138" s="50"/>
      <c r="F138" s="49"/>
      <c r="G138" s="49" t="s">
        <v>7975</v>
      </c>
      <c r="H138" s="49" t="s">
        <v>7976</v>
      </c>
      <c r="I138" s="49" t="s">
        <v>7574</v>
      </c>
      <c r="J138" s="49" t="s">
        <v>7575</v>
      </c>
      <c r="K138" s="50" t="s">
        <v>7977</v>
      </c>
      <c r="L138" s="49" t="s">
        <v>7577</v>
      </c>
    </row>
    <row r="139" customFormat="false" ht="13.5" hidden="false" customHeight="false" outlineLevel="0" collapsed="false">
      <c r="A139" s="49" t="s">
        <v>7568</v>
      </c>
      <c r="B139" s="49" t="s">
        <v>7569</v>
      </c>
      <c r="C139" s="49" t="s">
        <v>7922</v>
      </c>
      <c r="D139" s="49" t="s">
        <v>7923</v>
      </c>
      <c r="E139" s="50"/>
      <c r="F139" s="49"/>
      <c r="G139" s="49" t="s">
        <v>7978</v>
      </c>
      <c r="H139" s="49" t="s">
        <v>7979</v>
      </c>
      <c r="I139" s="49" t="s">
        <v>7574</v>
      </c>
      <c r="J139" s="49" t="s">
        <v>7575</v>
      </c>
      <c r="K139" s="50" t="s">
        <v>7980</v>
      </c>
      <c r="L139" s="49" t="s">
        <v>7577</v>
      </c>
    </row>
    <row r="140" customFormat="false" ht="13.5" hidden="false" customHeight="false" outlineLevel="0" collapsed="false">
      <c r="A140" s="49" t="s">
        <v>7568</v>
      </c>
      <c r="B140" s="49" t="s">
        <v>7569</v>
      </c>
      <c r="C140" s="49" t="s">
        <v>7922</v>
      </c>
      <c r="D140" s="49" t="s">
        <v>7923</v>
      </c>
      <c r="E140" s="50"/>
      <c r="F140" s="49"/>
      <c r="G140" s="49" t="s">
        <v>7981</v>
      </c>
      <c r="H140" s="49" t="s">
        <v>7982</v>
      </c>
      <c r="I140" s="49" t="s">
        <v>7574</v>
      </c>
      <c r="J140" s="49" t="s">
        <v>7575</v>
      </c>
      <c r="K140" s="50" t="s">
        <v>7983</v>
      </c>
      <c r="L140" s="49" t="s">
        <v>7577</v>
      </c>
    </row>
    <row r="141" customFormat="false" ht="13.5" hidden="false" customHeight="false" outlineLevel="0" collapsed="false">
      <c r="A141" s="49" t="s">
        <v>7568</v>
      </c>
      <c r="B141" s="49" t="s">
        <v>7569</v>
      </c>
      <c r="C141" s="49" t="s">
        <v>7922</v>
      </c>
      <c r="D141" s="49" t="s">
        <v>7923</v>
      </c>
      <c r="E141" s="50"/>
      <c r="F141" s="49"/>
      <c r="G141" s="49" t="s">
        <v>7984</v>
      </c>
      <c r="H141" s="49" t="s">
        <v>7985</v>
      </c>
      <c r="I141" s="49" t="s">
        <v>7574</v>
      </c>
      <c r="J141" s="49" t="s">
        <v>7575</v>
      </c>
      <c r="K141" s="50" t="s">
        <v>7986</v>
      </c>
      <c r="L141" s="49" t="s">
        <v>7577</v>
      </c>
    </row>
    <row r="142" customFormat="false" ht="13.5" hidden="false" customHeight="false" outlineLevel="0" collapsed="false">
      <c r="A142" s="49" t="s">
        <v>7568</v>
      </c>
      <c r="B142" s="49" t="s">
        <v>7569</v>
      </c>
      <c r="C142" s="49" t="s">
        <v>7922</v>
      </c>
      <c r="D142" s="49" t="s">
        <v>7923</v>
      </c>
      <c r="E142" s="50"/>
      <c r="F142" s="49"/>
      <c r="G142" s="49" t="s">
        <v>7987</v>
      </c>
      <c r="H142" s="49" t="s">
        <v>7988</v>
      </c>
      <c r="I142" s="49" t="s">
        <v>7574</v>
      </c>
      <c r="J142" s="49" t="s">
        <v>7575</v>
      </c>
      <c r="K142" s="50" t="s">
        <v>7989</v>
      </c>
      <c r="L142" s="49" t="s">
        <v>7577</v>
      </c>
    </row>
    <row r="143" customFormat="false" ht="13.5" hidden="false" customHeight="false" outlineLevel="0" collapsed="false">
      <c r="A143" s="49" t="s">
        <v>7568</v>
      </c>
      <c r="B143" s="49" t="s">
        <v>7569</v>
      </c>
      <c r="C143" s="49" t="s">
        <v>7922</v>
      </c>
      <c r="D143" s="49" t="s">
        <v>7923</v>
      </c>
      <c r="E143" s="50"/>
      <c r="F143" s="49"/>
      <c r="G143" s="49" t="s">
        <v>7990</v>
      </c>
      <c r="H143" s="49" t="s">
        <v>7991</v>
      </c>
      <c r="I143" s="49" t="s">
        <v>7574</v>
      </c>
      <c r="J143" s="49" t="s">
        <v>7575</v>
      </c>
      <c r="K143" s="50" t="s">
        <v>7992</v>
      </c>
      <c r="L143" s="49" t="s">
        <v>7577</v>
      </c>
    </row>
    <row r="144" customFormat="false" ht="13.5" hidden="false" customHeight="false" outlineLevel="0" collapsed="false">
      <c r="A144" s="49" t="s">
        <v>7568</v>
      </c>
      <c r="B144" s="49" t="s">
        <v>7569</v>
      </c>
      <c r="C144" s="49" t="s">
        <v>7922</v>
      </c>
      <c r="D144" s="49" t="s">
        <v>7923</v>
      </c>
      <c r="E144" s="50"/>
      <c r="F144" s="49"/>
      <c r="G144" s="49" t="s">
        <v>7993</v>
      </c>
      <c r="H144" s="49" t="s">
        <v>7994</v>
      </c>
      <c r="I144" s="49" t="s">
        <v>7574</v>
      </c>
      <c r="J144" s="49" t="s">
        <v>7575</v>
      </c>
      <c r="K144" s="50" t="s">
        <v>7995</v>
      </c>
      <c r="L144" s="49" t="s">
        <v>7577</v>
      </c>
    </row>
    <row r="145" customFormat="false" ht="13.5" hidden="false" customHeight="false" outlineLevel="0" collapsed="false">
      <c r="A145" s="49" t="s">
        <v>7568</v>
      </c>
      <c r="B145" s="49" t="s">
        <v>7569</v>
      </c>
      <c r="C145" s="49" t="s">
        <v>7922</v>
      </c>
      <c r="D145" s="49" t="s">
        <v>7923</v>
      </c>
      <c r="E145" s="50"/>
      <c r="F145" s="49"/>
      <c r="G145" s="49" t="s">
        <v>7996</v>
      </c>
      <c r="H145" s="49" t="s">
        <v>7997</v>
      </c>
      <c r="I145" s="49" t="s">
        <v>7574</v>
      </c>
      <c r="J145" s="49" t="s">
        <v>7575</v>
      </c>
      <c r="K145" s="50" t="s">
        <v>7998</v>
      </c>
      <c r="L145" s="49" t="s">
        <v>7577</v>
      </c>
    </row>
    <row r="146" customFormat="false" ht="13.5" hidden="false" customHeight="false" outlineLevel="0" collapsed="false">
      <c r="A146" s="49" t="s">
        <v>7568</v>
      </c>
      <c r="B146" s="49" t="s">
        <v>7569</v>
      </c>
      <c r="C146" s="49" t="s">
        <v>7922</v>
      </c>
      <c r="D146" s="49" t="s">
        <v>7923</v>
      </c>
      <c r="E146" s="50"/>
      <c r="F146" s="49"/>
      <c r="G146" s="49" t="s">
        <v>7999</v>
      </c>
      <c r="H146" s="49" t="s">
        <v>8000</v>
      </c>
      <c r="I146" s="49" t="s">
        <v>7574</v>
      </c>
      <c r="J146" s="49" t="s">
        <v>7575</v>
      </c>
      <c r="K146" s="50" t="s">
        <v>8001</v>
      </c>
      <c r="L146" s="49" t="s">
        <v>7577</v>
      </c>
    </row>
    <row r="147" customFormat="false" ht="13.5" hidden="false" customHeight="false" outlineLevel="0" collapsed="false">
      <c r="A147" s="49" t="s">
        <v>7568</v>
      </c>
      <c r="B147" s="49" t="s">
        <v>7569</v>
      </c>
      <c r="C147" s="49" t="s">
        <v>7922</v>
      </c>
      <c r="D147" s="49" t="s">
        <v>7923</v>
      </c>
      <c r="E147" s="50"/>
      <c r="F147" s="49"/>
      <c r="G147" s="49" t="s">
        <v>8002</v>
      </c>
      <c r="H147" s="49" t="s">
        <v>8003</v>
      </c>
      <c r="I147" s="49" t="s">
        <v>7574</v>
      </c>
      <c r="J147" s="49" t="s">
        <v>7575</v>
      </c>
      <c r="K147" s="50" t="s">
        <v>8004</v>
      </c>
      <c r="L147" s="49" t="s">
        <v>7577</v>
      </c>
    </row>
    <row r="148" customFormat="false" ht="13.5" hidden="false" customHeight="false" outlineLevel="0" collapsed="false">
      <c r="A148" s="49" t="s">
        <v>7568</v>
      </c>
      <c r="B148" s="49" t="s">
        <v>7569</v>
      </c>
      <c r="C148" s="49" t="s">
        <v>7922</v>
      </c>
      <c r="D148" s="49" t="s">
        <v>7923</v>
      </c>
      <c r="E148" s="50"/>
      <c r="F148" s="49"/>
      <c r="G148" s="49" t="s">
        <v>8005</v>
      </c>
      <c r="H148" s="49" t="s">
        <v>8006</v>
      </c>
      <c r="I148" s="49" t="s">
        <v>7574</v>
      </c>
      <c r="J148" s="49" t="s">
        <v>7575</v>
      </c>
      <c r="K148" s="50" t="s">
        <v>8007</v>
      </c>
      <c r="L148" s="49" t="s">
        <v>7577</v>
      </c>
    </row>
    <row r="149" customFormat="false" ht="13.5" hidden="false" customHeight="false" outlineLevel="0" collapsed="false">
      <c r="A149" s="49" t="s">
        <v>7568</v>
      </c>
      <c r="B149" s="49" t="s">
        <v>7569</v>
      </c>
      <c r="C149" s="49" t="s">
        <v>7922</v>
      </c>
      <c r="D149" s="49" t="s">
        <v>7923</v>
      </c>
      <c r="E149" s="50"/>
      <c r="F149" s="49"/>
      <c r="G149" s="49" t="s">
        <v>8008</v>
      </c>
      <c r="H149" s="49" t="s">
        <v>8009</v>
      </c>
      <c r="I149" s="49" t="s">
        <v>7574</v>
      </c>
      <c r="J149" s="49" t="s">
        <v>7575</v>
      </c>
      <c r="K149" s="50" t="s">
        <v>8010</v>
      </c>
      <c r="L149" s="49" t="s">
        <v>7577</v>
      </c>
    </row>
    <row r="150" customFormat="false" ht="13.5" hidden="false" customHeight="false" outlineLevel="0" collapsed="false">
      <c r="A150" s="49" t="s">
        <v>7568</v>
      </c>
      <c r="B150" s="49" t="s">
        <v>7569</v>
      </c>
      <c r="C150" s="49" t="s">
        <v>7922</v>
      </c>
      <c r="D150" s="49" t="s">
        <v>7923</v>
      </c>
      <c r="E150" s="50"/>
      <c r="F150" s="49"/>
      <c r="G150" s="49" t="s">
        <v>8011</v>
      </c>
      <c r="H150" s="49" t="s">
        <v>8012</v>
      </c>
      <c r="I150" s="49" t="s">
        <v>7574</v>
      </c>
      <c r="J150" s="49" t="s">
        <v>7575</v>
      </c>
      <c r="K150" s="50" t="s">
        <v>8013</v>
      </c>
      <c r="L150" s="49" t="s">
        <v>7577</v>
      </c>
    </row>
    <row r="151" customFormat="false" ht="13.5" hidden="false" customHeight="false" outlineLevel="0" collapsed="false">
      <c r="A151" s="49" t="s">
        <v>7568</v>
      </c>
      <c r="B151" s="49" t="s">
        <v>7569</v>
      </c>
      <c r="C151" s="49" t="s">
        <v>7922</v>
      </c>
      <c r="D151" s="49" t="s">
        <v>7923</v>
      </c>
      <c r="E151" s="50"/>
      <c r="F151" s="49"/>
      <c r="G151" s="49" t="s">
        <v>8014</v>
      </c>
      <c r="H151" s="49" t="s">
        <v>8015</v>
      </c>
      <c r="I151" s="49" t="s">
        <v>7574</v>
      </c>
      <c r="J151" s="49" t="s">
        <v>7575</v>
      </c>
      <c r="K151" s="50" t="s">
        <v>8016</v>
      </c>
      <c r="L151" s="49" t="s">
        <v>7577</v>
      </c>
    </row>
    <row r="152" customFormat="false" ht="13.5" hidden="false" customHeight="false" outlineLevel="0" collapsed="false">
      <c r="A152" s="49" t="s">
        <v>7568</v>
      </c>
      <c r="B152" s="49" t="s">
        <v>7569</v>
      </c>
      <c r="C152" s="49" t="s">
        <v>7922</v>
      </c>
      <c r="D152" s="49" t="s">
        <v>7923</v>
      </c>
      <c r="E152" s="50"/>
      <c r="F152" s="49"/>
      <c r="G152" s="49" t="s">
        <v>8017</v>
      </c>
      <c r="H152" s="49" t="s">
        <v>8018</v>
      </c>
      <c r="I152" s="49" t="s">
        <v>7574</v>
      </c>
      <c r="J152" s="49" t="s">
        <v>7575</v>
      </c>
      <c r="K152" s="50" t="s">
        <v>8019</v>
      </c>
      <c r="L152" s="49" t="s">
        <v>7577</v>
      </c>
    </row>
    <row r="153" customFormat="false" ht="13.5" hidden="false" customHeight="false" outlineLevel="0" collapsed="false">
      <c r="A153" s="49" t="s">
        <v>7568</v>
      </c>
      <c r="B153" s="49" t="s">
        <v>7569</v>
      </c>
      <c r="C153" s="49" t="s">
        <v>8020</v>
      </c>
      <c r="D153" s="49" t="s">
        <v>8021</v>
      </c>
      <c r="E153" s="50"/>
      <c r="F153" s="49"/>
      <c r="G153" s="49" t="s">
        <v>8022</v>
      </c>
      <c r="H153" s="49" t="s">
        <v>8023</v>
      </c>
      <c r="I153" s="49" t="s">
        <v>7574</v>
      </c>
      <c r="J153" s="49" t="s">
        <v>7575</v>
      </c>
      <c r="K153" s="50" t="s">
        <v>8024</v>
      </c>
      <c r="L153" s="49" t="s">
        <v>7577</v>
      </c>
    </row>
    <row r="154" customFormat="false" ht="13.5" hidden="false" customHeight="false" outlineLevel="0" collapsed="false">
      <c r="A154" s="49" t="s">
        <v>7568</v>
      </c>
      <c r="B154" s="49" t="s">
        <v>7569</v>
      </c>
      <c r="C154" s="49" t="s">
        <v>8020</v>
      </c>
      <c r="D154" s="49" t="s">
        <v>8021</v>
      </c>
      <c r="E154" s="50"/>
      <c r="F154" s="49"/>
      <c r="G154" s="49" t="s">
        <v>8025</v>
      </c>
      <c r="H154" s="49" t="s">
        <v>8026</v>
      </c>
      <c r="I154" s="49" t="s">
        <v>7574</v>
      </c>
      <c r="J154" s="49" t="s">
        <v>7575</v>
      </c>
      <c r="K154" s="50" t="s">
        <v>8027</v>
      </c>
      <c r="L154" s="49" t="s">
        <v>7577</v>
      </c>
    </row>
    <row r="155" customFormat="false" ht="13.5" hidden="false" customHeight="false" outlineLevel="0" collapsed="false">
      <c r="A155" s="49" t="s">
        <v>7568</v>
      </c>
      <c r="B155" s="49" t="s">
        <v>7569</v>
      </c>
      <c r="C155" s="49" t="s">
        <v>8020</v>
      </c>
      <c r="D155" s="49" t="s">
        <v>8021</v>
      </c>
      <c r="E155" s="50"/>
      <c r="F155" s="49"/>
      <c r="G155" s="49" t="s">
        <v>8028</v>
      </c>
      <c r="H155" s="49" t="s">
        <v>8029</v>
      </c>
      <c r="I155" s="49" t="s">
        <v>7574</v>
      </c>
      <c r="J155" s="49" t="s">
        <v>7575</v>
      </c>
      <c r="K155" s="50" t="s">
        <v>8030</v>
      </c>
      <c r="L155" s="49" t="s">
        <v>7577</v>
      </c>
    </row>
    <row r="156" customFormat="false" ht="13.5" hidden="false" customHeight="false" outlineLevel="0" collapsed="false">
      <c r="A156" s="49" t="s">
        <v>7568</v>
      </c>
      <c r="B156" s="49" t="s">
        <v>7569</v>
      </c>
      <c r="C156" s="49" t="s">
        <v>8020</v>
      </c>
      <c r="D156" s="49" t="s">
        <v>8021</v>
      </c>
      <c r="E156" s="50"/>
      <c r="F156" s="49"/>
      <c r="G156" s="49" t="s">
        <v>8031</v>
      </c>
      <c r="H156" s="49" t="s">
        <v>8032</v>
      </c>
      <c r="I156" s="49" t="s">
        <v>7574</v>
      </c>
      <c r="J156" s="49" t="s">
        <v>7575</v>
      </c>
      <c r="K156" s="50" t="s">
        <v>8033</v>
      </c>
      <c r="L156" s="49" t="s">
        <v>7577</v>
      </c>
    </row>
    <row r="157" customFormat="false" ht="13.5" hidden="false" customHeight="false" outlineLevel="0" collapsed="false">
      <c r="A157" s="49" t="s">
        <v>7568</v>
      </c>
      <c r="B157" s="49" t="s">
        <v>7569</v>
      </c>
      <c r="C157" s="49" t="s">
        <v>8020</v>
      </c>
      <c r="D157" s="49" t="s">
        <v>8021</v>
      </c>
      <c r="E157" s="50"/>
      <c r="F157" s="49"/>
      <c r="G157" s="49" t="s">
        <v>8034</v>
      </c>
      <c r="H157" s="49" t="s">
        <v>8035</v>
      </c>
      <c r="I157" s="49" t="s">
        <v>7574</v>
      </c>
      <c r="J157" s="49" t="s">
        <v>7575</v>
      </c>
      <c r="K157" s="50" t="s">
        <v>8036</v>
      </c>
      <c r="L157" s="49" t="s">
        <v>7577</v>
      </c>
    </row>
    <row r="158" customFormat="false" ht="13.5" hidden="false" customHeight="false" outlineLevel="0" collapsed="false">
      <c r="A158" s="49" t="s">
        <v>7568</v>
      </c>
      <c r="B158" s="49" t="s">
        <v>7569</v>
      </c>
      <c r="C158" s="49" t="s">
        <v>8020</v>
      </c>
      <c r="D158" s="49" t="s">
        <v>8021</v>
      </c>
      <c r="E158" s="50"/>
      <c r="F158" s="49"/>
      <c r="G158" s="49" t="s">
        <v>8037</v>
      </c>
      <c r="H158" s="49" t="s">
        <v>8038</v>
      </c>
      <c r="I158" s="49" t="s">
        <v>7574</v>
      </c>
      <c r="J158" s="49" t="s">
        <v>7575</v>
      </c>
      <c r="K158" s="50" t="s">
        <v>8039</v>
      </c>
      <c r="L158" s="49" t="s">
        <v>7577</v>
      </c>
    </row>
    <row r="159" customFormat="false" ht="13.5" hidden="false" customHeight="false" outlineLevel="0" collapsed="false">
      <c r="A159" s="49" t="s">
        <v>7568</v>
      </c>
      <c r="B159" s="49" t="s">
        <v>7569</v>
      </c>
      <c r="C159" s="49" t="s">
        <v>8020</v>
      </c>
      <c r="D159" s="49" t="s">
        <v>8021</v>
      </c>
      <c r="E159" s="50"/>
      <c r="F159" s="49"/>
      <c r="G159" s="49" t="s">
        <v>8040</v>
      </c>
      <c r="H159" s="49" t="s">
        <v>8041</v>
      </c>
      <c r="I159" s="49" t="s">
        <v>7574</v>
      </c>
      <c r="J159" s="49" t="s">
        <v>7575</v>
      </c>
      <c r="K159" s="50" t="s">
        <v>8042</v>
      </c>
      <c r="L159" s="49" t="s">
        <v>7577</v>
      </c>
    </row>
    <row r="160" customFormat="false" ht="13.5" hidden="false" customHeight="false" outlineLevel="0" collapsed="false">
      <c r="A160" s="49" t="s">
        <v>7568</v>
      </c>
      <c r="B160" s="49" t="s">
        <v>7569</v>
      </c>
      <c r="C160" s="49" t="s">
        <v>8020</v>
      </c>
      <c r="D160" s="49" t="s">
        <v>8021</v>
      </c>
      <c r="E160" s="50"/>
      <c r="F160" s="49"/>
      <c r="G160" s="49" t="s">
        <v>8043</v>
      </c>
      <c r="H160" s="49" t="s">
        <v>8044</v>
      </c>
      <c r="I160" s="49" t="s">
        <v>7574</v>
      </c>
      <c r="J160" s="49" t="s">
        <v>7575</v>
      </c>
      <c r="K160" s="50" t="s">
        <v>8045</v>
      </c>
      <c r="L160" s="49" t="s">
        <v>7577</v>
      </c>
    </row>
    <row r="161" customFormat="false" ht="13.5" hidden="false" customHeight="false" outlineLevel="0" collapsed="false">
      <c r="A161" s="49" t="s">
        <v>7568</v>
      </c>
      <c r="B161" s="49" t="s">
        <v>7569</v>
      </c>
      <c r="C161" s="49" t="s">
        <v>8020</v>
      </c>
      <c r="D161" s="49" t="s">
        <v>8021</v>
      </c>
      <c r="E161" s="50"/>
      <c r="F161" s="49"/>
      <c r="G161" s="49" t="s">
        <v>8046</v>
      </c>
      <c r="H161" s="49" t="s">
        <v>8047</v>
      </c>
      <c r="I161" s="49" t="s">
        <v>7574</v>
      </c>
      <c r="J161" s="49" t="s">
        <v>7575</v>
      </c>
      <c r="K161" s="50" t="s">
        <v>8048</v>
      </c>
      <c r="L161" s="49" t="s">
        <v>7577</v>
      </c>
    </row>
    <row r="162" customFormat="false" ht="13.5" hidden="false" customHeight="false" outlineLevel="0" collapsed="false">
      <c r="A162" s="49" t="s">
        <v>7568</v>
      </c>
      <c r="B162" s="49" t="s">
        <v>7569</v>
      </c>
      <c r="C162" s="49" t="s">
        <v>8020</v>
      </c>
      <c r="D162" s="49" t="s">
        <v>8021</v>
      </c>
      <c r="E162" s="50"/>
      <c r="F162" s="49"/>
      <c r="G162" s="49" t="s">
        <v>8049</v>
      </c>
      <c r="H162" s="49" t="s">
        <v>8050</v>
      </c>
      <c r="I162" s="49" t="s">
        <v>7574</v>
      </c>
      <c r="J162" s="49" t="s">
        <v>7575</v>
      </c>
      <c r="K162" s="50" t="s">
        <v>8051</v>
      </c>
      <c r="L162" s="49" t="s">
        <v>7577</v>
      </c>
    </row>
    <row r="163" customFormat="false" ht="13.5" hidden="false" customHeight="false" outlineLevel="0" collapsed="false">
      <c r="A163" s="49" t="s">
        <v>7568</v>
      </c>
      <c r="B163" s="49" t="s">
        <v>7569</v>
      </c>
      <c r="C163" s="49" t="s">
        <v>8020</v>
      </c>
      <c r="D163" s="49" t="s">
        <v>8021</v>
      </c>
      <c r="E163" s="50"/>
      <c r="F163" s="49"/>
      <c r="G163" s="49" t="s">
        <v>8052</v>
      </c>
      <c r="H163" s="49" t="s">
        <v>8053</v>
      </c>
      <c r="I163" s="49" t="s">
        <v>7574</v>
      </c>
      <c r="J163" s="49" t="s">
        <v>7575</v>
      </c>
      <c r="K163" s="50" t="s">
        <v>8054</v>
      </c>
      <c r="L163" s="49" t="s">
        <v>7577</v>
      </c>
    </row>
    <row r="164" customFormat="false" ht="13.5" hidden="false" customHeight="false" outlineLevel="0" collapsed="false">
      <c r="A164" s="49" t="s">
        <v>7568</v>
      </c>
      <c r="B164" s="49" t="s">
        <v>7569</v>
      </c>
      <c r="C164" s="49" t="s">
        <v>8020</v>
      </c>
      <c r="D164" s="49" t="s">
        <v>8021</v>
      </c>
      <c r="E164" s="50"/>
      <c r="F164" s="49"/>
      <c r="G164" s="49" t="s">
        <v>8055</v>
      </c>
      <c r="H164" s="49" t="s">
        <v>8056</v>
      </c>
      <c r="I164" s="49" t="s">
        <v>7574</v>
      </c>
      <c r="J164" s="49" t="s">
        <v>7575</v>
      </c>
      <c r="K164" s="50" t="s">
        <v>8057</v>
      </c>
      <c r="L164" s="49" t="s">
        <v>7577</v>
      </c>
    </row>
    <row r="165" customFormat="false" ht="13.5" hidden="false" customHeight="false" outlineLevel="0" collapsed="false">
      <c r="A165" s="49" t="s">
        <v>7568</v>
      </c>
      <c r="B165" s="49" t="s">
        <v>7569</v>
      </c>
      <c r="C165" s="49" t="s">
        <v>8020</v>
      </c>
      <c r="D165" s="49" t="s">
        <v>8021</v>
      </c>
      <c r="E165" s="50"/>
      <c r="F165" s="49"/>
      <c r="G165" s="49" t="s">
        <v>8058</v>
      </c>
      <c r="H165" s="49" t="s">
        <v>8059</v>
      </c>
      <c r="I165" s="49" t="s">
        <v>7574</v>
      </c>
      <c r="J165" s="49" t="s">
        <v>7575</v>
      </c>
      <c r="K165" s="50" t="s">
        <v>8060</v>
      </c>
      <c r="L165" s="49" t="s">
        <v>7577</v>
      </c>
    </row>
    <row r="166" customFormat="false" ht="13.5" hidden="false" customHeight="false" outlineLevel="0" collapsed="false">
      <c r="A166" s="49" t="s">
        <v>7568</v>
      </c>
      <c r="B166" s="49" t="s">
        <v>7569</v>
      </c>
      <c r="C166" s="49" t="s">
        <v>8020</v>
      </c>
      <c r="D166" s="49" t="s">
        <v>8021</v>
      </c>
      <c r="E166" s="50"/>
      <c r="F166" s="49"/>
      <c r="G166" s="49" t="s">
        <v>8061</v>
      </c>
      <c r="H166" s="49" t="s">
        <v>8062</v>
      </c>
      <c r="I166" s="49" t="s">
        <v>7574</v>
      </c>
      <c r="J166" s="49" t="s">
        <v>7575</v>
      </c>
      <c r="K166" s="50" t="s">
        <v>8063</v>
      </c>
      <c r="L166" s="49" t="s">
        <v>7577</v>
      </c>
    </row>
    <row r="167" customFormat="false" ht="13.5" hidden="false" customHeight="false" outlineLevel="0" collapsed="false">
      <c r="A167" s="49" t="s">
        <v>7568</v>
      </c>
      <c r="B167" s="49" t="s">
        <v>7569</v>
      </c>
      <c r="C167" s="49" t="s">
        <v>8020</v>
      </c>
      <c r="D167" s="49" t="s">
        <v>8021</v>
      </c>
      <c r="E167" s="50"/>
      <c r="F167" s="49"/>
      <c r="G167" s="49" t="s">
        <v>8064</v>
      </c>
      <c r="H167" s="49" t="s">
        <v>8065</v>
      </c>
      <c r="I167" s="49" t="s">
        <v>7574</v>
      </c>
      <c r="J167" s="49" t="s">
        <v>7575</v>
      </c>
      <c r="K167" s="50" t="s">
        <v>8066</v>
      </c>
      <c r="L167" s="49" t="s">
        <v>7577</v>
      </c>
    </row>
    <row r="168" customFormat="false" ht="13.5" hidden="false" customHeight="false" outlineLevel="0" collapsed="false">
      <c r="A168" s="49" t="s">
        <v>7568</v>
      </c>
      <c r="B168" s="49" t="s">
        <v>7569</v>
      </c>
      <c r="C168" s="49" t="s">
        <v>8020</v>
      </c>
      <c r="D168" s="49" t="s">
        <v>8021</v>
      </c>
      <c r="E168" s="50"/>
      <c r="F168" s="49"/>
      <c r="G168" s="49" t="s">
        <v>8067</v>
      </c>
      <c r="H168" s="49" t="s">
        <v>8068</v>
      </c>
      <c r="I168" s="49" t="s">
        <v>7574</v>
      </c>
      <c r="J168" s="49" t="s">
        <v>7575</v>
      </c>
      <c r="K168" s="50" t="s">
        <v>8069</v>
      </c>
      <c r="L168" s="49" t="s">
        <v>7577</v>
      </c>
    </row>
    <row r="169" customFormat="false" ht="13.5" hidden="false" customHeight="false" outlineLevel="0" collapsed="false">
      <c r="A169" s="49" t="s">
        <v>7568</v>
      </c>
      <c r="B169" s="49" t="s">
        <v>7569</v>
      </c>
      <c r="C169" s="49" t="s">
        <v>8020</v>
      </c>
      <c r="D169" s="49" t="s">
        <v>8021</v>
      </c>
      <c r="E169" s="50"/>
      <c r="F169" s="49"/>
      <c r="G169" s="49" t="s">
        <v>8070</v>
      </c>
      <c r="H169" s="49" t="s">
        <v>8071</v>
      </c>
      <c r="I169" s="49" t="s">
        <v>7574</v>
      </c>
      <c r="J169" s="49" t="s">
        <v>7575</v>
      </c>
      <c r="K169" s="50" t="s">
        <v>8072</v>
      </c>
      <c r="L169" s="49" t="s">
        <v>7577</v>
      </c>
    </row>
    <row r="170" customFormat="false" ht="13.5" hidden="false" customHeight="false" outlineLevel="0" collapsed="false">
      <c r="A170" s="49" t="s">
        <v>7568</v>
      </c>
      <c r="B170" s="49" t="s">
        <v>7569</v>
      </c>
      <c r="C170" s="49" t="s">
        <v>8020</v>
      </c>
      <c r="D170" s="49" t="s">
        <v>8021</v>
      </c>
      <c r="E170" s="50"/>
      <c r="F170" s="49"/>
      <c r="G170" s="49" t="s">
        <v>8073</v>
      </c>
      <c r="H170" s="49" t="s">
        <v>8074</v>
      </c>
      <c r="I170" s="49" t="s">
        <v>7574</v>
      </c>
      <c r="J170" s="49" t="s">
        <v>7575</v>
      </c>
      <c r="K170" s="50" t="s">
        <v>8075</v>
      </c>
      <c r="L170" s="49" t="s">
        <v>7577</v>
      </c>
    </row>
    <row r="171" customFormat="false" ht="13.5" hidden="false" customHeight="false" outlineLevel="0" collapsed="false">
      <c r="A171" s="49" t="s">
        <v>7568</v>
      </c>
      <c r="B171" s="49" t="s">
        <v>7569</v>
      </c>
      <c r="C171" s="49" t="s">
        <v>8020</v>
      </c>
      <c r="D171" s="49" t="s">
        <v>8021</v>
      </c>
      <c r="E171" s="50"/>
      <c r="F171" s="49"/>
      <c r="G171" s="49" t="s">
        <v>8076</v>
      </c>
      <c r="H171" s="49" t="s">
        <v>8077</v>
      </c>
      <c r="I171" s="49" t="s">
        <v>7574</v>
      </c>
      <c r="J171" s="49" t="s">
        <v>7575</v>
      </c>
      <c r="K171" s="50" t="s">
        <v>8078</v>
      </c>
      <c r="L171" s="49" t="s">
        <v>7577</v>
      </c>
    </row>
    <row r="172" customFormat="false" ht="13.5" hidden="false" customHeight="false" outlineLevel="0" collapsed="false">
      <c r="A172" s="49" t="s">
        <v>7568</v>
      </c>
      <c r="B172" s="49" t="s">
        <v>7569</v>
      </c>
      <c r="C172" s="49" t="s">
        <v>8020</v>
      </c>
      <c r="D172" s="49" t="s">
        <v>8021</v>
      </c>
      <c r="E172" s="50"/>
      <c r="F172" s="49"/>
      <c r="G172" s="49" t="s">
        <v>8079</v>
      </c>
      <c r="H172" s="49" t="s">
        <v>8080</v>
      </c>
      <c r="I172" s="49" t="s">
        <v>7574</v>
      </c>
      <c r="J172" s="49" t="s">
        <v>7575</v>
      </c>
      <c r="K172" s="50" t="s">
        <v>8081</v>
      </c>
      <c r="L172" s="49" t="s">
        <v>7577</v>
      </c>
    </row>
    <row r="173" customFormat="false" ht="13.5" hidden="false" customHeight="false" outlineLevel="0" collapsed="false">
      <c r="A173" s="49" t="s">
        <v>7568</v>
      </c>
      <c r="B173" s="49" t="s">
        <v>7569</v>
      </c>
      <c r="C173" s="49" t="s">
        <v>8020</v>
      </c>
      <c r="D173" s="49" t="s">
        <v>8021</v>
      </c>
      <c r="E173" s="50"/>
      <c r="F173" s="49"/>
      <c r="G173" s="49" t="s">
        <v>8082</v>
      </c>
      <c r="H173" s="49" t="s">
        <v>8083</v>
      </c>
      <c r="I173" s="49" t="s">
        <v>7574</v>
      </c>
      <c r="J173" s="49" t="s">
        <v>7575</v>
      </c>
      <c r="K173" s="50" t="s">
        <v>8084</v>
      </c>
      <c r="L173" s="49" t="s">
        <v>7577</v>
      </c>
    </row>
    <row r="174" customFormat="false" ht="13.5" hidden="false" customHeight="false" outlineLevel="0" collapsed="false">
      <c r="A174" s="49" t="s">
        <v>7568</v>
      </c>
      <c r="B174" s="49" t="s">
        <v>7569</v>
      </c>
      <c r="C174" s="49" t="s">
        <v>8020</v>
      </c>
      <c r="D174" s="49" t="s">
        <v>8021</v>
      </c>
      <c r="E174" s="50"/>
      <c r="F174" s="49"/>
      <c r="G174" s="49" t="s">
        <v>8085</v>
      </c>
      <c r="H174" s="49" t="s">
        <v>8086</v>
      </c>
      <c r="I174" s="49" t="s">
        <v>7574</v>
      </c>
      <c r="J174" s="49" t="s">
        <v>7575</v>
      </c>
      <c r="K174" s="50" t="s">
        <v>8087</v>
      </c>
      <c r="L174" s="49" t="s">
        <v>7577</v>
      </c>
    </row>
    <row r="175" customFormat="false" ht="13.5" hidden="false" customHeight="false" outlineLevel="0" collapsed="false">
      <c r="A175" s="49" t="s">
        <v>7568</v>
      </c>
      <c r="B175" s="49" t="s">
        <v>7569</v>
      </c>
      <c r="C175" s="49" t="s">
        <v>8020</v>
      </c>
      <c r="D175" s="49" t="s">
        <v>8021</v>
      </c>
      <c r="E175" s="50"/>
      <c r="F175" s="49"/>
      <c r="G175" s="49" t="s">
        <v>8088</v>
      </c>
      <c r="H175" s="49" t="s">
        <v>8089</v>
      </c>
      <c r="I175" s="49" t="s">
        <v>7574</v>
      </c>
      <c r="J175" s="49" t="s">
        <v>7575</v>
      </c>
      <c r="K175" s="50" t="s">
        <v>8090</v>
      </c>
      <c r="L175" s="49" t="s">
        <v>7577</v>
      </c>
    </row>
    <row r="176" customFormat="false" ht="13.5" hidden="false" customHeight="false" outlineLevel="0" collapsed="false">
      <c r="A176" s="49" t="s">
        <v>7568</v>
      </c>
      <c r="B176" s="49" t="s">
        <v>7569</v>
      </c>
      <c r="C176" s="49" t="s">
        <v>8020</v>
      </c>
      <c r="D176" s="49" t="s">
        <v>8021</v>
      </c>
      <c r="E176" s="50"/>
      <c r="F176" s="49"/>
      <c r="G176" s="49" t="s">
        <v>8091</v>
      </c>
      <c r="H176" s="49" t="s">
        <v>8092</v>
      </c>
      <c r="I176" s="49" t="s">
        <v>7574</v>
      </c>
      <c r="J176" s="49" t="s">
        <v>7575</v>
      </c>
      <c r="K176" s="50" t="s">
        <v>8093</v>
      </c>
      <c r="L176" s="49" t="s">
        <v>7577</v>
      </c>
    </row>
    <row r="177" customFormat="false" ht="13.5" hidden="false" customHeight="false" outlineLevel="0" collapsed="false">
      <c r="A177" s="49" t="s">
        <v>7568</v>
      </c>
      <c r="B177" s="49" t="s">
        <v>7569</v>
      </c>
      <c r="C177" s="49" t="s">
        <v>8020</v>
      </c>
      <c r="D177" s="49" t="s">
        <v>8021</v>
      </c>
      <c r="E177" s="50"/>
      <c r="F177" s="49"/>
      <c r="G177" s="49" t="s">
        <v>8094</v>
      </c>
      <c r="H177" s="49" t="s">
        <v>8095</v>
      </c>
      <c r="I177" s="49" t="s">
        <v>7574</v>
      </c>
      <c r="J177" s="49" t="s">
        <v>7575</v>
      </c>
      <c r="K177" s="50" t="s">
        <v>8096</v>
      </c>
      <c r="L177" s="49" t="s">
        <v>7577</v>
      </c>
    </row>
    <row r="178" customFormat="false" ht="13.5" hidden="false" customHeight="false" outlineLevel="0" collapsed="false">
      <c r="A178" s="49" t="s">
        <v>7568</v>
      </c>
      <c r="B178" s="49" t="s">
        <v>7569</v>
      </c>
      <c r="C178" s="49" t="s">
        <v>8020</v>
      </c>
      <c r="D178" s="49" t="s">
        <v>8021</v>
      </c>
      <c r="E178" s="50"/>
      <c r="F178" s="49"/>
      <c r="G178" s="49" t="s">
        <v>8097</v>
      </c>
      <c r="H178" s="49" t="s">
        <v>8098</v>
      </c>
      <c r="I178" s="49" t="s">
        <v>7574</v>
      </c>
      <c r="J178" s="49" t="s">
        <v>7575</v>
      </c>
      <c r="K178" s="50" t="s">
        <v>8099</v>
      </c>
      <c r="L178" s="49" t="s">
        <v>7577</v>
      </c>
    </row>
    <row r="179" customFormat="false" ht="13.5" hidden="false" customHeight="false" outlineLevel="0" collapsed="false">
      <c r="A179" s="49" t="s">
        <v>7568</v>
      </c>
      <c r="B179" s="49" t="s">
        <v>7569</v>
      </c>
      <c r="C179" s="49" t="s">
        <v>8020</v>
      </c>
      <c r="D179" s="49" t="s">
        <v>8021</v>
      </c>
      <c r="E179" s="50"/>
      <c r="F179" s="49"/>
      <c r="G179" s="49" t="s">
        <v>8100</v>
      </c>
      <c r="H179" s="49" t="s">
        <v>8101</v>
      </c>
      <c r="I179" s="49" t="s">
        <v>7574</v>
      </c>
      <c r="J179" s="49" t="s">
        <v>7575</v>
      </c>
      <c r="K179" s="50" t="s">
        <v>8102</v>
      </c>
      <c r="L179" s="49" t="s">
        <v>7577</v>
      </c>
    </row>
    <row r="180" customFormat="false" ht="13.5" hidden="false" customHeight="false" outlineLevel="0" collapsed="false">
      <c r="A180" s="49" t="s">
        <v>7568</v>
      </c>
      <c r="B180" s="49" t="s">
        <v>7569</v>
      </c>
      <c r="C180" s="49" t="s">
        <v>8020</v>
      </c>
      <c r="D180" s="49" t="s">
        <v>8021</v>
      </c>
      <c r="E180" s="50"/>
      <c r="F180" s="49"/>
      <c r="G180" s="49" t="s">
        <v>8103</v>
      </c>
      <c r="H180" s="49" t="s">
        <v>8104</v>
      </c>
      <c r="I180" s="49" t="s">
        <v>7574</v>
      </c>
      <c r="J180" s="49" t="s">
        <v>7575</v>
      </c>
      <c r="K180" s="50" t="s">
        <v>8105</v>
      </c>
      <c r="L180" s="49" t="s">
        <v>7577</v>
      </c>
    </row>
    <row r="181" customFormat="false" ht="13.5" hidden="false" customHeight="false" outlineLevel="0" collapsed="false">
      <c r="A181" s="49" t="s">
        <v>7568</v>
      </c>
      <c r="B181" s="49" t="s">
        <v>7569</v>
      </c>
      <c r="C181" s="49" t="s">
        <v>8020</v>
      </c>
      <c r="D181" s="49" t="s">
        <v>8021</v>
      </c>
      <c r="E181" s="50"/>
      <c r="F181" s="49"/>
      <c r="G181" s="49" t="s">
        <v>8106</v>
      </c>
      <c r="H181" s="49" t="s">
        <v>8107</v>
      </c>
      <c r="I181" s="49" t="s">
        <v>7574</v>
      </c>
      <c r="J181" s="49" t="s">
        <v>7575</v>
      </c>
      <c r="K181" s="50" t="s">
        <v>8108</v>
      </c>
      <c r="L181" s="49" t="s">
        <v>7577</v>
      </c>
    </row>
    <row r="182" customFormat="false" ht="13.5" hidden="false" customHeight="false" outlineLevel="0" collapsed="false">
      <c r="A182" s="49" t="s">
        <v>7568</v>
      </c>
      <c r="B182" s="49" t="s">
        <v>7569</v>
      </c>
      <c r="C182" s="49" t="s">
        <v>8020</v>
      </c>
      <c r="D182" s="49" t="s">
        <v>8021</v>
      </c>
      <c r="E182" s="50"/>
      <c r="F182" s="49"/>
      <c r="G182" s="49" t="s">
        <v>8109</v>
      </c>
      <c r="H182" s="49" t="s">
        <v>8110</v>
      </c>
      <c r="I182" s="49" t="s">
        <v>7574</v>
      </c>
      <c r="J182" s="49" t="s">
        <v>7575</v>
      </c>
      <c r="K182" s="50" t="s">
        <v>8111</v>
      </c>
      <c r="L182" s="49" t="s">
        <v>7577</v>
      </c>
    </row>
    <row r="183" customFormat="false" ht="13.5" hidden="false" customHeight="false" outlineLevel="0" collapsed="false">
      <c r="A183" s="49" t="s">
        <v>7568</v>
      </c>
      <c r="B183" s="49" t="s">
        <v>7569</v>
      </c>
      <c r="C183" s="49" t="s">
        <v>8020</v>
      </c>
      <c r="D183" s="49" t="s">
        <v>8021</v>
      </c>
      <c r="E183" s="50"/>
      <c r="F183" s="49"/>
      <c r="G183" s="49" t="s">
        <v>8112</v>
      </c>
      <c r="H183" s="49" t="s">
        <v>8113</v>
      </c>
      <c r="I183" s="49" t="s">
        <v>7574</v>
      </c>
      <c r="J183" s="49" t="s">
        <v>7575</v>
      </c>
      <c r="K183" s="50" t="s">
        <v>8114</v>
      </c>
      <c r="L183" s="49" t="s">
        <v>7577</v>
      </c>
    </row>
    <row r="184" customFormat="false" ht="13.5" hidden="false" customHeight="false" outlineLevel="0" collapsed="false">
      <c r="A184" s="49" t="s">
        <v>7568</v>
      </c>
      <c r="B184" s="49" t="s">
        <v>7569</v>
      </c>
      <c r="C184" s="49" t="s">
        <v>8020</v>
      </c>
      <c r="D184" s="49" t="s">
        <v>8021</v>
      </c>
      <c r="E184" s="50"/>
      <c r="F184" s="49"/>
      <c r="G184" s="49" t="s">
        <v>8115</v>
      </c>
      <c r="H184" s="49" t="s">
        <v>8116</v>
      </c>
      <c r="I184" s="49" t="s">
        <v>7574</v>
      </c>
      <c r="J184" s="49" t="s">
        <v>7575</v>
      </c>
      <c r="K184" s="50" t="s">
        <v>8117</v>
      </c>
      <c r="L184" s="49" t="s">
        <v>7577</v>
      </c>
    </row>
    <row r="185" customFormat="false" ht="13.5" hidden="false" customHeight="false" outlineLevel="0" collapsed="false">
      <c r="A185" s="49" t="s">
        <v>7568</v>
      </c>
      <c r="B185" s="49" t="s">
        <v>7569</v>
      </c>
      <c r="C185" s="49" t="s">
        <v>8020</v>
      </c>
      <c r="D185" s="49" t="s">
        <v>8021</v>
      </c>
      <c r="E185" s="50"/>
      <c r="F185" s="49"/>
      <c r="G185" s="49" t="s">
        <v>8118</v>
      </c>
      <c r="H185" s="49" t="s">
        <v>8119</v>
      </c>
      <c r="I185" s="49" t="s">
        <v>7574</v>
      </c>
      <c r="J185" s="49" t="s">
        <v>7575</v>
      </c>
      <c r="K185" s="50" t="s">
        <v>8120</v>
      </c>
      <c r="L185" s="49" t="s">
        <v>7577</v>
      </c>
    </row>
    <row r="186" customFormat="false" ht="13.5" hidden="false" customHeight="false" outlineLevel="0" collapsed="false">
      <c r="A186" s="49" t="s">
        <v>7568</v>
      </c>
      <c r="B186" s="49" t="s">
        <v>7569</v>
      </c>
      <c r="C186" s="49" t="s">
        <v>8020</v>
      </c>
      <c r="D186" s="49" t="s">
        <v>8021</v>
      </c>
      <c r="E186" s="50"/>
      <c r="F186" s="49"/>
      <c r="G186" s="49" t="s">
        <v>8121</v>
      </c>
      <c r="H186" s="49" t="s">
        <v>8122</v>
      </c>
      <c r="I186" s="49" t="s">
        <v>7574</v>
      </c>
      <c r="J186" s="49" t="s">
        <v>7575</v>
      </c>
      <c r="K186" s="50" t="s">
        <v>8123</v>
      </c>
      <c r="L186" s="49" t="s">
        <v>7577</v>
      </c>
    </row>
    <row r="187" customFormat="false" ht="13.5" hidden="false" customHeight="false" outlineLevel="0" collapsed="false">
      <c r="A187" s="49" t="s">
        <v>7568</v>
      </c>
      <c r="B187" s="49" t="s">
        <v>7569</v>
      </c>
      <c r="C187" s="49" t="s">
        <v>8020</v>
      </c>
      <c r="D187" s="49" t="s">
        <v>8021</v>
      </c>
      <c r="E187" s="50"/>
      <c r="F187" s="49"/>
      <c r="G187" s="49" t="s">
        <v>8124</v>
      </c>
      <c r="H187" s="49" t="s">
        <v>8125</v>
      </c>
      <c r="I187" s="49" t="s">
        <v>7574</v>
      </c>
      <c r="J187" s="49" t="s">
        <v>7575</v>
      </c>
      <c r="K187" s="50" t="s">
        <v>8126</v>
      </c>
      <c r="L187" s="49" t="s">
        <v>7577</v>
      </c>
    </row>
    <row r="188" customFormat="false" ht="13.5" hidden="false" customHeight="false" outlineLevel="0" collapsed="false">
      <c r="A188" s="49" t="s">
        <v>7568</v>
      </c>
      <c r="B188" s="49" t="s">
        <v>7569</v>
      </c>
      <c r="C188" s="49" t="s">
        <v>8020</v>
      </c>
      <c r="D188" s="49" t="s">
        <v>8021</v>
      </c>
      <c r="E188" s="50"/>
      <c r="F188" s="49"/>
      <c r="G188" s="49" t="s">
        <v>8127</v>
      </c>
      <c r="H188" s="49" t="s">
        <v>8128</v>
      </c>
      <c r="I188" s="49" t="s">
        <v>7574</v>
      </c>
      <c r="J188" s="49" t="s">
        <v>7575</v>
      </c>
      <c r="K188" s="50" t="s">
        <v>8129</v>
      </c>
      <c r="L188" s="49" t="s">
        <v>7577</v>
      </c>
    </row>
    <row r="189" customFormat="false" ht="13.5" hidden="false" customHeight="false" outlineLevel="0" collapsed="false">
      <c r="A189" s="49" t="s">
        <v>7568</v>
      </c>
      <c r="B189" s="49" t="s">
        <v>7569</v>
      </c>
      <c r="C189" s="49" t="s">
        <v>8020</v>
      </c>
      <c r="D189" s="49" t="s">
        <v>8021</v>
      </c>
      <c r="E189" s="50"/>
      <c r="F189" s="49"/>
      <c r="G189" s="49" t="s">
        <v>8130</v>
      </c>
      <c r="H189" s="49" t="s">
        <v>8131</v>
      </c>
      <c r="I189" s="49" t="s">
        <v>7574</v>
      </c>
      <c r="J189" s="49" t="s">
        <v>7575</v>
      </c>
      <c r="K189" s="50" t="s">
        <v>8132</v>
      </c>
      <c r="L189" s="49" t="s">
        <v>7577</v>
      </c>
    </row>
    <row r="190" customFormat="false" ht="13.5" hidden="false" customHeight="false" outlineLevel="0" collapsed="false">
      <c r="A190" s="49" t="s">
        <v>7568</v>
      </c>
      <c r="B190" s="49" t="s">
        <v>7569</v>
      </c>
      <c r="C190" s="49" t="s">
        <v>8020</v>
      </c>
      <c r="D190" s="49" t="s">
        <v>8021</v>
      </c>
      <c r="E190" s="50"/>
      <c r="F190" s="49"/>
      <c r="G190" s="49" t="s">
        <v>8133</v>
      </c>
      <c r="H190" s="49" t="s">
        <v>8134</v>
      </c>
      <c r="I190" s="49" t="s">
        <v>7574</v>
      </c>
      <c r="J190" s="49" t="s">
        <v>7575</v>
      </c>
      <c r="K190" s="50" t="s">
        <v>8135</v>
      </c>
      <c r="L190" s="49" t="s">
        <v>7577</v>
      </c>
    </row>
    <row r="191" customFormat="false" ht="13.5" hidden="false" customHeight="false" outlineLevel="0" collapsed="false">
      <c r="A191" s="49" t="s">
        <v>7568</v>
      </c>
      <c r="B191" s="49" t="s">
        <v>7569</v>
      </c>
      <c r="C191" s="49" t="s">
        <v>8020</v>
      </c>
      <c r="D191" s="49" t="s">
        <v>8021</v>
      </c>
      <c r="E191" s="50"/>
      <c r="F191" s="49"/>
      <c r="G191" s="49" t="s">
        <v>8136</v>
      </c>
      <c r="H191" s="49" t="s">
        <v>8137</v>
      </c>
      <c r="I191" s="49" t="s">
        <v>7574</v>
      </c>
      <c r="J191" s="49" t="s">
        <v>7575</v>
      </c>
      <c r="K191" s="50" t="s">
        <v>8138</v>
      </c>
      <c r="L191" s="49" t="s">
        <v>7577</v>
      </c>
    </row>
    <row r="192" customFormat="false" ht="13.5" hidden="false" customHeight="false" outlineLevel="0" collapsed="false">
      <c r="A192" s="49" t="s">
        <v>7568</v>
      </c>
      <c r="B192" s="49" t="s">
        <v>7569</v>
      </c>
      <c r="C192" s="49" t="s">
        <v>8020</v>
      </c>
      <c r="D192" s="49" t="s">
        <v>8021</v>
      </c>
      <c r="E192" s="50"/>
      <c r="F192" s="49"/>
      <c r="G192" s="49" t="s">
        <v>8139</v>
      </c>
      <c r="H192" s="49" t="s">
        <v>8140</v>
      </c>
      <c r="I192" s="49" t="s">
        <v>7574</v>
      </c>
      <c r="J192" s="49" t="s">
        <v>7575</v>
      </c>
      <c r="K192" s="50" t="s">
        <v>8141</v>
      </c>
      <c r="L192" s="49" t="s">
        <v>7577</v>
      </c>
    </row>
    <row r="193" customFormat="false" ht="13.5" hidden="false" customHeight="false" outlineLevel="0" collapsed="false">
      <c r="A193" s="49" t="s">
        <v>7568</v>
      </c>
      <c r="B193" s="49" t="s">
        <v>7569</v>
      </c>
      <c r="C193" s="49" t="s">
        <v>8020</v>
      </c>
      <c r="D193" s="49" t="s">
        <v>8021</v>
      </c>
      <c r="E193" s="50"/>
      <c r="F193" s="49"/>
      <c r="G193" s="49" t="s">
        <v>8142</v>
      </c>
      <c r="H193" s="49" t="s">
        <v>8143</v>
      </c>
      <c r="I193" s="49" t="s">
        <v>7574</v>
      </c>
      <c r="J193" s="49" t="s">
        <v>7575</v>
      </c>
      <c r="K193" s="50" t="s">
        <v>8144</v>
      </c>
      <c r="L193" s="49" t="s">
        <v>7577</v>
      </c>
    </row>
    <row r="194" customFormat="false" ht="13.5" hidden="false" customHeight="false" outlineLevel="0" collapsed="false">
      <c r="A194" s="49" t="s">
        <v>7568</v>
      </c>
      <c r="B194" s="49" t="s">
        <v>7569</v>
      </c>
      <c r="C194" s="49" t="s">
        <v>8020</v>
      </c>
      <c r="D194" s="49" t="s">
        <v>8021</v>
      </c>
      <c r="E194" s="50"/>
      <c r="F194" s="49"/>
      <c r="G194" s="49" t="s">
        <v>8145</v>
      </c>
      <c r="H194" s="49" t="s">
        <v>8146</v>
      </c>
      <c r="I194" s="49" t="s">
        <v>7574</v>
      </c>
      <c r="J194" s="49" t="s">
        <v>7575</v>
      </c>
      <c r="K194" s="50" t="s">
        <v>8147</v>
      </c>
      <c r="L194" s="49" t="s">
        <v>7577</v>
      </c>
    </row>
    <row r="195" customFormat="false" ht="13.5" hidden="false" customHeight="false" outlineLevel="0" collapsed="false">
      <c r="A195" s="49" t="s">
        <v>7568</v>
      </c>
      <c r="B195" s="49" t="s">
        <v>7569</v>
      </c>
      <c r="C195" s="49" t="s">
        <v>8020</v>
      </c>
      <c r="D195" s="49" t="s">
        <v>8021</v>
      </c>
      <c r="E195" s="50"/>
      <c r="F195" s="49"/>
      <c r="G195" s="49" t="s">
        <v>8148</v>
      </c>
      <c r="H195" s="49" t="s">
        <v>8149</v>
      </c>
      <c r="I195" s="49" t="s">
        <v>7574</v>
      </c>
      <c r="J195" s="49" t="s">
        <v>7575</v>
      </c>
      <c r="K195" s="50" t="s">
        <v>8150</v>
      </c>
      <c r="L195" s="49" t="s">
        <v>7577</v>
      </c>
    </row>
    <row r="196" customFormat="false" ht="13.5" hidden="false" customHeight="false" outlineLevel="0" collapsed="false">
      <c r="A196" s="49" t="s">
        <v>7568</v>
      </c>
      <c r="B196" s="49" t="s">
        <v>7569</v>
      </c>
      <c r="C196" s="49" t="s">
        <v>8020</v>
      </c>
      <c r="D196" s="49" t="s">
        <v>8021</v>
      </c>
      <c r="E196" s="50"/>
      <c r="F196" s="49"/>
      <c r="G196" s="49" t="s">
        <v>8151</v>
      </c>
      <c r="H196" s="49" t="s">
        <v>8152</v>
      </c>
      <c r="I196" s="49" t="s">
        <v>7574</v>
      </c>
      <c r="J196" s="49" t="s">
        <v>7575</v>
      </c>
      <c r="K196" s="50" t="s">
        <v>8153</v>
      </c>
      <c r="L196" s="49" t="s">
        <v>7577</v>
      </c>
    </row>
    <row r="197" customFormat="false" ht="13.5" hidden="false" customHeight="false" outlineLevel="0" collapsed="false">
      <c r="A197" s="49" t="s">
        <v>7568</v>
      </c>
      <c r="B197" s="49" t="s">
        <v>7569</v>
      </c>
      <c r="C197" s="49" t="s">
        <v>8020</v>
      </c>
      <c r="D197" s="49" t="s">
        <v>8021</v>
      </c>
      <c r="E197" s="50"/>
      <c r="F197" s="49"/>
      <c r="G197" s="49" t="s">
        <v>8154</v>
      </c>
      <c r="H197" s="49" t="s">
        <v>8155</v>
      </c>
      <c r="I197" s="49" t="s">
        <v>7574</v>
      </c>
      <c r="J197" s="49" t="s">
        <v>7575</v>
      </c>
      <c r="K197" s="50" t="s">
        <v>8156</v>
      </c>
      <c r="L197" s="49" t="s">
        <v>7577</v>
      </c>
    </row>
    <row r="198" customFormat="false" ht="13.5" hidden="false" customHeight="false" outlineLevel="0" collapsed="false">
      <c r="A198" s="49" t="s">
        <v>7568</v>
      </c>
      <c r="B198" s="49" t="s">
        <v>7569</v>
      </c>
      <c r="C198" s="49" t="s">
        <v>8020</v>
      </c>
      <c r="D198" s="49" t="s">
        <v>8021</v>
      </c>
      <c r="E198" s="50"/>
      <c r="F198" s="49"/>
      <c r="G198" s="49" t="s">
        <v>8157</v>
      </c>
      <c r="H198" s="49" t="s">
        <v>8158</v>
      </c>
      <c r="I198" s="49" t="s">
        <v>7574</v>
      </c>
      <c r="J198" s="49" t="s">
        <v>7575</v>
      </c>
      <c r="K198" s="50" t="s">
        <v>8159</v>
      </c>
      <c r="L198" s="49" t="s">
        <v>7577</v>
      </c>
    </row>
    <row r="199" customFormat="false" ht="13.5" hidden="false" customHeight="false" outlineLevel="0" collapsed="false">
      <c r="A199" s="49" t="s">
        <v>7568</v>
      </c>
      <c r="B199" s="49" t="s">
        <v>7569</v>
      </c>
      <c r="C199" s="49" t="s">
        <v>8160</v>
      </c>
      <c r="D199" s="49" t="s">
        <v>8161</v>
      </c>
      <c r="E199" s="50"/>
      <c r="F199" s="49"/>
      <c r="G199" s="49" t="s">
        <v>8162</v>
      </c>
      <c r="H199" s="49" t="s">
        <v>8163</v>
      </c>
      <c r="I199" s="49" t="s">
        <v>7574</v>
      </c>
      <c r="J199" s="49" t="s">
        <v>7780</v>
      </c>
      <c r="K199" s="50" t="s">
        <v>8164</v>
      </c>
      <c r="L199" s="49" t="s">
        <v>7577</v>
      </c>
    </row>
    <row r="200" customFormat="false" ht="13.5" hidden="false" customHeight="false" outlineLevel="0" collapsed="false">
      <c r="A200" s="49" t="s">
        <v>7568</v>
      </c>
      <c r="B200" s="49" t="s">
        <v>7569</v>
      </c>
      <c r="C200" s="49" t="s">
        <v>8160</v>
      </c>
      <c r="D200" s="49" t="s">
        <v>8161</v>
      </c>
      <c r="E200" s="50"/>
      <c r="F200" s="49"/>
      <c r="G200" s="49" t="s">
        <v>8165</v>
      </c>
      <c r="H200" s="49" t="s">
        <v>8166</v>
      </c>
      <c r="I200" s="49" t="s">
        <v>7574</v>
      </c>
      <c r="J200" s="49" t="s">
        <v>7575</v>
      </c>
      <c r="K200" s="50" t="s">
        <v>8167</v>
      </c>
      <c r="L200" s="49" t="s">
        <v>7577</v>
      </c>
    </row>
    <row r="201" customFormat="false" ht="13.5" hidden="false" customHeight="false" outlineLevel="0" collapsed="false">
      <c r="A201" s="49" t="s">
        <v>7568</v>
      </c>
      <c r="B201" s="49" t="s">
        <v>7569</v>
      </c>
      <c r="C201" s="49" t="s">
        <v>8160</v>
      </c>
      <c r="D201" s="49" t="s">
        <v>8161</v>
      </c>
      <c r="E201" s="50"/>
      <c r="F201" s="49"/>
      <c r="G201" s="49" t="s">
        <v>8168</v>
      </c>
      <c r="H201" s="49" t="s">
        <v>8169</v>
      </c>
      <c r="I201" s="49" t="s">
        <v>7574</v>
      </c>
      <c r="J201" s="49" t="s">
        <v>7575</v>
      </c>
      <c r="K201" s="50" t="s">
        <v>8170</v>
      </c>
      <c r="L201" s="49" t="s">
        <v>7577</v>
      </c>
    </row>
    <row r="202" customFormat="false" ht="13.5" hidden="false" customHeight="false" outlineLevel="0" collapsed="false">
      <c r="A202" s="49" t="s">
        <v>7568</v>
      </c>
      <c r="B202" s="49" t="s">
        <v>7569</v>
      </c>
      <c r="C202" s="49" t="s">
        <v>8160</v>
      </c>
      <c r="D202" s="49" t="s">
        <v>8161</v>
      </c>
      <c r="E202" s="50"/>
      <c r="F202" s="49"/>
      <c r="G202" s="49" t="s">
        <v>8171</v>
      </c>
      <c r="H202" s="49" t="s">
        <v>8172</v>
      </c>
      <c r="I202" s="49" t="s">
        <v>7574</v>
      </c>
      <c r="J202" s="49" t="s">
        <v>7575</v>
      </c>
      <c r="K202" s="50" t="s">
        <v>8173</v>
      </c>
      <c r="L202" s="49" t="s">
        <v>7577</v>
      </c>
    </row>
    <row r="203" customFormat="false" ht="13.5" hidden="false" customHeight="false" outlineLevel="0" collapsed="false">
      <c r="A203" s="49" t="s">
        <v>7568</v>
      </c>
      <c r="B203" s="49" t="s">
        <v>7569</v>
      </c>
      <c r="C203" s="49" t="s">
        <v>8160</v>
      </c>
      <c r="D203" s="49" t="s">
        <v>8161</v>
      </c>
      <c r="E203" s="50"/>
      <c r="F203" s="49"/>
      <c r="G203" s="49" t="s">
        <v>8174</v>
      </c>
      <c r="H203" s="49" t="s">
        <v>8175</v>
      </c>
      <c r="I203" s="49" t="s">
        <v>7574</v>
      </c>
      <c r="J203" s="49" t="s">
        <v>7575</v>
      </c>
      <c r="K203" s="50" t="s">
        <v>8176</v>
      </c>
      <c r="L203" s="49" t="s">
        <v>7577</v>
      </c>
    </row>
    <row r="204" customFormat="false" ht="13.5" hidden="false" customHeight="false" outlineLevel="0" collapsed="false">
      <c r="A204" s="49" t="s">
        <v>7568</v>
      </c>
      <c r="B204" s="49" t="s">
        <v>7569</v>
      </c>
      <c r="C204" s="49" t="s">
        <v>8160</v>
      </c>
      <c r="D204" s="49" t="s">
        <v>8161</v>
      </c>
      <c r="E204" s="50"/>
      <c r="F204" s="49"/>
      <c r="G204" s="49" t="s">
        <v>8177</v>
      </c>
      <c r="H204" s="49" t="s">
        <v>8178</v>
      </c>
      <c r="I204" s="49" t="s">
        <v>7574</v>
      </c>
      <c r="J204" s="49" t="s">
        <v>7575</v>
      </c>
      <c r="K204" s="50" t="s">
        <v>8179</v>
      </c>
      <c r="L204" s="49" t="s">
        <v>7577</v>
      </c>
    </row>
    <row r="205" customFormat="false" ht="13.5" hidden="false" customHeight="false" outlineLevel="0" collapsed="false">
      <c r="A205" s="49" t="s">
        <v>7568</v>
      </c>
      <c r="B205" s="49" t="s">
        <v>7569</v>
      </c>
      <c r="C205" s="49" t="s">
        <v>8160</v>
      </c>
      <c r="D205" s="49" t="s">
        <v>8161</v>
      </c>
      <c r="E205" s="50"/>
      <c r="F205" s="49"/>
      <c r="G205" s="49" t="s">
        <v>8180</v>
      </c>
      <c r="H205" s="49" t="s">
        <v>8181</v>
      </c>
      <c r="I205" s="49" t="s">
        <v>7574</v>
      </c>
      <c r="J205" s="49" t="s">
        <v>7575</v>
      </c>
      <c r="K205" s="50" t="s">
        <v>8182</v>
      </c>
      <c r="L205" s="49" t="s">
        <v>7577</v>
      </c>
    </row>
    <row r="206" customFormat="false" ht="13.5" hidden="false" customHeight="false" outlineLevel="0" collapsed="false">
      <c r="A206" s="49" t="s">
        <v>7568</v>
      </c>
      <c r="B206" s="49" t="s">
        <v>7569</v>
      </c>
      <c r="C206" s="49" t="s">
        <v>8160</v>
      </c>
      <c r="D206" s="49" t="s">
        <v>8161</v>
      </c>
      <c r="E206" s="50"/>
      <c r="F206" s="49"/>
      <c r="G206" s="49" t="s">
        <v>8183</v>
      </c>
      <c r="H206" s="49" t="s">
        <v>8184</v>
      </c>
      <c r="I206" s="49" t="s">
        <v>7574</v>
      </c>
      <c r="J206" s="49" t="s">
        <v>7780</v>
      </c>
      <c r="K206" s="50" t="s">
        <v>8185</v>
      </c>
      <c r="L206" s="49" t="s">
        <v>7577</v>
      </c>
    </row>
    <row r="207" customFormat="false" ht="13.5" hidden="false" customHeight="false" outlineLevel="0" collapsed="false">
      <c r="A207" s="49" t="s">
        <v>7568</v>
      </c>
      <c r="B207" s="49" t="s">
        <v>7569</v>
      </c>
      <c r="C207" s="49" t="s">
        <v>8160</v>
      </c>
      <c r="D207" s="49" t="s">
        <v>8161</v>
      </c>
      <c r="E207" s="50"/>
      <c r="F207" s="49"/>
      <c r="G207" s="49" t="s">
        <v>8186</v>
      </c>
      <c r="H207" s="49" t="s">
        <v>8187</v>
      </c>
      <c r="I207" s="49" t="s">
        <v>7574</v>
      </c>
      <c r="J207" s="49" t="s">
        <v>7575</v>
      </c>
      <c r="K207" s="50" t="s">
        <v>8188</v>
      </c>
      <c r="L207" s="49" t="s">
        <v>7577</v>
      </c>
    </row>
    <row r="208" customFormat="false" ht="13.5" hidden="false" customHeight="false" outlineLevel="0" collapsed="false">
      <c r="A208" s="49" t="s">
        <v>7568</v>
      </c>
      <c r="B208" s="49" t="s">
        <v>7569</v>
      </c>
      <c r="C208" s="49" t="s">
        <v>8160</v>
      </c>
      <c r="D208" s="49" t="s">
        <v>8161</v>
      </c>
      <c r="E208" s="50"/>
      <c r="F208" s="49"/>
      <c r="G208" s="49" t="s">
        <v>8189</v>
      </c>
      <c r="H208" s="49" t="s">
        <v>8190</v>
      </c>
      <c r="I208" s="49" t="s">
        <v>7574</v>
      </c>
      <c r="J208" s="49" t="s">
        <v>7575</v>
      </c>
      <c r="K208" s="50" t="s">
        <v>8191</v>
      </c>
      <c r="L208" s="49" t="s">
        <v>7577</v>
      </c>
    </row>
    <row r="209" customFormat="false" ht="13.5" hidden="false" customHeight="false" outlineLevel="0" collapsed="false">
      <c r="A209" s="49" t="s">
        <v>7568</v>
      </c>
      <c r="B209" s="49" t="s">
        <v>7569</v>
      </c>
      <c r="C209" s="49" t="s">
        <v>8160</v>
      </c>
      <c r="D209" s="49" t="s">
        <v>8161</v>
      </c>
      <c r="E209" s="50"/>
      <c r="F209" s="49"/>
      <c r="G209" s="49" t="s">
        <v>8192</v>
      </c>
      <c r="H209" s="49" t="s">
        <v>8193</v>
      </c>
      <c r="I209" s="49" t="s">
        <v>7574</v>
      </c>
      <c r="J209" s="49" t="s">
        <v>7575</v>
      </c>
      <c r="K209" s="50" t="s">
        <v>8194</v>
      </c>
      <c r="L209" s="49" t="s">
        <v>7577</v>
      </c>
    </row>
    <row r="210" customFormat="false" ht="13.5" hidden="false" customHeight="false" outlineLevel="0" collapsed="false">
      <c r="A210" s="49" t="s">
        <v>7568</v>
      </c>
      <c r="B210" s="49" t="s">
        <v>7569</v>
      </c>
      <c r="C210" s="49" t="s">
        <v>8160</v>
      </c>
      <c r="D210" s="49" t="s">
        <v>8161</v>
      </c>
      <c r="E210" s="50"/>
      <c r="F210" s="49"/>
      <c r="G210" s="49" t="s">
        <v>8195</v>
      </c>
      <c r="H210" s="49" t="s">
        <v>8196</v>
      </c>
      <c r="I210" s="49" t="s">
        <v>7574</v>
      </c>
      <c r="J210" s="49" t="s">
        <v>7575</v>
      </c>
      <c r="K210" s="50" t="s">
        <v>8197</v>
      </c>
      <c r="L210" s="49" t="s">
        <v>7577</v>
      </c>
    </row>
    <row r="211" customFormat="false" ht="13.5" hidden="false" customHeight="false" outlineLevel="0" collapsed="false">
      <c r="A211" s="49" t="s">
        <v>7568</v>
      </c>
      <c r="B211" s="49" t="s">
        <v>7569</v>
      </c>
      <c r="C211" s="49" t="s">
        <v>8160</v>
      </c>
      <c r="D211" s="49" t="s">
        <v>8161</v>
      </c>
      <c r="E211" s="50"/>
      <c r="F211" s="49"/>
      <c r="G211" s="49" t="s">
        <v>8198</v>
      </c>
      <c r="H211" s="49" t="s">
        <v>8199</v>
      </c>
      <c r="I211" s="49" t="s">
        <v>7574</v>
      </c>
      <c r="J211" s="49" t="s">
        <v>7575</v>
      </c>
      <c r="K211" s="50" t="s">
        <v>8200</v>
      </c>
      <c r="L211" s="49" t="s">
        <v>7577</v>
      </c>
    </row>
    <row r="212" customFormat="false" ht="13.5" hidden="false" customHeight="false" outlineLevel="0" collapsed="false">
      <c r="A212" s="49" t="s">
        <v>7568</v>
      </c>
      <c r="B212" s="49" t="s">
        <v>7569</v>
      </c>
      <c r="C212" s="49" t="s">
        <v>8160</v>
      </c>
      <c r="D212" s="49" t="s">
        <v>8161</v>
      </c>
      <c r="E212" s="50"/>
      <c r="F212" s="49"/>
      <c r="G212" s="49" t="s">
        <v>8201</v>
      </c>
      <c r="H212" s="49" t="s">
        <v>8202</v>
      </c>
      <c r="I212" s="49" t="s">
        <v>7574</v>
      </c>
      <c r="J212" s="49" t="s">
        <v>7575</v>
      </c>
      <c r="K212" s="50" t="s">
        <v>8203</v>
      </c>
      <c r="L212" s="49" t="s">
        <v>7577</v>
      </c>
    </row>
    <row r="213" customFormat="false" ht="13.5" hidden="false" customHeight="false" outlineLevel="0" collapsed="false">
      <c r="A213" s="49" t="s">
        <v>8204</v>
      </c>
      <c r="B213" s="49" t="s">
        <v>8205</v>
      </c>
      <c r="C213" s="49" t="s">
        <v>8206</v>
      </c>
      <c r="D213" s="49" t="s">
        <v>8207</v>
      </c>
      <c r="E213" s="50"/>
      <c r="F213" s="49"/>
      <c r="G213" s="49" t="s">
        <v>8208</v>
      </c>
      <c r="H213" s="49" t="s">
        <v>8209</v>
      </c>
      <c r="I213" s="49" t="s">
        <v>8210</v>
      </c>
      <c r="J213" s="49" t="s">
        <v>7575</v>
      </c>
      <c r="K213" s="50" t="s">
        <v>8211</v>
      </c>
      <c r="L213" s="49" t="s">
        <v>7577</v>
      </c>
    </row>
    <row r="214" customFormat="false" ht="13.5" hidden="false" customHeight="false" outlineLevel="0" collapsed="false">
      <c r="A214" s="49" t="s">
        <v>8204</v>
      </c>
      <c r="B214" s="49" t="s">
        <v>8205</v>
      </c>
      <c r="C214" s="49" t="s">
        <v>8206</v>
      </c>
      <c r="D214" s="49" t="s">
        <v>8207</v>
      </c>
      <c r="E214" s="50"/>
      <c r="F214" s="49"/>
      <c r="G214" s="49" t="s">
        <v>8212</v>
      </c>
      <c r="H214" s="49" t="s">
        <v>8213</v>
      </c>
      <c r="I214" s="49" t="s">
        <v>8210</v>
      </c>
      <c r="J214" s="49" t="s">
        <v>7575</v>
      </c>
      <c r="K214" s="50" t="s">
        <v>8214</v>
      </c>
      <c r="L214" s="49" t="s">
        <v>7577</v>
      </c>
    </row>
    <row r="215" customFormat="false" ht="13.5" hidden="false" customHeight="false" outlineLevel="0" collapsed="false">
      <c r="A215" s="49" t="s">
        <v>8204</v>
      </c>
      <c r="B215" s="49" t="s">
        <v>8205</v>
      </c>
      <c r="C215" s="49" t="s">
        <v>8206</v>
      </c>
      <c r="D215" s="49" t="s">
        <v>8207</v>
      </c>
      <c r="E215" s="50"/>
      <c r="F215" s="49"/>
      <c r="G215" s="49" t="s">
        <v>8215</v>
      </c>
      <c r="H215" s="49" t="s">
        <v>8216</v>
      </c>
      <c r="I215" s="49" t="s">
        <v>8210</v>
      </c>
      <c r="J215" s="49" t="s">
        <v>7575</v>
      </c>
      <c r="K215" s="50" t="s">
        <v>8217</v>
      </c>
      <c r="L215" s="49" t="s">
        <v>7577</v>
      </c>
    </row>
    <row r="216" customFormat="false" ht="13.5" hidden="false" customHeight="false" outlineLevel="0" collapsed="false">
      <c r="A216" s="49" t="s">
        <v>8204</v>
      </c>
      <c r="B216" s="49" t="s">
        <v>8205</v>
      </c>
      <c r="C216" s="49" t="s">
        <v>8206</v>
      </c>
      <c r="D216" s="49" t="s">
        <v>8207</v>
      </c>
      <c r="E216" s="50"/>
      <c r="F216" s="49"/>
      <c r="G216" s="49" t="s">
        <v>8218</v>
      </c>
      <c r="H216" s="49" t="s">
        <v>8219</v>
      </c>
      <c r="I216" s="49" t="s">
        <v>8210</v>
      </c>
      <c r="J216" s="49" t="s">
        <v>7575</v>
      </c>
      <c r="K216" s="50" t="s">
        <v>8220</v>
      </c>
      <c r="L216" s="49" t="s">
        <v>7577</v>
      </c>
    </row>
    <row r="217" customFormat="false" ht="13.5" hidden="false" customHeight="false" outlineLevel="0" collapsed="false">
      <c r="A217" s="49" t="s">
        <v>8204</v>
      </c>
      <c r="B217" s="49" t="s">
        <v>8205</v>
      </c>
      <c r="C217" s="49" t="s">
        <v>8206</v>
      </c>
      <c r="D217" s="49" t="s">
        <v>8207</v>
      </c>
      <c r="E217" s="50"/>
      <c r="F217" s="49"/>
      <c r="G217" s="49" t="s">
        <v>8221</v>
      </c>
      <c r="H217" s="49" t="s">
        <v>8222</v>
      </c>
      <c r="I217" s="49" t="s">
        <v>8210</v>
      </c>
      <c r="J217" s="49" t="s">
        <v>7575</v>
      </c>
      <c r="K217" s="50" t="s">
        <v>8223</v>
      </c>
      <c r="L217" s="49" t="s">
        <v>7577</v>
      </c>
    </row>
    <row r="218" customFormat="false" ht="13.5" hidden="false" customHeight="false" outlineLevel="0" collapsed="false">
      <c r="A218" s="49" t="s">
        <v>8204</v>
      </c>
      <c r="B218" s="49" t="s">
        <v>8205</v>
      </c>
      <c r="C218" s="49" t="s">
        <v>8206</v>
      </c>
      <c r="D218" s="49" t="s">
        <v>8207</v>
      </c>
      <c r="E218" s="50"/>
      <c r="F218" s="49"/>
      <c r="G218" s="49" t="s">
        <v>8224</v>
      </c>
      <c r="H218" s="49" t="s">
        <v>8225</v>
      </c>
      <c r="I218" s="49" t="s">
        <v>8210</v>
      </c>
      <c r="J218" s="49" t="s">
        <v>7575</v>
      </c>
      <c r="K218" s="50" t="s">
        <v>8226</v>
      </c>
      <c r="L218" s="49" t="s">
        <v>7577</v>
      </c>
    </row>
    <row r="219" customFormat="false" ht="13.5" hidden="false" customHeight="false" outlineLevel="0" collapsed="false">
      <c r="A219" s="49" t="s">
        <v>8204</v>
      </c>
      <c r="B219" s="49" t="s">
        <v>8205</v>
      </c>
      <c r="C219" s="49" t="s">
        <v>8206</v>
      </c>
      <c r="D219" s="49" t="s">
        <v>8207</v>
      </c>
      <c r="E219" s="50"/>
      <c r="F219" s="49"/>
      <c r="G219" s="49" t="s">
        <v>8227</v>
      </c>
      <c r="H219" s="49" t="s">
        <v>8228</v>
      </c>
      <c r="I219" s="49" t="s">
        <v>8210</v>
      </c>
      <c r="J219" s="49" t="s">
        <v>7575</v>
      </c>
      <c r="K219" s="50" t="s">
        <v>8229</v>
      </c>
      <c r="L219" s="49" t="s">
        <v>7577</v>
      </c>
    </row>
    <row r="220" customFormat="false" ht="13.5" hidden="false" customHeight="false" outlineLevel="0" collapsed="false">
      <c r="A220" s="49" t="s">
        <v>8204</v>
      </c>
      <c r="B220" s="49" t="s">
        <v>8205</v>
      </c>
      <c r="C220" s="49" t="s">
        <v>8206</v>
      </c>
      <c r="D220" s="49" t="s">
        <v>8207</v>
      </c>
      <c r="E220" s="50"/>
      <c r="F220" s="49"/>
      <c r="G220" s="49" t="s">
        <v>8230</v>
      </c>
      <c r="H220" s="49" t="s">
        <v>8231</v>
      </c>
      <c r="I220" s="49" t="s">
        <v>8210</v>
      </c>
      <c r="J220" s="49" t="s">
        <v>7575</v>
      </c>
      <c r="K220" s="50" t="s">
        <v>8232</v>
      </c>
      <c r="L220" s="49" t="s">
        <v>7577</v>
      </c>
    </row>
    <row r="221" customFormat="false" ht="13.5" hidden="false" customHeight="false" outlineLevel="0" collapsed="false">
      <c r="A221" s="49" t="s">
        <v>8204</v>
      </c>
      <c r="B221" s="49" t="s">
        <v>8205</v>
      </c>
      <c r="C221" s="49" t="s">
        <v>8206</v>
      </c>
      <c r="D221" s="49" t="s">
        <v>8207</v>
      </c>
      <c r="E221" s="50"/>
      <c r="F221" s="49"/>
      <c r="G221" s="49" t="s">
        <v>8233</v>
      </c>
      <c r="H221" s="49" t="s">
        <v>8234</v>
      </c>
      <c r="I221" s="49" t="s">
        <v>7779</v>
      </c>
      <c r="J221" s="49" t="s">
        <v>7575</v>
      </c>
      <c r="K221" s="50" t="s">
        <v>8235</v>
      </c>
      <c r="L221" s="49" t="s">
        <v>7577</v>
      </c>
    </row>
    <row r="222" customFormat="false" ht="13.5" hidden="false" customHeight="false" outlineLevel="0" collapsed="false">
      <c r="A222" s="49" t="s">
        <v>8204</v>
      </c>
      <c r="B222" s="49" t="s">
        <v>8205</v>
      </c>
      <c r="C222" s="49" t="s">
        <v>8206</v>
      </c>
      <c r="D222" s="49" t="s">
        <v>8207</v>
      </c>
      <c r="E222" s="50"/>
      <c r="F222" s="49"/>
      <c r="G222" s="49" t="s">
        <v>8236</v>
      </c>
      <c r="H222" s="49" t="s">
        <v>8237</v>
      </c>
      <c r="I222" s="49" t="s">
        <v>7779</v>
      </c>
      <c r="J222" s="49" t="s">
        <v>7575</v>
      </c>
      <c r="K222" s="50" t="s">
        <v>8238</v>
      </c>
      <c r="L222" s="49" t="s">
        <v>7577</v>
      </c>
    </row>
    <row r="223" customFormat="false" ht="13.5" hidden="false" customHeight="false" outlineLevel="0" collapsed="false">
      <c r="A223" s="49" t="s">
        <v>8204</v>
      </c>
      <c r="B223" s="49" t="s">
        <v>8205</v>
      </c>
      <c r="C223" s="49" t="s">
        <v>8206</v>
      </c>
      <c r="D223" s="49" t="s">
        <v>8207</v>
      </c>
      <c r="E223" s="50"/>
      <c r="F223" s="49"/>
      <c r="G223" s="49" t="s">
        <v>8239</v>
      </c>
      <c r="H223" s="49" t="s">
        <v>8240</v>
      </c>
      <c r="I223" s="49" t="s">
        <v>8210</v>
      </c>
      <c r="J223" s="49" t="s">
        <v>7575</v>
      </c>
      <c r="K223" s="50" t="s">
        <v>8241</v>
      </c>
      <c r="L223" s="49" t="s">
        <v>7577</v>
      </c>
    </row>
    <row r="224" customFormat="false" ht="13.5" hidden="false" customHeight="false" outlineLevel="0" collapsed="false">
      <c r="A224" s="49" t="s">
        <v>8204</v>
      </c>
      <c r="B224" s="49" t="s">
        <v>8205</v>
      </c>
      <c r="C224" s="49" t="s">
        <v>8206</v>
      </c>
      <c r="D224" s="49" t="s">
        <v>8207</v>
      </c>
      <c r="E224" s="50"/>
      <c r="F224" s="49"/>
      <c r="G224" s="49" t="s">
        <v>8242</v>
      </c>
      <c r="H224" s="49" t="s">
        <v>8243</v>
      </c>
      <c r="I224" s="49" t="s">
        <v>8210</v>
      </c>
      <c r="J224" s="49" t="s">
        <v>7575</v>
      </c>
      <c r="K224" s="50" t="s">
        <v>8244</v>
      </c>
      <c r="L224" s="49" t="s">
        <v>7577</v>
      </c>
    </row>
    <row r="225" customFormat="false" ht="13.5" hidden="false" customHeight="false" outlineLevel="0" collapsed="false">
      <c r="A225" s="49" t="s">
        <v>8204</v>
      </c>
      <c r="B225" s="49" t="s">
        <v>8205</v>
      </c>
      <c r="C225" s="49" t="s">
        <v>8206</v>
      </c>
      <c r="D225" s="49" t="s">
        <v>8207</v>
      </c>
      <c r="E225" s="50"/>
      <c r="F225" s="49"/>
      <c r="G225" s="49" t="s">
        <v>8245</v>
      </c>
      <c r="H225" s="49" t="s">
        <v>8246</v>
      </c>
      <c r="I225" s="49" t="s">
        <v>8210</v>
      </c>
      <c r="J225" s="49" t="s">
        <v>7575</v>
      </c>
      <c r="K225" s="50" t="s">
        <v>8247</v>
      </c>
      <c r="L225" s="49" t="s">
        <v>7577</v>
      </c>
    </row>
    <row r="226" customFormat="false" ht="13.5" hidden="false" customHeight="false" outlineLevel="0" collapsed="false">
      <c r="A226" s="49" t="s">
        <v>8204</v>
      </c>
      <c r="B226" s="49" t="s">
        <v>8205</v>
      </c>
      <c r="C226" s="49" t="s">
        <v>8206</v>
      </c>
      <c r="D226" s="49" t="s">
        <v>8207</v>
      </c>
      <c r="E226" s="50"/>
      <c r="F226" s="49"/>
      <c r="G226" s="49" t="s">
        <v>8248</v>
      </c>
      <c r="H226" s="49" t="s">
        <v>8249</v>
      </c>
      <c r="I226" s="49" t="s">
        <v>8210</v>
      </c>
      <c r="J226" s="49" t="s">
        <v>7575</v>
      </c>
      <c r="K226" s="50" t="s">
        <v>8250</v>
      </c>
      <c r="L226" s="49" t="s">
        <v>7577</v>
      </c>
    </row>
    <row r="227" customFormat="false" ht="13.5" hidden="false" customHeight="false" outlineLevel="0" collapsed="false">
      <c r="A227" s="49" t="s">
        <v>8204</v>
      </c>
      <c r="B227" s="49" t="s">
        <v>8205</v>
      </c>
      <c r="C227" s="49" t="s">
        <v>8206</v>
      </c>
      <c r="D227" s="49" t="s">
        <v>8207</v>
      </c>
      <c r="E227" s="50"/>
      <c r="F227" s="49"/>
      <c r="G227" s="49" t="s">
        <v>8251</v>
      </c>
      <c r="H227" s="49" t="s">
        <v>8252</v>
      </c>
      <c r="I227" s="49" t="s">
        <v>8210</v>
      </c>
      <c r="J227" s="49" t="s">
        <v>7780</v>
      </c>
      <c r="K227" s="50" t="s">
        <v>8253</v>
      </c>
      <c r="L227" s="49" t="s">
        <v>7577</v>
      </c>
    </row>
    <row r="228" customFormat="false" ht="13.5" hidden="false" customHeight="false" outlineLevel="0" collapsed="false">
      <c r="A228" s="49" t="s">
        <v>8204</v>
      </c>
      <c r="B228" s="49" t="s">
        <v>8205</v>
      </c>
      <c r="C228" s="49" t="s">
        <v>8206</v>
      </c>
      <c r="D228" s="49" t="s">
        <v>8207</v>
      </c>
      <c r="E228" s="50"/>
      <c r="F228" s="49"/>
      <c r="G228" s="49" t="s">
        <v>8254</v>
      </c>
      <c r="H228" s="49" t="s">
        <v>8255</v>
      </c>
      <c r="I228" s="49" t="s">
        <v>8210</v>
      </c>
      <c r="J228" s="49" t="s">
        <v>7780</v>
      </c>
      <c r="K228" s="50" t="s">
        <v>8256</v>
      </c>
      <c r="L228" s="49" t="s">
        <v>7577</v>
      </c>
    </row>
    <row r="229" customFormat="false" ht="13.5" hidden="false" customHeight="false" outlineLevel="0" collapsed="false">
      <c r="A229" s="49" t="s">
        <v>8204</v>
      </c>
      <c r="B229" s="49" t="s">
        <v>8205</v>
      </c>
      <c r="C229" s="49" t="s">
        <v>8206</v>
      </c>
      <c r="D229" s="49" t="s">
        <v>8207</v>
      </c>
      <c r="E229" s="50"/>
      <c r="F229" s="49"/>
      <c r="G229" s="49" t="s">
        <v>8257</v>
      </c>
      <c r="H229" s="49" t="s">
        <v>8258</v>
      </c>
      <c r="I229" s="49" t="s">
        <v>8210</v>
      </c>
      <c r="J229" s="49" t="s">
        <v>7780</v>
      </c>
      <c r="K229" s="50" t="s">
        <v>8259</v>
      </c>
      <c r="L229" s="49" t="s">
        <v>7577</v>
      </c>
    </row>
    <row r="230" customFormat="false" ht="13.5" hidden="false" customHeight="false" outlineLevel="0" collapsed="false">
      <c r="A230" s="49" t="s">
        <v>8204</v>
      </c>
      <c r="B230" s="49" t="s">
        <v>8205</v>
      </c>
      <c r="C230" s="49" t="s">
        <v>8206</v>
      </c>
      <c r="D230" s="49" t="s">
        <v>8207</v>
      </c>
      <c r="E230" s="50"/>
      <c r="F230" s="49"/>
      <c r="G230" s="49" t="s">
        <v>8260</v>
      </c>
      <c r="H230" s="49" t="s">
        <v>8261</v>
      </c>
      <c r="I230" s="49" t="s">
        <v>8210</v>
      </c>
      <c r="J230" s="49" t="s">
        <v>7780</v>
      </c>
      <c r="K230" s="50" t="s">
        <v>8262</v>
      </c>
      <c r="L230" s="49" t="s">
        <v>7577</v>
      </c>
    </row>
    <row r="231" customFormat="false" ht="13.5" hidden="false" customHeight="false" outlineLevel="0" collapsed="false">
      <c r="A231" s="49" t="s">
        <v>8204</v>
      </c>
      <c r="B231" s="49" t="s">
        <v>8205</v>
      </c>
      <c r="C231" s="49" t="s">
        <v>8206</v>
      </c>
      <c r="D231" s="49" t="s">
        <v>8207</v>
      </c>
      <c r="E231" s="50"/>
      <c r="F231" s="49"/>
      <c r="G231" s="49" t="s">
        <v>8263</v>
      </c>
      <c r="H231" s="49" t="s">
        <v>8264</v>
      </c>
      <c r="I231" s="49" t="s">
        <v>8210</v>
      </c>
      <c r="J231" s="49" t="s">
        <v>7780</v>
      </c>
      <c r="K231" s="50" t="s">
        <v>8265</v>
      </c>
      <c r="L231" s="49" t="s">
        <v>7577</v>
      </c>
    </row>
    <row r="232" customFormat="false" ht="13.5" hidden="false" customHeight="false" outlineLevel="0" collapsed="false">
      <c r="A232" s="49" t="s">
        <v>8204</v>
      </c>
      <c r="B232" s="49" t="s">
        <v>8205</v>
      </c>
      <c r="C232" s="49" t="s">
        <v>8206</v>
      </c>
      <c r="D232" s="49" t="s">
        <v>8207</v>
      </c>
      <c r="E232" s="50"/>
      <c r="F232" s="49"/>
      <c r="G232" s="49" t="s">
        <v>8266</v>
      </c>
      <c r="H232" s="49" t="s">
        <v>8267</v>
      </c>
      <c r="I232" s="49" t="s">
        <v>8210</v>
      </c>
      <c r="J232" s="49" t="s">
        <v>7780</v>
      </c>
      <c r="K232" s="50" t="s">
        <v>8268</v>
      </c>
      <c r="L232" s="49" t="s">
        <v>7577</v>
      </c>
    </row>
    <row r="233" customFormat="false" ht="13.5" hidden="false" customHeight="false" outlineLevel="0" collapsed="false">
      <c r="A233" s="49" t="s">
        <v>8204</v>
      </c>
      <c r="B233" s="49" t="s">
        <v>8205</v>
      </c>
      <c r="C233" s="49" t="s">
        <v>8206</v>
      </c>
      <c r="D233" s="49" t="s">
        <v>8207</v>
      </c>
      <c r="E233" s="50"/>
      <c r="F233" s="49"/>
      <c r="G233" s="49" t="s">
        <v>8269</v>
      </c>
      <c r="H233" s="49" t="s">
        <v>8270</v>
      </c>
      <c r="I233" s="49" t="s">
        <v>8210</v>
      </c>
      <c r="J233" s="49" t="s">
        <v>7780</v>
      </c>
      <c r="K233" s="50" t="s">
        <v>8271</v>
      </c>
      <c r="L233" s="49" t="s">
        <v>7577</v>
      </c>
    </row>
    <row r="234" customFormat="false" ht="13.5" hidden="false" customHeight="false" outlineLevel="0" collapsed="false">
      <c r="A234" s="49" t="s">
        <v>8204</v>
      </c>
      <c r="B234" s="49" t="s">
        <v>8205</v>
      </c>
      <c r="C234" s="49" t="s">
        <v>8206</v>
      </c>
      <c r="D234" s="49" t="s">
        <v>8207</v>
      </c>
      <c r="E234" s="50"/>
      <c r="F234" s="49"/>
      <c r="G234" s="49" t="s">
        <v>8272</v>
      </c>
      <c r="H234" s="49" t="s">
        <v>8273</v>
      </c>
      <c r="I234" s="49" t="s">
        <v>8210</v>
      </c>
      <c r="J234" s="49" t="s">
        <v>7780</v>
      </c>
      <c r="K234" s="50" t="s">
        <v>8274</v>
      </c>
      <c r="L234" s="49" t="s">
        <v>7577</v>
      </c>
    </row>
    <row r="235" customFormat="false" ht="13.5" hidden="false" customHeight="false" outlineLevel="0" collapsed="false">
      <c r="A235" s="49" t="s">
        <v>8204</v>
      </c>
      <c r="B235" s="49" t="s">
        <v>8205</v>
      </c>
      <c r="C235" s="49" t="s">
        <v>8206</v>
      </c>
      <c r="D235" s="49" t="s">
        <v>8207</v>
      </c>
      <c r="E235" s="50"/>
      <c r="F235" s="49"/>
      <c r="G235" s="49" t="s">
        <v>8275</v>
      </c>
      <c r="H235" s="49" t="s">
        <v>8276</v>
      </c>
      <c r="I235" s="49" t="s">
        <v>8210</v>
      </c>
      <c r="J235" s="49" t="s">
        <v>7780</v>
      </c>
      <c r="K235" s="50" t="s">
        <v>8277</v>
      </c>
      <c r="L235" s="49" t="s">
        <v>7577</v>
      </c>
    </row>
    <row r="236" customFormat="false" ht="13.5" hidden="false" customHeight="false" outlineLevel="0" collapsed="false">
      <c r="A236" s="49" t="s">
        <v>8204</v>
      </c>
      <c r="B236" s="49" t="s">
        <v>8205</v>
      </c>
      <c r="C236" s="49" t="s">
        <v>8206</v>
      </c>
      <c r="D236" s="49" t="s">
        <v>8207</v>
      </c>
      <c r="E236" s="50"/>
      <c r="F236" s="49"/>
      <c r="G236" s="49" t="s">
        <v>8278</v>
      </c>
      <c r="H236" s="49" t="s">
        <v>8279</v>
      </c>
      <c r="I236" s="49" t="s">
        <v>8210</v>
      </c>
      <c r="J236" s="49" t="s">
        <v>7780</v>
      </c>
      <c r="K236" s="50" t="s">
        <v>8280</v>
      </c>
      <c r="L236" s="49" t="s">
        <v>7577</v>
      </c>
    </row>
    <row r="237" customFormat="false" ht="13.5" hidden="false" customHeight="false" outlineLevel="0" collapsed="false">
      <c r="A237" s="49" t="s">
        <v>8204</v>
      </c>
      <c r="B237" s="49" t="s">
        <v>8205</v>
      </c>
      <c r="C237" s="49" t="s">
        <v>8206</v>
      </c>
      <c r="D237" s="49" t="s">
        <v>8207</v>
      </c>
      <c r="E237" s="50"/>
      <c r="F237" s="49"/>
      <c r="G237" s="49" t="s">
        <v>8281</v>
      </c>
      <c r="H237" s="49" t="s">
        <v>8282</v>
      </c>
      <c r="I237" s="49" t="s">
        <v>8210</v>
      </c>
      <c r="J237" s="49" t="s">
        <v>7780</v>
      </c>
      <c r="K237" s="50" t="s">
        <v>8283</v>
      </c>
      <c r="L237" s="49" t="s">
        <v>7577</v>
      </c>
    </row>
    <row r="238" customFormat="false" ht="13.5" hidden="false" customHeight="false" outlineLevel="0" collapsed="false">
      <c r="A238" s="49" t="s">
        <v>8204</v>
      </c>
      <c r="B238" s="49" t="s">
        <v>8205</v>
      </c>
      <c r="C238" s="49" t="s">
        <v>8206</v>
      </c>
      <c r="D238" s="49" t="s">
        <v>8207</v>
      </c>
      <c r="E238" s="50"/>
      <c r="F238" s="49"/>
      <c r="G238" s="49" t="s">
        <v>8284</v>
      </c>
      <c r="H238" s="49" t="s">
        <v>8285</v>
      </c>
      <c r="I238" s="49" t="s">
        <v>8210</v>
      </c>
      <c r="J238" s="49" t="s">
        <v>7780</v>
      </c>
      <c r="K238" s="50" t="s">
        <v>8286</v>
      </c>
      <c r="L238" s="49" t="s">
        <v>7577</v>
      </c>
    </row>
    <row r="239" customFormat="false" ht="13.5" hidden="false" customHeight="false" outlineLevel="0" collapsed="false">
      <c r="A239" s="49" t="s">
        <v>8204</v>
      </c>
      <c r="B239" s="49" t="s">
        <v>8205</v>
      </c>
      <c r="C239" s="49" t="s">
        <v>8206</v>
      </c>
      <c r="D239" s="49" t="s">
        <v>8207</v>
      </c>
      <c r="E239" s="50"/>
      <c r="F239" s="49"/>
      <c r="G239" s="49" t="s">
        <v>8287</v>
      </c>
      <c r="H239" s="49" t="s">
        <v>8288</v>
      </c>
      <c r="I239" s="49" t="s">
        <v>8210</v>
      </c>
      <c r="J239" s="49" t="s">
        <v>7780</v>
      </c>
      <c r="K239" s="50" t="s">
        <v>8289</v>
      </c>
      <c r="L239" s="49" t="s">
        <v>7577</v>
      </c>
    </row>
    <row r="240" customFormat="false" ht="13.5" hidden="false" customHeight="false" outlineLevel="0" collapsed="false">
      <c r="A240" s="49" t="s">
        <v>8204</v>
      </c>
      <c r="B240" s="49" t="s">
        <v>8205</v>
      </c>
      <c r="C240" s="49" t="s">
        <v>8206</v>
      </c>
      <c r="D240" s="49" t="s">
        <v>8207</v>
      </c>
      <c r="E240" s="50"/>
      <c r="F240" s="49"/>
      <c r="G240" s="49" t="s">
        <v>8290</v>
      </c>
      <c r="H240" s="49" t="s">
        <v>8291</v>
      </c>
      <c r="I240" s="49" t="s">
        <v>8210</v>
      </c>
      <c r="J240" s="49" t="s">
        <v>7780</v>
      </c>
      <c r="K240" s="50" t="s">
        <v>8292</v>
      </c>
      <c r="L240" s="49" t="s">
        <v>7577</v>
      </c>
    </row>
    <row r="241" customFormat="false" ht="13.5" hidden="false" customHeight="false" outlineLevel="0" collapsed="false">
      <c r="A241" s="49" t="s">
        <v>8204</v>
      </c>
      <c r="B241" s="49" t="s">
        <v>8205</v>
      </c>
      <c r="C241" s="49" t="s">
        <v>8206</v>
      </c>
      <c r="D241" s="49" t="s">
        <v>8207</v>
      </c>
      <c r="E241" s="50"/>
      <c r="F241" s="49"/>
      <c r="G241" s="49" t="s">
        <v>8293</v>
      </c>
      <c r="H241" s="49" t="s">
        <v>8294</v>
      </c>
      <c r="I241" s="49" t="s">
        <v>8210</v>
      </c>
      <c r="J241" s="49" t="s">
        <v>7780</v>
      </c>
      <c r="K241" s="50" t="s">
        <v>8295</v>
      </c>
      <c r="L241" s="49" t="s">
        <v>7577</v>
      </c>
    </row>
    <row r="242" customFormat="false" ht="13.5" hidden="false" customHeight="false" outlineLevel="0" collapsed="false">
      <c r="A242" s="49" t="s">
        <v>8204</v>
      </c>
      <c r="B242" s="49" t="s">
        <v>8205</v>
      </c>
      <c r="C242" s="49" t="s">
        <v>8206</v>
      </c>
      <c r="D242" s="49" t="s">
        <v>8207</v>
      </c>
      <c r="E242" s="50"/>
      <c r="F242" s="49"/>
      <c r="G242" s="49" t="s">
        <v>8296</v>
      </c>
      <c r="H242" s="49" t="s">
        <v>8297</v>
      </c>
      <c r="I242" s="49" t="s">
        <v>8210</v>
      </c>
      <c r="J242" s="49" t="s">
        <v>7780</v>
      </c>
      <c r="K242" s="50" t="s">
        <v>8298</v>
      </c>
      <c r="L242" s="49" t="s">
        <v>7577</v>
      </c>
    </row>
    <row r="243" customFormat="false" ht="13.5" hidden="false" customHeight="false" outlineLevel="0" collapsed="false">
      <c r="A243" s="49" t="s">
        <v>8204</v>
      </c>
      <c r="B243" s="49" t="s">
        <v>8205</v>
      </c>
      <c r="C243" s="49" t="s">
        <v>8206</v>
      </c>
      <c r="D243" s="49" t="s">
        <v>8207</v>
      </c>
      <c r="E243" s="50"/>
      <c r="F243" s="49"/>
      <c r="G243" s="49" t="s">
        <v>8299</v>
      </c>
      <c r="H243" s="49" t="s">
        <v>8300</v>
      </c>
      <c r="I243" s="49" t="s">
        <v>8210</v>
      </c>
      <c r="J243" s="49" t="s">
        <v>7780</v>
      </c>
      <c r="K243" s="50" t="s">
        <v>8301</v>
      </c>
      <c r="L243" s="49" t="s">
        <v>7577</v>
      </c>
    </row>
    <row r="244" customFormat="false" ht="13.5" hidden="false" customHeight="false" outlineLevel="0" collapsed="false">
      <c r="A244" s="49" t="s">
        <v>8204</v>
      </c>
      <c r="B244" s="49" t="s">
        <v>8205</v>
      </c>
      <c r="C244" s="49" t="s">
        <v>8206</v>
      </c>
      <c r="D244" s="49" t="s">
        <v>8207</v>
      </c>
      <c r="E244" s="50"/>
      <c r="F244" s="49"/>
      <c r="G244" s="49" t="s">
        <v>8302</v>
      </c>
      <c r="H244" s="49" t="s">
        <v>8303</v>
      </c>
      <c r="I244" s="49" t="s">
        <v>8210</v>
      </c>
      <c r="J244" s="49" t="s">
        <v>7575</v>
      </c>
      <c r="K244" s="50" t="s">
        <v>8304</v>
      </c>
      <c r="L244" s="49" t="s">
        <v>7577</v>
      </c>
    </row>
    <row r="245" customFormat="false" ht="13.5" hidden="false" customHeight="false" outlineLevel="0" collapsed="false">
      <c r="A245" s="49" t="s">
        <v>8204</v>
      </c>
      <c r="B245" s="49" t="s">
        <v>8205</v>
      </c>
      <c r="C245" s="49" t="s">
        <v>8206</v>
      </c>
      <c r="D245" s="49" t="s">
        <v>8207</v>
      </c>
      <c r="E245" s="50"/>
      <c r="F245" s="49"/>
      <c r="G245" s="49" t="s">
        <v>8305</v>
      </c>
      <c r="H245" s="49" t="s">
        <v>8306</v>
      </c>
      <c r="I245" s="49" t="s">
        <v>8210</v>
      </c>
      <c r="J245" s="49" t="s">
        <v>7780</v>
      </c>
      <c r="K245" s="50" t="s">
        <v>8307</v>
      </c>
      <c r="L245" s="49" t="s">
        <v>7577</v>
      </c>
    </row>
    <row r="246" customFormat="false" ht="13.5" hidden="false" customHeight="false" outlineLevel="0" collapsed="false">
      <c r="A246" s="49" t="s">
        <v>8204</v>
      </c>
      <c r="B246" s="49" t="s">
        <v>8205</v>
      </c>
      <c r="C246" s="49" t="s">
        <v>8206</v>
      </c>
      <c r="D246" s="49" t="s">
        <v>8207</v>
      </c>
      <c r="E246" s="50"/>
      <c r="F246" s="49"/>
      <c r="G246" s="49" t="s">
        <v>8308</v>
      </c>
      <c r="H246" s="49" t="s">
        <v>8309</v>
      </c>
      <c r="I246" s="49" t="s">
        <v>7779</v>
      </c>
      <c r="J246" s="49" t="s">
        <v>7575</v>
      </c>
      <c r="K246" s="50" t="s">
        <v>8310</v>
      </c>
      <c r="L246" s="49" t="s">
        <v>7577</v>
      </c>
    </row>
    <row r="247" customFormat="false" ht="13.5" hidden="false" customHeight="false" outlineLevel="0" collapsed="false">
      <c r="A247" s="49" t="s">
        <v>8204</v>
      </c>
      <c r="B247" s="49" t="s">
        <v>8205</v>
      </c>
      <c r="C247" s="49" t="s">
        <v>8206</v>
      </c>
      <c r="D247" s="49" t="s">
        <v>8207</v>
      </c>
      <c r="E247" s="50"/>
      <c r="F247" s="49"/>
      <c r="G247" s="49" t="s">
        <v>8311</v>
      </c>
      <c r="H247" s="49" t="s">
        <v>8312</v>
      </c>
      <c r="I247" s="49" t="s">
        <v>7779</v>
      </c>
      <c r="J247" s="49" t="s">
        <v>7575</v>
      </c>
      <c r="K247" s="50" t="s">
        <v>8313</v>
      </c>
      <c r="L247" s="49" t="s">
        <v>7577</v>
      </c>
    </row>
    <row r="248" customFormat="false" ht="13.5" hidden="false" customHeight="false" outlineLevel="0" collapsed="false">
      <c r="A248" s="49" t="s">
        <v>8314</v>
      </c>
      <c r="B248" s="49" t="s">
        <v>8315</v>
      </c>
      <c r="C248" s="49" t="s">
        <v>8316</v>
      </c>
      <c r="D248" s="49" t="s">
        <v>8317</v>
      </c>
      <c r="E248" s="50"/>
      <c r="F248" s="49"/>
      <c r="G248" s="49" t="s">
        <v>8318</v>
      </c>
      <c r="H248" s="49" t="s">
        <v>8319</v>
      </c>
      <c r="I248" s="49" t="s">
        <v>8320</v>
      </c>
      <c r="J248" s="49" t="s">
        <v>7575</v>
      </c>
      <c r="K248" s="50" t="s">
        <v>8321</v>
      </c>
      <c r="L248" s="49" t="s">
        <v>7577</v>
      </c>
    </row>
    <row r="249" customFormat="false" ht="13.5" hidden="false" customHeight="false" outlineLevel="0" collapsed="false">
      <c r="A249" s="49" t="s">
        <v>8314</v>
      </c>
      <c r="B249" s="49" t="s">
        <v>8315</v>
      </c>
      <c r="C249" s="49" t="s">
        <v>8316</v>
      </c>
      <c r="D249" s="49" t="s">
        <v>8317</v>
      </c>
      <c r="E249" s="50"/>
      <c r="F249" s="49"/>
      <c r="G249" s="49" t="s">
        <v>8322</v>
      </c>
      <c r="H249" s="49" t="s">
        <v>8323</v>
      </c>
      <c r="I249" s="49" t="s">
        <v>8320</v>
      </c>
      <c r="J249" s="49" t="s">
        <v>7575</v>
      </c>
      <c r="K249" s="50" t="s">
        <v>8324</v>
      </c>
      <c r="L249" s="49" t="s">
        <v>7577</v>
      </c>
    </row>
    <row r="250" customFormat="false" ht="13.5" hidden="false" customHeight="false" outlineLevel="0" collapsed="false">
      <c r="A250" s="49" t="s">
        <v>8314</v>
      </c>
      <c r="B250" s="49" t="s">
        <v>8315</v>
      </c>
      <c r="C250" s="49" t="s">
        <v>8316</v>
      </c>
      <c r="D250" s="49" t="s">
        <v>8317</v>
      </c>
      <c r="E250" s="50"/>
      <c r="F250" s="49"/>
      <c r="G250" s="49" t="s">
        <v>8325</v>
      </c>
      <c r="H250" s="49" t="s">
        <v>8326</v>
      </c>
      <c r="I250" s="49" t="s">
        <v>8320</v>
      </c>
      <c r="J250" s="49" t="s">
        <v>7575</v>
      </c>
      <c r="K250" s="50" t="s">
        <v>8327</v>
      </c>
      <c r="L250" s="49" t="s">
        <v>7577</v>
      </c>
    </row>
    <row r="251" customFormat="false" ht="13.5" hidden="false" customHeight="false" outlineLevel="0" collapsed="false">
      <c r="A251" s="49" t="s">
        <v>8314</v>
      </c>
      <c r="B251" s="49" t="s">
        <v>8315</v>
      </c>
      <c r="C251" s="49" t="s">
        <v>8316</v>
      </c>
      <c r="D251" s="49" t="s">
        <v>8317</v>
      </c>
      <c r="E251" s="50"/>
      <c r="F251" s="49"/>
      <c r="G251" s="49" t="s">
        <v>8328</v>
      </c>
      <c r="H251" s="49" t="s">
        <v>8329</v>
      </c>
      <c r="I251" s="49" t="s">
        <v>8320</v>
      </c>
      <c r="J251" s="49" t="s">
        <v>7575</v>
      </c>
      <c r="K251" s="50" t="s">
        <v>8330</v>
      </c>
      <c r="L251" s="49" t="s">
        <v>7577</v>
      </c>
    </row>
    <row r="252" customFormat="false" ht="13.5" hidden="false" customHeight="false" outlineLevel="0" collapsed="false">
      <c r="A252" s="49" t="s">
        <v>8314</v>
      </c>
      <c r="B252" s="49" t="s">
        <v>8315</v>
      </c>
      <c r="C252" s="49" t="s">
        <v>8316</v>
      </c>
      <c r="D252" s="49" t="s">
        <v>8317</v>
      </c>
      <c r="E252" s="50"/>
      <c r="F252" s="49"/>
      <c r="G252" s="49" t="s">
        <v>8331</v>
      </c>
      <c r="H252" s="49" t="s">
        <v>8332</v>
      </c>
      <c r="I252" s="49" t="s">
        <v>8320</v>
      </c>
      <c r="J252" s="49" t="s">
        <v>7575</v>
      </c>
      <c r="K252" s="50" t="s">
        <v>8333</v>
      </c>
      <c r="L252" s="49" t="s">
        <v>7577</v>
      </c>
    </row>
    <row r="253" customFormat="false" ht="13.5" hidden="false" customHeight="false" outlineLevel="0" collapsed="false">
      <c r="A253" s="49" t="s">
        <v>8314</v>
      </c>
      <c r="B253" s="49" t="s">
        <v>8315</v>
      </c>
      <c r="C253" s="49" t="s">
        <v>8316</v>
      </c>
      <c r="D253" s="49" t="s">
        <v>8317</v>
      </c>
      <c r="E253" s="50"/>
      <c r="F253" s="49"/>
      <c r="G253" s="49" t="s">
        <v>8334</v>
      </c>
      <c r="H253" s="49" t="s">
        <v>8335</v>
      </c>
      <c r="I253" s="49" t="s">
        <v>8320</v>
      </c>
      <c r="J253" s="49" t="s">
        <v>7575</v>
      </c>
      <c r="K253" s="50" t="s">
        <v>8336</v>
      </c>
      <c r="L253" s="49" t="s">
        <v>7577</v>
      </c>
    </row>
    <row r="254" customFormat="false" ht="13.5" hidden="false" customHeight="false" outlineLevel="0" collapsed="false">
      <c r="A254" s="49" t="s">
        <v>8314</v>
      </c>
      <c r="B254" s="49" t="s">
        <v>8315</v>
      </c>
      <c r="C254" s="49" t="s">
        <v>8316</v>
      </c>
      <c r="D254" s="49" t="s">
        <v>8317</v>
      </c>
      <c r="E254" s="50"/>
      <c r="F254" s="49"/>
      <c r="G254" s="49" t="s">
        <v>8337</v>
      </c>
      <c r="H254" s="49" t="s">
        <v>8338</v>
      </c>
      <c r="I254" s="49" t="s">
        <v>8320</v>
      </c>
      <c r="J254" s="49" t="s">
        <v>7575</v>
      </c>
      <c r="K254" s="50" t="s">
        <v>8339</v>
      </c>
      <c r="L254" s="49" t="s">
        <v>7577</v>
      </c>
    </row>
    <row r="255" customFormat="false" ht="13.5" hidden="false" customHeight="false" outlineLevel="0" collapsed="false">
      <c r="A255" s="49" t="s">
        <v>8314</v>
      </c>
      <c r="B255" s="49" t="s">
        <v>8315</v>
      </c>
      <c r="C255" s="49" t="s">
        <v>8316</v>
      </c>
      <c r="D255" s="49" t="s">
        <v>8317</v>
      </c>
      <c r="E255" s="50"/>
      <c r="F255" s="49"/>
      <c r="G255" s="49" t="s">
        <v>8340</v>
      </c>
      <c r="H255" s="49" t="s">
        <v>8341</v>
      </c>
      <c r="I255" s="49" t="s">
        <v>8320</v>
      </c>
      <c r="J255" s="49" t="s">
        <v>7575</v>
      </c>
      <c r="K255" s="50" t="s">
        <v>8342</v>
      </c>
      <c r="L255" s="49" t="s">
        <v>7577</v>
      </c>
    </row>
    <row r="256" customFormat="false" ht="13.5" hidden="false" customHeight="false" outlineLevel="0" collapsed="false">
      <c r="A256" s="49" t="s">
        <v>8314</v>
      </c>
      <c r="B256" s="49" t="s">
        <v>8315</v>
      </c>
      <c r="C256" s="49" t="s">
        <v>8316</v>
      </c>
      <c r="D256" s="49" t="s">
        <v>8317</v>
      </c>
      <c r="E256" s="50"/>
      <c r="F256" s="49"/>
      <c r="G256" s="49" t="s">
        <v>8343</v>
      </c>
      <c r="H256" s="49" t="s">
        <v>8344</v>
      </c>
      <c r="I256" s="49" t="s">
        <v>8320</v>
      </c>
      <c r="J256" s="49" t="s">
        <v>7575</v>
      </c>
      <c r="K256" s="50" t="s">
        <v>8345</v>
      </c>
      <c r="L256" s="49" t="s">
        <v>7577</v>
      </c>
    </row>
    <row r="257" customFormat="false" ht="13.5" hidden="false" customHeight="false" outlineLevel="0" collapsed="false">
      <c r="A257" s="49" t="s">
        <v>8314</v>
      </c>
      <c r="B257" s="49" t="s">
        <v>8315</v>
      </c>
      <c r="C257" s="49" t="s">
        <v>8316</v>
      </c>
      <c r="D257" s="49" t="s">
        <v>8317</v>
      </c>
      <c r="E257" s="50"/>
      <c r="F257" s="49"/>
      <c r="G257" s="49" t="s">
        <v>8346</v>
      </c>
      <c r="H257" s="49" t="s">
        <v>8347</v>
      </c>
      <c r="I257" s="49" t="s">
        <v>8320</v>
      </c>
      <c r="J257" s="49" t="s">
        <v>7575</v>
      </c>
      <c r="K257" s="50" t="s">
        <v>8348</v>
      </c>
      <c r="L257" s="49" t="s">
        <v>7577</v>
      </c>
    </row>
    <row r="258" customFormat="false" ht="13.5" hidden="false" customHeight="false" outlineLevel="0" collapsed="false">
      <c r="A258" s="49" t="s">
        <v>8314</v>
      </c>
      <c r="B258" s="49" t="s">
        <v>8315</v>
      </c>
      <c r="C258" s="49" t="s">
        <v>8316</v>
      </c>
      <c r="D258" s="49" t="s">
        <v>8317</v>
      </c>
      <c r="E258" s="50"/>
      <c r="F258" s="49"/>
      <c r="G258" s="49" t="s">
        <v>8349</v>
      </c>
      <c r="H258" s="49" t="s">
        <v>8350</v>
      </c>
      <c r="I258" s="49" t="s">
        <v>8320</v>
      </c>
      <c r="J258" s="49" t="s">
        <v>7575</v>
      </c>
      <c r="K258" s="50" t="s">
        <v>8351</v>
      </c>
      <c r="L258" s="49" t="s">
        <v>7577</v>
      </c>
    </row>
    <row r="259" customFormat="false" ht="13.5" hidden="false" customHeight="false" outlineLevel="0" collapsed="false">
      <c r="A259" s="49" t="s">
        <v>8314</v>
      </c>
      <c r="B259" s="49" t="s">
        <v>8315</v>
      </c>
      <c r="C259" s="49" t="s">
        <v>8316</v>
      </c>
      <c r="D259" s="49" t="s">
        <v>8317</v>
      </c>
      <c r="E259" s="50"/>
      <c r="F259" s="49"/>
      <c r="G259" s="49" t="s">
        <v>8352</v>
      </c>
      <c r="H259" s="49" t="s">
        <v>8353</v>
      </c>
      <c r="I259" s="49" t="s">
        <v>8320</v>
      </c>
      <c r="J259" s="49" t="s">
        <v>7575</v>
      </c>
      <c r="K259" s="50" t="s">
        <v>8354</v>
      </c>
      <c r="L259" s="49" t="s">
        <v>7577</v>
      </c>
    </row>
    <row r="260" customFormat="false" ht="13.5" hidden="false" customHeight="false" outlineLevel="0" collapsed="false">
      <c r="A260" s="49" t="s">
        <v>8314</v>
      </c>
      <c r="B260" s="49" t="s">
        <v>8315</v>
      </c>
      <c r="C260" s="49" t="s">
        <v>8316</v>
      </c>
      <c r="D260" s="49" t="s">
        <v>8317</v>
      </c>
      <c r="E260" s="50"/>
      <c r="F260" s="49"/>
      <c r="G260" s="49" t="s">
        <v>8355</v>
      </c>
      <c r="H260" s="49" t="s">
        <v>8356</v>
      </c>
      <c r="I260" s="49" t="s">
        <v>8320</v>
      </c>
      <c r="J260" s="49" t="s">
        <v>7575</v>
      </c>
      <c r="K260" s="50" t="s">
        <v>8357</v>
      </c>
      <c r="L260" s="49" t="s">
        <v>7577</v>
      </c>
    </row>
    <row r="261" customFormat="false" ht="13.5" hidden="false" customHeight="false" outlineLevel="0" collapsed="false">
      <c r="A261" s="49" t="s">
        <v>8314</v>
      </c>
      <c r="B261" s="49" t="s">
        <v>8315</v>
      </c>
      <c r="C261" s="49" t="s">
        <v>8316</v>
      </c>
      <c r="D261" s="49" t="s">
        <v>8317</v>
      </c>
      <c r="E261" s="50"/>
      <c r="F261" s="49"/>
      <c r="G261" s="49" t="s">
        <v>8358</v>
      </c>
      <c r="H261" s="49" t="s">
        <v>8359</v>
      </c>
      <c r="I261" s="49" t="s">
        <v>8320</v>
      </c>
      <c r="J261" s="49" t="s">
        <v>7575</v>
      </c>
      <c r="K261" s="50" t="s">
        <v>8360</v>
      </c>
      <c r="L261" s="49" t="s">
        <v>7577</v>
      </c>
    </row>
    <row r="262" customFormat="false" ht="13.5" hidden="false" customHeight="false" outlineLevel="0" collapsed="false">
      <c r="A262" s="49" t="s">
        <v>8314</v>
      </c>
      <c r="B262" s="49" t="s">
        <v>8315</v>
      </c>
      <c r="C262" s="49" t="s">
        <v>8316</v>
      </c>
      <c r="D262" s="49" t="s">
        <v>8317</v>
      </c>
      <c r="E262" s="50"/>
      <c r="F262" s="49"/>
      <c r="G262" s="49" t="s">
        <v>8361</v>
      </c>
      <c r="H262" s="49" t="s">
        <v>8362</v>
      </c>
      <c r="I262" s="49" t="s">
        <v>8320</v>
      </c>
      <c r="J262" s="49" t="s">
        <v>7575</v>
      </c>
      <c r="K262" s="50" t="s">
        <v>8363</v>
      </c>
      <c r="L262" s="49" t="s">
        <v>7577</v>
      </c>
    </row>
    <row r="263" customFormat="false" ht="13.5" hidden="false" customHeight="false" outlineLevel="0" collapsed="false">
      <c r="A263" s="49" t="s">
        <v>8314</v>
      </c>
      <c r="B263" s="49" t="s">
        <v>8315</v>
      </c>
      <c r="C263" s="49" t="s">
        <v>8316</v>
      </c>
      <c r="D263" s="49" t="s">
        <v>8317</v>
      </c>
      <c r="E263" s="50"/>
      <c r="F263" s="49"/>
      <c r="G263" s="49" t="s">
        <v>8364</v>
      </c>
      <c r="H263" s="49" t="s">
        <v>8365</v>
      </c>
      <c r="I263" s="49" t="s">
        <v>8320</v>
      </c>
      <c r="J263" s="49" t="s">
        <v>7575</v>
      </c>
      <c r="K263" s="50" t="s">
        <v>8366</v>
      </c>
      <c r="L263" s="49" t="s">
        <v>7577</v>
      </c>
    </row>
    <row r="264" customFormat="false" ht="13.5" hidden="false" customHeight="false" outlineLevel="0" collapsed="false">
      <c r="A264" s="49" t="s">
        <v>8314</v>
      </c>
      <c r="B264" s="49" t="s">
        <v>8315</v>
      </c>
      <c r="C264" s="49" t="s">
        <v>8316</v>
      </c>
      <c r="D264" s="49" t="s">
        <v>8317</v>
      </c>
      <c r="E264" s="50"/>
      <c r="F264" s="49"/>
      <c r="G264" s="49" t="s">
        <v>8367</v>
      </c>
      <c r="H264" s="49" t="s">
        <v>8368</v>
      </c>
      <c r="I264" s="49" t="s">
        <v>8320</v>
      </c>
      <c r="J264" s="49" t="s">
        <v>7575</v>
      </c>
      <c r="K264" s="50" t="s">
        <v>8369</v>
      </c>
      <c r="L264" s="49" t="s">
        <v>7577</v>
      </c>
    </row>
    <row r="265" customFormat="false" ht="13.5" hidden="false" customHeight="false" outlineLevel="0" collapsed="false">
      <c r="A265" s="49" t="s">
        <v>8314</v>
      </c>
      <c r="B265" s="49" t="s">
        <v>8315</v>
      </c>
      <c r="C265" s="49" t="s">
        <v>8316</v>
      </c>
      <c r="D265" s="49" t="s">
        <v>8317</v>
      </c>
      <c r="E265" s="50"/>
      <c r="F265" s="49"/>
      <c r="G265" s="49" t="s">
        <v>8370</v>
      </c>
      <c r="H265" s="49" t="s">
        <v>8371</v>
      </c>
      <c r="I265" s="49" t="s">
        <v>8320</v>
      </c>
      <c r="J265" s="49" t="s">
        <v>7575</v>
      </c>
      <c r="K265" s="50" t="s">
        <v>8372</v>
      </c>
      <c r="L265" s="49" t="s">
        <v>7577</v>
      </c>
    </row>
    <row r="266" customFormat="false" ht="13.5" hidden="false" customHeight="false" outlineLevel="0" collapsed="false">
      <c r="A266" s="49" t="s">
        <v>8314</v>
      </c>
      <c r="B266" s="49" t="s">
        <v>8315</v>
      </c>
      <c r="C266" s="49" t="s">
        <v>8316</v>
      </c>
      <c r="D266" s="49" t="s">
        <v>8317</v>
      </c>
      <c r="E266" s="50"/>
      <c r="F266" s="49"/>
      <c r="G266" s="49" t="s">
        <v>8373</v>
      </c>
      <c r="H266" s="49" t="s">
        <v>8374</v>
      </c>
      <c r="I266" s="49" t="s">
        <v>8320</v>
      </c>
      <c r="J266" s="49" t="s">
        <v>7575</v>
      </c>
      <c r="K266" s="50" t="s">
        <v>8375</v>
      </c>
      <c r="L266" s="49" t="s">
        <v>7577</v>
      </c>
    </row>
    <row r="267" customFormat="false" ht="13.5" hidden="false" customHeight="false" outlineLevel="0" collapsed="false">
      <c r="A267" s="49" t="s">
        <v>8314</v>
      </c>
      <c r="B267" s="49" t="s">
        <v>8315</v>
      </c>
      <c r="C267" s="49" t="s">
        <v>8316</v>
      </c>
      <c r="D267" s="49" t="s">
        <v>8317</v>
      </c>
      <c r="E267" s="50"/>
      <c r="F267" s="49"/>
      <c r="G267" s="49" t="s">
        <v>8376</v>
      </c>
      <c r="H267" s="49" t="s">
        <v>8377</v>
      </c>
      <c r="I267" s="49" t="s">
        <v>8320</v>
      </c>
      <c r="J267" s="49" t="s">
        <v>7575</v>
      </c>
      <c r="K267" s="50" t="s">
        <v>8378</v>
      </c>
      <c r="L267" s="49" t="s">
        <v>7577</v>
      </c>
    </row>
    <row r="268" customFormat="false" ht="13.5" hidden="false" customHeight="false" outlineLevel="0" collapsed="false">
      <c r="A268" s="49" t="s">
        <v>8314</v>
      </c>
      <c r="B268" s="49" t="s">
        <v>8315</v>
      </c>
      <c r="C268" s="49" t="s">
        <v>8316</v>
      </c>
      <c r="D268" s="49" t="s">
        <v>8317</v>
      </c>
      <c r="E268" s="50"/>
      <c r="F268" s="49"/>
      <c r="G268" s="49" t="s">
        <v>8379</v>
      </c>
      <c r="H268" s="49" t="s">
        <v>8380</v>
      </c>
      <c r="I268" s="49" t="s">
        <v>8320</v>
      </c>
      <c r="J268" s="49" t="s">
        <v>7575</v>
      </c>
      <c r="K268" s="50" t="s">
        <v>8381</v>
      </c>
      <c r="L268" s="49" t="s">
        <v>7577</v>
      </c>
    </row>
    <row r="269" customFormat="false" ht="13.5" hidden="false" customHeight="false" outlineLevel="0" collapsed="false">
      <c r="A269" s="49" t="s">
        <v>8314</v>
      </c>
      <c r="B269" s="49" t="s">
        <v>8315</v>
      </c>
      <c r="C269" s="49" t="s">
        <v>8316</v>
      </c>
      <c r="D269" s="49" t="s">
        <v>8317</v>
      </c>
      <c r="E269" s="50"/>
      <c r="F269" s="49"/>
      <c r="G269" s="49" t="s">
        <v>8382</v>
      </c>
      <c r="H269" s="49" t="s">
        <v>8383</v>
      </c>
      <c r="I269" s="49" t="s">
        <v>8320</v>
      </c>
      <c r="J269" s="49" t="s">
        <v>7575</v>
      </c>
      <c r="K269" s="50" t="s">
        <v>8384</v>
      </c>
      <c r="L269" s="49" t="s">
        <v>7577</v>
      </c>
    </row>
    <row r="270" customFormat="false" ht="13.5" hidden="false" customHeight="false" outlineLevel="0" collapsed="false">
      <c r="A270" s="49" t="s">
        <v>8314</v>
      </c>
      <c r="B270" s="49" t="s">
        <v>8315</v>
      </c>
      <c r="C270" s="49" t="s">
        <v>8316</v>
      </c>
      <c r="D270" s="49" t="s">
        <v>8317</v>
      </c>
      <c r="E270" s="50"/>
      <c r="F270" s="49"/>
      <c r="G270" s="49" t="s">
        <v>8385</v>
      </c>
      <c r="H270" s="49" t="s">
        <v>8386</v>
      </c>
      <c r="I270" s="49" t="s">
        <v>8320</v>
      </c>
      <c r="J270" s="49" t="s">
        <v>7575</v>
      </c>
      <c r="K270" s="50" t="s">
        <v>8387</v>
      </c>
      <c r="L270" s="49" t="s">
        <v>7577</v>
      </c>
    </row>
    <row r="271" customFormat="false" ht="13.5" hidden="false" customHeight="false" outlineLevel="0" collapsed="false">
      <c r="A271" s="49" t="s">
        <v>8314</v>
      </c>
      <c r="B271" s="49" t="s">
        <v>8315</v>
      </c>
      <c r="C271" s="49" t="s">
        <v>8316</v>
      </c>
      <c r="D271" s="49" t="s">
        <v>8317</v>
      </c>
      <c r="E271" s="50"/>
      <c r="F271" s="49"/>
      <c r="G271" s="49" t="s">
        <v>8388</v>
      </c>
      <c r="H271" s="49" t="s">
        <v>8389</v>
      </c>
      <c r="I271" s="49" t="s">
        <v>8320</v>
      </c>
      <c r="J271" s="49" t="s">
        <v>7575</v>
      </c>
      <c r="K271" s="50" t="s">
        <v>8390</v>
      </c>
      <c r="L271" s="49" t="s">
        <v>7577</v>
      </c>
    </row>
    <row r="272" customFormat="false" ht="13.5" hidden="false" customHeight="false" outlineLevel="0" collapsed="false">
      <c r="A272" s="49" t="s">
        <v>8314</v>
      </c>
      <c r="B272" s="49" t="s">
        <v>8315</v>
      </c>
      <c r="C272" s="49" t="s">
        <v>8316</v>
      </c>
      <c r="D272" s="49" t="s">
        <v>8317</v>
      </c>
      <c r="E272" s="50"/>
      <c r="F272" s="49"/>
      <c r="G272" s="49" t="s">
        <v>8391</v>
      </c>
      <c r="H272" s="49" t="s">
        <v>8392</v>
      </c>
      <c r="I272" s="49" t="s">
        <v>8320</v>
      </c>
      <c r="J272" s="49" t="s">
        <v>7575</v>
      </c>
      <c r="K272" s="50" t="s">
        <v>8393</v>
      </c>
      <c r="L272" s="49" t="s">
        <v>7577</v>
      </c>
    </row>
    <row r="273" customFormat="false" ht="13.5" hidden="false" customHeight="false" outlineLevel="0" collapsed="false">
      <c r="A273" s="49" t="s">
        <v>8314</v>
      </c>
      <c r="B273" s="49" t="s">
        <v>8315</v>
      </c>
      <c r="C273" s="49" t="s">
        <v>8316</v>
      </c>
      <c r="D273" s="49" t="s">
        <v>8317</v>
      </c>
      <c r="E273" s="50"/>
      <c r="F273" s="49"/>
      <c r="G273" s="49" t="s">
        <v>8394</v>
      </c>
      <c r="H273" s="49" t="s">
        <v>8395</v>
      </c>
      <c r="I273" s="49" t="s">
        <v>8320</v>
      </c>
      <c r="J273" s="49" t="s">
        <v>7575</v>
      </c>
      <c r="K273" s="50" t="s">
        <v>8396</v>
      </c>
      <c r="L273" s="49" t="s">
        <v>7577</v>
      </c>
    </row>
    <row r="274" customFormat="false" ht="13.5" hidden="false" customHeight="false" outlineLevel="0" collapsed="false">
      <c r="A274" s="49" t="s">
        <v>8314</v>
      </c>
      <c r="B274" s="49" t="s">
        <v>8315</v>
      </c>
      <c r="C274" s="49" t="s">
        <v>8316</v>
      </c>
      <c r="D274" s="49" t="s">
        <v>8317</v>
      </c>
      <c r="E274" s="50"/>
      <c r="F274" s="49"/>
      <c r="G274" s="49" t="s">
        <v>8397</v>
      </c>
      <c r="H274" s="49" t="s">
        <v>8398</v>
      </c>
      <c r="I274" s="49" t="s">
        <v>8320</v>
      </c>
      <c r="J274" s="49" t="s">
        <v>7575</v>
      </c>
      <c r="K274" s="50" t="s">
        <v>8399</v>
      </c>
      <c r="L274" s="49" t="s">
        <v>7577</v>
      </c>
    </row>
    <row r="275" customFormat="false" ht="13.5" hidden="false" customHeight="false" outlineLevel="0" collapsed="false">
      <c r="A275" s="49" t="s">
        <v>8314</v>
      </c>
      <c r="B275" s="49" t="s">
        <v>8315</v>
      </c>
      <c r="C275" s="49" t="s">
        <v>8316</v>
      </c>
      <c r="D275" s="49" t="s">
        <v>8317</v>
      </c>
      <c r="E275" s="50"/>
      <c r="F275" s="49"/>
      <c r="G275" s="49" t="s">
        <v>8400</v>
      </c>
      <c r="H275" s="49" t="s">
        <v>8401</v>
      </c>
      <c r="I275" s="49" t="s">
        <v>8320</v>
      </c>
      <c r="J275" s="49" t="s">
        <v>7575</v>
      </c>
      <c r="K275" s="50" t="s">
        <v>8402</v>
      </c>
      <c r="L275" s="49" t="s">
        <v>7577</v>
      </c>
    </row>
    <row r="276" customFormat="false" ht="13.5" hidden="false" customHeight="false" outlineLevel="0" collapsed="false">
      <c r="A276" s="49" t="s">
        <v>8314</v>
      </c>
      <c r="B276" s="49" t="s">
        <v>8315</v>
      </c>
      <c r="C276" s="49" t="s">
        <v>8316</v>
      </c>
      <c r="D276" s="49" t="s">
        <v>8317</v>
      </c>
      <c r="E276" s="50"/>
      <c r="F276" s="49"/>
      <c r="G276" s="49" t="s">
        <v>8403</v>
      </c>
      <c r="H276" s="49" t="s">
        <v>8404</v>
      </c>
      <c r="I276" s="49" t="s">
        <v>8320</v>
      </c>
      <c r="J276" s="49" t="s">
        <v>7575</v>
      </c>
      <c r="K276" s="50" t="s">
        <v>8405</v>
      </c>
      <c r="L276" s="49" t="s">
        <v>7577</v>
      </c>
    </row>
    <row r="277" customFormat="false" ht="13.5" hidden="false" customHeight="false" outlineLevel="0" collapsed="false">
      <c r="A277" s="49" t="s">
        <v>8314</v>
      </c>
      <c r="B277" s="49" t="s">
        <v>8315</v>
      </c>
      <c r="C277" s="49" t="s">
        <v>8316</v>
      </c>
      <c r="D277" s="49" t="s">
        <v>8317</v>
      </c>
      <c r="E277" s="50"/>
      <c r="F277" s="49"/>
      <c r="G277" s="49" t="s">
        <v>8406</v>
      </c>
      <c r="H277" s="49" t="s">
        <v>8407</v>
      </c>
      <c r="I277" s="49" t="s">
        <v>8320</v>
      </c>
      <c r="J277" s="49" t="s">
        <v>7575</v>
      </c>
      <c r="K277" s="50" t="s">
        <v>8408</v>
      </c>
      <c r="L277" s="49" t="s">
        <v>7577</v>
      </c>
    </row>
    <row r="278" customFormat="false" ht="13.5" hidden="false" customHeight="false" outlineLevel="0" collapsed="false">
      <c r="A278" s="49" t="s">
        <v>8314</v>
      </c>
      <c r="B278" s="49" t="s">
        <v>8315</v>
      </c>
      <c r="C278" s="49" t="s">
        <v>8316</v>
      </c>
      <c r="D278" s="49" t="s">
        <v>8317</v>
      </c>
      <c r="E278" s="50"/>
      <c r="F278" s="49"/>
      <c r="G278" s="49" t="s">
        <v>8409</v>
      </c>
      <c r="H278" s="49" t="s">
        <v>8410</v>
      </c>
      <c r="I278" s="49" t="s">
        <v>8320</v>
      </c>
      <c r="J278" s="49" t="s">
        <v>7575</v>
      </c>
      <c r="K278" s="50" t="s">
        <v>8411</v>
      </c>
      <c r="L278" s="49" t="s">
        <v>7577</v>
      </c>
    </row>
    <row r="279" customFormat="false" ht="13.5" hidden="false" customHeight="false" outlineLevel="0" collapsed="false">
      <c r="A279" s="49" t="s">
        <v>8314</v>
      </c>
      <c r="B279" s="49" t="s">
        <v>8315</v>
      </c>
      <c r="C279" s="49" t="s">
        <v>8316</v>
      </c>
      <c r="D279" s="49" t="s">
        <v>8317</v>
      </c>
      <c r="E279" s="50"/>
      <c r="F279" s="49"/>
      <c r="G279" s="49" t="s">
        <v>8412</v>
      </c>
      <c r="H279" s="49" t="s">
        <v>8413</v>
      </c>
      <c r="I279" s="49" t="s">
        <v>8320</v>
      </c>
      <c r="J279" s="49" t="s">
        <v>7575</v>
      </c>
      <c r="K279" s="50" t="s">
        <v>8414</v>
      </c>
      <c r="L279" s="49" t="s">
        <v>7577</v>
      </c>
    </row>
    <row r="280" customFormat="false" ht="13.5" hidden="false" customHeight="false" outlineLevel="0" collapsed="false">
      <c r="A280" s="49" t="s">
        <v>8314</v>
      </c>
      <c r="B280" s="49" t="s">
        <v>8315</v>
      </c>
      <c r="C280" s="49" t="s">
        <v>8316</v>
      </c>
      <c r="D280" s="49" t="s">
        <v>8317</v>
      </c>
      <c r="E280" s="50"/>
      <c r="F280" s="49"/>
      <c r="G280" s="49" t="s">
        <v>8415</v>
      </c>
      <c r="H280" s="49" t="s">
        <v>8416</v>
      </c>
      <c r="I280" s="49" t="s">
        <v>8320</v>
      </c>
      <c r="J280" s="49" t="s">
        <v>7575</v>
      </c>
      <c r="K280" s="50" t="s">
        <v>8417</v>
      </c>
      <c r="L280" s="49" t="s">
        <v>7577</v>
      </c>
    </row>
    <row r="281" customFormat="false" ht="13.5" hidden="false" customHeight="false" outlineLevel="0" collapsed="false">
      <c r="A281" s="49" t="s">
        <v>8314</v>
      </c>
      <c r="B281" s="49" t="s">
        <v>8315</v>
      </c>
      <c r="C281" s="49" t="s">
        <v>8316</v>
      </c>
      <c r="D281" s="49" t="s">
        <v>8317</v>
      </c>
      <c r="E281" s="50"/>
      <c r="F281" s="49"/>
      <c r="G281" s="49" t="s">
        <v>8418</v>
      </c>
      <c r="H281" s="49" t="s">
        <v>8419</v>
      </c>
      <c r="I281" s="49" t="s">
        <v>8320</v>
      </c>
      <c r="J281" s="49" t="s">
        <v>7780</v>
      </c>
      <c r="K281" s="50" t="s">
        <v>8420</v>
      </c>
      <c r="L281" s="49" t="s">
        <v>7577</v>
      </c>
    </row>
    <row r="282" customFormat="false" ht="13.5" hidden="false" customHeight="false" outlineLevel="0" collapsed="false">
      <c r="A282" s="49" t="s">
        <v>8314</v>
      </c>
      <c r="B282" s="49" t="s">
        <v>8315</v>
      </c>
      <c r="C282" s="49" t="s">
        <v>8316</v>
      </c>
      <c r="D282" s="49" t="s">
        <v>8317</v>
      </c>
      <c r="E282" s="50"/>
      <c r="F282" s="49"/>
      <c r="G282" s="49" t="s">
        <v>8421</v>
      </c>
      <c r="H282" s="49" t="s">
        <v>8422</v>
      </c>
      <c r="I282" s="49" t="s">
        <v>8320</v>
      </c>
      <c r="J282" s="49" t="s">
        <v>7575</v>
      </c>
      <c r="K282" s="50" t="s">
        <v>8423</v>
      </c>
      <c r="L282" s="49" t="s">
        <v>7577</v>
      </c>
    </row>
    <row r="283" customFormat="false" ht="13.5" hidden="false" customHeight="false" outlineLevel="0" collapsed="false">
      <c r="A283" s="49" t="s">
        <v>8314</v>
      </c>
      <c r="B283" s="49" t="s">
        <v>8315</v>
      </c>
      <c r="C283" s="49" t="s">
        <v>8316</v>
      </c>
      <c r="D283" s="49" t="s">
        <v>8317</v>
      </c>
      <c r="E283" s="50"/>
      <c r="F283" s="49"/>
      <c r="G283" s="49" t="s">
        <v>8424</v>
      </c>
      <c r="H283" s="49" t="s">
        <v>8425</v>
      </c>
      <c r="I283" s="49" t="s">
        <v>8320</v>
      </c>
      <c r="J283" s="49" t="s">
        <v>7575</v>
      </c>
      <c r="K283" s="50" t="s">
        <v>8426</v>
      </c>
      <c r="L283" s="49" t="s">
        <v>7577</v>
      </c>
    </row>
    <row r="284" customFormat="false" ht="13.5" hidden="false" customHeight="false" outlineLevel="0" collapsed="false">
      <c r="A284" s="49" t="s">
        <v>8314</v>
      </c>
      <c r="B284" s="49" t="s">
        <v>8315</v>
      </c>
      <c r="C284" s="49" t="s">
        <v>8316</v>
      </c>
      <c r="D284" s="49" t="s">
        <v>8317</v>
      </c>
      <c r="E284" s="50"/>
      <c r="F284" s="49"/>
      <c r="G284" s="49" t="s">
        <v>8427</v>
      </c>
      <c r="H284" s="49" t="s">
        <v>8428</v>
      </c>
      <c r="I284" s="49" t="s">
        <v>8320</v>
      </c>
      <c r="J284" s="49" t="s">
        <v>7575</v>
      </c>
      <c r="K284" s="50" t="s">
        <v>8429</v>
      </c>
      <c r="L284" s="49" t="s">
        <v>7577</v>
      </c>
    </row>
    <row r="285" customFormat="false" ht="13.5" hidden="false" customHeight="false" outlineLevel="0" collapsed="false">
      <c r="A285" s="49" t="s">
        <v>8314</v>
      </c>
      <c r="B285" s="49" t="s">
        <v>8315</v>
      </c>
      <c r="C285" s="49" t="s">
        <v>8316</v>
      </c>
      <c r="D285" s="49" t="s">
        <v>8317</v>
      </c>
      <c r="E285" s="50"/>
      <c r="F285" s="49"/>
      <c r="G285" s="49" t="s">
        <v>8430</v>
      </c>
      <c r="H285" s="49" t="s">
        <v>8431</v>
      </c>
      <c r="I285" s="49" t="s">
        <v>8320</v>
      </c>
      <c r="J285" s="49" t="s">
        <v>7575</v>
      </c>
      <c r="K285" s="50" t="s">
        <v>8432</v>
      </c>
      <c r="L285" s="49" t="s">
        <v>7577</v>
      </c>
    </row>
    <row r="286" customFormat="false" ht="13.5" hidden="false" customHeight="false" outlineLevel="0" collapsed="false">
      <c r="A286" s="49" t="s">
        <v>8314</v>
      </c>
      <c r="B286" s="49" t="s">
        <v>8315</v>
      </c>
      <c r="C286" s="49" t="s">
        <v>8316</v>
      </c>
      <c r="D286" s="49" t="s">
        <v>8317</v>
      </c>
      <c r="E286" s="50"/>
      <c r="F286" s="49"/>
      <c r="G286" s="49" t="s">
        <v>8433</v>
      </c>
      <c r="H286" s="49" t="s">
        <v>8434</v>
      </c>
      <c r="I286" s="49" t="s">
        <v>8320</v>
      </c>
      <c r="J286" s="49" t="s">
        <v>7575</v>
      </c>
      <c r="K286" s="50" t="s">
        <v>8435</v>
      </c>
      <c r="L286" s="49" t="s">
        <v>7577</v>
      </c>
    </row>
    <row r="287" customFormat="false" ht="13.5" hidden="false" customHeight="false" outlineLevel="0" collapsed="false">
      <c r="A287" s="49" t="s">
        <v>8314</v>
      </c>
      <c r="B287" s="49" t="s">
        <v>8315</v>
      </c>
      <c r="C287" s="49" t="s">
        <v>8316</v>
      </c>
      <c r="D287" s="49" t="s">
        <v>8317</v>
      </c>
      <c r="E287" s="50"/>
      <c r="F287" s="49"/>
      <c r="G287" s="49" t="s">
        <v>8436</v>
      </c>
      <c r="H287" s="49" t="s">
        <v>8437</v>
      </c>
      <c r="I287" s="49" t="s">
        <v>8320</v>
      </c>
      <c r="J287" s="49" t="s">
        <v>7780</v>
      </c>
      <c r="K287" s="50" t="s">
        <v>8438</v>
      </c>
      <c r="L287" s="49" t="s">
        <v>7577</v>
      </c>
    </row>
    <row r="288" customFormat="false" ht="13.5" hidden="false" customHeight="false" outlineLevel="0" collapsed="false">
      <c r="A288" s="49" t="s">
        <v>8314</v>
      </c>
      <c r="B288" s="49" t="s">
        <v>8315</v>
      </c>
      <c r="C288" s="49" t="s">
        <v>8316</v>
      </c>
      <c r="D288" s="49" t="s">
        <v>8317</v>
      </c>
      <c r="E288" s="50"/>
      <c r="F288" s="49"/>
      <c r="G288" s="49" t="s">
        <v>8439</v>
      </c>
      <c r="H288" s="49" t="s">
        <v>8440</v>
      </c>
      <c r="I288" s="49" t="s">
        <v>8320</v>
      </c>
      <c r="J288" s="49" t="s">
        <v>7575</v>
      </c>
      <c r="K288" s="50" t="s">
        <v>8441</v>
      </c>
      <c r="L288" s="49" t="s">
        <v>7577</v>
      </c>
    </row>
    <row r="289" customFormat="false" ht="13.5" hidden="false" customHeight="false" outlineLevel="0" collapsed="false">
      <c r="A289" s="49" t="s">
        <v>8314</v>
      </c>
      <c r="B289" s="49" t="s">
        <v>8315</v>
      </c>
      <c r="C289" s="49" t="s">
        <v>8316</v>
      </c>
      <c r="D289" s="49" t="s">
        <v>8317</v>
      </c>
      <c r="E289" s="50"/>
      <c r="F289" s="49"/>
      <c r="G289" s="49" t="s">
        <v>8442</v>
      </c>
      <c r="H289" s="49" t="s">
        <v>8443</v>
      </c>
      <c r="I289" s="49" t="s">
        <v>8320</v>
      </c>
      <c r="J289" s="49" t="s">
        <v>7575</v>
      </c>
      <c r="K289" s="50" t="s">
        <v>8444</v>
      </c>
      <c r="L289" s="49" t="s">
        <v>7577</v>
      </c>
    </row>
    <row r="290" customFormat="false" ht="13.5" hidden="false" customHeight="false" outlineLevel="0" collapsed="false">
      <c r="A290" s="49" t="s">
        <v>8314</v>
      </c>
      <c r="B290" s="49" t="s">
        <v>8315</v>
      </c>
      <c r="C290" s="49" t="s">
        <v>8316</v>
      </c>
      <c r="D290" s="49" t="s">
        <v>8317</v>
      </c>
      <c r="E290" s="50"/>
      <c r="F290" s="49"/>
      <c r="G290" s="49" t="s">
        <v>8445</v>
      </c>
      <c r="H290" s="49" t="s">
        <v>8446</v>
      </c>
      <c r="I290" s="49" t="s">
        <v>8320</v>
      </c>
      <c r="J290" s="49" t="s">
        <v>7575</v>
      </c>
      <c r="K290" s="50" t="s">
        <v>7832</v>
      </c>
      <c r="L290" s="49" t="s">
        <v>7577</v>
      </c>
    </row>
    <row r="291" customFormat="false" ht="13.5" hidden="false" customHeight="false" outlineLevel="0" collapsed="false">
      <c r="A291" s="49" t="s">
        <v>8314</v>
      </c>
      <c r="B291" s="49" t="s">
        <v>8315</v>
      </c>
      <c r="C291" s="49" t="s">
        <v>8316</v>
      </c>
      <c r="D291" s="49" t="s">
        <v>8317</v>
      </c>
      <c r="E291" s="50"/>
      <c r="F291" s="49"/>
      <c r="G291" s="49" t="s">
        <v>8447</v>
      </c>
      <c r="H291" s="49" t="s">
        <v>8448</v>
      </c>
      <c r="I291" s="49" t="s">
        <v>8320</v>
      </c>
      <c r="J291" s="49" t="s">
        <v>7575</v>
      </c>
      <c r="K291" s="50" t="s">
        <v>8449</v>
      </c>
      <c r="L291" s="49" t="s">
        <v>7577</v>
      </c>
    </row>
    <row r="292" customFormat="false" ht="13.5" hidden="false" customHeight="false" outlineLevel="0" collapsed="false">
      <c r="A292" s="49" t="s">
        <v>8314</v>
      </c>
      <c r="B292" s="49" t="s">
        <v>8315</v>
      </c>
      <c r="C292" s="49" t="s">
        <v>8316</v>
      </c>
      <c r="D292" s="49" t="s">
        <v>8317</v>
      </c>
      <c r="E292" s="50"/>
      <c r="F292" s="49"/>
      <c r="G292" s="49" t="s">
        <v>8450</v>
      </c>
      <c r="H292" s="49" t="s">
        <v>8451</v>
      </c>
      <c r="I292" s="49" t="s">
        <v>8320</v>
      </c>
      <c r="J292" s="49" t="s">
        <v>7575</v>
      </c>
      <c r="K292" s="50" t="s">
        <v>8452</v>
      </c>
      <c r="L292" s="49" t="s">
        <v>7577</v>
      </c>
    </row>
    <row r="293" customFormat="false" ht="13.5" hidden="false" customHeight="false" outlineLevel="0" collapsed="false">
      <c r="A293" s="49" t="s">
        <v>8314</v>
      </c>
      <c r="B293" s="49" t="s">
        <v>8315</v>
      </c>
      <c r="C293" s="49" t="s">
        <v>8316</v>
      </c>
      <c r="D293" s="49" t="s">
        <v>8317</v>
      </c>
      <c r="E293" s="50"/>
      <c r="F293" s="49"/>
      <c r="G293" s="49" t="s">
        <v>8453</v>
      </c>
      <c r="H293" s="49" t="s">
        <v>8454</v>
      </c>
      <c r="I293" s="49" t="s">
        <v>8320</v>
      </c>
      <c r="J293" s="49" t="s">
        <v>7575</v>
      </c>
      <c r="K293" s="50" t="s">
        <v>8455</v>
      </c>
      <c r="L293" s="49" t="s">
        <v>7577</v>
      </c>
    </row>
    <row r="294" customFormat="false" ht="13.5" hidden="false" customHeight="false" outlineLevel="0" collapsed="false">
      <c r="A294" s="49" t="s">
        <v>8314</v>
      </c>
      <c r="B294" s="49" t="s">
        <v>8315</v>
      </c>
      <c r="C294" s="49" t="s">
        <v>8316</v>
      </c>
      <c r="D294" s="49" t="s">
        <v>8317</v>
      </c>
      <c r="E294" s="50"/>
      <c r="F294" s="49"/>
      <c r="G294" s="49" t="s">
        <v>8456</v>
      </c>
      <c r="H294" s="49" t="s">
        <v>8457</v>
      </c>
      <c r="I294" s="49" t="s">
        <v>8320</v>
      </c>
      <c r="J294" s="49" t="s">
        <v>7575</v>
      </c>
      <c r="K294" s="50" t="s">
        <v>8458</v>
      </c>
      <c r="L294" s="49" t="s">
        <v>7577</v>
      </c>
    </row>
    <row r="295" customFormat="false" ht="13.5" hidden="false" customHeight="false" outlineLevel="0" collapsed="false">
      <c r="A295" s="49" t="s">
        <v>8314</v>
      </c>
      <c r="B295" s="49" t="s">
        <v>8315</v>
      </c>
      <c r="C295" s="49" t="s">
        <v>8316</v>
      </c>
      <c r="D295" s="49" t="s">
        <v>8317</v>
      </c>
      <c r="E295" s="50"/>
      <c r="F295" s="49"/>
      <c r="G295" s="49" t="s">
        <v>8459</v>
      </c>
      <c r="H295" s="49" t="s">
        <v>8460</v>
      </c>
      <c r="I295" s="49" t="s">
        <v>8320</v>
      </c>
      <c r="J295" s="49" t="s">
        <v>7575</v>
      </c>
      <c r="K295" s="50" t="s">
        <v>8461</v>
      </c>
      <c r="L295" s="49" t="s">
        <v>7577</v>
      </c>
    </row>
    <row r="296" customFormat="false" ht="13.5" hidden="false" customHeight="false" outlineLevel="0" collapsed="false">
      <c r="A296" s="49" t="s">
        <v>8314</v>
      </c>
      <c r="B296" s="49" t="s">
        <v>8315</v>
      </c>
      <c r="C296" s="49" t="s">
        <v>8316</v>
      </c>
      <c r="D296" s="49" t="s">
        <v>8317</v>
      </c>
      <c r="E296" s="50"/>
      <c r="F296" s="49"/>
      <c r="G296" s="49" t="s">
        <v>8462</v>
      </c>
      <c r="H296" s="49" t="s">
        <v>8463</v>
      </c>
      <c r="I296" s="49" t="s">
        <v>8320</v>
      </c>
      <c r="J296" s="49" t="s">
        <v>7575</v>
      </c>
      <c r="K296" s="50" t="s">
        <v>8464</v>
      </c>
      <c r="L296" s="49" t="s">
        <v>7577</v>
      </c>
    </row>
    <row r="297" customFormat="false" ht="13.5" hidden="false" customHeight="false" outlineLevel="0" collapsed="false">
      <c r="A297" s="49" t="s">
        <v>8314</v>
      </c>
      <c r="B297" s="49" t="s">
        <v>8315</v>
      </c>
      <c r="C297" s="49" t="s">
        <v>8316</v>
      </c>
      <c r="D297" s="49" t="s">
        <v>8317</v>
      </c>
      <c r="E297" s="50"/>
      <c r="F297" s="49"/>
      <c r="G297" s="49" t="s">
        <v>8465</v>
      </c>
      <c r="H297" s="49" t="s">
        <v>8466</v>
      </c>
      <c r="I297" s="49" t="s">
        <v>8320</v>
      </c>
      <c r="J297" s="49" t="s">
        <v>7575</v>
      </c>
      <c r="K297" s="50" t="s">
        <v>8467</v>
      </c>
      <c r="L297" s="49" t="s">
        <v>7577</v>
      </c>
    </row>
    <row r="298" customFormat="false" ht="13.5" hidden="false" customHeight="false" outlineLevel="0" collapsed="false">
      <c r="A298" s="49" t="s">
        <v>8314</v>
      </c>
      <c r="B298" s="49" t="s">
        <v>8315</v>
      </c>
      <c r="C298" s="49" t="s">
        <v>8316</v>
      </c>
      <c r="D298" s="49" t="s">
        <v>8317</v>
      </c>
      <c r="E298" s="50"/>
      <c r="F298" s="49"/>
      <c r="G298" s="49" t="s">
        <v>8468</v>
      </c>
      <c r="H298" s="49" t="s">
        <v>8469</v>
      </c>
      <c r="I298" s="49" t="s">
        <v>8320</v>
      </c>
      <c r="J298" s="49" t="s">
        <v>7575</v>
      </c>
      <c r="K298" s="50" t="s">
        <v>8470</v>
      </c>
      <c r="L298" s="49" t="s">
        <v>7577</v>
      </c>
    </row>
    <row r="299" customFormat="false" ht="13.5" hidden="false" customHeight="false" outlineLevel="0" collapsed="false">
      <c r="A299" s="49" t="s">
        <v>8314</v>
      </c>
      <c r="B299" s="49" t="s">
        <v>8315</v>
      </c>
      <c r="C299" s="49" t="s">
        <v>8316</v>
      </c>
      <c r="D299" s="49" t="s">
        <v>8317</v>
      </c>
      <c r="E299" s="50"/>
      <c r="F299" s="49"/>
      <c r="G299" s="49" t="s">
        <v>8471</v>
      </c>
      <c r="H299" s="49" t="s">
        <v>8472</v>
      </c>
      <c r="I299" s="49" t="s">
        <v>8320</v>
      </c>
      <c r="J299" s="49" t="s">
        <v>7575</v>
      </c>
      <c r="K299" s="50" t="s">
        <v>8473</v>
      </c>
      <c r="L299" s="49" t="s">
        <v>7577</v>
      </c>
    </row>
    <row r="300" customFormat="false" ht="13.5" hidden="false" customHeight="false" outlineLevel="0" collapsed="false">
      <c r="A300" s="49" t="s">
        <v>8314</v>
      </c>
      <c r="B300" s="49" t="s">
        <v>8315</v>
      </c>
      <c r="C300" s="49" t="s">
        <v>8316</v>
      </c>
      <c r="D300" s="49" t="s">
        <v>8317</v>
      </c>
      <c r="E300" s="50"/>
      <c r="F300" s="49"/>
      <c r="G300" s="49" t="s">
        <v>8474</v>
      </c>
      <c r="H300" s="49" t="s">
        <v>8475</v>
      </c>
      <c r="I300" s="49" t="s">
        <v>8320</v>
      </c>
      <c r="J300" s="49" t="s">
        <v>7575</v>
      </c>
      <c r="K300" s="50" t="s">
        <v>8476</v>
      </c>
      <c r="L300" s="49" t="s">
        <v>7577</v>
      </c>
    </row>
    <row r="301" customFormat="false" ht="13.5" hidden="false" customHeight="false" outlineLevel="0" collapsed="false">
      <c r="A301" s="49" t="s">
        <v>8314</v>
      </c>
      <c r="B301" s="49" t="s">
        <v>8315</v>
      </c>
      <c r="C301" s="49" t="s">
        <v>8316</v>
      </c>
      <c r="D301" s="49" t="s">
        <v>8317</v>
      </c>
      <c r="E301" s="50"/>
      <c r="F301" s="49"/>
      <c r="G301" s="49" t="s">
        <v>8477</v>
      </c>
      <c r="H301" s="49" t="s">
        <v>8478</v>
      </c>
      <c r="I301" s="49" t="s">
        <v>8320</v>
      </c>
      <c r="J301" s="49" t="s">
        <v>7575</v>
      </c>
      <c r="K301" s="50" t="s">
        <v>8479</v>
      </c>
      <c r="L301" s="49" t="s">
        <v>7577</v>
      </c>
    </row>
    <row r="302" customFormat="false" ht="13.5" hidden="false" customHeight="false" outlineLevel="0" collapsed="false">
      <c r="A302" s="49" t="s">
        <v>8314</v>
      </c>
      <c r="B302" s="49" t="s">
        <v>8315</v>
      </c>
      <c r="C302" s="49" t="s">
        <v>8316</v>
      </c>
      <c r="D302" s="49" t="s">
        <v>8317</v>
      </c>
      <c r="E302" s="50"/>
      <c r="F302" s="49"/>
      <c r="G302" s="49" t="s">
        <v>8480</v>
      </c>
      <c r="H302" s="49" t="s">
        <v>8481</v>
      </c>
      <c r="I302" s="49" t="s">
        <v>8320</v>
      </c>
      <c r="J302" s="49" t="s">
        <v>7575</v>
      </c>
      <c r="K302" s="50" t="s">
        <v>8482</v>
      </c>
      <c r="L302" s="49" t="s">
        <v>7577</v>
      </c>
    </row>
    <row r="303" customFormat="false" ht="13.5" hidden="false" customHeight="false" outlineLevel="0" collapsed="false">
      <c r="A303" s="49" t="s">
        <v>8314</v>
      </c>
      <c r="B303" s="49" t="s">
        <v>8315</v>
      </c>
      <c r="C303" s="49" t="s">
        <v>8316</v>
      </c>
      <c r="D303" s="49" t="s">
        <v>8317</v>
      </c>
      <c r="E303" s="50"/>
      <c r="F303" s="49"/>
      <c r="G303" s="49" t="s">
        <v>8483</v>
      </c>
      <c r="H303" s="49" t="s">
        <v>8484</v>
      </c>
      <c r="I303" s="49" t="s">
        <v>8320</v>
      </c>
      <c r="J303" s="49" t="s">
        <v>7575</v>
      </c>
      <c r="K303" s="50" t="s">
        <v>8485</v>
      </c>
      <c r="L303" s="49" t="s">
        <v>7577</v>
      </c>
    </row>
    <row r="304" customFormat="false" ht="13.5" hidden="false" customHeight="false" outlineLevel="0" collapsed="false">
      <c r="A304" s="49" t="s">
        <v>8314</v>
      </c>
      <c r="B304" s="49" t="s">
        <v>8315</v>
      </c>
      <c r="C304" s="49" t="s">
        <v>8316</v>
      </c>
      <c r="D304" s="49" t="s">
        <v>8317</v>
      </c>
      <c r="E304" s="50"/>
      <c r="F304" s="49"/>
      <c r="G304" s="49" t="s">
        <v>8486</v>
      </c>
      <c r="H304" s="49" t="s">
        <v>8487</v>
      </c>
      <c r="I304" s="49" t="s">
        <v>8320</v>
      </c>
      <c r="J304" s="49" t="s">
        <v>7575</v>
      </c>
      <c r="K304" s="50" t="s">
        <v>8488</v>
      </c>
      <c r="L304" s="49" t="s">
        <v>7577</v>
      </c>
    </row>
    <row r="305" customFormat="false" ht="13.5" hidden="false" customHeight="false" outlineLevel="0" collapsed="false">
      <c r="A305" s="49" t="s">
        <v>8314</v>
      </c>
      <c r="B305" s="49" t="s">
        <v>8315</v>
      </c>
      <c r="C305" s="49" t="s">
        <v>8316</v>
      </c>
      <c r="D305" s="49" t="s">
        <v>8317</v>
      </c>
      <c r="E305" s="50"/>
      <c r="F305" s="49"/>
      <c r="G305" s="49" t="s">
        <v>8489</v>
      </c>
      <c r="H305" s="49" t="s">
        <v>8490</v>
      </c>
      <c r="I305" s="49" t="s">
        <v>8320</v>
      </c>
      <c r="J305" s="49" t="s">
        <v>7575</v>
      </c>
      <c r="K305" s="50" t="s">
        <v>8491</v>
      </c>
      <c r="L305" s="49" t="s">
        <v>7577</v>
      </c>
    </row>
    <row r="306" customFormat="false" ht="13.5" hidden="false" customHeight="false" outlineLevel="0" collapsed="false">
      <c r="A306" s="49" t="s">
        <v>8314</v>
      </c>
      <c r="B306" s="49" t="s">
        <v>8315</v>
      </c>
      <c r="C306" s="49" t="s">
        <v>8316</v>
      </c>
      <c r="D306" s="49" t="s">
        <v>8317</v>
      </c>
      <c r="E306" s="50"/>
      <c r="F306" s="49"/>
      <c r="G306" s="49" t="s">
        <v>8492</v>
      </c>
      <c r="H306" s="49" t="s">
        <v>8493</v>
      </c>
      <c r="I306" s="49" t="s">
        <v>8320</v>
      </c>
      <c r="J306" s="49" t="s">
        <v>7575</v>
      </c>
      <c r="K306" s="50" t="s">
        <v>8494</v>
      </c>
      <c r="L306" s="49" t="s">
        <v>7577</v>
      </c>
    </row>
    <row r="307" customFormat="false" ht="13.5" hidden="false" customHeight="false" outlineLevel="0" collapsed="false">
      <c r="A307" s="49" t="s">
        <v>8314</v>
      </c>
      <c r="B307" s="49" t="s">
        <v>8315</v>
      </c>
      <c r="C307" s="49" t="s">
        <v>8316</v>
      </c>
      <c r="D307" s="49" t="s">
        <v>8317</v>
      </c>
      <c r="E307" s="50"/>
      <c r="F307" s="49"/>
      <c r="G307" s="49" t="s">
        <v>8495</v>
      </c>
      <c r="H307" s="49" t="s">
        <v>8496</v>
      </c>
      <c r="I307" s="49" t="s">
        <v>8320</v>
      </c>
      <c r="J307" s="49" t="s">
        <v>7575</v>
      </c>
      <c r="K307" s="50" t="s">
        <v>8497</v>
      </c>
      <c r="L307" s="49" t="s">
        <v>7577</v>
      </c>
    </row>
    <row r="308" customFormat="false" ht="13.5" hidden="false" customHeight="false" outlineLevel="0" collapsed="false">
      <c r="A308" s="49" t="s">
        <v>8314</v>
      </c>
      <c r="B308" s="49" t="s">
        <v>8315</v>
      </c>
      <c r="C308" s="49" t="s">
        <v>8316</v>
      </c>
      <c r="D308" s="49" t="s">
        <v>8317</v>
      </c>
      <c r="E308" s="50"/>
      <c r="F308" s="49"/>
      <c r="G308" s="49" t="s">
        <v>8498</v>
      </c>
      <c r="H308" s="49" t="s">
        <v>8499</v>
      </c>
      <c r="I308" s="49" t="s">
        <v>8320</v>
      </c>
      <c r="J308" s="49" t="s">
        <v>7575</v>
      </c>
      <c r="K308" s="50" t="s">
        <v>8500</v>
      </c>
      <c r="L308" s="49" t="s">
        <v>7577</v>
      </c>
    </row>
    <row r="309" customFormat="false" ht="13.5" hidden="false" customHeight="false" outlineLevel="0" collapsed="false">
      <c r="A309" s="49" t="s">
        <v>8314</v>
      </c>
      <c r="B309" s="49" t="s">
        <v>8315</v>
      </c>
      <c r="C309" s="49" t="s">
        <v>8316</v>
      </c>
      <c r="D309" s="49" t="s">
        <v>8317</v>
      </c>
      <c r="E309" s="50"/>
      <c r="F309" s="49"/>
      <c r="G309" s="49" t="s">
        <v>8501</v>
      </c>
      <c r="H309" s="49" t="s">
        <v>8502</v>
      </c>
      <c r="I309" s="49" t="s">
        <v>8320</v>
      </c>
      <c r="J309" s="49" t="s">
        <v>7575</v>
      </c>
      <c r="K309" s="50" t="s">
        <v>8203</v>
      </c>
      <c r="L309" s="49" t="s">
        <v>7577</v>
      </c>
    </row>
    <row r="310" customFormat="false" ht="13.5" hidden="false" customHeight="false" outlineLevel="0" collapsed="false">
      <c r="A310" s="49" t="s">
        <v>8314</v>
      </c>
      <c r="B310" s="49" t="s">
        <v>8315</v>
      </c>
      <c r="C310" s="49" t="s">
        <v>8316</v>
      </c>
      <c r="D310" s="49" t="s">
        <v>8317</v>
      </c>
      <c r="E310" s="50"/>
      <c r="F310" s="49"/>
      <c r="G310" s="49" t="s">
        <v>8503</v>
      </c>
      <c r="H310" s="49" t="s">
        <v>8504</v>
      </c>
      <c r="I310" s="49" t="s">
        <v>8320</v>
      </c>
      <c r="J310" s="49" t="s">
        <v>7575</v>
      </c>
      <c r="K310" s="50" t="s">
        <v>8505</v>
      </c>
      <c r="L310" s="49" t="s">
        <v>7577</v>
      </c>
    </row>
    <row r="311" customFormat="false" ht="13.5" hidden="false" customHeight="false" outlineLevel="0" collapsed="false">
      <c r="A311" s="49" t="s">
        <v>8314</v>
      </c>
      <c r="B311" s="49" t="s">
        <v>8315</v>
      </c>
      <c r="C311" s="49" t="s">
        <v>8316</v>
      </c>
      <c r="D311" s="49" t="s">
        <v>8317</v>
      </c>
      <c r="E311" s="50"/>
      <c r="F311" s="49"/>
      <c r="G311" s="49" t="s">
        <v>8506</v>
      </c>
      <c r="H311" s="49" t="s">
        <v>8507</v>
      </c>
      <c r="I311" s="49" t="s">
        <v>8320</v>
      </c>
      <c r="J311" s="49" t="s">
        <v>7575</v>
      </c>
      <c r="K311" s="50" t="s">
        <v>8508</v>
      </c>
      <c r="L311" s="49" t="s">
        <v>7577</v>
      </c>
    </row>
    <row r="312" customFormat="false" ht="13.5" hidden="false" customHeight="false" outlineLevel="0" collapsed="false">
      <c r="A312" s="49" t="s">
        <v>8314</v>
      </c>
      <c r="B312" s="49" t="s">
        <v>8315</v>
      </c>
      <c r="C312" s="49" t="s">
        <v>8316</v>
      </c>
      <c r="D312" s="49" t="s">
        <v>8317</v>
      </c>
      <c r="E312" s="50"/>
      <c r="F312" s="49"/>
      <c r="G312" s="49" t="s">
        <v>8509</v>
      </c>
      <c r="H312" s="49" t="s">
        <v>8510</v>
      </c>
      <c r="I312" s="49" t="s">
        <v>8320</v>
      </c>
      <c r="J312" s="49" t="s">
        <v>7575</v>
      </c>
      <c r="K312" s="50" t="s">
        <v>8511</v>
      </c>
      <c r="L312" s="49" t="s">
        <v>7577</v>
      </c>
    </row>
    <row r="313" customFormat="false" ht="13.5" hidden="false" customHeight="false" outlineLevel="0" collapsed="false">
      <c r="A313" s="49" t="s">
        <v>8314</v>
      </c>
      <c r="B313" s="49" t="s">
        <v>8315</v>
      </c>
      <c r="C313" s="49" t="s">
        <v>8316</v>
      </c>
      <c r="D313" s="49" t="s">
        <v>8317</v>
      </c>
      <c r="E313" s="50"/>
      <c r="F313" s="49"/>
      <c r="G313" s="49" t="s">
        <v>8512</v>
      </c>
      <c r="H313" s="49" t="s">
        <v>8513</v>
      </c>
      <c r="I313" s="49" t="s">
        <v>8320</v>
      </c>
      <c r="J313" s="49" t="s">
        <v>7575</v>
      </c>
      <c r="K313" s="50" t="s">
        <v>8514</v>
      </c>
      <c r="L313" s="49" t="s">
        <v>7577</v>
      </c>
    </row>
    <row r="314" customFormat="false" ht="13.5" hidden="false" customHeight="false" outlineLevel="0" collapsed="false">
      <c r="A314" s="49" t="s">
        <v>8314</v>
      </c>
      <c r="B314" s="49" t="s">
        <v>8315</v>
      </c>
      <c r="C314" s="49" t="s">
        <v>8316</v>
      </c>
      <c r="D314" s="49" t="s">
        <v>8317</v>
      </c>
      <c r="E314" s="50"/>
      <c r="F314" s="49"/>
      <c r="G314" s="49" t="s">
        <v>8515</v>
      </c>
      <c r="H314" s="49" t="s">
        <v>8516</v>
      </c>
      <c r="I314" s="49" t="s">
        <v>8320</v>
      </c>
      <c r="J314" s="49" t="s">
        <v>7575</v>
      </c>
      <c r="K314" s="50" t="s">
        <v>8517</v>
      </c>
      <c r="L314" s="49" t="s">
        <v>7577</v>
      </c>
    </row>
    <row r="315" customFormat="false" ht="13.5" hidden="false" customHeight="false" outlineLevel="0" collapsed="false">
      <c r="A315" s="49" t="s">
        <v>8314</v>
      </c>
      <c r="B315" s="49" t="s">
        <v>8315</v>
      </c>
      <c r="C315" s="49" t="s">
        <v>8316</v>
      </c>
      <c r="D315" s="49" t="s">
        <v>8317</v>
      </c>
      <c r="E315" s="50"/>
      <c r="F315" s="49"/>
      <c r="G315" s="49" t="s">
        <v>8518</v>
      </c>
      <c r="H315" s="49" t="s">
        <v>8519</v>
      </c>
      <c r="I315" s="49" t="s">
        <v>8320</v>
      </c>
      <c r="J315" s="49" t="s">
        <v>7575</v>
      </c>
      <c r="K315" s="50" t="s">
        <v>8520</v>
      </c>
      <c r="L315" s="49" t="s">
        <v>7577</v>
      </c>
    </row>
    <row r="316" customFormat="false" ht="13.5" hidden="false" customHeight="false" outlineLevel="0" collapsed="false">
      <c r="A316" s="49" t="s">
        <v>8314</v>
      </c>
      <c r="B316" s="49" t="s">
        <v>8315</v>
      </c>
      <c r="C316" s="49" t="s">
        <v>8316</v>
      </c>
      <c r="D316" s="49" t="s">
        <v>8317</v>
      </c>
      <c r="E316" s="50"/>
      <c r="F316" s="49"/>
      <c r="G316" s="49" t="s">
        <v>8521</v>
      </c>
      <c r="H316" s="49" t="s">
        <v>8522</v>
      </c>
      <c r="I316" s="49" t="s">
        <v>8320</v>
      </c>
      <c r="J316" s="49" t="s">
        <v>7575</v>
      </c>
      <c r="K316" s="50" t="s">
        <v>8523</v>
      </c>
      <c r="L316" s="49" t="s">
        <v>7577</v>
      </c>
    </row>
    <row r="317" customFormat="false" ht="13.5" hidden="false" customHeight="false" outlineLevel="0" collapsed="false">
      <c r="A317" s="49" t="s">
        <v>8314</v>
      </c>
      <c r="B317" s="49" t="s">
        <v>8315</v>
      </c>
      <c r="C317" s="49" t="s">
        <v>8316</v>
      </c>
      <c r="D317" s="49" t="s">
        <v>8317</v>
      </c>
      <c r="E317" s="50"/>
      <c r="F317" s="49"/>
      <c r="G317" s="49" t="s">
        <v>8524</v>
      </c>
      <c r="H317" s="49" t="s">
        <v>8525</v>
      </c>
      <c r="I317" s="49" t="s">
        <v>8320</v>
      </c>
      <c r="J317" s="49" t="s">
        <v>7575</v>
      </c>
      <c r="K317" s="50" t="s">
        <v>8526</v>
      </c>
      <c r="L317" s="49" t="s">
        <v>7577</v>
      </c>
    </row>
    <row r="318" customFormat="false" ht="13.5" hidden="false" customHeight="false" outlineLevel="0" collapsed="false">
      <c r="A318" s="49" t="s">
        <v>8314</v>
      </c>
      <c r="B318" s="49" t="s">
        <v>8315</v>
      </c>
      <c r="C318" s="49" t="s">
        <v>8316</v>
      </c>
      <c r="D318" s="49" t="s">
        <v>8317</v>
      </c>
      <c r="E318" s="50"/>
      <c r="F318" s="49"/>
      <c r="G318" s="49" t="s">
        <v>8527</v>
      </c>
      <c r="H318" s="49" t="s">
        <v>8528</v>
      </c>
      <c r="I318" s="49" t="s">
        <v>8320</v>
      </c>
      <c r="J318" s="49" t="s">
        <v>7780</v>
      </c>
      <c r="K318" s="50" t="s">
        <v>8529</v>
      </c>
      <c r="L318" s="49" t="s">
        <v>7577</v>
      </c>
    </row>
    <row r="319" customFormat="false" ht="13.5" hidden="false" customHeight="false" outlineLevel="0" collapsed="false">
      <c r="A319" s="49" t="s">
        <v>8314</v>
      </c>
      <c r="B319" s="49" t="s">
        <v>8315</v>
      </c>
      <c r="C319" s="49" t="s">
        <v>8316</v>
      </c>
      <c r="D319" s="49" t="s">
        <v>8317</v>
      </c>
      <c r="E319" s="50"/>
      <c r="F319" s="49"/>
      <c r="G319" s="49" t="s">
        <v>8530</v>
      </c>
      <c r="H319" s="49" t="s">
        <v>8531</v>
      </c>
      <c r="I319" s="49" t="s">
        <v>8320</v>
      </c>
      <c r="J319" s="49" t="s">
        <v>7575</v>
      </c>
      <c r="K319" s="50" t="s">
        <v>8532</v>
      </c>
      <c r="L319" s="49" t="s">
        <v>7577</v>
      </c>
    </row>
    <row r="320" customFormat="false" ht="13.5" hidden="false" customHeight="false" outlineLevel="0" collapsed="false">
      <c r="A320" s="49" t="s">
        <v>8314</v>
      </c>
      <c r="B320" s="49" t="s">
        <v>8315</v>
      </c>
      <c r="C320" s="49" t="s">
        <v>8316</v>
      </c>
      <c r="D320" s="49" t="s">
        <v>8317</v>
      </c>
      <c r="E320" s="50"/>
      <c r="F320" s="49"/>
      <c r="G320" s="49" t="s">
        <v>8533</v>
      </c>
      <c r="H320" s="49" t="s">
        <v>8534</v>
      </c>
      <c r="I320" s="49" t="s">
        <v>8320</v>
      </c>
      <c r="J320" s="49" t="s">
        <v>7575</v>
      </c>
      <c r="K320" s="50" t="s">
        <v>8535</v>
      </c>
      <c r="L320" s="49" t="s">
        <v>7577</v>
      </c>
    </row>
    <row r="321" customFormat="false" ht="13.5" hidden="false" customHeight="false" outlineLevel="0" collapsed="false">
      <c r="A321" s="49" t="s">
        <v>8314</v>
      </c>
      <c r="B321" s="49" t="s">
        <v>8315</v>
      </c>
      <c r="C321" s="49" t="s">
        <v>8316</v>
      </c>
      <c r="D321" s="49" t="s">
        <v>8317</v>
      </c>
      <c r="E321" s="50"/>
      <c r="F321" s="49"/>
      <c r="G321" s="49" t="s">
        <v>8536</v>
      </c>
      <c r="H321" s="49" t="s">
        <v>8537</v>
      </c>
      <c r="I321" s="49" t="s">
        <v>8320</v>
      </c>
      <c r="J321" s="49" t="s">
        <v>7575</v>
      </c>
      <c r="K321" s="50" t="s">
        <v>8538</v>
      </c>
      <c r="L321" s="49" t="s">
        <v>7577</v>
      </c>
    </row>
    <row r="322" customFormat="false" ht="13.5" hidden="false" customHeight="false" outlineLevel="0" collapsed="false">
      <c r="A322" s="49" t="s">
        <v>8314</v>
      </c>
      <c r="B322" s="49" t="s">
        <v>8315</v>
      </c>
      <c r="C322" s="49" t="s">
        <v>8316</v>
      </c>
      <c r="D322" s="49" t="s">
        <v>8317</v>
      </c>
      <c r="E322" s="50"/>
      <c r="F322" s="49"/>
      <c r="G322" s="49" t="s">
        <v>8539</v>
      </c>
      <c r="H322" s="49" t="s">
        <v>8540</v>
      </c>
      <c r="I322" s="49" t="s">
        <v>8320</v>
      </c>
      <c r="J322" s="49" t="s">
        <v>7575</v>
      </c>
      <c r="K322" s="50" t="s">
        <v>8541</v>
      </c>
      <c r="L322" s="49" t="s">
        <v>7577</v>
      </c>
    </row>
    <row r="323" customFormat="false" ht="13.5" hidden="false" customHeight="false" outlineLevel="0" collapsed="false">
      <c r="A323" s="49" t="s">
        <v>8314</v>
      </c>
      <c r="B323" s="49" t="s">
        <v>8315</v>
      </c>
      <c r="C323" s="49" t="s">
        <v>8316</v>
      </c>
      <c r="D323" s="49" t="s">
        <v>8317</v>
      </c>
      <c r="E323" s="50"/>
      <c r="F323" s="49"/>
      <c r="G323" s="49" t="s">
        <v>8542</v>
      </c>
      <c r="H323" s="49" t="s">
        <v>8543</v>
      </c>
      <c r="I323" s="49" t="s">
        <v>8320</v>
      </c>
      <c r="J323" s="49" t="s">
        <v>7575</v>
      </c>
      <c r="K323" s="50" t="s">
        <v>8544</v>
      </c>
      <c r="L323" s="49" t="s">
        <v>7577</v>
      </c>
    </row>
    <row r="324" customFormat="false" ht="13.5" hidden="false" customHeight="false" outlineLevel="0" collapsed="false">
      <c r="A324" s="49" t="s">
        <v>8314</v>
      </c>
      <c r="B324" s="49" t="s">
        <v>8315</v>
      </c>
      <c r="C324" s="49" t="s">
        <v>8316</v>
      </c>
      <c r="D324" s="49" t="s">
        <v>8317</v>
      </c>
      <c r="E324" s="50"/>
      <c r="F324" s="49"/>
      <c r="G324" s="49" t="s">
        <v>8545</v>
      </c>
      <c r="H324" s="49" t="s">
        <v>8546</v>
      </c>
      <c r="I324" s="49" t="s">
        <v>8320</v>
      </c>
      <c r="J324" s="49" t="s">
        <v>7575</v>
      </c>
      <c r="K324" s="50" t="s">
        <v>8547</v>
      </c>
      <c r="L324" s="49" t="s">
        <v>7577</v>
      </c>
    </row>
    <row r="325" customFormat="false" ht="13.5" hidden="false" customHeight="false" outlineLevel="0" collapsed="false">
      <c r="A325" s="49" t="s">
        <v>8314</v>
      </c>
      <c r="B325" s="49" t="s">
        <v>8315</v>
      </c>
      <c r="C325" s="49" t="s">
        <v>8316</v>
      </c>
      <c r="D325" s="49" t="s">
        <v>8317</v>
      </c>
      <c r="E325" s="50"/>
      <c r="F325" s="49"/>
      <c r="G325" s="49" t="s">
        <v>8548</v>
      </c>
      <c r="H325" s="49" t="s">
        <v>8549</v>
      </c>
      <c r="I325" s="49" t="s">
        <v>8320</v>
      </c>
      <c r="J325" s="49" t="s">
        <v>7575</v>
      </c>
      <c r="K325" s="50" t="s">
        <v>8550</v>
      </c>
      <c r="L325" s="49" t="s">
        <v>7577</v>
      </c>
    </row>
    <row r="326" customFormat="false" ht="13.5" hidden="false" customHeight="false" outlineLevel="0" collapsed="false">
      <c r="A326" s="49" t="s">
        <v>8314</v>
      </c>
      <c r="B326" s="49" t="s">
        <v>8315</v>
      </c>
      <c r="C326" s="49" t="s">
        <v>8316</v>
      </c>
      <c r="D326" s="49" t="s">
        <v>8317</v>
      </c>
      <c r="E326" s="50"/>
      <c r="F326" s="49"/>
      <c r="G326" s="49" t="s">
        <v>8551</v>
      </c>
      <c r="H326" s="49" t="s">
        <v>8552</v>
      </c>
      <c r="I326" s="49" t="s">
        <v>8320</v>
      </c>
      <c r="J326" s="49" t="s">
        <v>7575</v>
      </c>
      <c r="K326" s="50" t="s">
        <v>8553</v>
      </c>
      <c r="L326" s="49" t="s">
        <v>7577</v>
      </c>
    </row>
    <row r="327" customFormat="false" ht="13.5" hidden="false" customHeight="false" outlineLevel="0" collapsed="false">
      <c r="A327" s="49" t="s">
        <v>8314</v>
      </c>
      <c r="B327" s="49" t="s">
        <v>8315</v>
      </c>
      <c r="C327" s="49" t="s">
        <v>8316</v>
      </c>
      <c r="D327" s="49" t="s">
        <v>8317</v>
      </c>
      <c r="E327" s="50"/>
      <c r="F327" s="49"/>
      <c r="G327" s="49" t="s">
        <v>8554</v>
      </c>
      <c r="H327" s="49" t="s">
        <v>8555</v>
      </c>
      <c r="I327" s="49" t="s">
        <v>8320</v>
      </c>
      <c r="J327" s="49" t="s">
        <v>7575</v>
      </c>
      <c r="K327" s="50" t="s">
        <v>8556</v>
      </c>
      <c r="L327" s="49" t="s">
        <v>7577</v>
      </c>
    </row>
    <row r="328" customFormat="false" ht="13.5" hidden="false" customHeight="false" outlineLevel="0" collapsed="false">
      <c r="A328" s="49" t="s">
        <v>8314</v>
      </c>
      <c r="B328" s="49" t="s">
        <v>8315</v>
      </c>
      <c r="C328" s="49" t="s">
        <v>8316</v>
      </c>
      <c r="D328" s="49" t="s">
        <v>8317</v>
      </c>
      <c r="E328" s="50"/>
      <c r="F328" s="49"/>
      <c r="G328" s="49" t="s">
        <v>8557</v>
      </c>
      <c r="H328" s="49" t="s">
        <v>8558</v>
      </c>
      <c r="I328" s="49" t="s">
        <v>8320</v>
      </c>
      <c r="J328" s="49" t="s">
        <v>7575</v>
      </c>
      <c r="K328" s="50" t="s">
        <v>8559</v>
      </c>
      <c r="L328" s="49" t="s">
        <v>7577</v>
      </c>
    </row>
    <row r="329" customFormat="false" ht="13.5" hidden="false" customHeight="false" outlineLevel="0" collapsed="false">
      <c r="A329" s="49" t="s">
        <v>8314</v>
      </c>
      <c r="B329" s="49" t="s">
        <v>8315</v>
      </c>
      <c r="C329" s="49" t="s">
        <v>8316</v>
      </c>
      <c r="D329" s="49" t="s">
        <v>8317</v>
      </c>
      <c r="E329" s="50"/>
      <c r="F329" s="49"/>
      <c r="G329" s="49" t="s">
        <v>8560</v>
      </c>
      <c r="H329" s="49" t="s">
        <v>8561</v>
      </c>
      <c r="I329" s="49" t="s">
        <v>8320</v>
      </c>
      <c r="J329" s="49" t="s">
        <v>7575</v>
      </c>
      <c r="K329" s="50" t="s">
        <v>8562</v>
      </c>
      <c r="L329" s="49" t="s">
        <v>7577</v>
      </c>
    </row>
    <row r="330" customFormat="false" ht="13.5" hidden="false" customHeight="false" outlineLevel="0" collapsed="false">
      <c r="A330" s="49" t="s">
        <v>8314</v>
      </c>
      <c r="B330" s="49" t="s">
        <v>8315</v>
      </c>
      <c r="C330" s="49" t="s">
        <v>8316</v>
      </c>
      <c r="D330" s="49" t="s">
        <v>8317</v>
      </c>
      <c r="E330" s="50"/>
      <c r="F330" s="49"/>
      <c r="G330" s="49" t="s">
        <v>8563</v>
      </c>
      <c r="H330" s="49" t="s">
        <v>8564</v>
      </c>
      <c r="I330" s="49" t="s">
        <v>8320</v>
      </c>
      <c r="J330" s="49" t="s">
        <v>7575</v>
      </c>
      <c r="K330" s="50" t="s">
        <v>8565</v>
      </c>
      <c r="L330" s="49" t="s">
        <v>7577</v>
      </c>
    </row>
    <row r="331" customFormat="false" ht="13.5" hidden="false" customHeight="false" outlineLevel="0" collapsed="false">
      <c r="A331" s="49" t="s">
        <v>8314</v>
      </c>
      <c r="B331" s="49" t="s">
        <v>8315</v>
      </c>
      <c r="C331" s="49" t="s">
        <v>8316</v>
      </c>
      <c r="D331" s="49" t="s">
        <v>8317</v>
      </c>
      <c r="E331" s="50"/>
      <c r="F331" s="49"/>
      <c r="G331" s="49" t="s">
        <v>8566</v>
      </c>
      <c r="H331" s="49" t="s">
        <v>8567</v>
      </c>
      <c r="I331" s="49" t="s">
        <v>8320</v>
      </c>
      <c r="J331" s="49" t="s">
        <v>7575</v>
      </c>
      <c r="K331" s="50" t="s">
        <v>8568</v>
      </c>
      <c r="L331" s="49" t="s">
        <v>7577</v>
      </c>
    </row>
    <row r="332" customFormat="false" ht="13.5" hidden="false" customHeight="false" outlineLevel="0" collapsed="false">
      <c r="A332" s="49" t="s">
        <v>8314</v>
      </c>
      <c r="B332" s="49" t="s">
        <v>8315</v>
      </c>
      <c r="C332" s="49" t="s">
        <v>8316</v>
      </c>
      <c r="D332" s="49" t="s">
        <v>8317</v>
      </c>
      <c r="E332" s="50"/>
      <c r="F332" s="49"/>
      <c r="G332" s="49" t="s">
        <v>8569</v>
      </c>
      <c r="H332" s="49" t="s">
        <v>8570</v>
      </c>
      <c r="I332" s="49" t="s">
        <v>8320</v>
      </c>
      <c r="J332" s="49" t="s">
        <v>7575</v>
      </c>
      <c r="K332" s="50" t="s">
        <v>8571</v>
      </c>
      <c r="L332" s="49" t="s">
        <v>7577</v>
      </c>
    </row>
    <row r="333" customFormat="false" ht="13.5" hidden="false" customHeight="false" outlineLevel="0" collapsed="false">
      <c r="A333" s="49" t="s">
        <v>8314</v>
      </c>
      <c r="B333" s="49" t="s">
        <v>8315</v>
      </c>
      <c r="C333" s="49" t="s">
        <v>8316</v>
      </c>
      <c r="D333" s="49" t="s">
        <v>8317</v>
      </c>
      <c r="E333" s="50"/>
      <c r="F333" s="49"/>
      <c r="G333" s="49" t="s">
        <v>8572</v>
      </c>
      <c r="H333" s="49" t="s">
        <v>8573</v>
      </c>
      <c r="I333" s="49" t="s">
        <v>8320</v>
      </c>
      <c r="J333" s="49" t="s">
        <v>7780</v>
      </c>
      <c r="K333" s="50" t="s">
        <v>8574</v>
      </c>
      <c r="L333" s="49" t="s">
        <v>7577</v>
      </c>
    </row>
    <row r="334" customFormat="false" ht="13.5" hidden="false" customHeight="false" outlineLevel="0" collapsed="false">
      <c r="A334" s="49" t="s">
        <v>8314</v>
      </c>
      <c r="B334" s="49" t="s">
        <v>8315</v>
      </c>
      <c r="C334" s="49" t="s">
        <v>8316</v>
      </c>
      <c r="D334" s="49" t="s">
        <v>8317</v>
      </c>
      <c r="E334" s="50"/>
      <c r="F334" s="49"/>
      <c r="G334" s="49" t="s">
        <v>8575</v>
      </c>
      <c r="H334" s="49" t="s">
        <v>8576</v>
      </c>
      <c r="I334" s="49" t="s">
        <v>8320</v>
      </c>
      <c r="J334" s="49" t="s">
        <v>7575</v>
      </c>
      <c r="K334" s="50" t="s">
        <v>8577</v>
      </c>
      <c r="L334" s="49" t="s">
        <v>7577</v>
      </c>
    </row>
    <row r="335" customFormat="false" ht="13.5" hidden="false" customHeight="false" outlineLevel="0" collapsed="false">
      <c r="A335" s="49" t="s">
        <v>8314</v>
      </c>
      <c r="B335" s="49" t="s">
        <v>8315</v>
      </c>
      <c r="C335" s="49" t="s">
        <v>8316</v>
      </c>
      <c r="D335" s="49" t="s">
        <v>8317</v>
      </c>
      <c r="E335" s="50"/>
      <c r="F335" s="49"/>
      <c r="G335" s="49" t="s">
        <v>8578</v>
      </c>
      <c r="H335" s="49" t="s">
        <v>8579</v>
      </c>
      <c r="I335" s="49" t="s">
        <v>8320</v>
      </c>
      <c r="J335" s="49" t="s">
        <v>7575</v>
      </c>
      <c r="K335" s="50" t="s">
        <v>8580</v>
      </c>
      <c r="L335" s="49" t="s">
        <v>7577</v>
      </c>
    </row>
    <row r="336" customFormat="false" ht="13.5" hidden="false" customHeight="false" outlineLevel="0" collapsed="false">
      <c r="A336" s="49" t="s">
        <v>8314</v>
      </c>
      <c r="B336" s="49" t="s">
        <v>8315</v>
      </c>
      <c r="C336" s="49" t="s">
        <v>8316</v>
      </c>
      <c r="D336" s="49" t="s">
        <v>8317</v>
      </c>
      <c r="E336" s="50"/>
      <c r="F336" s="49"/>
      <c r="G336" s="49" t="s">
        <v>8581</v>
      </c>
      <c r="H336" s="49" t="s">
        <v>8582</v>
      </c>
      <c r="I336" s="49" t="s">
        <v>8320</v>
      </c>
      <c r="J336" s="49" t="s">
        <v>7575</v>
      </c>
      <c r="K336" s="50" t="s">
        <v>8583</v>
      </c>
      <c r="L336" s="49" t="s">
        <v>7577</v>
      </c>
    </row>
    <row r="337" customFormat="false" ht="13.5" hidden="false" customHeight="false" outlineLevel="0" collapsed="false">
      <c r="A337" s="49" t="s">
        <v>8314</v>
      </c>
      <c r="B337" s="49" t="s">
        <v>8315</v>
      </c>
      <c r="C337" s="49" t="s">
        <v>8316</v>
      </c>
      <c r="D337" s="49" t="s">
        <v>8317</v>
      </c>
      <c r="E337" s="50"/>
      <c r="F337" s="49"/>
      <c r="G337" s="49" t="s">
        <v>8584</v>
      </c>
      <c r="H337" s="49" t="s">
        <v>8585</v>
      </c>
      <c r="I337" s="49" t="s">
        <v>8320</v>
      </c>
      <c r="J337" s="49" t="s">
        <v>7575</v>
      </c>
      <c r="K337" s="50" t="s">
        <v>8586</v>
      </c>
      <c r="L337" s="49" t="s">
        <v>7577</v>
      </c>
    </row>
    <row r="338" customFormat="false" ht="13.5" hidden="false" customHeight="false" outlineLevel="0" collapsed="false">
      <c r="A338" s="49" t="s">
        <v>8314</v>
      </c>
      <c r="B338" s="49" t="s">
        <v>8315</v>
      </c>
      <c r="C338" s="49" t="s">
        <v>8316</v>
      </c>
      <c r="D338" s="49" t="s">
        <v>8317</v>
      </c>
      <c r="E338" s="50"/>
      <c r="F338" s="49"/>
      <c r="G338" s="49" t="s">
        <v>8587</v>
      </c>
      <c r="H338" s="49" t="s">
        <v>8588</v>
      </c>
      <c r="I338" s="49" t="s">
        <v>8320</v>
      </c>
      <c r="J338" s="49" t="s">
        <v>7780</v>
      </c>
      <c r="K338" s="50" t="s">
        <v>8589</v>
      </c>
      <c r="L338" s="49" t="s">
        <v>7577</v>
      </c>
    </row>
    <row r="339" customFormat="false" ht="13.5" hidden="false" customHeight="false" outlineLevel="0" collapsed="false">
      <c r="A339" s="49" t="s">
        <v>8314</v>
      </c>
      <c r="B339" s="49" t="s">
        <v>8315</v>
      </c>
      <c r="C339" s="49" t="s">
        <v>8316</v>
      </c>
      <c r="D339" s="49" t="s">
        <v>8317</v>
      </c>
      <c r="E339" s="50"/>
      <c r="F339" s="49"/>
      <c r="G339" s="49" t="s">
        <v>8590</v>
      </c>
      <c r="H339" s="49" t="s">
        <v>8591</v>
      </c>
      <c r="I339" s="49" t="s">
        <v>8320</v>
      </c>
      <c r="J339" s="49" t="s">
        <v>7575</v>
      </c>
      <c r="K339" s="50" t="s">
        <v>8592</v>
      </c>
      <c r="L339" s="49" t="s">
        <v>7577</v>
      </c>
    </row>
    <row r="340" customFormat="false" ht="13.5" hidden="false" customHeight="false" outlineLevel="0" collapsed="false">
      <c r="A340" s="49" t="s">
        <v>8314</v>
      </c>
      <c r="B340" s="49" t="s">
        <v>8315</v>
      </c>
      <c r="C340" s="49" t="s">
        <v>8316</v>
      </c>
      <c r="D340" s="49" t="s">
        <v>8317</v>
      </c>
      <c r="E340" s="50"/>
      <c r="F340" s="49"/>
      <c r="G340" s="49" t="s">
        <v>8593</v>
      </c>
      <c r="H340" s="49" t="s">
        <v>8594</v>
      </c>
      <c r="I340" s="49" t="s">
        <v>8320</v>
      </c>
      <c r="J340" s="49" t="s">
        <v>7575</v>
      </c>
      <c r="K340" s="50" t="s">
        <v>8595</v>
      </c>
      <c r="L340" s="49" t="s">
        <v>7577</v>
      </c>
    </row>
    <row r="341" customFormat="false" ht="13.5" hidden="false" customHeight="false" outlineLevel="0" collapsed="false">
      <c r="A341" s="49" t="s">
        <v>8314</v>
      </c>
      <c r="B341" s="49" t="s">
        <v>8315</v>
      </c>
      <c r="C341" s="49" t="s">
        <v>8316</v>
      </c>
      <c r="D341" s="49" t="s">
        <v>8317</v>
      </c>
      <c r="E341" s="50"/>
      <c r="F341" s="49"/>
      <c r="G341" s="49" t="s">
        <v>8596</v>
      </c>
      <c r="H341" s="49" t="s">
        <v>8597</v>
      </c>
      <c r="I341" s="49" t="s">
        <v>8320</v>
      </c>
      <c r="J341" s="49" t="s">
        <v>7575</v>
      </c>
      <c r="K341" s="50" t="s">
        <v>8598</v>
      </c>
      <c r="L341" s="49" t="s">
        <v>7577</v>
      </c>
    </row>
    <row r="342" customFormat="false" ht="13.5" hidden="false" customHeight="false" outlineLevel="0" collapsed="false">
      <c r="A342" s="49" t="s">
        <v>8314</v>
      </c>
      <c r="B342" s="49" t="s">
        <v>8315</v>
      </c>
      <c r="C342" s="49" t="s">
        <v>8316</v>
      </c>
      <c r="D342" s="49" t="s">
        <v>8317</v>
      </c>
      <c r="E342" s="50"/>
      <c r="F342" s="49"/>
      <c r="G342" s="49" t="s">
        <v>8599</v>
      </c>
      <c r="H342" s="49" t="s">
        <v>8600</v>
      </c>
      <c r="I342" s="49" t="s">
        <v>8320</v>
      </c>
      <c r="J342" s="49" t="s">
        <v>7575</v>
      </c>
      <c r="K342" s="50" t="s">
        <v>8601</v>
      </c>
      <c r="L342" s="49" t="s">
        <v>7577</v>
      </c>
    </row>
    <row r="343" customFormat="false" ht="13.5" hidden="false" customHeight="false" outlineLevel="0" collapsed="false">
      <c r="A343" s="49" t="s">
        <v>8314</v>
      </c>
      <c r="B343" s="49" t="s">
        <v>8315</v>
      </c>
      <c r="C343" s="49" t="s">
        <v>8316</v>
      </c>
      <c r="D343" s="49" t="s">
        <v>8317</v>
      </c>
      <c r="E343" s="50"/>
      <c r="F343" s="49"/>
      <c r="G343" s="49" t="s">
        <v>8602</v>
      </c>
      <c r="H343" s="49" t="s">
        <v>8603</v>
      </c>
      <c r="I343" s="49" t="s">
        <v>8320</v>
      </c>
      <c r="J343" s="49" t="s">
        <v>7780</v>
      </c>
      <c r="K343" s="50" t="s">
        <v>8604</v>
      </c>
      <c r="L343" s="49" t="s">
        <v>7577</v>
      </c>
    </row>
    <row r="344" customFormat="false" ht="13.5" hidden="false" customHeight="false" outlineLevel="0" collapsed="false">
      <c r="A344" s="49" t="s">
        <v>8314</v>
      </c>
      <c r="B344" s="49" t="s">
        <v>8315</v>
      </c>
      <c r="C344" s="49" t="s">
        <v>8316</v>
      </c>
      <c r="D344" s="49" t="s">
        <v>8317</v>
      </c>
      <c r="E344" s="50"/>
      <c r="F344" s="49"/>
      <c r="G344" s="49" t="s">
        <v>8605</v>
      </c>
      <c r="H344" s="49" t="s">
        <v>8606</v>
      </c>
      <c r="I344" s="49" t="s">
        <v>8320</v>
      </c>
      <c r="J344" s="49" t="s">
        <v>7780</v>
      </c>
      <c r="K344" s="50" t="s">
        <v>8607</v>
      </c>
      <c r="L344" s="49" t="s">
        <v>7577</v>
      </c>
    </row>
    <row r="345" customFormat="false" ht="13.5" hidden="false" customHeight="false" outlineLevel="0" collapsed="false">
      <c r="A345" s="49" t="s">
        <v>8314</v>
      </c>
      <c r="B345" s="49" t="s">
        <v>8315</v>
      </c>
      <c r="C345" s="49" t="s">
        <v>8316</v>
      </c>
      <c r="D345" s="49" t="s">
        <v>8317</v>
      </c>
      <c r="E345" s="50"/>
      <c r="F345" s="49"/>
      <c r="G345" s="49" t="s">
        <v>8608</v>
      </c>
      <c r="H345" s="49" t="s">
        <v>8609</v>
      </c>
      <c r="I345" s="49" t="s">
        <v>8320</v>
      </c>
      <c r="J345" s="49" t="s">
        <v>7575</v>
      </c>
      <c r="K345" s="50" t="s">
        <v>8610</v>
      </c>
      <c r="L345" s="49" t="s">
        <v>7577</v>
      </c>
    </row>
    <row r="346" customFormat="false" ht="13.5" hidden="false" customHeight="false" outlineLevel="0" collapsed="false">
      <c r="A346" s="49" t="s">
        <v>8314</v>
      </c>
      <c r="B346" s="49" t="s">
        <v>8315</v>
      </c>
      <c r="C346" s="49" t="s">
        <v>8316</v>
      </c>
      <c r="D346" s="49" t="s">
        <v>8317</v>
      </c>
      <c r="E346" s="50"/>
      <c r="F346" s="49"/>
      <c r="G346" s="49" t="s">
        <v>8611</v>
      </c>
      <c r="H346" s="49" t="s">
        <v>8612</v>
      </c>
      <c r="I346" s="49" t="s">
        <v>8320</v>
      </c>
      <c r="J346" s="49" t="s">
        <v>7575</v>
      </c>
      <c r="K346" s="50" t="s">
        <v>8613</v>
      </c>
      <c r="L346" s="49" t="s">
        <v>7577</v>
      </c>
    </row>
    <row r="347" customFormat="false" ht="13.5" hidden="false" customHeight="false" outlineLevel="0" collapsed="false">
      <c r="A347" s="49" t="s">
        <v>8314</v>
      </c>
      <c r="B347" s="49" t="s">
        <v>8315</v>
      </c>
      <c r="C347" s="49" t="s">
        <v>8316</v>
      </c>
      <c r="D347" s="49" t="s">
        <v>8317</v>
      </c>
      <c r="E347" s="50"/>
      <c r="F347" s="49"/>
      <c r="G347" s="49" t="s">
        <v>8614</v>
      </c>
      <c r="H347" s="49" t="s">
        <v>8615</v>
      </c>
      <c r="I347" s="49" t="s">
        <v>8320</v>
      </c>
      <c r="J347" s="49" t="s">
        <v>7575</v>
      </c>
      <c r="K347" s="50" t="s">
        <v>8616</v>
      </c>
      <c r="L347" s="49" t="s">
        <v>7577</v>
      </c>
    </row>
    <row r="348" customFormat="false" ht="13.5" hidden="false" customHeight="false" outlineLevel="0" collapsed="false">
      <c r="A348" s="49" t="s">
        <v>8314</v>
      </c>
      <c r="B348" s="49" t="s">
        <v>8315</v>
      </c>
      <c r="C348" s="49" t="s">
        <v>8316</v>
      </c>
      <c r="D348" s="49" t="s">
        <v>8317</v>
      </c>
      <c r="E348" s="50"/>
      <c r="F348" s="49"/>
      <c r="G348" s="49" t="s">
        <v>8617</v>
      </c>
      <c r="H348" s="49" t="s">
        <v>8618</v>
      </c>
      <c r="I348" s="49" t="s">
        <v>8320</v>
      </c>
      <c r="J348" s="49" t="s">
        <v>7575</v>
      </c>
      <c r="K348" s="50" t="s">
        <v>8619</v>
      </c>
      <c r="L348" s="49" t="s">
        <v>7577</v>
      </c>
    </row>
    <row r="349" customFormat="false" ht="13.5" hidden="false" customHeight="false" outlineLevel="0" collapsed="false">
      <c r="A349" s="49" t="s">
        <v>8314</v>
      </c>
      <c r="B349" s="49" t="s">
        <v>8315</v>
      </c>
      <c r="C349" s="49" t="s">
        <v>8316</v>
      </c>
      <c r="D349" s="49" t="s">
        <v>8317</v>
      </c>
      <c r="E349" s="50"/>
      <c r="F349" s="49"/>
      <c r="G349" s="49" t="s">
        <v>8620</v>
      </c>
      <c r="H349" s="49" t="s">
        <v>8621</v>
      </c>
      <c r="I349" s="49" t="s">
        <v>8320</v>
      </c>
      <c r="J349" s="49" t="s">
        <v>7575</v>
      </c>
      <c r="K349" s="50" t="s">
        <v>8622</v>
      </c>
      <c r="L349" s="49" t="s">
        <v>7577</v>
      </c>
    </row>
    <row r="350" customFormat="false" ht="13.5" hidden="false" customHeight="false" outlineLevel="0" collapsed="false">
      <c r="A350" s="49" t="s">
        <v>8314</v>
      </c>
      <c r="B350" s="49" t="s">
        <v>8315</v>
      </c>
      <c r="C350" s="49" t="s">
        <v>8316</v>
      </c>
      <c r="D350" s="49" t="s">
        <v>8317</v>
      </c>
      <c r="E350" s="50"/>
      <c r="F350" s="49"/>
      <c r="G350" s="49" t="s">
        <v>8623</v>
      </c>
      <c r="H350" s="49" t="s">
        <v>8624</v>
      </c>
      <c r="I350" s="49" t="s">
        <v>8320</v>
      </c>
      <c r="J350" s="49" t="s">
        <v>7575</v>
      </c>
      <c r="K350" s="50" t="s">
        <v>8625</v>
      </c>
      <c r="L350" s="49" t="s">
        <v>7577</v>
      </c>
    </row>
    <row r="351" customFormat="false" ht="13.5" hidden="false" customHeight="false" outlineLevel="0" collapsed="false">
      <c r="A351" s="49" t="s">
        <v>8314</v>
      </c>
      <c r="B351" s="49" t="s">
        <v>8315</v>
      </c>
      <c r="C351" s="49" t="s">
        <v>8316</v>
      </c>
      <c r="D351" s="49" t="s">
        <v>8317</v>
      </c>
      <c r="E351" s="50"/>
      <c r="F351" s="49"/>
      <c r="G351" s="49" t="s">
        <v>8626</v>
      </c>
      <c r="H351" s="49" t="s">
        <v>8627</v>
      </c>
      <c r="I351" s="49" t="s">
        <v>8320</v>
      </c>
      <c r="J351" s="49" t="s">
        <v>7575</v>
      </c>
      <c r="K351" s="50" t="s">
        <v>8628</v>
      </c>
      <c r="L351" s="49" t="s">
        <v>7577</v>
      </c>
    </row>
    <row r="352" customFormat="false" ht="13.5" hidden="false" customHeight="false" outlineLevel="0" collapsed="false">
      <c r="A352" s="49" t="s">
        <v>8314</v>
      </c>
      <c r="B352" s="49" t="s">
        <v>8315</v>
      </c>
      <c r="C352" s="49" t="s">
        <v>8316</v>
      </c>
      <c r="D352" s="49" t="s">
        <v>8317</v>
      </c>
      <c r="E352" s="50"/>
      <c r="F352" s="49"/>
      <c r="G352" s="49" t="s">
        <v>8629</v>
      </c>
      <c r="H352" s="49" t="s">
        <v>8630</v>
      </c>
      <c r="I352" s="49" t="s">
        <v>8320</v>
      </c>
      <c r="J352" s="49" t="s">
        <v>7575</v>
      </c>
      <c r="K352" s="50" t="s">
        <v>7598</v>
      </c>
      <c r="L352" s="49" t="s">
        <v>7577</v>
      </c>
    </row>
    <row r="353" customFormat="false" ht="13.5" hidden="false" customHeight="false" outlineLevel="0" collapsed="false">
      <c r="A353" s="49" t="s">
        <v>8314</v>
      </c>
      <c r="B353" s="49" t="s">
        <v>8315</v>
      </c>
      <c r="C353" s="49" t="s">
        <v>8316</v>
      </c>
      <c r="D353" s="49" t="s">
        <v>8317</v>
      </c>
      <c r="E353" s="50"/>
      <c r="F353" s="49"/>
      <c r="G353" s="49" t="s">
        <v>8631</v>
      </c>
      <c r="H353" s="49" t="s">
        <v>8632</v>
      </c>
      <c r="I353" s="49" t="s">
        <v>8320</v>
      </c>
      <c r="J353" s="49" t="s">
        <v>7575</v>
      </c>
      <c r="K353" s="50" t="s">
        <v>8633</v>
      </c>
      <c r="L353" s="49" t="s">
        <v>7577</v>
      </c>
    </row>
    <row r="354" customFormat="false" ht="13.5" hidden="false" customHeight="false" outlineLevel="0" collapsed="false">
      <c r="A354" s="49" t="s">
        <v>8314</v>
      </c>
      <c r="B354" s="49" t="s">
        <v>8315</v>
      </c>
      <c r="C354" s="49" t="s">
        <v>8316</v>
      </c>
      <c r="D354" s="49" t="s">
        <v>8317</v>
      </c>
      <c r="E354" s="50"/>
      <c r="F354" s="49"/>
      <c r="G354" s="49" t="s">
        <v>8634</v>
      </c>
      <c r="H354" s="49" t="s">
        <v>8635</v>
      </c>
      <c r="I354" s="49" t="s">
        <v>8320</v>
      </c>
      <c r="J354" s="49" t="s">
        <v>7575</v>
      </c>
      <c r="K354" s="50" t="s">
        <v>8636</v>
      </c>
      <c r="L354" s="49" t="s">
        <v>7577</v>
      </c>
    </row>
    <row r="355" customFormat="false" ht="13.5" hidden="false" customHeight="false" outlineLevel="0" collapsed="false">
      <c r="A355" s="49" t="s">
        <v>8314</v>
      </c>
      <c r="B355" s="49" t="s">
        <v>8315</v>
      </c>
      <c r="C355" s="49" t="s">
        <v>8316</v>
      </c>
      <c r="D355" s="49" t="s">
        <v>8317</v>
      </c>
      <c r="E355" s="50"/>
      <c r="F355" s="49"/>
      <c r="G355" s="49" t="s">
        <v>8637</v>
      </c>
      <c r="H355" s="49" t="s">
        <v>8638</v>
      </c>
      <c r="I355" s="49" t="s">
        <v>8320</v>
      </c>
      <c r="J355" s="49" t="s">
        <v>7575</v>
      </c>
      <c r="K355" s="50" t="s">
        <v>8639</v>
      </c>
      <c r="L355" s="49" t="s">
        <v>7577</v>
      </c>
    </row>
    <row r="356" customFormat="false" ht="13.5" hidden="false" customHeight="false" outlineLevel="0" collapsed="false">
      <c r="A356" s="49" t="s">
        <v>8314</v>
      </c>
      <c r="B356" s="49" t="s">
        <v>8315</v>
      </c>
      <c r="C356" s="49" t="s">
        <v>8316</v>
      </c>
      <c r="D356" s="49" t="s">
        <v>8317</v>
      </c>
      <c r="E356" s="50"/>
      <c r="F356" s="49"/>
      <c r="G356" s="49" t="s">
        <v>8640</v>
      </c>
      <c r="H356" s="49" t="s">
        <v>8641</v>
      </c>
      <c r="I356" s="49" t="s">
        <v>8320</v>
      </c>
      <c r="J356" s="49" t="s">
        <v>7575</v>
      </c>
      <c r="K356" s="50" t="s">
        <v>8642</v>
      </c>
      <c r="L356" s="49" t="s">
        <v>7577</v>
      </c>
    </row>
    <row r="357" customFormat="false" ht="13.5" hidden="false" customHeight="false" outlineLevel="0" collapsed="false">
      <c r="A357" s="49" t="s">
        <v>8314</v>
      </c>
      <c r="B357" s="49" t="s">
        <v>8315</v>
      </c>
      <c r="C357" s="49" t="s">
        <v>8316</v>
      </c>
      <c r="D357" s="49" t="s">
        <v>8317</v>
      </c>
      <c r="E357" s="50"/>
      <c r="F357" s="49"/>
      <c r="G357" s="49" t="s">
        <v>8643</v>
      </c>
      <c r="H357" s="49" t="s">
        <v>8644</v>
      </c>
      <c r="I357" s="49" t="s">
        <v>8320</v>
      </c>
      <c r="J357" s="49" t="s">
        <v>7575</v>
      </c>
      <c r="K357" s="50" t="s">
        <v>8645</v>
      </c>
      <c r="L357" s="49" t="s">
        <v>7577</v>
      </c>
    </row>
    <row r="358" customFormat="false" ht="13.5" hidden="false" customHeight="false" outlineLevel="0" collapsed="false">
      <c r="A358" s="49" t="s">
        <v>8314</v>
      </c>
      <c r="B358" s="49" t="s">
        <v>8315</v>
      </c>
      <c r="C358" s="49" t="s">
        <v>8316</v>
      </c>
      <c r="D358" s="49" t="s">
        <v>8317</v>
      </c>
      <c r="E358" s="50"/>
      <c r="F358" s="49"/>
      <c r="G358" s="49" t="s">
        <v>8646</v>
      </c>
      <c r="H358" s="49" t="s">
        <v>8647</v>
      </c>
      <c r="I358" s="49" t="s">
        <v>8320</v>
      </c>
      <c r="J358" s="49" t="s">
        <v>7575</v>
      </c>
      <c r="K358" s="50" t="s">
        <v>8648</v>
      </c>
      <c r="L358" s="49" t="s">
        <v>7577</v>
      </c>
    </row>
    <row r="359" customFormat="false" ht="13.5" hidden="false" customHeight="false" outlineLevel="0" collapsed="false">
      <c r="A359" s="49" t="s">
        <v>8314</v>
      </c>
      <c r="B359" s="49" t="s">
        <v>8315</v>
      </c>
      <c r="C359" s="49" t="s">
        <v>8316</v>
      </c>
      <c r="D359" s="49" t="s">
        <v>8317</v>
      </c>
      <c r="E359" s="50"/>
      <c r="F359" s="49"/>
      <c r="G359" s="49" t="s">
        <v>8649</v>
      </c>
      <c r="H359" s="49" t="s">
        <v>8650</v>
      </c>
      <c r="I359" s="49" t="s">
        <v>8320</v>
      </c>
      <c r="J359" s="49" t="s">
        <v>7575</v>
      </c>
      <c r="K359" s="50" t="s">
        <v>8651</v>
      </c>
      <c r="L359" s="49" t="s">
        <v>7577</v>
      </c>
    </row>
    <row r="360" customFormat="false" ht="13.5" hidden="false" customHeight="false" outlineLevel="0" collapsed="false">
      <c r="A360" s="49" t="s">
        <v>8314</v>
      </c>
      <c r="B360" s="49" t="s">
        <v>8315</v>
      </c>
      <c r="C360" s="49" t="s">
        <v>8316</v>
      </c>
      <c r="D360" s="49" t="s">
        <v>8317</v>
      </c>
      <c r="E360" s="50"/>
      <c r="F360" s="49"/>
      <c r="G360" s="49" t="s">
        <v>8652</v>
      </c>
      <c r="H360" s="49" t="s">
        <v>8653</v>
      </c>
      <c r="I360" s="49" t="s">
        <v>8320</v>
      </c>
      <c r="J360" s="49" t="s">
        <v>7575</v>
      </c>
      <c r="K360" s="50" t="s">
        <v>8654</v>
      </c>
      <c r="L360" s="49" t="s">
        <v>7577</v>
      </c>
    </row>
    <row r="361" customFormat="false" ht="13.5" hidden="false" customHeight="false" outlineLevel="0" collapsed="false">
      <c r="A361" s="49" t="s">
        <v>8314</v>
      </c>
      <c r="B361" s="49" t="s">
        <v>8315</v>
      </c>
      <c r="C361" s="49" t="s">
        <v>8316</v>
      </c>
      <c r="D361" s="49" t="s">
        <v>8317</v>
      </c>
      <c r="E361" s="50"/>
      <c r="F361" s="49"/>
      <c r="G361" s="49" t="s">
        <v>8655</v>
      </c>
      <c r="H361" s="49" t="s">
        <v>8656</v>
      </c>
      <c r="I361" s="49" t="s">
        <v>8320</v>
      </c>
      <c r="J361" s="49" t="s">
        <v>7575</v>
      </c>
      <c r="K361" s="50" t="s">
        <v>8657</v>
      </c>
      <c r="L361" s="49" t="s">
        <v>7577</v>
      </c>
    </row>
    <row r="362" customFormat="false" ht="13.5" hidden="false" customHeight="false" outlineLevel="0" collapsed="false">
      <c r="A362" s="49" t="s">
        <v>8314</v>
      </c>
      <c r="B362" s="49" t="s">
        <v>8315</v>
      </c>
      <c r="C362" s="49" t="s">
        <v>8316</v>
      </c>
      <c r="D362" s="49" t="s">
        <v>8317</v>
      </c>
      <c r="E362" s="50"/>
      <c r="F362" s="49"/>
      <c r="G362" s="49" t="s">
        <v>8658</v>
      </c>
      <c r="H362" s="49" t="s">
        <v>8659</v>
      </c>
      <c r="I362" s="49" t="s">
        <v>8320</v>
      </c>
      <c r="J362" s="49" t="s">
        <v>7575</v>
      </c>
      <c r="K362" s="50" t="s">
        <v>8660</v>
      </c>
      <c r="L362" s="49" t="s">
        <v>7577</v>
      </c>
    </row>
    <row r="363" customFormat="false" ht="13.5" hidden="false" customHeight="false" outlineLevel="0" collapsed="false">
      <c r="A363" s="49" t="s">
        <v>8314</v>
      </c>
      <c r="B363" s="49" t="s">
        <v>8315</v>
      </c>
      <c r="C363" s="49" t="s">
        <v>8316</v>
      </c>
      <c r="D363" s="49" t="s">
        <v>8317</v>
      </c>
      <c r="E363" s="50"/>
      <c r="F363" s="49"/>
      <c r="G363" s="49" t="s">
        <v>8661</v>
      </c>
      <c r="H363" s="49" t="s">
        <v>8662</v>
      </c>
      <c r="I363" s="49" t="s">
        <v>8320</v>
      </c>
      <c r="J363" s="49" t="s">
        <v>7575</v>
      </c>
      <c r="K363" s="50" t="s">
        <v>8663</v>
      </c>
      <c r="L363" s="49" t="s">
        <v>7577</v>
      </c>
    </row>
    <row r="364" customFormat="false" ht="13.5" hidden="false" customHeight="false" outlineLevel="0" collapsed="false">
      <c r="A364" s="49" t="s">
        <v>8314</v>
      </c>
      <c r="B364" s="49" t="s">
        <v>8315</v>
      </c>
      <c r="C364" s="49" t="s">
        <v>8316</v>
      </c>
      <c r="D364" s="49" t="s">
        <v>8317</v>
      </c>
      <c r="E364" s="50"/>
      <c r="F364" s="49"/>
      <c r="G364" s="49" t="s">
        <v>8664</v>
      </c>
      <c r="H364" s="49" t="s">
        <v>8665</v>
      </c>
      <c r="I364" s="49" t="s">
        <v>8320</v>
      </c>
      <c r="J364" s="49" t="s">
        <v>7575</v>
      </c>
      <c r="K364" s="50" t="s">
        <v>8666</v>
      </c>
      <c r="L364" s="49" t="s">
        <v>7577</v>
      </c>
    </row>
    <row r="365" customFormat="false" ht="13.5" hidden="false" customHeight="false" outlineLevel="0" collapsed="false">
      <c r="A365" s="49" t="s">
        <v>8314</v>
      </c>
      <c r="B365" s="49" t="s">
        <v>8315</v>
      </c>
      <c r="C365" s="49" t="s">
        <v>8316</v>
      </c>
      <c r="D365" s="49" t="s">
        <v>8317</v>
      </c>
      <c r="E365" s="50"/>
      <c r="F365" s="49"/>
      <c r="G365" s="49" t="s">
        <v>8667</v>
      </c>
      <c r="H365" s="49" t="s">
        <v>8668</v>
      </c>
      <c r="I365" s="49" t="s">
        <v>8320</v>
      </c>
      <c r="J365" s="49" t="s">
        <v>7575</v>
      </c>
      <c r="K365" s="50" t="s">
        <v>8669</v>
      </c>
      <c r="L365" s="49" t="s">
        <v>7577</v>
      </c>
    </row>
    <row r="366" customFormat="false" ht="13.5" hidden="false" customHeight="false" outlineLevel="0" collapsed="false">
      <c r="A366" s="49" t="s">
        <v>8314</v>
      </c>
      <c r="B366" s="49" t="s">
        <v>8315</v>
      </c>
      <c r="C366" s="49" t="s">
        <v>8316</v>
      </c>
      <c r="D366" s="49" t="s">
        <v>8317</v>
      </c>
      <c r="E366" s="50"/>
      <c r="F366" s="49"/>
      <c r="G366" s="49" t="s">
        <v>8670</v>
      </c>
      <c r="H366" s="49" t="s">
        <v>8671</v>
      </c>
      <c r="I366" s="49" t="s">
        <v>8320</v>
      </c>
      <c r="J366" s="49" t="s">
        <v>7780</v>
      </c>
      <c r="K366" s="50" t="s">
        <v>8672</v>
      </c>
      <c r="L366" s="49" t="s">
        <v>7577</v>
      </c>
    </row>
    <row r="367" customFormat="false" ht="13.5" hidden="false" customHeight="false" outlineLevel="0" collapsed="false">
      <c r="A367" s="49" t="s">
        <v>8314</v>
      </c>
      <c r="B367" s="49" t="s">
        <v>8315</v>
      </c>
      <c r="C367" s="49" t="s">
        <v>8316</v>
      </c>
      <c r="D367" s="49" t="s">
        <v>8317</v>
      </c>
      <c r="E367" s="50"/>
      <c r="F367" s="49"/>
      <c r="G367" s="49" t="s">
        <v>8673</v>
      </c>
      <c r="H367" s="49" t="s">
        <v>8674</v>
      </c>
      <c r="I367" s="49" t="s">
        <v>8320</v>
      </c>
      <c r="J367" s="49" t="s">
        <v>7575</v>
      </c>
      <c r="K367" s="50" t="s">
        <v>8675</v>
      </c>
      <c r="L367" s="49" t="s">
        <v>7577</v>
      </c>
    </row>
    <row r="368" customFormat="false" ht="13.5" hidden="false" customHeight="false" outlineLevel="0" collapsed="false">
      <c r="A368" s="49" t="s">
        <v>8314</v>
      </c>
      <c r="B368" s="49" t="s">
        <v>8315</v>
      </c>
      <c r="C368" s="49" t="s">
        <v>8316</v>
      </c>
      <c r="D368" s="49" t="s">
        <v>8317</v>
      </c>
      <c r="E368" s="50"/>
      <c r="F368" s="49"/>
      <c r="G368" s="49" t="s">
        <v>8676</v>
      </c>
      <c r="H368" s="49" t="s">
        <v>8677</v>
      </c>
      <c r="I368" s="49" t="s">
        <v>8320</v>
      </c>
      <c r="J368" s="49" t="s">
        <v>7575</v>
      </c>
      <c r="K368" s="50" t="s">
        <v>8678</v>
      </c>
      <c r="L368" s="49" t="s">
        <v>7577</v>
      </c>
    </row>
    <row r="369" customFormat="false" ht="13.5" hidden="false" customHeight="false" outlineLevel="0" collapsed="false">
      <c r="A369" s="49" t="s">
        <v>8314</v>
      </c>
      <c r="B369" s="49" t="s">
        <v>8315</v>
      </c>
      <c r="C369" s="49" t="s">
        <v>8316</v>
      </c>
      <c r="D369" s="49" t="s">
        <v>8317</v>
      </c>
      <c r="E369" s="50"/>
      <c r="F369" s="49"/>
      <c r="G369" s="49" t="s">
        <v>8679</v>
      </c>
      <c r="H369" s="49" t="s">
        <v>8680</v>
      </c>
      <c r="I369" s="49" t="s">
        <v>8320</v>
      </c>
      <c r="J369" s="49" t="s">
        <v>7575</v>
      </c>
      <c r="K369" s="50" t="s">
        <v>8681</v>
      </c>
      <c r="L369" s="49" t="s">
        <v>7577</v>
      </c>
    </row>
    <row r="370" customFormat="false" ht="13.5" hidden="false" customHeight="false" outlineLevel="0" collapsed="false">
      <c r="A370" s="49" t="s">
        <v>8314</v>
      </c>
      <c r="B370" s="49" t="s">
        <v>8315</v>
      </c>
      <c r="C370" s="49" t="s">
        <v>8316</v>
      </c>
      <c r="D370" s="49" t="s">
        <v>8317</v>
      </c>
      <c r="E370" s="50"/>
      <c r="F370" s="49"/>
      <c r="G370" s="49" t="s">
        <v>8682</v>
      </c>
      <c r="H370" s="49" t="s">
        <v>8683</v>
      </c>
      <c r="I370" s="49" t="s">
        <v>8320</v>
      </c>
      <c r="J370" s="49" t="s">
        <v>7575</v>
      </c>
      <c r="K370" s="50" t="s">
        <v>8684</v>
      </c>
      <c r="L370" s="49" t="s">
        <v>7577</v>
      </c>
    </row>
    <row r="371" customFormat="false" ht="13.5" hidden="false" customHeight="false" outlineLevel="0" collapsed="false">
      <c r="A371" s="49" t="s">
        <v>8314</v>
      </c>
      <c r="B371" s="49" t="s">
        <v>8315</v>
      </c>
      <c r="C371" s="49" t="s">
        <v>8316</v>
      </c>
      <c r="D371" s="49" t="s">
        <v>8317</v>
      </c>
      <c r="E371" s="50"/>
      <c r="F371" s="49"/>
      <c r="G371" s="49" t="s">
        <v>8685</v>
      </c>
      <c r="H371" s="49" t="s">
        <v>8686</v>
      </c>
      <c r="I371" s="49" t="s">
        <v>8320</v>
      </c>
      <c r="J371" s="49" t="s">
        <v>7575</v>
      </c>
      <c r="K371" s="50" t="s">
        <v>7640</v>
      </c>
      <c r="L371" s="49" t="s">
        <v>7577</v>
      </c>
    </row>
    <row r="372" customFormat="false" ht="13.5" hidden="false" customHeight="false" outlineLevel="0" collapsed="false">
      <c r="A372" s="49" t="s">
        <v>8314</v>
      </c>
      <c r="B372" s="49" t="s">
        <v>8315</v>
      </c>
      <c r="C372" s="49" t="s">
        <v>8316</v>
      </c>
      <c r="D372" s="49" t="s">
        <v>8317</v>
      </c>
      <c r="E372" s="50"/>
      <c r="F372" s="49"/>
      <c r="G372" s="49" t="s">
        <v>8687</v>
      </c>
      <c r="H372" s="49" t="s">
        <v>8688</v>
      </c>
      <c r="I372" s="49" t="s">
        <v>8320</v>
      </c>
      <c r="J372" s="49" t="s">
        <v>7575</v>
      </c>
      <c r="K372" s="50" t="s">
        <v>8689</v>
      </c>
      <c r="L372" s="49" t="s">
        <v>7577</v>
      </c>
    </row>
    <row r="373" customFormat="false" ht="13.5" hidden="false" customHeight="false" outlineLevel="0" collapsed="false">
      <c r="A373" s="49" t="s">
        <v>8314</v>
      </c>
      <c r="B373" s="49" t="s">
        <v>8315</v>
      </c>
      <c r="C373" s="49" t="s">
        <v>8316</v>
      </c>
      <c r="D373" s="49" t="s">
        <v>8317</v>
      </c>
      <c r="E373" s="50"/>
      <c r="F373" s="49"/>
      <c r="G373" s="49" t="s">
        <v>8690</v>
      </c>
      <c r="H373" s="49" t="s">
        <v>8691</v>
      </c>
      <c r="I373" s="49" t="s">
        <v>8320</v>
      </c>
      <c r="J373" s="49" t="s">
        <v>7575</v>
      </c>
      <c r="K373" s="50" t="s">
        <v>8692</v>
      </c>
      <c r="L373" s="49" t="s">
        <v>7577</v>
      </c>
    </row>
    <row r="374" customFormat="false" ht="13.5" hidden="false" customHeight="false" outlineLevel="0" collapsed="false">
      <c r="A374" s="49" t="s">
        <v>8314</v>
      </c>
      <c r="B374" s="49" t="s">
        <v>8315</v>
      </c>
      <c r="C374" s="49" t="s">
        <v>8316</v>
      </c>
      <c r="D374" s="49" t="s">
        <v>8317</v>
      </c>
      <c r="E374" s="50"/>
      <c r="F374" s="49"/>
      <c r="G374" s="49" t="s">
        <v>8693</v>
      </c>
      <c r="H374" s="49" t="s">
        <v>8694</v>
      </c>
      <c r="I374" s="49" t="s">
        <v>8320</v>
      </c>
      <c r="J374" s="49" t="s">
        <v>7575</v>
      </c>
      <c r="K374" s="50" t="s">
        <v>8695</v>
      </c>
      <c r="L374" s="49" t="s">
        <v>7577</v>
      </c>
    </row>
    <row r="375" customFormat="false" ht="13.5" hidden="false" customHeight="false" outlineLevel="0" collapsed="false">
      <c r="A375" s="49" t="s">
        <v>8314</v>
      </c>
      <c r="B375" s="49" t="s">
        <v>8315</v>
      </c>
      <c r="C375" s="49" t="s">
        <v>8316</v>
      </c>
      <c r="D375" s="49" t="s">
        <v>8317</v>
      </c>
      <c r="E375" s="50"/>
      <c r="F375" s="49"/>
      <c r="G375" s="49" t="s">
        <v>8696</v>
      </c>
      <c r="H375" s="49" t="s">
        <v>8697</v>
      </c>
      <c r="I375" s="49" t="s">
        <v>8320</v>
      </c>
      <c r="J375" s="49" t="s">
        <v>7575</v>
      </c>
      <c r="K375" s="50" t="s">
        <v>8698</v>
      </c>
      <c r="L375" s="49" t="s">
        <v>7577</v>
      </c>
    </row>
    <row r="376" customFormat="false" ht="13.5" hidden="false" customHeight="false" outlineLevel="0" collapsed="false">
      <c r="A376" s="49" t="s">
        <v>8314</v>
      </c>
      <c r="B376" s="49" t="s">
        <v>8315</v>
      </c>
      <c r="C376" s="49" t="s">
        <v>8316</v>
      </c>
      <c r="D376" s="49" t="s">
        <v>8317</v>
      </c>
      <c r="E376" s="50"/>
      <c r="F376" s="49"/>
      <c r="G376" s="49" t="s">
        <v>8699</v>
      </c>
      <c r="H376" s="49" t="s">
        <v>8700</v>
      </c>
      <c r="I376" s="49" t="s">
        <v>8320</v>
      </c>
      <c r="J376" s="49" t="s">
        <v>7575</v>
      </c>
      <c r="K376" s="50" t="s">
        <v>8701</v>
      </c>
      <c r="L376" s="49" t="s">
        <v>7577</v>
      </c>
    </row>
    <row r="377" customFormat="false" ht="13.5" hidden="false" customHeight="false" outlineLevel="0" collapsed="false">
      <c r="A377" s="49" t="s">
        <v>8314</v>
      </c>
      <c r="B377" s="49" t="s">
        <v>8315</v>
      </c>
      <c r="C377" s="49" t="s">
        <v>8316</v>
      </c>
      <c r="D377" s="49" t="s">
        <v>8317</v>
      </c>
      <c r="E377" s="50"/>
      <c r="F377" s="49"/>
      <c r="G377" s="49" t="s">
        <v>8702</v>
      </c>
      <c r="H377" s="49" t="s">
        <v>8703</v>
      </c>
      <c r="I377" s="49" t="s">
        <v>8320</v>
      </c>
      <c r="J377" s="49" t="s">
        <v>7575</v>
      </c>
      <c r="K377" s="50" t="s">
        <v>8704</v>
      </c>
      <c r="L377" s="49" t="s">
        <v>7577</v>
      </c>
    </row>
    <row r="378" customFormat="false" ht="13.5" hidden="false" customHeight="false" outlineLevel="0" collapsed="false">
      <c r="A378" s="49" t="s">
        <v>8314</v>
      </c>
      <c r="B378" s="49" t="s">
        <v>8315</v>
      </c>
      <c r="C378" s="49" t="s">
        <v>8316</v>
      </c>
      <c r="D378" s="49" t="s">
        <v>8317</v>
      </c>
      <c r="E378" s="50"/>
      <c r="F378" s="49"/>
      <c r="G378" s="49" t="s">
        <v>8705</v>
      </c>
      <c r="H378" s="49" t="s">
        <v>8706</v>
      </c>
      <c r="I378" s="49" t="s">
        <v>8320</v>
      </c>
      <c r="J378" s="49" t="s">
        <v>7575</v>
      </c>
      <c r="K378" s="50" t="s">
        <v>8707</v>
      </c>
      <c r="L378" s="49" t="s">
        <v>7577</v>
      </c>
    </row>
    <row r="379" customFormat="false" ht="13.5" hidden="false" customHeight="false" outlineLevel="0" collapsed="false">
      <c r="A379" s="49" t="s">
        <v>8314</v>
      </c>
      <c r="B379" s="49" t="s">
        <v>8315</v>
      </c>
      <c r="C379" s="49" t="s">
        <v>8316</v>
      </c>
      <c r="D379" s="49" t="s">
        <v>8317</v>
      </c>
      <c r="E379" s="50"/>
      <c r="F379" s="49"/>
      <c r="G379" s="49" t="s">
        <v>8708</v>
      </c>
      <c r="H379" s="49" t="s">
        <v>8709</v>
      </c>
      <c r="I379" s="49" t="s">
        <v>8320</v>
      </c>
      <c r="J379" s="49" t="s">
        <v>7575</v>
      </c>
      <c r="K379" s="50" t="s">
        <v>8710</v>
      </c>
      <c r="L379" s="49" t="s">
        <v>7577</v>
      </c>
    </row>
    <row r="380" customFormat="false" ht="13.5" hidden="false" customHeight="false" outlineLevel="0" collapsed="false">
      <c r="A380" s="49" t="s">
        <v>8314</v>
      </c>
      <c r="B380" s="49" t="s">
        <v>8315</v>
      </c>
      <c r="C380" s="49" t="s">
        <v>8316</v>
      </c>
      <c r="D380" s="49" t="s">
        <v>8317</v>
      </c>
      <c r="E380" s="50"/>
      <c r="F380" s="49"/>
      <c r="G380" s="49" t="s">
        <v>8711</v>
      </c>
      <c r="H380" s="49" t="s">
        <v>8712</v>
      </c>
      <c r="I380" s="49" t="s">
        <v>8320</v>
      </c>
      <c r="J380" s="49" t="s">
        <v>7575</v>
      </c>
      <c r="K380" s="50" t="s">
        <v>8713</v>
      </c>
      <c r="L380" s="49" t="s">
        <v>7577</v>
      </c>
    </row>
    <row r="381" customFormat="false" ht="13.5" hidden="false" customHeight="false" outlineLevel="0" collapsed="false">
      <c r="A381" s="49" t="s">
        <v>8314</v>
      </c>
      <c r="B381" s="49" t="s">
        <v>8315</v>
      </c>
      <c r="C381" s="49" t="s">
        <v>8316</v>
      </c>
      <c r="D381" s="49" t="s">
        <v>8317</v>
      </c>
      <c r="E381" s="50"/>
      <c r="F381" s="49"/>
      <c r="G381" s="49" t="s">
        <v>8714</v>
      </c>
      <c r="H381" s="49" t="s">
        <v>8715</v>
      </c>
      <c r="I381" s="49" t="s">
        <v>8320</v>
      </c>
      <c r="J381" s="49" t="s">
        <v>7575</v>
      </c>
      <c r="K381" s="50" t="s">
        <v>8716</v>
      </c>
      <c r="L381" s="49" t="s">
        <v>7577</v>
      </c>
    </row>
    <row r="382" customFormat="false" ht="13.5" hidden="false" customHeight="false" outlineLevel="0" collapsed="false">
      <c r="A382" s="49" t="s">
        <v>8314</v>
      </c>
      <c r="B382" s="49" t="s">
        <v>8315</v>
      </c>
      <c r="C382" s="49" t="s">
        <v>8316</v>
      </c>
      <c r="D382" s="49" t="s">
        <v>8317</v>
      </c>
      <c r="E382" s="50"/>
      <c r="F382" s="49"/>
      <c r="G382" s="49" t="s">
        <v>8717</v>
      </c>
      <c r="H382" s="49" t="s">
        <v>8718</v>
      </c>
      <c r="I382" s="49" t="s">
        <v>8320</v>
      </c>
      <c r="J382" s="49" t="s">
        <v>7575</v>
      </c>
      <c r="K382" s="50" t="s">
        <v>8719</v>
      </c>
      <c r="L382" s="49" t="s">
        <v>7577</v>
      </c>
    </row>
    <row r="383" customFormat="false" ht="13.5" hidden="false" customHeight="false" outlineLevel="0" collapsed="false">
      <c r="A383" s="49" t="s">
        <v>8314</v>
      </c>
      <c r="B383" s="49" t="s">
        <v>8315</v>
      </c>
      <c r="C383" s="49" t="s">
        <v>8316</v>
      </c>
      <c r="D383" s="49" t="s">
        <v>8317</v>
      </c>
      <c r="E383" s="50"/>
      <c r="F383" s="49"/>
      <c r="G383" s="49" t="s">
        <v>8720</v>
      </c>
      <c r="H383" s="49" t="s">
        <v>8721</v>
      </c>
      <c r="I383" s="49" t="s">
        <v>8320</v>
      </c>
      <c r="J383" s="49" t="s">
        <v>7575</v>
      </c>
      <c r="K383" s="50" t="s">
        <v>8722</v>
      </c>
      <c r="L383" s="49" t="s">
        <v>7577</v>
      </c>
    </row>
    <row r="384" customFormat="false" ht="13.5" hidden="false" customHeight="false" outlineLevel="0" collapsed="false">
      <c r="A384" s="49" t="s">
        <v>8314</v>
      </c>
      <c r="B384" s="49" t="s">
        <v>8315</v>
      </c>
      <c r="C384" s="49" t="s">
        <v>8316</v>
      </c>
      <c r="D384" s="49" t="s">
        <v>8317</v>
      </c>
      <c r="E384" s="50"/>
      <c r="F384" s="49"/>
      <c r="G384" s="49" t="s">
        <v>8723</v>
      </c>
      <c r="H384" s="49" t="s">
        <v>8724</v>
      </c>
      <c r="I384" s="49" t="s">
        <v>8320</v>
      </c>
      <c r="J384" s="49" t="s">
        <v>7575</v>
      </c>
      <c r="K384" s="50" t="s">
        <v>8725</v>
      </c>
      <c r="L384" s="49" t="s">
        <v>7577</v>
      </c>
    </row>
    <row r="385" customFormat="false" ht="13.5" hidden="false" customHeight="false" outlineLevel="0" collapsed="false">
      <c r="A385" s="49" t="s">
        <v>8314</v>
      </c>
      <c r="B385" s="49" t="s">
        <v>8315</v>
      </c>
      <c r="C385" s="49" t="s">
        <v>8316</v>
      </c>
      <c r="D385" s="49" t="s">
        <v>8317</v>
      </c>
      <c r="E385" s="50"/>
      <c r="F385" s="49"/>
      <c r="G385" s="49" t="s">
        <v>8726</v>
      </c>
      <c r="H385" s="49" t="s">
        <v>8727</v>
      </c>
      <c r="I385" s="49" t="s">
        <v>8320</v>
      </c>
      <c r="J385" s="49" t="s">
        <v>7575</v>
      </c>
      <c r="K385" s="50" t="s">
        <v>8728</v>
      </c>
      <c r="L385" s="49" t="s">
        <v>7577</v>
      </c>
    </row>
    <row r="386" customFormat="false" ht="13.5" hidden="false" customHeight="false" outlineLevel="0" collapsed="false">
      <c r="A386" s="49" t="s">
        <v>8314</v>
      </c>
      <c r="B386" s="49" t="s">
        <v>8315</v>
      </c>
      <c r="C386" s="49" t="s">
        <v>8316</v>
      </c>
      <c r="D386" s="49" t="s">
        <v>8317</v>
      </c>
      <c r="E386" s="50"/>
      <c r="F386" s="49"/>
      <c r="G386" s="49" t="s">
        <v>8729</v>
      </c>
      <c r="H386" s="49" t="s">
        <v>8730</v>
      </c>
      <c r="I386" s="49" t="s">
        <v>8320</v>
      </c>
      <c r="J386" s="49" t="s">
        <v>7575</v>
      </c>
      <c r="K386" s="50" t="s">
        <v>8731</v>
      </c>
      <c r="L386" s="49" t="s">
        <v>7577</v>
      </c>
    </row>
    <row r="387" customFormat="false" ht="13.5" hidden="false" customHeight="false" outlineLevel="0" collapsed="false">
      <c r="A387" s="49" t="s">
        <v>8314</v>
      </c>
      <c r="B387" s="49" t="s">
        <v>8315</v>
      </c>
      <c r="C387" s="49" t="s">
        <v>8316</v>
      </c>
      <c r="D387" s="49" t="s">
        <v>8317</v>
      </c>
      <c r="E387" s="50"/>
      <c r="F387" s="49"/>
      <c r="G387" s="49" t="s">
        <v>8732</v>
      </c>
      <c r="H387" s="49" t="s">
        <v>8733</v>
      </c>
      <c r="I387" s="49" t="s">
        <v>8320</v>
      </c>
      <c r="J387" s="49" t="s">
        <v>7575</v>
      </c>
      <c r="K387" s="50" t="s">
        <v>8734</v>
      </c>
      <c r="L387" s="49" t="s">
        <v>7577</v>
      </c>
    </row>
    <row r="388" customFormat="false" ht="13.5" hidden="false" customHeight="false" outlineLevel="0" collapsed="false">
      <c r="A388" s="49" t="s">
        <v>8314</v>
      </c>
      <c r="B388" s="49" t="s">
        <v>8315</v>
      </c>
      <c r="C388" s="49" t="s">
        <v>8316</v>
      </c>
      <c r="D388" s="49" t="s">
        <v>8317</v>
      </c>
      <c r="E388" s="50"/>
      <c r="F388" s="49"/>
      <c r="G388" s="49" t="s">
        <v>8735</v>
      </c>
      <c r="H388" s="49" t="s">
        <v>8736</v>
      </c>
      <c r="I388" s="49" t="s">
        <v>8320</v>
      </c>
      <c r="J388" s="49" t="s">
        <v>7575</v>
      </c>
      <c r="K388" s="50" t="s">
        <v>8737</v>
      </c>
      <c r="L388" s="49" t="s">
        <v>7577</v>
      </c>
    </row>
    <row r="389" customFormat="false" ht="13.5" hidden="false" customHeight="false" outlineLevel="0" collapsed="false">
      <c r="A389" s="49" t="s">
        <v>8314</v>
      </c>
      <c r="B389" s="49" t="s">
        <v>8315</v>
      </c>
      <c r="C389" s="49" t="s">
        <v>8316</v>
      </c>
      <c r="D389" s="49" t="s">
        <v>8317</v>
      </c>
      <c r="E389" s="50"/>
      <c r="F389" s="49"/>
      <c r="G389" s="49" t="s">
        <v>8738</v>
      </c>
      <c r="H389" s="49" t="s">
        <v>8739</v>
      </c>
      <c r="I389" s="49" t="s">
        <v>8320</v>
      </c>
      <c r="J389" s="49" t="s">
        <v>7575</v>
      </c>
      <c r="K389" s="50" t="s">
        <v>8740</v>
      </c>
      <c r="L389" s="49" t="s">
        <v>7577</v>
      </c>
    </row>
    <row r="390" customFormat="false" ht="13.5" hidden="false" customHeight="false" outlineLevel="0" collapsed="false">
      <c r="A390" s="49" t="s">
        <v>8314</v>
      </c>
      <c r="B390" s="49" t="s">
        <v>8315</v>
      </c>
      <c r="C390" s="49" t="s">
        <v>8316</v>
      </c>
      <c r="D390" s="49" t="s">
        <v>8317</v>
      </c>
      <c r="E390" s="50"/>
      <c r="F390" s="49"/>
      <c r="G390" s="49" t="s">
        <v>8741</v>
      </c>
      <c r="H390" s="49" t="s">
        <v>8742</v>
      </c>
      <c r="I390" s="49" t="s">
        <v>8320</v>
      </c>
      <c r="J390" s="49" t="s">
        <v>7780</v>
      </c>
      <c r="K390" s="50" t="s">
        <v>8743</v>
      </c>
      <c r="L390" s="49" t="s">
        <v>7577</v>
      </c>
    </row>
    <row r="391" customFormat="false" ht="13.5" hidden="false" customHeight="false" outlineLevel="0" collapsed="false">
      <c r="A391" s="49" t="s">
        <v>8314</v>
      </c>
      <c r="B391" s="49" t="s">
        <v>8315</v>
      </c>
      <c r="C391" s="49" t="s">
        <v>8316</v>
      </c>
      <c r="D391" s="49" t="s">
        <v>8317</v>
      </c>
      <c r="E391" s="50"/>
      <c r="F391" s="49"/>
      <c r="G391" s="49" t="s">
        <v>8744</v>
      </c>
      <c r="H391" s="49" t="s">
        <v>8745</v>
      </c>
      <c r="I391" s="49" t="s">
        <v>8320</v>
      </c>
      <c r="J391" s="49" t="s">
        <v>7575</v>
      </c>
      <c r="K391" s="50" t="s">
        <v>8746</v>
      </c>
      <c r="L391" s="49" t="s">
        <v>7577</v>
      </c>
    </row>
    <row r="392" customFormat="false" ht="13.5" hidden="false" customHeight="false" outlineLevel="0" collapsed="false">
      <c r="A392" s="49" t="s">
        <v>8314</v>
      </c>
      <c r="B392" s="49" t="s">
        <v>8315</v>
      </c>
      <c r="C392" s="49" t="s">
        <v>8316</v>
      </c>
      <c r="D392" s="49" t="s">
        <v>8317</v>
      </c>
      <c r="E392" s="50"/>
      <c r="F392" s="49"/>
      <c r="G392" s="49" t="s">
        <v>8747</v>
      </c>
      <c r="H392" s="49" t="s">
        <v>8748</v>
      </c>
      <c r="I392" s="49" t="s">
        <v>8320</v>
      </c>
      <c r="J392" s="49" t="s">
        <v>7575</v>
      </c>
      <c r="K392" s="50" t="s">
        <v>8749</v>
      </c>
      <c r="L392" s="49" t="s">
        <v>7577</v>
      </c>
    </row>
    <row r="393" customFormat="false" ht="13.5" hidden="false" customHeight="false" outlineLevel="0" collapsed="false">
      <c r="A393" s="49" t="s">
        <v>8314</v>
      </c>
      <c r="B393" s="49" t="s">
        <v>8315</v>
      </c>
      <c r="C393" s="49" t="s">
        <v>8316</v>
      </c>
      <c r="D393" s="49" t="s">
        <v>8317</v>
      </c>
      <c r="E393" s="50"/>
      <c r="F393" s="49"/>
      <c r="G393" s="49" t="s">
        <v>8750</v>
      </c>
      <c r="H393" s="49" t="s">
        <v>8751</v>
      </c>
      <c r="I393" s="49" t="s">
        <v>8320</v>
      </c>
      <c r="J393" s="49" t="s">
        <v>7575</v>
      </c>
      <c r="K393" s="50" t="s">
        <v>8752</v>
      </c>
      <c r="L393" s="49" t="s">
        <v>7577</v>
      </c>
    </row>
    <row r="394" customFormat="false" ht="13.5" hidden="false" customHeight="false" outlineLevel="0" collapsed="false">
      <c r="A394" s="49" t="s">
        <v>8314</v>
      </c>
      <c r="B394" s="49" t="s">
        <v>8315</v>
      </c>
      <c r="C394" s="49" t="s">
        <v>8753</v>
      </c>
      <c r="D394" s="49" t="s">
        <v>8754</v>
      </c>
      <c r="E394" s="50"/>
      <c r="F394" s="49"/>
      <c r="G394" s="49" t="s">
        <v>8755</v>
      </c>
      <c r="H394" s="49" t="s">
        <v>8756</v>
      </c>
      <c r="I394" s="49" t="s">
        <v>8757</v>
      </c>
      <c r="J394" s="49" t="s">
        <v>7575</v>
      </c>
      <c r="K394" s="50" t="s">
        <v>8758</v>
      </c>
      <c r="L394" s="49" t="s">
        <v>7577</v>
      </c>
    </row>
    <row r="395" customFormat="false" ht="13.5" hidden="false" customHeight="false" outlineLevel="0" collapsed="false">
      <c r="A395" s="49" t="s">
        <v>8314</v>
      </c>
      <c r="B395" s="49" t="s">
        <v>8315</v>
      </c>
      <c r="C395" s="49" t="s">
        <v>8753</v>
      </c>
      <c r="D395" s="49" t="s">
        <v>8754</v>
      </c>
      <c r="E395" s="50"/>
      <c r="F395" s="49"/>
      <c r="G395" s="49" t="s">
        <v>8759</v>
      </c>
      <c r="H395" s="49" t="s">
        <v>8760</v>
      </c>
      <c r="I395" s="49" t="s">
        <v>8757</v>
      </c>
      <c r="J395" s="49" t="s">
        <v>7575</v>
      </c>
      <c r="K395" s="50" t="s">
        <v>8761</v>
      </c>
      <c r="L395" s="49" t="s">
        <v>7577</v>
      </c>
    </row>
    <row r="396" customFormat="false" ht="13.5" hidden="false" customHeight="false" outlineLevel="0" collapsed="false">
      <c r="A396" s="49" t="s">
        <v>8314</v>
      </c>
      <c r="B396" s="49" t="s">
        <v>8315</v>
      </c>
      <c r="C396" s="49" t="s">
        <v>8753</v>
      </c>
      <c r="D396" s="49" t="s">
        <v>8754</v>
      </c>
      <c r="E396" s="50"/>
      <c r="F396" s="49"/>
      <c r="G396" s="49" t="s">
        <v>8762</v>
      </c>
      <c r="H396" s="49" t="s">
        <v>8763</v>
      </c>
      <c r="I396" s="49" t="s">
        <v>8757</v>
      </c>
      <c r="J396" s="49" t="s">
        <v>7575</v>
      </c>
      <c r="K396" s="50" t="s">
        <v>8764</v>
      </c>
      <c r="L396" s="49" t="s">
        <v>7577</v>
      </c>
    </row>
    <row r="397" customFormat="false" ht="13.5" hidden="false" customHeight="false" outlineLevel="0" collapsed="false">
      <c r="A397" s="49" t="s">
        <v>8314</v>
      </c>
      <c r="B397" s="49" t="s">
        <v>8315</v>
      </c>
      <c r="C397" s="49" t="s">
        <v>8753</v>
      </c>
      <c r="D397" s="49" t="s">
        <v>8754</v>
      </c>
      <c r="E397" s="50"/>
      <c r="F397" s="49"/>
      <c r="G397" s="49" t="s">
        <v>8765</v>
      </c>
      <c r="H397" s="49" t="s">
        <v>8766</v>
      </c>
      <c r="I397" s="49" t="s">
        <v>8757</v>
      </c>
      <c r="J397" s="49" t="s">
        <v>7575</v>
      </c>
      <c r="K397" s="50" t="s">
        <v>8767</v>
      </c>
      <c r="L397" s="49" t="s">
        <v>7577</v>
      </c>
    </row>
    <row r="398" customFormat="false" ht="13.5" hidden="false" customHeight="false" outlineLevel="0" collapsed="false">
      <c r="A398" s="49" t="s">
        <v>8314</v>
      </c>
      <c r="B398" s="49" t="s">
        <v>8315</v>
      </c>
      <c r="C398" s="49" t="s">
        <v>8753</v>
      </c>
      <c r="D398" s="49" t="s">
        <v>8754</v>
      </c>
      <c r="E398" s="50"/>
      <c r="F398" s="49"/>
      <c r="G398" s="49" t="s">
        <v>8768</v>
      </c>
      <c r="H398" s="49" t="s">
        <v>8769</v>
      </c>
      <c r="I398" s="49" t="s">
        <v>8757</v>
      </c>
      <c r="J398" s="49" t="s">
        <v>7575</v>
      </c>
      <c r="K398" s="50" t="s">
        <v>8770</v>
      </c>
      <c r="L398" s="49" t="s">
        <v>7577</v>
      </c>
    </row>
    <row r="399" customFormat="false" ht="13.5" hidden="false" customHeight="false" outlineLevel="0" collapsed="false">
      <c r="A399" s="49" t="s">
        <v>8314</v>
      </c>
      <c r="B399" s="49" t="s">
        <v>8315</v>
      </c>
      <c r="C399" s="49" t="s">
        <v>8753</v>
      </c>
      <c r="D399" s="49" t="s">
        <v>8754</v>
      </c>
      <c r="E399" s="50"/>
      <c r="F399" s="49"/>
      <c r="G399" s="49" t="s">
        <v>8771</v>
      </c>
      <c r="H399" s="49" t="s">
        <v>8772</v>
      </c>
      <c r="I399" s="49" t="s">
        <v>8757</v>
      </c>
      <c r="J399" s="49" t="s">
        <v>7780</v>
      </c>
      <c r="K399" s="50" t="s">
        <v>8773</v>
      </c>
      <c r="L399" s="49" t="s">
        <v>7577</v>
      </c>
    </row>
    <row r="400" customFormat="false" ht="13.5" hidden="false" customHeight="false" outlineLevel="0" collapsed="false">
      <c r="A400" s="49" t="s">
        <v>8314</v>
      </c>
      <c r="B400" s="49" t="s">
        <v>8315</v>
      </c>
      <c r="C400" s="49" t="s">
        <v>8753</v>
      </c>
      <c r="D400" s="49" t="s">
        <v>8754</v>
      </c>
      <c r="E400" s="50"/>
      <c r="F400" s="49"/>
      <c r="G400" s="49" t="s">
        <v>8774</v>
      </c>
      <c r="H400" s="49" t="s">
        <v>8775</v>
      </c>
      <c r="I400" s="49" t="s">
        <v>8757</v>
      </c>
      <c r="J400" s="49" t="s">
        <v>7575</v>
      </c>
      <c r="K400" s="50" t="s">
        <v>8776</v>
      </c>
      <c r="L400" s="49" t="s">
        <v>7577</v>
      </c>
    </row>
    <row r="401" customFormat="false" ht="13.5" hidden="false" customHeight="false" outlineLevel="0" collapsed="false">
      <c r="A401" s="49" t="s">
        <v>8314</v>
      </c>
      <c r="B401" s="49" t="s">
        <v>8315</v>
      </c>
      <c r="C401" s="49" t="s">
        <v>8753</v>
      </c>
      <c r="D401" s="49" t="s">
        <v>8754</v>
      </c>
      <c r="E401" s="50"/>
      <c r="F401" s="49"/>
      <c r="G401" s="49" t="s">
        <v>8777</v>
      </c>
      <c r="H401" s="49" t="s">
        <v>8778</v>
      </c>
      <c r="I401" s="49" t="s">
        <v>8757</v>
      </c>
      <c r="J401" s="49" t="s">
        <v>7575</v>
      </c>
      <c r="K401" s="50" t="s">
        <v>8779</v>
      </c>
      <c r="L401" s="49" t="s">
        <v>7577</v>
      </c>
    </row>
    <row r="402" customFormat="false" ht="13.5" hidden="false" customHeight="false" outlineLevel="0" collapsed="false">
      <c r="A402" s="49" t="s">
        <v>8314</v>
      </c>
      <c r="B402" s="49" t="s">
        <v>8315</v>
      </c>
      <c r="C402" s="49" t="s">
        <v>8753</v>
      </c>
      <c r="D402" s="49" t="s">
        <v>8754</v>
      </c>
      <c r="E402" s="50"/>
      <c r="F402" s="49"/>
      <c r="G402" s="49" t="s">
        <v>8780</v>
      </c>
      <c r="H402" s="49" t="s">
        <v>8781</v>
      </c>
      <c r="I402" s="49" t="s">
        <v>8757</v>
      </c>
      <c r="J402" s="49" t="s">
        <v>7575</v>
      </c>
      <c r="K402" s="50" t="s">
        <v>8782</v>
      </c>
      <c r="L402" s="49" t="s">
        <v>7577</v>
      </c>
    </row>
    <row r="403" customFormat="false" ht="13.5" hidden="false" customHeight="false" outlineLevel="0" collapsed="false">
      <c r="A403" s="49" t="s">
        <v>8314</v>
      </c>
      <c r="B403" s="49" t="s">
        <v>8315</v>
      </c>
      <c r="C403" s="49" t="s">
        <v>8753</v>
      </c>
      <c r="D403" s="49" t="s">
        <v>8754</v>
      </c>
      <c r="E403" s="50"/>
      <c r="F403" s="49"/>
      <c r="G403" s="49" t="s">
        <v>8783</v>
      </c>
      <c r="H403" s="49" t="s">
        <v>8784</v>
      </c>
      <c r="I403" s="49" t="s">
        <v>8757</v>
      </c>
      <c r="J403" s="49" t="s">
        <v>7575</v>
      </c>
      <c r="K403" s="50" t="s">
        <v>8785</v>
      </c>
      <c r="L403" s="49" t="s">
        <v>7577</v>
      </c>
    </row>
    <row r="404" customFormat="false" ht="13.5" hidden="false" customHeight="false" outlineLevel="0" collapsed="false">
      <c r="A404" s="49" t="s">
        <v>8314</v>
      </c>
      <c r="B404" s="49" t="s">
        <v>8315</v>
      </c>
      <c r="C404" s="49" t="s">
        <v>8753</v>
      </c>
      <c r="D404" s="49" t="s">
        <v>8754</v>
      </c>
      <c r="E404" s="50"/>
      <c r="F404" s="49"/>
      <c r="G404" s="49" t="s">
        <v>8786</v>
      </c>
      <c r="H404" s="49" t="s">
        <v>8787</v>
      </c>
      <c r="I404" s="49" t="s">
        <v>8757</v>
      </c>
      <c r="J404" s="49" t="s">
        <v>7575</v>
      </c>
      <c r="K404" s="50" t="s">
        <v>8788</v>
      </c>
      <c r="L404" s="49" t="s">
        <v>7577</v>
      </c>
    </row>
    <row r="405" customFormat="false" ht="13.5" hidden="false" customHeight="false" outlineLevel="0" collapsed="false">
      <c r="A405" s="49" t="s">
        <v>8314</v>
      </c>
      <c r="B405" s="49" t="s">
        <v>8315</v>
      </c>
      <c r="C405" s="49" t="s">
        <v>8753</v>
      </c>
      <c r="D405" s="49" t="s">
        <v>8754</v>
      </c>
      <c r="E405" s="50"/>
      <c r="F405" s="49"/>
      <c r="G405" s="49" t="s">
        <v>8789</v>
      </c>
      <c r="H405" s="49" t="s">
        <v>8790</v>
      </c>
      <c r="I405" s="49" t="s">
        <v>8757</v>
      </c>
      <c r="J405" s="49" t="s">
        <v>7575</v>
      </c>
      <c r="K405" s="50" t="s">
        <v>8791</v>
      </c>
      <c r="L405" s="49" t="s">
        <v>7577</v>
      </c>
    </row>
    <row r="406" customFormat="false" ht="13.5" hidden="false" customHeight="false" outlineLevel="0" collapsed="false">
      <c r="A406" s="49" t="s">
        <v>8314</v>
      </c>
      <c r="B406" s="49" t="s">
        <v>8315</v>
      </c>
      <c r="C406" s="49" t="s">
        <v>8753</v>
      </c>
      <c r="D406" s="49" t="s">
        <v>8754</v>
      </c>
      <c r="E406" s="50"/>
      <c r="F406" s="49"/>
      <c r="G406" s="49" t="s">
        <v>8792</v>
      </c>
      <c r="H406" s="49" t="s">
        <v>8793</v>
      </c>
      <c r="I406" s="49" t="s">
        <v>8757</v>
      </c>
      <c r="J406" s="49" t="s">
        <v>7575</v>
      </c>
      <c r="K406" s="50" t="s">
        <v>8794</v>
      </c>
      <c r="L406" s="49" t="s">
        <v>7577</v>
      </c>
    </row>
    <row r="407" customFormat="false" ht="13.5" hidden="false" customHeight="false" outlineLevel="0" collapsed="false">
      <c r="A407" s="49" t="s">
        <v>8314</v>
      </c>
      <c r="B407" s="49" t="s">
        <v>8315</v>
      </c>
      <c r="C407" s="49" t="s">
        <v>8753</v>
      </c>
      <c r="D407" s="49" t="s">
        <v>8754</v>
      </c>
      <c r="E407" s="50"/>
      <c r="F407" s="49"/>
      <c r="G407" s="49" t="s">
        <v>8795</v>
      </c>
      <c r="H407" s="49" t="s">
        <v>8796</v>
      </c>
      <c r="I407" s="49" t="s">
        <v>8757</v>
      </c>
      <c r="J407" s="49" t="s">
        <v>7575</v>
      </c>
      <c r="K407" s="50" t="s">
        <v>8797</v>
      </c>
      <c r="L407" s="49" t="s">
        <v>7577</v>
      </c>
    </row>
    <row r="408" customFormat="false" ht="13.5" hidden="false" customHeight="false" outlineLevel="0" collapsed="false">
      <c r="A408" s="49" t="s">
        <v>8314</v>
      </c>
      <c r="B408" s="49" t="s">
        <v>8315</v>
      </c>
      <c r="C408" s="49" t="s">
        <v>8753</v>
      </c>
      <c r="D408" s="49" t="s">
        <v>8754</v>
      </c>
      <c r="E408" s="50"/>
      <c r="F408" s="49"/>
      <c r="G408" s="49" t="s">
        <v>8798</v>
      </c>
      <c r="H408" s="49" t="s">
        <v>8799</v>
      </c>
      <c r="I408" s="49" t="s">
        <v>8757</v>
      </c>
      <c r="J408" s="49" t="s">
        <v>7575</v>
      </c>
      <c r="K408" s="50" t="s">
        <v>7580</v>
      </c>
      <c r="L408" s="49" t="s">
        <v>7577</v>
      </c>
    </row>
    <row r="409" customFormat="false" ht="13.5" hidden="false" customHeight="false" outlineLevel="0" collapsed="false">
      <c r="A409" s="49" t="s">
        <v>8314</v>
      </c>
      <c r="B409" s="49" t="s">
        <v>8315</v>
      </c>
      <c r="C409" s="49" t="s">
        <v>8753</v>
      </c>
      <c r="D409" s="49" t="s">
        <v>8754</v>
      </c>
      <c r="E409" s="50"/>
      <c r="F409" s="49"/>
      <c r="G409" s="49" t="s">
        <v>8800</v>
      </c>
      <c r="H409" s="49" t="s">
        <v>8801</v>
      </c>
      <c r="I409" s="49" t="s">
        <v>8757</v>
      </c>
      <c r="J409" s="49" t="s">
        <v>7575</v>
      </c>
      <c r="K409" s="50" t="s">
        <v>8802</v>
      </c>
      <c r="L409" s="49" t="s">
        <v>7577</v>
      </c>
    </row>
    <row r="410" customFormat="false" ht="13.5" hidden="false" customHeight="false" outlineLevel="0" collapsed="false">
      <c r="A410" s="49" t="s">
        <v>8314</v>
      </c>
      <c r="B410" s="49" t="s">
        <v>8315</v>
      </c>
      <c r="C410" s="49" t="s">
        <v>8753</v>
      </c>
      <c r="D410" s="49" t="s">
        <v>8754</v>
      </c>
      <c r="E410" s="50"/>
      <c r="F410" s="49"/>
      <c r="G410" s="49" t="s">
        <v>8803</v>
      </c>
      <c r="H410" s="49" t="s">
        <v>8804</v>
      </c>
      <c r="I410" s="49" t="s">
        <v>8757</v>
      </c>
      <c r="J410" s="49" t="s">
        <v>7575</v>
      </c>
      <c r="K410" s="50" t="s">
        <v>8805</v>
      </c>
      <c r="L410" s="49" t="s">
        <v>7577</v>
      </c>
    </row>
    <row r="411" customFormat="false" ht="13.5" hidden="false" customHeight="false" outlineLevel="0" collapsed="false">
      <c r="A411" s="49" t="s">
        <v>8314</v>
      </c>
      <c r="B411" s="49" t="s">
        <v>8315</v>
      </c>
      <c r="C411" s="49" t="s">
        <v>8753</v>
      </c>
      <c r="D411" s="49" t="s">
        <v>8754</v>
      </c>
      <c r="E411" s="50"/>
      <c r="F411" s="49"/>
      <c r="G411" s="49" t="s">
        <v>8806</v>
      </c>
      <c r="H411" s="49" t="s">
        <v>8807</v>
      </c>
      <c r="I411" s="49" t="s">
        <v>8757</v>
      </c>
      <c r="J411" s="49" t="s">
        <v>7575</v>
      </c>
      <c r="K411" s="50" t="s">
        <v>8808</v>
      </c>
      <c r="L411" s="49" t="s">
        <v>7577</v>
      </c>
    </row>
    <row r="412" customFormat="false" ht="13.5" hidden="false" customHeight="false" outlineLevel="0" collapsed="false">
      <c r="A412" s="49" t="s">
        <v>8314</v>
      </c>
      <c r="B412" s="49" t="s">
        <v>8315</v>
      </c>
      <c r="C412" s="49" t="s">
        <v>8753</v>
      </c>
      <c r="D412" s="49" t="s">
        <v>8754</v>
      </c>
      <c r="E412" s="50"/>
      <c r="F412" s="49"/>
      <c r="G412" s="49" t="s">
        <v>8809</v>
      </c>
      <c r="H412" s="49" t="s">
        <v>8810</v>
      </c>
      <c r="I412" s="49" t="s">
        <v>8757</v>
      </c>
      <c r="J412" s="49" t="s">
        <v>7575</v>
      </c>
      <c r="K412" s="50" t="s">
        <v>8811</v>
      </c>
      <c r="L412" s="49" t="s">
        <v>7577</v>
      </c>
    </row>
    <row r="413" customFormat="false" ht="13.5" hidden="false" customHeight="false" outlineLevel="0" collapsed="false">
      <c r="A413" s="49" t="s">
        <v>8314</v>
      </c>
      <c r="B413" s="49" t="s">
        <v>8315</v>
      </c>
      <c r="C413" s="49" t="s">
        <v>8753</v>
      </c>
      <c r="D413" s="49" t="s">
        <v>8754</v>
      </c>
      <c r="E413" s="50"/>
      <c r="F413" s="49"/>
      <c r="G413" s="49" t="s">
        <v>8812</v>
      </c>
      <c r="H413" s="49" t="s">
        <v>8813</v>
      </c>
      <c r="I413" s="49" t="s">
        <v>8757</v>
      </c>
      <c r="J413" s="49" t="s">
        <v>7575</v>
      </c>
      <c r="K413" s="50" t="s">
        <v>8814</v>
      </c>
      <c r="L413" s="49" t="s">
        <v>7577</v>
      </c>
    </row>
    <row r="414" customFormat="false" ht="13.5" hidden="false" customHeight="false" outlineLevel="0" collapsed="false">
      <c r="A414" s="49" t="s">
        <v>8314</v>
      </c>
      <c r="B414" s="49" t="s">
        <v>8315</v>
      </c>
      <c r="C414" s="49" t="s">
        <v>8753</v>
      </c>
      <c r="D414" s="49" t="s">
        <v>8754</v>
      </c>
      <c r="E414" s="50"/>
      <c r="F414" s="49"/>
      <c r="G414" s="49" t="s">
        <v>8815</v>
      </c>
      <c r="H414" s="49" t="s">
        <v>8816</v>
      </c>
      <c r="I414" s="49" t="s">
        <v>8757</v>
      </c>
      <c r="J414" s="49" t="s">
        <v>7575</v>
      </c>
      <c r="K414" s="50" t="s">
        <v>8817</v>
      </c>
      <c r="L414" s="49" t="s">
        <v>7577</v>
      </c>
    </row>
    <row r="415" customFormat="false" ht="13.5" hidden="false" customHeight="false" outlineLevel="0" collapsed="false">
      <c r="A415" s="49" t="s">
        <v>8314</v>
      </c>
      <c r="B415" s="49" t="s">
        <v>8315</v>
      </c>
      <c r="C415" s="49" t="s">
        <v>8753</v>
      </c>
      <c r="D415" s="49" t="s">
        <v>8754</v>
      </c>
      <c r="E415" s="50"/>
      <c r="F415" s="49"/>
      <c r="G415" s="49" t="s">
        <v>8818</v>
      </c>
      <c r="H415" s="49" t="s">
        <v>8819</v>
      </c>
      <c r="I415" s="49" t="s">
        <v>8757</v>
      </c>
      <c r="J415" s="49" t="s">
        <v>7575</v>
      </c>
      <c r="K415" s="50" t="s">
        <v>8820</v>
      </c>
      <c r="L415" s="49" t="s">
        <v>7577</v>
      </c>
    </row>
    <row r="416" customFormat="false" ht="13.5" hidden="false" customHeight="false" outlineLevel="0" collapsed="false">
      <c r="A416" s="49" t="s">
        <v>8314</v>
      </c>
      <c r="B416" s="49" t="s">
        <v>8315</v>
      </c>
      <c r="C416" s="49" t="s">
        <v>8753</v>
      </c>
      <c r="D416" s="49" t="s">
        <v>8754</v>
      </c>
      <c r="E416" s="50"/>
      <c r="F416" s="49"/>
      <c r="G416" s="49" t="s">
        <v>8821</v>
      </c>
      <c r="H416" s="49" t="s">
        <v>8822</v>
      </c>
      <c r="I416" s="49" t="s">
        <v>8757</v>
      </c>
      <c r="J416" s="49" t="s">
        <v>7575</v>
      </c>
      <c r="K416" s="50" t="s">
        <v>8823</v>
      </c>
      <c r="L416" s="49" t="s">
        <v>7577</v>
      </c>
    </row>
    <row r="417" customFormat="false" ht="13.5" hidden="false" customHeight="false" outlineLevel="0" collapsed="false">
      <c r="A417" s="49" t="s">
        <v>8314</v>
      </c>
      <c r="B417" s="49" t="s">
        <v>8315</v>
      </c>
      <c r="C417" s="49" t="s">
        <v>8753</v>
      </c>
      <c r="D417" s="49" t="s">
        <v>8754</v>
      </c>
      <c r="E417" s="50"/>
      <c r="F417" s="49"/>
      <c r="G417" s="49" t="s">
        <v>8824</v>
      </c>
      <c r="H417" s="49" t="s">
        <v>8825</v>
      </c>
      <c r="I417" s="49" t="s">
        <v>8757</v>
      </c>
      <c r="J417" s="49" t="s">
        <v>7575</v>
      </c>
      <c r="K417" s="50" t="s">
        <v>8826</v>
      </c>
      <c r="L417" s="49" t="s">
        <v>7577</v>
      </c>
    </row>
    <row r="418" customFormat="false" ht="13.5" hidden="false" customHeight="false" outlineLevel="0" collapsed="false">
      <c r="A418" s="49" t="s">
        <v>8314</v>
      </c>
      <c r="B418" s="49" t="s">
        <v>8315</v>
      </c>
      <c r="C418" s="49" t="s">
        <v>8753</v>
      </c>
      <c r="D418" s="49" t="s">
        <v>8754</v>
      </c>
      <c r="E418" s="50"/>
      <c r="F418" s="49"/>
      <c r="G418" s="49" t="s">
        <v>8827</v>
      </c>
      <c r="H418" s="49" t="s">
        <v>8828</v>
      </c>
      <c r="I418" s="49" t="s">
        <v>8757</v>
      </c>
      <c r="J418" s="49" t="s">
        <v>7575</v>
      </c>
      <c r="K418" s="50" t="s">
        <v>8829</v>
      </c>
      <c r="L418" s="49" t="s">
        <v>7577</v>
      </c>
    </row>
    <row r="419" customFormat="false" ht="13.5" hidden="false" customHeight="false" outlineLevel="0" collapsed="false">
      <c r="A419" s="49" t="s">
        <v>8314</v>
      </c>
      <c r="B419" s="49" t="s">
        <v>8315</v>
      </c>
      <c r="C419" s="49" t="s">
        <v>8753</v>
      </c>
      <c r="D419" s="49" t="s">
        <v>8754</v>
      </c>
      <c r="E419" s="50"/>
      <c r="F419" s="49"/>
      <c r="G419" s="49" t="s">
        <v>8830</v>
      </c>
      <c r="H419" s="49" t="s">
        <v>8831</v>
      </c>
      <c r="I419" s="49" t="s">
        <v>8757</v>
      </c>
      <c r="J419" s="49" t="s">
        <v>7575</v>
      </c>
      <c r="K419" s="50" t="s">
        <v>8832</v>
      </c>
      <c r="L419" s="49" t="s">
        <v>7577</v>
      </c>
    </row>
    <row r="420" customFormat="false" ht="13.5" hidden="false" customHeight="false" outlineLevel="0" collapsed="false">
      <c r="A420" s="49" t="s">
        <v>8314</v>
      </c>
      <c r="B420" s="49" t="s">
        <v>8315</v>
      </c>
      <c r="C420" s="49" t="s">
        <v>8753</v>
      </c>
      <c r="D420" s="49" t="s">
        <v>8754</v>
      </c>
      <c r="E420" s="50"/>
      <c r="F420" s="49"/>
      <c r="G420" s="49" t="s">
        <v>8833</v>
      </c>
      <c r="H420" s="49" t="s">
        <v>8834</v>
      </c>
      <c r="I420" s="49" t="s">
        <v>8757</v>
      </c>
      <c r="J420" s="49" t="s">
        <v>7575</v>
      </c>
      <c r="K420" s="50" t="s">
        <v>8835</v>
      </c>
      <c r="L420" s="49" t="s">
        <v>7577</v>
      </c>
    </row>
    <row r="421" customFormat="false" ht="13.5" hidden="false" customHeight="false" outlineLevel="0" collapsed="false">
      <c r="A421" s="49" t="s">
        <v>8314</v>
      </c>
      <c r="B421" s="49" t="s">
        <v>8315</v>
      </c>
      <c r="C421" s="49" t="s">
        <v>8753</v>
      </c>
      <c r="D421" s="49" t="s">
        <v>8754</v>
      </c>
      <c r="E421" s="50"/>
      <c r="F421" s="49"/>
      <c r="G421" s="49" t="s">
        <v>8836</v>
      </c>
      <c r="H421" s="49" t="s">
        <v>8837</v>
      </c>
      <c r="I421" s="49" t="s">
        <v>8757</v>
      </c>
      <c r="J421" s="49" t="s">
        <v>7575</v>
      </c>
      <c r="K421" s="50" t="s">
        <v>8838</v>
      </c>
      <c r="L421" s="49" t="s">
        <v>7577</v>
      </c>
    </row>
    <row r="422" customFormat="false" ht="13.5" hidden="false" customHeight="false" outlineLevel="0" collapsed="false">
      <c r="A422" s="49" t="s">
        <v>8314</v>
      </c>
      <c r="B422" s="49" t="s">
        <v>8315</v>
      </c>
      <c r="C422" s="49" t="s">
        <v>8753</v>
      </c>
      <c r="D422" s="49" t="s">
        <v>8754</v>
      </c>
      <c r="E422" s="50"/>
      <c r="F422" s="49"/>
      <c r="G422" s="49" t="s">
        <v>8839</v>
      </c>
      <c r="H422" s="49" t="s">
        <v>8840</v>
      </c>
      <c r="I422" s="49" t="s">
        <v>8757</v>
      </c>
      <c r="J422" s="49" t="s">
        <v>7575</v>
      </c>
      <c r="K422" s="50" t="s">
        <v>7989</v>
      </c>
      <c r="L422" s="49" t="s">
        <v>7577</v>
      </c>
    </row>
    <row r="423" customFormat="false" ht="13.5" hidden="false" customHeight="false" outlineLevel="0" collapsed="false">
      <c r="A423" s="49" t="s">
        <v>8314</v>
      </c>
      <c r="B423" s="49" t="s">
        <v>8315</v>
      </c>
      <c r="C423" s="49" t="s">
        <v>8753</v>
      </c>
      <c r="D423" s="49" t="s">
        <v>8754</v>
      </c>
      <c r="E423" s="50"/>
      <c r="F423" s="49"/>
      <c r="G423" s="49" t="s">
        <v>8841</v>
      </c>
      <c r="H423" s="49" t="s">
        <v>8842</v>
      </c>
      <c r="I423" s="49" t="s">
        <v>8757</v>
      </c>
      <c r="J423" s="49" t="s">
        <v>7575</v>
      </c>
      <c r="K423" s="50" t="s">
        <v>8843</v>
      </c>
      <c r="L423" s="49" t="s">
        <v>7577</v>
      </c>
    </row>
    <row r="424" customFormat="false" ht="13.5" hidden="false" customHeight="false" outlineLevel="0" collapsed="false">
      <c r="A424" s="49" t="s">
        <v>8314</v>
      </c>
      <c r="B424" s="49" t="s">
        <v>8315</v>
      </c>
      <c r="C424" s="49" t="s">
        <v>8753</v>
      </c>
      <c r="D424" s="49" t="s">
        <v>8754</v>
      </c>
      <c r="E424" s="50"/>
      <c r="F424" s="49"/>
      <c r="G424" s="49" t="s">
        <v>8844</v>
      </c>
      <c r="H424" s="49" t="s">
        <v>8845</v>
      </c>
      <c r="I424" s="49" t="s">
        <v>8757</v>
      </c>
      <c r="J424" s="49" t="s">
        <v>7575</v>
      </c>
      <c r="K424" s="50" t="s">
        <v>8846</v>
      </c>
      <c r="L424" s="49" t="s">
        <v>7577</v>
      </c>
    </row>
    <row r="425" customFormat="false" ht="13.5" hidden="false" customHeight="false" outlineLevel="0" collapsed="false">
      <c r="A425" s="49" t="s">
        <v>8314</v>
      </c>
      <c r="B425" s="49" t="s">
        <v>8315</v>
      </c>
      <c r="C425" s="49" t="s">
        <v>8753</v>
      </c>
      <c r="D425" s="49" t="s">
        <v>8754</v>
      </c>
      <c r="E425" s="50"/>
      <c r="F425" s="49"/>
      <c r="G425" s="49" t="s">
        <v>8847</v>
      </c>
      <c r="H425" s="49" t="s">
        <v>8848</v>
      </c>
      <c r="I425" s="49" t="s">
        <v>8757</v>
      </c>
      <c r="J425" s="49" t="s">
        <v>7575</v>
      </c>
      <c r="K425" s="50" t="s">
        <v>8849</v>
      </c>
      <c r="L425" s="49" t="s">
        <v>7577</v>
      </c>
    </row>
    <row r="426" customFormat="false" ht="13.5" hidden="false" customHeight="false" outlineLevel="0" collapsed="false">
      <c r="A426" s="49" t="s">
        <v>8314</v>
      </c>
      <c r="B426" s="49" t="s">
        <v>8315</v>
      </c>
      <c r="C426" s="49" t="s">
        <v>8753</v>
      </c>
      <c r="D426" s="49" t="s">
        <v>8754</v>
      </c>
      <c r="E426" s="50"/>
      <c r="F426" s="49"/>
      <c r="G426" s="49" t="s">
        <v>8850</v>
      </c>
      <c r="H426" s="49" t="s">
        <v>8851</v>
      </c>
      <c r="I426" s="49" t="s">
        <v>8757</v>
      </c>
      <c r="J426" s="49" t="s">
        <v>7575</v>
      </c>
      <c r="K426" s="50" t="s">
        <v>8852</v>
      </c>
      <c r="L426" s="49" t="s">
        <v>7577</v>
      </c>
    </row>
    <row r="427" customFormat="false" ht="13.5" hidden="false" customHeight="false" outlineLevel="0" collapsed="false">
      <c r="A427" s="49" t="s">
        <v>8314</v>
      </c>
      <c r="B427" s="49" t="s">
        <v>8315</v>
      </c>
      <c r="C427" s="49" t="s">
        <v>8753</v>
      </c>
      <c r="D427" s="49" t="s">
        <v>8754</v>
      </c>
      <c r="E427" s="50"/>
      <c r="F427" s="49"/>
      <c r="G427" s="49" t="s">
        <v>8853</v>
      </c>
      <c r="H427" s="49" t="s">
        <v>8854</v>
      </c>
      <c r="I427" s="49" t="s">
        <v>8757</v>
      </c>
      <c r="J427" s="49" t="s">
        <v>7575</v>
      </c>
      <c r="K427" s="50" t="s">
        <v>8855</v>
      </c>
      <c r="L427" s="49" t="s">
        <v>7577</v>
      </c>
    </row>
    <row r="428" customFormat="false" ht="13.5" hidden="false" customHeight="false" outlineLevel="0" collapsed="false">
      <c r="A428" s="49" t="s">
        <v>8314</v>
      </c>
      <c r="B428" s="49" t="s">
        <v>8315</v>
      </c>
      <c r="C428" s="49" t="s">
        <v>8753</v>
      </c>
      <c r="D428" s="49" t="s">
        <v>8754</v>
      </c>
      <c r="E428" s="50"/>
      <c r="F428" s="49"/>
      <c r="G428" s="49" t="s">
        <v>8856</v>
      </c>
      <c r="H428" s="49" t="s">
        <v>8857</v>
      </c>
      <c r="I428" s="49" t="s">
        <v>8757</v>
      </c>
      <c r="J428" s="49" t="s">
        <v>7780</v>
      </c>
      <c r="K428" s="50" t="s">
        <v>8858</v>
      </c>
      <c r="L428" s="49" t="s">
        <v>7577</v>
      </c>
    </row>
    <row r="429" customFormat="false" ht="13.5" hidden="false" customHeight="false" outlineLevel="0" collapsed="false">
      <c r="A429" s="49" t="s">
        <v>8314</v>
      </c>
      <c r="B429" s="49" t="s">
        <v>8315</v>
      </c>
      <c r="C429" s="49" t="s">
        <v>8753</v>
      </c>
      <c r="D429" s="49" t="s">
        <v>8754</v>
      </c>
      <c r="E429" s="50"/>
      <c r="F429" s="49"/>
      <c r="G429" s="49" t="s">
        <v>8859</v>
      </c>
      <c r="H429" s="49" t="s">
        <v>8860</v>
      </c>
      <c r="I429" s="49" t="s">
        <v>8757</v>
      </c>
      <c r="J429" s="49" t="s">
        <v>7575</v>
      </c>
      <c r="K429" s="50" t="s">
        <v>8861</v>
      </c>
      <c r="L429" s="49" t="s">
        <v>7577</v>
      </c>
    </row>
    <row r="430" customFormat="false" ht="13.5" hidden="false" customHeight="false" outlineLevel="0" collapsed="false">
      <c r="A430" s="49" t="s">
        <v>8314</v>
      </c>
      <c r="B430" s="49" t="s">
        <v>8315</v>
      </c>
      <c r="C430" s="49" t="s">
        <v>8753</v>
      </c>
      <c r="D430" s="49" t="s">
        <v>8754</v>
      </c>
      <c r="E430" s="50"/>
      <c r="F430" s="49"/>
      <c r="G430" s="49" t="s">
        <v>8862</v>
      </c>
      <c r="H430" s="49" t="s">
        <v>8863</v>
      </c>
      <c r="I430" s="49" t="s">
        <v>8757</v>
      </c>
      <c r="J430" s="49" t="s">
        <v>7575</v>
      </c>
      <c r="K430" s="50" t="s">
        <v>8864</v>
      </c>
      <c r="L430" s="49" t="s">
        <v>7577</v>
      </c>
    </row>
    <row r="431" customFormat="false" ht="13.5" hidden="false" customHeight="false" outlineLevel="0" collapsed="false">
      <c r="A431" s="49" t="s">
        <v>8314</v>
      </c>
      <c r="B431" s="49" t="s">
        <v>8315</v>
      </c>
      <c r="C431" s="49" t="s">
        <v>8753</v>
      </c>
      <c r="D431" s="49" t="s">
        <v>8754</v>
      </c>
      <c r="E431" s="50"/>
      <c r="F431" s="49"/>
      <c r="G431" s="49" t="s">
        <v>8865</v>
      </c>
      <c r="H431" s="49" t="s">
        <v>8866</v>
      </c>
      <c r="I431" s="49" t="s">
        <v>8757</v>
      </c>
      <c r="J431" s="49" t="s">
        <v>7575</v>
      </c>
      <c r="K431" s="50" t="s">
        <v>8867</v>
      </c>
      <c r="L431" s="49" t="s">
        <v>7577</v>
      </c>
    </row>
    <row r="432" customFormat="false" ht="13.5" hidden="false" customHeight="false" outlineLevel="0" collapsed="false">
      <c r="A432" s="49" t="s">
        <v>8314</v>
      </c>
      <c r="B432" s="49" t="s">
        <v>8315</v>
      </c>
      <c r="C432" s="49" t="s">
        <v>8753</v>
      </c>
      <c r="D432" s="49" t="s">
        <v>8754</v>
      </c>
      <c r="E432" s="50"/>
      <c r="F432" s="49"/>
      <c r="G432" s="49" t="s">
        <v>8868</v>
      </c>
      <c r="H432" s="49" t="s">
        <v>8869</v>
      </c>
      <c r="I432" s="49" t="s">
        <v>8757</v>
      </c>
      <c r="J432" s="49" t="s">
        <v>7575</v>
      </c>
      <c r="K432" s="50" t="s">
        <v>8870</v>
      </c>
      <c r="L432" s="49" t="s">
        <v>7577</v>
      </c>
    </row>
    <row r="433" customFormat="false" ht="13.5" hidden="false" customHeight="false" outlineLevel="0" collapsed="false">
      <c r="A433" s="49" t="s">
        <v>8314</v>
      </c>
      <c r="B433" s="49" t="s">
        <v>8315</v>
      </c>
      <c r="C433" s="49" t="s">
        <v>8753</v>
      </c>
      <c r="D433" s="49" t="s">
        <v>8754</v>
      </c>
      <c r="E433" s="50"/>
      <c r="F433" s="49"/>
      <c r="G433" s="49" t="s">
        <v>8871</v>
      </c>
      <c r="H433" s="49" t="s">
        <v>8872</v>
      </c>
      <c r="I433" s="49" t="s">
        <v>8757</v>
      </c>
      <c r="J433" s="49" t="s">
        <v>7575</v>
      </c>
      <c r="K433" s="50" t="s">
        <v>8873</v>
      </c>
      <c r="L433" s="49" t="s">
        <v>7577</v>
      </c>
    </row>
    <row r="434" customFormat="false" ht="13.5" hidden="false" customHeight="false" outlineLevel="0" collapsed="false">
      <c r="A434" s="49" t="s">
        <v>8314</v>
      </c>
      <c r="B434" s="49" t="s">
        <v>8315</v>
      </c>
      <c r="C434" s="49" t="s">
        <v>8753</v>
      </c>
      <c r="D434" s="49" t="s">
        <v>8754</v>
      </c>
      <c r="E434" s="50"/>
      <c r="F434" s="49"/>
      <c r="G434" s="49" t="s">
        <v>8874</v>
      </c>
      <c r="H434" s="49" t="s">
        <v>8875</v>
      </c>
      <c r="I434" s="49" t="s">
        <v>8757</v>
      </c>
      <c r="J434" s="49" t="s">
        <v>7575</v>
      </c>
      <c r="K434" s="50" t="s">
        <v>8876</v>
      </c>
      <c r="L434" s="49" t="s">
        <v>7577</v>
      </c>
    </row>
    <row r="435" customFormat="false" ht="13.5" hidden="false" customHeight="false" outlineLevel="0" collapsed="false">
      <c r="A435" s="49" t="s">
        <v>8314</v>
      </c>
      <c r="B435" s="49" t="s">
        <v>8315</v>
      </c>
      <c r="C435" s="49" t="s">
        <v>8753</v>
      </c>
      <c r="D435" s="49" t="s">
        <v>8754</v>
      </c>
      <c r="E435" s="50"/>
      <c r="F435" s="49"/>
      <c r="G435" s="49" t="s">
        <v>8877</v>
      </c>
      <c r="H435" s="49" t="s">
        <v>8878</v>
      </c>
      <c r="I435" s="49" t="s">
        <v>8757</v>
      </c>
      <c r="J435" s="49" t="s">
        <v>7575</v>
      </c>
      <c r="K435" s="50" t="s">
        <v>8879</v>
      </c>
      <c r="L435" s="49" t="s">
        <v>7577</v>
      </c>
    </row>
    <row r="436" customFormat="false" ht="13.5" hidden="false" customHeight="false" outlineLevel="0" collapsed="false">
      <c r="A436" s="49" t="s">
        <v>8314</v>
      </c>
      <c r="B436" s="49" t="s">
        <v>8315</v>
      </c>
      <c r="C436" s="49" t="s">
        <v>8753</v>
      </c>
      <c r="D436" s="49" t="s">
        <v>8754</v>
      </c>
      <c r="E436" s="50"/>
      <c r="F436" s="49"/>
      <c r="G436" s="49" t="s">
        <v>8880</v>
      </c>
      <c r="H436" s="49" t="s">
        <v>8881</v>
      </c>
      <c r="I436" s="49" t="s">
        <v>8757</v>
      </c>
      <c r="J436" s="49" t="s">
        <v>7575</v>
      </c>
      <c r="K436" s="50" t="s">
        <v>8882</v>
      </c>
      <c r="L436" s="49" t="s">
        <v>7577</v>
      </c>
    </row>
    <row r="437" customFormat="false" ht="13.5" hidden="false" customHeight="false" outlineLevel="0" collapsed="false">
      <c r="A437" s="49" t="s">
        <v>8314</v>
      </c>
      <c r="B437" s="49" t="s">
        <v>8315</v>
      </c>
      <c r="C437" s="49" t="s">
        <v>8753</v>
      </c>
      <c r="D437" s="49" t="s">
        <v>8754</v>
      </c>
      <c r="E437" s="50"/>
      <c r="F437" s="49"/>
      <c r="G437" s="49" t="s">
        <v>8883</v>
      </c>
      <c r="H437" s="49" t="s">
        <v>8884</v>
      </c>
      <c r="I437" s="49" t="s">
        <v>8757</v>
      </c>
      <c r="J437" s="49" t="s">
        <v>7575</v>
      </c>
      <c r="K437" s="50" t="s">
        <v>8885</v>
      </c>
      <c r="L437" s="49" t="s">
        <v>7577</v>
      </c>
    </row>
    <row r="438" customFormat="false" ht="13.5" hidden="false" customHeight="false" outlineLevel="0" collapsed="false">
      <c r="A438" s="49" t="s">
        <v>8314</v>
      </c>
      <c r="B438" s="49" t="s">
        <v>8315</v>
      </c>
      <c r="C438" s="49" t="s">
        <v>8753</v>
      </c>
      <c r="D438" s="49" t="s">
        <v>8754</v>
      </c>
      <c r="E438" s="50"/>
      <c r="F438" s="49"/>
      <c r="G438" s="49" t="s">
        <v>8886</v>
      </c>
      <c r="H438" s="49" t="s">
        <v>8887</v>
      </c>
      <c r="I438" s="49" t="s">
        <v>8757</v>
      </c>
      <c r="J438" s="49" t="s">
        <v>7575</v>
      </c>
      <c r="K438" s="50" t="s">
        <v>8888</v>
      </c>
      <c r="L438" s="49" t="s">
        <v>7577</v>
      </c>
    </row>
    <row r="439" customFormat="false" ht="13.5" hidden="false" customHeight="false" outlineLevel="0" collapsed="false">
      <c r="A439" s="49" t="s">
        <v>8314</v>
      </c>
      <c r="B439" s="49" t="s">
        <v>8315</v>
      </c>
      <c r="C439" s="49" t="s">
        <v>8753</v>
      </c>
      <c r="D439" s="49" t="s">
        <v>8754</v>
      </c>
      <c r="E439" s="50"/>
      <c r="F439" s="49"/>
      <c r="G439" s="49" t="s">
        <v>8889</v>
      </c>
      <c r="H439" s="49" t="s">
        <v>8890</v>
      </c>
      <c r="I439" s="49" t="s">
        <v>8757</v>
      </c>
      <c r="J439" s="49" t="s">
        <v>7575</v>
      </c>
      <c r="K439" s="50" t="s">
        <v>8891</v>
      </c>
      <c r="L439" s="49" t="s">
        <v>7577</v>
      </c>
    </row>
    <row r="440" customFormat="false" ht="13.5" hidden="false" customHeight="false" outlineLevel="0" collapsed="false">
      <c r="A440" s="49" t="s">
        <v>8314</v>
      </c>
      <c r="B440" s="49" t="s">
        <v>8315</v>
      </c>
      <c r="C440" s="49" t="s">
        <v>8753</v>
      </c>
      <c r="D440" s="49" t="s">
        <v>8754</v>
      </c>
      <c r="E440" s="50"/>
      <c r="F440" s="49"/>
      <c r="G440" s="49" t="s">
        <v>8892</v>
      </c>
      <c r="H440" s="49" t="s">
        <v>8893</v>
      </c>
      <c r="I440" s="49" t="s">
        <v>8757</v>
      </c>
      <c r="J440" s="49" t="s">
        <v>7575</v>
      </c>
      <c r="K440" s="50" t="s">
        <v>8894</v>
      </c>
      <c r="L440" s="49" t="s">
        <v>7577</v>
      </c>
    </row>
    <row r="441" customFormat="false" ht="13.5" hidden="false" customHeight="false" outlineLevel="0" collapsed="false">
      <c r="A441" s="49" t="s">
        <v>8314</v>
      </c>
      <c r="B441" s="49" t="s">
        <v>8315</v>
      </c>
      <c r="C441" s="49" t="s">
        <v>8753</v>
      </c>
      <c r="D441" s="49" t="s">
        <v>8754</v>
      </c>
      <c r="E441" s="50"/>
      <c r="F441" s="49"/>
      <c r="G441" s="49" t="s">
        <v>8895</v>
      </c>
      <c r="H441" s="49" t="s">
        <v>8896</v>
      </c>
      <c r="I441" s="49" t="s">
        <v>8757</v>
      </c>
      <c r="J441" s="49" t="s">
        <v>7575</v>
      </c>
      <c r="K441" s="50" t="s">
        <v>8897</v>
      </c>
      <c r="L441" s="49" t="s">
        <v>7577</v>
      </c>
    </row>
    <row r="442" customFormat="false" ht="13.5" hidden="false" customHeight="false" outlineLevel="0" collapsed="false">
      <c r="A442" s="49" t="s">
        <v>8314</v>
      </c>
      <c r="B442" s="49" t="s">
        <v>8315</v>
      </c>
      <c r="C442" s="49" t="s">
        <v>8753</v>
      </c>
      <c r="D442" s="49" t="s">
        <v>8754</v>
      </c>
      <c r="E442" s="50"/>
      <c r="F442" s="49"/>
      <c r="G442" s="49" t="s">
        <v>8898</v>
      </c>
      <c r="H442" s="49" t="s">
        <v>8899</v>
      </c>
      <c r="I442" s="49" t="s">
        <v>8757</v>
      </c>
      <c r="J442" s="49" t="s">
        <v>7575</v>
      </c>
      <c r="K442" s="50" t="s">
        <v>8900</v>
      </c>
      <c r="L442" s="49" t="s">
        <v>7577</v>
      </c>
    </row>
    <row r="443" customFormat="false" ht="13.5" hidden="false" customHeight="false" outlineLevel="0" collapsed="false">
      <c r="A443" s="49" t="s">
        <v>8314</v>
      </c>
      <c r="B443" s="49" t="s">
        <v>8315</v>
      </c>
      <c r="C443" s="49" t="s">
        <v>8753</v>
      </c>
      <c r="D443" s="49" t="s">
        <v>8754</v>
      </c>
      <c r="E443" s="50"/>
      <c r="F443" s="49"/>
      <c r="G443" s="49" t="s">
        <v>8901</v>
      </c>
      <c r="H443" s="49" t="s">
        <v>8902</v>
      </c>
      <c r="I443" s="49" t="s">
        <v>8757</v>
      </c>
      <c r="J443" s="49" t="s">
        <v>7575</v>
      </c>
      <c r="K443" s="50" t="s">
        <v>8903</v>
      </c>
      <c r="L443" s="49" t="s">
        <v>7577</v>
      </c>
    </row>
    <row r="444" customFormat="false" ht="13.5" hidden="false" customHeight="false" outlineLevel="0" collapsed="false">
      <c r="A444" s="49" t="s">
        <v>8314</v>
      </c>
      <c r="B444" s="49" t="s">
        <v>8315</v>
      </c>
      <c r="C444" s="49" t="s">
        <v>8753</v>
      </c>
      <c r="D444" s="49" t="s">
        <v>8754</v>
      </c>
      <c r="E444" s="50"/>
      <c r="F444" s="49"/>
      <c r="G444" s="49" t="s">
        <v>8904</v>
      </c>
      <c r="H444" s="49" t="s">
        <v>8905</v>
      </c>
      <c r="I444" s="49" t="s">
        <v>8757</v>
      </c>
      <c r="J444" s="49" t="s">
        <v>7575</v>
      </c>
      <c r="K444" s="50" t="s">
        <v>8843</v>
      </c>
      <c r="L444" s="49" t="s">
        <v>7577</v>
      </c>
    </row>
    <row r="445" customFormat="false" ht="13.5" hidden="false" customHeight="false" outlineLevel="0" collapsed="false">
      <c r="A445" s="49" t="s">
        <v>8314</v>
      </c>
      <c r="B445" s="49" t="s">
        <v>8315</v>
      </c>
      <c r="C445" s="49" t="s">
        <v>8753</v>
      </c>
      <c r="D445" s="49" t="s">
        <v>8754</v>
      </c>
      <c r="E445" s="50"/>
      <c r="F445" s="49"/>
      <c r="G445" s="49" t="s">
        <v>8906</v>
      </c>
      <c r="H445" s="49" t="s">
        <v>8907</v>
      </c>
      <c r="I445" s="49" t="s">
        <v>8757</v>
      </c>
      <c r="J445" s="49" t="s">
        <v>7575</v>
      </c>
      <c r="K445" s="50" t="s">
        <v>8908</v>
      </c>
      <c r="L445" s="49" t="s">
        <v>7577</v>
      </c>
    </row>
    <row r="446" customFormat="false" ht="13.5" hidden="false" customHeight="false" outlineLevel="0" collapsed="false">
      <c r="A446" s="49" t="s">
        <v>8314</v>
      </c>
      <c r="B446" s="49" t="s">
        <v>8315</v>
      </c>
      <c r="C446" s="49" t="s">
        <v>8753</v>
      </c>
      <c r="D446" s="49" t="s">
        <v>8754</v>
      </c>
      <c r="E446" s="50"/>
      <c r="F446" s="49"/>
      <c r="G446" s="49" t="s">
        <v>8909</v>
      </c>
      <c r="H446" s="49" t="s">
        <v>8910</v>
      </c>
      <c r="I446" s="49" t="s">
        <v>8757</v>
      </c>
      <c r="J446" s="49" t="s">
        <v>7575</v>
      </c>
      <c r="K446" s="50" t="s">
        <v>8911</v>
      </c>
      <c r="L446" s="49" t="s">
        <v>7577</v>
      </c>
    </row>
    <row r="447" customFormat="false" ht="13.5" hidden="false" customHeight="false" outlineLevel="0" collapsed="false">
      <c r="A447" s="49" t="s">
        <v>8314</v>
      </c>
      <c r="B447" s="49" t="s">
        <v>8315</v>
      </c>
      <c r="C447" s="49" t="s">
        <v>8753</v>
      </c>
      <c r="D447" s="49" t="s">
        <v>8754</v>
      </c>
      <c r="E447" s="50"/>
      <c r="F447" s="49"/>
      <c r="G447" s="49" t="s">
        <v>8912</v>
      </c>
      <c r="H447" s="49" t="s">
        <v>8913</v>
      </c>
      <c r="I447" s="49" t="s">
        <v>8757</v>
      </c>
      <c r="J447" s="49" t="s">
        <v>7575</v>
      </c>
      <c r="K447" s="50" t="s">
        <v>8914</v>
      </c>
      <c r="L447" s="49" t="s">
        <v>7577</v>
      </c>
    </row>
    <row r="448" customFormat="false" ht="13.5" hidden="false" customHeight="false" outlineLevel="0" collapsed="false">
      <c r="A448" s="49" t="s">
        <v>8314</v>
      </c>
      <c r="B448" s="49" t="s">
        <v>8315</v>
      </c>
      <c r="C448" s="49" t="s">
        <v>8753</v>
      </c>
      <c r="D448" s="49" t="s">
        <v>8754</v>
      </c>
      <c r="E448" s="50"/>
      <c r="F448" s="49"/>
      <c r="G448" s="49" t="s">
        <v>8915</v>
      </c>
      <c r="H448" s="49" t="s">
        <v>8916</v>
      </c>
      <c r="I448" s="49" t="s">
        <v>8757</v>
      </c>
      <c r="J448" s="49" t="s">
        <v>7575</v>
      </c>
      <c r="K448" s="50" t="s">
        <v>8917</v>
      </c>
      <c r="L448" s="49" t="s">
        <v>7577</v>
      </c>
    </row>
    <row r="449" customFormat="false" ht="13.5" hidden="false" customHeight="false" outlineLevel="0" collapsed="false">
      <c r="A449" s="49" t="s">
        <v>8314</v>
      </c>
      <c r="B449" s="49" t="s">
        <v>8315</v>
      </c>
      <c r="C449" s="49" t="s">
        <v>8753</v>
      </c>
      <c r="D449" s="49" t="s">
        <v>8754</v>
      </c>
      <c r="E449" s="50"/>
      <c r="F449" s="49"/>
      <c r="G449" s="49" t="s">
        <v>8918</v>
      </c>
      <c r="H449" s="49" t="s">
        <v>8919</v>
      </c>
      <c r="I449" s="49" t="s">
        <v>8757</v>
      </c>
      <c r="J449" s="49" t="s">
        <v>7575</v>
      </c>
      <c r="K449" s="50" t="s">
        <v>8920</v>
      </c>
      <c r="L449" s="49" t="s">
        <v>7577</v>
      </c>
    </row>
    <row r="450" customFormat="false" ht="13.5" hidden="false" customHeight="false" outlineLevel="0" collapsed="false">
      <c r="A450" s="49" t="s">
        <v>8314</v>
      </c>
      <c r="B450" s="49" t="s">
        <v>8315</v>
      </c>
      <c r="C450" s="49" t="s">
        <v>8753</v>
      </c>
      <c r="D450" s="49" t="s">
        <v>8754</v>
      </c>
      <c r="E450" s="50"/>
      <c r="F450" s="49"/>
      <c r="G450" s="49" t="s">
        <v>8921</v>
      </c>
      <c r="H450" s="49" t="s">
        <v>8922</v>
      </c>
      <c r="I450" s="49" t="s">
        <v>8757</v>
      </c>
      <c r="J450" s="49" t="s">
        <v>7575</v>
      </c>
      <c r="K450" s="50" t="s">
        <v>8923</v>
      </c>
      <c r="L450" s="49" t="s">
        <v>7577</v>
      </c>
    </row>
    <row r="451" customFormat="false" ht="13.5" hidden="false" customHeight="false" outlineLevel="0" collapsed="false">
      <c r="A451" s="49" t="s">
        <v>8314</v>
      </c>
      <c r="B451" s="49" t="s">
        <v>8315</v>
      </c>
      <c r="C451" s="49" t="s">
        <v>8753</v>
      </c>
      <c r="D451" s="49" t="s">
        <v>8754</v>
      </c>
      <c r="E451" s="50"/>
      <c r="F451" s="49"/>
      <c r="G451" s="49" t="s">
        <v>8924</v>
      </c>
      <c r="H451" s="49" t="s">
        <v>8925</v>
      </c>
      <c r="I451" s="49" t="s">
        <v>8757</v>
      </c>
      <c r="J451" s="49" t="s">
        <v>7575</v>
      </c>
      <c r="K451" s="50" t="s">
        <v>8926</v>
      </c>
      <c r="L451" s="49" t="s">
        <v>7577</v>
      </c>
    </row>
    <row r="452" customFormat="false" ht="13.5" hidden="false" customHeight="false" outlineLevel="0" collapsed="false">
      <c r="A452" s="49" t="s">
        <v>8314</v>
      </c>
      <c r="B452" s="49" t="s">
        <v>8315</v>
      </c>
      <c r="C452" s="49" t="s">
        <v>8753</v>
      </c>
      <c r="D452" s="49" t="s">
        <v>8754</v>
      </c>
      <c r="E452" s="50"/>
      <c r="F452" s="49"/>
      <c r="G452" s="49" t="s">
        <v>8927</v>
      </c>
      <c r="H452" s="49" t="s">
        <v>8928</v>
      </c>
      <c r="I452" s="49" t="s">
        <v>8757</v>
      </c>
      <c r="J452" s="49" t="s">
        <v>7575</v>
      </c>
      <c r="K452" s="50" t="s">
        <v>8929</v>
      </c>
      <c r="L452" s="49" t="s">
        <v>7577</v>
      </c>
    </row>
    <row r="453" customFormat="false" ht="13.5" hidden="false" customHeight="false" outlineLevel="0" collapsed="false">
      <c r="A453" s="49" t="s">
        <v>8314</v>
      </c>
      <c r="B453" s="49" t="s">
        <v>8315</v>
      </c>
      <c r="C453" s="49" t="s">
        <v>8753</v>
      </c>
      <c r="D453" s="49" t="s">
        <v>8754</v>
      </c>
      <c r="E453" s="50"/>
      <c r="F453" s="49"/>
      <c r="G453" s="49" t="s">
        <v>8930</v>
      </c>
      <c r="H453" s="49" t="s">
        <v>8931</v>
      </c>
      <c r="I453" s="49" t="s">
        <v>8757</v>
      </c>
      <c r="J453" s="49" t="s">
        <v>7575</v>
      </c>
      <c r="K453" s="50" t="s">
        <v>8932</v>
      </c>
      <c r="L453" s="49" t="s">
        <v>7577</v>
      </c>
    </row>
    <row r="454" customFormat="false" ht="13.5" hidden="false" customHeight="false" outlineLevel="0" collapsed="false">
      <c r="A454" s="49" t="s">
        <v>8314</v>
      </c>
      <c r="B454" s="49" t="s">
        <v>8315</v>
      </c>
      <c r="C454" s="49" t="s">
        <v>8753</v>
      </c>
      <c r="D454" s="49" t="s">
        <v>8754</v>
      </c>
      <c r="E454" s="50"/>
      <c r="F454" s="49"/>
      <c r="G454" s="49" t="s">
        <v>8933</v>
      </c>
      <c r="H454" s="49" t="s">
        <v>8934</v>
      </c>
      <c r="I454" s="49" t="s">
        <v>8757</v>
      </c>
      <c r="J454" s="49" t="s">
        <v>7575</v>
      </c>
      <c r="K454" s="50" t="s">
        <v>8935</v>
      </c>
      <c r="L454" s="49" t="s">
        <v>7577</v>
      </c>
    </row>
    <row r="455" customFormat="false" ht="13.5" hidden="false" customHeight="false" outlineLevel="0" collapsed="false">
      <c r="A455" s="49" t="s">
        <v>8314</v>
      </c>
      <c r="B455" s="49" t="s">
        <v>8315</v>
      </c>
      <c r="C455" s="49" t="s">
        <v>8753</v>
      </c>
      <c r="D455" s="49" t="s">
        <v>8754</v>
      </c>
      <c r="E455" s="50"/>
      <c r="F455" s="49"/>
      <c r="G455" s="49" t="s">
        <v>8936</v>
      </c>
      <c r="H455" s="49" t="s">
        <v>8937</v>
      </c>
      <c r="I455" s="49" t="s">
        <v>8757</v>
      </c>
      <c r="J455" s="49" t="s">
        <v>7575</v>
      </c>
      <c r="K455" s="50" t="s">
        <v>8938</v>
      </c>
      <c r="L455" s="49" t="s">
        <v>7577</v>
      </c>
    </row>
    <row r="456" customFormat="false" ht="13.5" hidden="false" customHeight="false" outlineLevel="0" collapsed="false">
      <c r="A456" s="49" t="s">
        <v>8314</v>
      </c>
      <c r="B456" s="49" t="s">
        <v>8315</v>
      </c>
      <c r="C456" s="49" t="s">
        <v>8753</v>
      </c>
      <c r="D456" s="49" t="s">
        <v>8754</v>
      </c>
      <c r="E456" s="50"/>
      <c r="F456" s="49"/>
      <c r="G456" s="49" t="s">
        <v>8939</v>
      </c>
      <c r="H456" s="49" t="s">
        <v>8940</v>
      </c>
      <c r="I456" s="49" t="s">
        <v>8757</v>
      </c>
      <c r="J456" s="49" t="s">
        <v>7575</v>
      </c>
      <c r="K456" s="50" t="s">
        <v>8941</v>
      </c>
      <c r="L456" s="49" t="s">
        <v>7577</v>
      </c>
    </row>
    <row r="457" customFormat="false" ht="13.5" hidden="false" customHeight="false" outlineLevel="0" collapsed="false">
      <c r="A457" s="49" t="s">
        <v>8314</v>
      </c>
      <c r="B457" s="49" t="s">
        <v>8315</v>
      </c>
      <c r="C457" s="49" t="s">
        <v>8753</v>
      </c>
      <c r="D457" s="49" t="s">
        <v>8754</v>
      </c>
      <c r="E457" s="50"/>
      <c r="F457" s="49"/>
      <c r="G457" s="49" t="s">
        <v>8942</v>
      </c>
      <c r="H457" s="49" t="s">
        <v>8943</v>
      </c>
      <c r="I457" s="49" t="s">
        <v>8757</v>
      </c>
      <c r="J457" s="49" t="s">
        <v>7575</v>
      </c>
      <c r="K457" s="50" t="s">
        <v>8944</v>
      </c>
      <c r="L457" s="49" t="s">
        <v>7577</v>
      </c>
    </row>
    <row r="458" customFormat="false" ht="13.5" hidden="false" customHeight="false" outlineLevel="0" collapsed="false">
      <c r="A458" s="49" t="s">
        <v>8314</v>
      </c>
      <c r="B458" s="49" t="s">
        <v>8315</v>
      </c>
      <c r="C458" s="49" t="s">
        <v>8753</v>
      </c>
      <c r="D458" s="49" t="s">
        <v>8754</v>
      </c>
      <c r="E458" s="50"/>
      <c r="F458" s="49"/>
      <c r="G458" s="49" t="s">
        <v>8945</v>
      </c>
      <c r="H458" s="49" t="s">
        <v>8946</v>
      </c>
      <c r="I458" s="49" t="s">
        <v>8757</v>
      </c>
      <c r="J458" s="49" t="s">
        <v>7575</v>
      </c>
      <c r="K458" s="50" t="s">
        <v>8947</v>
      </c>
      <c r="L458" s="49" t="s">
        <v>7577</v>
      </c>
    </row>
    <row r="459" customFormat="false" ht="13.5" hidden="false" customHeight="false" outlineLevel="0" collapsed="false">
      <c r="A459" s="49" t="s">
        <v>8314</v>
      </c>
      <c r="B459" s="49" t="s">
        <v>8315</v>
      </c>
      <c r="C459" s="49" t="s">
        <v>8753</v>
      </c>
      <c r="D459" s="49" t="s">
        <v>8754</v>
      </c>
      <c r="E459" s="50"/>
      <c r="F459" s="49"/>
      <c r="G459" s="49" t="s">
        <v>8948</v>
      </c>
      <c r="H459" s="49" t="s">
        <v>8949</v>
      </c>
      <c r="I459" s="49" t="s">
        <v>8757</v>
      </c>
      <c r="J459" s="49" t="s">
        <v>7575</v>
      </c>
      <c r="K459" s="50" t="s">
        <v>8950</v>
      </c>
      <c r="L459" s="49" t="s">
        <v>7577</v>
      </c>
    </row>
    <row r="460" customFormat="false" ht="13.5" hidden="false" customHeight="false" outlineLevel="0" collapsed="false">
      <c r="A460" s="49" t="s">
        <v>8314</v>
      </c>
      <c r="B460" s="49" t="s">
        <v>8315</v>
      </c>
      <c r="C460" s="49" t="s">
        <v>8753</v>
      </c>
      <c r="D460" s="49" t="s">
        <v>8754</v>
      </c>
      <c r="E460" s="50"/>
      <c r="F460" s="49"/>
      <c r="G460" s="49" t="s">
        <v>8951</v>
      </c>
      <c r="H460" s="49" t="s">
        <v>8952</v>
      </c>
      <c r="I460" s="49" t="s">
        <v>8757</v>
      </c>
      <c r="J460" s="49" t="s">
        <v>7575</v>
      </c>
      <c r="K460" s="50" t="s">
        <v>8953</v>
      </c>
      <c r="L460" s="49" t="s">
        <v>7577</v>
      </c>
    </row>
    <row r="461" customFormat="false" ht="13.5" hidden="false" customHeight="false" outlineLevel="0" collapsed="false">
      <c r="A461" s="49" t="s">
        <v>8314</v>
      </c>
      <c r="B461" s="49" t="s">
        <v>8315</v>
      </c>
      <c r="C461" s="49" t="s">
        <v>8753</v>
      </c>
      <c r="D461" s="49" t="s">
        <v>8754</v>
      </c>
      <c r="E461" s="50"/>
      <c r="F461" s="49"/>
      <c r="G461" s="49" t="s">
        <v>8954</v>
      </c>
      <c r="H461" s="49" t="s">
        <v>8955</v>
      </c>
      <c r="I461" s="49" t="s">
        <v>8757</v>
      </c>
      <c r="J461" s="49" t="s">
        <v>7575</v>
      </c>
      <c r="K461" s="50" t="s">
        <v>7634</v>
      </c>
      <c r="L461" s="49" t="s">
        <v>7577</v>
      </c>
    </row>
    <row r="462" customFormat="false" ht="13.5" hidden="false" customHeight="false" outlineLevel="0" collapsed="false">
      <c r="A462" s="49" t="s">
        <v>8314</v>
      </c>
      <c r="B462" s="49" t="s">
        <v>8315</v>
      </c>
      <c r="C462" s="49" t="s">
        <v>8753</v>
      </c>
      <c r="D462" s="49" t="s">
        <v>8754</v>
      </c>
      <c r="E462" s="50"/>
      <c r="F462" s="49"/>
      <c r="G462" s="49" t="s">
        <v>8956</v>
      </c>
      <c r="H462" s="49" t="s">
        <v>8957</v>
      </c>
      <c r="I462" s="49" t="s">
        <v>8757</v>
      </c>
      <c r="J462" s="49" t="s">
        <v>7780</v>
      </c>
      <c r="K462" s="50" t="s">
        <v>8958</v>
      </c>
      <c r="L462" s="49" t="s">
        <v>7577</v>
      </c>
    </row>
    <row r="463" customFormat="false" ht="13.5" hidden="false" customHeight="false" outlineLevel="0" collapsed="false">
      <c r="A463" s="49" t="s">
        <v>8314</v>
      </c>
      <c r="B463" s="49" t="s">
        <v>8315</v>
      </c>
      <c r="C463" s="49" t="s">
        <v>8753</v>
      </c>
      <c r="D463" s="49" t="s">
        <v>8754</v>
      </c>
      <c r="E463" s="50"/>
      <c r="F463" s="49"/>
      <c r="G463" s="49" t="s">
        <v>8959</v>
      </c>
      <c r="H463" s="49" t="s">
        <v>8960</v>
      </c>
      <c r="I463" s="49" t="s">
        <v>8757</v>
      </c>
      <c r="J463" s="49" t="s">
        <v>7575</v>
      </c>
      <c r="K463" s="50" t="s">
        <v>8961</v>
      </c>
      <c r="L463" s="49" t="s">
        <v>7577</v>
      </c>
    </row>
    <row r="464" customFormat="false" ht="13.5" hidden="false" customHeight="false" outlineLevel="0" collapsed="false">
      <c r="A464" s="49" t="s">
        <v>8314</v>
      </c>
      <c r="B464" s="49" t="s">
        <v>8315</v>
      </c>
      <c r="C464" s="49" t="s">
        <v>8753</v>
      </c>
      <c r="D464" s="49" t="s">
        <v>8754</v>
      </c>
      <c r="E464" s="50"/>
      <c r="F464" s="49"/>
      <c r="G464" s="49" t="s">
        <v>8962</v>
      </c>
      <c r="H464" s="49" t="s">
        <v>8963</v>
      </c>
      <c r="I464" s="49" t="s">
        <v>8757</v>
      </c>
      <c r="J464" s="49" t="s">
        <v>7575</v>
      </c>
      <c r="K464" s="50" t="s">
        <v>8964</v>
      </c>
      <c r="L464" s="49" t="s">
        <v>7577</v>
      </c>
    </row>
    <row r="465" customFormat="false" ht="13.5" hidden="false" customHeight="false" outlineLevel="0" collapsed="false">
      <c r="A465" s="49" t="s">
        <v>8314</v>
      </c>
      <c r="B465" s="49" t="s">
        <v>8315</v>
      </c>
      <c r="C465" s="49" t="s">
        <v>8753</v>
      </c>
      <c r="D465" s="49" t="s">
        <v>8754</v>
      </c>
      <c r="E465" s="50"/>
      <c r="F465" s="49"/>
      <c r="G465" s="49" t="s">
        <v>8965</v>
      </c>
      <c r="H465" s="49" t="s">
        <v>8966</v>
      </c>
      <c r="I465" s="49" t="s">
        <v>8757</v>
      </c>
      <c r="J465" s="49" t="s">
        <v>7575</v>
      </c>
      <c r="K465" s="50" t="s">
        <v>8967</v>
      </c>
      <c r="L465" s="49" t="s">
        <v>7577</v>
      </c>
    </row>
    <row r="466" customFormat="false" ht="13.5" hidden="false" customHeight="false" outlineLevel="0" collapsed="false">
      <c r="A466" s="49" t="s">
        <v>8314</v>
      </c>
      <c r="B466" s="49" t="s">
        <v>8315</v>
      </c>
      <c r="C466" s="49" t="s">
        <v>8753</v>
      </c>
      <c r="D466" s="49" t="s">
        <v>8754</v>
      </c>
      <c r="E466" s="50"/>
      <c r="F466" s="49"/>
      <c r="G466" s="49" t="s">
        <v>8968</v>
      </c>
      <c r="H466" s="49" t="s">
        <v>8969</v>
      </c>
      <c r="I466" s="49" t="s">
        <v>8757</v>
      </c>
      <c r="J466" s="49" t="s">
        <v>7575</v>
      </c>
      <c r="K466" s="50" t="s">
        <v>8970</v>
      </c>
      <c r="L466" s="49" t="s">
        <v>7577</v>
      </c>
    </row>
    <row r="467" customFormat="false" ht="13.5" hidden="false" customHeight="false" outlineLevel="0" collapsed="false">
      <c r="A467" s="49" t="s">
        <v>8314</v>
      </c>
      <c r="B467" s="49" t="s">
        <v>8315</v>
      </c>
      <c r="C467" s="49" t="s">
        <v>8753</v>
      </c>
      <c r="D467" s="49" t="s">
        <v>8754</v>
      </c>
      <c r="E467" s="50"/>
      <c r="F467" s="49"/>
      <c r="G467" s="49" t="s">
        <v>8971</v>
      </c>
      <c r="H467" s="49" t="s">
        <v>8972</v>
      </c>
      <c r="I467" s="49" t="s">
        <v>8757</v>
      </c>
      <c r="J467" s="49" t="s">
        <v>7575</v>
      </c>
      <c r="K467" s="50" t="s">
        <v>8973</v>
      </c>
      <c r="L467" s="49" t="s">
        <v>7577</v>
      </c>
    </row>
    <row r="468" customFormat="false" ht="13.5" hidden="false" customHeight="false" outlineLevel="0" collapsed="false">
      <c r="A468" s="49" t="s">
        <v>8314</v>
      </c>
      <c r="B468" s="49" t="s">
        <v>8315</v>
      </c>
      <c r="C468" s="49" t="s">
        <v>8753</v>
      </c>
      <c r="D468" s="49" t="s">
        <v>8754</v>
      </c>
      <c r="E468" s="50"/>
      <c r="F468" s="49"/>
      <c r="G468" s="49" t="s">
        <v>8974</v>
      </c>
      <c r="H468" s="49" t="s">
        <v>8975</v>
      </c>
      <c r="I468" s="49" t="s">
        <v>8757</v>
      </c>
      <c r="J468" s="49" t="s">
        <v>7575</v>
      </c>
      <c r="K468" s="50" t="s">
        <v>8976</v>
      </c>
      <c r="L468" s="49" t="s">
        <v>7577</v>
      </c>
    </row>
    <row r="469" customFormat="false" ht="13.5" hidden="false" customHeight="false" outlineLevel="0" collapsed="false">
      <c r="A469" s="49" t="s">
        <v>8314</v>
      </c>
      <c r="B469" s="49" t="s">
        <v>8315</v>
      </c>
      <c r="C469" s="49" t="s">
        <v>8753</v>
      </c>
      <c r="D469" s="49" t="s">
        <v>8754</v>
      </c>
      <c r="E469" s="50"/>
      <c r="F469" s="49"/>
      <c r="G469" s="49" t="s">
        <v>8977</v>
      </c>
      <c r="H469" s="49" t="s">
        <v>8978</v>
      </c>
      <c r="I469" s="49" t="s">
        <v>8757</v>
      </c>
      <c r="J469" s="49" t="s">
        <v>7575</v>
      </c>
      <c r="K469" s="50" t="s">
        <v>8979</v>
      </c>
      <c r="L469" s="49" t="s">
        <v>7577</v>
      </c>
    </row>
    <row r="470" customFormat="false" ht="13.5" hidden="false" customHeight="false" outlineLevel="0" collapsed="false">
      <c r="A470" s="49" t="s">
        <v>8314</v>
      </c>
      <c r="B470" s="49" t="s">
        <v>8315</v>
      </c>
      <c r="C470" s="49" t="s">
        <v>8753</v>
      </c>
      <c r="D470" s="49" t="s">
        <v>8754</v>
      </c>
      <c r="E470" s="50"/>
      <c r="F470" s="49"/>
      <c r="G470" s="49" t="s">
        <v>8980</v>
      </c>
      <c r="H470" s="49" t="s">
        <v>8981</v>
      </c>
      <c r="I470" s="49" t="s">
        <v>8757</v>
      </c>
      <c r="J470" s="49" t="s">
        <v>7575</v>
      </c>
      <c r="K470" s="50" t="s">
        <v>8982</v>
      </c>
      <c r="L470" s="49" t="s">
        <v>7577</v>
      </c>
    </row>
    <row r="471" customFormat="false" ht="13.5" hidden="false" customHeight="false" outlineLevel="0" collapsed="false">
      <c r="A471" s="49" t="s">
        <v>8314</v>
      </c>
      <c r="B471" s="49" t="s">
        <v>8315</v>
      </c>
      <c r="C471" s="49" t="s">
        <v>8753</v>
      </c>
      <c r="D471" s="49" t="s">
        <v>8754</v>
      </c>
      <c r="E471" s="50"/>
      <c r="F471" s="49"/>
      <c r="G471" s="49" t="s">
        <v>8983</v>
      </c>
      <c r="H471" s="49" t="s">
        <v>8984</v>
      </c>
      <c r="I471" s="49" t="s">
        <v>8757</v>
      </c>
      <c r="J471" s="49" t="s">
        <v>7575</v>
      </c>
      <c r="K471" s="50" t="s">
        <v>8985</v>
      </c>
      <c r="L471" s="49" t="s">
        <v>7577</v>
      </c>
    </row>
    <row r="472" customFormat="false" ht="13.5" hidden="false" customHeight="false" outlineLevel="0" collapsed="false">
      <c r="A472" s="49" t="s">
        <v>8314</v>
      </c>
      <c r="B472" s="49" t="s">
        <v>8315</v>
      </c>
      <c r="C472" s="49" t="s">
        <v>8753</v>
      </c>
      <c r="D472" s="49" t="s">
        <v>8754</v>
      </c>
      <c r="E472" s="50"/>
      <c r="F472" s="49"/>
      <c r="G472" s="49" t="s">
        <v>8986</v>
      </c>
      <c r="H472" s="49" t="s">
        <v>8987</v>
      </c>
      <c r="I472" s="49" t="s">
        <v>8757</v>
      </c>
      <c r="J472" s="49" t="s">
        <v>7575</v>
      </c>
      <c r="K472" s="50" t="s">
        <v>8988</v>
      </c>
      <c r="L472" s="49" t="s">
        <v>7577</v>
      </c>
    </row>
    <row r="473" customFormat="false" ht="13.5" hidden="false" customHeight="false" outlineLevel="0" collapsed="false">
      <c r="A473" s="49" t="s">
        <v>8314</v>
      </c>
      <c r="B473" s="49" t="s">
        <v>8315</v>
      </c>
      <c r="C473" s="49" t="s">
        <v>8753</v>
      </c>
      <c r="D473" s="49" t="s">
        <v>8754</v>
      </c>
      <c r="E473" s="50"/>
      <c r="F473" s="49"/>
      <c r="G473" s="49" t="s">
        <v>8989</v>
      </c>
      <c r="H473" s="49" t="s">
        <v>8990</v>
      </c>
      <c r="I473" s="49" t="s">
        <v>8757</v>
      </c>
      <c r="J473" s="49" t="s">
        <v>7575</v>
      </c>
      <c r="K473" s="50" t="s">
        <v>8991</v>
      </c>
      <c r="L473" s="49" t="s">
        <v>7577</v>
      </c>
    </row>
    <row r="474" customFormat="false" ht="13.5" hidden="false" customHeight="false" outlineLevel="0" collapsed="false">
      <c r="A474" s="49" t="s">
        <v>8314</v>
      </c>
      <c r="B474" s="49" t="s">
        <v>8315</v>
      </c>
      <c r="C474" s="49" t="s">
        <v>8753</v>
      </c>
      <c r="D474" s="49" t="s">
        <v>8754</v>
      </c>
      <c r="E474" s="50"/>
      <c r="F474" s="49"/>
      <c r="G474" s="49" t="s">
        <v>8992</v>
      </c>
      <c r="H474" s="49" t="s">
        <v>8993</v>
      </c>
      <c r="I474" s="49" t="s">
        <v>8757</v>
      </c>
      <c r="J474" s="49" t="s">
        <v>7575</v>
      </c>
      <c r="K474" s="50" t="s">
        <v>8994</v>
      </c>
      <c r="L474" s="49" t="s">
        <v>7577</v>
      </c>
    </row>
    <row r="475" customFormat="false" ht="13.5" hidden="false" customHeight="false" outlineLevel="0" collapsed="false">
      <c r="A475" s="49" t="s">
        <v>8314</v>
      </c>
      <c r="B475" s="49" t="s">
        <v>8315</v>
      </c>
      <c r="C475" s="49" t="s">
        <v>8753</v>
      </c>
      <c r="D475" s="49" t="s">
        <v>8754</v>
      </c>
      <c r="E475" s="50"/>
      <c r="F475" s="49"/>
      <c r="G475" s="49" t="s">
        <v>8995</v>
      </c>
      <c r="H475" s="49" t="s">
        <v>8996</v>
      </c>
      <c r="I475" s="49" t="s">
        <v>8757</v>
      </c>
      <c r="J475" s="49" t="s">
        <v>7575</v>
      </c>
      <c r="K475" s="50" t="s">
        <v>8997</v>
      </c>
      <c r="L475" s="49" t="s">
        <v>7577</v>
      </c>
    </row>
    <row r="476" customFormat="false" ht="13.5" hidden="false" customHeight="false" outlineLevel="0" collapsed="false">
      <c r="A476" s="49" t="s">
        <v>8314</v>
      </c>
      <c r="B476" s="49" t="s">
        <v>8315</v>
      </c>
      <c r="C476" s="49" t="s">
        <v>8753</v>
      </c>
      <c r="D476" s="49" t="s">
        <v>8754</v>
      </c>
      <c r="E476" s="50"/>
      <c r="F476" s="49"/>
      <c r="G476" s="49" t="s">
        <v>8998</v>
      </c>
      <c r="H476" s="49" t="s">
        <v>8999</v>
      </c>
      <c r="I476" s="49" t="s">
        <v>8757</v>
      </c>
      <c r="J476" s="49" t="s">
        <v>7780</v>
      </c>
      <c r="K476" s="50" t="s">
        <v>9000</v>
      </c>
      <c r="L476" s="49" t="s">
        <v>7577</v>
      </c>
    </row>
    <row r="477" customFormat="false" ht="13.5" hidden="false" customHeight="false" outlineLevel="0" collapsed="false">
      <c r="A477" s="49" t="s">
        <v>8314</v>
      </c>
      <c r="B477" s="49" t="s">
        <v>8315</v>
      </c>
      <c r="C477" s="49" t="s">
        <v>8753</v>
      </c>
      <c r="D477" s="49" t="s">
        <v>8754</v>
      </c>
      <c r="E477" s="50"/>
      <c r="F477" s="49"/>
      <c r="G477" s="49" t="s">
        <v>9001</v>
      </c>
      <c r="H477" s="49" t="s">
        <v>9002</v>
      </c>
      <c r="I477" s="49" t="s">
        <v>8757</v>
      </c>
      <c r="J477" s="49" t="s">
        <v>7575</v>
      </c>
      <c r="K477" s="50" t="s">
        <v>9003</v>
      </c>
      <c r="L477" s="49" t="s">
        <v>7577</v>
      </c>
    </row>
    <row r="478" customFormat="false" ht="13.5" hidden="false" customHeight="false" outlineLevel="0" collapsed="false">
      <c r="A478" s="49" t="s">
        <v>8314</v>
      </c>
      <c r="B478" s="49" t="s">
        <v>8315</v>
      </c>
      <c r="C478" s="49" t="s">
        <v>8753</v>
      </c>
      <c r="D478" s="49" t="s">
        <v>8754</v>
      </c>
      <c r="E478" s="50"/>
      <c r="F478" s="49"/>
      <c r="G478" s="49" t="s">
        <v>9004</v>
      </c>
      <c r="H478" s="49" t="s">
        <v>9005</v>
      </c>
      <c r="I478" s="49" t="s">
        <v>8757</v>
      </c>
      <c r="J478" s="49" t="s">
        <v>7575</v>
      </c>
      <c r="K478" s="50" t="s">
        <v>9006</v>
      </c>
      <c r="L478" s="49" t="s">
        <v>7577</v>
      </c>
    </row>
    <row r="479" customFormat="false" ht="13.5" hidden="false" customHeight="false" outlineLevel="0" collapsed="false">
      <c r="A479" s="49" t="s">
        <v>8314</v>
      </c>
      <c r="B479" s="49" t="s">
        <v>8315</v>
      </c>
      <c r="C479" s="49" t="s">
        <v>8753</v>
      </c>
      <c r="D479" s="49" t="s">
        <v>8754</v>
      </c>
      <c r="E479" s="50"/>
      <c r="F479" s="49"/>
      <c r="G479" s="49" t="s">
        <v>9007</v>
      </c>
      <c r="H479" s="49" t="s">
        <v>9008</v>
      </c>
      <c r="I479" s="49" t="s">
        <v>8757</v>
      </c>
      <c r="J479" s="49" t="s">
        <v>7575</v>
      </c>
      <c r="K479" s="50" t="s">
        <v>9009</v>
      </c>
      <c r="L479" s="49" t="s">
        <v>7577</v>
      </c>
    </row>
    <row r="480" customFormat="false" ht="13.5" hidden="false" customHeight="false" outlineLevel="0" collapsed="false">
      <c r="A480" s="49" t="s">
        <v>8314</v>
      </c>
      <c r="B480" s="49" t="s">
        <v>8315</v>
      </c>
      <c r="C480" s="49" t="s">
        <v>8753</v>
      </c>
      <c r="D480" s="49" t="s">
        <v>8754</v>
      </c>
      <c r="E480" s="50"/>
      <c r="F480" s="49"/>
      <c r="G480" s="49" t="s">
        <v>9010</v>
      </c>
      <c r="H480" s="49" t="s">
        <v>9011</v>
      </c>
      <c r="I480" s="49" t="s">
        <v>8757</v>
      </c>
      <c r="J480" s="49" t="s">
        <v>7575</v>
      </c>
      <c r="K480" s="50" t="s">
        <v>9012</v>
      </c>
      <c r="L480" s="49" t="s">
        <v>7577</v>
      </c>
    </row>
    <row r="481" customFormat="false" ht="13.5" hidden="false" customHeight="false" outlineLevel="0" collapsed="false">
      <c r="A481" s="49" t="s">
        <v>8314</v>
      </c>
      <c r="B481" s="49" t="s">
        <v>8315</v>
      </c>
      <c r="C481" s="49" t="s">
        <v>8753</v>
      </c>
      <c r="D481" s="49" t="s">
        <v>8754</v>
      </c>
      <c r="E481" s="50"/>
      <c r="F481" s="49"/>
      <c r="G481" s="49" t="s">
        <v>9013</v>
      </c>
      <c r="H481" s="49" t="s">
        <v>9014</v>
      </c>
      <c r="I481" s="49" t="s">
        <v>8757</v>
      </c>
      <c r="J481" s="49" t="s">
        <v>7575</v>
      </c>
      <c r="K481" s="50" t="s">
        <v>9015</v>
      </c>
      <c r="L481" s="49" t="s">
        <v>7577</v>
      </c>
    </row>
    <row r="482" customFormat="false" ht="13.5" hidden="false" customHeight="false" outlineLevel="0" collapsed="false">
      <c r="A482" s="49" t="s">
        <v>8314</v>
      </c>
      <c r="B482" s="49" t="s">
        <v>8315</v>
      </c>
      <c r="C482" s="49" t="s">
        <v>8753</v>
      </c>
      <c r="D482" s="49" t="s">
        <v>8754</v>
      </c>
      <c r="E482" s="50"/>
      <c r="F482" s="49"/>
      <c r="G482" s="49" t="s">
        <v>9016</v>
      </c>
      <c r="H482" s="49" t="s">
        <v>9017</v>
      </c>
      <c r="I482" s="49" t="s">
        <v>8757</v>
      </c>
      <c r="J482" s="49" t="s">
        <v>7575</v>
      </c>
      <c r="K482" s="50" t="s">
        <v>9018</v>
      </c>
      <c r="L482" s="49" t="s">
        <v>7577</v>
      </c>
    </row>
    <row r="483" customFormat="false" ht="13.5" hidden="false" customHeight="false" outlineLevel="0" collapsed="false">
      <c r="A483" s="49" t="s">
        <v>8314</v>
      </c>
      <c r="B483" s="49" t="s">
        <v>8315</v>
      </c>
      <c r="C483" s="49" t="s">
        <v>8753</v>
      </c>
      <c r="D483" s="49" t="s">
        <v>8754</v>
      </c>
      <c r="E483" s="50"/>
      <c r="F483" s="49"/>
      <c r="G483" s="49" t="s">
        <v>9019</v>
      </c>
      <c r="H483" s="49" t="s">
        <v>9020</v>
      </c>
      <c r="I483" s="49" t="s">
        <v>8757</v>
      </c>
      <c r="J483" s="49" t="s">
        <v>7780</v>
      </c>
      <c r="K483" s="50" t="s">
        <v>9021</v>
      </c>
      <c r="L483" s="49" t="s">
        <v>7577</v>
      </c>
    </row>
    <row r="484" customFormat="false" ht="13.5" hidden="false" customHeight="false" outlineLevel="0" collapsed="false">
      <c r="A484" s="49" t="s">
        <v>8314</v>
      </c>
      <c r="B484" s="49" t="s">
        <v>8315</v>
      </c>
      <c r="C484" s="49" t="s">
        <v>8753</v>
      </c>
      <c r="D484" s="49" t="s">
        <v>8754</v>
      </c>
      <c r="E484" s="50"/>
      <c r="F484" s="49"/>
      <c r="G484" s="49" t="s">
        <v>9022</v>
      </c>
      <c r="H484" s="49" t="s">
        <v>9023</v>
      </c>
      <c r="I484" s="49" t="s">
        <v>8757</v>
      </c>
      <c r="J484" s="49" t="s">
        <v>7575</v>
      </c>
      <c r="K484" s="50" t="s">
        <v>9024</v>
      </c>
      <c r="L484" s="49" t="s">
        <v>7577</v>
      </c>
    </row>
    <row r="485" customFormat="false" ht="13.5" hidden="false" customHeight="false" outlineLevel="0" collapsed="false">
      <c r="A485" s="49" t="s">
        <v>8314</v>
      </c>
      <c r="B485" s="49" t="s">
        <v>8315</v>
      </c>
      <c r="C485" s="49" t="s">
        <v>8753</v>
      </c>
      <c r="D485" s="49" t="s">
        <v>8754</v>
      </c>
      <c r="E485" s="50"/>
      <c r="F485" s="49"/>
      <c r="G485" s="49" t="s">
        <v>9025</v>
      </c>
      <c r="H485" s="49" t="s">
        <v>9026</v>
      </c>
      <c r="I485" s="49" t="s">
        <v>8757</v>
      </c>
      <c r="J485" s="49" t="s">
        <v>7575</v>
      </c>
      <c r="K485" s="50" t="s">
        <v>9027</v>
      </c>
      <c r="L485" s="49" t="s">
        <v>7577</v>
      </c>
    </row>
    <row r="486" customFormat="false" ht="13.5" hidden="false" customHeight="false" outlineLevel="0" collapsed="false">
      <c r="A486" s="49" t="s">
        <v>8314</v>
      </c>
      <c r="B486" s="49" t="s">
        <v>8315</v>
      </c>
      <c r="C486" s="49" t="s">
        <v>8753</v>
      </c>
      <c r="D486" s="49" t="s">
        <v>8754</v>
      </c>
      <c r="E486" s="50"/>
      <c r="F486" s="49"/>
      <c r="G486" s="49" t="s">
        <v>9028</v>
      </c>
      <c r="H486" s="49" t="s">
        <v>9029</v>
      </c>
      <c r="I486" s="49" t="s">
        <v>8757</v>
      </c>
      <c r="J486" s="49" t="s">
        <v>7575</v>
      </c>
      <c r="K486" s="50" t="s">
        <v>9030</v>
      </c>
      <c r="L486" s="49" t="s">
        <v>7577</v>
      </c>
    </row>
    <row r="487" customFormat="false" ht="13.5" hidden="false" customHeight="false" outlineLevel="0" collapsed="false">
      <c r="A487" s="49" t="s">
        <v>8314</v>
      </c>
      <c r="B487" s="49" t="s">
        <v>8315</v>
      </c>
      <c r="C487" s="49" t="s">
        <v>8753</v>
      </c>
      <c r="D487" s="49" t="s">
        <v>8754</v>
      </c>
      <c r="E487" s="50"/>
      <c r="F487" s="49"/>
      <c r="G487" s="49" t="s">
        <v>9031</v>
      </c>
      <c r="H487" s="49" t="s">
        <v>9032</v>
      </c>
      <c r="I487" s="49" t="s">
        <v>8757</v>
      </c>
      <c r="J487" s="49" t="s">
        <v>7575</v>
      </c>
      <c r="K487" s="50" t="s">
        <v>9033</v>
      </c>
      <c r="L487" s="49" t="s">
        <v>7577</v>
      </c>
    </row>
    <row r="488" customFormat="false" ht="13.5" hidden="false" customHeight="false" outlineLevel="0" collapsed="false">
      <c r="A488" s="49" t="s">
        <v>8314</v>
      </c>
      <c r="B488" s="49" t="s">
        <v>8315</v>
      </c>
      <c r="C488" s="49" t="s">
        <v>8753</v>
      </c>
      <c r="D488" s="49" t="s">
        <v>8754</v>
      </c>
      <c r="E488" s="50"/>
      <c r="F488" s="49"/>
      <c r="G488" s="49" t="s">
        <v>9034</v>
      </c>
      <c r="H488" s="49" t="s">
        <v>9035</v>
      </c>
      <c r="I488" s="49" t="s">
        <v>8757</v>
      </c>
      <c r="J488" s="49" t="s">
        <v>7780</v>
      </c>
      <c r="K488" s="50" t="s">
        <v>9036</v>
      </c>
      <c r="L488" s="49" t="s">
        <v>7577</v>
      </c>
    </row>
    <row r="489" customFormat="false" ht="13.5" hidden="false" customHeight="false" outlineLevel="0" collapsed="false">
      <c r="A489" s="49" t="s">
        <v>8314</v>
      </c>
      <c r="B489" s="49" t="s">
        <v>8315</v>
      </c>
      <c r="C489" s="49" t="s">
        <v>8753</v>
      </c>
      <c r="D489" s="49" t="s">
        <v>8754</v>
      </c>
      <c r="E489" s="50"/>
      <c r="F489" s="49"/>
      <c r="G489" s="49" t="s">
        <v>9037</v>
      </c>
      <c r="H489" s="49" t="s">
        <v>9038</v>
      </c>
      <c r="I489" s="49" t="s">
        <v>8757</v>
      </c>
      <c r="J489" s="49" t="s">
        <v>7780</v>
      </c>
      <c r="K489" s="50" t="s">
        <v>9039</v>
      </c>
      <c r="L489" s="49" t="s">
        <v>7577</v>
      </c>
    </row>
    <row r="490" customFormat="false" ht="13.5" hidden="false" customHeight="false" outlineLevel="0" collapsed="false">
      <c r="A490" s="49" t="s">
        <v>8314</v>
      </c>
      <c r="B490" s="49" t="s">
        <v>8315</v>
      </c>
      <c r="C490" s="49" t="s">
        <v>8753</v>
      </c>
      <c r="D490" s="49" t="s">
        <v>8754</v>
      </c>
      <c r="E490" s="50"/>
      <c r="F490" s="49"/>
      <c r="G490" s="49" t="s">
        <v>9040</v>
      </c>
      <c r="H490" s="49" t="s">
        <v>9041</v>
      </c>
      <c r="I490" s="49" t="s">
        <v>8757</v>
      </c>
      <c r="J490" s="49" t="s">
        <v>7575</v>
      </c>
      <c r="K490" s="50" t="s">
        <v>9042</v>
      </c>
      <c r="L490" s="49" t="s">
        <v>7577</v>
      </c>
    </row>
    <row r="491" customFormat="false" ht="13.5" hidden="false" customHeight="false" outlineLevel="0" collapsed="false">
      <c r="A491" s="49" t="s">
        <v>8314</v>
      </c>
      <c r="B491" s="49" t="s">
        <v>8315</v>
      </c>
      <c r="C491" s="49" t="s">
        <v>8753</v>
      </c>
      <c r="D491" s="49" t="s">
        <v>8754</v>
      </c>
      <c r="E491" s="50"/>
      <c r="F491" s="49"/>
      <c r="G491" s="49" t="s">
        <v>9043</v>
      </c>
      <c r="H491" s="49" t="s">
        <v>9044</v>
      </c>
      <c r="I491" s="49" t="s">
        <v>8757</v>
      </c>
      <c r="J491" s="49" t="s">
        <v>7575</v>
      </c>
      <c r="K491" s="50" t="s">
        <v>8773</v>
      </c>
      <c r="L491" s="49" t="s">
        <v>7577</v>
      </c>
    </row>
    <row r="492" customFormat="false" ht="13.5" hidden="false" customHeight="false" outlineLevel="0" collapsed="false">
      <c r="A492" s="49" t="s">
        <v>8314</v>
      </c>
      <c r="B492" s="49" t="s">
        <v>8315</v>
      </c>
      <c r="C492" s="49" t="s">
        <v>8753</v>
      </c>
      <c r="D492" s="49" t="s">
        <v>8754</v>
      </c>
      <c r="E492" s="50"/>
      <c r="F492" s="49"/>
      <c r="G492" s="49" t="s">
        <v>9045</v>
      </c>
      <c r="H492" s="49" t="s">
        <v>9046</v>
      </c>
      <c r="I492" s="49" t="s">
        <v>8757</v>
      </c>
      <c r="J492" s="49" t="s">
        <v>7575</v>
      </c>
      <c r="K492" s="50" t="s">
        <v>9047</v>
      </c>
      <c r="L492" s="49" t="s">
        <v>7577</v>
      </c>
    </row>
    <row r="493" customFormat="false" ht="13.5" hidden="false" customHeight="false" outlineLevel="0" collapsed="false">
      <c r="A493" s="49" t="s">
        <v>8314</v>
      </c>
      <c r="B493" s="49" t="s">
        <v>8315</v>
      </c>
      <c r="C493" s="49" t="s">
        <v>8753</v>
      </c>
      <c r="D493" s="49" t="s">
        <v>8754</v>
      </c>
      <c r="E493" s="50"/>
      <c r="F493" s="49"/>
      <c r="G493" s="49" t="s">
        <v>9048</v>
      </c>
      <c r="H493" s="49" t="s">
        <v>9049</v>
      </c>
      <c r="I493" s="49" t="s">
        <v>8757</v>
      </c>
      <c r="J493" s="49" t="s">
        <v>7575</v>
      </c>
      <c r="K493" s="50" t="s">
        <v>9050</v>
      </c>
      <c r="L493" s="49" t="s">
        <v>7577</v>
      </c>
    </row>
    <row r="494" customFormat="false" ht="13.5" hidden="false" customHeight="false" outlineLevel="0" collapsed="false">
      <c r="A494" s="49" t="s">
        <v>8314</v>
      </c>
      <c r="B494" s="49" t="s">
        <v>8315</v>
      </c>
      <c r="C494" s="49" t="s">
        <v>8753</v>
      </c>
      <c r="D494" s="49" t="s">
        <v>8754</v>
      </c>
      <c r="E494" s="50"/>
      <c r="F494" s="49"/>
      <c r="G494" s="49" t="s">
        <v>9051</v>
      </c>
      <c r="H494" s="49" t="s">
        <v>9052</v>
      </c>
      <c r="I494" s="49" t="s">
        <v>8757</v>
      </c>
      <c r="J494" s="49" t="s">
        <v>7575</v>
      </c>
      <c r="K494" s="50" t="s">
        <v>9053</v>
      </c>
      <c r="L494" s="49" t="s">
        <v>7577</v>
      </c>
    </row>
    <row r="495" customFormat="false" ht="13.5" hidden="false" customHeight="false" outlineLevel="0" collapsed="false">
      <c r="A495" s="49" t="s">
        <v>8314</v>
      </c>
      <c r="B495" s="49" t="s">
        <v>8315</v>
      </c>
      <c r="C495" s="49" t="s">
        <v>8753</v>
      </c>
      <c r="D495" s="49" t="s">
        <v>8754</v>
      </c>
      <c r="E495" s="50"/>
      <c r="F495" s="49"/>
      <c r="G495" s="49" t="s">
        <v>9054</v>
      </c>
      <c r="H495" s="49" t="s">
        <v>9055</v>
      </c>
      <c r="I495" s="49" t="s">
        <v>8757</v>
      </c>
      <c r="J495" s="49" t="s">
        <v>7575</v>
      </c>
      <c r="K495" s="50" t="s">
        <v>9056</v>
      </c>
      <c r="L495" s="49" t="s">
        <v>7577</v>
      </c>
    </row>
    <row r="496" customFormat="false" ht="13.5" hidden="false" customHeight="false" outlineLevel="0" collapsed="false">
      <c r="A496" s="49" t="s">
        <v>8314</v>
      </c>
      <c r="B496" s="49" t="s">
        <v>8315</v>
      </c>
      <c r="C496" s="49" t="s">
        <v>8753</v>
      </c>
      <c r="D496" s="49" t="s">
        <v>8754</v>
      </c>
      <c r="E496" s="50"/>
      <c r="F496" s="49"/>
      <c r="G496" s="49" t="s">
        <v>9057</v>
      </c>
      <c r="H496" s="49" t="s">
        <v>9058</v>
      </c>
      <c r="I496" s="49" t="s">
        <v>8757</v>
      </c>
      <c r="J496" s="49" t="s">
        <v>7575</v>
      </c>
      <c r="K496" s="50" t="s">
        <v>9059</v>
      </c>
      <c r="L496" s="49" t="s">
        <v>7577</v>
      </c>
    </row>
    <row r="497" customFormat="false" ht="13.5" hidden="false" customHeight="false" outlineLevel="0" collapsed="false">
      <c r="A497" s="49" t="s">
        <v>8314</v>
      </c>
      <c r="B497" s="49" t="s">
        <v>8315</v>
      </c>
      <c r="C497" s="49" t="s">
        <v>8753</v>
      </c>
      <c r="D497" s="49" t="s">
        <v>8754</v>
      </c>
      <c r="E497" s="50"/>
      <c r="F497" s="49"/>
      <c r="G497" s="49" t="s">
        <v>9060</v>
      </c>
      <c r="H497" s="49" t="s">
        <v>9061</v>
      </c>
      <c r="I497" s="49" t="s">
        <v>8757</v>
      </c>
      <c r="J497" s="49" t="s">
        <v>7575</v>
      </c>
      <c r="K497" s="50" t="s">
        <v>9062</v>
      </c>
      <c r="L497" s="49" t="s">
        <v>7577</v>
      </c>
    </row>
    <row r="498" customFormat="false" ht="13.5" hidden="false" customHeight="false" outlineLevel="0" collapsed="false">
      <c r="A498" s="49" t="s">
        <v>8314</v>
      </c>
      <c r="B498" s="49" t="s">
        <v>8315</v>
      </c>
      <c r="C498" s="49" t="s">
        <v>8753</v>
      </c>
      <c r="D498" s="49" t="s">
        <v>8754</v>
      </c>
      <c r="E498" s="50"/>
      <c r="F498" s="49"/>
      <c r="G498" s="49" t="s">
        <v>9063</v>
      </c>
      <c r="H498" s="49" t="s">
        <v>9064</v>
      </c>
      <c r="I498" s="49" t="s">
        <v>8757</v>
      </c>
      <c r="J498" s="49" t="s">
        <v>7575</v>
      </c>
      <c r="K498" s="50" t="s">
        <v>9065</v>
      </c>
      <c r="L498" s="49" t="s">
        <v>7577</v>
      </c>
    </row>
    <row r="499" customFormat="false" ht="13.5" hidden="false" customHeight="false" outlineLevel="0" collapsed="false">
      <c r="A499" s="49" t="s">
        <v>8314</v>
      </c>
      <c r="B499" s="49" t="s">
        <v>8315</v>
      </c>
      <c r="C499" s="49" t="s">
        <v>8753</v>
      </c>
      <c r="D499" s="49" t="s">
        <v>8754</v>
      </c>
      <c r="E499" s="50"/>
      <c r="F499" s="49"/>
      <c r="G499" s="49" t="s">
        <v>9066</v>
      </c>
      <c r="H499" s="49" t="s">
        <v>9067</v>
      </c>
      <c r="I499" s="49" t="s">
        <v>8757</v>
      </c>
      <c r="J499" s="49" t="s">
        <v>7575</v>
      </c>
      <c r="K499" s="50" t="s">
        <v>9068</v>
      </c>
      <c r="L499" s="49" t="s">
        <v>7577</v>
      </c>
    </row>
    <row r="500" customFormat="false" ht="13.5" hidden="false" customHeight="false" outlineLevel="0" collapsed="false">
      <c r="A500" s="49" t="s">
        <v>8314</v>
      </c>
      <c r="B500" s="49" t="s">
        <v>8315</v>
      </c>
      <c r="C500" s="49" t="s">
        <v>8753</v>
      </c>
      <c r="D500" s="49" t="s">
        <v>8754</v>
      </c>
      <c r="E500" s="50"/>
      <c r="F500" s="49"/>
      <c r="G500" s="49" t="s">
        <v>9069</v>
      </c>
      <c r="H500" s="49" t="s">
        <v>9070</v>
      </c>
      <c r="I500" s="49" t="s">
        <v>8757</v>
      </c>
      <c r="J500" s="49" t="s">
        <v>7575</v>
      </c>
      <c r="K500" s="50" t="s">
        <v>9015</v>
      </c>
      <c r="L500" s="49" t="s">
        <v>7577</v>
      </c>
    </row>
    <row r="501" customFormat="false" ht="13.5" hidden="false" customHeight="false" outlineLevel="0" collapsed="false">
      <c r="A501" s="49" t="s">
        <v>8314</v>
      </c>
      <c r="B501" s="49" t="s">
        <v>8315</v>
      </c>
      <c r="C501" s="49" t="s">
        <v>8753</v>
      </c>
      <c r="D501" s="49" t="s">
        <v>8754</v>
      </c>
      <c r="E501" s="50"/>
      <c r="F501" s="49"/>
      <c r="G501" s="49" t="s">
        <v>9071</v>
      </c>
      <c r="H501" s="49" t="s">
        <v>9072</v>
      </c>
      <c r="I501" s="49" t="s">
        <v>8757</v>
      </c>
      <c r="J501" s="49" t="s">
        <v>7575</v>
      </c>
      <c r="K501" s="50" t="s">
        <v>9073</v>
      </c>
      <c r="L501" s="49" t="s">
        <v>7577</v>
      </c>
    </row>
    <row r="502" customFormat="false" ht="13.5" hidden="false" customHeight="false" outlineLevel="0" collapsed="false">
      <c r="A502" s="49" t="s">
        <v>8314</v>
      </c>
      <c r="B502" s="49" t="s">
        <v>8315</v>
      </c>
      <c r="C502" s="49" t="s">
        <v>8753</v>
      </c>
      <c r="D502" s="49" t="s">
        <v>8754</v>
      </c>
      <c r="E502" s="50"/>
      <c r="F502" s="49"/>
      <c r="G502" s="49" t="s">
        <v>9074</v>
      </c>
      <c r="H502" s="49" t="s">
        <v>9075</v>
      </c>
      <c r="I502" s="49" t="s">
        <v>8757</v>
      </c>
      <c r="J502" s="49" t="s">
        <v>7575</v>
      </c>
      <c r="K502" s="50" t="s">
        <v>8858</v>
      </c>
      <c r="L502" s="49" t="s">
        <v>7577</v>
      </c>
    </row>
    <row r="503" customFormat="false" ht="13.5" hidden="false" customHeight="false" outlineLevel="0" collapsed="false">
      <c r="A503" s="49" t="s">
        <v>8314</v>
      </c>
      <c r="B503" s="49" t="s">
        <v>8315</v>
      </c>
      <c r="C503" s="49" t="s">
        <v>8753</v>
      </c>
      <c r="D503" s="49" t="s">
        <v>8754</v>
      </c>
      <c r="E503" s="50"/>
      <c r="F503" s="49"/>
      <c r="G503" s="49" t="s">
        <v>9076</v>
      </c>
      <c r="H503" s="49" t="s">
        <v>9077</v>
      </c>
      <c r="I503" s="49" t="s">
        <v>8757</v>
      </c>
      <c r="J503" s="49" t="s">
        <v>7575</v>
      </c>
      <c r="K503" s="50" t="s">
        <v>9078</v>
      </c>
      <c r="L503" s="49" t="s">
        <v>7577</v>
      </c>
    </row>
    <row r="504" customFormat="false" ht="13.5" hidden="false" customHeight="false" outlineLevel="0" collapsed="false">
      <c r="A504" s="49" t="s">
        <v>8314</v>
      </c>
      <c r="B504" s="49" t="s">
        <v>8315</v>
      </c>
      <c r="C504" s="49" t="s">
        <v>8753</v>
      </c>
      <c r="D504" s="49" t="s">
        <v>8754</v>
      </c>
      <c r="E504" s="50"/>
      <c r="F504" s="49"/>
      <c r="G504" s="49" t="s">
        <v>9079</v>
      </c>
      <c r="H504" s="49" t="s">
        <v>9080</v>
      </c>
      <c r="I504" s="49" t="s">
        <v>8757</v>
      </c>
      <c r="J504" s="49" t="s">
        <v>7575</v>
      </c>
      <c r="K504" s="50" t="s">
        <v>9081</v>
      </c>
      <c r="L504" s="49" t="s">
        <v>7577</v>
      </c>
    </row>
    <row r="505" customFormat="false" ht="13.5" hidden="false" customHeight="false" outlineLevel="0" collapsed="false">
      <c r="A505" s="49" t="s">
        <v>8314</v>
      </c>
      <c r="B505" s="49" t="s">
        <v>8315</v>
      </c>
      <c r="C505" s="49" t="s">
        <v>8753</v>
      </c>
      <c r="D505" s="49" t="s">
        <v>8754</v>
      </c>
      <c r="E505" s="50"/>
      <c r="F505" s="49"/>
      <c r="G505" s="49" t="s">
        <v>9082</v>
      </c>
      <c r="H505" s="49" t="s">
        <v>9083</v>
      </c>
      <c r="I505" s="49" t="s">
        <v>8757</v>
      </c>
      <c r="J505" s="49" t="s">
        <v>7575</v>
      </c>
      <c r="K505" s="50" t="s">
        <v>9084</v>
      </c>
      <c r="L505" s="49" t="s">
        <v>7577</v>
      </c>
    </row>
    <row r="506" customFormat="false" ht="13.5" hidden="false" customHeight="false" outlineLevel="0" collapsed="false">
      <c r="A506" s="49" t="s">
        <v>8314</v>
      </c>
      <c r="B506" s="49" t="s">
        <v>8315</v>
      </c>
      <c r="C506" s="49" t="s">
        <v>8753</v>
      </c>
      <c r="D506" s="49" t="s">
        <v>8754</v>
      </c>
      <c r="E506" s="50"/>
      <c r="F506" s="49"/>
      <c r="G506" s="49" t="s">
        <v>9085</v>
      </c>
      <c r="H506" s="49" t="s">
        <v>9086</v>
      </c>
      <c r="I506" s="49" t="s">
        <v>8757</v>
      </c>
      <c r="J506" s="49" t="s">
        <v>7575</v>
      </c>
      <c r="K506" s="50" t="s">
        <v>9087</v>
      </c>
      <c r="L506" s="49" t="s">
        <v>7577</v>
      </c>
    </row>
    <row r="507" customFormat="false" ht="13.5" hidden="false" customHeight="false" outlineLevel="0" collapsed="false">
      <c r="A507" s="49" t="s">
        <v>8314</v>
      </c>
      <c r="B507" s="49" t="s">
        <v>8315</v>
      </c>
      <c r="C507" s="49" t="s">
        <v>8753</v>
      </c>
      <c r="D507" s="49" t="s">
        <v>8754</v>
      </c>
      <c r="E507" s="50"/>
      <c r="F507" s="49"/>
      <c r="G507" s="49" t="s">
        <v>9088</v>
      </c>
      <c r="H507" s="49" t="s">
        <v>9089</v>
      </c>
      <c r="I507" s="49" t="s">
        <v>8757</v>
      </c>
      <c r="J507" s="49" t="s">
        <v>7575</v>
      </c>
      <c r="K507" s="50" t="s">
        <v>9090</v>
      </c>
      <c r="L507" s="49" t="s">
        <v>7577</v>
      </c>
    </row>
    <row r="508" customFormat="false" ht="13.5" hidden="false" customHeight="false" outlineLevel="0" collapsed="false">
      <c r="A508" s="49" t="s">
        <v>8314</v>
      </c>
      <c r="B508" s="49" t="s">
        <v>8315</v>
      </c>
      <c r="C508" s="49" t="s">
        <v>8753</v>
      </c>
      <c r="D508" s="49" t="s">
        <v>8754</v>
      </c>
      <c r="E508" s="50"/>
      <c r="F508" s="49"/>
      <c r="G508" s="49" t="s">
        <v>9091</v>
      </c>
      <c r="H508" s="49" t="s">
        <v>9092</v>
      </c>
      <c r="I508" s="49" t="s">
        <v>8757</v>
      </c>
      <c r="J508" s="49" t="s">
        <v>7575</v>
      </c>
      <c r="K508" s="50" t="s">
        <v>9093</v>
      </c>
      <c r="L508" s="49" t="s">
        <v>7577</v>
      </c>
    </row>
    <row r="509" customFormat="false" ht="13.5" hidden="false" customHeight="false" outlineLevel="0" collapsed="false">
      <c r="A509" s="49" t="s">
        <v>8314</v>
      </c>
      <c r="B509" s="49" t="s">
        <v>8315</v>
      </c>
      <c r="C509" s="49" t="s">
        <v>8753</v>
      </c>
      <c r="D509" s="49" t="s">
        <v>8754</v>
      </c>
      <c r="E509" s="50"/>
      <c r="F509" s="49"/>
      <c r="G509" s="49" t="s">
        <v>9094</v>
      </c>
      <c r="H509" s="49" t="s">
        <v>9095</v>
      </c>
      <c r="I509" s="49" t="s">
        <v>8757</v>
      </c>
      <c r="J509" s="49" t="s">
        <v>7575</v>
      </c>
      <c r="K509" s="50" t="s">
        <v>9096</v>
      </c>
      <c r="L509" s="49" t="s">
        <v>7577</v>
      </c>
    </row>
    <row r="510" customFormat="false" ht="13.5" hidden="false" customHeight="false" outlineLevel="0" collapsed="false">
      <c r="A510" s="49" t="s">
        <v>8314</v>
      </c>
      <c r="B510" s="49" t="s">
        <v>8315</v>
      </c>
      <c r="C510" s="49" t="s">
        <v>8753</v>
      </c>
      <c r="D510" s="49" t="s">
        <v>8754</v>
      </c>
      <c r="E510" s="50"/>
      <c r="F510" s="49"/>
      <c r="G510" s="49" t="s">
        <v>9097</v>
      </c>
      <c r="H510" s="49" t="s">
        <v>9098</v>
      </c>
      <c r="I510" s="49" t="s">
        <v>8757</v>
      </c>
      <c r="J510" s="49" t="s">
        <v>7575</v>
      </c>
      <c r="K510" s="50" t="s">
        <v>9099</v>
      </c>
      <c r="L510" s="49" t="s">
        <v>7577</v>
      </c>
    </row>
    <row r="511" customFormat="false" ht="13.5" hidden="false" customHeight="false" outlineLevel="0" collapsed="false">
      <c r="A511" s="49" t="s">
        <v>8314</v>
      </c>
      <c r="B511" s="49" t="s">
        <v>8315</v>
      </c>
      <c r="C511" s="49" t="s">
        <v>8753</v>
      </c>
      <c r="D511" s="49" t="s">
        <v>8754</v>
      </c>
      <c r="E511" s="50"/>
      <c r="F511" s="49"/>
      <c r="G511" s="49" t="s">
        <v>9100</v>
      </c>
      <c r="H511" s="49" t="s">
        <v>9101</v>
      </c>
      <c r="I511" s="49" t="s">
        <v>8757</v>
      </c>
      <c r="J511" s="49" t="s">
        <v>7780</v>
      </c>
      <c r="K511" s="50" t="s">
        <v>9102</v>
      </c>
      <c r="L511" s="49" t="s">
        <v>7577</v>
      </c>
    </row>
    <row r="512" customFormat="false" ht="13.5" hidden="false" customHeight="false" outlineLevel="0" collapsed="false">
      <c r="A512" s="49" t="s">
        <v>8314</v>
      </c>
      <c r="B512" s="49" t="s">
        <v>8315</v>
      </c>
      <c r="C512" s="49" t="s">
        <v>8753</v>
      </c>
      <c r="D512" s="49" t="s">
        <v>8754</v>
      </c>
      <c r="E512" s="50"/>
      <c r="F512" s="49"/>
      <c r="G512" s="49" t="s">
        <v>9103</v>
      </c>
      <c r="H512" s="49" t="s">
        <v>9104</v>
      </c>
      <c r="I512" s="49" t="s">
        <v>8757</v>
      </c>
      <c r="J512" s="49" t="s">
        <v>7575</v>
      </c>
      <c r="K512" s="50" t="s">
        <v>9105</v>
      </c>
      <c r="L512" s="49" t="s">
        <v>7577</v>
      </c>
    </row>
    <row r="513" customFormat="false" ht="13.5" hidden="false" customHeight="false" outlineLevel="0" collapsed="false">
      <c r="A513" s="49" t="s">
        <v>8314</v>
      </c>
      <c r="B513" s="49" t="s">
        <v>8315</v>
      </c>
      <c r="C513" s="49" t="s">
        <v>8753</v>
      </c>
      <c r="D513" s="49" t="s">
        <v>8754</v>
      </c>
      <c r="E513" s="50"/>
      <c r="F513" s="49"/>
      <c r="G513" s="49" t="s">
        <v>9106</v>
      </c>
      <c r="H513" s="49" t="s">
        <v>9107</v>
      </c>
      <c r="I513" s="49" t="s">
        <v>8757</v>
      </c>
      <c r="J513" s="49" t="s">
        <v>7575</v>
      </c>
      <c r="K513" s="50" t="s">
        <v>9000</v>
      </c>
      <c r="L513" s="49" t="s">
        <v>7577</v>
      </c>
    </row>
    <row r="514" customFormat="false" ht="13.5" hidden="false" customHeight="false" outlineLevel="0" collapsed="false">
      <c r="A514" s="49" t="s">
        <v>8314</v>
      </c>
      <c r="B514" s="49" t="s">
        <v>8315</v>
      </c>
      <c r="C514" s="49" t="s">
        <v>8753</v>
      </c>
      <c r="D514" s="49" t="s">
        <v>8754</v>
      </c>
      <c r="E514" s="50"/>
      <c r="F514" s="49"/>
      <c r="G514" s="49" t="s">
        <v>9108</v>
      </c>
      <c r="H514" s="49" t="s">
        <v>9109</v>
      </c>
      <c r="I514" s="49" t="s">
        <v>8757</v>
      </c>
      <c r="J514" s="49" t="s">
        <v>7575</v>
      </c>
      <c r="K514" s="50" t="s">
        <v>9110</v>
      </c>
      <c r="L514" s="49" t="s">
        <v>7577</v>
      </c>
    </row>
    <row r="515" customFormat="false" ht="13.5" hidden="false" customHeight="false" outlineLevel="0" collapsed="false">
      <c r="A515" s="49" t="s">
        <v>8314</v>
      </c>
      <c r="B515" s="49" t="s">
        <v>8315</v>
      </c>
      <c r="C515" s="49" t="s">
        <v>8753</v>
      </c>
      <c r="D515" s="49" t="s">
        <v>8754</v>
      </c>
      <c r="E515" s="50"/>
      <c r="F515" s="49"/>
      <c r="G515" s="49" t="s">
        <v>9111</v>
      </c>
      <c r="H515" s="49" t="s">
        <v>9112</v>
      </c>
      <c r="I515" s="49" t="s">
        <v>8757</v>
      </c>
      <c r="J515" s="49" t="s">
        <v>7575</v>
      </c>
      <c r="K515" s="50" t="s">
        <v>9113</v>
      </c>
      <c r="L515" s="49" t="s">
        <v>7577</v>
      </c>
    </row>
    <row r="516" customFormat="false" ht="13.5" hidden="false" customHeight="false" outlineLevel="0" collapsed="false">
      <c r="A516" s="49" t="s">
        <v>8314</v>
      </c>
      <c r="B516" s="49" t="s">
        <v>8315</v>
      </c>
      <c r="C516" s="49" t="s">
        <v>8753</v>
      </c>
      <c r="D516" s="49" t="s">
        <v>8754</v>
      </c>
      <c r="E516" s="50"/>
      <c r="F516" s="49"/>
      <c r="G516" s="49" t="s">
        <v>9114</v>
      </c>
      <c r="H516" s="49" t="s">
        <v>9115</v>
      </c>
      <c r="I516" s="49" t="s">
        <v>8757</v>
      </c>
      <c r="J516" s="49" t="s">
        <v>7575</v>
      </c>
      <c r="K516" s="50" t="s">
        <v>9116</v>
      </c>
      <c r="L516" s="49" t="s">
        <v>7577</v>
      </c>
    </row>
    <row r="517" customFormat="false" ht="13.5" hidden="false" customHeight="false" outlineLevel="0" collapsed="false">
      <c r="A517" s="49" t="s">
        <v>8314</v>
      </c>
      <c r="B517" s="49" t="s">
        <v>8315</v>
      </c>
      <c r="C517" s="49" t="s">
        <v>8753</v>
      </c>
      <c r="D517" s="49" t="s">
        <v>8754</v>
      </c>
      <c r="E517" s="50"/>
      <c r="F517" s="49"/>
      <c r="G517" s="49" t="s">
        <v>9117</v>
      </c>
      <c r="H517" s="49" t="s">
        <v>9118</v>
      </c>
      <c r="I517" s="49" t="s">
        <v>8757</v>
      </c>
      <c r="J517" s="49" t="s">
        <v>7575</v>
      </c>
      <c r="K517" s="50" t="s">
        <v>9119</v>
      </c>
      <c r="L517" s="49" t="s">
        <v>7577</v>
      </c>
    </row>
    <row r="518" customFormat="false" ht="13.5" hidden="false" customHeight="false" outlineLevel="0" collapsed="false">
      <c r="A518" s="49" t="s">
        <v>8314</v>
      </c>
      <c r="B518" s="49" t="s">
        <v>8315</v>
      </c>
      <c r="C518" s="49" t="s">
        <v>8753</v>
      </c>
      <c r="D518" s="49" t="s">
        <v>8754</v>
      </c>
      <c r="E518" s="50"/>
      <c r="F518" s="49"/>
      <c r="G518" s="49" t="s">
        <v>9120</v>
      </c>
      <c r="H518" s="49" t="s">
        <v>9121</v>
      </c>
      <c r="I518" s="49" t="s">
        <v>8757</v>
      </c>
      <c r="J518" s="49" t="s">
        <v>7575</v>
      </c>
      <c r="K518" s="50" t="s">
        <v>9122</v>
      </c>
      <c r="L518" s="49" t="s">
        <v>7577</v>
      </c>
    </row>
    <row r="519" customFormat="false" ht="13.5" hidden="false" customHeight="false" outlineLevel="0" collapsed="false">
      <c r="A519" s="49" t="s">
        <v>8314</v>
      </c>
      <c r="B519" s="49" t="s">
        <v>8315</v>
      </c>
      <c r="C519" s="49" t="s">
        <v>8753</v>
      </c>
      <c r="D519" s="49" t="s">
        <v>8754</v>
      </c>
      <c r="E519" s="50"/>
      <c r="F519" s="49"/>
      <c r="G519" s="49" t="s">
        <v>9123</v>
      </c>
      <c r="H519" s="49" t="s">
        <v>9124</v>
      </c>
      <c r="I519" s="49" t="s">
        <v>8757</v>
      </c>
      <c r="J519" s="49" t="s">
        <v>7575</v>
      </c>
      <c r="K519" s="50" t="s">
        <v>9125</v>
      </c>
      <c r="L519" s="49" t="s">
        <v>7577</v>
      </c>
    </row>
    <row r="520" customFormat="false" ht="13.5" hidden="false" customHeight="false" outlineLevel="0" collapsed="false">
      <c r="A520" s="49" t="s">
        <v>8314</v>
      </c>
      <c r="B520" s="49" t="s">
        <v>8315</v>
      </c>
      <c r="C520" s="49" t="s">
        <v>8753</v>
      </c>
      <c r="D520" s="49" t="s">
        <v>8754</v>
      </c>
      <c r="E520" s="50"/>
      <c r="F520" s="49"/>
      <c r="G520" s="49" t="s">
        <v>9126</v>
      </c>
      <c r="H520" s="49" t="s">
        <v>9127</v>
      </c>
      <c r="I520" s="49" t="s">
        <v>8757</v>
      </c>
      <c r="J520" s="49" t="s">
        <v>7575</v>
      </c>
      <c r="K520" s="50" t="s">
        <v>9128</v>
      </c>
      <c r="L520" s="49" t="s">
        <v>7577</v>
      </c>
    </row>
    <row r="521" customFormat="false" ht="13.5" hidden="false" customHeight="false" outlineLevel="0" collapsed="false">
      <c r="A521" s="49" t="s">
        <v>8314</v>
      </c>
      <c r="B521" s="49" t="s">
        <v>8315</v>
      </c>
      <c r="C521" s="49" t="s">
        <v>8753</v>
      </c>
      <c r="D521" s="49" t="s">
        <v>8754</v>
      </c>
      <c r="E521" s="50"/>
      <c r="F521" s="49"/>
      <c r="G521" s="49" t="s">
        <v>9129</v>
      </c>
      <c r="H521" s="49" t="s">
        <v>9130</v>
      </c>
      <c r="I521" s="49" t="s">
        <v>8757</v>
      </c>
      <c r="J521" s="49" t="s">
        <v>7575</v>
      </c>
      <c r="K521" s="50" t="s">
        <v>9131</v>
      </c>
      <c r="L521" s="49" t="s">
        <v>7577</v>
      </c>
    </row>
    <row r="522" customFormat="false" ht="13.5" hidden="false" customHeight="false" outlineLevel="0" collapsed="false">
      <c r="A522" s="49" t="s">
        <v>8314</v>
      </c>
      <c r="B522" s="49" t="s">
        <v>8315</v>
      </c>
      <c r="C522" s="49" t="s">
        <v>8753</v>
      </c>
      <c r="D522" s="49" t="s">
        <v>8754</v>
      </c>
      <c r="E522" s="50"/>
      <c r="F522" s="49"/>
      <c r="G522" s="49" t="s">
        <v>9132</v>
      </c>
      <c r="H522" s="49" t="s">
        <v>9133</v>
      </c>
      <c r="I522" s="49" t="s">
        <v>8757</v>
      </c>
      <c r="J522" s="49" t="s">
        <v>7575</v>
      </c>
      <c r="K522" s="50" t="s">
        <v>9134</v>
      </c>
      <c r="L522" s="49" t="s">
        <v>7577</v>
      </c>
    </row>
    <row r="523" customFormat="false" ht="13.5" hidden="false" customHeight="false" outlineLevel="0" collapsed="false">
      <c r="A523" s="49" t="s">
        <v>8314</v>
      </c>
      <c r="B523" s="49" t="s">
        <v>8315</v>
      </c>
      <c r="C523" s="49" t="s">
        <v>8753</v>
      </c>
      <c r="D523" s="49" t="s">
        <v>8754</v>
      </c>
      <c r="E523" s="50"/>
      <c r="F523" s="49"/>
      <c r="G523" s="49" t="s">
        <v>9135</v>
      </c>
      <c r="H523" s="49" t="s">
        <v>9136</v>
      </c>
      <c r="I523" s="49" t="s">
        <v>8757</v>
      </c>
      <c r="J523" s="49" t="s">
        <v>7575</v>
      </c>
      <c r="K523" s="50" t="s">
        <v>9137</v>
      </c>
      <c r="L523" s="49" t="s">
        <v>7577</v>
      </c>
    </row>
    <row r="524" customFormat="false" ht="13.5" hidden="false" customHeight="false" outlineLevel="0" collapsed="false">
      <c r="A524" s="49" t="s">
        <v>8314</v>
      </c>
      <c r="B524" s="49" t="s">
        <v>8315</v>
      </c>
      <c r="C524" s="49" t="s">
        <v>8753</v>
      </c>
      <c r="D524" s="49" t="s">
        <v>8754</v>
      </c>
      <c r="E524" s="50"/>
      <c r="F524" s="49"/>
      <c r="G524" s="49" t="s">
        <v>9138</v>
      </c>
      <c r="H524" s="49" t="s">
        <v>9139</v>
      </c>
      <c r="I524" s="49" t="s">
        <v>8757</v>
      </c>
      <c r="J524" s="49" t="s">
        <v>7575</v>
      </c>
      <c r="K524" s="50" t="s">
        <v>9140</v>
      </c>
      <c r="L524" s="49" t="s">
        <v>7577</v>
      </c>
    </row>
    <row r="525" customFormat="false" ht="13.5" hidden="false" customHeight="false" outlineLevel="0" collapsed="false">
      <c r="A525" s="49" t="s">
        <v>8314</v>
      </c>
      <c r="B525" s="49" t="s">
        <v>8315</v>
      </c>
      <c r="C525" s="49" t="s">
        <v>8753</v>
      </c>
      <c r="D525" s="49" t="s">
        <v>8754</v>
      </c>
      <c r="E525" s="50"/>
      <c r="F525" s="49"/>
      <c r="G525" s="49" t="s">
        <v>9141</v>
      </c>
      <c r="H525" s="49" t="s">
        <v>9142</v>
      </c>
      <c r="I525" s="49" t="s">
        <v>8757</v>
      </c>
      <c r="J525" s="49" t="s">
        <v>7575</v>
      </c>
      <c r="K525" s="50" t="s">
        <v>9143</v>
      </c>
      <c r="L525" s="49" t="s">
        <v>7577</v>
      </c>
    </row>
    <row r="526" customFormat="false" ht="13.5" hidden="false" customHeight="false" outlineLevel="0" collapsed="false">
      <c r="A526" s="49" t="s">
        <v>8314</v>
      </c>
      <c r="B526" s="49" t="s">
        <v>8315</v>
      </c>
      <c r="C526" s="49" t="s">
        <v>8753</v>
      </c>
      <c r="D526" s="49" t="s">
        <v>8754</v>
      </c>
      <c r="E526" s="50"/>
      <c r="F526" s="49"/>
      <c r="G526" s="49" t="s">
        <v>9144</v>
      </c>
      <c r="H526" s="49" t="s">
        <v>9145</v>
      </c>
      <c r="I526" s="49" t="s">
        <v>8757</v>
      </c>
      <c r="J526" s="49" t="s">
        <v>7575</v>
      </c>
      <c r="K526" s="50" t="s">
        <v>9146</v>
      </c>
      <c r="L526" s="49" t="s">
        <v>7577</v>
      </c>
    </row>
    <row r="527" customFormat="false" ht="13.5" hidden="false" customHeight="false" outlineLevel="0" collapsed="false">
      <c r="A527" s="49" t="s">
        <v>8314</v>
      </c>
      <c r="B527" s="49" t="s">
        <v>8315</v>
      </c>
      <c r="C527" s="49" t="s">
        <v>8753</v>
      </c>
      <c r="D527" s="49" t="s">
        <v>8754</v>
      </c>
      <c r="E527" s="50"/>
      <c r="F527" s="49"/>
      <c r="G527" s="49" t="s">
        <v>9147</v>
      </c>
      <c r="H527" s="49" t="s">
        <v>9148</v>
      </c>
      <c r="I527" s="49" t="s">
        <v>8757</v>
      </c>
      <c r="J527" s="49" t="s">
        <v>7575</v>
      </c>
      <c r="K527" s="50" t="s">
        <v>9149</v>
      </c>
      <c r="L527" s="49" t="s">
        <v>7577</v>
      </c>
    </row>
    <row r="528" customFormat="false" ht="13.5" hidden="false" customHeight="false" outlineLevel="0" collapsed="false">
      <c r="A528" s="49" t="s">
        <v>8314</v>
      </c>
      <c r="B528" s="49" t="s">
        <v>8315</v>
      </c>
      <c r="C528" s="49" t="s">
        <v>8753</v>
      </c>
      <c r="D528" s="49" t="s">
        <v>8754</v>
      </c>
      <c r="E528" s="50"/>
      <c r="F528" s="49"/>
      <c r="G528" s="49" t="s">
        <v>9150</v>
      </c>
      <c r="H528" s="49" t="s">
        <v>9151</v>
      </c>
      <c r="I528" s="49" t="s">
        <v>8757</v>
      </c>
      <c r="J528" s="49" t="s">
        <v>7575</v>
      </c>
      <c r="K528" s="50" t="s">
        <v>9152</v>
      </c>
      <c r="L528" s="49" t="s">
        <v>7577</v>
      </c>
    </row>
    <row r="529" customFormat="false" ht="13.5" hidden="false" customHeight="false" outlineLevel="0" collapsed="false">
      <c r="A529" s="49" t="s">
        <v>8314</v>
      </c>
      <c r="B529" s="49" t="s">
        <v>8315</v>
      </c>
      <c r="C529" s="49" t="s">
        <v>8753</v>
      </c>
      <c r="D529" s="49" t="s">
        <v>8754</v>
      </c>
      <c r="E529" s="50"/>
      <c r="F529" s="49"/>
      <c r="G529" s="49" t="s">
        <v>9153</v>
      </c>
      <c r="H529" s="49" t="s">
        <v>9154</v>
      </c>
      <c r="I529" s="49" t="s">
        <v>8757</v>
      </c>
      <c r="J529" s="49" t="s">
        <v>7575</v>
      </c>
      <c r="K529" s="50" t="s">
        <v>9155</v>
      </c>
      <c r="L529" s="49" t="s">
        <v>7577</v>
      </c>
    </row>
    <row r="530" customFormat="false" ht="13.5" hidden="false" customHeight="false" outlineLevel="0" collapsed="false">
      <c r="A530" s="49" t="s">
        <v>8314</v>
      </c>
      <c r="B530" s="49" t="s">
        <v>8315</v>
      </c>
      <c r="C530" s="49" t="s">
        <v>8753</v>
      </c>
      <c r="D530" s="49" t="s">
        <v>8754</v>
      </c>
      <c r="E530" s="50"/>
      <c r="F530" s="49"/>
      <c r="G530" s="49" t="s">
        <v>9156</v>
      </c>
      <c r="H530" s="49" t="s">
        <v>9157</v>
      </c>
      <c r="I530" s="49" t="s">
        <v>8757</v>
      </c>
      <c r="J530" s="49" t="s">
        <v>7575</v>
      </c>
      <c r="K530" s="50" t="s">
        <v>9158</v>
      </c>
      <c r="L530" s="49" t="s">
        <v>7577</v>
      </c>
    </row>
    <row r="531" customFormat="false" ht="13.5" hidden="false" customHeight="false" outlineLevel="0" collapsed="false">
      <c r="A531" s="49" t="s">
        <v>8314</v>
      </c>
      <c r="B531" s="49" t="s">
        <v>8315</v>
      </c>
      <c r="C531" s="49" t="s">
        <v>8753</v>
      </c>
      <c r="D531" s="49" t="s">
        <v>8754</v>
      </c>
      <c r="E531" s="50"/>
      <c r="F531" s="49"/>
      <c r="G531" s="49" t="s">
        <v>9159</v>
      </c>
      <c r="H531" s="49" t="s">
        <v>9160</v>
      </c>
      <c r="I531" s="49" t="s">
        <v>8757</v>
      </c>
      <c r="J531" s="49" t="s">
        <v>7575</v>
      </c>
      <c r="K531" s="50" t="s">
        <v>9161</v>
      </c>
      <c r="L531" s="49" t="s">
        <v>7577</v>
      </c>
    </row>
    <row r="532" customFormat="false" ht="13.5" hidden="false" customHeight="false" outlineLevel="0" collapsed="false">
      <c r="A532" s="49" t="s">
        <v>8314</v>
      </c>
      <c r="B532" s="49" t="s">
        <v>8315</v>
      </c>
      <c r="C532" s="49" t="s">
        <v>8753</v>
      </c>
      <c r="D532" s="49" t="s">
        <v>8754</v>
      </c>
      <c r="E532" s="50"/>
      <c r="F532" s="49"/>
      <c r="G532" s="49" t="s">
        <v>9162</v>
      </c>
      <c r="H532" s="49" t="s">
        <v>9163</v>
      </c>
      <c r="I532" s="49" t="s">
        <v>8757</v>
      </c>
      <c r="J532" s="49" t="s">
        <v>7575</v>
      </c>
      <c r="K532" s="50" t="s">
        <v>9164</v>
      </c>
      <c r="L532" s="49" t="s">
        <v>7577</v>
      </c>
    </row>
    <row r="533" customFormat="false" ht="13.5" hidden="false" customHeight="false" outlineLevel="0" collapsed="false">
      <c r="A533" s="49" t="s">
        <v>8314</v>
      </c>
      <c r="B533" s="49" t="s">
        <v>8315</v>
      </c>
      <c r="C533" s="49" t="s">
        <v>8753</v>
      </c>
      <c r="D533" s="49" t="s">
        <v>8754</v>
      </c>
      <c r="E533" s="50"/>
      <c r="F533" s="49"/>
      <c r="G533" s="49" t="s">
        <v>9165</v>
      </c>
      <c r="H533" s="49" t="s">
        <v>9166</v>
      </c>
      <c r="I533" s="49" t="s">
        <v>8757</v>
      </c>
      <c r="J533" s="49" t="s">
        <v>7575</v>
      </c>
      <c r="K533" s="50" t="s">
        <v>9167</v>
      </c>
      <c r="L533" s="49" t="s">
        <v>7577</v>
      </c>
    </row>
    <row r="534" customFormat="false" ht="13.5" hidden="false" customHeight="false" outlineLevel="0" collapsed="false">
      <c r="A534" s="49" t="s">
        <v>8314</v>
      </c>
      <c r="B534" s="49" t="s">
        <v>8315</v>
      </c>
      <c r="C534" s="49" t="s">
        <v>8753</v>
      </c>
      <c r="D534" s="49" t="s">
        <v>8754</v>
      </c>
      <c r="E534" s="50"/>
      <c r="F534" s="49"/>
      <c r="G534" s="49" t="s">
        <v>9168</v>
      </c>
      <c r="H534" s="49" t="s">
        <v>9169</v>
      </c>
      <c r="I534" s="49" t="s">
        <v>8757</v>
      </c>
      <c r="J534" s="49" t="s">
        <v>7575</v>
      </c>
      <c r="K534" s="50" t="s">
        <v>7690</v>
      </c>
      <c r="L534" s="49" t="s">
        <v>7577</v>
      </c>
    </row>
    <row r="535" customFormat="false" ht="13.5" hidden="false" customHeight="false" outlineLevel="0" collapsed="false">
      <c r="A535" s="49" t="s">
        <v>8314</v>
      </c>
      <c r="B535" s="49" t="s">
        <v>8315</v>
      </c>
      <c r="C535" s="49" t="s">
        <v>8753</v>
      </c>
      <c r="D535" s="49" t="s">
        <v>8754</v>
      </c>
      <c r="E535" s="50"/>
      <c r="F535" s="49"/>
      <c r="G535" s="49" t="s">
        <v>9170</v>
      </c>
      <c r="H535" s="49" t="s">
        <v>9171</v>
      </c>
      <c r="I535" s="49" t="s">
        <v>8757</v>
      </c>
      <c r="J535" s="49" t="s">
        <v>7575</v>
      </c>
      <c r="K535" s="50" t="s">
        <v>9172</v>
      </c>
      <c r="L535" s="49" t="s">
        <v>7577</v>
      </c>
    </row>
    <row r="536" customFormat="false" ht="13.5" hidden="false" customHeight="false" outlineLevel="0" collapsed="false">
      <c r="A536" s="49" t="s">
        <v>8314</v>
      </c>
      <c r="B536" s="49" t="s">
        <v>8315</v>
      </c>
      <c r="C536" s="49" t="s">
        <v>8753</v>
      </c>
      <c r="D536" s="49" t="s">
        <v>8754</v>
      </c>
      <c r="E536" s="50"/>
      <c r="F536" s="49"/>
      <c r="G536" s="49" t="s">
        <v>9173</v>
      </c>
      <c r="H536" s="49" t="s">
        <v>9174</v>
      </c>
      <c r="I536" s="49" t="s">
        <v>8757</v>
      </c>
      <c r="J536" s="49" t="s">
        <v>9175</v>
      </c>
      <c r="K536" s="50" t="s">
        <v>8773</v>
      </c>
      <c r="L536" s="49" t="s">
        <v>7577</v>
      </c>
    </row>
    <row r="537" customFormat="false" ht="13.5" hidden="false" customHeight="false" outlineLevel="0" collapsed="false">
      <c r="A537" s="49" t="s">
        <v>8314</v>
      </c>
      <c r="B537" s="49" t="s">
        <v>8315</v>
      </c>
      <c r="C537" s="49" t="s">
        <v>8753</v>
      </c>
      <c r="D537" s="49" t="s">
        <v>8754</v>
      </c>
      <c r="E537" s="50"/>
      <c r="F537" s="49"/>
      <c r="G537" s="49" t="s">
        <v>9176</v>
      </c>
      <c r="H537" s="49" t="s">
        <v>9177</v>
      </c>
      <c r="I537" s="49" t="s">
        <v>8757</v>
      </c>
      <c r="J537" s="49" t="s">
        <v>7575</v>
      </c>
      <c r="K537" s="50" t="s">
        <v>9178</v>
      </c>
      <c r="L537" s="49" t="s">
        <v>7577</v>
      </c>
    </row>
    <row r="538" customFormat="false" ht="13.5" hidden="false" customHeight="false" outlineLevel="0" collapsed="false">
      <c r="A538" s="49" t="s">
        <v>8314</v>
      </c>
      <c r="B538" s="49" t="s">
        <v>8315</v>
      </c>
      <c r="C538" s="49" t="s">
        <v>8753</v>
      </c>
      <c r="D538" s="49" t="s">
        <v>8754</v>
      </c>
      <c r="E538" s="50"/>
      <c r="F538" s="49"/>
      <c r="G538" s="49" t="s">
        <v>9179</v>
      </c>
      <c r="H538" s="49" t="s">
        <v>9180</v>
      </c>
      <c r="I538" s="49" t="s">
        <v>8757</v>
      </c>
      <c r="J538" s="49" t="s">
        <v>7575</v>
      </c>
      <c r="K538" s="50" t="s">
        <v>9181</v>
      </c>
      <c r="L538" s="49" t="s">
        <v>7577</v>
      </c>
    </row>
    <row r="539" customFormat="false" ht="13.5" hidden="false" customHeight="false" outlineLevel="0" collapsed="false">
      <c r="A539" s="49" t="s">
        <v>8314</v>
      </c>
      <c r="B539" s="49" t="s">
        <v>8315</v>
      </c>
      <c r="C539" s="49" t="s">
        <v>8753</v>
      </c>
      <c r="D539" s="49" t="s">
        <v>8754</v>
      </c>
      <c r="E539" s="50"/>
      <c r="F539" s="49"/>
      <c r="G539" s="49" t="s">
        <v>9182</v>
      </c>
      <c r="H539" s="49" t="s">
        <v>9183</v>
      </c>
      <c r="I539" s="49" t="s">
        <v>8757</v>
      </c>
      <c r="J539" s="49" t="s">
        <v>7575</v>
      </c>
      <c r="K539" s="50" t="s">
        <v>9184</v>
      </c>
      <c r="L539" s="49" t="s">
        <v>7577</v>
      </c>
    </row>
    <row r="540" customFormat="false" ht="13.5" hidden="false" customHeight="false" outlineLevel="0" collapsed="false">
      <c r="A540" s="49" t="s">
        <v>8314</v>
      </c>
      <c r="B540" s="49" t="s">
        <v>8315</v>
      </c>
      <c r="C540" s="49" t="s">
        <v>9185</v>
      </c>
      <c r="D540" s="49" t="s">
        <v>9186</v>
      </c>
      <c r="E540" s="50"/>
      <c r="F540" s="49"/>
      <c r="G540" s="49" t="s">
        <v>9187</v>
      </c>
      <c r="H540" s="49" t="s">
        <v>9188</v>
      </c>
      <c r="I540" s="49" t="s">
        <v>9189</v>
      </c>
      <c r="J540" s="49" t="s">
        <v>7575</v>
      </c>
      <c r="K540" s="50" t="s">
        <v>9190</v>
      </c>
      <c r="L540" s="49" t="s">
        <v>7577</v>
      </c>
    </row>
    <row r="541" customFormat="false" ht="13.5" hidden="false" customHeight="false" outlineLevel="0" collapsed="false">
      <c r="A541" s="49" t="s">
        <v>8314</v>
      </c>
      <c r="B541" s="49" t="s">
        <v>8315</v>
      </c>
      <c r="C541" s="49" t="s">
        <v>9185</v>
      </c>
      <c r="D541" s="49" t="s">
        <v>9186</v>
      </c>
      <c r="E541" s="50"/>
      <c r="F541" s="49"/>
      <c r="G541" s="49" t="s">
        <v>9191</v>
      </c>
      <c r="H541" s="49" t="s">
        <v>9192</v>
      </c>
      <c r="I541" s="49" t="s">
        <v>9189</v>
      </c>
      <c r="J541" s="49" t="s">
        <v>7575</v>
      </c>
      <c r="K541" s="50" t="s">
        <v>9193</v>
      </c>
      <c r="L541" s="49" t="s">
        <v>7577</v>
      </c>
    </row>
    <row r="542" customFormat="false" ht="13.5" hidden="false" customHeight="false" outlineLevel="0" collapsed="false">
      <c r="A542" s="49" t="s">
        <v>8314</v>
      </c>
      <c r="B542" s="49" t="s">
        <v>8315</v>
      </c>
      <c r="C542" s="49" t="s">
        <v>9185</v>
      </c>
      <c r="D542" s="49" t="s">
        <v>9186</v>
      </c>
      <c r="E542" s="50"/>
      <c r="F542" s="49"/>
      <c r="G542" s="49" t="s">
        <v>9194</v>
      </c>
      <c r="H542" s="49" t="s">
        <v>9195</v>
      </c>
      <c r="I542" s="49" t="s">
        <v>9189</v>
      </c>
      <c r="J542" s="49" t="s">
        <v>7575</v>
      </c>
      <c r="K542" s="50" t="s">
        <v>9196</v>
      </c>
      <c r="L542" s="49" t="s">
        <v>7577</v>
      </c>
    </row>
    <row r="543" customFormat="false" ht="13.5" hidden="false" customHeight="false" outlineLevel="0" collapsed="false">
      <c r="A543" s="49" t="s">
        <v>8314</v>
      </c>
      <c r="B543" s="49" t="s">
        <v>8315</v>
      </c>
      <c r="C543" s="49" t="s">
        <v>9185</v>
      </c>
      <c r="D543" s="49" t="s">
        <v>9186</v>
      </c>
      <c r="E543" s="50"/>
      <c r="F543" s="49"/>
      <c r="G543" s="49" t="s">
        <v>9197</v>
      </c>
      <c r="H543" s="49" t="s">
        <v>9198</v>
      </c>
      <c r="I543" s="49" t="s">
        <v>9189</v>
      </c>
      <c r="J543" s="49" t="s">
        <v>7575</v>
      </c>
      <c r="K543" s="50" t="s">
        <v>9199</v>
      </c>
      <c r="L543" s="49" t="s">
        <v>7577</v>
      </c>
    </row>
    <row r="544" customFormat="false" ht="13.5" hidden="false" customHeight="false" outlineLevel="0" collapsed="false">
      <c r="A544" s="49" t="s">
        <v>8314</v>
      </c>
      <c r="B544" s="49" t="s">
        <v>8315</v>
      </c>
      <c r="C544" s="49" t="s">
        <v>9185</v>
      </c>
      <c r="D544" s="49" t="s">
        <v>9186</v>
      </c>
      <c r="E544" s="50"/>
      <c r="F544" s="49"/>
      <c r="G544" s="49" t="s">
        <v>9200</v>
      </c>
      <c r="H544" s="49" t="s">
        <v>9201</v>
      </c>
      <c r="I544" s="49" t="s">
        <v>9189</v>
      </c>
      <c r="J544" s="49" t="s">
        <v>9175</v>
      </c>
      <c r="K544" s="50" t="s">
        <v>9202</v>
      </c>
      <c r="L544" s="49" t="s">
        <v>7577</v>
      </c>
    </row>
    <row r="545" customFormat="false" ht="13.5" hidden="false" customHeight="false" outlineLevel="0" collapsed="false">
      <c r="A545" s="49" t="s">
        <v>8314</v>
      </c>
      <c r="B545" s="49" t="s">
        <v>8315</v>
      </c>
      <c r="C545" s="49" t="s">
        <v>9185</v>
      </c>
      <c r="D545" s="49" t="s">
        <v>9186</v>
      </c>
      <c r="E545" s="50"/>
      <c r="F545" s="49"/>
      <c r="G545" s="49" t="s">
        <v>9203</v>
      </c>
      <c r="H545" s="49" t="s">
        <v>9204</v>
      </c>
      <c r="I545" s="49" t="s">
        <v>9189</v>
      </c>
      <c r="J545" s="49" t="s">
        <v>7575</v>
      </c>
      <c r="K545" s="50" t="s">
        <v>9205</v>
      </c>
      <c r="L545" s="49" t="s">
        <v>7577</v>
      </c>
    </row>
    <row r="546" customFormat="false" ht="13.5" hidden="false" customHeight="false" outlineLevel="0" collapsed="false">
      <c r="A546" s="49" t="s">
        <v>8314</v>
      </c>
      <c r="B546" s="49" t="s">
        <v>8315</v>
      </c>
      <c r="C546" s="49" t="s">
        <v>9185</v>
      </c>
      <c r="D546" s="49" t="s">
        <v>9186</v>
      </c>
      <c r="E546" s="50"/>
      <c r="F546" s="49"/>
      <c r="G546" s="49" t="s">
        <v>9206</v>
      </c>
      <c r="H546" s="49" t="s">
        <v>9207</v>
      </c>
      <c r="I546" s="49" t="s">
        <v>9189</v>
      </c>
      <c r="J546" s="49" t="s">
        <v>7575</v>
      </c>
      <c r="K546" s="50" t="s">
        <v>9208</v>
      </c>
      <c r="L546" s="49" t="s">
        <v>7577</v>
      </c>
    </row>
    <row r="547" customFormat="false" ht="13.5" hidden="false" customHeight="false" outlineLevel="0" collapsed="false">
      <c r="A547" s="49" t="s">
        <v>8314</v>
      </c>
      <c r="B547" s="49" t="s">
        <v>8315</v>
      </c>
      <c r="C547" s="49" t="s">
        <v>9185</v>
      </c>
      <c r="D547" s="49" t="s">
        <v>9186</v>
      </c>
      <c r="E547" s="50"/>
      <c r="F547" s="49"/>
      <c r="G547" s="49" t="s">
        <v>9209</v>
      </c>
      <c r="H547" s="49" t="s">
        <v>9210</v>
      </c>
      <c r="I547" s="49" t="s">
        <v>9189</v>
      </c>
      <c r="J547" s="49" t="s">
        <v>7575</v>
      </c>
      <c r="K547" s="50" t="s">
        <v>9211</v>
      </c>
      <c r="L547" s="49" t="s">
        <v>7577</v>
      </c>
    </row>
    <row r="548" customFormat="false" ht="13.5" hidden="false" customHeight="false" outlineLevel="0" collapsed="false">
      <c r="A548" s="49" t="s">
        <v>8314</v>
      </c>
      <c r="B548" s="49" t="s">
        <v>8315</v>
      </c>
      <c r="C548" s="49" t="s">
        <v>9185</v>
      </c>
      <c r="D548" s="49" t="s">
        <v>9186</v>
      </c>
      <c r="E548" s="50"/>
      <c r="F548" s="49"/>
      <c r="G548" s="49" t="s">
        <v>9212</v>
      </c>
      <c r="H548" s="49" t="s">
        <v>9213</v>
      </c>
      <c r="I548" s="49" t="s">
        <v>9189</v>
      </c>
      <c r="J548" s="49" t="s">
        <v>9175</v>
      </c>
      <c r="K548" s="50" t="s">
        <v>9214</v>
      </c>
      <c r="L548" s="49" t="s">
        <v>7577</v>
      </c>
    </row>
    <row r="549" customFormat="false" ht="13.5" hidden="false" customHeight="false" outlineLevel="0" collapsed="false">
      <c r="A549" s="49" t="s">
        <v>8314</v>
      </c>
      <c r="B549" s="49" t="s">
        <v>8315</v>
      </c>
      <c r="C549" s="49" t="s">
        <v>9185</v>
      </c>
      <c r="D549" s="49" t="s">
        <v>9186</v>
      </c>
      <c r="E549" s="50"/>
      <c r="F549" s="49"/>
      <c r="G549" s="49" t="s">
        <v>9215</v>
      </c>
      <c r="H549" s="49" t="s">
        <v>9216</v>
      </c>
      <c r="I549" s="49" t="s">
        <v>9189</v>
      </c>
      <c r="J549" s="49" t="s">
        <v>7575</v>
      </c>
      <c r="K549" s="50" t="s">
        <v>9217</v>
      </c>
      <c r="L549" s="49" t="s">
        <v>7577</v>
      </c>
    </row>
    <row r="550" customFormat="false" ht="13.5" hidden="false" customHeight="false" outlineLevel="0" collapsed="false">
      <c r="A550" s="49" t="s">
        <v>8314</v>
      </c>
      <c r="B550" s="49" t="s">
        <v>8315</v>
      </c>
      <c r="C550" s="49" t="s">
        <v>9185</v>
      </c>
      <c r="D550" s="49" t="s">
        <v>9186</v>
      </c>
      <c r="E550" s="50"/>
      <c r="F550" s="49"/>
      <c r="G550" s="49" t="s">
        <v>9218</v>
      </c>
      <c r="H550" s="49" t="s">
        <v>9219</v>
      </c>
      <c r="I550" s="49" t="s">
        <v>9189</v>
      </c>
      <c r="J550" s="49" t="s">
        <v>7780</v>
      </c>
      <c r="K550" s="50" t="s">
        <v>8773</v>
      </c>
      <c r="L550" s="49" t="s">
        <v>7577</v>
      </c>
    </row>
    <row r="551" customFormat="false" ht="13.5" hidden="false" customHeight="false" outlineLevel="0" collapsed="false">
      <c r="A551" s="49" t="s">
        <v>8314</v>
      </c>
      <c r="B551" s="49" t="s">
        <v>8315</v>
      </c>
      <c r="C551" s="49" t="s">
        <v>9185</v>
      </c>
      <c r="D551" s="49" t="s">
        <v>9186</v>
      </c>
      <c r="E551" s="50"/>
      <c r="F551" s="49"/>
      <c r="G551" s="49" t="s">
        <v>9220</v>
      </c>
      <c r="H551" s="49" t="s">
        <v>9221</v>
      </c>
      <c r="I551" s="49" t="s">
        <v>9189</v>
      </c>
      <c r="J551" s="49" t="s">
        <v>9175</v>
      </c>
      <c r="K551" s="50" t="s">
        <v>9222</v>
      </c>
      <c r="L551" s="49" t="s">
        <v>7577</v>
      </c>
    </row>
    <row r="552" customFormat="false" ht="13.5" hidden="false" customHeight="false" outlineLevel="0" collapsed="false">
      <c r="A552" s="49" t="s">
        <v>8314</v>
      </c>
      <c r="B552" s="49" t="s">
        <v>8315</v>
      </c>
      <c r="C552" s="49" t="s">
        <v>9185</v>
      </c>
      <c r="D552" s="49" t="s">
        <v>9186</v>
      </c>
      <c r="E552" s="50"/>
      <c r="F552" s="49"/>
      <c r="G552" s="49" t="s">
        <v>9223</v>
      </c>
      <c r="H552" s="49" t="s">
        <v>9224</v>
      </c>
      <c r="I552" s="49" t="s">
        <v>9189</v>
      </c>
      <c r="J552" s="49" t="s">
        <v>7575</v>
      </c>
      <c r="K552" s="50" t="s">
        <v>9225</v>
      </c>
      <c r="L552" s="49" t="s">
        <v>7577</v>
      </c>
    </row>
    <row r="553" customFormat="false" ht="13.5" hidden="false" customHeight="false" outlineLevel="0" collapsed="false">
      <c r="A553" s="49" t="s">
        <v>8314</v>
      </c>
      <c r="B553" s="49" t="s">
        <v>8315</v>
      </c>
      <c r="C553" s="49" t="s">
        <v>9185</v>
      </c>
      <c r="D553" s="49" t="s">
        <v>9186</v>
      </c>
      <c r="E553" s="50"/>
      <c r="F553" s="49"/>
      <c r="G553" s="49" t="s">
        <v>9226</v>
      </c>
      <c r="H553" s="49" t="s">
        <v>9227</v>
      </c>
      <c r="I553" s="49" t="s">
        <v>9189</v>
      </c>
      <c r="J553" s="49" t="s">
        <v>7780</v>
      </c>
      <c r="K553" s="50" t="s">
        <v>9228</v>
      </c>
      <c r="L553" s="49" t="s">
        <v>7577</v>
      </c>
    </row>
    <row r="554" customFormat="false" ht="13.5" hidden="false" customHeight="false" outlineLevel="0" collapsed="false">
      <c r="A554" s="49" t="s">
        <v>8314</v>
      </c>
      <c r="B554" s="49" t="s">
        <v>8315</v>
      </c>
      <c r="C554" s="49" t="s">
        <v>9185</v>
      </c>
      <c r="D554" s="49" t="s">
        <v>9186</v>
      </c>
      <c r="E554" s="50"/>
      <c r="F554" s="49"/>
      <c r="G554" s="49" t="s">
        <v>9229</v>
      </c>
      <c r="H554" s="49" t="s">
        <v>9230</v>
      </c>
      <c r="I554" s="49" t="s">
        <v>9189</v>
      </c>
      <c r="J554" s="49" t="s">
        <v>7575</v>
      </c>
      <c r="K554" s="50" t="s">
        <v>9231</v>
      </c>
      <c r="L554" s="49" t="s">
        <v>7577</v>
      </c>
    </row>
    <row r="555" customFormat="false" ht="13.5" hidden="false" customHeight="false" outlineLevel="0" collapsed="false">
      <c r="A555" s="49" t="s">
        <v>8314</v>
      </c>
      <c r="B555" s="49" t="s">
        <v>8315</v>
      </c>
      <c r="C555" s="49" t="s">
        <v>9185</v>
      </c>
      <c r="D555" s="49" t="s">
        <v>9186</v>
      </c>
      <c r="E555" s="50"/>
      <c r="F555" s="49"/>
      <c r="G555" s="49" t="s">
        <v>9232</v>
      </c>
      <c r="H555" s="49" t="s">
        <v>9233</v>
      </c>
      <c r="I555" s="49" t="s">
        <v>9189</v>
      </c>
      <c r="J555" s="49" t="s">
        <v>7575</v>
      </c>
      <c r="K555" s="50" t="s">
        <v>9234</v>
      </c>
      <c r="L555" s="49" t="s">
        <v>7577</v>
      </c>
    </row>
    <row r="556" customFormat="false" ht="13.5" hidden="false" customHeight="false" outlineLevel="0" collapsed="false">
      <c r="A556" s="49" t="s">
        <v>8314</v>
      </c>
      <c r="B556" s="49" t="s">
        <v>8315</v>
      </c>
      <c r="C556" s="49" t="s">
        <v>9185</v>
      </c>
      <c r="D556" s="49" t="s">
        <v>9186</v>
      </c>
      <c r="E556" s="50"/>
      <c r="F556" s="49"/>
      <c r="G556" s="49" t="s">
        <v>9235</v>
      </c>
      <c r="H556" s="49" t="s">
        <v>9236</v>
      </c>
      <c r="I556" s="49" t="s">
        <v>9189</v>
      </c>
      <c r="J556" s="49" t="s">
        <v>7575</v>
      </c>
      <c r="K556" s="50" t="s">
        <v>9237</v>
      </c>
      <c r="L556" s="49" t="s">
        <v>7577</v>
      </c>
    </row>
    <row r="557" customFormat="false" ht="13.5" hidden="false" customHeight="false" outlineLevel="0" collapsed="false">
      <c r="A557" s="49" t="s">
        <v>8314</v>
      </c>
      <c r="B557" s="49" t="s">
        <v>8315</v>
      </c>
      <c r="C557" s="49" t="s">
        <v>9185</v>
      </c>
      <c r="D557" s="49" t="s">
        <v>9186</v>
      </c>
      <c r="E557" s="50"/>
      <c r="F557" s="49"/>
      <c r="G557" s="49" t="s">
        <v>9238</v>
      </c>
      <c r="H557" s="49" t="s">
        <v>9239</v>
      </c>
      <c r="I557" s="49" t="s">
        <v>9189</v>
      </c>
      <c r="J557" s="49" t="s">
        <v>9175</v>
      </c>
      <c r="K557" s="50" t="s">
        <v>9240</v>
      </c>
      <c r="L557" s="49" t="s">
        <v>7577</v>
      </c>
    </row>
    <row r="558" customFormat="false" ht="13.5" hidden="false" customHeight="false" outlineLevel="0" collapsed="false">
      <c r="A558" s="49" t="s">
        <v>8314</v>
      </c>
      <c r="B558" s="49" t="s">
        <v>8315</v>
      </c>
      <c r="C558" s="49" t="s">
        <v>9185</v>
      </c>
      <c r="D558" s="49" t="s">
        <v>9186</v>
      </c>
      <c r="E558" s="50"/>
      <c r="F558" s="49"/>
      <c r="G558" s="49" t="s">
        <v>9241</v>
      </c>
      <c r="H558" s="49" t="s">
        <v>9242</v>
      </c>
      <c r="I558" s="49" t="s">
        <v>9189</v>
      </c>
      <c r="J558" s="49" t="s">
        <v>7575</v>
      </c>
      <c r="K558" s="50" t="s">
        <v>9243</v>
      </c>
      <c r="L558" s="49" t="s">
        <v>7577</v>
      </c>
    </row>
    <row r="559" customFormat="false" ht="13.5" hidden="false" customHeight="false" outlineLevel="0" collapsed="false">
      <c r="A559" s="49" t="s">
        <v>8314</v>
      </c>
      <c r="B559" s="49" t="s">
        <v>8315</v>
      </c>
      <c r="C559" s="49" t="s">
        <v>9185</v>
      </c>
      <c r="D559" s="49" t="s">
        <v>9186</v>
      </c>
      <c r="E559" s="50"/>
      <c r="F559" s="49"/>
      <c r="G559" s="49" t="s">
        <v>9244</v>
      </c>
      <c r="H559" s="49" t="s">
        <v>9245</v>
      </c>
      <c r="I559" s="49" t="s">
        <v>9189</v>
      </c>
      <c r="J559" s="49" t="s">
        <v>9175</v>
      </c>
      <c r="K559" s="50" t="s">
        <v>9246</v>
      </c>
      <c r="L559" s="49" t="s">
        <v>7577</v>
      </c>
    </row>
    <row r="560" customFormat="false" ht="13.5" hidden="false" customHeight="false" outlineLevel="0" collapsed="false">
      <c r="A560" s="49" t="s">
        <v>8314</v>
      </c>
      <c r="B560" s="49" t="s">
        <v>8315</v>
      </c>
      <c r="C560" s="49" t="s">
        <v>9185</v>
      </c>
      <c r="D560" s="49" t="s">
        <v>9186</v>
      </c>
      <c r="E560" s="50"/>
      <c r="F560" s="49"/>
      <c r="G560" s="49" t="s">
        <v>9247</v>
      </c>
      <c r="H560" s="49" t="s">
        <v>9248</v>
      </c>
      <c r="I560" s="49" t="s">
        <v>9189</v>
      </c>
      <c r="J560" s="49" t="s">
        <v>9175</v>
      </c>
      <c r="K560" s="50" t="s">
        <v>9249</v>
      </c>
      <c r="L560" s="49" t="s">
        <v>7577</v>
      </c>
    </row>
    <row r="561" customFormat="false" ht="13.5" hidden="false" customHeight="false" outlineLevel="0" collapsed="false">
      <c r="A561" s="49" t="s">
        <v>8314</v>
      </c>
      <c r="B561" s="49" t="s">
        <v>8315</v>
      </c>
      <c r="C561" s="49" t="s">
        <v>9185</v>
      </c>
      <c r="D561" s="49" t="s">
        <v>9186</v>
      </c>
      <c r="E561" s="50"/>
      <c r="F561" s="49"/>
      <c r="G561" s="49" t="s">
        <v>9250</v>
      </c>
      <c r="H561" s="49" t="s">
        <v>9251</v>
      </c>
      <c r="I561" s="49" t="s">
        <v>9189</v>
      </c>
      <c r="J561" s="49" t="s">
        <v>9175</v>
      </c>
      <c r="K561" s="50" t="s">
        <v>9252</v>
      </c>
      <c r="L561" s="49" t="s">
        <v>7577</v>
      </c>
    </row>
    <row r="562" customFormat="false" ht="13.5" hidden="false" customHeight="false" outlineLevel="0" collapsed="false">
      <c r="A562" s="49" t="s">
        <v>8314</v>
      </c>
      <c r="B562" s="49" t="s">
        <v>8315</v>
      </c>
      <c r="C562" s="49" t="s">
        <v>9185</v>
      </c>
      <c r="D562" s="49" t="s">
        <v>9186</v>
      </c>
      <c r="E562" s="50"/>
      <c r="F562" s="49"/>
      <c r="G562" s="49" t="s">
        <v>9253</v>
      </c>
      <c r="H562" s="49" t="s">
        <v>9254</v>
      </c>
      <c r="I562" s="49" t="s">
        <v>9189</v>
      </c>
      <c r="J562" s="49" t="s">
        <v>9175</v>
      </c>
      <c r="K562" s="50" t="s">
        <v>9255</v>
      </c>
      <c r="L562" s="49" t="s">
        <v>7577</v>
      </c>
    </row>
    <row r="563" customFormat="false" ht="13.5" hidden="false" customHeight="false" outlineLevel="0" collapsed="false">
      <c r="A563" s="49" t="s">
        <v>8314</v>
      </c>
      <c r="B563" s="49" t="s">
        <v>8315</v>
      </c>
      <c r="C563" s="49" t="s">
        <v>9185</v>
      </c>
      <c r="D563" s="49" t="s">
        <v>9186</v>
      </c>
      <c r="E563" s="50"/>
      <c r="F563" s="49"/>
      <c r="G563" s="49" t="s">
        <v>9256</v>
      </c>
      <c r="H563" s="49" t="s">
        <v>9257</v>
      </c>
      <c r="I563" s="49" t="s">
        <v>9189</v>
      </c>
      <c r="J563" s="49" t="s">
        <v>7575</v>
      </c>
      <c r="K563" s="50" t="s">
        <v>9258</v>
      </c>
      <c r="L563" s="49" t="s">
        <v>7577</v>
      </c>
    </row>
    <row r="564" customFormat="false" ht="13.5" hidden="false" customHeight="false" outlineLevel="0" collapsed="false">
      <c r="A564" s="49" t="s">
        <v>8314</v>
      </c>
      <c r="B564" s="49" t="s">
        <v>8315</v>
      </c>
      <c r="C564" s="49" t="s">
        <v>9185</v>
      </c>
      <c r="D564" s="49" t="s">
        <v>9186</v>
      </c>
      <c r="E564" s="50"/>
      <c r="F564" s="49"/>
      <c r="G564" s="49" t="s">
        <v>9259</v>
      </c>
      <c r="H564" s="49" t="s">
        <v>9260</v>
      </c>
      <c r="I564" s="49" t="s">
        <v>9189</v>
      </c>
      <c r="J564" s="49" t="s">
        <v>7575</v>
      </c>
      <c r="K564" s="50" t="s">
        <v>9261</v>
      </c>
      <c r="L564" s="49" t="s">
        <v>7577</v>
      </c>
    </row>
    <row r="565" customFormat="false" ht="13.5" hidden="false" customHeight="false" outlineLevel="0" collapsed="false">
      <c r="A565" s="49" t="s">
        <v>8314</v>
      </c>
      <c r="B565" s="49" t="s">
        <v>8315</v>
      </c>
      <c r="C565" s="49" t="s">
        <v>9185</v>
      </c>
      <c r="D565" s="49" t="s">
        <v>9186</v>
      </c>
      <c r="E565" s="50"/>
      <c r="F565" s="49"/>
      <c r="G565" s="49" t="s">
        <v>9262</v>
      </c>
      <c r="H565" s="49" t="s">
        <v>9263</v>
      </c>
      <c r="I565" s="49" t="s">
        <v>9189</v>
      </c>
      <c r="J565" s="49" t="s">
        <v>7575</v>
      </c>
      <c r="K565" s="50" t="s">
        <v>9264</v>
      </c>
      <c r="L565" s="49" t="s">
        <v>7577</v>
      </c>
    </row>
    <row r="566" customFormat="false" ht="13.5" hidden="false" customHeight="false" outlineLevel="0" collapsed="false">
      <c r="A566" s="49" t="s">
        <v>8314</v>
      </c>
      <c r="B566" s="49" t="s">
        <v>8315</v>
      </c>
      <c r="C566" s="49" t="s">
        <v>9185</v>
      </c>
      <c r="D566" s="49" t="s">
        <v>9186</v>
      </c>
      <c r="E566" s="50"/>
      <c r="F566" s="49"/>
      <c r="G566" s="49" t="s">
        <v>9265</v>
      </c>
      <c r="H566" s="49" t="s">
        <v>9266</v>
      </c>
      <c r="I566" s="49" t="s">
        <v>9189</v>
      </c>
      <c r="J566" s="49" t="s">
        <v>9175</v>
      </c>
      <c r="K566" s="50" t="s">
        <v>9267</v>
      </c>
      <c r="L566" s="49" t="s">
        <v>7577</v>
      </c>
    </row>
    <row r="567" customFormat="false" ht="13.5" hidden="false" customHeight="false" outlineLevel="0" collapsed="false">
      <c r="A567" s="49" t="s">
        <v>8314</v>
      </c>
      <c r="B567" s="49" t="s">
        <v>8315</v>
      </c>
      <c r="C567" s="49" t="s">
        <v>9185</v>
      </c>
      <c r="D567" s="49" t="s">
        <v>9186</v>
      </c>
      <c r="E567" s="50"/>
      <c r="F567" s="49"/>
      <c r="G567" s="49" t="s">
        <v>9268</v>
      </c>
      <c r="H567" s="49" t="s">
        <v>9269</v>
      </c>
      <c r="I567" s="49" t="s">
        <v>9189</v>
      </c>
      <c r="J567" s="49" t="s">
        <v>7575</v>
      </c>
      <c r="K567" s="50" t="s">
        <v>9270</v>
      </c>
      <c r="L567" s="49" t="s">
        <v>7577</v>
      </c>
    </row>
    <row r="568" customFormat="false" ht="13.5" hidden="false" customHeight="false" outlineLevel="0" collapsed="false">
      <c r="A568" s="49" t="s">
        <v>8314</v>
      </c>
      <c r="B568" s="49" t="s">
        <v>8315</v>
      </c>
      <c r="C568" s="49" t="s">
        <v>9185</v>
      </c>
      <c r="D568" s="49" t="s">
        <v>9186</v>
      </c>
      <c r="E568" s="50"/>
      <c r="F568" s="49"/>
      <c r="G568" s="49" t="s">
        <v>9271</v>
      </c>
      <c r="H568" s="49" t="s">
        <v>9272</v>
      </c>
      <c r="I568" s="49" t="s">
        <v>9189</v>
      </c>
      <c r="J568" s="49" t="s">
        <v>9175</v>
      </c>
      <c r="K568" s="50" t="s">
        <v>9273</v>
      </c>
      <c r="L568" s="49" t="s">
        <v>7577</v>
      </c>
    </row>
    <row r="569" customFormat="false" ht="13.5" hidden="false" customHeight="false" outlineLevel="0" collapsed="false">
      <c r="A569" s="49" t="s">
        <v>8314</v>
      </c>
      <c r="B569" s="49" t="s">
        <v>8315</v>
      </c>
      <c r="C569" s="49" t="s">
        <v>9185</v>
      </c>
      <c r="D569" s="49" t="s">
        <v>9186</v>
      </c>
      <c r="E569" s="50"/>
      <c r="F569" s="49"/>
      <c r="G569" s="49" t="s">
        <v>9274</v>
      </c>
      <c r="H569" s="49" t="s">
        <v>9275</v>
      </c>
      <c r="I569" s="49" t="s">
        <v>9189</v>
      </c>
      <c r="J569" s="49" t="s">
        <v>7575</v>
      </c>
      <c r="K569" s="50" t="s">
        <v>9276</v>
      </c>
      <c r="L569" s="49" t="s">
        <v>7577</v>
      </c>
    </row>
    <row r="570" customFormat="false" ht="13.5" hidden="false" customHeight="false" outlineLevel="0" collapsed="false">
      <c r="A570" s="49" t="s">
        <v>8314</v>
      </c>
      <c r="B570" s="49" t="s">
        <v>8315</v>
      </c>
      <c r="C570" s="49" t="s">
        <v>9185</v>
      </c>
      <c r="D570" s="49" t="s">
        <v>9186</v>
      </c>
      <c r="E570" s="50"/>
      <c r="F570" s="49"/>
      <c r="G570" s="49" t="s">
        <v>9277</v>
      </c>
      <c r="H570" s="49" t="s">
        <v>9278</v>
      </c>
      <c r="I570" s="49" t="s">
        <v>9189</v>
      </c>
      <c r="J570" s="49" t="s">
        <v>7575</v>
      </c>
      <c r="K570" s="50" t="s">
        <v>9279</v>
      </c>
      <c r="L570" s="49" t="s">
        <v>7577</v>
      </c>
    </row>
    <row r="571" customFormat="false" ht="13.5" hidden="false" customHeight="false" outlineLevel="0" collapsed="false">
      <c r="A571" s="49" t="s">
        <v>8314</v>
      </c>
      <c r="B571" s="49" t="s">
        <v>8315</v>
      </c>
      <c r="C571" s="49" t="s">
        <v>9185</v>
      </c>
      <c r="D571" s="49" t="s">
        <v>9186</v>
      </c>
      <c r="E571" s="50"/>
      <c r="F571" s="49"/>
      <c r="G571" s="49" t="s">
        <v>9280</v>
      </c>
      <c r="H571" s="49" t="s">
        <v>9281</v>
      </c>
      <c r="I571" s="49" t="s">
        <v>9189</v>
      </c>
      <c r="J571" s="49" t="s">
        <v>7575</v>
      </c>
      <c r="K571" s="50" t="s">
        <v>9282</v>
      </c>
      <c r="L571" s="49" t="s">
        <v>7577</v>
      </c>
    </row>
    <row r="572" customFormat="false" ht="13.5" hidden="false" customHeight="false" outlineLevel="0" collapsed="false">
      <c r="A572" s="49" t="s">
        <v>8314</v>
      </c>
      <c r="B572" s="49" t="s">
        <v>8315</v>
      </c>
      <c r="C572" s="49" t="s">
        <v>9185</v>
      </c>
      <c r="D572" s="49" t="s">
        <v>9186</v>
      </c>
      <c r="E572" s="50"/>
      <c r="F572" s="49"/>
      <c r="G572" s="49" t="s">
        <v>9283</v>
      </c>
      <c r="H572" s="49" t="s">
        <v>9284</v>
      </c>
      <c r="I572" s="49" t="s">
        <v>9189</v>
      </c>
      <c r="J572" s="49" t="s">
        <v>9175</v>
      </c>
      <c r="K572" s="50" t="s">
        <v>9285</v>
      </c>
      <c r="L572" s="49" t="s">
        <v>7577</v>
      </c>
    </row>
    <row r="573" customFormat="false" ht="13.5" hidden="false" customHeight="false" outlineLevel="0" collapsed="false">
      <c r="A573" s="49" t="s">
        <v>8314</v>
      </c>
      <c r="B573" s="49" t="s">
        <v>8315</v>
      </c>
      <c r="C573" s="49" t="s">
        <v>9185</v>
      </c>
      <c r="D573" s="49" t="s">
        <v>9186</v>
      </c>
      <c r="E573" s="50"/>
      <c r="F573" s="49"/>
      <c r="G573" s="49" t="s">
        <v>9286</v>
      </c>
      <c r="H573" s="49" t="s">
        <v>9287</v>
      </c>
      <c r="I573" s="49" t="s">
        <v>9189</v>
      </c>
      <c r="J573" s="49" t="s">
        <v>9175</v>
      </c>
      <c r="K573" s="50" t="s">
        <v>9288</v>
      </c>
      <c r="L573" s="49" t="s">
        <v>7577</v>
      </c>
    </row>
    <row r="574" customFormat="false" ht="13.5" hidden="false" customHeight="false" outlineLevel="0" collapsed="false">
      <c r="A574" s="49" t="s">
        <v>8314</v>
      </c>
      <c r="B574" s="49" t="s">
        <v>8315</v>
      </c>
      <c r="C574" s="49" t="s">
        <v>9185</v>
      </c>
      <c r="D574" s="49" t="s">
        <v>9186</v>
      </c>
      <c r="E574" s="50"/>
      <c r="F574" s="49"/>
      <c r="G574" s="49" t="s">
        <v>9289</v>
      </c>
      <c r="H574" s="49" t="s">
        <v>9290</v>
      </c>
      <c r="I574" s="49" t="s">
        <v>9189</v>
      </c>
      <c r="J574" s="49" t="s">
        <v>7575</v>
      </c>
      <c r="K574" s="50" t="s">
        <v>9291</v>
      </c>
      <c r="L574" s="49" t="s">
        <v>7577</v>
      </c>
    </row>
    <row r="575" customFormat="false" ht="13.5" hidden="false" customHeight="false" outlineLevel="0" collapsed="false">
      <c r="A575" s="49" t="s">
        <v>8314</v>
      </c>
      <c r="B575" s="49" t="s">
        <v>8315</v>
      </c>
      <c r="C575" s="49" t="s">
        <v>9185</v>
      </c>
      <c r="D575" s="49" t="s">
        <v>9186</v>
      </c>
      <c r="E575" s="50"/>
      <c r="F575" s="49"/>
      <c r="G575" s="49" t="s">
        <v>9292</v>
      </c>
      <c r="H575" s="49" t="s">
        <v>9293</v>
      </c>
      <c r="I575" s="49" t="s">
        <v>9189</v>
      </c>
      <c r="J575" s="49" t="s">
        <v>7575</v>
      </c>
      <c r="K575" s="50" t="s">
        <v>9294</v>
      </c>
      <c r="L575" s="49" t="s">
        <v>7577</v>
      </c>
    </row>
    <row r="576" customFormat="false" ht="13.5" hidden="false" customHeight="false" outlineLevel="0" collapsed="false">
      <c r="A576" s="49" t="s">
        <v>8314</v>
      </c>
      <c r="B576" s="49" t="s">
        <v>8315</v>
      </c>
      <c r="C576" s="49" t="s">
        <v>9185</v>
      </c>
      <c r="D576" s="49" t="s">
        <v>9186</v>
      </c>
      <c r="E576" s="50"/>
      <c r="F576" s="49"/>
      <c r="G576" s="49" t="s">
        <v>9295</v>
      </c>
      <c r="H576" s="49" t="s">
        <v>9296</v>
      </c>
      <c r="I576" s="49" t="s">
        <v>9189</v>
      </c>
      <c r="J576" s="49" t="s">
        <v>7575</v>
      </c>
      <c r="K576" s="50" t="s">
        <v>9297</v>
      </c>
      <c r="L576" s="49" t="s">
        <v>7577</v>
      </c>
    </row>
    <row r="577" customFormat="false" ht="13.5" hidden="false" customHeight="false" outlineLevel="0" collapsed="false">
      <c r="A577" s="49" t="s">
        <v>8314</v>
      </c>
      <c r="B577" s="49" t="s">
        <v>8315</v>
      </c>
      <c r="C577" s="49" t="s">
        <v>9185</v>
      </c>
      <c r="D577" s="49" t="s">
        <v>9186</v>
      </c>
      <c r="E577" s="50"/>
      <c r="F577" s="49"/>
      <c r="G577" s="49" t="s">
        <v>9298</v>
      </c>
      <c r="H577" s="49" t="s">
        <v>9299</v>
      </c>
      <c r="I577" s="49" t="s">
        <v>9189</v>
      </c>
      <c r="J577" s="49" t="s">
        <v>7575</v>
      </c>
      <c r="K577" s="50" t="s">
        <v>9300</v>
      </c>
      <c r="L577" s="49" t="s">
        <v>7577</v>
      </c>
    </row>
    <row r="578" customFormat="false" ht="13.5" hidden="false" customHeight="false" outlineLevel="0" collapsed="false">
      <c r="A578" s="49" t="s">
        <v>8314</v>
      </c>
      <c r="B578" s="49" t="s">
        <v>8315</v>
      </c>
      <c r="C578" s="49" t="s">
        <v>9185</v>
      </c>
      <c r="D578" s="49" t="s">
        <v>9186</v>
      </c>
      <c r="E578" s="50"/>
      <c r="F578" s="49"/>
      <c r="G578" s="49" t="s">
        <v>9301</v>
      </c>
      <c r="H578" s="49" t="s">
        <v>9302</v>
      </c>
      <c r="I578" s="49" t="s">
        <v>9189</v>
      </c>
      <c r="J578" s="49" t="s">
        <v>9175</v>
      </c>
      <c r="K578" s="50" t="s">
        <v>9303</v>
      </c>
      <c r="L578" s="49" t="s">
        <v>7577</v>
      </c>
    </row>
    <row r="579" customFormat="false" ht="13.5" hidden="false" customHeight="false" outlineLevel="0" collapsed="false">
      <c r="A579" s="49" t="s">
        <v>8314</v>
      </c>
      <c r="B579" s="49" t="s">
        <v>8315</v>
      </c>
      <c r="C579" s="49" t="s">
        <v>9185</v>
      </c>
      <c r="D579" s="49" t="s">
        <v>9186</v>
      </c>
      <c r="E579" s="50"/>
      <c r="F579" s="49"/>
      <c r="G579" s="49" t="s">
        <v>9304</v>
      </c>
      <c r="H579" s="49" t="s">
        <v>9305</v>
      </c>
      <c r="I579" s="49" t="s">
        <v>9189</v>
      </c>
      <c r="J579" s="49" t="s">
        <v>7575</v>
      </c>
      <c r="K579" s="50" t="s">
        <v>9306</v>
      </c>
      <c r="L579" s="49" t="s">
        <v>7577</v>
      </c>
    </row>
    <row r="580" customFormat="false" ht="13.5" hidden="false" customHeight="false" outlineLevel="0" collapsed="false">
      <c r="A580" s="49" t="s">
        <v>8314</v>
      </c>
      <c r="B580" s="49" t="s">
        <v>8315</v>
      </c>
      <c r="C580" s="49" t="s">
        <v>9185</v>
      </c>
      <c r="D580" s="49" t="s">
        <v>9186</v>
      </c>
      <c r="E580" s="50"/>
      <c r="F580" s="49"/>
      <c r="G580" s="49" t="s">
        <v>9307</v>
      </c>
      <c r="H580" s="49" t="s">
        <v>9308</v>
      </c>
      <c r="I580" s="49" t="s">
        <v>9189</v>
      </c>
      <c r="J580" s="49" t="s">
        <v>9175</v>
      </c>
      <c r="K580" s="50" t="s">
        <v>9309</v>
      </c>
      <c r="L580" s="49" t="s">
        <v>7577</v>
      </c>
    </row>
    <row r="581" customFormat="false" ht="13.5" hidden="false" customHeight="false" outlineLevel="0" collapsed="false">
      <c r="A581" s="49" t="s">
        <v>8314</v>
      </c>
      <c r="B581" s="49" t="s">
        <v>8315</v>
      </c>
      <c r="C581" s="49" t="s">
        <v>9185</v>
      </c>
      <c r="D581" s="49" t="s">
        <v>9186</v>
      </c>
      <c r="E581" s="50"/>
      <c r="F581" s="49"/>
      <c r="G581" s="49" t="s">
        <v>9310</v>
      </c>
      <c r="H581" s="49" t="s">
        <v>9311</v>
      </c>
      <c r="I581" s="49" t="s">
        <v>9189</v>
      </c>
      <c r="J581" s="49" t="s">
        <v>7575</v>
      </c>
      <c r="K581" s="50" t="s">
        <v>9312</v>
      </c>
      <c r="L581" s="49" t="s">
        <v>7577</v>
      </c>
    </row>
    <row r="582" customFormat="false" ht="13.5" hidden="false" customHeight="false" outlineLevel="0" collapsed="false">
      <c r="A582" s="49" t="s">
        <v>8314</v>
      </c>
      <c r="B582" s="49" t="s">
        <v>8315</v>
      </c>
      <c r="C582" s="49" t="s">
        <v>9185</v>
      </c>
      <c r="D582" s="49" t="s">
        <v>9186</v>
      </c>
      <c r="E582" s="50"/>
      <c r="F582" s="49"/>
      <c r="G582" s="49" t="s">
        <v>9313</v>
      </c>
      <c r="H582" s="49" t="s">
        <v>9314</v>
      </c>
      <c r="I582" s="49" t="s">
        <v>9189</v>
      </c>
      <c r="J582" s="49" t="s">
        <v>7575</v>
      </c>
      <c r="K582" s="50" t="s">
        <v>9315</v>
      </c>
      <c r="L582" s="49" t="s">
        <v>7577</v>
      </c>
    </row>
    <row r="583" customFormat="false" ht="13.5" hidden="false" customHeight="false" outlineLevel="0" collapsed="false">
      <c r="A583" s="49" t="s">
        <v>8314</v>
      </c>
      <c r="B583" s="49" t="s">
        <v>8315</v>
      </c>
      <c r="C583" s="49" t="s">
        <v>9185</v>
      </c>
      <c r="D583" s="49" t="s">
        <v>9186</v>
      </c>
      <c r="E583" s="50"/>
      <c r="F583" s="49"/>
      <c r="G583" s="49" t="s">
        <v>9316</v>
      </c>
      <c r="H583" s="49" t="s">
        <v>9317</v>
      </c>
      <c r="I583" s="49" t="s">
        <v>9189</v>
      </c>
      <c r="J583" s="49" t="s">
        <v>7575</v>
      </c>
      <c r="K583" s="50" t="s">
        <v>8164</v>
      </c>
      <c r="L583" s="49" t="s">
        <v>7577</v>
      </c>
    </row>
    <row r="584" customFormat="false" ht="13.5" hidden="false" customHeight="false" outlineLevel="0" collapsed="false">
      <c r="A584" s="49" t="s">
        <v>8314</v>
      </c>
      <c r="B584" s="49" t="s">
        <v>8315</v>
      </c>
      <c r="C584" s="49" t="s">
        <v>9185</v>
      </c>
      <c r="D584" s="49" t="s">
        <v>9186</v>
      </c>
      <c r="E584" s="50"/>
      <c r="F584" s="49"/>
      <c r="G584" s="49" t="s">
        <v>9318</v>
      </c>
      <c r="H584" s="49" t="s">
        <v>9319</v>
      </c>
      <c r="I584" s="49" t="s">
        <v>9189</v>
      </c>
      <c r="J584" s="49" t="s">
        <v>7575</v>
      </c>
      <c r="K584" s="50" t="s">
        <v>9320</v>
      </c>
      <c r="L584" s="49" t="s">
        <v>7577</v>
      </c>
    </row>
    <row r="585" customFormat="false" ht="13.5" hidden="false" customHeight="false" outlineLevel="0" collapsed="false">
      <c r="A585" s="49" t="s">
        <v>8314</v>
      </c>
      <c r="B585" s="49" t="s">
        <v>8315</v>
      </c>
      <c r="C585" s="49" t="s">
        <v>9185</v>
      </c>
      <c r="D585" s="49" t="s">
        <v>9186</v>
      </c>
      <c r="E585" s="50"/>
      <c r="F585" s="49"/>
      <c r="G585" s="49" t="s">
        <v>9321</v>
      </c>
      <c r="H585" s="49" t="s">
        <v>9322</v>
      </c>
      <c r="I585" s="49" t="s">
        <v>9189</v>
      </c>
      <c r="J585" s="49" t="s">
        <v>7575</v>
      </c>
      <c r="K585" s="50" t="s">
        <v>8891</v>
      </c>
      <c r="L585" s="49" t="s">
        <v>7577</v>
      </c>
    </row>
    <row r="586" customFormat="false" ht="13.5" hidden="false" customHeight="false" outlineLevel="0" collapsed="false">
      <c r="A586" s="49" t="s">
        <v>8314</v>
      </c>
      <c r="B586" s="49" t="s">
        <v>8315</v>
      </c>
      <c r="C586" s="49" t="s">
        <v>9185</v>
      </c>
      <c r="D586" s="49" t="s">
        <v>9186</v>
      </c>
      <c r="E586" s="50"/>
      <c r="F586" s="49"/>
      <c r="G586" s="49" t="s">
        <v>9323</v>
      </c>
      <c r="H586" s="49" t="s">
        <v>9324</v>
      </c>
      <c r="I586" s="49" t="s">
        <v>9189</v>
      </c>
      <c r="J586" s="49" t="s">
        <v>9175</v>
      </c>
      <c r="K586" s="50" t="s">
        <v>9325</v>
      </c>
      <c r="L586" s="49" t="s">
        <v>7577</v>
      </c>
    </row>
    <row r="587" customFormat="false" ht="13.5" hidden="false" customHeight="false" outlineLevel="0" collapsed="false">
      <c r="A587" s="49" t="s">
        <v>8314</v>
      </c>
      <c r="B587" s="49" t="s">
        <v>8315</v>
      </c>
      <c r="C587" s="49" t="s">
        <v>9185</v>
      </c>
      <c r="D587" s="49" t="s">
        <v>9186</v>
      </c>
      <c r="E587" s="50"/>
      <c r="F587" s="49"/>
      <c r="G587" s="49" t="s">
        <v>9326</v>
      </c>
      <c r="H587" s="49" t="s">
        <v>9327</v>
      </c>
      <c r="I587" s="49" t="s">
        <v>9189</v>
      </c>
      <c r="J587" s="49" t="s">
        <v>7575</v>
      </c>
      <c r="K587" s="50" t="s">
        <v>9328</v>
      </c>
      <c r="L587" s="49" t="s">
        <v>7577</v>
      </c>
    </row>
    <row r="588" customFormat="false" ht="13.5" hidden="false" customHeight="false" outlineLevel="0" collapsed="false">
      <c r="A588" s="49" t="s">
        <v>8314</v>
      </c>
      <c r="B588" s="49" t="s">
        <v>8315</v>
      </c>
      <c r="C588" s="49" t="s">
        <v>9185</v>
      </c>
      <c r="D588" s="49" t="s">
        <v>9186</v>
      </c>
      <c r="E588" s="50"/>
      <c r="F588" s="49"/>
      <c r="G588" s="49" t="s">
        <v>9329</v>
      </c>
      <c r="H588" s="49" t="s">
        <v>9330</v>
      </c>
      <c r="I588" s="49" t="s">
        <v>9189</v>
      </c>
      <c r="J588" s="49" t="s">
        <v>7575</v>
      </c>
      <c r="K588" s="50" t="s">
        <v>9331</v>
      </c>
      <c r="L588" s="49" t="s">
        <v>7577</v>
      </c>
    </row>
    <row r="589" customFormat="false" ht="13.5" hidden="false" customHeight="false" outlineLevel="0" collapsed="false">
      <c r="A589" s="49" t="s">
        <v>8314</v>
      </c>
      <c r="B589" s="49" t="s">
        <v>8315</v>
      </c>
      <c r="C589" s="49" t="s">
        <v>9185</v>
      </c>
      <c r="D589" s="49" t="s">
        <v>9186</v>
      </c>
      <c r="E589" s="50"/>
      <c r="F589" s="49"/>
      <c r="G589" s="49" t="s">
        <v>9332</v>
      </c>
      <c r="H589" s="49" t="s">
        <v>9333</v>
      </c>
      <c r="I589" s="49" t="s">
        <v>9189</v>
      </c>
      <c r="J589" s="49" t="s">
        <v>7575</v>
      </c>
      <c r="K589" s="50" t="s">
        <v>9334</v>
      </c>
      <c r="L589" s="49" t="s">
        <v>7577</v>
      </c>
    </row>
    <row r="590" customFormat="false" ht="13.5" hidden="false" customHeight="false" outlineLevel="0" collapsed="false">
      <c r="A590" s="49" t="s">
        <v>8314</v>
      </c>
      <c r="B590" s="49" t="s">
        <v>8315</v>
      </c>
      <c r="C590" s="49" t="s">
        <v>9185</v>
      </c>
      <c r="D590" s="49" t="s">
        <v>9186</v>
      </c>
      <c r="E590" s="50"/>
      <c r="F590" s="49"/>
      <c r="G590" s="49" t="s">
        <v>9335</v>
      </c>
      <c r="H590" s="49" t="s">
        <v>9336</v>
      </c>
      <c r="I590" s="49" t="s">
        <v>9189</v>
      </c>
      <c r="J590" s="49" t="s">
        <v>7780</v>
      </c>
      <c r="K590" s="50" t="s">
        <v>9337</v>
      </c>
      <c r="L590" s="49" t="s">
        <v>7577</v>
      </c>
    </row>
    <row r="591" customFormat="false" ht="13.5" hidden="false" customHeight="false" outlineLevel="0" collapsed="false">
      <c r="A591" s="49" t="s">
        <v>8314</v>
      </c>
      <c r="B591" s="49" t="s">
        <v>8315</v>
      </c>
      <c r="C591" s="49" t="s">
        <v>9185</v>
      </c>
      <c r="D591" s="49" t="s">
        <v>9186</v>
      </c>
      <c r="E591" s="50"/>
      <c r="F591" s="49"/>
      <c r="G591" s="49" t="s">
        <v>9338</v>
      </c>
      <c r="H591" s="49" t="s">
        <v>9339</v>
      </c>
      <c r="I591" s="49" t="s">
        <v>9189</v>
      </c>
      <c r="J591" s="49" t="s">
        <v>7780</v>
      </c>
      <c r="K591" s="50" t="s">
        <v>9340</v>
      </c>
      <c r="L591" s="49" t="s">
        <v>7577</v>
      </c>
    </row>
    <row r="592" customFormat="false" ht="13.5" hidden="false" customHeight="false" outlineLevel="0" collapsed="false">
      <c r="A592" s="49" t="s">
        <v>8314</v>
      </c>
      <c r="B592" s="49" t="s">
        <v>8315</v>
      </c>
      <c r="C592" s="49" t="s">
        <v>9185</v>
      </c>
      <c r="D592" s="49" t="s">
        <v>9186</v>
      </c>
      <c r="E592" s="50"/>
      <c r="F592" s="49"/>
      <c r="G592" s="49" t="s">
        <v>9341</v>
      </c>
      <c r="H592" s="49" t="s">
        <v>9342</v>
      </c>
      <c r="I592" s="49" t="s">
        <v>9189</v>
      </c>
      <c r="J592" s="49" t="s">
        <v>7780</v>
      </c>
      <c r="K592" s="50" t="s">
        <v>8858</v>
      </c>
      <c r="L592" s="49" t="s">
        <v>7577</v>
      </c>
    </row>
    <row r="593" customFormat="false" ht="13.5" hidden="false" customHeight="false" outlineLevel="0" collapsed="false">
      <c r="A593" s="49" t="s">
        <v>8314</v>
      </c>
      <c r="B593" s="49" t="s">
        <v>8315</v>
      </c>
      <c r="C593" s="49" t="s">
        <v>9185</v>
      </c>
      <c r="D593" s="49" t="s">
        <v>9186</v>
      </c>
      <c r="E593" s="50"/>
      <c r="F593" s="49"/>
      <c r="G593" s="49" t="s">
        <v>9343</v>
      </c>
      <c r="H593" s="49" t="s">
        <v>9344</v>
      </c>
      <c r="I593" s="49" t="s">
        <v>9189</v>
      </c>
      <c r="J593" s="49" t="s">
        <v>9175</v>
      </c>
      <c r="K593" s="50" t="s">
        <v>9345</v>
      </c>
      <c r="L593" s="49" t="s">
        <v>7577</v>
      </c>
    </row>
    <row r="594" customFormat="false" ht="13.5" hidden="false" customHeight="false" outlineLevel="0" collapsed="false">
      <c r="A594" s="49" t="s">
        <v>8314</v>
      </c>
      <c r="B594" s="49" t="s">
        <v>8315</v>
      </c>
      <c r="C594" s="49" t="s">
        <v>9185</v>
      </c>
      <c r="D594" s="49" t="s">
        <v>9186</v>
      </c>
      <c r="E594" s="50"/>
      <c r="F594" s="49"/>
      <c r="G594" s="49" t="s">
        <v>9346</v>
      </c>
      <c r="H594" s="49" t="s">
        <v>9347</v>
      </c>
      <c r="I594" s="49" t="s">
        <v>9189</v>
      </c>
      <c r="J594" s="49" t="s">
        <v>7575</v>
      </c>
      <c r="K594" s="50" t="s">
        <v>9348</v>
      </c>
      <c r="L594" s="49" t="s">
        <v>7577</v>
      </c>
    </row>
    <row r="595" customFormat="false" ht="13.5" hidden="false" customHeight="false" outlineLevel="0" collapsed="false">
      <c r="A595" s="49" t="s">
        <v>8314</v>
      </c>
      <c r="B595" s="49" t="s">
        <v>8315</v>
      </c>
      <c r="C595" s="49" t="s">
        <v>9185</v>
      </c>
      <c r="D595" s="49" t="s">
        <v>9186</v>
      </c>
      <c r="E595" s="50"/>
      <c r="F595" s="49"/>
      <c r="G595" s="49" t="s">
        <v>9349</v>
      </c>
      <c r="H595" s="49" t="s">
        <v>9350</v>
      </c>
      <c r="I595" s="49" t="s">
        <v>9189</v>
      </c>
      <c r="J595" s="49" t="s">
        <v>7575</v>
      </c>
      <c r="K595" s="50" t="s">
        <v>8188</v>
      </c>
      <c r="L595" s="49" t="s">
        <v>7577</v>
      </c>
    </row>
    <row r="596" customFormat="false" ht="13.5" hidden="false" customHeight="false" outlineLevel="0" collapsed="false">
      <c r="A596" s="49" t="s">
        <v>8314</v>
      </c>
      <c r="B596" s="49" t="s">
        <v>8315</v>
      </c>
      <c r="C596" s="49" t="s">
        <v>9185</v>
      </c>
      <c r="D596" s="49" t="s">
        <v>9186</v>
      </c>
      <c r="E596" s="50"/>
      <c r="F596" s="49"/>
      <c r="G596" s="49" t="s">
        <v>9351</v>
      </c>
      <c r="H596" s="49" t="s">
        <v>9352</v>
      </c>
      <c r="I596" s="49" t="s">
        <v>9189</v>
      </c>
      <c r="J596" s="49" t="s">
        <v>7575</v>
      </c>
      <c r="K596" s="50" t="s">
        <v>9353</v>
      </c>
      <c r="L596" s="49" t="s">
        <v>7577</v>
      </c>
    </row>
    <row r="597" customFormat="false" ht="13.5" hidden="false" customHeight="false" outlineLevel="0" collapsed="false">
      <c r="A597" s="49" t="s">
        <v>8314</v>
      </c>
      <c r="B597" s="49" t="s">
        <v>8315</v>
      </c>
      <c r="C597" s="49" t="s">
        <v>9185</v>
      </c>
      <c r="D597" s="49" t="s">
        <v>9186</v>
      </c>
      <c r="E597" s="50"/>
      <c r="F597" s="49"/>
      <c r="G597" s="49" t="s">
        <v>9354</v>
      </c>
      <c r="H597" s="49" t="s">
        <v>9355</v>
      </c>
      <c r="I597" s="49" t="s">
        <v>9189</v>
      </c>
      <c r="J597" s="49" t="s">
        <v>9175</v>
      </c>
      <c r="K597" s="50" t="s">
        <v>9356</v>
      </c>
      <c r="L597" s="49" t="s">
        <v>7577</v>
      </c>
    </row>
    <row r="598" customFormat="false" ht="13.5" hidden="false" customHeight="false" outlineLevel="0" collapsed="false">
      <c r="A598" s="49" t="s">
        <v>8314</v>
      </c>
      <c r="B598" s="49" t="s">
        <v>8315</v>
      </c>
      <c r="C598" s="49" t="s">
        <v>9185</v>
      </c>
      <c r="D598" s="49" t="s">
        <v>9186</v>
      </c>
      <c r="E598" s="50"/>
      <c r="F598" s="49"/>
      <c r="G598" s="49" t="s">
        <v>9357</v>
      </c>
      <c r="H598" s="49" t="s">
        <v>9358</v>
      </c>
      <c r="I598" s="49" t="s">
        <v>9189</v>
      </c>
      <c r="J598" s="49" t="s">
        <v>7575</v>
      </c>
      <c r="K598" s="50" t="s">
        <v>9359</v>
      </c>
      <c r="L598" s="49" t="s">
        <v>7577</v>
      </c>
    </row>
    <row r="599" customFormat="false" ht="13.5" hidden="false" customHeight="false" outlineLevel="0" collapsed="false">
      <c r="A599" s="49" t="s">
        <v>8314</v>
      </c>
      <c r="B599" s="49" t="s">
        <v>8315</v>
      </c>
      <c r="C599" s="49" t="s">
        <v>9185</v>
      </c>
      <c r="D599" s="49" t="s">
        <v>9186</v>
      </c>
      <c r="E599" s="50"/>
      <c r="F599" s="49"/>
      <c r="G599" s="49" t="s">
        <v>9360</v>
      </c>
      <c r="H599" s="49" t="s">
        <v>9361</v>
      </c>
      <c r="I599" s="49" t="s">
        <v>9189</v>
      </c>
      <c r="J599" s="49" t="s">
        <v>7575</v>
      </c>
      <c r="K599" s="50" t="s">
        <v>9362</v>
      </c>
      <c r="L599" s="49" t="s">
        <v>7577</v>
      </c>
    </row>
    <row r="600" customFormat="false" ht="13.5" hidden="false" customHeight="false" outlineLevel="0" collapsed="false">
      <c r="A600" s="49" t="s">
        <v>8314</v>
      </c>
      <c r="B600" s="49" t="s">
        <v>8315</v>
      </c>
      <c r="C600" s="49" t="s">
        <v>9185</v>
      </c>
      <c r="D600" s="49" t="s">
        <v>9186</v>
      </c>
      <c r="E600" s="50"/>
      <c r="F600" s="49"/>
      <c r="G600" s="49" t="s">
        <v>9363</v>
      </c>
      <c r="H600" s="49" t="s">
        <v>9364</v>
      </c>
      <c r="I600" s="49" t="s">
        <v>9189</v>
      </c>
      <c r="J600" s="49" t="s">
        <v>7575</v>
      </c>
      <c r="K600" s="50" t="s">
        <v>9365</v>
      </c>
      <c r="L600" s="49" t="s">
        <v>7577</v>
      </c>
    </row>
    <row r="601" customFormat="false" ht="13.5" hidden="false" customHeight="false" outlineLevel="0" collapsed="false">
      <c r="A601" s="49" t="s">
        <v>8314</v>
      </c>
      <c r="B601" s="49" t="s">
        <v>8315</v>
      </c>
      <c r="C601" s="49" t="s">
        <v>9185</v>
      </c>
      <c r="D601" s="49" t="s">
        <v>9186</v>
      </c>
      <c r="E601" s="50"/>
      <c r="F601" s="49"/>
      <c r="G601" s="49" t="s">
        <v>9366</v>
      </c>
      <c r="H601" s="49" t="s">
        <v>9367</v>
      </c>
      <c r="I601" s="49" t="s">
        <v>9189</v>
      </c>
      <c r="J601" s="49" t="s">
        <v>9175</v>
      </c>
      <c r="K601" s="50" t="s">
        <v>9368</v>
      </c>
      <c r="L601" s="49" t="s">
        <v>7577</v>
      </c>
    </row>
    <row r="602" customFormat="false" ht="13.5" hidden="false" customHeight="false" outlineLevel="0" collapsed="false">
      <c r="A602" s="49" t="s">
        <v>8314</v>
      </c>
      <c r="B602" s="49" t="s">
        <v>8315</v>
      </c>
      <c r="C602" s="49" t="s">
        <v>9185</v>
      </c>
      <c r="D602" s="49" t="s">
        <v>9186</v>
      </c>
      <c r="E602" s="50"/>
      <c r="F602" s="49"/>
      <c r="G602" s="49" t="s">
        <v>9369</v>
      </c>
      <c r="H602" s="49" t="s">
        <v>9370</v>
      </c>
      <c r="I602" s="49" t="s">
        <v>9189</v>
      </c>
      <c r="J602" s="49" t="s">
        <v>7575</v>
      </c>
      <c r="K602" s="50" t="s">
        <v>9371</v>
      </c>
      <c r="L602" s="49" t="s">
        <v>7577</v>
      </c>
    </row>
    <row r="603" customFormat="false" ht="13.5" hidden="false" customHeight="false" outlineLevel="0" collapsed="false">
      <c r="A603" s="49" t="s">
        <v>8314</v>
      </c>
      <c r="B603" s="49" t="s">
        <v>8315</v>
      </c>
      <c r="C603" s="49" t="s">
        <v>9185</v>
      </c>
      <c r="D603" s="49" t="s">
        <v>9186</v>
      </c>
      <c r="E603" s="50"/>
      <c r="F603" s="49"/>
      <c r="G603" s="49" t="s">
        <v>9372</v>
      </c>
      <c r="H603" s="49" t="s">
        <v>9373</v>
      </c>
      <c r="I603" s="49" t="s">
        <v>9189</v>
      </c>
      <c r="J603" s="49" t="s">
        <v>7575</v>
      </c>
      <c r="K603" s="50" t="s">
        <v>9374</v>
      </c>
      <c r="L603" s="49" t="s">
        <v>7577</v>
      </c>
    </row>
    <row r="604" customFormat="false" ht="13.5" hidden="false" customHeight="false" outlineLevel="0" collapsed="false">
      <c r="A604" s="49" t="s">
        <v>8314</v>
      </c>
      <c r="B604" s="49" t="s">
        <v>8315</v>
      </c>
      <c r="C604" s="49" t="s">
        <v>9185</v>
      </c>
      <c r="D604" s="49" t="s">
        <v>9186</v>
      </c>
      <c r="E604" s="50"/>
      <c r="F604" s="49"/>
      <c r="G604" s="49" t="s">
        <v>9375</v>
      </c>
      <c r="H604" s="49" t="s">
        <v>9376</v>
      </c>
      <c r="I604" s="49" t="s">
        <v>9189</v>
      </c>
      <c r="J604" s="49" t="s">
        <v>7575</v>
      </c>
      <c r="K604" s="50" t="s">
        <v>9377</v>
      </c>
      <c r="L604" s="49" t="s">
        <v>7577</v>
      </c>
    </row>
    <row r="605" customFormat="false" ht="13.5" hidden="false" customHeight="false" outlineLevel="0" collapsed="false">
      <c r="A605" s="49" t="s">
        <v>8314</v>
      </c>
      <c r="B605" s="49" t="s">
        <v>8315</v>
      </c>
      <c r="C605" s="49" t="s">
        <v>9185</v>
      </c>
      <c r="D605" s="49" t="s">
        <v>9186</v>
      </c>
      <c r="E605" s="50"/>
      <c r="F605" s="49"/>
      <c r="G605" s="49" t="s">
        <v>9378</v>
      </c>
      <c r="H605" s="49" t="s">
        <v>9379</v>
      </c>
      <c r="I605" s="49" t="s">
        <v>9189</v>
      </c>
      <c r="J605" s="49" t="s">
        <v>9175</v>
      </c>
      <c r="K605" s="50" t="s">
        <v>9380</v>
      </c>
      <c r="L605" s="49" t="s">
        <v>7577</v>
      </c>
    </row>
    <row r="606" customFormat="false" ht="13.5" hidden="false" customHeight="false" outlineLevel="0" collapsed="false">
      <c r="A606" s="49" t="s">
        <v>8314</v>
      </c>
      <c r="B606" s="49" t="s">
        <v>8315</v>
      </c>
      <c r="C606" s="49" t="s">
        <v>9185</v>
      </c>
      <c r="D606" s="49" t="s">
        <v>9186</v>
      </c>
      <c r="E606" s="50"/>
      <c r="F606" s="49"/>
      <c r="G606" s="49" t="s">
        <v>9381</v>
      </c>
      <c r="H606" s="49" t="s">
        <v>9382</v>
      </c>
      <c r="I606" s="49" t="s">
        <v>9189</v>
      </c>
      <c r="J606" s="49" t="s">
        <v>9175</v>
      </c>
      <c r="K606" s="50" t="s">
        <v>9383</v>
      </c>
      <c r="L606" s="49" t="s">
        <v>7577</v>
      </c>
    </row>
    <row r="607" customFormat="false" ht="13.5" hidden="false" customHeight="false" outlineLevel="0" collapsed="false">
      <c r="A607" s="49" t="s">
        <v>8314</v>
      </c>
      <c r="B607" s="49" t="s">
        <v>8315</v>
      </c>
      <c r="C607" s="49" t="s">
        <v>9185</v>
      </c>
      <c r="D607" s="49" t="s">
        <v>9186</v>
      </c>
      <c r="E607" s="50"/>
      <c r="F607" s="49"/>
      <c r="G607" s="49" t="s">
        <v>9384</v>
      </c>
      <c r="H607" s="49" t="s">
        <v>9385</v>
      </c>
      <c r="I607" s="49" t="s">
        <v>9189</v>
      </c>
      <c r="J607" s="49" t="s">
        <v>9175</v>
      </c>
      <c r="K607" s="50" t="s">
        <v>9386</v>
      </c>
      <c r="L607" s="49" t="s">
        <v>7577</v>
      </c>
    </row>
    <row r="608" customFormat="false" ht="13.5" hidden="false" customHeight="false" outlineLevel="0" collapsed="false">
      <c r="A608" s="49" t="s">
        <v>8314</v>
      </c>
      <c r="B608" s="49" t="s">
        <v>8315</v>
      </c>
      <c r="C608" s="49" t="s">
        <v>9185</v>
      </c>
      <c r="D608" s="49" t="s">
        <v>9186</v>
      </c>
      <c r="E608" s="50"/>
      <c r="F608" s="49"/>
      <c r="G608" s="49" t="s">
        <v>9387</v>
      </c>
      <c r="H608" s="49" t="s">
        <v>9388</v>
      </c>
      <c r="I608" s="49" t="s">
        <v>9189</v>
      </c>
      <c r="J608" s="49" t="s">
        <v>9175</v>
      </c>
      <c r="K608" s="50" t="s">
        <v>9389</v>
      </c>
      <c r="L608" s="49" t="s">
        <v>7577</v>
      </c>
    </row>
    <row r="609" customFormat="false" ht="13.5" hidden="false" customHeight="false" outlineLevel="0" collapsed="false">
      <c r="A609" s="49" t="s">
        <v>8314</v>
      </c>
      <c r="B609" s="49" t="s">
        <v>8315</v>
      </c>
      <c r="C609" s="49" t="s">
        <v>9185</v>
      </c>
      <c r="D609" s="49" t="s">
        <v>9186</v>
      </c>
      <c r="E609" s="50"/>
      <c r="F609" s="49"/>
      <c r="G609" s="49" t="s">
        <v>9390</v>
      </c>
      <c r="H609" s="49" t="s">
        <v>9391</v>
      </c>
      <c r="I609" s="49" t="s">
        <v>9189</v>
      </c>
      <c r="J609" s="49" t="s">
        <v>7575</v>
      </c>
      <c r="K609" s="50" t="s">
        <v>9392</v>
      </c>
      <c r="L609" s="49" t="s">
        <v>7577</v>
      </c>
    </row>
    <row r="610" customFormat="false" ht="13.5" hidden="false" customHeight="false" outlineLevel="0" collapsed="false">
      <c r="A610" s="49" t="s">
        <v>8314</v>
      </c>
      <c r="B610" s="49" t="s">
        <v>8315</v>
      </c>
      <c r="C610" s="49" t="s">
        <v>9185</v>
      </c>
      <c r="D610" s="49" t="s">
        <v>9186</v>
      </c>
      <c r="E610" s="50"/>
      <c r="F610" s="49"/>
      <c r="G610" s="49" t="s">
        <v>9393</v>
      </c>
      <c r="H610" s="49" t="s">
        <v>9394</v>
      </c>
      <c r="I610" s="49" t="s">
        <v>9189</v>
      </c>
      <c r="J610" s="49" t="s">
        <v>9175</v>
      </c>
      <c r="K610" s="50" t="s">
        <v>9395</v>
      </c>
      <c r="L610" s="49" t="s">
        <v>7577</v>
      </c>
    </row>
    <row r="611" customFormat="false" ht="13.5" hidden="false" customHeight="false" outlineLevel="0" collapsed="false">
      <c r="A611" s="49" t="s">
        <v>8314</v>
      </c>
      <c r="B611" s="49" t="s">
        <v>8315</v>
      </c>
      <c r="C611" s="49" t="s">
        <v>9185</v>
      </c>
      <c r="D611" s="49" t="s">
        <v>9186</v>
      </c>
      <c r="E611" s="50"/>
      <c r="F611" s="49"/>
      <c r="G611" s="49" t="s">
        <v>9396</v>
      </c>
      <c r="H611" s="49" t="s">
        <v>9397</v>
      </c>
      <c r="I611" s="49" t="s">
        <v>9189</v>
      </c>
      <c r="J611" s="49" t="s">
        <v>7575</v>
      </c>
      <c r="K611" s="50" t="s">
        <v>9398</v>
      </c>
      <c r="L611" s="49" t="s">
        <v>7577</v>
      </c>
    </row>
    <row r="612" customFormat="false" ht="13.5" hidden="false" customHeight="false" outlineLevel="0" collapsed="false">
      <c r="A612" s="49" t="s">
        <v>8314</v>
      </c>
      <c r="B612" s="49" t="s">
        <v>8315</v>
      </c>
      <c r="C612" s="49" t="s">
        <v>9185</v>
      </c>
      <c r="D612" s="49" t="s">
        <v>9186</v>
      </c>
      <c r="E612" s="50"/>
      <c r="F612" s="49"/>
      <c r="G612" s="49" t="s">
        <v>9399</v>
      </c>
      <c r="H612" s="49" t="s">
        <v>9400</v>
      </c>
      <c r="I612" s="49" t="s">
        <v>9189</v>
      </c>
      <c r="J612" s="49" t="s">
        <v>7575</v>
      </c>
      <c r="K612" s="50" t="s">
        <v>9401</v>
      </c>
      <c r="L612" s="49" t="s">
        <v>7577</v>
      </c>
    </row>
    <row r="613" customFormat="false" ht="13.5" hidden="false" customHeight="false" outlineLevel="0" collapsed="false">
      <c r="A613" s="49" t="s">
        <v>8314</v>
      </c>
      <c r="B613" s="49" t="s">
        <v>8315</v>
      </c>
      <c r="C613" s="49" t="s">
        <v>9185</v>
      </c>
      <c r="D613" s="49" t="s">
        <v>9186</v>
      </c>
      <c r="E613" s="50"/>
      <c r="F613" s="49"/>
      <c r="G613" s="49" t="s">
        <v>9402</v>
      </c>
      <c r="H613" s="49" t="s">
        <v>9403</v>
      </c>
      <c r="I613" s="49" t="s">
        <v>9189</v>
      </c>
      <c r="J613" s="49" t="s">
        <v>7575</v>
      </c>
      <c r="K613" s="50" t="s">
        <v>9404</v>
      </c>
      <c r="L613" s="49" t="s">
        <v>7577</v>
      </c>
    </row>
    <row r="614" customFormat="false" ht="13.5" hidden="false" customHeight="false" outlineLevel="0" collapsed="false">
      <c r="A614" s="49" t="s">
        <v>8314</v>
      </c>
      <c r="B614" s="49" t="s">
        <v>8315</v>
      </c>
      <c r="C614" s="49" t="s">
        <v>9185</v>
      </c>
      <c r="D614" s="49" t="s">
        <v>9186</v>
      </c>
      <c r="E614" s="50"/>
      <c r="F614" s="49"/>
      <c r="G614" s="49" t="s">
        <v>9405</v>
      </c>
      <c r="H614" s="49" t="s">
        <v>9406</v>
      </c>
      <c r="I614" s="49" t="s">
        <v>9189</v>
      </c>
      <c r="J614" s="49" t="s">
        <v>7575</v>
      </c>
      <c r="K614" s="50" t="s">
        <v>9407</v>
      </c>
      <c r="L614" s="49" t="s">
        <v>7577</v>
      </c>
    </row>
    <row r="615" customFormat="false" ht="13.5" hidden="false" customHeight="false" outlineLevel="0" collapsed="false">
      <c r="A615" s="49" t="s">
        <v>8314</v>
      </c>
      <c r="B615" s="49" t="s">
        <v>8315</v>
      </c>
      <c r="C615" s="49" t="s">
        <v>9185</v>
      </c>
      <c r="D615" s="49" t="s">
        <v>9186</v>
      </c>
      <c r="E615" s="50"/>
      <c r="F615" s="49"/>
      <c r="G615" s="49" t="s">
        <v>9408</v>
      </c>
      <c r="H615" s="49" t="s">
        <v>9409</v>
      </c>
      <c r="I615" s="49" t="s">
        <v>9189</v>
      </c>
      <c r="J615" s="49" t="s">
        <v>9175</v>
      </c>
      <c r="K615" s="50" t="s">
        <v>9410</v>
      </c>
      <c r="L615" s="49" t="s">
        <v>7577</v>
      </c>
    </row>
    <row r="616" customFormat="false" ht="13.5" hidden="false" customHeight="false" outlineLevel="0" collapsed="false">
      <c r="A616" s="49" t="s">
        <v>8314</v>
      </c>
      <c r="B616" s="49" t="s">
        <v>8315</v>
      </c>
      <c r="C616" s="49" t="s">
        <v>9185</v>
      </c>
      <c r="D616" s="49" t="s">
        <v>9186</v>
      </c>
      <c r="E616" s="50"/>
      <c r="F616" s="49"/>
      <c r="G616" s="49" t="s">
        <v>9411</v>
      </c>
      <c r="H616" s="49" t="s">
        <v>9412</v>
      </c>
      <c r="I616" s="49" t="s">
        <v>9189</v>
      </c>
      <c r="J616" s="49" t="s">
        <v>7575</v>
      </c>
      <c r="K616" s="50" t="s">
        <v>9413</v>
      </c>
      <c r="L616" s="49" t="s">
        <v>7577</v>
      </c>
    </row>
    <row r="617" customFormat="false" ht="13.5" hidden="false" customHeight="false" outlineLevel="0" collapsed="false">
      <c r="A617" s="49" t="s">
        <v>8314</v>
      </c>
      <c r="B617" s="49" t="s">
        <v>8315</v>
      </c>
      <c r="C617" s="49" t="s">
        <v>9185</v>
      </c>
      <c r="D617" s="49" t="s">
        <v>9186</v>
      </c>
      <c r="E617" s="50"/>
      <c r="F617" s="49"/>
      <c r="G617" s="49" t="s">
        <v>9414</v>
      </c>
      <c r="H617" s="49" t="s">
        <v>9415</v>
      </c>
      <c r="I617" s="49" t="s">
        <v>9189</v>
      </c>
      <c r="J617" s="49" t="s">
        <v>9175</v>
      </c>
      <c r="K617" s="50" t="s">
        <v>9416</v>
      </c>
      <c r="L617" s="49" t="s">
        <v>7577</v>
      </c>
    </row>
    <row r="618" customFormat="false" ht="13.5" hidden="false" customHeight="false" outlineLevel="0" collapsed="false">
      <c r="A618" s="49" t="s">
        <v>8314</v>
      </c>
      <c r="B618" s="49" t="s">
        <v>8315</v>
      </c>
      <c r="C618" s="49" t="s">
        <v>9185</v>
      </c>
      <c r="D618" s="49" t="s">
        <v>9186</v>
      </c>
      <c r="E618" s="50"/>
      <c r="F618" s="49"/>
      <c r="G618" s="49" t="s">
        <v>9417</v>
      </c>
      <c r="H618" s="49" t="s">
        <v>9418</v>
      </c>
      <c r="I618" s="49" t="s">
        <v>9189</v>
      </c>
      <c r="J618" s="49" t="s">
        <v>9175</v>
      </c>
      <c r="K618" s="50" t="s">
        <v>9395</v>
      </c>
      <c r="L618" s="49" t="s">
        <v>7577</v>
      </c>
    </row>
    <row r="619" customFormat="false" ht="13.5" hidden="false" customHeight="false" outlineLevel="0" collapsed="false">
      <c r="A619" s="49" t="s">
        <v>8314</v>
      </c>
      <c r="B619" s="49" t="s">
        <v>8315</v>
      </c>
      <c r="C619" s="49" t="s">
        <v>9185</v>
      </c>
      <c r="D619" s="49" t="s">
        <v>9186</v>
      </c>
      <c r="E619" s="50"/>
      <c r="F619" s="49"/>
      <c r="G619" s="49" t="s">
        <v>9419</v>
      </c>
      <c r="H619" s="49" t="s">
        <v>9420</v>
      </c>
      <c r="I619" s="49" t="s">
        <v>9189</v>
      </c>
      <c r="J619" s="49" t="s">
        <v>9175</v>
      </c>
      <c r="K619" s="50" t="s">
        <v>9421</v>
      </c>
      <c r="L619" s="49" t="s">
        <v>7577</v>
      </c>
    </row>
    <row r="620" customFormat="false" ht="13.5" hidden="false" customHeight="false" outlineLevel="0" collapsed="false">
      <c r="A620" s="49" t="s">
        <v>8314</v>
      </c>
      <c r="B620" s="49" t="s">
        <v>8315</v>
      </c>
      <c r="C620" s="49" t="s">
        <v>9185</v>
      </c>
      <c r="D620" s="49" t="s">
        <v>9186</v>
      </c>
      <c r="E620" s="50"/>
      <c r="F620" s="49"/>
      <c r="G620" s="49" t="s">
        <v>9422</v>
      </c>
      <c r="H620" s="49" t="s">
        <v>9423</v>
      </c>
      <c r="I620" s="49" t="s">
        <v>9189</v>
      </c>
      <c r="J620" s="49" t="s">
        <v>7575</v>
      </c>
      <c r="K620" s="50" t="s">
        <v>9424</v>
      </c>
      <c r="L620" s="49" t="s">
        <v>7577</v>
      </c>
    </row>
    <row r="621" customFormat="false" ht="13.5" hidden="false" customHeight="false" outlineLevel="0" collapsed="false">
      <c r="A621" s="49" t="s">
        <v>8314</v>
      </c>
      <c r="B621" s="49" t="s">
        <v>8315</v>
      </c>
      <c r="C621" s="49" t="s">
        <v>9185</v>
      </c>
      <c r="D621" s="49" t="s">
        <v>9186</v>
      </c>
      <c r="E621" s="50"/>
      <c r="F621" s="49"/>
      <c r="G621" s="49" t="s">
        <v>9425</v>
      </c>
      <c r="H621" s="49" t="s">
        <v>9426</v>
      </c>
      <c r="I621" s="49" t="s">
        <v>9189</v>
      </c>
      <c r="J621" s="49" t="s">
        <v>7575</v>
      </c>
      <c r="K621" s="50" t="s">
        <v>7862</v>
      </c>
      <c r="L621" s="49" t="s">
        <v>7577</v>
      </c>
    </row>
    <row r="622" customFormat="false" ht="13.5" hidden="false" customHeight="false" outlineLevel="0" collapsed="false">
      <c r="A622" s="49" t="s">
        <v>8314</v>
      </c>
      <c r="B622" s="49" t="s">
        <v>8315</v>
      </c>
      <c r="C622" s="49" t="s">
        <v>9185</v>
      </c>
      <c r="D622" s="49" t="s">
        <v>9186</v>
      </c>
      <c r="E622" s="50"/>
      <c r="F622" s="49"/>
      <c r="G622" s="49" t="s">
        <v>9427</v>
      </c>
      <c r="H622" s="49" t="s">
        <v>9428</v>
      </c>
      <c r="I622" s="49" t="s">
        <v>9189</v>
      </c>
      <c r="J622" s="49" t="s">
        <v>9175</v>
      </c>
      <c r="K622" s="50" t="s">
        <v>8607</v>
      </c>
      <c r="L622" s="49" t="s">
        <v>7577</v>
      </c>
    </row>
    <row r="623" customFormat="false" ht="13.5" hidden="false" customHeight="false" outlineLevel="0" collapsed="false">
      <c r="A623" s="49" t="s">
        <v>8314</v>
      </c>
      <c r="B623" s="49" t="s">
        <v>8315</v>
      </c>
      <c r="C623" s="49" t="s">
        <v>9185</v>
      </c>
      <c r="D623" s="49" t="s">
        <v>9186</v>
      </c>
      <c r="E623" s="50"/>
      <c r="F623" s="49"/>
      <c r="G623" s="49" t="s">
        <v>9429</v>
      </c>
      <c r="H623" s="49" t="s">
        <v>9430</v>
      </c>
      <c r="I623" s="49" t="s">
        <v>9189</v>
      </c>
      <c r="J623" s="49" t="s">
        <v>7575</v>
      </c>
      <c r="K623" s="50" t="s">
        <v>7883</v>
      </c>
      <c r="L623" s="49" t="s">
        <v>7577</v>
      </c>
    </row>
    <row r="624" customFormat="false" ht="13.5" hidden="false" customHeight="false" outlineLevel="0" collapsed="false">
      <c r="A624" s="49" t="s">
        <v>8314</v>
      </c>
      <c r="B624" s="49" t="s">
        <v>8315</v>
      </c>
      <c r="C624" s="49" t="s">
        <v>9185</v>
      </c>
      <c r="D624" s="49" t="s">
        <v>9186</v>
      </c>
      <c r="E624" s="50"/>
      <c r="F624" s="49"/>
      <c r="G624" s="49" t="s">
        <v>9431</v>
      </c>
      <c r="H624" s="49" t="s">
        <v>9432</v>
      </c>
      <c r="I624" s="49" t="s">
        <v>9189</v>
      </c>
      <c r="J624" s="49" t="s">
        <v>9175</v>
      </c>
      <c r="K624" s="50" t="s">
        <v>9433</v>
      </c>
      <c r="L624" s="49" t="s">
        <v>7577</v>
      </c>
    </row>
    <row r="625" customFormat="false" ht="13.5" hidden="false" customHeight="false" outlineLevel="0" collapsed="false">
      <c r="A625" s="49" t="s">
        <v>8314</v>
      </c>
      <c r="B625" s="49" t="s">
        <v>8315</v>
      </c>
      <c r="C625" s="49" t="s">
        <v>9185</v>
      </c>
      <c r="D625" s="49" t="s">
        <v>9186</v>
      </c>
      <c r="E625" s="50"/>
      <c r="F625" s="49"/>
      <c r="G625" s="49" t="s">
        <v>9434</v>
      </c>
      <c r="H625" s="49" t="s">
        <v>9435</v>
      </c>
      <c r="I625" s="49" t="s">
        <v>9189</v>
      </c>
      <c r="J625" s="49" t="s">
        <v>7575</v>
      </c>
      <c r="K625" s="50" t="s">
        <v>9436</v>
      </c>
      <c r="L625" s="49" t="s">
        <v>7577</v>
      </c>
    </row>
    <row r="626" customFormat="false" ht="13.5" hidden="false" customHeight="false" outlineLevel="0" collapsed="false">
      <c r="A626" s="49" t="s">
        <v>8314</v>
      </c>
      <c r="B626" s="49" t="s">
        <v>8315</v>
      </c>
      <c r="C626" s="49" t="s">
        <v>9185</v>
      </c>
      <c r="D626" s="49" t="s">
        <v>9186</v>
      </c>
      <c r="E626" s="50"/>
      <c r="F626" s="49"/>
      <c r="G626" s="49" t="s">
        <v>9437</v>
      </c>
      <c r="H626" s="49" t="s">
        <v>9438</v>
      </c>
      <c r="I626" s="49" t="s">
        <v>9189</v>
      </c>
      <c r="J626" s="49" t="s">
        <v>7575</v>
      </c>
      <c r="K626" s="50" t="s">
        <v>9439</v>
      </c>
      <c r="L626" s="49" t="s">
        <v>7577</v>
      </c>
    </row>
    <row r="627" customFormat="false" ht="13.5" hidden="false" customHeight="false" outlineLevel="0" collapsed="false">
      <c r="A627" s="49" t="s">
        <v>8314</v>
      </c>
      <c r="B627" s="49" t="s">
        <v>8315</v>
      </c>
      <c r="C627" s="49" t="s">
        <v>9185</v>
      </c>
      <c r="D627" s="49" t="s">
        <v>9186</v>
      </c>
      <c r="E627" s="50"/>
      <c r="F627" s="49"/>
      <c r="G627" s="49" t="s">
        <v>9440</v>
      </c>
      <c r="H627" s="49" t="s">
        <v>9441</v>
      </c>
      <c r="I627" s="49" t="s">
        <v>9189</v>
      </c>
      <c r="J627" s="49" t="s">
        <v>9175</v>
      </c>
      <c r="K627" s="50" t="s">
        <v>9442</v>
      </c>
      <c r="L627" s="49" t="s">
        <v>7577</v>
      </c>
    </row>
    <row r="628" customFormat="false" ht="13.5" hidden="false" customHeight="false" outlineLevel="0" collapsed="false">
      <c r="A628" s="49" t="s">
        <v>8314</v>
      </c>
      <c r="B628" s="49" t="s">
        <v>8315</v>
      </c>
      <c r="C628" s="49" t="s">
        <v>9185</v>
      </c>
      <c r="D628" s="49" t="s">
        <v>9186</v>
      </c>
      <c r="E628" s="50"/>
      <c r="F628" s="49"/>
      <c r="G628" s="49" t="s">
        <v>9443</v>
      </c>
      <c r="H628" s="49" t="s">
        <v>9444</v>
      </c>
      <c r="I628" s="49" t="s">
        <v>9189</v>
      </c>
      <c r="J628" s="49" t="s">
        <v>9175</v>
      </c>
      <c r="K628" s="50" t="s">
        <v>9445</v>
      </c>
      <c r="L628" s="49" t="s">
        <v>7577</v>
      </c>
    </row>
    <row r="629" customFormat="false" ht="13.5" hidden="false" customHeight="false" outlineLevel="0" collapsed="false">
      <c r="A629" s="49" t="s">
        <v>8314</v>
      </c>
      <c r="B629" s="49" t="s">
        <v>8315</v>
      </c>
      <c r="C629" s="49" t="s">
        <v>9185</v>
      </c>
      <c r="D629" s="49" t="s">
        <v>9186</v>
      </c>
      <c r="E629" s="50"/>
      <c r="F629" s="49"/>
      <c r="G629" s="49" t="s">
        <v>9446</v>
      </c>
      <c r="H629" s="49" t="s">
        <v>9447</v>
      </c>
      <c r="I629" s="49" t="s">
        <v>9189</v>
      </c>
      <c r="J629" s="49" t="s">
        <v>7575</v>
      </c>
      <c r="K629" s="50" t="s">
        <v>9448</v>
      </c>
      <c r="L629" s="49" t="s">
        <v>7577</v>
      </c>
    </row>
    <row r="630" customFormat="false" ht="13.5" hidden="false" customHeight="false" outlineLevel="0" collapsed="false">
      <c r="A630" s="49" t="s">
        <v>8314</v>
      </c>
      <c r="B630" s="49" t="s">
        <v>8315</v>
      </c>
      <c r="C630" s="49" t="s">
        <v>9185</v>
      </c>
      <c r="D630" s="49" t="s">
        <v>9186</v>
      </c>
      <c r="E630" s="50"/>
      <c r="F630" s="49"/>
      <c r="G630" s="49" t="s">
        <v>9449</v>
      </c>
      <c r="H630" s="49" t="s">
        <v>9450</v>
      </c>
      <c r="I630" s="49" t="s">
        <v>9189</v>
      </c>
      <c r="J630" s="49" t="s">
        <v>9175</v>
      </c>
      <c r="K630" s="50" t="s">
        <v>9202</v>
      </c>
      <c r="L630" s="49" t="s">
        <v>7577</v>
      </c>
    </row>
    <row r="631" customFormat="false" ht="13.5" hidden="false" customHeight="false" outlineLevel="0" collapsed="false">
      <c r="A631" s="49" t="s">
        <v>8314</v>
      </c>
      <c r="B631" s="49" t="s">
        <v>8315</v>
      </c>
      <c r="C631" s="49" t="s">
        <v>9185</v>
      </c>
      <c r="D631" s="49" t="s">
        <v>9186</v>
      </c>
      <c r="E631" s="50"/>
      <c r="F631" s="49"/>
      <c r="G631" s="49" t="s">
        <v>9451</v>
      </c>
      <c r="H631" s="49" t="s">
        <v>9452</v>
      </c>
      <c r="I631" s="49" t="s">
        <v>9189</v>
      </c>
      <c r="J631" s="49" t="s">
        <v>7575</v>
      </c>
      <c r="K631" s="50" t="s">
        <v>9453</v>
      </c>
      <c r="L631" s="49" t="s">
        <v>7577</v>
      </c>
    </row>
    <row r="632" customFormat="false" ht="13.5" hidden="false" customHeight="false" outlineLevel="0" collapsed="false">
      <c r="A632" s="49" t="s">
        <v>8314</v>
      </c>
      <c r="B632" s="49" t="s">
        <v>8315</v>
      </c>
      <c r="C632" s="49" t="s">
        <v>9185</v>
      </c>
      <c r="D632" s="49" t="s">
        <v>9186</v>
      </c>
      <c r="E632" s="50"/>
      <c r="F632" s="49"/>
      <c r="G632" s="49" t="s">
        <v>9454</v>
      </c>
      <c r="H632" s="49" t="s">
        <v>9455</v>
      </c>
      <c r="I632" s="49" t="s">
        <v>9189</v>
      </c>
      <c r="J632" s="49" t="s">
        <v>7575</v>
      </c>
      <c r="K632" s="50" t="s">
        <v>9456</v>
      </c>
      <c r="L632" s="49" t="s">
        <v>7577</v>
      </c>
    </row>
    <row r="633" customFormat="false" ht="13.5" hidden="false" customHeight="false" outlineLevel="0" collapsed="false">
      <c r="A633" s="49" t="s">
        <v>8314</v>
      </c>
      <c r="B633" s="49" t="s">
        <v>8315</v>
      </c>
      <c r="C633" s="49" t="s">
        <v>9185</v>
      </c>
      <c r="D633" s="49" t="s">
        <v>9186</v>
      </c>
      <c r="E633" s="50"/>
      <c r="F633" s="49"/>
      <c r="G633" s="49" t="s">
        <v>9457</v>
      </c>
      <c r="H633" s="49" t="s">
        <v>9458</v>
      </c>
      <c r="I633" s="49" t="s">
        <v>9189</v>
      </c>
      <c r="J633" s="49" t="s">
        <v>7575</v>
      </c>
      <c r="K633" s="50" t="s">
        <v>9459</v>
      </c>
      <c r="L633" s="49" t="s">
        <v>7577</v>
      </c>
    </row>
    <row r="634" customFormat="false" ht="13.5" hidden="false" customHeight="false" outlineLevel="0" collapsed="false">
      <c r="A634" s="49" t="s">
        <v>8314</v>
      </c>
      <c r="B634" s="49" t="s">
        <v>8315</v>
      </c>
      <c r="C634" s="49" t="s">
        <v>9185</v>
      </c>
      <c r="D634" s="49" t="s">
        <v>9186</v>
      </c>
      <c r="E634" s="50"/>
      <c r="F634" s="49"/>
      <c r="G634" s="49" t="s">
        <v>9460</v>
      </c>
      <c r="H634" s="49" t="s">
        <v>9461</v>
      </c>
      <c r="I634" s="49" t="s">
        <v>9189</v>
      </c>
      <c r="J634" s="49" t="s">
        <v>9175</v>
      </c>
      <c r="K634" s="50" t="s">
        <v>9462</v>
      </c>
      <c r="L634" s="49" t="s">
        <v>7577</v>
      </c>
    </row>
    <row r="635" customFormat="false" ht="13.5" hidden="false" customHeight="false" outlineLevel="0" collapsed="false">
      <c r="A635" s="49" t="s">
        <v>8314</v>
      </c>
      <c r="B635" s="49" t="s">
        <v>8315</v>
      </c>
      <c r="C635" s="49" t="s">
        <v>9185</v>
      </c>
      <c r="D635" s="49" t="s">
        <v>9186</v>
      </c>
      <c r="E635" s="50"/>
      <c r="F635" s="49"/>
      <c r="G635" s="49" t="s">
        <v>9463</v>
      </c>
      <c r="H635" s="49" t="s">
        <v>9464</v>
      </c>
      <c r="I635" s="49" t="s">
        <v>9189</v>
      </c>
      <c r="J635" s="49" t="s">
        <v>7575</v>
      </c>
      <c r="K635" s="50" t="s">
        <v>8598</v>
      </c>
      <c r="L635" s="49" t="s">
        <v>7577</v>
      </c>
    </row>
    <row r="636" customFormat="false" ht="13.5" hidden="false" customHeight="false" outlineLevel="0" collapsed="false">
      <c r="A636" s="49" t="s">
        <v>8314</v>
      </c>
      <c r="B636" s="49" t="s">
        <v>8315</v>
      </c>
      <c r="C636" s="49" t="s">
        <v>9185</v>
      </c>
      <c r="D636" s="49" t="s">
        <v>9186</v>
      </c>
      <c r="E636" s="50"/>
      <c r="F636" s="49"/>
      <c r="G636" s="49" t="s">
        <v>9465</v>
      </c>
      <c r="H636" s="49" t="s">
        <v>9466</v>
      </c>
      <c r="I636" s="49" t="s">
        <v>9189</v>
      </c>
      <c r="J636" s="49" t="s">
        <v>9175</v>
      </c>
      <c r="K636" s="50" t="s">
        <v>9386</v>
      </c>
      <c r="L636" s="49" t="s">
        <v>7577</v>
      </c>
    </row>
    <row r="637" customFormat="false" ht="13.5" hidden="false" customHeight="false" outlineLevel="0" collapsed="false">
      <c r="A637" s="49" t="s">
        <v>8314</v>
      </c>
      <c r="B637" s="49" t="s">
        <v>8315</v>
      </c>
      <c r="C637" s="49" t="s">
        <v>9185</v>
      </c>
      <c r="D637" s="49" t="s">
        <v>9186</v>
      </c>
      <c r="E637" s="50"/>
      <c r="F637" s="49"/>
      <c r="G637" s="49" t="s">
        <v>9467</v>
      </c>
      <c r="H637" s="49" t="s">
        <v>9468</v>
      </c>
      <c r="I637" s="49" t="s">
        <v>9189</v>
      </c>
      <c r="J637" s="49" t="s">
        <v>7575</v>
      </c>
      <c r="K637" s="50" t="s">
        <v>9469</v>
      </c>
      <c r="L637" s="49" t="s">
        <v>7577</v>
      </c>
    </row>
    <row r="638" customFormat="false" ht="13.5" hidden="false" customHeight="false" outlineLevel="0" collapsed="false">
      <c r="A638" s="49" t="s">
        <v>8314</v>
      </c>
      <c r="B638" s="49" t="s">
        <v>8315</v>
      </c>
      <c r="C638" s="49" t="s">
        <v>9185</v>
      </c>
      <c r="D638" s="49" t="s">
        <v>9186</v>
      </c>
      <c r="E638" s="50"/>
      <c r="F638" s="49"/>
      <c r="G638" s="49" t="s">
        <v>9470</v>
      </c>
      <c r="H638" s="49" t="s">
        <v>9471</v>
      </c>
      <c r="I638" s="49" t="s">
        <v>9189</v>
      </c>
      <c r="J638" s="49" t="s">
        <v>9175</v>
      </c>
      <c r="K638" s="50" t="s">
        <v>9368</v>
      </c>
      <c r="L638" s="49" t="s">
        <v>7577</v>
      </c>
    </row>
    <row r="639" customFormat="false" ht="13.5" hidden="false" customHeight="false" outlineLevel="0" collapsed="false">
      <c r="A639" s="49" t="s">
        <v>8314</v>
      </c>
      <c r="B639" s="49" t="s">
        <v>8315</v>
      </c>
      <c r="C639" s="49" t="s">
        <v>9185</v>
      </c>
      <c r="D639" s="49" t="s">
        <v>9186</v>
      </c>
      <c r="E639" s="50"/>
      <c r="F639" s="49"/>
      <c r="G639" s="49" t="s">
        <v>9472</v>
      </c>
      <c r="H639" s="49" t="s">
        <v>9473</v>
      </c>
      <c r="I639" s="49" t="s">
        <v>9189</v>
      </c>
      <c r="J639" s="49" t="s">
        <v>7575</v>
      </c>
      <c r="K639" s="50" t="s">
        <v>9474</v>
      </c>
      <c r="L639" s="49" t="s">
        <v>7577</v>
      </c>
    </row>
    <row r="640" customFormat="false" ht="13.5" hidden="false" customHeight="false" outlineLevel="0" collapsed="false">
      <c r="A640" s="49" t="s">
        <v>8314</v>
      </c>
      <c r="B640" s="49" t="s">
        <v>8315</v>
      </c>
      <c r="C640" s="49" t="s">
        <v>9185</v>
      </c>
      <c r="D640" s="49" t="s">
        <v>9186</v>
      </c>
      <c r="E640" s="50"/>
      <c r="F640" s="49"/>
      <c r="G640" s="49" t="s">
        <v>9475</v>
      </c>
      <c r="H640" s="49" t="s">
        <v>9476</v>
      </c>
      <c r="I640" s="49" t="s">
        <v>9189</v>
      </c>
      <c r="J640" s="49" t="s">
        <v>7575</v>
      </c>
      <c r="K640" s="50" t="s">
        <v>9477</v>
      </c>
      <c r="L640" s="49" t="s">
        <v>7577</v>
      </c>
    </row>
    <row r="641" customFormat="false" ht="13.5" hidden="false" customHeight="false" outlineLevel="0" collapsed="false">
      <c r="A641" s="49" t="s">
        <v>8314</v>
      </c>
      <c r="B641" s="49" t="s">
        <v>8315</v>
      </c>
      <c r="C641" s="49" t="s">
        <v>9185</v>
      </c>
      <c r="D641" s="49" t="s">
        <v>9186</v>
      </c>
      <c r="E641" s="50"/>
      <c r="F641" s="49"/>
      <c r="G641" s="49" t="s">
        <v>9478</v>
      </c>
      <c r="H641" s="49" t="s">
        <v>9479</v>
      </c>
      <c r="I641" s="49" t="s">
        <v>9189</v>
      </c>
      <c r="J641" s="49" t="s">
        <v>7575</v>
      </c>
      <c r="K641" s="50" t="s">
        <v>9480</v>
      </c>
      <c r="L641" s="49" t="s">
        <v>7577</v>
      </c>
    </row>
    <row r="642" customFormat="false" ht="13.5" hidden="false" customHeight="false" outlineLevel="0" collapsed="false">
      <c r="A642" s="49" t="s">
        <v>8314</v>
      </c>
      <c r="B642" s="49" t="s">
        <v>8315</v>
      </c>
      <c r="C642" s="49" t="s">
        <v>9185</v>
      </c>
      <c r="D642" s="49" t="s">
        <v>9186</v>
      </c>
      <c r="E642" s="50"/>
      <c r="F642" s="49"/>
      <c r="G642" s="49" t="s">
        <v>9481</v>
      </c>
      <c r="H642" s="49" t="s">
        <v>9482</v>
      </c>
      <c r="I642" s="49" t="s">
        <v>9189</v>
      </c>
      <c r="J642" s="49" t="s">
        <v>9175</v>
      </c>
      <c r="K642" s="50" t="s">
        <v>9483</v>
      </c>
      <c r="L642" s="49" t="s">
        <v>7577</v>
      </c>
    </row>
    <row r="643" customFormat="false" ht="13.5" hidden="false" customHeight="false" outlineLevel="0" collapsed="false">
      <c r="A643" s="49" t="s">
        <v>8314</v>
      </c>
      <c r="B643" s="49" t="s">
        <v>8315</v>
      </c>
      <c r="C643" s="49" t="s">
        <v>9185</v>
      </c>
      <c r="D643" s="49" t="s">
        <v>9186</v>
      </c>
      <c r="E643" s="50"/>
      <c r="F643" s="49"/>
      <c r="G643" s="49" t="s">
        <v>9484</v>
      </c>
      <c r="H643" s="49" t="s">
        <v>9485</v>
      </c>
      <c r="I643" s="49" t="s">
        <v>9189</v>
      </c>
      <c r="J643" s="49" t="s">
        <v>7575</v>
      </c>
      <c r="K643" s="50" t="s">
        <v>8882</v>
      </c>
      <c r="L643" s="49" t="s">
        <v>7577</v>
      </c>
    </row>
    <row r="644" customFormat="false" ht="13.5" hidden="false" customHeight="false" outlineLevel="0" collapsed="false">
      <c r="A644" s="49" t="s">
        <v>8314</v>
      </c>
      <c r="B644" s="49" t="s">
        <v>8315</v>
      </c>
      <c r="C644" s="49" t="s">
        <v>9185</v>
      </c>
      <c r="D644" s="49" t="s">
        <v>9186</v>
      </c>
      <c r="E644" s="50"/>
      <c r="F644" s="49"/>
      <c r="G644" s="49" t="s">
        <v>9486</v>
      </c>
      <c r="H644" s="49" t="s">
        <v>9487</v>
      </c>
      <c r="I644" s="49" t="s">
        <v>9189</v>
      </c>
      <c r="J644" s="49" t="s">
        <v>7575</v>
      </c>
      <c r="K644" s="50" t="s">
        <v>8601</v>
      </c>
      <c r="L644" s="49" t="s">
        <v>7577</v>
      </c>
    </row>
    <row r="645" customFormat="false" ht="13.5" hidden="false" customHeight="false" outlineLevel="0" collapsed="false">
      <c r="A645" s="49" t="s">
        <v>8314</v>
      </c>
      <c r="B645" s="49" t="s">
        <v>8315</v>
      </c>
      <c r="C645" s="49" t="s">
        <v>9185</v>
      </c>
      <c r="D645" s="49" t="s">
        <v>9186</v>
      </c>
      <c r="E645" s="50"/>
      <c r="F645" s="49"/>
      <c r="G645" s="49" t="s">
        <v>9488</v>
      </c>
      <c r="H645" s="49" t="s">
        <v>9489</v>
      </c>
      <c r="I645" s="49" t="s">
        <v>9189</v>
      </c>
      <c r="J645" s="49" t="s">
        <v>7575</v>
      </c>
      <c r="K645" s="50" t="s">
        <v>9490</v>
      </c>
      <c r="L645" s="49" t="s">
        <v>7577</v>
      </c>
    </row>
    <row r="646" customFormat="false" ht="13.5" hidden="false" customHeight="false" outlineLevel="0" collapsed="false">
      <c r="A646" s="49" t="s">
        <v>8314</v>
      </c>
      <c r="B646" s="49" t="s">
        <v>8315</v>
      </c>
      <c r="C646" s="49" t="s">
        <v>9185</v>
      </c>
      <c r="D646" s="49" t="s">
        <v>9186</v>
      </c>
      <c r="E646" s="50"/>
      <c r="F646" s="49"/>
      <c r="G646" s="49" t="s">
        <v>9491</v>
      </c>
      <c r="H646" s="49" t="s">
        <v>9492</v>
      </c>
      <c r="I646" s="49" t="s">
        <v>9189</v>
      </c>
      <c r="J646" s="49" t="s">
        <v>7575</v>
      </c>
      <c r="K646" s="50" t="s">
        <v>9096</v>
      </c>
      <c r="L646" s="49" t="s">
        <v>7577</v>
      </c>
    </row>
    <row r="647" customFormat="false" ht="13.5" hidden="false" customHeight="false" outlineLevel="0" collapsed="false">
      <c r="A647" s="49" t="s">
        <v>8314</v>
      </c>
      <c r="B647" s="49" t="s">
        <v>8315</v>
      </c>
      <c r="C647" s="49" t="s">
        <v>9185</v>
      </c>
      <c r="D647" s="49" t="s">
        <v>9186</v>
      </c>
      <c r="E647" s="50"/>
      <c r="F647" s="49"/>
      <c r="G647" s="49" t="s">
        <v>9493</v>
      </c>
      <c r="H647" s="49" t="s">
        <v>9494</v>
      </c>
      <c r="I647" s="49" t="s">
        <v>9189</v>
      </c>
      <c r="J647" s="49" t="s">
        <v>7575</v>
      </c>
      <c r="K647" s="50" t="s">
        <v>9495</v>
      </c>
      <c r="L647" s="49" t="s">
        <v>7577</v>
      </c>
    </row>
    <row r="648" customFormat="false" ht="13.5" hidden="false" customHeight="false" outlineLevel="0" collapsed="false">
      <c r="A648" s="49" t="s">
        <v>8314</v>
      </c>
      <c r="B648" s="49" t="s">
        <v>8315</v>
      </c>
      <c r="C648" s="49" t="s">
        <v>9185</v>
      </c>
      <c r="D648" s="49" t="s">
        <v>9186</v>
      </c>
      <c r="E648" s="50"/>
      <c r="F648" s="49"/>
      <c r="G648" s="49" t="s">
        <v>9496</v>
      </c>
      <c r="H648" s="49" t="s">
        <v>9497</v>
      </c>
      <c r="I648" s="49" t="s">
        <v>9189</v>
      </c>
      <c r="J648" s="49" t="s">
        <v>9175</v>
      </c>
      <c r="K648" s="50" t="s">
        <v>9498</v>
      </c>
      <c r="L648" s="49" t="s">
        <v>7577</v>
      </c>
    </row>
    <row r="649" customFormat="false" ht="13.5" hidden="false" customHeight="false" outlineLevel="0" collapsed="false">
      <c r="A649" s="49" t="s">
        <v>8314</v>
      </c>
      <c r="B649" s="49" t="s">
        <v>8315</v>
      </c>
      <c r="C649" s="49" t="s">
        <v>9185</v>
      </c>
      <c r="D649" s="49" t="s">
        <v>9186</v>
      </c>
      <c r="E649" s="50"/>
      <c r="F649" s="49"/>
      <c r="G649" s="49" t="s">
        <v>9499</v>
      </c>
      <c r="H649" s="49" t="s">
        <v>9500</v>
      </c>
      <c r="I649" s="49" t="s">
        <v>9189</v>
      </c>
      <c r="J649" s="49" t="s">
        <v>7575</v>
      </c>
      <c r="K649" s="50" t="s">
        <v>9501</v>
      </c>
      <c r="L649" s="49" t="s">
        <v>7577</v>
      </c>
    </row>
    <row r="650" customFormat="false" ht="13.5" hidden="false" customHeight="false" outlineLevel="0" collapsed="false">
      <c r="A650" s="49" t="s">
        <v>8314</v>
      </c>
      <c r="B650" s="49" t="s">
        <v>8315</v>
      </c>
      <c r="C650" s="49" t="s">
        <v>9185</v>
      </c>
      <c r="D650" s="49" t="s">
        <v>9186</v>
      </c>
      <c r="E650" s="50"/>
      <c r="F650" s="49"/>
      <c r="G650" s="49" t="s">
        <v>9502</v>
      </c>
      <c r="H650" s="49" t="s">
        <v>9503</v>
      </c>
      <c r="I650" s="49" t="s">
        <v>9189</v>
      </c>
      <c r="J650" s="49" t="s">
        <v>7575</v>
      </c>
      <c r="K650" s="50" t="s">
        <v>9504</v>
      </c>
      <c r="L650" s="49" t="s">
        <v>7577</v>
      </c>
    </row>
    <row r="651" customFormat="false" ht="13.5" hidden="false" customHeight="false" outlineLevel="0" collapsed="false">
      <c r="A651" s="49" t="s">
        <v>8314</v>
      </c>
      <c r="B651" s="49" t="s">
        <v>8315</v>
      </c>
      <c r="C651" s="49" t="s">
        <v>9185</v>
      </c>
      <c r="D651" s="49" t="s">
        <v>9186</v>
      </c>
      <c r="E651" s="50"/>
      <c r="F651" s="49"/>
      <c r="G651" s="49" t="s">
        <v>9505</v>
      </c>
      <c r="H651" s="49" t="s">
        <v>9506</v>
      </c>
      <c r="I651" s="49" t="s">
        <v>9189</v>
      </c>
      <c r="J651" s="49" t="s">
        <v>7575</v>
      </c>
      <c r="K651" s="50" t="s">
        <v>9507</v>
      </c>
      <c r="L651" s="49" t="s">
        <v>7577</v>
      </c>
    </row>
    <row r="652" customFormat="false" ht="13.5" hidden="false" customHeight="false" outlineLevel="0" collapsed="false">
      <c r="A652" s="49" t="s">
        <v>8314</v>
      </c>
      <c r="B652" s="49" t="s">
        <v>8315</v>
      </c>
      <c r="C652" s="49" t="s">
        <v>9185</v>
      </c>
      <c r="D652" s="49" t="s">
        <v>9186</v>
      </c>
      <c r="E652" s="50"/>
      <c r="F652" s="49"/>
      <c r="G652" s="49" t="s">
        <v>9508</v>
      </c>
      <c r="H652" s="49" t="s">
        <v>9509</v>
      </c>
      <c r="I652" s="49" t="s">
        <v>9189</v>
      </c>
      <c r="J652" s="49" t="s">
        <v>7780</v>
      </c>
      <c r="K652" s="50" t="s">
        <v>9510</v>
      </c>
      <c r="L652" s="49" t="s">
        <v>7577</v>
      </c>
    </row>
    <row r="653" customFormat="false" ht="13.5" hidden="false" customHeight="false" outlineLevel="0" collapsed="false">
      <c r="A653" s="49" t="s">
        <v>8314</v>
      </c>
      <c r="B653" s="49" t="s">
        <v>8315</v>
      </c>
      <c r="C653" s="49" t="s">
        <v>9185</v>
      </c>
      <c r="D653" s="49" t="s">
        <v>9186</v>
      </c>
      <c r="E653" s="50"/>
      <c r="F653" s="49"/>
      <c r="G653" s="49" t="s">
        <v>9511</v>
      </c>
      <c r="H653" s="49" t="s">
        <v>9512</v>
      </c>
      <c r="I653" s="49" t="s">
        <v>9189</v>
      </c>
      <c r="J653" s="49" t="s">
        <v>7575</v>
      </c>
      <c r="K653" s="50" t="s">
        <v>9513</v>
      </c>
      <c r="L653" s="49" t="s">
        <v>7577</v>
      </c>
    </row>
    <row r="654" customFormat="false" ht="13.5" hidden="false" customHeight="false" outlineLevel="0" collapsed="false">
      <c r="A654" s="49" t="s">
        <v>8314</v>
      </c>
      <c r="B654" s="49" t="s">
        <v>8315</v>
      </c>
      <c r="C654" s="49" t="s">
        <v>9185</v>
      </c>
      <c r="D654" s="49" t="s">
        <v>9186</v>
      </c>
      <c r="E654" s="50"/>
      <c r="F654" s="49"/>
      <c r="G654" s="49" t="s">
        <v>9514</v>
      </c>
      <c r="H654" s="49" t="s">
        <v>9515</v>
      </c>
      <c r="I654" s="49" t="s">
        <v>9189</v>
      </c>
      <c r="J654" s="49" t="s">
        <v>7575</v>
      </c>
      <c r="K654" s="50" t="s">
        <v>9033</v>
      </c>
      <c r="L654" s="49" t="s">
        <v>7577</v>
      </c>
    </row>
    <row r="655" customFormat="false" ht="13.5" hidden="false" customHeight="false" outlineLevel="0" collapsed="false">
      <c r="A655" s="49" t="s">
        <v>8314</v>
      </c>
      <c r="B655" s="49" t="s">
        <v>8315</v>
      </c>
      <c r="C655" s="49" t="s">
        <v>9185</v>
      </c>
      <c r="D655" s="49" t="s">
        <v>9186</v>
      </c>
      <c r="E655" s="50"/>
      <c r="F655" s="49"/>
      <c r="G655" s="49" t="s">
        <v>9516</v>
      </c>
      <c r="H655" s="49" t="s">
        <v>9517</v>
      </c>
      <c r="I655" s="49" t="s">
        <v>9189</v>
      </c>
      <c r="J655" s="49" t="s">
        <v>7575</v>
      </c>
      <c r="K655" s="50" t="s">
        <v>7862</v>
      </c>
      <c r="L655" s="49" t="s">
        <v>7577</v>
      </c>
    </row>
    <row r="656" customFormat="false" ht="13.5" hidden="false" customHeight="false" outlineLevel="0" collapsed="false">
      <c r="A656" s="49" t="s">
        <v>8314</v>
      </c>
      <c r="B656" s="49" t="s">
        <v>8315</v>
      </c>
      <c r="C656" s="49" t="s">
        <v>9185</v>
      </c>
      <c r="D656" s="49" t="s">
        <v>9186</v>
      </c>
      <c r="E656" s="50"/>
      <c r="F656" s="49"/>
      <c r="G656" s="49" t="s">
        <v>9518</v>
      </c>
      <c r="H656" s="49" t="s">
        <v>9519</v>
      </c>
      <c r="I656" s="49" t="s">
        <v>9189</v>
      </c>
      <c r="J656" s="49" t="s">
        <v>7780</v>
      </c>
      <c r="K656" s="50" t="s">
        <v>9520</v>
      </c>
      <c r="L656" s="49" t="s">
        <v>7577</v>
      </c>
    </row>
    <row r="657" customFormat="false" ht="13.5" hidden="false" customHeight="false" outlineLevel="0" collapsed="false">
      <c r="A657" s="49" t="s">
        <v>8314</v>
      </c>
      <c r="B657" s="49" t="s">
        <v>8315</v>
      </c>
      <c r="C657" s="49" t="s">
        <v>9185</v>
      </c>
      <c r="D657" s="49" t="s">
        <v>9186</v>
      </c>
      <c r="E657" s="50"/>
      <c r="F657" s="49"/>
      <c r="G657" s="49" t="s">
        <v>9521</v>
      </c>
      <c r="H657" s="49" t="s">
        <v>9522</v>
      </c>
      <c r="I657" s="49" t="s">
        <v>9189</v>
      </c>
      <c r="J657" s="49" t="s">
        <v>7575</v>
      </c>
      <c r="K657" s="50" t="s">
        <v>9000</v>
      </c>
      <c r="L657" s="49" t="s">
        <v>7577</v>
      </c>
    </row>
    <row r="658" customFormat="false" ht="13.5" hidden="false" customHeight="false" outlineLevel="0" collapsed="false">
      <c r="A658" s="49" t="s">
        <v>8314</v>
      </c>
      <c r="B658" s="49" t="s">
        <v>8315</v>
      </c>
      <c r="C658" s="49" t="s">
        <v>9185</v>
      </c>
      <c r="D658" s="49" t="s">
        <v>9186</v>
      </c>
      <c r="E658" s="50"/>
      <c r="F658" s="49"/>
      <c r="G658" s="49" t="s">
        <v>9523</v>
      </c>
      <c r="H658" s="49" t="s">
        <v>9524</v>
      </c>
      <c r="I658" s="49" t="s">
        <v>9189</v>
      </c>
      <c r="J658" s="49" t="s">
        <v>7575</v>
      </c>
      <c r="K658" s="50" t="s">
        <v>9504</v>
      </c>
      <c r="L658" s="49" t="s">
        <v>7577</v>
      </c>
    </row>
    <row r="659" customFormat="false" ht="13.5" hidden="false" customHeight="false" outlineLevel="0" collapsed="false">
      <c r="A659" s="49" t="s">
        <v>8314</v>
      </c>
      <c r="B659" s="49" t="s">
        <v>8315</v>
      </c>
      <c r="C659" s="49" t="s">
        <v>9185</v>
      </c>
      <c r="D659" s="49" t="s">
        <v>9186</v>
      </c>
      <c r="E659" s="50"/>
      <c r="F659" s="49"/>
      <c r="G659" s="49" t="s">
        <v>9525</v>
      </c>
      <c r="H659" s="49" t="s">
        <v>9526</v>
      </c>
      <c r="I659" s="49" t="s">
        <v>9189</v>
      </c>
      <c r="J659" s="49" t="s">
        <v>7575</v>
      </c>
      <c r="K659" s="50" t="s">
        <v>9527</v>
      </c>
      <c r="L659" s="49" t="s">
        <v>7577</v>
      </c>
    </row>
    <row r="660" customFormat="false" ht="13.5" hidden="false" customHeight="false" outlineLevel="0" collapsed="false">
      <c r="A660" s="49" t="s">
        <v>8314</v>
      </c>
      <c r="B660" s="49" t="s">
        <v>8315</v>
      </c>
      <c r="C660" s="49" t="s">
        <v>9185</v>
      </c>
      <c r="D660" s="49" t="s">
        <v>9186</v>
      </c>
      <c r="E660" s="50"/>
      <c r="F660" s="49"/>
      <c r="G660" s="49" t="s">
        <v>9528</v>
      </c>
      <c r="H660" s="49" t="s">
        <v>9529</v>
      </c>
      <c r="I660" s="49" t="s">
        <v>9189</v>
      </c>
      <c r="J660" s="49" t="s">
        <v>7780</v>
      </c>
      <c r="K660" s="50" t="s">
        <v>8464</v>
      </c>
      <c r="L660" s="49" t="s">
        <v>7577</v>
      </c>
    </row>
    <row r="661" customFormat="false" ht="13.5" hidden="false" customHeight="false" outlineLevel="0" collapsed="false">
      <c r="A661" s="49" t="s">
        <v>8314</v>
      </c>
      <c r="B661" s="49" t="s">
        <v>8315</v>
      </c>
      <c r="C661" s="49" t="s">
        <v>9185</v>
      </c>
      <c r="D661" s="49" t="s">
        <v>9186</v>
      </c>
      <c r="E661" s="50"/>
      <c r="F661" s="49"/>
      <c r="G661" s="49" t="s">
        <v>9530</v>
      </c>
      <c r="H661" s="49" t="s">
        <v>9531</v>
      </c>
      <c r="I661" s="49" t="s">
        <v>9189</v>
      </c>
      <c r="J661" s="49" t="s">
        <v>7575</v>
      </c>
      <c r="K661" s="50" t="s">
        <v>8982</v>
      </c>
      <c r="L661" s="49" t="s">
        <v>7577</v>
      </c>
    </row>
    <row r="662" customFormat="false" ht="13.5" hidden="false" customHeight="false" outlineLevel="0" collapsed="false">
      <c r="A662" s="49" t="s">
        <v>8314</v>
      </c>
      <c r="B662" s="49" t="s">
        <v>8315</v>
      </c>
      <c r="C662" s="49" t="s">
        <v>9185</v>
      </c>
      <c r="D662" s="49" t="s">
        <v>9186</v>
      </c>
      <c r="E662" s="50"/>
      <c r="F662" s="49"/>
      <c r="G662" s="49" t="s">
        <v>9532</v>
      </c>
      <c r="H662" s="49" t="s">
        <v>9533</v>
      </c>
      <c r="I662" s="49" t="s">
        <v>9189</v>
      </c>
      <c r="J662" s="49" t="s">
        <v>7575</v>
      </c>
      <c r="K662" s="50" t="s">
        <v>9534</v>
      </c>
      <c r="L662" s="49" t="s">
        <v>7577</v>
      </c>
    </row>
    <row r="663" customFormat="false" ht="13.5" hidden="false" customHeight="false" outlineLevel="0" collapsed="false">
      <c r="A663" s="49" t="s">
        <v>8314</v>
      </c>
      <c r="B663" s="49" t="s">
        <v>8315</v>
      </c>
      <c r="C663" s="49" t="s">
        <v>9185</v>
      </c>
      <c r="D663" s="49" t="s">
        <v>9186</v>
      </c>
      <c r="E663" s="50"/>
      <c r="F663" s="49"/>
      <c r="G663" s="49" t="s">
        <v>9535</v>
      </c>
      <c r="H663" s="49" t="s">
        <v>9536</v>
      </c>
      <c r="I663" s="49" t="s">
        <v>9189</v>
      </c>
      <c r="J663" s="49" t="s">
        <v>7575</v>
      </c>
      <c r="K663" s="50" t="s">
        <v>9537</v>
      </c>
      <c r="L663" s="49" t="s">
        <v>7577</v>
      </c>
    </row>
    <row r="664" customFormat="false" ht="13.5" hidden="false" customHeight="false" outlineLevel="0" collapsed="false">
      <c r="A664" s="49" t="s">
        <v>8314</v>
      </c>
      <c r="B664" s="49" t="s">
        <v>8315</v>
      </c>
      <c r="C664" s="49" t="s">
        <v>9185</v>
      </c>
      <c r="D664" s="49" t="s">
        <v>9186</v>
      </c>
      <c r="E664" s="50"/>
      <c r="F664" s="49"/>
      <c r="G664" s="49" t="s">
        <v>9538</v>
      </c>
      <c r="H664" s="49" t="s">
        <v>9539</v>
      </c>
      <c r="I664" s="49" t="s">
        <v>9189</v>
      </c>
      <c r="J664" s="49" t="s">
        <v>7780</v>
      </c>
      <c r="K664" s="50" t="s">
        <v>8740</v>
      </c>
      <c r="L664" s="49" t="s">
        <v>7577</v>
      </c>
    </row>
    <row r="665" customFormat="false" ht="13.5" hidden="false" customHeight="false" outlineLevel="0" collapsed="false">
      <c r="A665" s="49" t="s">
        <v>8314</v>
      </c>
      <c r="B665" s="49" t="s">
        <v>8315</v>
      </c>
      <c r="C665" s="49" t="s">
        <v>9185</v>
      </c>
      <c r="D665" s="49" t="s">
        <v>9186</v>
      </c>
      <c r="E665" s="50"/>
      <c r="F665" s="49"/>
      <c r="G665" s="49" t="s">
        <v>9540</v>
      </c>
      <c r="H665" s="49" t="s">
        <v>9541</v>
      </c>
      <c r="I665" s="49" t="s">
        <v>9189</v>
      </c>
      <c r="J665" s="49" t="s">
        <v>7575</v>
      </c>
      <c r="K665" s="50" t="s">
        <v>9542</v>
      </c>
      <c r="L665" s="49" t="s">
        <v>7577</v>
      </c>
    </row>
    <row r="666" customFormat="false" ht="13.5" hidden="false" customHeight="false" outlineLevel="0" collapsed="false">
      <c r="A666" s="49" t="s">
        <v>8314</v>
      </c>
      <c r="B666" s="49" t="s">
        <v>8315</v>
      </c>
      <c r="C666" s="49" t="s">
        <v>9185</v>
      </c>
      <c r="D666" s="49" t="s">
        <v>9186</v>
      </c>
      <c r="E666" s="50"/>
      <c r="F666" s="49"/>
      <c r="G666" s="49" t="s">
        <v>9543</v>
      </c>
      <c r="H666" s="49" t="s">
        <v>9544</v>
      </c>
      <c r="I666" s="49" t="s">
        <v>9189</v>
      </c>
      <c r="J666" s="49" t="s">
        <v>7575</v>
      </c>
      <c r="K666" s="50" t="s">
        <v>9545</v>
      </c>
      <c r="L666" s="49" t="s">
        <v>7577</v>
      </c>
    </row>
    <row r="667" customFormat="false" ht="13.5" hidden="false" customHeight="false" outlineLevel="0" collapsed="false">
      <c r="A667" s="49" t="s">
        <v>8314</v>
      </c>
      <c r="B667" s="49" t="s">
        <v>8315</v>
      </c>
      <c r="C667" s="49" t="s">
        <v>9185</v>
      </c>
      <c r="D667" s="49" t="s">
        <v>9186</v>
      </c>
      <c r="E667" s="50"/>
      <c r="F667" s="49"/>
      <c r="G667" s="49" t="s">
        <v>9546</v>
      </c>
      <c r="H667" s="49" t="s">
        <v>9547</v>
      </c>
      <c r="I667" s="49" t="s">
        <v>9189</v>
      </c>
      <c r="J667" s="49" t="s">
        <v>7575</v>
      </c>
      <c r="K667" s="50" t="s">
        <v>9548</v>
      </c>
      <c r="L667" s="49" t="s">
        <v>7577</v>
      </c>
    </row>
    <row r="668" customFormat="false" ht="13.5" hidden="false" customHeight="false" outlineLevel="0" collapsed="false">
      <c r="A668" s="49" t="s">
        <v>8314</v>
      </c>
      <c r="B668" s="49" t="s">
        <v>8315</v>
      </c>
      <c r="C668" s="49" t="s">
        <v>9185</v>
      </c>
      <c r="D668" s="49" t="s">
        <v>9186</v>
      </c>
      <c r="E668" s="50"/>
      <c r="F668" s="49"/>
      <c r="G668" s="49" t="s">
        <v>9549</v>
      </c>
      <c r="H668" s="49" t="s">
        <v>9550</v>
      </c>
      <c r="I668" s="49" t="s">
        <v>9189</v>
      </c>
      <c r="J668" s="49" t="s">
        <v>7780</v>
      </c>
      <c r="K668" s="50" t="s">
        <v>8740</v>
      </c>
      <c r="L668" s="49" t="s">
        <v>7577</v>
      </c>
    </row>
    <row r="669" customFormat="false" ht="13.5" hidden="false" customHeight="false" outlineLevel="0" collapsed="false">
      <c r="A669" s="49" t="s">
        <v>8314</v>
      </c>
      <c r="B669" s="49" t="s">
        <v>8315</v>
      </c>
      <c r="C669" s="49" t="s">
        <v>9185</v>
      </c>
      <c r="D669" s="49" t="s">
        <v>9186</v>
      </c>
      <c r="E669" s="50"/>
      <c r="F669" s="49"/>
      <c r="G669" s="49" t="s">
        <v>9551</v>
      </c>
      <c r="H669" s="49" t="s">
        <v>9552</v>
      </c>
      <c r="I669" s="49" t="s">
        <v>9189</v>
      </c>
      <c r="J669" s="49" t="s">
        <v>7575</v>
      </c>
      <c r="K669" s="50" t="s">
        <v>7895</v>
      </c>
      <c r="L669" s="49" t="s">
        <v>7577</v>
      </c>
    </row>
    <row r="670" customFormat="false" ht="13.5" hidden="false" customHeight="false" outlineLevel="0" collapsed="false">
      <c r="A670" s="49" t="s">
        <v>8314</v>
      </c>
      <c r="B670" s="49" t="s">
        <v>8315</v>
      </c>
      <c r="C670" s="49" t="s">
        <v>9185</v>
      </c>
      <c r="D670" s="49" t="s">
        <v>9186</v>
      </c>
      <c r="E670" s="50"/>
      <c r="F670" s="49"/>
      <c r="G670" s="49" t="s">
        <v>9553</v>
      </c>
      <c r="H670" s="49" t="s">
        <v>9554</v>
      </c>
      <c r="I670" s="49" t="s">
        <v>9189</v>
      </c>
      <c r="J670" s="49" t="s">
        <v>7575</v>
      </c>
      <c r="K670" s="50" t="s">
        <v>9555</v>
      </c>
      <c r="L670" s="49" t="s">
        <v>7577</v>
      </c>
    </row>
    <row r="671" customFormat="false" ht="13.5" hidden="false" customHeight="false" outlineLevel="0" collapsed="false">
      <c r="A671" s="49" t="s">
        <v>8314</v>
      </c>
      <c r="B671" s="49" t="s">
        <v>8315</v>
      </c>
      <c r="C671" s="49" t="s">
        <v>9185</v>
      </c>
      <c r="D671" s="49" t="s">
        <v>9186</v>
      </c>
      <c r="E671" s="50"/>
      <c r="F671" s="49"/>
      <c r="G671" s="49" t="s">
        <v>9556</v>
      </c>
      <c r="H671" s="49" t="s">
        <v>9557</v>
      </c>
      <c r="I671" s="49" t="s">
        <v>9189</v>
      </c>
      <c r="J671" s="49" t="s">
        <v>7575</v>
      </c>
      <c r="K671" s="50" t="s">
        <v>9558</v>
      </c>
      <c r="L671" s="49" t="s">
        <v>7577</v>
      </c>
    </row>
    <row r="672" customFormat="false" ht="13.5" hidden="false" customHeight="false" outlineLevel="0" collapsed="false">
      <c r="A672" s="49" t="s">
        <v>8314</v>
      </c>
      <c r="B672" s="49" t="s">
        <v>8315</v>
      </c>
      <c r="C672" s="49" t="s">
        <v>9185</v>
      </c>
      <c r="D672" s="49" t="s">
        <v>9186</v>
      </c>
      <c r="E672" s="50"/>
      <c r="F672" s="49"/>
      <c r="G672" s="49" t="s">
        <v>9559</v>
      </c>
      <c r="H672" s="49" t="s">
        <v>9560</v>
      </c>
      <c r="I672" s="49" t="s">
        <v>9189</v>
      </c>
      <c r="J672" s="49" t="s">
        <v>7575</v>
      </c>
      <c r="K672" s="50" t="s">
        <v>9561</v>
      </c>
      <c r="L672" s="49" t="s">
        <v>7577</v>
      </c>
    </row>
    <row r="673" customFormat="false" ht="13.5" hidden="false" customHeight="false" outlineLevel="0" collapsed="false">
      <c r="A673" s="49" t="s">
        <v>8314</v>
      </c>
      <c r="B673" s="49" t="s">
        <v>8315</v>
      </c>
      <c r="C673" s="49" t="s">
        <v>9185</v>
      </c>
      <c r="D673" s="49" t="s">
        <v>9186</v>
      </c>
      <c r="E673" s="50"/>
      <c r="F673" s="49"/>
      <c r="G673" s="49" t="s">
        <v>9562</v>
      </c>
      <c r="H673" s="49" t="s">
        <v>9563</v>
      </c>
      <c r="I673" s="49" t="s">
        <v>9189</v>
      </c>
      <c r="J673" s="49" t="s">
        <v>7575</v>
      </c>
      <c r="K673" s="50" t="s">
        <v>9564</v>
      </c>
      <c r="L673" s="49" t="s">
        <v>7577</v>
      </c>
    </row>
    <row r="674" customFormat="false" ht="13.5" hidden="false" customHeight="false" outlineLevel="0" collapsed="false">
      <c r="A674" s="49" t="s">
        <v>8314</v>
      </c>
      <c r="B674" s="49" t="s">
        <v>8315</v>
      </c>
      <c r="C674" s="49" t="s">
        <v>9185</v>
      </c>
      <c r="D674" s="49" t="s">
        <v>9186</v>
      </c>
      <c r="E674" s="50"/>
      <c r="F674" s="49"/>
      <c r="G674" s="49" t="s">
        <v>9565</v>
      </c>
      <c r="H674" s="49" t="s">
        <v>9566</v>
      </c>
      <c r="I674" s="49" t="s">
        <v>9189</v>
      </c>
      <c r="J674" s="49" t="s">
        <v>7780</v>
      </c>
      <c r="K674" s="50" t="s">
        <v>9567</v>
      </c>
      <c r="L674" s="49" t="s">
        <v>7577</v>
      </c>
    </row>
    <row r="675" customFormat="false" ht="13.5" hidden="false" customHeight="false" outlineLevel="0" collapsed="false">
      <c r="A675" s="49" t="s">
        <v>8314</v>
      </c>
      <c r="B675" s="49" t="s">
        <v>8315</v>
      </c>
      <c r="C675" s="49" t="s">
        <v>9185</v>
      </c>
      <c r="D675" s="49" t="s">
        <v>9186</v>
      </c>
      <c r="E675" s="50"/>
      <c r="F675" s="49"/>
      <c r="G675" s="49" t="s">
        <v>9568</v>
      </c>
      <c r="H675" s="49" t="s">
        <v>9569</v>
      </c>
      <c r="I675" s="49" t="s">
        <v>9189</v>
      </c>
      <c r="J675" s="49" t="s">
        <v>7575</v>
      </c>
      <c r="K675" s="50" t="s">
        <v>9570</v>
      </c>
      <c r="L675" s="49" t="s">
        <v>7577</v>
      </c>
    </row>
    <row r="676" customFormat="false" ht="13.5" hidden="false" customHeight="false" outlineLevel="0" collapsed="false">
      <c r="A676" s="49" t="s">
        <v>8314</v>
      </c>
      <c r="B676" s="49" t="s">
        <v>8315</v>
      </c>
      <c r="C676" s="49" t="s">
        <v>9185</v>
      </c>
      <c r="D676" s="49" t="s">
        <v>9186</v>
      </c>
      <c r="E676" s="50"/>
      <c r="F676" s="49"/>
      <c r="G676" s="49" t="s">
        <v>9571</v>
      </c>
      <c r="H676" s="49" t="s">
        <v>9572</v>
      </c>
      <c r="I676" s="49" t="s">
        <v>9189</v>
      </c>
      <c r="J676" s="49" t="s">
        <v>7575</v>
      </c>
      <c r="K676" s="50" t="s">
        <v>9573</v>
      </c>
      <c r="L676" s="49" t="s">
        <v>7577</v>
      </c>
    </row>
    <row r="677" customFormat="false" ht="13.5" hidden="false" customHeight="false" outlineLevel="0" collapsed="false">
      <c r="A677" s="49" t="s">
        <v>8314</v>
      </c>
      <c r="B677" s="49" t="s">
        <v>8315</v>
      </c>
      <c r="C677" s="49" t="s">
        <v>9185</v>
      </c>
      <c r="D677" s="49" t="s">
        <v>9186</v>
      </c>
      <c r="E677" s="50"/>
      <c r="F677" s="49"/>
      <c r="G677" s="49" t="s">
        <v>9574</v>
      </c>
      <c r="H677" s="49" t="s">
        <v>9575</v>
      </c>
      <c r="I677" s="49" t="s">
        <v>9189</v>
      </c>
      <c r="J677" s="49" t="s">
        <v>7575</v>
      </c>
      <c r="K677" s="50" t="s">
        <v>9576</v>
      </c>
      <c r="L677" s="49" t="s">
        <v>7577</v>
      </c>
    </row>
    <row r="678" customFormat="false" ht="13.5" hidden="false" customHeight="false" outlineLevel="0" collapsed="false">
      <c r="A678" s="49" t="s">
        <v>8314</v>
      </c>
      <c r="B678" s="49" t="s">
        <v>8315</v>
      </c>
      <c r="C678" s="49" t="s">
        <v>9185</v>
      </c>
      <c r="D678" s="49" t="s">
        <v>9186</v>
      </c>
      <c r="E678" s="50"/>
      <c r="F678" s="49"/>
      <c r="G678" s="49" t="s">
        <v>9577</v>
      </c>
      <c r="H678" s="49" t="s">
        <v>9578</v>
      </c>
      <c r="I678" s="49" t="s">
        <v>9189</v>
      </c>
      <c r="J678" s="49" t="s">
        <v>9175</v>
      </c>
      <c r="K678" s="50" t="s">
        <v>9579</v>
      </c>
      <c r="L678" s="49" t="s">
        <v>7577</v>
      </c>
    </row>
    <row r="679" customFormat="false" ht="13.5" hidden="false" customHeight="false" outlineLevel="0" collapsed="false">
      <c r="A679" s="49" t="s">
        <v>8314</v>
      </c>
      <c r="B679" s="49" t="s">
        <v>8315</v>
      </c>
      <c r="C679" s="49" t="s">
        <v>9185</v>
      </c>
      <c r="D679" s="49" t="s">
        <v>9186</v>
      </c>
      <c r="E679" s="50"/>
      <c r="F679" s="49"/>
      <c r="G679" s="49" t="s">
        <v>9580</v>
      </c>
      <c r="H679" s="49" t="s">
        <v>9581</v>
      </c>
      <c r="I679" s="49" t="s">
        <v>9189</v>
      </c>
      <c r="J679" s="49" t="s">
        <v>7575</v>
      </c>
      <c r="K679" s="50" t="s">
        <v>9582</v>
      </c>
      <c r="L679" s="49" t="s">
        <v>7577</v>
      </c>
    </row>
    <row r="680" customFormat="false" ht="13.5" hidden="false" customHeight="false" outlineLevel="0" collapsed="false">
      <c r="A680" s="49" t="s">
        <v>8314</v>
      </c>
      <c r="B680" s="49" t="s">
        <v>8315</v>
      </c>
      <c r="C680" s="49" t="s">
        <v>9185</v>
      </c>
      <c r="D680" s="49" t="s">
        <v>9186</v>
      </c>
      <c r="E680" s="50"/>
      <c r="F680" s="49"/>
      <c r="G680" s="49" t="s">
        <v>9583</v>
      </c>
      <c r="H680" s="49" t="s">
        <v>9584</v>
      </c>
      <c r="I680" s="49" t="s">
        <v>9189</v>
      </c>
      <c r="J680" s="49" t="s">
        <v>7575</v>
      </c>
      <c r="K680" s="50" t="s">
        <v>9585</v>
      </c>
      <c r="L680" s="49" t="s">
        <v>7577</v>
      </c>
    </row>
    <row r="681" customFormat="false" ht="13.5" hidden="false" customHeight="false" outlineLevel="0" collapsed="false">
      <c r="A681" s="49" t="s">
        <v>8314</v>
      </c>
      <c r="B681" s="49" t="s">
        <v>8315</v>
      </c>
      <c r="C681" s="49" t="s">
        <v>9185</v>
      </c>
      <c r="D681" s="49" t="s">
        <v>9186</v>
      </c>
      <c r="E681" s="50"/>
      <c r="F681" s="49"/>
      <c r="G681" s="49" t="s">
        <v>9586</v>
      </c>
      <c r="H681" s="49" t="s">
        <v>9587</v>
      </c>
      <c r="I681" s="49" t="s">
        <v>9189</v>
      </c>
      <c r="J681" s="49" t="s">
        <v>7575</v>
      </c>
      <c r="K681" s="50" t="s">
        <v>9588</v>
      </c>
      <c r="L681" s="49" t="s">
        <v>7577</v>
      </c>
    </row>
    <row r="682" customFormat="false" ht="13.5" hidden="false" customHeight="false" outlineLevel="0" collapsed="false">
      <c r="A682" s="49" t="s">
        <v>8314</v>
      </c>
      <c r="B682" s="49" t="s">
        <v>8315</v>
      </c>
      <c r="C682" s="49" t="s">
        <v>9185</v>
      </c>
      <c r="D682" s="49" t="s">
        <v>9186</v>
      </c>
      <c r="E682" s="50"/>
      <c r="F682" s="49"/>
      <c r="G682" s="49" t="s">
        <v>9589</v>
      </c>
      <c r="H682" s="49" t="s">
        <v>9590</v>
      </c>
      <c r="I682" s="49" t="s">
        <v>9189</v>
      </c>
      <c r="J682" s="49" t="s">
        <v>9175</v>
      </c>
      <c r="K682" s="50" t="s">
        <v>9591</v>
      </c>
      <c r="L682" s="49" t="s">
        <v>7577</v>
      </c>
    </row>
    <row r="683" customFormat="false" ht="13.5" hidden="false" customHeight="false" outlineLevel="0" collapsed="false">
      <c r="A683" s="49" t="s">
        <v>8314</v>
      </c>
      <c r="B683" s="49" t="s">
        <v>8315</v>
      </c>
      <c r="C683" s="49" t="s">
        <v>9185</v>
      </c>
      <c r="D683" s="49" t="s">
        <v>9186</v>
      </c>
      <c r="E683" s="50"/>
      <c r="F683" s="49"/>
      <c r="G683" s="49" t="s">
        <v>9592</v>
      </c>
      <c r="H683" s="49" t="s">
        <v>9593</v>
      </c>
      <c r="I683" s="49" t="s">
        <v>9189</v>
      </c>
      <c r="J683" s="49" t="s">
        <v>7575</v>
      </c>
      <c r="K683" s="50" t="s">
        <v>9594</v>
      </c>
      <c r="L683" s="49" t="s">
        <v>7577</v>
      </c>
    </row>
    <row r="684" customFormat="false" ht="13.5" hidden="false" customHeight="false" outlineLevel="0" collapsed="false">
      <c r="A684" s="49" t="s">
        <v>8314</v>
      </c>
      <c r="B684" s="49" t="s">
        <v>8315</v>
      </c>
      <c r="C684" s="49" t="s">
        <v>9185</v>
      </c>
      <c r="D684" s="49" t="s">
        <v>9186</v>
      </c>
      <c r="E684" s="50"/>
      <c r="F684" s="49"/>
      <c r="G684" s="49" t="s">
        <v>9595</v>
      </c>
      <c r="H684" s="49" t="s">
        <v>9596</v>
      </c>
      <c r="I684" s="49" t="s">
        <v>9189</v>
      </c>
      <c r="J684" s="49" t="s">
        <v>7575</v>
      </c>
      <c r="K684" s="50" t="s">
        <v>9597</v>
      </c>
      <c r="L684" s="49" t="s">
        <v>7577</v>
      </c>
    </row>
    <row r="685" customFormat="false" ht="13.5" hidden="false" customHeight="false" outlineLevel="0" collapsed="false">
      <c r="A685" s="49" t="s">
        <v>8314</v>
      </c>
      <c r="B685" s="49" t="s">
        <v>8315</v>
      </c>
      <c r="C685" s="49" t="s">
        <v>9185</v>
      </c>
      <c r="D685" s="49" t="s">
        <v>9186</v>
      </c>
      <c r="E685" s="50"/>
      <c r="F685" s="49"/>
      <c r="G685" s="49" t="s">
        <v>9598</v>
      </c>
      <c r="H685" s="49" t="s">
        <v>9599</v>
      </c>
      <c r="I685" s="49" t="s">
        <v>9189</v>
      </c>
      <c r="J685" s="49" t="s">
        <v>7780</v>
      </c>
      <c r="K685" s="50" t="s">
        <v>9167</v>
      </c>
      <c r="L685" s="49" t="s">
        <v>7577</v>
      </c>
    </row>
    <row r="686" customFormat="false" ht="13.5" hidden="false" customHeight="false" outlineLevel="0" collapsed="false">
      <c r="A686" s="49" t="s">
        <v>8314</v>
      </c>
      <c r="B686" s="49" t="s">
        <v>8315</v>
      </c>
      <c r="C686" s="49" t="s">
        <v>9185</v>
      </c>
      <c r="D686" s="49" t="s">
        <v>9186</v>
      </c>
      <c r="E686" s="50"/>
      <c r="F686" s="49"/>
      <c r="G686" s="49" t="s">
        <v>9600</v>
      </c>
      <c r="H686" s="49" t="s">
        <v>9601</v>
      </c>
      <c r="I686" s="49" t="s">
        <v>9189</v>
      </c>
      <c r="J686" s="49" t="s">
        <v>7780</v>
      </c>
      <c r="K686" s="50" t="s">
        <v>9602</v>
      </c>
      <c r="L686" s="49" t="s">
        <v>7577</v>
      </c>
    </row>
    <row r="687" customFormat="false" ht="13.5" hidden="false" customHeight="false" outlineLevel="0" collapsed="false">
      <c r="A687" s="49" t="s">
        <v>8314</v>
      </c>
      <c r="B687" s="49" t="s">
        <v>8315</v>
      </c>
      <c r="C687" s="49" t="s">
        <v>9185</v>
      </c>
      <c r="D687" s="49" t="s">
        <v>9186</v>
      </c>
      <c r="E687" s="50"/>
      <c r="F687" s="49"/>
      <c r="G687" s="49" t="s">
        <v>9603</v>
      </c>
      <c r="H687" s="49" t="s">
        <v>9604</v>
      </c>
      <c r="I687" s="49" t="s">
        <v>9189</v>
      </c>
      <c r="J687" s="49" t="s">
        <v>7575</v>
      </c>
      <c r="K687" s="50" t="s">
        <v>9605</v>
      </c>
      <c r="L687" s="49" t="s">
        <v>7577</v>
      </c>
    </row>
    <row r="688" customFormat="false" ht="13.5" hidden="false" customHeight="false" outlineLevel="0" collapsed="false">
      <c r="A688" s="49" t="s">
        <v>8314</v>
      </c>
      <c r="B688" s="49" t="s">
        <v>8315</v>
      </c>
      <c r="C688" s="49" t="s">
        <v>9185</v>
      </c>
      <c r="D688" s="49" t="s">
        <v>9186</v>
      </c>
      <c r="E688" s="50"/>
      <c r="F688" s="49"/>
      <c r="G688" s="49" t="s">
        <v>9606</v>
      </c>
      <c r="H688" s="49" t="s">
        <v>9607</v>
      </c>
      <c r="I688" s="49" t="s">
        <v>9189</v>
      </c>
      <c r="J688" s="49" t="s">
        <v>7575</v>
      </c>
      <c r="K688" s="50" t="s">
        <v>9558</v>
      </c>
      <c r="L688" s="49" t="s">
        <v>7577</v>
      </c>
    </row>
    <row r="689" customFormat="false" ht="13.5" hidden="false" customHeight="false" outlineLevel="0" collapsed="false">
      <c r="A689" s="49" t="s">
        <v>8314</v>
      </c>
      <c r="B689" s="49" t="s">
        <v>8315</v>
      </c>
      <c r="C689" s="49" t="s">
        <v>9185</v>
      </c>
      <c r="D689" s="49" t="s">
        <v>9186</v>
      </c>
      <c r="E689" s="50"/>
      <c r="F689" s="49"/>
      <c r="G689" s="49" t="s">
        <v>9608</v>
      </c>
      <c r="H689" s="49" t="s">
        <v>9609</v>
      </c>
      <c r="I689" s="49" t="s">
        <v>9189</v>
      </c>
      <c r="J689" s="49" t="s">
        <v>7575</v>
      </c>
      <c r="K689" s="50" t="s">
        <v>9610</v>
      </c>
      <c r="L689" s="49" t="s">
        <v>7577</v>
      </c>
    </row>
    <row r="690" customFormat="false" ht="13.5" hidden="false" customHeight="false" outlineLevel="0" collapsed="false">
      <c r="A690" s="49" t="s">
        <v>8314</v>
      </c>
      <c r="B690" s="49" t="s">
        <v>8315</v>
      </c>
      <c r="C690" s="49" t="s">
        <v>9185</v>
      </c>
      <c r="D690" s="49" t="s">
        <v>9186</v>
      </c>
      <c r="E690" s="50"/>
      <c r="F690" s="49"/>
      <c r="G690" s="49" t="s">
        <v>9611</v>
      </c>
      <c r="H690" s="49" t="s">
        <v>9612</v>
      </c>
      <c r="I690" s="49" t="s">
        <v>9189</v>
      </c>
      <c r="J690" s="49" t="s">
        <v>7575</v>
      </c>
      <c r="K690" s="50" t="s">
        <v>9613</v>
      </c>
      <c r="L690" s="49" t="s">
        <v>7577</v>
      </c>
    </row>
    <row r="691" customFormat="false" ht="13.5" hidden="false" customHeight="false" outlineLevel="0" collapsed="false">
      <c r="A691" s="49" t="s">
        <v>8314</v>
      </c>
      <c r="B691" s="49" t="s">
        <v>8315</v>
      </c>
      <c r="C691" s="49" t="s">
        <v>9185</v>
      </c>
      <c r="D691" s="49" t="s">
        <v>9186</v>
      </c>
      <c r="E691" s="50"/>
      <c r="F691" s="49"/>
      <c r="G691" s="49" t="s">
        <v>9614</v>
      </c>
      <c r="H691" s="49" t="s">
        <v>9615</v>
      </c>
      <c r="I691" s="49" t="s">
        <v>9189</v>
      </c>
      <c r="J691" s="49" t="s">
        <v>7575</v>
      </c>
      <c r="K691" s="50" t="s">
        <v>9616</v>
      </c>
      <c r="L691" s="49" t="s">
        <v>7577</v>
      </c>
    </row>
    <row r="692" customFormat="false" ht="13.5" hidden="false" customHeight="false" outlineLevel="0" collapsed="false">
      <c r="A692" s="49" t="s">
        <v>8314</v>
      </c>
      <c r="B692" s="49" t="s">
        <v>8315</v>
      </c>
      <c r="C692" s="49" t="s">
        <v>9185</v>
      </c>
      <c r="D692" s="49" t="s">
        <v>9186</v>
      </c>
      <c r="E692" s="50"/>
      <c r="F692" s="49"/>
      <c r="G692" s="49" t="s">
        <v>9617</v>
      </c>
      <c r="H692" s="49" t="s">
        <v>9618</v>
      </c>
      <c r="I692" s="49" t="s">
        <v>9189</v>
      </c>
      <c r="J692" s="49" t="s">
        <v>7575</v>
      </c>
      <c r="K692" s="50" t="s">
        <v>9619</v>
      </c>
      <c r="L692" s="49" t="s">
        <v>7577</v>
      </c>
    </row>
    <row r="693" customFormat="false" ht="13.5" hidden="false" customHeight="false" outlineLevel="0" collapsed="false">
      <c r="A693" s="49" t="s">
        <v>8314</v>
      </c>
      <c r="B693" s="49" t="s">
        <v>8315</v>
      </c>
      <c r="C693" s="49" t="s">
        <v>9185</v>
      </c>
      <c r="D693" s="49" t="s">
        <v>9186</v>
      </c>
      <c r="E693" s="50"/>
      <c r="F693" s="49"/>
      <c r="G693" s="49" t="s">
        <v>9620</v>
      </c>
      <c r="H693" s="49" t="s">
        <v>9621</v>
      </c>
      <c r="I693" s="49" t="s">
        <v>9189</v>
      </c>
      <c r="J693" s="49" t="s">
        <v>7575</v>
      </c>
      <c r="K693" s="50" t="s">
        <v>9622</v>
      </c>
      <c r="L693" s="49" t="s">
        <v>7577</v>
      </c>
    </row>
    <row r="694" customFormat="false" ht="13.5" hidden="false" customHeight="false" outlineLevel="0" collapsed="false">
      <c r="A694" s="49" t="s">
        <v>8314</v>
      </c>
      <c r="B694" s="49" t="s">
        <v>8315</v>
      </c>
      <c r="C694" s="49" t="s">
        <v>9185</v>
      </c>
      <c r="D694" s="49" t="s">
        <v>9186</v>
      </c>
      <c r="E694" s="50"/>
      <c r="F694" s="49"/>
      <c r="G694" s="49" t="s">
        <v>9623</v>
      </c>
      <c r="H694" s="49" t="s">
        <v>9624</v>
      </c>
      <c r="I694" s="49" t="s">
        <v>9189</v>
      </c>
      <c r="J694" s="49" t="s">
        <v>7575</v>
      </c>
      <c r="K694" s="50" t="s">
        <v>9625</v>
      </c>
      <c r="L694" s="49" t="s">
        <v>7577</v>
      </c>
    </row>
    <row r="695" customFormat="false" ht="13.5" hidden="false" customHeight="false" outlineLevel="0" collapsed="false">
      <c r="A695" s="49" t="s">
        <v>8314</v>
      </c>
      <c r="B695" s="49" t="s">
        <v>8315</v>
      </c>
      <c r="C695" s="49" t="s">
        <v>9185</v>
      </c>
      <c r="D695" s="49" t="s">
        <v>9186</v>
      </c>
      <c r="E695" s="50"/>
      <c r="F695" s="49"/>
      <c r="G695" s="49" t="s">
        <v>9626</v>
      </c>
      <c r="H695" s="49" t="s">
        <v>9627</v>
      </c>
      <c r="I695" s="49" t="s">
        <v>9189</v>
      </c>
      <c r="J695" s="49" t="s">
        <v>7575</v>
      </c>
      <c r="K695" s="50" t="s">
        <v>9628</v>
      </c>
      <c r="L695" s="49" t="s">
        <v>7577</v>
      </c>
    </row>
    <row r="696" customFormat="false" ht="13.5" hidden="false" customHeight="false" outlineLevel="0" collapsed="false">
      <c r="A696" s="49" t="s">
        <v>8314</v>
      </c>
      <c r="B696" s="49" t="s">
        <v>8315</v>
      </c>
      <c r="C696" s="49" t="s">
        <v>9185</v>
      </c>
      <c r="D696" s="49" t="s">
        <v>9186</v>
      </c>
      <c r="E696" s="50"/>
      <c r="F696" s="49"/>
      <c r="G696" s="49" t="s">
        <v>9629</v>
      </c>
      <c r="H696" s="49" t="s">
        <v>9630</v>
      </c>
      <c r="I696" s="49" t="s">
        <v>9189</v>
      </c>
      <c r="J696" s="49" t="s">
        <v>9175</v>
      </c>
      <c r="K696" s="50" t="s">
        <v>9631</v>
      </c>
      <c r="L696" s="49" t="s">
        <v>7577</v>
      </c>
    </row>
    <row r="697" customFormat="false" ht="13.5" hidden="false" customHeight="false" outlineLevel="0" collapsed="false">
      <c r="A697" s="49" t="s">
        <v>8314</v>
      </c>
      <c r="B697" s="49" t="s">
        <v>8315</v>
      </c>
      <c r="C697" s="49" t="s">
        <v>9185</v>
      </c>
      <c r="D697" s="49" t="s">
        <v>9186</v>
      </c>
      <c r="E697" s="50"/>
      <c r="F697" s="49"/>
      <c r="G697" s="49" t="s">
        <v>9632</v>
      </c>
      <c r="H697" s="49" t="s">
        <v>9633</v>
      </c>
      <c r="I697" s="49" t="s">
        <v>9189</v>
      </c>
      <c r="J697" s="49" t="s">
        <v>7575</v>
      </c>
      <c r="K697" s="50" t="s">
        <v>9634</v>
      </c>
      <c r="L697" s="49" t="s">
        <v>7577</v>
      </c>
    </row>
    <row r="698" customFormat="false" ht="13.5" hidden="false" customHeight="false" outlineLevel="0" collapsed="false">
      <c r="A698" s="49" t="s">
        <v>8314</v>
      </c>
      <c r="B698" s="49" t="s">
        <v>8315</v>
      </c>
      <c r="C698" s="49" t="s">
        <v>9185</v>
      </c>
      <c r="D698" s="49" t="s">
        <v>9186</v>
      </c>
      <c r="E698" s="50"/>
      <c r="F698" s="49"/>
      <c r="G698" s="49" t="s">
        <v>9635</v>
      </c>
      <c r="H698" s="49" t="s">
        <v>9636</v>
      </c>
      <c r="I698" s="49" t="s">
        <v>9189</v>
      </c>
      <c r="J698" s="49" t="s">
        <v>7575</v>
      </c>
      <c r="K698" s="50" t="s">
        <v>9637</v>
      </c>
      <c r="L698" s="49" t="s">
        <v>7577</v>
      </c>
    </row>
    <row r="699" customFormat="false" ht="13.5" hidden="false" customHeight="false" outlineLevel="0" collapsed="false">
      <c r="A699" s="49" t="s">
        <v>8314</v>
      </c>
      <c r="B699" s="49" t="s">
        <v>8315</v>
      </c>
      <c r="C699" s="49" t="s">
        <v>9185</v>
      </c>
      <c r="D699" s="49" t="s">
        <v>9186</v>
      </c>
      <c r="E699" s="50"/>
      <c r="F699" s="49"/>
      <c r="G699" s="49" t="s">
        <v>9638</v>
      </c>
      <c r="H699" s="49" t="s">
        <v>9639</v>
      </c>
      <c r="I699" s="49" t="s">
        <v>9189</v>
      </c>
      <c r="J699" s="49" t="s">
        <v>7575</v>
      </c>
      <c r="K699" s="50" t="s">
        <v>9640</v>
      </c>
      <c r="L699" s="49" t="s">
        <v>7577</v>
      </c>
    </row>
    <row r="700" customFormat="false" ht="13.5" hidden="false" customHeight="false" outlineLevel="0" collapsed="false">
      <c r="A700" s="49" t="s">
        <v>8314</v>
      </c>
      <c r="B700" s="49" t="s">
        <v>8315</v>
      </c>
      <c r="C700" s="49" t="s">
        <v>9185</v>
      </c>
      <c r="D700" s="49" t="s">
        <v>9186</v>
      </c>
      <c r="E700" s="50"/>
      <c r="F700" s="49"/>
      <c r="G700" s="49" t="s">
        <v>9641</v>
      </c>
      <c r="H700" s="49" t="s">
        <v>9642</v>
      </c>
      <c r="I700" s="49" t="s">
        <v>9189</v>
      </c>
      <c r="J700" s="49" t="s">
        <v>7575</v>
      </c>
      <c r="K700" s="50" t="s">
        <v>9643</v>
      </c>
      <c r="L700" s="49" t="s">
        <v>7577</v>
      </c>
    </row>
    <row r="701" customFormat="false" ht="13.5" hidden="false" customHeight="false" outlineLevel="0" collapsed="false">
      <c r="A701" s="49" t="s">
        <v>8314</v>
      </c>
      <c r="B701" s="49" t="s">
        <v>8315</v>
      </c>
      <c r="C701" s="49" t="s">
        <v>9185</v>
      </c>
      <c r="D701" s="49" t="s">
        <v>9186</v>
      </c>
      <c r="E701" s="50"/>
      <c r="F701" s="49"/>
      <c r="G701" s="49" t="s">
        <v>9644</v>
      </c>
      <c r="H701" s="49" t="s">
        <v>9645</v>
      </c>
      <c r="I701" s="49" t="s">
        <v>9189</v>
      </c>
      <c r="J701" s="49" t="s">
        <v>7575</v>
      </c>
      <c r="K701" s="50" t="s">
        <v>9646</v>
      </c>
      <c r="L701" s="49" t="s">
        <v>7577</v>
      </c>
    </row>
    <row r="702" customFormat="false" ht="13.5" hidden="false" customHeight="false" outlineLevel="0" collapsed="false">
      <c r="A702" s="49" t="s">
        <v>8314</v>
      </c>
      <c r="B702" s="49" t="s">
        <v>8315</v>
      </c>
      <c r="C702" s="49" t="s">
        <v>9185</v>
      </c>
      <c r="D702" s="49" t="s">
        <v>9186</v>
      </c>
      <c r="E702" s="50"/>
      <c r="F702" s="49"/>
      <c r="G702" s="49" t="s">
        <v>9647</v>
      </c>
      <c r="H702" s="49" t="s">
        <v>9648</v>
      </c>
      <c r="I702" s="49" t="s">
        <v>9189</v>
      </c>
      <c r="J702" s="49" t="s">
        <v>7575</v>
      </c>
      <c r="K702" s="50" t="s">
        <v>9649</v>
      </c>
      <c r="L702" s="49" t="s">
        <v>7577</v>
      </c>
    </row>
    <row r="703" customFormat="false" ht="13.5" hidden="false" customHeight="false" outlineLevel="0" collapsed="false">
      <c r="A703" s="49" t="s">
        <v>8314</v>
      </c>
      <c r="B703" s="49" t="s">
        <v>8315</v>
      </c>
      <c r="C703" s="49" t="s">
        <v>9185</v>
      </c>
      <c r="D703" s="49" t="s">
        <v>9186</v>
      </c>
      <c r="E703" s="50"/>
      <c r="F703" s="49"/>
      <c r="G703" s="49" t="s">
        <v>9650</v>
      </c>
      <c r="H703" s="49" t="s">
        <v>9651</v>
      </c>
      <c r="I703" s="49" t="s">
        <v>9189</v>
      </c>
      <c r="J703" s="49" t="s">
        <v>7575</v>
      </c>
      <c r="K703" s="50" t="s">
        <v>9652</v>
      </c>
      <c r="L703" s="49" t="s">
        <v>7577</v>
      </c>
    </row>
    <row r="704" customFormat="false" ht="13.5" hidden="false" customHeight="false" outlineLevel="0" collapsed="false">
      <c r="A704" s="49" t="s">
        <v>8314</v>
      </c>
      <c r="B704" s="49" t="s">
        <v>8315</v>
      </c>
      <c r="C704" s="49" t="s">
        <v>9185</v>
      </c>
      <c r="D704" s="49" t="s">
        <v>9186</v>
      </c>
      <c r="E704" s="50"/>
      <c r="F704" s="49"/>
      <c r="G704" s="49" t="s">
        <v>9653</v>
      </c>
      <c r="H704" s="49" t="s">
        <v>9654</v>
      </c>
      <c r="I704" s="49" t="s">
        <v>9189</v>
      </c>
      <c r="J704" s="49" t="s">
        <v>7575</v>
      </c>
      <c r="K704" s="50" t="s">
        <v>8894</v>
      </c>
      <c r="L704" s="49" t="s">
        <v>7577</v>
      </c>
    </row>
    <row r="705" customFormat="false" ht="13.5" hidden="false" customHeight="false" outlineLevel="0" collapsed="false">
      <c r="A705" s="49" t="s">
        <v>8314</v>
      </c>
      <c r="B705" s="49" t="s">
        <v>8315</v>
      </c>
      <c r="C705" s="49" t="s">
        <v>9185</v>
      </c>
      <c r="D705" s="49" t="s">
        <v>9186</v>
      </c>
      <c r="E705" s="50"/>
      <c r="F705" s="49"/>
      <c r="G705" s="49" t="s">
        <v>9655</v>
      </c>
      <c r="H705" s="49" t="s">
        <v>9656</v>
      </c>
      <c r="I705" s="49" t="s">
        <v>9189</v>
      </c>
      <c r="J705" s="49" t="s">
        <v>7575</v>
      </c>
      <c r="K705" s="50" t="s">
        <v>9657</v>
      </c>
      <c r="L705" s="49" t="s">
        <v>7577</v>
      </c>
    </row>
    <row r="706" customFormat="false" ht="13.5" hidden="false" customHeight="false" outlineLevel="0" collapsed="false">
      <c r="A706" s="49" t="s">
        <v>8314</v>
      </c>
      <c r="B706" s="49" t="s">
        <v>8315</v>
      </c>
      <c r="C706" s="49" t="s">
        <v>9185</v>
      </c>
      <c r="D706" s="49" t="s">
        <v>9186</v>
      </c>
      <c r="E706" s="50"/>
      <c r="F706" s="49"/>
      <c r="G706" s="49" t="s">
        <v>9658</v>
      </c>
      <c r="H706" s="49" t="s">
        <v>9659</v>
      </c>
      <c r="I706" s="49" t="s">
        <v>9189</v>
      </c>
      <c r="J706" s="49" t="s">
        <v>7575</v>
      </c>
      <c r="K706" s="50" t="s">
        <v>9660</v>
      </c>
      <c r="L706" s="49" t="s">
        <v>7577</v>
      </c>
    </row>
    <row r="707" customFormat="false" ht="13.5" hidden="false" customHeight="false" outlineLevel="0" collapsed="false">
      <c r="A707" s="49" t="s">
        <v>8314</v>
      </c>
      <c r="B707" s="49" t="s">
        <v>8315</v>
      </c>
      <c r="C707" s="49" t="s">
        <v>9185</v>
      </c>
      <c r="D707" s="49" t="s">
        <v>9186</v>
      </c>
      <c r="E707" s="50"/>
      <c r="F707" s="49"/>
      <c r="G707" s="49" t="s">
        <v>9661</v>
      </c>
      <c r="H707" s="49" t="s">
        <v>9662</v>
      </c>
      <c r="I707" s="49" t="s">
        <v>9189</v>
      </c>
      <c r="J707" s="49" t="s">
        <v>7575</v>
      </c>
      <c r="K707" s="50" t="s">
        <v>9663</v>
      </c>
      <c r="L707" s="49" t="s">
        <v>7577</v>
      </c>
    </row>
    <row r="708" customFormat="false" ht="13.5" hidden="false" customHeight="false" outlineLevel="0" collapsed="false">
      <c r="A708" s="49" t="s">
        <v>8314</v>
      </c>
      <c r="B708" s="49" t="s">
        <v>8315</v>
      </c>
      <c r="C708" s="49" t="s">
        <v>9185</v>
      </c>
      <c r="D708" s="49" t="s">
        <v>9186</v>
      </c>
      <c r="E708" s="50"/>
      <c r="F708" s="49"/>
      <c r="G708" s="49" t="s">
        <v>9664</v>
      </c>
      <c r="H708" s="49" t="s">
        <v>9665</v>
      </c>
      <c r="I708" s="49" t="s">
        <v>9189</v>
      </c>
      <c r="J708" s="49" t="s">
        <v>7575</v>
      </c>
      <c r="K708" s="50" t="s">
        <v>9561</v>
      </c>
      <c r="L708" s="49" t="s">
        <v>7577</v>
      </c>
    </row>
    <row r="709" customFormat="false" ht="13.5" hidden="false" customHeight="false" outlineLevel="0" collapsed="false">
      <c r="A709" s="49" t="s">
        <v>8314</v>
      </c>
      <c r="B709" s="49" t="s">
        <v>8315</v>
      </c>
      <c r="C709" s="49" t="s">
        <v>9185</v>
      </c>
      <c r="D709" s="49" t="s">
        <v>9186</v>
      </c>
      <c r="E709" s="50"/>
      <c r="F709" s="49"/>
      <c r="G709" s="49" t="s">
        <v>9666</v>
      </c>
      <c r="H709" s="49" t="s">
        <v>9667</v>
      </c>
      <c r="I709" s="49" t="s">
        <v>9189</v>
      </c>
      <c r="J709" s="49" t="s">
        <v>7575</v>
      </c>
      <c r="K709" s="50" t="s">
        <v>9668</v>
      </c>
      <c r="L709" s="49" t="s">
        <v>7577</v>
      </c>
    </row>
    <row r="710" customFormat="false" ht="13.5" hidden="false" customHeight="false" outlineLevel="0" collapsed="false">
      <c r="A710" s="49" t="s">
        <v>8314</v>
      </c>
      <c r="B710" s="49" t="s">
        <v>8315</v>
      </c>
      <c r="C710" s="49" t="s">
        <v>9185</v>
      </c>
      <c r="D710" s="49" t="s">
        <v>9186</v>
      </c>
      <c r="E710" s="50"/>
      <c r="F710" s="49"/>
      <c r="G710" s="49" t="s">
        <v>9669</v>
      </c>
      <c r="H710" s="49" t="s">
        <v>9670</v>
      </c>
      <c r="I710" s="49" t="s">
        <v>9189</v>
      </c>
      <c r="J710" s="49" t="s">
        <v>7575</v>
      </c>
      <c r="K710" s="50" t="s">
        <v>9671</v>
      </c>
      <c r="L710" s="49" t="s">
        <v>7577</v>
      </c>
    </row>
    <row r="711" customFormat="false" ht="13.5" hidden="false" customHeight="false" outlineLevel="0" collapsed="false">
      <c r="A711" s="49" t="s">
        <v>8314</v>
      </c>
      <c r="B711" s="49" t="s">
        <v>8315</v>
      </c>
      <c r="C711" s="49" t="s">
        <v>9185</v>
      </c>
      <c r="D711" s="49" t="s">
        <v>9186</v>
      </c>
      <c r="E711" s="50"/>
      <c r="F711" s="49"/>
      <c r="G711" s="49" t="s">
        <v>9672</v>
      </c>
      <c r="H711" s="49" t="s">
        <v>9673</v>
      </c>
      <c r="I711" s="49" t="s">
        <v>9189</v>
      </c>
      <c r="J711" s="49" t="s">
        <v>7575</v>
      </c>
      <c r="K711" s="50" t="s">
        <v>9674</v>
      </c>
      <c r="L711" s="49" t="s">
        <v>7577</v>
      </c>
    </row>
    <row r="712" customFormat="false" ht="13.5" hidden="false" customHeight="false" outlineLevel="0" collapsed="false">
      <c r="A712" s="49" t="s">
        <v>8314</v>
      </c>
      <c r="B712" s="49" t="s">
        <v>8315</v>
      </c>
      <c r="C712" s="49" t="s">
        <v>9185</v>
      </c>
      <c r="D712" s="49" t="s">
        <v>9186</v>
      </c>
      <c r="E712" s="50"/>
      <c r="F712" s="49"/>
      <c r="G712" s="49" t="s">
        <v>9675</v>
      </c>
      <c r="H712" s="49" t="s">
        <v>9676</v>
      </c>
      <c r="I712" s="49" t="s">
        <v>9189</v>
      </c>
      <c r="J712" s="49" t="s">
        <v>9175</v>
      </c>
      <c r="K712" s="50" t="s">
        <v>9677</v>
      </c>
      <c r="L712" s="49" t="s">
        <v>7577</v>
      </c>
    </row>
    <row r="713" customFormat="false" ht="13.5" hidden="false" customHeight="false" outlineLevel="0" collapsed="false">
      <c r="A713" s="49" t="s">
        <v>8314</v>
      </c>
      <c r="B713" s="49" t="s">
        <v>8315</v>
      </c>
      <c r="C713" s="49" t="s">
        <v>9185</v>
      </c>
      <c r="D713" s="49" t="s">
        <v>9186</v>
      </c>
      <c r="E713" s="50"/>
      <c r="F713" s="49"/>
      <c r="G713" s="49" t="s">
        <v>9678</v>
      </c>
      <c r="H713" s="49" t="s">
        <v>9679</v>
      </c>
      <c r="I713" s="49" t="s">
        <v>9189</v>
      </c>
      <c r="J713" s="49" t="s">
        <v>7575</v>
      </c>
      <c r="K713" s="50" t="s">
        <v>9680</v>
      </c>
      <c r="L713" s="49" t="s">
        <v>7577</v>
      </c>
    </row>
    <row r="714" customFormat="false" ht="13.5" hidden="false" customHeight="false" outlineLevel="0" collapsed="false">
      <c r="A714" s="49" t="s">
        <v>8314</v>
      </c>
      <c r="B714" s="49" t="s">
        <v>8315</v>
      </c>
      <c r="C714" s="49" t="s">
        <v>9185</v>
      </c>
      <c r="D714" s="49" t="s">
        <v>9186</v>
      </c>
      <c r="E714" s="50"/>
      <c r="F714" s="49"/>
      <c r="G714" s="49" t="s">
        <v>9681</v>
      </c>
      <c r="H714" s="49" t="s">
        <v>9682</v>
      </c>
      <c r="I714" s="49" t="s">
        <v>9189</v>
      </c>
      <c r="J714" s="49" t="s">
        <v>7575</v>
      </c>
      <c r="K714" s="50" t="s">
        <v>7631</v>
      </c>
      <c r="L714" s="49" t="s">
        <v>7577</v>
      </c>
    </row>
    <row r="715" customFormat="false" ht="13.5" hidden="false" customHeight="false" outlineLevel="0" collapsed="false">
      <c r="A715" s="49" t="s">
        <v>8314</v>
      </c>
      <c r="B715" s="49" t="s">
        <v>8315</v>
      </c>
      <c r="C715" s="49" t="s">
        <v>9185</v>
      </c>
      <c r="D715" s="49" t="s">
        <v>9186</v>
      </c>
      <c r="E715" s="50"/>
      <c r="F715" s="49"/>
      <c r="G715" s="49" t="s">
        <v>9683</v>
      </c>
      <c r="H715" s="49" t="s">
        <v>9684</v>
      </c>
      <c r="I715" s="49" t="s">
        <v>9189</v>
      </c>
      <c r="J715" s="49" t="s">
        <v>7575</v>
      </c>
      <c r="K715" s="50" t="s">
        <v>9685</v>
      </c>
      <c r="L715" s="49" t="s">
        <v>7577</v>
      </c>
    </row>
    <row r="716" customFormat="false" ht="13.5" hidden="false" customHeight="false" outlineLevel="0" collapsed="false">
      <c r="A716" s="49" t="s">
        <v>8314</v>
      </c>
      <c r="B716" s="49" t="s">
        <v>8315</v>
      </c>
      <c r="C716" s="49" t="s">
        <v>9185</v>
      </c>
      <c r="D716" s="49" t="s">
        <v>9186</v>
      </c>
      <c r="E716" s="50"/>
      <c r="F716" s="49"/>
      <c r="G716" s="49" t="s">
        <v>9686</v>
      </c>
      <c r="H716" s="49" t="s">
        <v>9687</v>
      </c>
      <c r="I716" s="49" t="s">
        <v>9189</v>
      </c>
      <c r="J716" s="49" t="s">
        <v>7575</v>
      </c>
      <c r="K716" s="50" t="s">
        <v>9688</v>
      </c>
      <c r="L716" s="49" t="s">
        <v>7577</v>
      </c>
    </row>
    <row r="717" customFormat="false" ht="13.5" hidden="false" customHeight="false" outlineLevel="0" collapsed="false">
      <c r="A717" s="49" t="s">
        <v>8314</v>
      </c>
      <c r="B717" s="49" t="s">
        <v>8315</v>
      </c>
      <c r="C717" s="49" t="s">
        <v>9185</v>
      </c>
      <c r="D717" s="49" t="s">
        <v>9186</v>
      </c>
      <c r="E717" s="50"/>
      <c r="F717" s="49"/>
      <c r="G717" s="49" t="s">
        <v>9689</v>
      </c>
      <c r="H717" s="49" t="s">
        <v>9690</v>
      </c>
      <c r="I717" s="49" t="s">
        <v>9189</v>
      </c>
      <c r="J717" s="49" t="s">
        <v>7575</v>
      </c>
      <c r="K717" s="50" t="s">
        <v>9691</v>
      </c>
      <c r="L717" s="49" t="s">
        <v>7577</v>
      </c>
    </row>
    <row r="718" customFormat="false" ht="13.5" hidden="false" customHeight="false" outlineLevel="0" collapsed="false">
      <c r="A718" s="49" t="s">
        <v>8314</v>
      </c>
      <c r="B718" s="49" t="s">
        <v>8315</v>
      </c>
      <c r="C718" s="49" t="s">
        <v>9185</v>
      </c>
      <c r="D718" s="49" t="s">
        <v>9186</v>
      </c>
      <c r="E718" s="50"/>
      <c r="F718" s="49"/>
      <c r="G718" s="49" t="s">
        <v>9692</v>
      </c>
      <c r="H718" s="49" t="s">
        <v>9693</v>
      </c>
      <c r="I718" s="49" t="s">
        <v>9189</v>
      </c>
      <c r="J718" s="49" t="s">
        <v>7575</v>
      </c>
      <c r="K718" s="50" t="s">
        <v>9694</v>
      </c>
      <c r="L718" s="49" t="s">
        <v>7577</v>
      </c>
    </row>
    <row r="719" customFormat="false" ht="13.5" hidden="false" customHeight="false" outlineLevel="0" collapsed="false">
      <c r="A719" s="49" t="s">
        <v>8314</v>
      </c>
      <c r="B719" s="49" t="s">
        <v>8315</v>
      </c>
      <c r="C719" s="49" t="s">
        <v>9185</v>
      </c>
      <c r="D719" s="49" t="s">
        <v>9186</v>
      </c>
      <c r="E719" s="50"/>
      <c r="F719" s="49"/>
      <c r="G719" s="49" t="s">
        <v>9695</v>
      </c>
      <c r="H719" s="49" t="s">
        <v>9696</v>
      </c>
      <c r="I719" s="49" t="s">
        <v>9189</v>
      </c>
      <c r="J719" s="49" t="s">
        <v>7575</v>
      </c>
      <c r="K719" s="50" t="s">
        <v>9697</v>
      </c>
      <c r="L719" s="49" t="s">
        <v>7577</v>
      </c>
    </row>
    <row r="720" customFormat="false" ht="13.5" hidden="false" customHeight="false" outlineLevel="0" collapsed="false">
      <c r="A720" s="49" t="s">
        <v>8314</v>
      </c>
      <c r="B720" s="49" t="s">
        <v>8315</v>
      </c>
      <c r="C720" s="49" t="s">
        <v>9185</v>
      </c>
      <c r="D720" s="49" t="s">
        <v>9186</v>
      </c>
      <c r="E720" s="50"/>
      <c r="F720" s="49"/>
      <c r="G720" s="49" t="s">
        <v>9698</v>
      </c>
      <c r="H720" s="49" t="s">
        <v>9699</v>
      </c>
      <c r="I720" s="49" t="s">
        <v>9189</v>
      </c>
      <c r="J720" s="49" t="s">
        <v>7575</v>
      </c>
      <c r="K720" s="50" t="s">
        <v>9625</v>
      </c>
      <c r="L720" s="49" t="s">
        <v>7577</v>
      </c>
    </row>
    <row r="721" customFormat="false" ht="13.5" hidden="false" customHeight="false" outlineLevel="0" collapsed="false">
      <c r="A721" s="49" t="s">
        <v>8314</v>
      </c>
      <c r="B721" s="49" t="s">
        <v>8315</v>
      </c>
      <c r="C721" s="49" t="s">
        <v>9185</v>
      </c>
      <c r="D721" s="49" t="s">
        <v>9186</v>
      </c>
      <c r="E721" s="50"/>
      <c r="F721" s="49"/>
      <c r="G721" s="49" t="s">
        <v>9700</v>
      </c>
      <c r="H721" s="49" t="s">
        <v>9701</v>
      </c>
      <c r="I721" s="49" t="s">
        <v>9189</v>
      </c>
      <c r="J721" s="49" t="s">
        <v>7575</v>
      </c>
      <c r="K721" s="50" t="s">
        <v>9702</v>
      </c>
      <c r="L721" s="49" t="s">
        <v>7577</v>
      </c>
    </row>
    <row r="722" customFormat="false" ht="13.5" hidden="false" customHeight="false" outlineLevel="0" collapsed="false">
      <c r="A722" s="49" t="s">
        <v>8314</v>
      </c>
      <c r="B722" s="49" t="s">
        <v>8315</v>
      </c>
      <c r="C722" s="49" t="s">
        <v>9185</v>
      </c>
      <c r="D722" s="49" t="s">
        <v>9186</v>
      </c>
      <c r="E722" s="50"/>
      <c r="F722" s="49"/>
      <c r="G722" s="49" t="s">
        <v>9703</v>
      </c>
      <c r="H722" s="49" t="s">
        <v>9704</v>
      </c>
      <c r="I722" s="49" t="s">
        <v>9189</v>
      </c>
      <c r="J722" s="49" t="s">
        <v>7575</v>
      </c>
      <c r="K722" s="50" t="s">
        <v>9705</v>
      </c>
      <c r="L722" s="49" t="s">
        <v>7577</v>
      </c>
    </row>
    <row r="723" customFormat="false" ht="13.5" hidden="false" customHeight="false" outlineLevel="0" collapsed="false">
      <c r="A723" s="49" t="s">
        <v>8314</v>
      </c>
      <c r="B723" s="49" t="s">
        <v>8315</v>
      </c>
      <c r="C723" s="49" t="s">
        <v>9185</v>
      </c>
      <c r="D723" s="49" t="s">
        <v>9186</v>
      </c>
      <c r="E723" s="50"/>
      <c r="F723" s="49"/>
      <c r="G723" s="49" t="s">
        <v>9706</v>
      </c>
      <c r="H723" s="49" t="s">
        <v>9707</v>
      </c>
      <c r="I723" s="49" t="s">
        <v>9189</v>
      </c>
      <c r="J723" s="49" t="s">
        <v>7575</v>
      </c>
      <c r="K723" s="50" t="s">
        <v>9708</v>
      </c>
      <c r="L723" s="49" t="s">
        <v>7577</v>
      </c>
    </row>
    <row r="724" customFormat="false" ht="13.5" hidden="false" customHeight="false" outlineLevel="0" collapsed="false">
      <c r="A724" s="49" t="s">
        <v>8314</v>
      </c>
      <c r="B724" s="49" t="s">
        <v>8315</v>
      </c>
      <c r="C724" s="49" t="s">
        <v>9185</v>
      </c>
      <c r="D724" s="49" t="s">
        <v>9186</v>
      </c>
      <c r="E724" s="50"/>
      <c r="F724" s="49"/>
      <c r="G724" s="49" t="s">
        <v>9709</v>
      </c>
      <c r="H724" s="49" t="s">
        <v>9710</v>
      </c>
      <c r="I724" s="49" t="s">
        <v>9189</v>
      </c>
      <c r="J724" s="49" t="s">
        <v>7575</v>
      </c>
      <c r="K724" s="50" t="s">
        <v>8598</v>
      </c>
      <c r="L724" s="49" t="s">
        <v>7577</v>
      </c>
    </row>
    <row r="725" customFormat="false" ht="13.5" hidden="false" customHeight="false" outlineLevel="0" collapsed="false">
      <c r="A725" s="49" t="s">
        <v>8314</v>
      </c>
      <c r="B725" s="49" t="s">
        <v>8315</v>
      </c>
      <c r="C725" s="49" t="s">
        <v>9185</v>
      </c>
      <c r="D725" s="49" t="s">
        <v>9186</v>
      </c>
      <c r="E725" s="50"/>
      <c r="F725" s="49"/>
      <c r="G725" s="49" t="s">
        <v>9711</v>
      </c>
      <c r="H725" s="49" t="s">
        <v>9712</v>
      </c>
      <c r="I725" s="49" t="s">
        <v>9189</v>
      </c>
      <c r="J725" s="49" t="s">
        <v>7575</v>
      </c>
      <c r="K725" s="50" t="s">
        <v>9713</v>
      </c>
      <c r="L725" s="49" t="s">
        <v>7577</v>
      </c>
    </row>
    <row r="726" customFormat="false" ht="13.5" hidden="false" customHeight="false" outlineLevel="0" collapsed="false">
      <c r="A726" s="49" t="s">
        <v>8314</v>
      </c>
      <c r="B726" s="49" t="s">
        <v>8315</v>
      </c>
      <c r="C726" s="49" t="s">
        <v>9185</v>
      </c>
      <c r="D726" s="49" t="s">
        <v>9186</v>
      </c>
      <c r="E726" s="50"/>
      <c r="F726" s="49"/>
      <c r="G726" s="49" t="s">
        <v>9714</v>
      </c>
      <c r="H726" s="49" t="s">
        <v>9715</v>
      </c>
      <c r="I726" s="49" t="s">
        <v>9189</v>
      </c>
      <c r="J726" s="49" t="s">
        <v>9175</v>
      </c>
      <c r="K726" s="50" t="s">
        <v>9716</v>
      </c>
      <c r="L726" s="49" t="s">
        <v>7577</v>
      </c>
    </row>
    <row r="727" customFormat="false" ht="13.5" hidden="false" customHeight="false" outlineLevel="0" collapsed="false">
      <c r="A727" s="49" t="s">
        <v>8314</v>
      </c>
      <c r="B727" s="49" t="s">
        <v>8315</v>
      </c>
      <c r="C727" s="49" t="s">
        <v>9185</v>
      </c>
      <c r="D727" s="49" t="s">
        <v>9186</v>
      </c>
      <c r="E727" s="50"/>
      <c r="F727" s="49"/>
      <c r="G727" s="49" t="s">
        <v>9717</v>
      </c>
      <c r="H727" s="49" t="s">
        <v>9718</v>
      </c>
      <c r="I727" s="49" t="s">
        <v>9189</v>
      </c>
      <c r="J727" s="49" t="s">
        <v>7575</v>
      </c>
      <c r="K727" s="50" t="s">
        <v>7903</v>
      </c>
      <c r="L727" s="49" t="s">
        <v>7577</v>
      </c>
    </row>
    <row r="728" customFormat="false" ht="13.5" hidden="false" customHeight="false" outlineLevel="0" collapsed="false">
      <c r="A728" s="49" t="s">
        <v>8314</v>
      </c>
      <c r="B728" s="49" t="s">
        <v>8315</v>
      </c>
      <c r="C728" s="49" t="s">
        <v>9185</v>
      </c>
      <c r="D728" s="49" t="s">
        <v>9186</v>
      </c>
      <c r="E728" s="50"/>
      <c r="F728" s="49"/>
      <c r="G728" s="49" t="s">
        <v>9719</v>
      </c>
      <c r="H728" s="49" t="s">
        <v>9720</v>
      </c>
      <c r="I728" s="49" t="s">
        <v>9189</v>
      </c>
      <c r="J728" s="49" t="s">
        <v>7575</v>
      </c>
      <c r="K728" s="50" t="s">
        <v>9721</v>
      </c>
      <c r="L728" s="49" t="s">
        <v>7577</v>
      </c>
    </row>
    <row r="729" customFormat="false" ht="13.5" hidden="false" customHeight="false" outlineLevel="0" collapsed="false">
      <c r="A729" s="49" t="s">
        <v>8314</v>
      </c>
      <c r="B729" s="49" t="s">
        <v>8315</v>
      </c>
      <c r="C729" s="49" t="s">
        <v>9185</v>
      </c>
      <c r="D729" s="49" t="s">
        <v>9186</v>
      </c>
      <c r="E729" s="50"/>
      <c r="F729" s="49"/>
      <c r="G729" s="49" t="s">
        <v>9722</v>
      </c>
      <c r="H729" s="49" t="s">
        <v>9723</v>
      </c>
      <c r="I729" s="49" t="s">
        <v>9189</v>
      </c>
      <c r="J729" s="49" t="s">
        <v>7575</v>
      </c>
      <c r="K729" s="50" t="s">
        <v>9724</v>
      </c>
      <c r="L729" s="49" t="s">
        <v>7577</v>
      </c>
    </row>
    <row r="730" customFormat="false" ht="13.5" hidden="false" customHeight="false" outlineLevel="0" collapsed="false">
      <c r="A730" s="49" t="s">
        <v>8314</v>
      </c>
      <c r="B730" s="49" t="s">
        <v>8315</v>
      </c>
      <c r="C730" s="49" t="s">
        <v>9185</v>
      </c>
      <c r="D730" s="49" t="s">
        <v>9186</v>
      </c>
      <c r="E730" s="50"/>
      <c r="F730" s="49"/>
      <c r="G730" s="49" t="s">
        <v>9725</v>
      </c>
      <c r="H730" s="49" t="s">
        <v>9726</v>
      </c>
      <c r="I730" s="49" t="s">
        <v>9189</v>
      </c>
      <c r="J730" s="49" t="s">
        <v>7780</v>
      </c>
      <c r="K730" s="50" t="s">
        <v>9727</v>
      </c>
      <c r="L730" s="49" t="s">
        <v>7577</v>
      </c>
    </row>
    <row r="731" customFormat="false" ht="13.5" hidden="false" customHeight="false" outlineLevel="0" collapsed="false">
      <c r="A731" s="49" t="s">
        <v>8314</v>
      </c>
      <c r="B731" s="49" t="s">
        <v>8315</v>
      </c>
      <c r="C731" s="49" t="s">
        <v>9185</v>
      </c>
      <c r="D731" s="49" t="s">
        <v>9186</v>
      </c>
      <c r="E731" s="50"/>
      <c r="F731" s="49"/>
      <c r="G731" s="49" t="s">
        <v>9728</v>
      </c>
      <c r="H731" s="49" t="s">
        <v>9729</v>
      </c>
      <c r="I731" s="49" t="s">
        <v>9189</v>
      </c>
      <c r="J731" s="49" t="s">
        <v>7575</v>
      </c>
      <c r="K731" s="50" t="s">
        <v>9730</v>
      </c>
      <c r="L731" s="49" t="s">
        <v>7577</v>
      </c>
    </row>
    <row r="732" customFormat="false" ht="13.5" hidden="false" customHeight="false" outlineLevel="0" collapsed="false">
      <c r="A732" s="49" t="s">
        <v>8314</v>
      </c>
      <c r="B732" s="49" t="s">
        <v>8315</v>
      </c>
      <c r="C732" s="49" t="s">
        <v>9185</v>
      </c>
      <c r="D732" s="49" t="s">
        <v>9186</v>
      </c>
      <c r="E732" s="50"/>
      <c r="F732" s="49"/>
      <c r="G732" s="49" t="s">
        <v>9731</v>
      </c>
      <c r="H732" s="49" t="s">
        <v>9732</v>
      </c>
      <c r="I732" s="49" t="s">
        <v>9189</v>
      </c>
      <c r="J732" s="49" t="s">
        <v>7575</v>
      </c>
      <c r="K732" s="50" t="s">
        <v>9733</v>
      </c>
      <c r="L732" s="49" t="s">
        <v>7577</v>
      </c>
    </row>
    <row r="733" customFormat="false" ht="13.5" hidden="false" customHeight="false" outlineLevel="0" collapsed="false">
      <c r="A733" s="49" t="s">
        <v>8314</v>
      </c>
      <c r="B733" s="49" t="s">
        <v>8315</v>
      </c>
      <c r="C733" s="49" t="s">
        <v>9185</v>
      </c>
      <c r="D733" s="49" t="s">
        <v>9186</v>
      </c>
      <c r="E733" s="50"/>
      <c r="F733" s="49"/>
      <c r="G733" s="49" t="s">
        <v>9734</v>
      </c>
      <c r="H733" s="49" t="s">
        <v>9735</v>
      </c>
      <c r="I733" s="49" t="s">
        <v>9189</v>
      </c>
      <c r="J733" s="49" t="s">
        <v>7575</v>
      </c>
      <c r="K733" s="50" t="s">
        <v>9736</v>
      </c>
      <c r="L733" s="49" t="s">
        <v>7577</v>
      </c>
    </row>
    <row r="734" customFormat="false" ht="13.5" hidden="false" customHeight="false" outlineLevel="0" collapsed="false">
      <c r="A734" s="49" t="s">
        <v>8314</v>
      </c>
      <c r="B734" s="49" t="s">
        <v>8315</v>
      </c>
      <c r="C734" s="49" t="s">
        <v>9185</v>
      </c>
      <c r="D734" s="49" t="s">
        <v>9186</v>
      </c>
      <c r="E734" s="50"/>
      <c r="F734" s="49"/>
      <c r="G734" s="49" t="s">
        <v>9737</v>
      </c>
      <c r="H734" s="49" t="s">
        <v>9738</v>
      </c>
      <c r="I734" s="49" t="s">
        <v>9189</v>
      </c>
      <c r="J734" s="49" t="s">
        <v>7575</v>
      </c>
      <c r="K734" s="50" t="s">
        <v>7953</v>
      </c>
      <c r="L734" s="49" t="s">
        <v>7577</v>
      </c>
    </row>
    <row r="735" customFormat="false" ht="13.5" hidden="false" customHeight="false" outlineLevel="0" collapsed="false">
      <c r="A735" s="49" t="s">
        <v>8314</v>
      </c>
      <c r="B735" s="49" t="s">
        <v>8315</v>
      </c>
      <c r="C735" s="49" t="s">
        <v>9185</v>
      </c>
      <c r="D735" s="49" t="s">
        <v>9186</v>
      </c>
      <c r="E735" s="50"/>
      <c r="F735" s="49"/>
      <c r="G735" s="49" t="s">
        <v>9739</v>
      </c>
      <c r="H735" s="49" t="s">
        <v>9740</v>
      </c>
      <c r="I735" s="49" t="s">
        <v>9189</v>
      </c>
      <c r="J735" s="49" t="s">
        <v>7575</v>
      </c>
      <c r="K735" s="50" t="s">
        <v>9741</v>
      </c>
      <c r="L735" s="49" t="s">
        <v>7577</v>
      </c>
    </row>
    <row r="736" customFormat="false" ht="13.5" hidden="false" customHeight="false" outlineLevel="0" collapsed="false">
      <c r="A736" s="49" t="s">
        <v>8314</v>
      </c>
      <c r="B736" s="49" t="s">
        <v>8315</v>
      </c>
      <c r="C736" s="49" t="s">
        <v>9185</v>
      </c>
      <c r="D736" s="49" t="s">
        <v>9186</v>
      </c>
      <c r="E736" s="50"/>
      <c r="F736" s="49"/>
      <c r="G736" s="49" t="s">
        <v>9742</v>
      </c>
      <c r="H736" s="49" t="s">
        <v>9743</v>
      </c>
      <c r="I736" s="49" t="s">
        <v>9189</v>
      </c>
      <c r="J736" s="49" t="s">
        <v>9175</v>
      </c>
      <c r="K736" s="50" t="s">
        <v>9744</v>
      </c>
      <c r="L736" s="49" t="s">
        <v>7577</v>
      </c>
    </row>
    <row r="737" customFormat="false" ht="13.5" hidden="false" customHeight="false" outlineLevel="0" collapsed="false">
      <c r="A737" s="49" t="s">
        <v>8314</v>
      </c>
      <c r="B737" s="49" t="s">
        <v>8315</v>
      </c>
      <c r="C737" s="49" t="s">
        <v>9185</v>
      </c>
      <c r="D737" s="49" t="s">
        <v>9186</v>
      </c>
      <c r="E737" s="50"/>
      <c r="F737" s="49"/>
      <c r="G737" s="49" t="s">
        <v>9745</v>
      </c>
      <c r="H737" s="49" t="s">
        <v>9746</v>
      </c>
      <c r="I737" s="49" t="s">
        <v>9189</v>
      </c>
      <c r="J737" s="49" t="s">
        <v>7575</v>
      </c>
      <c r="K737" s="50" t="s">
        <v>9747</v>
      </c>
      <c r="L737" s="49" t="s">
        <v>7577</v>
      </c>
    </row>
    <row r="738" customFormat="false" ht="13.5" hidden="false" customHeight="false" outlineLevel="0" collapsed="false">
      <c r="A738" s="49" t="s">
        <v>8314</v>
      </c>
      <c r="B738" s="49" t="s">
        <v>8315</v>
      </c>
      <c r="C738" s="49" t="s">
        <v>9185</v>
      </c>
      <c r="D738" s="49" t="s">
        <v>9186</v>
      </c>
      <c r="E738" s="50"/>
      <c r="F738" s="49"/>
      <c r="G738" s="49" t="s">
        <v>9748</v>
      </c>
      <c r="H738" s="49" t="s">
        <v>9749</v>
      </c>
      <c r="I738" s="49" t="s">
        <v>9189</v>
      </c>
      <c r="J738" s="49" t="s">
        <v>7575</v>
      </c>
      <c r="K738" s="50" t="s">
        <v>9750</v>
      </c>
      <c r="L738" s="49" t="s">
        <v>7577</v>
      </c>
    </row>
    <row r="739" customFormat="false" ht="13.5" hidden="false" customHeight="false" outlineLevel="0" collapsed="false">
      <c r="A739" s="49" t="s">
        <v>8314</v>
      </c>
      <c r="B739" s="49" t="s">
        <v>8315</v>
      </c>
      <c r="C739" s="49" t="s">
        <v>9185</v>
      </c>
      <c r="D739" s="49" t="s">
        <v>9186</v>
      </c>
      <c r="E739" s="50"/>
      <c r="F739" s="49"/>
      <c r="G739" s="49" t="s">
        <v>9751</v>
      </c>
      <c r="H739" s="49" t="s">
        <v>9752</v>
      </c>
      <c r="I739" s="49" t="s">
        <v>9189</v>
      </c>
      <c r="J739" s="49" t="s">
        <v>7575</v>
      </c>
      <c r="K739" s="50" t="s">
        <v>9753</v>
      </c>
      <c r="L739" s="49" t="s">
        <v>7577</v>
      </c>
    </row>
    <row r="740" customFormat="false" ht="13.5" hidden="false" customHeight="false" outlineLevel="0" collapsed="false">
      <c r="A740" s="49" t="s">
        <v>8314</v>
      </c>
      <c r="B740" s="49" t="s">
        <v>8315</v>
      </c>
      <c r="C740" s="49" t="s">
        <v>9185</v>
      </c>
      <c r="D740" s="49" t="s">
        <v>9186</v>
      </c>
      <c r="E740" s="50"/>
      <c r="F740" s="49"/>
      <c r="G740" s="49" t="s">
        <v>9754</v>
      </c>
      <c r="H740" s="49" t="s">
        <v>9755</v>
      </c>
      <c r="I740" s="49" t="s">
        <v>9189</v>
      </c>
      <c r="J740" s="49" t="s">
        <v>9175</v>
      </c>
      <c r="K740" s="50" t="s">
        <v>9756</v>
      </c>
      <c r="L740" s="49" t="s">
        <v>7577</v>
      </c>
    </row>
    <row r="741" customFormat="false" ht="13.5" hidden="false" customHeight="false" outlineLevel="0" collapsed="false">
      <c r="A741" s="49" t="s">
        <v>8314</v>
      </c>
      <c r="B741" s="49" t="s">
        <v>8315</v>
      </c>
      <c r="C741" s="49" t="s">
        <v>9185</v>
      </c>
      <c r="D741" s="49" t="s">
        <v>9186</v>
      </c>
      <c r="E741" s="50"/>
      <c r="F741" s="49"/>
      <c r="G741" s="49" t="s">
        <v>9757</v>
      </c>
      <c r="H741" s="49" t="s">
        <v>9758</v>
      </c>
      <c r="I741" s="49" t="s">
        <v>9189</v>
      </c>
      <c r="J741" s="49" t="s">
        <v>7575</v>
      </c>
      <c r="K741" s="50" t="s">
        <v>9759</v>
      </c>
      <c r="L741" s="49" t="s">
        <v>7577</v>
      </c>
    </row>
    <row r="742" customFormat="false" ht="13.5" hidden="false" customHeight="false" outlineLevel="0" collapsed="false">
      <c r="A742" s="49" t="s">
        <v>8314</v>
      </c>
      <c r="B742" s="49" t="s">
        <v>8315</v>
      </c>
      <c r="C742" s="49" t="s">
        <v>9185</v>
      </c>
      <c r="D742" s="49" t="s">
        <v>9186</v>
      </c>
      <c r="E742" s="50"/>
      <c r="F742" s="49"/>
      <c r="G742" s="49" t="s">
        <v>9760</v>
      </c>
      <c r="H742" s="49" t="s">
        <v>9761</v>
      </c>
      <c r="I742" s="49" t="s">
        <v>9189</v>
      </c>
      <c r="J742" s="49" t="s">
        <v>7575</v>
      </c>
      <c r="K742" s="50" t="s">
        <v>9762</v>
      </c>
      <c r="L742" s="49" t="s">
        <v>7577</v>
      </c>
    </row>
    <row r="743" customFormat="false" ht="13.5" hidden="false" customHeight="false" outlineLevel="0" collapsed="false">
      <c r="A743" s="49" t="s">
        <v>8314</v>
      </c>
      <c r="B743" s="49" t="s">
        <v>8315</v>
      </c>
      <c r="C743" s="49" t="s">
        <v>9185</v>
      </c>
      <c r="D743" s="49" t="s">
        <v>9186</v>
      </c>
      <c r="E743" s="50"/>
      <c r="F743" s="49"/>
      <c r="G743" s="49" t="s">
        <v>9763</v>
      </c>
      <c r="H743" s="49" t="s">
        <v>9764</v>
      </c>
      <c r="I743" s="49" t="s">
        <v>9189</v>
      </c>
      <c r="J743" s="49" t="s">
        <v>7575</v>
      </c>
      <c r="K743" s="50" t="s">
        <v>9765</v>
      </c>
      <c r="L743" s="49" t="s">
        <v>7577</v>
      </c>
    </row>
    <row r="744" customFormat="false" ht="13.5" hidden="false" customHeight="false" outlineLevel="0" collapsed="false">
      <c r="A744" s="49" t="s">
        <v>8314</v>
      </c>
      <c r="B744" s="49" t="s">
        <v>8315</v>
      </c>
      <c r="C744" s="49" t="s">
        <v>9185</v>
      </c>
      <c r="D744" s="49" t="s">
        <v>9186</v>
      </c>
      <c r="E744" s="50"/>
      <c r="F744" s="49"/>
      <c r="G744" s="49" t="s">
        <v>9766</v>
      </c>
      <c r="H744" s="49" t="s">
        <v>9767</v>
      </c>
      <c r="I744" s="49" t="s">
        <v>9189</v>
      </c>
      <c r="J744" s="49" t="s">
        <v>7575</v>
      </c>
      <c r="K744" s="50" t="s">
        <v>9768</v>
      </c>
      <c r="L744" s="49" t="s">
        <v>7577</v>
      </c>
    </row>
    <row r="745" customFormat="false" ht="13.5" hidden="false" customHeight="false" outlineLevel="0" collapsed="false">
      <c r="A745" s="49" t="s">
        <v>8314</v>
      </c>
      <c r="B745" s="49" t="s">
        <v>8315</v>
      </c>
      <c r="C745" s="49" t="s">
        <v>9185</v>
      </c>
      <c r="D745" s="49" t="s">
        <v>9186</v>
      </c>
      <c r="E745" s="50"/>
      <c r="F745" s="49"/>
      <c r="G745" s="49" t="s">
        <v>9769</v>
      </c>
      <c r="H745" s="49" t="s">
        <v>9770</v>
      </c>
      <c r="I745" s="49" t="s">
        <v>9189</v>
      </c>
      <c r="J745" s="49" t="s">
        <v>7575</v>
      </c>
      <c r="K745" s="50" t="s">
        <v>9771</v>
      </c>
      <c r="L745" s="49" t="s">
        <v>7577</v>
      </c>
    </row>
    <row r="746" customFormat="false" ht="13.5" hidden="false" customHeight="false" outlineLevel="0" collapsed="false">
      <c r="A746" s="49" t="s">
        <v>8314</v>
      </c>
      <c r="B746" s="49" t="s">
        <v>8315</v>
      </c>
      <c r="C746" s="49" t="s">
        <v>9185</v>
      </c>
      <c r="D746" s="49" t="s">
        <v>9186</v>
      </c>
      <c r="E746" s="50"/>
      <c r="F746" s="49"/>
      <c r="G746" s="49" t="s">
        <v>9772</v>
      </c>
      <c r="H746" s="49" t="s">
        <v>9773</v>
      </c>
      <c r="I746" s="49" t="s">
        <v>9189</v>
      </c>
      <c r="J746" s="49" t="s">
        <v>9175</v>
      </c>
      <c r="K746" s="50" t="s">
        <v>9774</v>
      </c>
      <c r="L746" s="49" t="s">
        <v>7577</v>
      </c>
    </row>
    <row r="747" customFormat="false" ht="13.5" hidden="false" customHeight="false" outlineLevel="0" collapsed="false">
      <c r="A747" s="49" t="s">
        <v>8314</v>
      </c>
      <c r="B747" s="49" t="s">
        <v>8315</v>
      </c>
      <c r="C747" s="49" t="s">
        <v>9185</v>
      </c>
      <c r="D747" s="49" t="s">
        <v>9186</v>
      </c>
      <c r="E747" s="50"/>
      <c r="F747" s="49"/>
      <c r="G747" s="49" t="s">
        <v>9775</v>
      </c>
      <c r="H747" s="49" t="s">
        <v>9776</v>
      </c>
      <c r="I747" s="49" t="s">
        <v>9189</v>
      </c>
      <c r="J747" s="49" t="s">
        <v>7575</v>
      </c>
      <c r="K747" s="50" t="s">
        <v>9777</v>
      </c>
      <c r="L747" s="49" t="s">
        <v>7577</v>
      </c>
    </row>
    <row r="748" customFormat="false" ht="13.5" hidden="false" customHeight="false" outlineLevel="0" collapsed="false">
      <c r="A748" s="49" t="s">
        <v>8314</v>
      </c>
      <c r="B748" s="49" t="s">
        <v>8315</v>
      </c>
      <c r="C748" s="49" t="s">
        <v>9185</v>
      </c>
      <c r="D748" s="49" t="s">
        <v>9186</v>
      </c>
      <c r="E748" s="50"/>
      <c r="F748" s="49"/>
      <c r="G748" s="49" t="s">
        <v>9778</v>
      </c>
      <c r="H748" s="49" t="s">
        <v>9779</v>
      </c>
      <c r="I748" s="49" t="s">
        <v>9189</v>
      </c>
      <c r="J748" s="49" t="s">
        <v>7575</v>
      </c>
      <c r="K748" s="50" t="s">
        <v>9780</v>
      </c>
      <c r="L748" s="49" t="s">
        <v>7577</v>
      </c>
    </row>
    <row r="749" customFormat="false" ht="13.5" hidden="false" customHeight="false" outlineLevel="0" collapsed="false">
      <c r="A749" s="49" t="s">
        <v>8314</v>
      </c>
      <c r="B749" s="49" t="s">
        <v>8315</v>
      </c>
      <c r="C749" s="49" t="s">
        <v>9185</v>
      </c>
      <c r="D749" s="49" t="s">
        <v>9186</v>
      </c>
      <c r="E749" s="50"/>
      <c r="F749" s="49"/>
      <c r="G749" s="49" t="s">
        <v>9781</v>
      </c>
      <c r="H749" s="49" t="s">
        <v>9782</v>
      </c>
      <c r="I749" s="49" t="s">
        <v>9189</v>
      </c>
      <c r="J749" s="49" t="s">
        <v>7575</v>
      </c>
      <c r="K749" s="50" t="s">
        <v>9783</v>
      </c>
      <c r="L749" s="49" t="s">
        <v>7577</v>
      </c>
    </row>
    <row r="750" customFormat="false" ht="13.5" hidden="false" customHeight="false" outlineLevel="0" collapsed="false">
      <c r="A750" s="49" t="s">
        <v>8314</v>
      </c>
      <c r="B750" s="49" t="s">
        <v>8315</v>
      </c>
      <c r="C750" s="49" t="s">
        <v>9185</v>
      </c>
      <c r="D750" s="49" t="s">
        <v>9186</v>
      </c>
      <c r="E750" s="50"/>
      <c r="F750" s="49"/>
      <c r="G750" s="49" t="s">
        <v>9784</v>
      </c>
      <c r="H750" s="49" t="s">
        <v>9785</v>
      </c>
      <c r="I750" s="49" t="s">
        <v>9189</v>
      </c>
      <c r="J750" s="49" t="s">
        <v>9175</v>
      </c>
      <c r="K750" s="50" t="s">
        <v>9786</v>
      </c>
      <c r="L750" s="49" t="s">
        <v>7577</v>
      </c>
    </row>
    <row r="751" customFormat="false" ht="13.5" hidden="false" customHeight="false" outlineLevel="0" collapsed="false">
      <c r="A751" s="49" t="s">
        <v>8314</v>
      </c>
      <c r="B751" s="49" t="s">
        <v>8315</v>
      </c>
      <c r="C751" s="49" t="s">
        <v>9185</v>
      </c>
      <c r="D751" s="49" t="s">
        <v>9186</v>
      </c>
      <c r="E751" s="50"/>
      <c r="F751" s="49"/>
      <c r="G751" s="49" t="s">
        <v>9787</v>
      </c>
      <c r="H751" s="49" t="s">
        <v>9788</v>
      </c>
      <c r="I751" s="49" t="s">
        <v>9189</v>
      </c>
      <c r="J751" s="49" t="s">
        <v>7575</v>
      </c>
      <c r="K751" s="50" t="s">
        <v>9789</v>
      </c>
      <c r="L751" s="49" t="s">
        <v>7577</v>
      </c>
    </row>
    <row r="752" customFormat="false" ht="13.5" hidden="false" customHeight="false" outlineLevel="0" collapsed="false">
      <c r="A752" s="49" t="s">
        <v>8314</v>
      </c>
      <c r="B752" s="49" t="s">
        <v>8315</v>
      </c>
      <c r="C752" s="49" t="s">
        <v>9185</v>
      </c>
      <c r="D752" s="49" t="s">
        <v>9186</v>
      </c>
      <c r="E752" s="50"/>
      <c r="F752" s="49"/>
      <c r="G752" s="49" t="s">
        <v>9790</v>
      </c>
      <c r="H752" s="49" t="s">
        <v>9791</v>
      </c>
      <c r="I752" s="49" t="s">
        <v>9189</v>
      </c>
      <c r="J752" s="49" t="s">
        <v>7575</v>
      </c>
      <c r="K752" s="50" t="s">
        <v>9792</v>
      </c>
      <c r="L752" s="49" t="s">
        <v>7577</v>
      </c>
    </row>
    <row r="753" customFormat="false" ht="13.5" hidden="false" customHeight="false" outlineLevel="0" collapsed="false">
      <c r="A753" s="49" t="s">
        <v>8314</v>
      </c>
      <c r="B753" s="49" t="s">
        <v>8315</v>
      </c>
      <c r="C753" s="49" t="s">
        <v>9185</v>
      </c>
      <c r="D753" s="49" t="s">
        <v>9186</v>
      </c>
      <c r="E753" s="50"/>
      <c r="F753" s="49"/>
      <c r="G753" s="49" t="s">
        <v>9793</v>
      </c>
      <c r="H753" s="49" t="s">
        <v>9794</v>
      </c>
      <c r="I753" s="49" t="s">
        <v>9189</v>
      </c>
      <c r="J753" s="49" t="s">
        <v>7575</v>
      </c>
      <c r="K753" s="50" t="s">
        <v>9795</v>
      </c>
      <c r="L753" s="49" t="s">
        <v>7577</v>
      </c>
    </row>
    <row r="754" customFormat="false" ht="13.5" hidden="false" customHeight="false" outlineLevel="0" collapsed="false">
      <c r="A754" s="49" t="s">
        <v>8314</v>
      </c>
      <c r="B754" s="49" t="s">
        <v>8315</v>
      </c>
      <c r="C754" s="49" t="s">
        <v>9185</v>
      </c>
      <c r="D754" s="49" t="s">
        <v>9186</v>
      </c>
      <c r="E754" s="50"/>
      <c r="F754" s="49"/>
      <c r="G754" s="49" t="s">
        <v>9796</v>
      </c>
      <c r="H754" s="49" t="s">
        <v>9797</v>
      </c>
      <c r="I754" s="49" t="s">
        <v>9189</v>
      </c>
      <c r="J754" s="49" t="s">
        <v>7575</v>
      </c>
      <c r="K754" s="50" t="s">
        <v>9798</v>
      </c>
      <c r="L754" s="49" t="s">
        <v>7577</v>
      </c>
    </row>
    <row r="755" customFormat="false" ht="13.5" hidden="false" customHeight="false" outlineLevel="0" collapsed="false">
      <c r="A755" s="49" t="s">
        <v>8314</v>
      </c>
      <c r="B755" s="49" t="s">
        <v>8315</v>
      </c>
      <c r="C755" s="49" t="s">
        <v>9185</v>
      </c>
      <c r="D755" s="49" t="s">
        <v>9186</v>
      </c>
      <c r="E755" s="50"/>
      <c r="F755" s="49"/>
      <c r="G755" s="49" t="s">
        <v>9799</v>
      </c>
      <c r="H755" s="49" t="s">
        <v>9800</v>
      </c>
      <c r="I755" s="49" t="s">
        <v>9189</v>
      </c>
      <c r="J755" s="49" t="s">
        <v>7575</v>
      </c>
      <c r="K755" s="50" t="s">
        <v>9801</v>
      </c>
      <c r="L755" s="49" t="s">
        <v>7577</v>
      </c>
    </row>
    <row r="756" customFormat="false" ht="13.5" hidden="false" customHeight="false" outlineLevel="0" collapsed="false">
      <c r="A756" s="49" t="s">
        <v>8314</v>
      </c>
      <c r="B756" s="49" t="s">
        <v>8315</v>
      </c>
      <c r="C756" s="49" t="s">
        <v>9185</v>
      </c>
      <c r="D756" s="49" t="s">
        <v>9186</v>
      </c>
      <c r="E756" s="50"/>
      <c r="F756" s="49"/>
      <c r="G756" s="49" t="s">
        <v>9802</v>
      </c>
      <c r="H756" s="49" t="s">
        <v>9803</v>
      </c>
      <c r="I756" s="49" t="s">
        <v>9189</v>
      </c>
      <c r="J756" s="49" t="s">
        <v>7575</v>
      </c>
      <c r="K756" s="50" t="s">
        <v>9501</v>
      </c>
      <c r="L756" s="49" t="s">
        <v>7577</v>
      </c>
    </row>
    <row r="757" customFormat="false" ht="13.5" hidden="false" customHeight="false" outlineLevel="0" collapsed="false">
      <c r="A757" s="49" t="s">
        <v>8314</v>
      </c>
      <c r="B757" s="49" t="s">
        <v>8315</v>
      </c>
      <c r="C757" s="49" t="s">
        <v>9185</v>
      </c>
      <c r="D757" s="49" t="s">
        <v>9186</v>
      </c>
      <c r="E757" s="50"/>
      <c r="F757" s="49"/>
      <c r="G757" s="49" t="s">
        <v>9804</v>
      </c>
      <c r="H757" s="49" t="s">
        <v>9805</v>
      </c>
      <c r="I757" s="49" t="s">
        <v>9189</v>
      </c>
      <c r="J757" s="49" t="s">
        <v>7575</v>
      </c>
      <c r="K757" s="50" t="s">
        <v>9806</v>
      </c>
      <c r="L757" s="49" t="s">
        <v>7577</v>
      </c>
    </row>
    <row r="758" customFormat="false" ht="13.5" hidden="false" customHeight="false" outlineLevel="0" collapsed="false">
      <c r="A758" s="49" t="s">
        <v>8314</v>
      </c>
      <c r="B758" s="49" t="s">
        <v>8315</v>
      </c>
      <c r="C758" s="49" t="s">
        <v>9185</v>
      </c>
      <c r="D758" s="49" t="s">
        <v>9186</v>
      </c>
      <c r="E758" s="50"/>
      <c r="F758" s="49"/>
      <c r="G758" s="49" t="s">
        <v>9807</v>
      </c>
      <c r="H758" s="49" t="s">
        <v>9808</v>
      </c>
      <c r="I758" s="49" t="s">
        <v>9189</v>
      </c>
      <c r="J758" s="49" t="s">
        <v>7575</v>
      </c>
      <c r="K758" s="50" t="s">
        <v>9809</v>
      </c>
      <c r="L758" s="49" t="s">
        <v>7577</v>
      </c>
    </row>
    <row r="759" customFormat="false" ht="13.5" hidden="false" customHeight="false" outlineLevel="0" collapsed="false">
      <c r="A759" s="49" t="s">
        <v>8314</v>
      </c>
      <c r="B759" s="49" t="s">
        <v>8315</v>
      </c>
      <c r="C759" s="49" t="s">
        <v>9185</v>
      </c>
      <c r="D759" s="49" t="s">
        <v>9186</v>
      </c>
      <c r="E759" s="50"/>
      <c r="F759" s="49"/>
      <c r="G759" s="49" t="s">
        <v>9810</v>
      </c>
      <c r="H759" s="49" t="s">
        <v>9811</v>
      </c>
      <c r="I759" s="49" t="s">
        <v>9189</v>
      </c>
      <c r="J759" s="49" t="s">
        <v>7575</v>
      </c>
      <c r="K759" s="50" t="s">
        <v>9812</v>
      </c>
      <c r="L759" s="49" t="s">
        <v>7577</v>
      </c>
    </row>
    <row r="760" customFormat="false" ht="13.5" hidden="false" customHeight="false" outlineLevel="0" collapsed="false">
      <c r="A760" s="49" t="s">
        <v>8314</v>
      </c>
      <c r="B760" s="49" t="s">
        <v>8315</v>
      </c>
      <c r="C760" s="49" t="s">
        <v>9185</v>
      </c>
      <c r="D760" s="49" t="s">
        <v>9186</v>
      </c>
      <c r="E760" s="50"/>
      <c r="F760" s="49"/>
      <c r="G760" s="49" t="s">
        <v>9813</v>
      </c>
      <c r="H760" s="49" t="s">
        <v>9814</v>
      </c>
      <c r="I760" s="49" t="s">
        <v>9189</v>
      </c>
      <c r="J760" s="49" t="s">
        <v>7575</v>
      </c>
      <c r="K760" s="50" t="s">
        <v>9815</v>
      </c>
      <c r="L760" s="49" t="s">
        <v>7577</v>
      </c>
    </row>
    <row r="761" customFormat="false" ht="13.5" hidden="false" customHeight="false" outlineLevel="0" collapsed="false">
      <c r="A761" s="49" t="s">
        <v>8314</v>
      </c>
      <c r="B761" s="49" t="s">
        <v>8315</v>
      </c>
      <c r="C761" s="49" t="s">
        <v>9185</v>
      </c>
      <c r="D761" s="49" t="s">
        <v>9186</v>
      </c>
      <c r="E761" s="50"/>
      <c r="F761" s="49"/>
      <c r="G761" s="49" t="s">
        <v>9816</v>
      </c>
      <c r="H761" s="49" t="s">
        <v>9817</v>
      </c>
      <c r="I761" s="49" t="s">
        <v>9189</v>
      </c>
      <c r="J761" s="49" t="s">
        <v>9175</v>
      </c>
      <c r="K761" s="50" t="s">
        <v>9818</v>
      </c>
      <c r="L761" s="49" t="s">
        <v>7577</v>
      </c>
    </row>
    <row r="762" customFormat="false" ht="13.5" hidden="false" customHeight="false" outlineLevel="0" collapsed="false">
      <c r="A762" s="49" t="s">
        <v>8314</v>
      </c>
      <c r="B762" s="49" t="s">
        <v>8315</v>
      </c>
      <c r="C762" s="49" t="s">
        <v>9185</v>
      </c>
      <c r="D762" s="49" t="s">
        <v>9186</v>
      </c>
      <c r="E762" s="50"/>
      <c r="F762" s="49"/>
      <c r="G762" s="49" t="s">
        <v>9819</v>
      </c>
      <c r="H762" s="49" t="s">
        <v>9820</v>
      </c>
      <c r="I762" s="49" t="s">
        <v>9189</v>
      </c>
      <c r="J762" s="49" t="s">
        <v>7575</v>
      </c>
      <c r="K762" s="50" t="s">
        <v>9821</v>
      </c>
      <c r="L762" s="49" t="s">
        <v>7577</v>
      </c>
    </row>
    <row r="763" customFormat="false" ht="13.5" hidden="false" customHeight="false" outlineLevel="0" collapsed="false">
      <c r="A763" s="49" t="s">
        <v>8314</v>
      </c>
      <c r="B763" s="49" t="s">
        <v>8315</v>
      </c>
      <c r="C763" s="49" t="s">
        <v>9185</v>
      </c>
      <c r="D763" s="49" t="s">
        <v>9186</v>
      </c>
      <c r="E763" s="50"/>
      <c r="F763" s="49"/>
      <c r="G763" s="49" t="s">
        <v>9822</v>
      </c>
      <c r="H763" s="49" t="s">
        <v>9823</v>
      </c>
      <c r="I763" s="49" t="s">
        <v>9189</v>
      </c>
      <c r="J763" s="49" t="s">
        <v>7575</v>
      </c>
      <c r="K763" s="50" t="s">
        <v>9167</v>
      </c>
      <c r="L763" s="49" t="s">
        <v>7577</v>
      </c>
    </row>
    <row r="764" customFormat="false" ht="13.5" hidden="false" customHeight="false" outlineLevel="0" collapsed="false">
      <c r="A764" s="49" t="s">
        <v>8314</v>
      </c>
      <c r="B764" s="49" t="s">
        <v>8315</v>
      </c>
      <c r="C764" s="49" t="s">
        <v>9185</v>
      </c>
      <c r="D764" s="49" t="s">
        <v>9186</v>
      </c>
      <c r="E764" s="50"/>
      <c r="F764" s="49"/>
      <c r="G764" s="49" t="s">
        <v>9824</v>
      </c>
      <c r="H764" s="49" t="s">
        <v>9825</v>
      </c>
      <c r="I764" s="49" t="s">
        <v>9189</v>
      </c>
      <c r="J764" s="49" t="s">
        <v>7575</v>
      </c>
      <c r="K764" s="50" t="s">
        <v>9826</v>
      </c>
      <c r="L764" s="49" t="s">
        <v>7577</v>
      </c>
    </row>
    <row r="765" customFormat="false" ht="13.5" hidden="false" customHeight="false" outlineLevel="0" collapsed="false">
      <c r="A765" s="49" t="s">
        <v>8314</v>
      </c>
      <c r="B765" s="49" t="s">
        <v>8315</v>
      </c>
      <c r="C765" s="49" t="s">
        <v>9185</v>
      </c>
      <c r="D765" s="49" t="s">
        <v>9186</v>
      </c>
      <c r="E765" s="50"/>
      <c r="F765" s="49"/>
      <c r="G765" s="49" t="s">
        <v>9827</v>
      </c>
      <c r="H765" s="49" t="s">
        <v>9828</v>
      </c>
      <c r="I765" s="49" t="s">
        <v>9189</v>
      </c>
      <c r="J765" s="49" t="s">
        <v>9175</v>
      </c>
      <c r="K765" s="50" t="s">
        <v>9829</v>
      </c>
      <c r="L765" s="49" t="s">
        <v>7577</v>
      </c>
    </row>
    <row r="766" customFormat="false" ht="13.5" hidden="false" customHeight="false" outlineLevel="0" collapsed="false">
      <c r="A766" s="49" t="s">
        <v>8314</v>
      </c>
      <c r="B766" s="49" t="s">
        <v>8315</v>
      </c>
      <c r="C766" s="49" t="s">
        <v>9185</v>
      </c>
      <c r="D766" s="49" t="s">
        <v>9186</v>
      </c>
      <c r="E766" s="50"/>
      <c r="F766" s="49"/>
      <c r="G766" s="49" t="s">
        <v>9830</v>
      </c>
      <c r="H766" s="49" t="s">
        <v>9831</v>
      </c>
      <c r="I766" s="49" t="s">
        <v>9189</v>
      </c>
      <c r="J766" s="49" t="s">
        <v>7575</v>
      </c>
      <c r="K766" s="50" t="s">
        <v>9832</v>
      </c>
      <c r="L766" s="49" t="s">
        <v>7577</v>
      </c>
    </row>
    <row r="767" customFormat="false" ht="13.5" hidden="false" customHeight="false" outlineLevel="0" collapsed="false">
      <c r="A767" s="49" t="s">
        <v>8314</v>
      </c>
      <c r="B767" s="49" t="s">
        <v>8315</v>
      </c>
      <c r="C767" s="49" t="s">
        <v>9185</v>
      </c>
      <c r="D767" s="49" t="s">
        <v>9186</v>
      </c>
      <c r="E767" s="50"/>
      <c r="F767" s="49"/>
      <c r="G767" s="49" t="s">
        <v>9833</v>
      </c>
      <c r="H767" s="49" t="s">
        <v>9834</v>
      </c>
      <c r="I767" s="49" t="s">
        <v>9189</v>
      </c>
      <c r="J767" s="49" t="s">
        <v>7575</v>
      </c>
      <c r="K767" s="50" t="s">
        <v>7829</v>
      </c>
      <c r="L767" s="49" t="s">
        <v>7577</v>
      </c>
    </row>
    <row r="768" customFormat="false" ht="13.5" hidden="false" customHeight="false" outlineLevel="0" collapsed="false">
      <c r="A768" s="49" t="s">
        <v>8314</v>
      </c>
      <c r="B768" s="49" t="s">
        <v>8315</v>
      </c>
      <c r="C768" s="49" t="s">
        <v>9185</v>
      </c>
      <c r="D768" s="49" t="s">
        <v>9186</v>
      </c>
      <c r="E768" s="50"/>
      <c r="F768" s="49"/>
      <c r="G768" s="49" t="s">
        <v>9835</v>
      </c>
      <c r="H768" s="49" t="s">
        <v>9836</v>
      </c>
      <c r="I768" s="49" t="s">
        <v>9189</v>
      </c>
      <c r="J768" s="49" t="s">
        <v>7575</v>
      </c>
      <c r="K768" s="50" t="s">
        <v>9837</v>
      </c>
      <c r="L768" s="49" t="s">
        <v>7577</v>
      </c>
    </row>
    <row r="769" customFormat="false" ht="13.5" hidden="false" customHeight="false" outlineLevel="0" collapsed="false">
      <c r="A769" s="49" t="s">
        <v>8314</v>
      </c>
      <c r="B769" s="49" t="s">
        <v>8315</v>
      </c>
      <c r="C769" s="49" t="s">
        <v>9185</v>
      </c>
      <c r="D769" s="49" t="s">
        <v>9186</v>
      </c>
      <c r="E769" s="50"/>
      <c r="F769" s="49"/>
      <c r="G769" s="49" t="s">
        <v>9838</v>
      </c>
      <c r="H769" s="49" t="s">
        <v>9839</v>
      </c>
      <c r="I769" s="49" t="s">
        <v>9189</v>
      </c>
      <c r="J769" s="49" t="s">
        <v>7575</v>
      </c>
      <c r="K769" s="50" t="s">
        <v>9840</v>
      </c>
      <c r="L769" s="49" t="s">
        <v>7577</v>
      </c>
    </row>
    <row r="770" customFormat="false" ht="13.5" hidden="false" customHeight="false" outlineLevel="0" collapsed="false">
      <c r="A770" s="49" t="s">
        <v>8314</v>
      </c>
      <c r="B770" s="49" t="s">
        <v>8315</v>
      </c>
      <c r="C770" s="49" t="s">
        <v>9185</v>
      </c>
      <c r="D770" s="49" t="s">
        <v>9186</v>
      </c>
      <c r="E770" s="50"/>
      <c r="F770" s="49"/>
      <c r="G770" s="49" t="s">
        <v>9841</v>
      </c>
      <c r="H770" s="49" t="s">
        <v>9842</v>
      </c>
      <c r="I770" s="49" t="s">
        <v>9189</v>
      </c>
      <c r="J770" s="49" t="s">
        <v>7575</v>
      </c>
      <c r="K770" s="50" t="s">
        <v>9843</v>
      </c>
      <c r="L770" s="49" t="s">
        <v>7577</v>
      </c>
    </row>
    <row r="771" customFormat="false" ht="13.5" hidden="false" customHeight="false" outlineLevel="0" collapsed="false">
      <c r="A771" s="49" t="s">
        <v>8314</v>
      </c>
      <c r="B771" s="49" t="s">
        <v>8315</v>
      </c>
      <c r="C771" s="49" t="s">
        <v>9185</v>
      </c>
      <c r="D771" s="49" t="s">
        <v>9186</v>
      </c>
      <c r="E771" s="50"/>
      <c r="F771" s="49"/>
      <c r="G771" s="49" t="s">
        <v>9844</v>
      </c>
      <c r="H771" s="49" t="s">
        <v>9845</v>
      </c>
      <c r="I771" s="49" t="s">
        <v>9189</v>
      </c>
      <c r="J771" s="49" t="s">
        <v>7575</v>
      </c>
      <c r="K771" s="50" t="s">
        <v>9588</v>
      </c>
      <c r="L771" s="49" t="s">
        <v>7577</v>
      </c>
    </row>
    <row r="772" customFormat="false" ht="13.5" hidden="false" customHeight="false" outlineLevel="0" collapsed="false">
      <c r="A772" s="49" t="s">
        <v>8314</v>
      </c>
      <c r="B772" s="49" t="s">
        <v>8315</v>
      </c>
      <c r="C772" s="49" t="s">
        <v>9185</v>
      </c>
      <c r="D772" s="49" t="s">
        <v>9186</v>
      </c>
      <c r="E772" s="50"/>
      <c r="F772" s="49"/>
      <c r="G772" s="49" t="s">
        <v>9846</v>
      </c>
      <c r="H772" s="49" t="s">
        <v>9847</v>
      </c>
      <c r="I772" s="49" t="s">
        <v>9189</v>
      </c>
      <c r="J772" s="49" t="s">
        <v>9175</v>
      </c>
      <c r="K772" s="50" t="s">
        <v>9848</v>
      </c>
      <c r="L772" s="49" t="s">
        <v>7577</v>
      </c>
    </row>
    <row r="773" customFormat="false" ht="13.5" hidden="false" customHeight="false" outlineLevel="0" collapsed="false">
      <c r="A773" s="49" t="s">
        <v>8314</v>
      </c>
      <c r="B773" s="49" t="s">
        <v>8315</v>
      </c>
      <c r="C773" s="49" t="s">
        <v>9185</v>
      </c>
      <c r="D773" s="49" t="s">
        <v>9186</v>
      </c>
      <c r="E773" s="50"/>
      <c r="F773" s="49"/>
      <c r="G773" s="49" t="s">
        <v>9849</v>
      </c>
      <c r="H773" s="49" t="s">
        <v>9850</v>
      </c>
      <c r="I773" s="49" t="s">
        <v>9189</v>
      </c>
      <c r="J773" s="49" t="s">
        <v>7575</v>
      </c>
      <c r="K773" s="50" t="s">
        <v>9851</v>
      </c>
      <c r="L773" s="49" t="s">
        <v>7577</v>
      </c>
    </row>
    <row r="774" customFormat="false" ht="13.5" hidden="false" customHeight="false" outlineLevel="0" collapsed="false">
      <c r="A774" s="49" t="s">
        <v>8314</v>
      </c>
      <c r="B774" s="49" t="s">
        <v>8315</v>
      </c>
      <c r="C774" s="49" t="s">
        <v>9185</v>
      </c>
      <c r="D774" s="49" t="s">
        <v>9186</v>
      </c>
      <c r="E774" s="50"/>
      <c r="F774" s="49"/>
      <c r="G774" s="49" t="s">
        <v>9852</v>
      </c>
      <c r="H774" s="49" t="s">
        <v>9853</v>
      </c>
      <c r="I774" s="49" t="s">
        <v>9189</v>
      </c>
      <c r="J774" s="49" t="s">
        <v>7575</v>
      </c>
      <c r="K774" s="50" t="s">
        <v>9854</v>
      </c>
      <c r="L774" s="49" t="s">
        <v>7577</v>
      </c>
    </row>
    <row r="775" customFormat="false" ht="13.5" hidden="false" customHeight="false" outlineLevel="0" collapsed="false">
      <c r="A775" s="49" t="s">
        <v>8314</v>
      </c>
      <c r="B775" s="49" t="s">
        <v>8315</v>
      </c>
      <c r="C775" s="49" t="s">
        <v>9185</v>
      </c>
      <c r="D775" s="49" t="s">
        <v>9186</v>
      </c>
      <c r="E775" s="50"/>
      <c r="F775" s="49"/>
      <c r="G775" s="49" t="s">
        <v>9855</v>
      </c>
      <c r="H775" s="49" t="s">
        <v>9856</v>
      </c>
      <c r="I775" s="49" t="s">
        <v>9189</v>
      </c>
      <c r="J775" s="49" t="s">
        <v>7575</v>
      </c>
      <c r="K775" s="50" t="s">
        <v>9857</v>
      </c>
      <c r="L775" s="49" t="s">
        <v>7577</v>
      </c>
    </row>
    <row r="776" customFormat="false" ht="13.5" hidden="false" customHeight="false" outlineLevel="0" collapsed="false">
      <c r="A776" s="49" t="s">
        <v>8314</v>
      </c>
      <c r="B776" s="49" t="s">
        <v>8315</v>
      </c>
      <c r="C776" s="49" t="s">
        <v>9185</v>
      </c>
      <c r="D776" s="49" t="s">
        <v>9186</v>
      </c>
      <c r="E776" s="50"/>
      <c r="F776" s="49"/>
      <c r="G776" s="49" t="s">
        <v>9858</v>
      </c>
      <c r="H776" s="49" t="s">
        <v>9859</v>
      </c>
      <c r="I776" s="49" t="s">
        <v>9189</v>
      </c>
      <c r="J776" s="49" t="s">
        <v>7575</v>
      </c>
      <c r="K776" s="50" t="s">
        <v>9860</v>
      </c>
      <c r="L776" s="49" t="s">
        <v>7577</v>
      </c>
    </row>
    <row r="777" customFormat="false" ht="13.5" hidden="false" customHeight="false" outlineLevel="0" collapsed="false">
      <c r="A777" s="49" t="s">
        <v>8314</v>
      </c>
      <c r="B777" s="49" t="s">
        <v>8315</v>
      </c>
      <c r="C777" s="49" t="s">
        <v>9185</v>
      </c>
      <c r="D777" s="49" t="s">
        <v>9186</v>
      </c>
      <c r="E777" s="50"/>
      <c r="F777" s="49"/>
      <c r="G777" s="49" t="s">
        <v>9861</v>
      </c>
      <c r="H777" s="49" t="s">
        <v>9862</v>
      </c>
      <c r="I777" s="49" t="s">
        <v>9189</v>
      </c>
      <c r="J777" s="49" t="s">
        <v>9175</v>
      </c>
      <c r="K777" s="50" t="s">
        <v>9863</v>
      </c>
      <c r="L777" s="49" t="s">
        <v>7577</v>
      </c>
    </row>
    <row r="778" customFormat="false" ht="13.5" hidden="false" customHeight="false" outlineLevel="0" collapsed="false">
      <c r="A778" s="49" t="s">
        <v>8314</v>
      </c>
      <c r="B778" s="49" t="s">
        <v>8315</v>
      </c>
      <c r="C778" s="49" t="s">
        <v>9185</v>
      </c>
      <c r="D778" s="49" t="s">
        <v>9186</v>
      </c>
      <c r="E778" s="50"/>
      <c r="F778" s="49"/>
      <c r="G778" s="49" t="s">
        <v>9864</v>
      </c>
      <c r="H778" s="49" t="s">
        <v>9865</v>
      </c>
      <c r="I778" s="49" t="s">
        <v>9189</v>
      </c>
      <c r="J778" s="49" t="s">
        <v>7575</v>
      </c>
      <c r="K778" s="50" t="s">
        <v>9866</v>
      </c>
      <c r="L778" s="49" t="s">
        <v>7577</v>
      </c>
    </row>
    <row r="779" customFormat="false" ht="13.5" hidden="false" customHeight="false" outlineLevel="0" collapsed="false">
      <c r="A779" s="49" t="s">
        <v>8314</v>
      </c>
      <c r="B779" s="49" t="s">
        <v>8315</v>
      </c>
      <c r="C779" s="49" t="s">
        <v>9185</v>
      </c>
      <c r="D779" s="49" t="s">
        <v>9186</v>
      </c>
      <c r="E779" s="50"/>
      <c r="F779" s="49"/>
      <c r="G779" s="49" t="s">
        <v>9867</v>
      </c>
      <c r="H779" s="49" t="s">
        <v>9868</v>
      </c>
      <c r="I779" s="49" t="s">
        <v>9189</v>
      </c>
      <c r="J779" s="49" t="s">
        <v>7575</v>
      </c>
      <c r="K779" s="50" t="s">
        <v>9096</v>
      </c>
      <c r="L779" s="49" t="s">
        <v>7577</v>
      </c>
    </row>
    <row r="780" customFormat="false" ht="13.5" hidden="false" customHeight="false" outlineLevel="0" collapsed="false">
      <c r="A780" s="49" t="s">
        <v>8314</v>
      </c>
      <c r="B780" s="49" t="s">
        <v>8315</v>
      </c>
      <c r="C780" s="49" t="s">
        <v>9185</v>
      </c>
      <c r="D780" s="49" t="s">
        <v>9186</v>
      </c>
      <c r="E780" s="50"/>
      <c r="F780" s="49"/>
      <c r="G780" s="49" t="s">
        <v>9869</v>
      </c>
      <c r="H780" s="49" t="s">
        <v>9870</v>
      </c>
      <c r="I780" s="49" t="s">
        <v>9189</v>
      </c>
      <c r="J780" s="49" t="s">
        <v>7575</v>
      </c>
      <c r="K780" s="50" t="s">
        <v>9315</v>
      </c>
      <c r="L780" s="49" t="s">
        <v>7577</v>
      </c>
    </row>
    <row r="781" customFormat="false" ht="13.5" hidden="false" customHeight="false" outlineLevel="0" collapsed="false">
      <c r="A781" s="49" t="s">
        <v>8314</v>
      </c>
      <c r="B781" s="49" t="s">
        <v>8315</v>
      </c>
      <c r="C781" s="49" t="s">
        <v>9185</v>
      </c>
      <c r="D781" s="49" t="s">
        <v>9186</v>
      </c>
      <c r="E781" s="50"/>
      <c r="F781" s="49"/>
      <c r="G781" s="49" t="s">
        <v>9871</v>
      </c>
      <c r="H781" s="49" t="s">
        <v>9872</v>
      </c>
      <c r="I781" s="49" t="s">
        <v>9189</v>
      </c>
      <c r="J781" s="49" t="s">
        <v>7780</v>
      </c>
      <c r="K781" s="50" t="s">
        <v>9567</v>
      </c>
      <c r="L781" s="49" t="s">
        <v>7577</v>
      </c>
    </row>
    <row r="782" customFormat="false" ht="13.5" hidden="false" customHeight="false" outlineLevel="0" collapsed="false">
      <c r="A782" s="49" t="s">
        <v>8314</v>
      </c>
      <c r="B782" s="49" t="s">
        <v>8315</v>
      </c>
      <c r="C782" s="49" t="s">
        <v>9185</v>
      </c>
      <c r="D782" s="49" t="s">
        <v>9186</v>
      </c>
      <c r="E782" s="50"/>
      <c r="F782" s="49"/>
      <c r="G782" s="49" t="s">
        <v>9873</v>
      </c>
      <c r="H782" s="49" t="s">
        <v>9874</v>
      </c>
      <c r="I782" s="49" t="s">
        <v>9189</v>
      </c>
      <c r="J782" s="49" t="s">
        <v>7575</v>
      </c>
      <c r="K782" s="50" t="s">
        <v>9875</v>
      </c>
      <c r="L782" s="49" t="s">
        <v>7577</v>
      </c>
    </row>
    <row r="783" customFormat="false" ht="13.5" hidden="false" customHeight="false" outlineLevel="0" collapsed="false">
      <c r="A783" s="49" t="s">
        <v>8314</v>
      </c>
      <c r="B783" s="49" t="s">
        <v>8315</v>
      </c>
      <c r="C783" s="49" t="s">
        <v>9185</v>
      </c>
      <c r="D783" s="49" t="s">
        <v>9186</v>
      </c>
      <c r="E783" s="50"/>
      <c r="F783" s="49"/>
      <c r="G783" s="49" t="s">
        <v>9876</v>
      </c>
      <c r="H783" s="49" t="s">
        <v>9877</v>
      </c>
      <c r="I783" s="49" t="s">
        <v>9189</v>
      </c>
      <c r="J783" s="49" t="s">
        <v>7575</v>
      </c>
      <c r="K783" s="50" t="s">
        <v>8773</v>
      </c>
      <c r="L783" s="49" t="s">
        <v>7577</v>
      </c>
    </row>
    <row r="784" customFormat="false" ht="13.5" hidden="false" customHeight="false" outlineLevel="0" collapsed="false">
      <c r="A784" s="49" t="s">
        <v>8314</v>
      </c>
      <c r="B784" s="49" t="s">
        <v>8315</v>
      </c>
      <c r="C784" s="49" t="s">
        <v>9185</v>
      </c>
      <c r="D784" s="49" t="s">
        <v>9186</v>
      </c>
      <c r="E784" s="50"/>
      <c r="F784" s="49"/>
      <c r="G784" s="49" t="s">
        <v>9878</v>
      </c>
      <c r="H784" s="49" t="s">
        <v>9879</v>
      </c>
      <c r="I784" s="49" t="s">
        <v>9189</v>
      </c>
      <c r="J784" s="49" t="s">
        <v>7575</v>
      </c>
      <c r="K784" s="50" t="s">
        <v>9880</v>
      </c>
      <c r="L784" s="49" t="s">
        <v>7577</v>
      </c>
    </row>
    <row r="785" customFormat="false" ht="13.5" hidden="false" customHeight="false" outlineLevel="0" collapsed="false">
      <c r="A785" s="49" t="s">
        <v>8314</v>
      </c>
      <c r="B785" s="49" t="s">
        <v>8315</v>
      </c>
      <c r="C785" s="49" t="s">
        <v>9185</v>
      </c>
      <c r="D785" s="49" t="s">
        <v>9186</v>
      </c>
      <c r="E785" s="50"/>
      <c r="F785" s="49"/>
      <c r="G785" s="49" t="s">
        <v>9881</v>
      </c>
      <c r="H785" s="49" t="s">
        <v>9882</v>
      </c>
      <c r="I785" s="49" t="s">
        <v>9189</v>
      </c>
      <c r="J785" s="49" t="s">
        <v>7780</v>
      </c>
      <c r="K785" s="50" t="s">
        <v>9510</v>
      </c>
      <c r="L785" s="49" t="s">
        <v>7577</v>
      </c>
    </row>
    <row r="786" customFormat="false" ht="13.5" hidden="false" customHeight="false" outlineLevel="0" collapsed="false">
      <c r="A786" s="49" t="s">
        <v>8314</v>
      </c>
      <c r="B786" s="49" t="s">
        <v>8315</v>
      </c>
      <c r="C786" s="49" t="s">
        <v>9185</v>
      </c>
      <c r="D786" s="49" t="s">
        <v>9186</v>
      </c>
      <c r="E786" s="50"/>
      <c r="F786" s="49"/>
      <c r="G786" s="49" t="s">
        <v>9883</v>
      </c>
      <c r="H786" s="49" t="s">
        <v>9884</v>
      </c>
      <c r="I786" s="49" t="s">
        <v>9189</v>
      </c>
      <c r="J786" s="49" t="s">
        <v>7575</v>
      </c>
      <c r="K786" s="50" t="s">
        <v>9885</v>
      </c>
      <c r="L786" s="49" t="s">
        <v>7577</v>
      </c>
    </row>
    <row r="787" customFormat="false" ht="13.5" hidden="false" customHeight="false" outlineLevel="0" collapsed="false">
      <c r="A787" s="49" t="s">
        <v>8314</v>
      </c>
      <c r="B787" s="49" t="s">
        <v>8315</v>
      </c>
      <c r="C787" s="49" t="s">
        <v>9185</v>
      </c>
      <c r="D787" s="49" t="s">
        <v>9186</v>
      </c>
      <c r="E787" s="50"/>
      <c r="F787" s="49"/>
      <c r="G787" s="49" t="s">
        <v>9886</v>
      </c>
      <c r="H787" s="49" t="s">
        <v>9887</v>
      </c>
      <c r="I787" s="49" t="s">
        <v>9189</v>
      </c>
      <c r="J787" s="49" t="s">
        <v>7575</v>
      </c>
      <c r="K787" s="50" t="s">
        <v>8964</v>
      </c>
      <c r="L787" s="49" t="s">
        <v>7577</v>
      </c>
    </row>
    <row r="788" customFormat="false" ht="13.5" hidden="false" customHeight="false" outlineLevel="0" collapsed="false">
      <c r="A788" s="49" t="s">
        <v>8314</v>
      </c>
      <c r="B788" s="49" t="s">
        <v>8315</v>
      </c>
      <c r="C788" s="49" t="s">
        <v>9185</v>
      </c>
      <c r="D788" s="49" t="s">
        <v>9186</v>
      </c>
      <c r="E788" s="50"/>
      <c r="F788" s="49"/>
      <c r="G788" s="49" t="s">
        <v>9888</v>
      </c>
      <c r="H788" s="49" t="s">
        <v>9889</v>
      </c>
      <c r="I788" s="49" t="s">
        <v>9189</v>
      </c>
      <c r="J788" s="49" t="s">
        <v>7575</v>
      </c>
      <c r="K788" s="50" t="s">
        <v>9890</v>
      </c>
      <c r="L788" s="49" t="s">
        <v>7577</v>
      </c>
    </row>
    <row r="789" customFormat="false" ht="13.5" hidden="false" customHeight="false" outlineLevel="0" collapsed="false">
      <c r="A789" s="49" t="s">
        <v>8314</v>
      </c>
      <c r="B789" s="49" t="s">
        <v>8315</v>
      </c>
      <c r="C789" s="49" t="s">
        <v>9185</v>
      </c>
      <c r="D789" s="49" t="s">
        <v>9186</v>
      </c>
      <c r="E789" s="50"/>
      <c r="F789" s="49"/>
      <c r="G789" s="49" t="s">
        <v>9891</v>
      </c>
      <c r="H789" s="49" t="s">
        <v>9892</v>
      </c>
      <c r="I789" s="49" t="s">
        <v>9189</v>
      </c>
      <c r="J789" s="49" t="s">
        <v>7780</v>
      </c>
      <c r="K789" s="50" t="s">
        <v>9893</v>
      </c>
      <c r="L789" s="49" t="s">
        <v>7577</v>
      </c>
    </row>
    <row r="790" customFormat="false" ht="13.5" hidden="false" customHeight="false" outlineLevel="0" collapsed="false">
      <c r="A790" s="49" t="s">
        <v>8314</v>
      </c>
      <c r="B790" s="49" t="s">
        <v>8315</v>
      </c>
      <c r="C790" s="49" t="s">
        <v>9185</v>
      </c>
      <c r="D790" s="49" t="s">
        <v>9186</v>
      </c>
      <c r="E790" s="50"/>
      <c r="F790" s="49"/>
      <c r="G790" s="49" t="s">
        <v>9894</v>
      </c>
      <c r="H790" s="49" t="s">
        <v>9895</v>
      </c>
      <c r="I790" s="49" t="s">
        <v>9189</v>
      </c>
      <c r="J790" s="49" t="s">
        <v>7575</v>
      </c>
      <c r="K790" s="50" t="s">
        <v>9896</v>
      </c>
      <c r="L790" s="49" t="s">
        <v>7577</v>
      </c>
    </row>
    <row r="791" customFormat="false" ht="13.5" hidden="false" customHeight="false" outlineLevel="0" collapsed="false">
      <c r="A791" s="49" t="s">
        <v>8314</v>
      </c>
      <c r="B791" s="49" t="s">
        <v>8315</v>
      </c>
      <c r="C791" s="49" t="s">
        <v>9185</v>
      </c>
      <c r="D791" s="49" t="s">
        <v>9186</v>
      </c>
      <c r="E791" s="50"/>
      <c r="F791" s="49"/>
      <c r="G791" s="49" t="s">
        <v>9897</v>
      </c>
      <c r="H791" s="49" t="s">
        <v>9898</v>
      </c>
      <c r="I791" s="49" t="s">
        <v>9189</v>
      </c>
      <c r="J791" s="49" t="s">
        <v>7575</v>
      </c>
      <c r="K791" s="50" t="s">
        <v>8944</v>
      </c>
      <c r="L791" s="49" t="s">
        <v>7577</v>
      </c>
    </row>
    <row r="792" customFormat="false" ht="13.5" hidden="false" customHeight="false" outlineLevel="0" collapsed="false">
      <c r="A792" s="49" t="s">
        <v>8314</v>
      </c>
      <c r="B792" s="49" t="s">
        <v>8315</v>
      </c>
      <c r="C792" s="49" t="s">
        <v>9185</v>
      </c>
      <c r="D792" s="49" t="s">
        <v>9186</v>
      </c>
      <c r="E792" s="50"/>
      <c r="F792" s="49"/>
      <c r="G792" s="49" t="s">
        <v>9899</v>
      </c>
      <c r="H792" s="49" t="s">
        <v>9900</v>
      </c>
      <c r="I792" s="49" t="s">
        <v>9189</v>
      </c>
      <c r="J792" s="49" t="s">
        <v>7575</v>
      </c>
      <c r="K792" s="50" t="s">
        <v>9901</v>
      </c>
      <c r="L792" s="49" t="s">
        <v>7577</v>
      </c>
    </row>
    <row r="793" customFormat="false" ht="13.5" hidden="false" customHeight="false" outlineLevel="0" collapsed="false">
      <c r="A793" s="49" t="s">
        <v>8314</v>
      </c>
      <c r="B793" s="49" t="s">
        <v>8315</v>
      </c>
      <c r="C793" s="49" t="s">
        <v>9185</v>
      </c>
      <c r="D793" s="49" t="s">
        <v>9186</v>
      </c>
      <c r="E793" s="50"/>
      <c r="F793" s="49"/>
      <c r="G793" s="49" t="s">
        <v>9902</v>
      </c>
      <c r="H793" s="49" t="s">
        <v>9903</v>
      </c>
      <c r="I793" s="49" t="s">
        <v>9189</v>
      </c>
      <c r="J793" s="49" t="s">
        <v>7780</v>
      </c>
      <c r="K793" s="50" t="s">
        <v>9904</v>
      </c>
      <c r="L793" s="49" t="s">
        <v>7577</v>
      </c>
    </row>
    <row r="794" customFormat="false" ht="13.5" hidden="false" customHeight="false" outlineLevel="0" collapsed="false">
      <c r="A794" s="49" t="s">
        <v>8314</v>
      </c>
      <c r="B794" s="49" t="s">
        <v>8315</v>
      </c>
      <c r="C794" s="49" t="s">
        <v>9185</v>
      </c>
      <c r="D794" s="49" t="s">
        <v>9186</v>
      </c>
      <c r="E794" s="50"/>
      <c r="F794" s="49"/>
      <c r="G794" s="49" t="s">
        <v>9905</v>
      </c>
      <c r="H794" s="49" t="s">
        <v>9906</v>
      </c>
      <c r="I794" s="49" t="s">
        <v>9189</v>
      </c>
      <c r="J794" s="49" t="s">
        <v>7575</v>
      </c>
      <c r="K794" s="50" t="s">
        <v>9907</v>
      </c>
      <c r="L794" s="49" t="s">
        <v>7577</v>
      </c>
    </row>
    <row r="795" customFormat="false" ht="13.5" hidden="false" customHeight="false" outlineLevel="0" collapsed="false">
      <c r="A795" s="49" t="s">
        <v>8314</v>
      </c>
      <c r="B795" s="49" t="s">
        <v>8315</v>
      </c>
      <c r="C795" s="49" t="s">
        <v>9185</v>
      </c>
      <c r="D795" s="49" t="s">
        <v>9186</v>
      </c>
      <c r="E795" s="50"/>
      <c r="F795" s="49"/>
      <c r="G795" s="49" t="s">
        <v>9908</v>
      </c>
      <c r="H795" s="49" t="s">
        <v>9909</v>
      </c>
      <c r="I795" s="49" t="s">
        <v>9189</v>
      </c>
      <c r="J795" s="49" t="s">
        <v>7575</v>
      </c>
      <c r="K795" s="50" t="s">
        <v>9910</v>
      </c>
      <c r="L795" s="49" t="s">
        <v>7577</v>
      </c>
    </row>
    <row r="796" customFormat="false" ht="13.5" hidden="false" customHeight="false" outlineLevel="0" collapsed="false">
      <c r="A796" s="49" t="s">
        <v>8314</v>
      </c>
      <c r="B796" s="49" t="s">
        <v>8315</v>
      </c>
      <c r="C796" s="49" t="s">
        <v>9185</v>
      </c>
      <c r="D796" s="49" t="s">
        <v>9186</v>
      </c>
      <c r="E796" s="50"/>
      <c r="F796" s="49"/>
      <c r="G796" s="49" t="s">
        <v>9911</v>
      </c>
      <c r="H796" s="49" t="s">
        <v>9912</v>
      </c>
      <c r="I796" s="49" t="s">
        <v>9189</v>
      </c>
      <c r="J796" s="49" t="s">
        <v>7575</v>
      </c>
      <c r="K796" s="50" t="s">
        <v>9913</v>
      </c>
      <c r="L796" s="49" t="s">
        <v>7577</v>
      </c>
    </row>
    <row r="797" customFormat="false" ht="13.5" hidden="false" customHeight="false" outlineLevel="0" collapsed="false">
      <c r="A797" s="49" t="s">
        <v>8314</v>
      </c>
      <c r="B797" s="49" t="s">
        <v>8315</v>
      </c>
      <c r="C797" s="49" t="s">
        <v>9185</v>
      </c>
      <c r="D797" s="49" t="s">
        <v>9186</v>
      </c>
      <c r="E797" s="50"/>
      <c r="F797" s="49"/>
      <c r="G797" s="49" t="s">
        <v>9914</v>
      </c>
      <c r="H797" s="49" t="s">
        <v>9915</v>
      </c>
      <c r="I797" s="49" t="s">
        <v>9189</v>
      </c>
      <c r="J797" s="49" t="s">
        <v>9175</v>
      </c>
      <c r="K797" s="50" t="s">
        <v>9916</v>
      </c>
      <c r="L797" s="49" t="s">
        <v>7577</v>
      </c>
    </row>
    <row r="798" customFormat="false" ht="13.5" hidden="false" customHeight="false" outlineLevel="0" collapsed="false">
      <c r="A798" s="49" t="s">
        <v>8314</v>
      </c>
      <c r="B798" s="49" t="s">
        <v>8315</v>
      </c>
      <c r="C798" s="49" t="s">
        <v>9185</v>
      </c>
      <c r="D798" s="49" t="s">
        <v>9186</v>
      </c>
      <c r="E798" s="50"/>
      <c r="F798" s="49"/>
      <c r="G798" s="49" t="s">
        <v>9917</v>
      </c>
      <c r="H798" s="49" t="s">
        <v>9918</v>
      </c>
      <c r="I798" s="49" t="s">
        <v>9189</v>
      </c>
      <c r="J798" s="49" t="s">
        <v>7780</v>
      </c>
      <c r="K798" s="50" t="s">
        <v>9919</v>
      </c>
      <c r="L798" s="49" t="s">
        <v>7577</v>
      </c>
    </row>
    <row r="799" customFormat="false" ht="13.5" hidden="false" customHeight="false" outlineLevel="0" collapsed="false">
      <c r="A799" s="49" t="s">
        <v>8314</v>
      </c>
      <c r="B799" s="49" t="s">
        <v>8315</v>
      </c>
      <c r="C799" s="49" t="s">
        <v>9185</v>
      </c>
      <c r="D799" s="49" t="s">
        <v>9186</v>
      </c>
      <c r="E799" s="50"/>
      <c r="F799" s="49"/>
      <c r="G799" s="49" t="s">
        <v>9920</v>
      </c>
      <c r="H799" s="49" t="s">
        <v>9921</v>
      </c>
      <c r="I799" s="49" t="s">
        <v>9189</v>
      </c>
      <c r="J799" s="49" t="s">
        <v>7780</v>
      </c>
      <c r="K799" s="50" t="s">
        <v>8666</v>
      </c>
      <c r="L799" s="49" t="s">
        <v>7577</v>
      </c>
    </row>
    <row r="800" customFormat="false" ht="13.5" hidden="false" customHeight="false" outlineLevel="0" collapsed="false">
      <c r="A800" s="49" t="s">
        <v>8314</v>
      </c>
      <c r="B800" s="49" t="s">
        <v>8315</v>
      </c>
      <c r="C800" s="49" t="s">
        <v>9185</v>
      </c>
      <c r="D800" s="49" t="s">
        <v>9186</v>
      </c>
      <c r="E800" s="50"/>
      <c r="F800" s="49"/>
      <c r="G800" s="49" t="s">
        <v>9922</v>
      </c>
      <c r="H800" s="49" t="s">
        <v>9923</v>
      </c>
      <c r="I800" s="49" t="s">
        <v>9189</v>
      </c>
      <c r="J800" s="49" t="s">
        <v>7780</v>
      </c>
      <c r="K800" s="50" t="s">
        <v>9924</v>
      </c>
      <c r="L800" s="49" t="s">
        <v>7577</v>
      </c>
    </row>
    <row r="801" customFormat="false" ht="13.5" hidden="false" customHeight="false" outlineLevel="0" collapsed="false">
      <c r="A801" s="49" t="s">
        <v>8314</v>
      </c>
      <c r="B801" s="49" t="s">
        <v>8315</v>
      </c>
      <c r="C801" s="49" t="s">
        <v>9185</v>
      </c>
      <c r="D801" s="49" t="s">
        <v>9186</v>
      </c>
      <c r="E801" s="50"/>
      <c r="F801" s="49"/>
      <c r="G801" s="49" t="s">
        <v>9925</v>
      </c>
      <c r="H801" s="49" t="s">
        <v>9926</v>
      </c>
      <c r="I801" s="49" t="s">
        <v>9189</v>
      </c>
      <c r="J801" s="49" t="s">
        <v>9175</v>
      </c>
      <c r="K801" s="50" t="s">
        <v>9927</v>
      </c>
      <c r="L801" s="49" t="s">
        <v>7577</v>
      </c>
    </row>
    <row r="802" customFormat="false" ht="13.5" hidden="false" customHeight="false" outlineLevel="0" collapsed="false">
      <c r="A802" s="49" t="s">
        <v>8314</v>
      </c>
      <c r="B802" s="49" t="s">
        <v>8315</v>
      </c>
      <c r="C802" s="49" t="s">
        <v>9185</v>
      </c>
      <c r="D802" s="49" t="s">
        <v>9186</v>
      </c>
      <c r="E802" s="50"/>
      <c r="F802" s="49"/>
      <c r="G802" s="49" t="s">
        <v>9928</v>
      </c>
      <c r="H802" s="49" t="s">
        <v>9929</v>
      </c>
      <c r="I802" s="49" t="s">
        <v>9189</v>
      </c>
      <c r="J802" s="49" t="s">
        <v>7575</v>
      </c>
      <c r="K802" s="50" t="s">
        <v>8843</v>
      </c>
      <c r="L802" s="49" t="s">
        <v>7577</v>
      </c>
    </row>
    <row r="803" customFormat="false" ht="13.5" hidden="false" customHeight="false" outlineLevel="0" collapsed="false">
      <c r="A803" s="49" t="s">
        <v>8314</v>
      </c>
      <c r="B803" s="49" t="s">
        <v>8315</v>
      </c>
      <c r="C803" s="49" t="s">
        <v>9185</v>
      </c>
      <c r="D803" s="49" t="s">
        <v>9186</v>
      </c>
      <c r="E803" s="50"/>
      <c r="F803" s="49"/>
      <c r="G803" s="49" t="s">
        <v>9930</v>
      </c>
      <c r="H803" s="49" t="s">
        <v>9931</v>
      </c>
      <c r="I803" s="49" t="s">
        <v>9189</v>
      </c>
      <c r="J803" s="49" t="s">
        <v>7575</v>
      </c>
      <c r="K803" s="50" t="s">
        <v>9932</v>
      </c>
      <c r="L803" s="49" t="s">
        <v>7577</v>
      </c>
    </row>
    <row r="804" customFormat="false" ht="13.5" hidden="false" customHeight="false" outlineLevel="0" collapsed="false">
      <c r="A804" s="49" t="s">
        <v>8314</v>
      </c>
      <c r="B804" s="49" t="s">
        <v>8315</v>
      </c>
      <c r="C804" s="49" t="s">
        <v>9185</v>
      </c>
      <c r="D804" s="49" t="s">
        <v>9186</v>
      </c>
      <c r="E804" s="50"/>
      <c r="F804" s="49"/>
      <c r="G804" s="49" t="s">
        <v>9933</v>
      </c>
      <c r="H804" s="49" t="s">
        <v>9934</v>
      </c>
      <c r="I804" s="49" t="s">
        <v>9189</v>
      </c>
      <c r="J804" s="49" t="s">
        <v>7575</v>
      </c>
      <c r="K804" s="50" t="s">
        <v>9935</v>
      </c>
      <c r="L804" s="49" t="s">
        <v>7577</v>
      </c>
    </row>
    <row r="805" customFormat="false" ht="13.5" hidden="false" customHeight="false" outlineLevel="0" collapsed="false">
      <c r="A805" s="49" t="s">
        <v>8314</v>
      </c>
      <c r="B805" s="49" t="s">
        <v>8315</v>
      </c>
      <c r="C805" s="49" t="s">
        <v>9185</v>
      </c>
      <c r="D805" s="49" t="s">
        <v>9186</v>
      </c>
      <c r="E805" s="50"/>
      <c r="F805" s="49"/>
      <c r="G805" s="49" t="s">
        <v>9936</v>
      </c>
      <c r="H805" s="49" t="s">
        <v>9937</v>
      </c>
      <c r="I805" s="49" t="s">
        <v>9189</v>
      </c>
      <c r="J805" s="49" t="s">
        <v>9175</v>
      </c>
      <c r="K805" s="50" t="s">
        <v>9938</v>
      </c>
      <c r="L805" s="49" t="s">
        <v>7577</v>
      </c>
    </row>
    <row r="806" customFormat="false" ht="13.5" hidden="false" customHeight="false" outlineLevel="0" collapsed="false">
      <c r="A806" s="49" t="s">
        <v>8314</v>
      </c>
      <c r="B806" s="49" t="s">
        <v>8315</v>
      </c>
      <c r="C806" s="49" t="s">
        <v>9185</v>
      </c>
      <c r="D806" s="49" t="s">
        <v>9186</v>
      </c>
      <c r="E806" s="50"/>
      <c r="F806" s="49"/>
      <c r="G806" s="49" t="s">
        <v>9939</v>
      </c>
      <c r="H806" s="49" t="s">
        <v>9940</v>
      </c>
      <c r="I806" s="49" t="s">
        <v>9189</v>
      </c>
      <c r="J806" s="49" t="s">
        <v>7575</v>
      </c>
      <c r="K806" s="50" t="s">
        <v>9456</v>
      </c>
      <c r="L806" s="49" t="s">
        <v>7577</v>
      </c>
    </row>
    <row r="807" customFormat="false" ht="13.5" hidden="false" customHeight="false" outlineLevel="0" collapsed="false">
      <c r="A807" s="49" t="s">
        <v>8314</v>
      </c>
      <c r="B807" s="49" t="s">
        <v>8315</v>
      </c>
      <c r="C807" s="49" t="s">
        <v>9185</v>
      </c>
      <c r="D807" s="49" t="s">
        <v>9186</v>
      </c>
      <c r="E807" s="50"/>
      <c r="F807" s="49"/>
      <c r="G807" s="49" t="s">
        <v>9941</v>
      </c>
      <c r="H807" s="49" t="s">
        <v>9942</v>
      </c>
      <c r="I807" s="49" t="s">
        <v>9189</v>
      </c>
      <c r="J807" s="49" t="s">
        <v>7575</v>
      </c>
      <c r="K807" s="50" t="s">
        <v>9943</v>
      </c>
      <c r="L807" s="49" t="s">
        <v>7577</v>
      </c>
    </row>
    <row r="808" customFormat="false" ht="13.5" hidden="false" customHeight="false" outlineLevel="0" collapsed="false">
      <c r="A808" s="49" t="s">
        <v>8314</v>
      </c>
      <c r="B808" s="49" t="s">
        <v>8315</v>
      </c>
      <c r="C808" s="49" t="s">
        <v>9185</v>
      </c>
      <c r="D808" s="49" t="s">
        <v>9186</v>
      </c>
      <c r="E808" s="50"/>
      <c r="F808" s="49"/>
      <c r="G808" s="49" t="s">
        <v>9944</v>
      </c>
      <c r="H808" s="49" t="s">
        <v>9945</v>
      </c>
      <c r="I808" s="49" t="s">
        <v>9189</v>
      </c>
      <c r="J808" s="49" t="s">
        <v>7575</v>
      </c>
      <c r="K808" s="50" t="s">
        <v>9946</v>
      </c>
      <c r="L808" s="49" t="s">
        <v>7577</v>
      </c>
    </row>
    <row r="809" customFormat="false" ht="13.5" hidden="false" customHeight="false" outlineLevel="0" collapsed="false">
      <c r="A809" s="49" t="s">
        <v>8314</v>
      </c>
      <c r="B809" s="49" t="s">
        <v>8315</v>
      </c>
      <c r="C809" s="49" t="s">
        <v>9185</v>
      </c>
      <c r="D809" s="49" t="s">
        <v>9186</v>
      </c>
      <c r="E809" s="50"/>
      <c r="F809" s="49"/>
      <c r="G809" s="49" t="s">
        <v>9947</v>
      </c>
      <c r="H809" s="49" t="s">
        <v>9948</v>
      </c>
      <c r="I809" s="49" t="s">
        <v>9189</v>
      </c>
      <c r="J809" s="49" t="s">
        <v>9175</v>
      </c>
      <c r="K809" s="50" t="s">
        <v>9938</v>
      </c>
      <c r="L809" s="49" t="s">
        <v>7577</v>
      </c>
    </row>
    <row r="810" customFormat="false" ht="13.5" hidden="false" customHeight="false" outlineLevel="0" collapsed="false">
      <c r="A810" s="49" t="s">
        <v>8314</v>
      </c>
      <c r="B810" s="49" t="s">
        <v>8315</v>
      </c>
      <c r="C810" s="49" t="s">
        <v>9185</v>
      </c>
      <c r="D810" s="49" t="s">
        <v>9186</v>
      </c>
      <c r="E810" s="50"/>
      <c r="F810" s="49"/>
      <c r="G810" s="49" t="s">
        <v>9949</v>
      </c>
      <c r="H810" s="49" t="s">
        <v>9950</v>
      </c>
      <c r="I810" s="49" t="s">
        <v>9189</v>
      </c>
      <c r="J810" s="49" t="s">
        <v>7575</v>
      </c>
      <c r="K810" s="50" t="s">
        <v>9951</v>
      </c>
      <c r="L810" s="49" t="s">
        <v>7577</v>
      </c>
    </row>
    <row r="811" customFormat="false" ht="13.5" hidden="false" customHeight="false" outlineLevel="0" collapsed="false">
      <c r="A811" s="49" t="s">
        <v>8314</v>
      </c>
      <c r="B811" s="49" t="s">
        <v>8315</v>
      </c>
      <c r="C811" s="49" t="s">
        <v>9185</v>
      </c>
      <c r="D811" s="49" t="s">
        <v>9186</v>
      </c>
      <c r="E811" s="50"/>
      <c r="F811" s="49"/>
      <c r="G811" s="49" t="s">
        <v>9952</v>
      </c>
      <c r="H811" s="49" t="s">
        <v>9953</v>
      </c>
      <c r="I811" s="49" t="s">
        <v>9189</v>
      </c>
      <c r="J811" s="49" t="s">
        <v>7575</v>
      </c>
      <c r="K811" s="50" t="s">
        <v>8997</v>
      </c>
      <c r="L811" s="49" t="s">
        <v>7577</v>
      </c>
    </row>
    <row r="812" customFormat="false" ht="13.5" hidden="false" customHeight="false" outlineLevel="0" collapsed="false">
      <c r="A812" s="49" t="s">
        <v>8314</v>
      </c>
      <c r="B812" s="49" t="s">
        <v>8315</v>
      </c>
      <c r="C812" s="49" t="s">
        <v>9185</v>
      </c>
      <c r="D812" s="49" t="s">
        <v>9186</v>
      </c>
      <c r="E812" s="50"/>
      <c r="F812" s="49"/>
      <c r="G812" s="49" t="s">
        <v>9954</v>
      </c>
      <c r="H812" s="49" t="s">
        <v>9955</v>
      </c>
      <c r="I812" s="49" t="s">
        <v>9189</v>
      </c>
      <c r="J812" s="49" t="s">
        <v>7575</v>
      </c>
      <c r="K812" s="50" t="s">
        <v>9956</v>
      </c>
      <c r="L812" s="49" t="s">
        <v>7577</v>
      </c>
    </row>
    <row r="813" customFormat="false" ht="13.5" hidden="false" customHeight="false" outlineLevel="0" collapsed="false">
      <c r="A813" s="49" t="s">
        <v>8314</v>
      </c>
      <c r="B813" s="49" t="s">
        <v>8315</v>
      </c>
      <c r="C813" s="49" t="s">
        <v>9185</v>
      </c>
      <c r="D813" s="49" t="s">
        <v>9186</v>
      </c>
      <c r="E813" s="50"/>
      <c r="F813" s="49"/>
      <c r="G813" s="49" t="s">
        <v>9957</v>
      </c>
      <c r="H813" s="49" t="s">
        <v>9958</v>
      </c>
      <c r="I813" s="49" t="s">
        <v>9189</v>
      </c>
      <c r="J813" s="49" t="s">
        <v>9175</v>
      </c>
      <c r="K813" s="50" t="s">
        <v>9959</v>
      </c>
      <c r="L813" s="49" t="s">
        <v>7577</v>
      </c>
    </row>
    <row r="814" customFormat="false" ht="13.5" hidden="false" customHeight="false" outlineLevel="0" collapsed="false">
      <c r="A814" s="49" t="s">
        <v>8314</v>
      </c>
      <c r="B814" s="49" t="s">
        <v>8315</v>
      </c>
      <c r="C814" s="49" t="s">
        <v>9185</v>
      </c>
      <c r="D814" s="49" t="s">
        <v>9186</v>
      </c>
      <c r="E814" s="50"/>
      <c r="F814" s="49"/>
      <c r="G814" s="49" t="s">
        <v>9960</v>
      </c>
      <c r="H814" s="49" t="s">
        <v>9961</v>
      </c>
      <c r="I814" s="49" t="s">
        <v>9189</v>
      </c>
      <c r="J814" s="49" t="s">
        <v>7575</v>
      </c>
      <c r="K814" s="50" t="s">
        <v>9962</v>
      </c>
      <c r="L814" s="49" t="s">
        <v>7577</v>
      </c>
    </row>
    <row r="815" customFormat="false" ht="13.5" hidden="false" customHeight="false" outlineLevel="0" collapsed="false">
      <c r="A815" s="49" t="s">
        <v>8314</v>
      </c>
      <c r="B815" s="49" t="s">
        <v>8315</v>
      </c>
      <c r="C815" s="49" t="s">
        <v>9185</v>
      </c>
      <c r="D815" s="49" t="s">
        <v>9186</v>
      </c>
      <c r="E815" s="50"/>
      <c r="F815" s="49"/>
      <c r="G815" s="49" t="s">
        <v>9963</v>
      </c>
      <c r="H815" s="49" t="s">
        <v>9964</v>
      </c>
      <c r="I815" s="49" t="s">
        <v>9189</v>
      </c>
      <c r="J815" s="49" t="s">
        <v>7575</v>
      </c>
      <c r="K815" s="50" t="s">
        <v>9965</v>
      </c>
      <c r="L815" s="49" t="s">
        <v>7577</v>
      </c>
    </row>
    <row r="816" customFormat="false" ht="13.5" hidden="false" customHeight="false" outlineLevel="0" collapsed="false">
      <c r="A816" s="49" t="s">
        <v>8314</v>
      </c>
      <c r="B816" s="49" t="s">
        <v>8315</v>
      </c>
      <c r="C816" s="49" t="s">
        <v>9185</v>
      </c>
      <c r="D816" s="49" t="s">
        <v>9186</v>
      </c>
      <c r="E816" s="50"/>
      <c r="F816" s="49"/>
      <c r="G816" s="49" t="s">
        <v>9966</v>
      </c>
      <c r="H816" s="49" t="s">
        <v>9967</v>
      </c>
      <c r="I816" s="49" t="s">
        <v>9189</v>
      </c>
      <c r="J816" s="49" t="s">
        <v>7575</v>
      </c>
      <c r="K816" s="50" t="s">
        <v>9968</v>
      </c>
      <c r="L816" s="49" t="s">
        <v>7577</v>
      </c>
    </row>
    <row r="817" customFormat="false" ht="13.5" hidden="false" customHeight="false" outlineLevel="0" collapsed="false">
      <c r="A817" s="49" t="s">
        <v>8314</v>
      </c>
      <c r="B817" s="49" t="s">
        <v>8315</v>
      </c>
      <c r="C817" s="49" t="s">
        <v>9185</v>
      </c>
      <c r="D817" s="49" t="s">
        <v>9186</v>
      </c>
      <c r="E817" s="50"/>
      <c r="F817" s="49"/>
      <c r="G817" s="49" t="s">
        <v>9969</v>
      </c>
      <c r="H817" s="49" t="s">
        <v>9970</v>
      </c>
      <c r="I817" s="49" t="s">
        <v>9189</v>
      </c>
      <c r="J817" s="49" t="s">
        <v>9175</v>
      </c>
      <c r="K817" s="50" t="s">
        <v>9971</v>
      </c>
      <c r="L817" s="49" t="s">
        <v>7577</v>
      </c>
    </row>
    <row r="818" customFormat="false" ht="13.5" hidden="false" customHeight="false" outlineLevel="0" collapsed="false">
      <c r="A818" s="49" t="s">
        <v>8314</v>
      </c>
      <c r="B818" s="49" t="s">
        <v>8315</v>
      </c>
      <c r="C818" s="49" t="s">
        <v>9185</v>
      </c>
      <c r="D818" s="49" t="s">
        <v>9186</v>
      </c>
      <c r="E818" s="50"/>
      <c r="F818" s="49"/>
      <c r="G818" s="49" t="s">
        <v>9972</v>
      </c>
      <c r="H818" s="49" t="s">
        <v>9973</v>
      </c>
      <c r="I818" s="49" t="s">
        <v>9189</v>
      </c>
      <c r="J818" s="49" t="s">
        <v>7575</v>
      </c>
      <c r="K818" s="50" t="s">
        <v>9974</v>
      </c>
      <c r="L818" s="49" t="s">
        <v>7577</v>
      </c>
    </row>
    <row r="819" customFormat="false" ht="13.5" hidden="false" customHeight="false" outlineLevel="0" collapsed="false">
      <c r="A819" s="49" t="s">
        <v>8314</v>
      </c>
      <c r="B819" s="49" t="s">
        <v>8315</v>
      </c>
      <c r="C819" s="49" t="s">
        <v>9185</v>
      </c>
      <c r="D819" s="49" t="s">
        <v>9186</v>
      </c>
      <c r="E819" s="50"/>
      <c r="F819" s="49"/>
      <c r="G819" s="49" t="s">
        <v>9975</v>
      </c>
      <c r="H819" s="49" t="s">
        <v>9976</v>
      </c>
      <c r="I819" s="49" t="s">
        <v>9189</v>
      </c>
      <c r="J819" s="49" t="s">
        <v>7575</v>
      </c>
      <c r="K819" s="50" t="s">
        <v>9977</v>
      </c>
      <c r="L819" s="49" t="s">
        <v>7577</v>
      </c>
    </row>
    <row r="820" customFormat="false" ht="13.5" hidden="false" customHeight="false" outlineLevel="0" collapsed="false">
      <c r="A820" s="49" t="s">
        <v>8314</v>
      </c>
      <c r="B820" s="49" t="s">
        <v>8315</v>
      </c>
      <c r="C820" s="49" t="s">
        <v>9185</v>
      </c>
      <c r="D820" s="49" t="s">
        <v>9186</v>
      </c>
      <c r="E820" s="50"/>
      <c r="F820" s="49"/>
      <c r="G820" s="49" t="s">
        <v>9978</v>
      </c>
      <c r="H820" s="49" t="s">
        <v>9979</v>
      </c>
      <c r="I820" s="49" t="s">
        <v>9189</v>
      </c>
      <c r="J820" s="49" t="s">
        <v>7575</v>
      </c>
      <c r="K820" s="50" t="s">
        <v>9980</v>
      </c>
      <c r="L820" s="49" t="s">
        <v>7577</v>
      </c>
    </row>
    <row r="821" customFormat="false" ht="13.5" hidden="false" customHeight="false" outlineLevel="0" collapsed="false">
      <c r="A821" s="49" t="s">
        <v>8314</v>
      </c>
      <c r="B821" s="49" t="s">
        <v>8315</v>
      </c>
      <c r="C821" s="49" t="s">
        <v>9185</v>
      </c>
      <c r="D821" s="49" t="s">
        <v>9186</v>
      </c>
      <c r="E821" s="50"/>
      <c r="F821" s="49"/>
      <c r="G821" s="49" t="s">
        <v>9981</v>
      </c>
      <c r="H821" s="49" t="s">
        <v>9982</v>
      </c>
      <c r="I821" s="49" t="s">
        <v>9189</v>
      </c>
      <c r="J821" s="49" t="s">
        <v>9175</v>
      </c>
      <c r="K821" s="50" t="s">
        <v>9983</v>
      </c>
      <c r="L821" s="49" t="s">
        <v>7577</v>
      </c>
    </row>
    <row r="822" customFormat="false" ht="13.5" hidden="false" customHeight="false" outlineLevel="0" collapsed="false">
      <c r="A822" s="49" t="s">
        <v>8314</v>
      </c>
      <c r="B822" s="49" t="s">
        <v>8315</v>
      </c>
      <c r="C822" s="49" t="s">
        <v>9185</v>
      </c>
      <c r="D822" s="49" t="s">
        <v>9186</v>
      </c>
      <c r="E822" s="50"/>
      <c r="F822" s="49"/>
      <c r="G822" s="49" t="s">
        <v>9984</v>
      </c>
      <c r="H822" s="49" t="s">
        <v>9985</v>
      </c>
      <c r="I822" s="49" t="s">
        <v>9189</v>
      </c>
      <c r="J822" s="49" t="s">
        <v>7575</v>
      </c>
      <c r="K822" s="50" t="s">
        <v>9986</v>
      </c>
      <c r="L822" s="49" t="s">
        <v>7577</v>
      </c>
    </row>
    <row r="823" customFormat="false" ht="13.5" hidden="false" customHeight="false" outlineLevel="0" collapsed="false">
      <c r="A823" s="49" t="s">
        <v>8314</v>
      </c>
      <c r="B823" s="49" t="s">
        <v>8315</v>
      </c>
      <c r="C823" s="49" t="s">
        <v>9185</v>
      </c>
      <c r="D823" s="49" t="s">
        <v>9186</v>
      </c>
      <c r="E823" s="50"/>
      <c r="F823" s="49"/>
      <c r="G823" s="49" t="s">
        <v>9987</v>
      </c>
      <c r="H823" s="49" t="s">
        <v>9988</v>
      </c>
      <c r="I823" s="49" t="s">
        <v>9189</v>
      </c>
      <c r="J823" s="49" t="s">
        <v>7575</v>
      </c>
      <c r="K823" s="50" t="s">
        <v>8393</v>
      </c>
      <c r="L823" s="49" t="s">
        <v>7577</v>
      </c>
    </row>
    <row r="824" customFormat="false" ht="13.5" hidden="false" customHeight="false" outlineLevel="0" collapsed="false">
      <c r="A824" s="49" t="s">
        <v>8314</v>
      </c>
      <c r="B824" s="49" t="s">
        <v>8315</v>
      </c>
      <c r="C824" s="49" t="s">
        <v>9185</v>
      </c>
      <c r="D824" s="49" t="s">
        <v>9186</v>
      </c>
      <c r="E824" s="50"/>
      <c r="F824" s="49"/>
      <c r="G824" s="49" t="s">
        <v>9989</v>
      </c>
      <c r="H824" s="49" t="s">
        <v>9990</v>
      </c>
      <c r="I824" s="49" t="s">
        <v>9189</v>
      </c>
      <c r="J824" s="49" t="s">
        <v>7575</v>
      </c>
      <c r="K824" s="50" t="s">
        <v>9991</v>
      </c>
      <c r="L824" s="49" t="s">
        <v>7577</v>
      </c>
    </row>
    <row r="825" customFormat="false" ht="13.5" hidden="false" customHeight="false" outlineLevel="0" collapsed="false">
      <c r="A825" s="49" t="s">
        <v>8314</v>
      </c>
      <c r="B825" s="49" t="s">
        <v>8315</v>
      </c>
      <c r="C825" s="49" t="s">
        <v>9185</v>
      </c>
      <c r="D825" s="49" t="s">
        <v>9186</v>
      </c>
      <c r="E825" s="50"/>
      <c r="F825" s="49"/>
      <c r="G825" s="49" t="s">
        <v>9992</v>
      </c>
      <c r="H825" s="49" t="s">
        <v>9993</v>
      </c>
      <c r="I825" s="49" t="s">
        <v>9189</v>
      </c>
      <c r="J825" s="49" t="s">
        <v>9175</v>
      </c>
      <c r="K825" s="50" t="s">
        <v>9994</v>
      </c>
      <c r="L825" s="49" t="s">
        <v>7577</v>
      </c>
    </row>
    <row r="826" customFormat="false" ht="13.5" hidden="false" customHeight="false" outlineLevel="0" collapsed="false">
      <c r="A826" s="49" t="s">
        <v>8314</v>
      </c>
      <c r="B826" s="49" t="s">
        <v>8315</v>
      </c>
      <c r="C826" s="49" t="s">
        <v>9185</v>
      </c>
      <c r="D826" s="49" t="s">
        <v>9186</v>
      </c>
      <c r="E826" s="50"/>
      <c r="F826" s="49"/>
      <c r="G826" s="49" t="s">
        <v>9995</v>
      </c>
      <c r="H826" s="49" t="s">
        <v>9996</v>
      </c>
      <c r="I826" s="49" t="s">
        <v>9189</v>
      </c>
      <c r="J826" s="49" t="s">
        <v>7575</v>
      </c>
      <c r="K826" s="50" t="s">
        <v>9997</v>
      </c>
      <c r="L826" s="49" t="s">
        <v>7577</v>
      </c>
    </row>
    <row r="827" customFormat="false" ht="13.5" hidden="false" customHeight="false" outlineLevel="0" collapsed="false">
      <c r="A827" s="49" t="s">
        <v>8314</v>
      </c>
      <c r="B827" s="49" t="s">
        <v>8315</v>
      </c>
      <c r="C827" s="49" t="s">
        <v>9185</v>
      </c>
      <c r="D827" s="49" t="s">
        <v>9186</v>
      </c>
      <c r="E827" s="50"/>
      <c r="F827" s="49"/>
      <c r="G827" s="49" t="s">
        <v>9998</v>
      </c>
      <c r="H827" s="49" t="s">
        <v>9999</v>
      </c>
      <c r="I827" s="49" t="s">
        <v>9189</v>
      </c>
      <c r="J827" s="49" t="s">
        <v>7575</v>
      </c>
      <c r="K827" s="50" t="s">
        <v>10000</v>
      </c>
      <c r="L827" s="49" t="s">
        <v>7577</v>
      </c>
    </row>
    <row r="828" customFormat="false" ht="13.5" hidden="false" customHeight="false" outlineLevel="0" collapsed="false">
      <c r="A828" s="49" t="s">
        <v>8314</v>
      </c>
      <c r="B828" s="49" t="s">
        <v>8315</v>
      </c>
      <c r="C828" s="49" t="s">
        <v>9185</v>
      </c>
      <c r="D828" s="49" t="s">
        <v>9186</v>
      </c>
      <c r="E828" s="50"/>
      <c r="F828" s="49"/>
      <c r="G828" s="49" t="s">
        <v>10001</v>
      </c>
      <c r="H828" s="49" t="s">
        <v>10002</v>
      </c>
      <c r="I828" s="49" t="s">
        <v>9189</v>
      </c>
      <c r="J828" s="49" t="s">
        <v>7575</v>
      </c>
      <c r="K828" s="50" t="s">
        <v>10003</v>
      </c>
      <c r="L828" s="49" t="s">
        <v>7577</v>
      </c>
    </row>
    <row r="829" customFormat="false" ht="13.5" hidden="false" customHeight="false" outlineLevel="0" collapsed="false">
      <c r="A829" s="49" t="s">
        <v>8314</v>
      </c>
      <c r="B829" s="49" t="s">
        <v>8315</v>
      </c>
      <c r="C829" s="49" t="s">
        <v>9185</v>
      </c>
      <c r="D829" s="49" t="s">
        <v>9186</v>
      </c>
      <c r="E829" s="50"/>
      <c r="F829" s="49"/>
      <c r="G829" s="49" t="s">
        <v>10004</v>
      </c>
      <c r="H829" s="49" t="s">
        <v>10005</v>
      </c>
      <c r="I829" s="49" t="s">
        <v>9189</v>
      </c>
      <c r="J829" s="49" t="s">
        <v>9175</v>
      </c>
      <c r="K829" s="50" t="s">
        <v>10006</v>
      </c>
      <c r="L829" s="49" t="s">
        <v>7577</v>
      </c>
    </row>
    <row r="830" customFormat="false" ht="13.5" hidden="false" customHeight="false" outlineLevel="0" collapsed="false">
      <c r="A830" s="49" t="s">
        <v>8314</v>
      </c>
      <c r="B830" s="49" t="s">
        <v>8315</v>
      </c>
      <c r="C830" s="49" t="s">
        <v>9185</v>
      </c>
      <c r="D830" s="49" t="s">
        <v>9186</v>
      </c>
      <c r="E830" s="50"/>
      <c r="F830" s="49"/>
      <c r="G830" s="49" t="s">
        <v>10007</v>
      </c>
      <c r="H830" s="49" t="s">
        <v>10008</v>
      </c>
      <c r="I830" s="49" t="s">
        <v>9189</v>
      </c>
      <c r="J830" s="49" t="s">
        <v>7575</v>
      </c>
      <c r="K830" s="50" t="s">
        <v>10009</v>
      </c>
      <c r="L830" s="49" t="s">
        <v>7577</v>
      </c>
    </row>
    <row r="831" customFormat="false" ht="13.5" hidden="false" customHeight="false" outlineLevel="0" collapsed="false">
      <c r="A831" s="49" t="s">
        <v>8314</v>
      </c>
      <c r="B831" s="49" t="s">
        <v>8315</v>
      </c>
      <c r="C831" s="49" t="s">
        <v>9185</v>
      </c>
      <c r="D831" s="49" t="s">
        <v>9186</v>
      </c>
      <c r="E831" s="50"/>
      <c r="F831" s="49"/>
      <c r="G831" s="49" t="s">
        <v>10010</v>
      </c>
      <c r="H831" s="49" t="s">
        <v>10011</v>
      </c>
      <c r="I831" s="49" t="s">
        <v>9189</v>
      </c>
      <c r="J831" s="49" t="s">
        <v>7575</v>
      </c>
      <c r="K831" s="50" t="s">
        <v>8944</v>
      </c>
      <c r="L831" s="49" t="s">
        <v>7577</v>
      </c>
    </row>
    <row r="832" customFormat="false" ht="13.5" hidden="false" customHeight="false" outlineLevel="0" collapsed="false">
      <c r="A832" s="49" t="s">
        <v>8314</v>
      </c>
      <c r="B832" s="49" t="s">
        <v>8315</v>
      </c>
      <c r="C832" s="49" t="s">
        <v>9185</v>
      </c>
      <c r="D832" s="49" t="s">
        <v>9186</v>
      </c>
      <c r="E832" s="50"/>
      <c r="F832" s="49"/>
      <c r="G832" s="49" t="s">
        <v>10012</v>
      </c>
      <c r="H832" s="49" t="s">
        <v>10013</v>
      </c>
      <c r="I832" s="49" t="s">
        <v>9189</v>
      </c>
      <c r="J832" s="49" t="s">
        <v>7575</v>
      </c>
      <c r="K832" s="50" t="s">
        <v>9331</v>
      </c>
      <c r="L832" s="49" t="s">
        <v>7577</v>
      </c>
    </row>
    <row r="833" customFormat="false" ht="13.5" hidden="false" customHeight="false" outlineLevel="0" collapsed="false">
      <c r="A833" s="49" t="s">
        <v>8314</v>
      </c>
      <c r="B833" s="49" t="s">
        <v>8315</v>
      </c>
      <c r="C833" s="49" t="s">
        <v>9185</v>
      </c>
      <c r="D833" s="49" t="s">
        <v>9186</v>
      </c>
      <c r="E833" s="50"/>
      <c r="F833" s="49"/>
      <c r="G833" s="49" t="s">
        <v>10014</v>
      </c>
      <c r="H833" s="49" t="s">
        <v>10015</v>
      </c>
      <c r="I833" s="49" t="s">
        <v>9189</v>
      </c>
      <c r="J833" s="49" t="s">
        <v>7575</v>
      </c>
      <c r="K833" s="50" t="s">
        <v>8997</v>
      </c>
      <c r="L833" s="49" t="s">
        <v>7577</v>
      </c>
    </row>
    <row r="834" customFormat="false" ht="13.5" hidden="false" customHeight="false" outlineLevel="0" collapsed="false">
      <c r="A834" s="49" t="s">
        <v>8314</v>
      </c>
      <c r="B834" s="49" t="s">
        <v>8315</v>
      </c>
      <c r="C834" s="49" t="s">
        <v>9185</v>
      </c>
      <c r="D834" s="49" t="s">
        <v>9186</v>
      </c>
      <c r="E834" s="50"/>
      <c r="F834" s="49"/>
      <c r="G834" s="49" t="s">
        <v>10016</v>
      </c>
      <c r="H834" s="49" t="s">
        <v>10017</v>
      </c>
      <c r="I834" s="49" t="s">
        <v>9189</v>
      </c>
      <c r="J834" s="49" t="s">
        <v>7575</v>
      </c>
      <c r="K834" s="50" t="s">
        <v>10018</v>
      </c>
      <c r="L834" s="49" t="s">
        <v>7577</v>
      </c>
    </row>
    <row r="835" customFormat="false" ht="13.5" hidden="false" customHeight="false" outlineLevel="0" collapsed="false">
      <c r="A835" s="49" t="s">
        <v>8314</v>
      </c>
      <c r="B835" s="49" t="s">
        <v>8315</v>
      </c>
      <c r="C835" s="49" t="s">
        <v>9185</v>
      </c>
      <c r="D835" s="49" t="s">
        <v>9186</v>
      </c>
      <c r="E835" s="50"/>
      <c r="F835" s="49"/>
      <c r="G835" s="49" t="s">
        <v>10019</v>
      </c>
      <c r="H835" s="49" t="s">
        <v>10020</v>
      </c>
      <c r="I835" s="49" t="s">
        <v>9189</v>
      </c>
      <c r="J835" s="49" t="s">
        <v>9175</v>
      </c>
      <c r="K835" s="50" t="s">
        <v>9959</v>
      </c>
      <c r="L835" s="49" t="s">
        <v>7577</v>
      </c>
    </row>
    <row r="836" customFormat="false" ht="13.5" hidden="false" customHeight="false" outlineLevel="0" collapsed="false">
      <c r="A836" s="49" t="s">
        <v>8314</v>
      </c>
      <c r="B836" s="49" t="s">
        <v>8315</v>
      </c>
      <c r="C836" s="49" t="s">
        <v>9185</v>
      </c>
      <c r="D836" s="49" t="s">
        <v>9186</v>
      </c>
      <c r="E836" s="50"/>
      <c r="F836" s="49"/>
      <c r="G836" s="49" t="s">
        <v>10021</v>
      </c>
      <c r="H836" s="49" t="s">
        <v>10022</v>
      </c>
      <c r="I836" s="49" t="s">
        <v>9189</v>
      </c>
      <c r="J836" s="49" t="s">
        <v>7575</v>
      </c>
      <c r="K836" s="50" t="s">
        <v>10023</v>
      </c>
      <c r="L836" s="49" t="s">
        <v>7577</v>
      </c>
    </row>
    <row r="837" customFormat="false" ht="13.5" hidden="false" customHeight="false" outlineLevel="0" collapsed="false">
      <c r="A837" s="49" t="s">
        <v>8314</v>
      </c>
      <c r="B837" s="49" t="s">
        <v>8315</v>
      </c>
      <c r="C837" s="49" t="s">
        <v>9185</v>
      </c>
      <c r="D837" s="49" t="s">
        <v>9186</v>
      </c>
      <c r="E837" s="50"/>
      <c r="F837" s="49"/>
      <c r="G837" s="49" t="s">
        <v>10024</v>
      </c>
      <c r="H837" s="49" t="s">
        <v>10025</v>
      </c>
      <c r="I837" s="49" t="s">
        <v>9189</v>
      </c>
      <c r="J837" s="49" t="s">
        <v>7575</v>
      </c>
      <c r="K837" s="50" t="s">
        <v>8997</v>
      </c>
      <c r="L837" s="49" t="s">
        <v>7577</v>
      </c>
    </row>
    <row r="838" customFormat="false" ht="13.5" hidden="false" customHeight="false" outlineLevel="0" collapsed="false">
      <c r="A838" s="49" t="s">
        <v>8314</v>
      </c>
      <c r="B838" s="49" t="s">
        <v>8315</v>
      </c>
      <c r="C838" s="49" t="s">
        <v>9185</v>
      </c>
      <c r="D838" s="49" t="s">
        <v>9186</v>
      </c>
      <c r="E838" s="50"/>
      <c r="F838" s="49"/>
      <c r="G838" s="49" t="s">
        <v>10026</v>
      </c>
      <c r="H838" s="49" t="s">
        <v>10027</v>
      </c>
      <c r="I838" s="49" t="s">
        <v>9189</v>
      </c>
      <c r="J838" s="49" t="s">
        <v>7575</v>
      </c>
      <c r="K838" s="50" t="s">
        <v>10028</v>
      </c>
      <c r="L838" s="49" t="s">
        <v>7577</v>
      </c>
    </row>
    <row r="839" customFormat="false" ht="13.5" hidden="false" customHeight="false" outlineLevel="0" collapsed="false">
      <c r="A839" s="49" t="s">
        <v>8314</v>
      </c>
      <c r="B839" s="49" t="s">
        <v>8315</v>
      </c>
      <c r="C839" s="49" t="s">
        <v>9185</v>
      </c>
      <c r="D839" s="49" t="s">
        <v>9186</v>
      </c>
      <c r="E839" s="50"/>
      <c r="F839" s="49"/>
      <c r="G839" s="49" t="s">
        <v>10029</v>
      </c>
      <c r="H839" s="49" t="s">
        <v>10030</v>
      </c>
      <c r="I839" s="49" t="s">
        <v>9189</v>
      </c>
      <c r="J839" s="49" t="s">
        <v>9175</v>
      </c>
      <c r="K839" s="50" t="s">
        <v>9588</v>
      </c>
      <c r="L839" s="49" t="s">
        <v>7577</v>
      </c>
    </row>
    <row r="840" customFormat="false" ht="13.5" hidden="false" customHeight="false" outlineLevel="0" collapsed="false">
      <c r="A840" s="49" t="s">
        <v>8314</v>
      </c>
      <c r="B840" s="49" t="s">
        <v>8315</v>
      </c>
      <c r="C840" s="49" t="s">
        <v>9185</v>
      </c>
      <c r="D840" s="49" t="s">
        <v>9186</v>
      </c>
      <c r="E840" s="50"/>
      <c r="F840" s="49"/>
      <c r="G840" s="49" t="s">
        <v>10031</v>
      </c>
      <c r="H840" s="49" t="s">
        <v>10032</v>
      </c>
      <c r="I840" s="49" t="s">
        <v>9189</v>
      </c>
      <c r="J840" s="49" t="s">
        <v>7575</v>
      </c>
      <c r="K840" s="50" t="s">
        <v>10033</v>
      </c>
      <c r="L840" s="49" t="s">
        <v>7577</v>
      </c>
    </row>
    <row r="841" customFormat="false" ht="13.5" hidden="false" customHeight="false" outlineLevel="0" collapsed="false">
      <c r="A841" s="49" t="s">
        <v>8314</v>
      </c>
      <c r="B841" s="49" t="s">
        <v>8315</v>
      </c>
      <c r="C841" s="49" t="s">
        <v>9185</v>
      </c>
      <c r="D841" s="49" t="s">
        <v>9186</v>
      </c>
      <c r="E841" s="50"/>
      <c r="F841" s="49"/>
      <c r="G841" s="49" t="s">
        <v>10034</v>
      </c>
      <c r="H841" s="49" t="s">
        <v>10035</v>
      </c>
      <c r="I841" s="49" t="s">
        <v>9189</v>
      </c>
      <c r="J841" s="49" t="s">
        <v>7575</v>
      </c>
      <c r="K841" s="50" t="s">
        <v>9439</v>
      </c>
      <c r="L841" s="49" t="s">
        <v>7577</v>
      </c>
    </row>
    <row r="842" customFormat="false" ht="13.5" hidden="false" customHeight="false" outlineLevel="0" collapsed="false">
      <c r="A842" s="49" t="s">
        <v>8314</v>
      </c>
      <c r="B842" s="49" t="s">
        <v>8315</v>
      </c>
      <c r="C842" s="49" t="s">
        <v>9185</v>
      </c>
      <c r="D842" s="49" t="s">
        <v>9186</v>
      </c>
      <c r="E842" s="50"/>
      <c r="F842" s="49"/>
      <c r="G842" s="49" t="s">
        <v>10036</v>
      </c>
      <c r="H842" s="49" t="s">
        <v>10037</v>
      </c>
      <c r="I842" s="49" t="s">
        <v>9189</v>
      </c>
      <c r="J842" s="49" t="s">
        <v>7575</v>
      </c>
      <c r="K842" s="50" t="s">
        <v>10038</v>
      </c>
      <c r="L842" s="49" t="s">
        <v>7577</v>
      </c>
    </row>
    <row r="843" customFormat="false" ht="13.5" hidden="false" customHeight="false" outlineLevel="0" collapsed="false">
      <c r="A843" s="49" t="s">
        <v>8314</v>
      </c>
      <c r="B843" s="49" t="s">
        <v>8315</v>
      </c>
      <c r="C843" s="49" t="s">
        <v>9185</v>
      </c>
      <c r="D843" s="49" t="s">
        <v>9186</v>
      </c>
      <c r="E843" s="50"/>
      <c r="F843" s="49"/>
      <c r="G843" s="49" t="s">
        <v>10039</v>
      </c>
      <c r="H843" s="49" t="s">
        <v>10040</v>
      </c>
      <c r="I843" s="49" t="s">
        <v>9189</v>
      </c>
      <c r="J843" s="49" t="s">
        <v>9175</v>
      </c>
      <c r="K843" s="50" t="s">
        <v>10041</v>
      </c>
      <c r="L843" s="49" t="s">
        <v>7577</v>
      </c>
    </row>
    <row r="844" customFormat="false" ht="13.5" hidden="false" customHeight="false" outlineLevel="0" collapsed="false">
      <c r="A844" s="49" t="s">
        <v>8314</v>
      </c>
      <c r="B844" s="49" t="s">
        <v>8315</v>
      </c>
      <c r="C844" s="49" t="s">
        <v>9185</v>
      </c>
      <c r="D844" s="49" t="s">
        <v>9186</v>
      </c>
      <c r="E844" s="50"/>
      <c r="F844" s="49"/>
      <c r="G844" s="49" t="s">
        <v>10042</v>
      </c>
      <c r="H844" s="49" t="s">
        <v>10043</v>
      </c>
      <c r="I844" s="49" t="s">
        <v>9189</v>
      </c>
      <c r="J844" s="49" t="s">
        <v>7575</v>
      </c>
      <c r="K844" s="50" t="s">
        <v>10044</v>
      </c>
      <c r="L844" s="49" t="s">
        <v>7577</v>
      </c>
    </row>
    <row r="845" customFormat="false" ht="13.5" hidden="false" customHeight="false" outlineLevel="0" collapsed="false">
      <c r="A845" s="49" t="s">
        <v>8314</v>
      </c>
      <c r="B845" s="49" t="s">
        <v>8315</v>
      </c>
      <c r="C845" s="49" t="s">
        <v>9185</v>
      </c>
      <c r="D845" s="49" t="s">
        <v>9186</v>
      </c>
      <c r="E845" s="50"/>
      <c r="F845" s="49"/>
      <c r="G845" s="49" t="s">
        <v>10045</v>
      </c>
      <c r="H845" s="49" t="s">
        <v>10046</v>
      </c>
      <c r="I845" s="49" t="s">
        <v>9189</v>
      </c>
      <c r="J845" s="49" t="s">
        <v>7575</v>
      </c>
      <c r="K845" s="50" t="s">
        <v>10047</v>
      </c>
      <c r="L845" s="49" t="s">
        <v>7577</v>
      </c>
    </row>
    <row r="846" customFormat="false" ht="13.5" hidden="false" customHeight="false" outlineLevel="0" collapsed="false">
      <c r="A846" s="49" t="s">
        <v>8314</v>
      </c>
      <c r="B846" s="49" t="s">
        <v>8315</v>
      </c>
      <c r="C846" s="49" t="s">
        <v>9185</v>
      </c>
      <c r="D846" s="49" t="s">
        <v>9186</v>
      </c>
      <c r="E846" s="50"/>
      <c r="F846" s="49"/>
      <c r="G846" s="49" t="s">
        <v>10048</v>
      </c>
      <c r="H846" s="49" t="s">
        <v>10049</v>
      </c>
      <c r="I846" s="49" t="s">
        <v>9189</v>
      </c>
      <c r="J846" s="49" t="s">
        <v>7575</v>
      </c>
      <c r="K846" s="50" t="s">
        <v>10050</v>
      </c>
      <c r="L846" s="49" t="s">
        <v>7577</v>
      </c>
    </row>
    <row r="847" customFormat="false" ht="13.5" hidden="false" customHeight="false" outlineLevel="0" collapsed="false">
      <c r="A847" s="49" t="s">
        <v>8314</v>
      </c>
      <c r="B847" s="49" t="s">
        <v>8315</v>
      </c>
      <c r="C847" s="49" t="s">
        <v>9185</v>
      </c>
      <c r="D847" s="49" t="s">
        <v>9186</v>
      </c>
      <c r="E847" s="50"/>
      <c r="F847" s="49"/>
      <c r="G847" s="49" t="s">
        <v>10051</v>
      </c>
      <c r="H847" s="49" t="s">
        <v>10052</v>
      </c>
      <c r="I847" s="49" t="s">
        <v>9189</v>
      </c>
      <c r="J847" s="49" t="s">
        <v>9175</v>
      </c>
      <c r="K847" s="50" t="s">
        <v>10053</v>
      </c>
      <c r="L847" s="49" t="s">
        <v>7577</v>
      </c>
    </row>
    <row r="848" customFormat="false" ht="13.5" hidden="false" customHeight="false" outlineLevel="0" collapsed="false">
      <c r="A848" s="49" t="s">
        <v>8314</v>
      </c>
      <c r="B848" s="49" t="s">
        <v>8315</v>
      </c>
      <c r="C848" s="49" t="s">
        <v>9185</v>
      </c>
      <c r="D848" s="49" t="s">
        <v>9186</v>
      </c>
      <c r="E848" s="50"/>
      <c r="F848" s="49"/>
      <c r="G848" s="49" t="s">
        <v>10054</v>
      </c>
      <c r="H848" s="49" t="s">
        <v>10055</v>
      </c>
      <c r="I848" s="49" t="s">
        <v>9189</v>
      </c>
      <c r="J848" s="49" t="s">
        <v>7575</v>
      </c>
      <c r="K848" s="50" t="s">
        <v>10056</v>
      </c>
      <c r="L848" s="49" t="s">
        <v>7577</v>
      </c>
    </row>
    <row r="849" customFormat="false" ht="13.5" hidden="false" customHeight="false" outlineLevel="0" collapsed="false">
      <c r="A849" s="49" t="s">
        <v>8314</v>
      </c>
      <c r="B849" s="49" t="s">
        <v>8315</v>
      </c>
      <c r="C849" s="49" t="s">
        <v>9185</v>
      </c>
      <c r="D849" s="49" t="s">
        <v>9186</v>
      </c>
      <c r="E849" s="50"/>
      <c r="F849" s="49"/>
      <c r="G849" s="49" t="s">
        <v>10057</v>
      </c>
      <c r="H849" s="49" t="s">
        <v>10058</v>
      </c>
      <c r="I849" s="49" t="s">
        <v>9189</v>
      </c>
      <c r="J849" s="49" t="s">
        <v>7575</v>
      </c>
      <c r="K849" s="50" t="s">
        <v>10059</v>
      </c>
      <c r="L849" s="49" t="s">
        <v>7577</v>
      </c>
    </row>
    <row r="850" customFormat="false" ht="13.5" hidden="false" customHeight="false" outlineLevel="0" collapsed="false">
      <c r="A850" s="49" t="s">
        <v>8314</v>
      </c>
      <c r="B850" s="49" t="s">
        <v>8315</v>
      </c>
      <c r="C850" s="49" t="s">
        <v>9185</v>
      </c>
      <c r="D850" s="49" t="s">
        <v>9186</v>
      </c>
      <c r="E850" s="50"/>
      <c r="F850" s="49"/>
      <c r="G850" s="49" t="s">
        <v>10060</v>
      </c>
      <c r="H850" s="49" t="s">
        <v>10061</v>
      </c>
      <c r="I850" s="49" t="s">
        <v>9189</v>
      </c>
      <c r="J850" s="49" t="s">
        <v>7575</v>
      </c>
      <c r="K850" s="50" t="s">
        <v>10062</v>
      </c>
      <c r="L850" s="49" t="s">
        <v>7577</v>
      </c>
    </row>
    <row r="851" customFormat="false" ht="13.5" hidden="false" customHeight="false" outlineLevel="0" collapsed="false">
      <c r="A851" s="49" t="s">
        <v>8314</v>
      </c>
      <c r="B851" s="49" t="s">
        <v>8315</v>
      </c>
      <c r="C851" s="49" t="s">
        <v>9185</v>
      </c>
      <c r="D851" s="49" t="s">
        <v>9186</v>
      </c>
      <c r="E851" s="50"/>
      <c r="F851" s="49"/>
      <c r="G851" s="49" t="s">
        <v>10063</v>
      </c>
      <c r="H851" s="49" t="s">
        <v>10064</v>
      </c>
      <c r="I851" s="49" t="s">
        <v>9189</v>
      </c>
      <c r="J851" s="49" t="s">
        <v>7575</v>
      </c>
      <c r="K851" s="50" t="s">
        <v>10065</v>
      </c>
      <c r="L851" s="49" t="s">
        <v>7577</v>
      </c>
    </row>
    <row r="852" customFormat="false" ht="13.5" hidden="false" customHeight="false" outlineLevel="0" collapsed="false">
      <c r="A852" s="49" t="s">
        <v>8314</v>
      </c>
      <c r="B852" s="49" t="s">
        <v>8315</v>
      </c>
      <c r="C852" s="49" t="s">
        <v>9185</v>
      </c>
      <c r="D852" s="49" t="s">
        <v>9186</v>
      </c>
      <c r="E852" s="50"/>
      <c r="F852" s="49"/>
      <c r="G852" s="49" t="s">
        <v>10066</v>
      </c>
      <c r="H852" s="49" t="s">
        <v>10067</v>
      </c>
      <c r="I852" s="49" t="s">
        <v>9189</v>
      </c>
      <c r="J852" s="49" t="s">
        <v>7575</v>
      </c>
      <c r="K852" s="50" t="s">
        <v>10068</v>
      </c>
      <c r="L852" s="49" t="s">
        <v>7577</v>
      </c>
    </row>
    <row r="853" customFormat="false" ht="13.5" hidden="false" customHeight="false" outlineLevel="0" collapsed="false">
      <c r="A853" s="49" t="s">
        <v>8314</v>
      </c>
      <c r="B853" s="49" t="s">
        <v>8315</v>
      </c>
      <c r="C853" s="49" t="s">
        <v>9185</v>
      </c>
      <c r="D853" s="49" t="s">
        <v>9186</v>
      </c>
      <c r="E853" s="50"/>
      <c r="F853" s="49"/>
      <c r="G853" s="49" t="s">
        <v>10069</v>
      </c>
      <c r="H853" s="49" t="s">
        <v>10070</v>
      </c>
      <c r="I853" s="49" t="s">
        <v>9189</v>
      </c>
      <c r="J853" s="49" t="s">
        <v>9175</v>
      </c>
      <c r="K853" s="50" t="s">
        <v>10071</v>
      </c>
      <c r="L853" s="49" t="s">
        <v>7577</v>
      </c>
    </row>
    <row r="854" customFormat="false" ht="13.5" hidden="false" customHeight="false" outlineLevel="0" collapsed="false">
      <c r="A854" s="49" t="s">
        <v>8314</v>
      </c>
      <c r="B854" s="49" t="s">
        <v>8315</v>
      </c>
      <c r="C854" s="49" t="s">
        <v>9185</v>
      </c>
      <c r="D854" s="49" t="s">
        <v>9186</v>
      </c>
      <c r="E854" s="50"/>
      <c r="F854" s="49"/>
      <c r="G854" s="49" t="s">
        <v>10072</v>
      </c>
      <c r="H854" s="49" t="s">
        <v>10073</v>
      </c>
      <c r="I854" s="49" t="s">
        <v>9189</v>
      </c>
      <c r="J854" s="49" t="s">
        <v>7575</v>
      </c>
      <c r="K854" s="50" t="s">
        <v>10074</v>
      </c>
      <c r="L854" s="49" t="s">
        <v>7577</v>
      </c>
    </row>
    <row r="855" customFormat="false" ht="13.5" hidden="false" customHeight="false" outlineLevel="0" collapsed="false">
      <c r="A855" s="49" t="s">
        <v>8314</v>
      </c>
      <c r="B855" s="49" t="s">
        <v>8315</v>
      </c>
      <c r="C855" s="49" t="s">
        <v>9185</v>
      </c>
      <c r="D855" s="49" t="s">
        <v>9186</v>
      </c>
      <c r="E855" s="50"/>
      <c r="F855" s="49"/>
      <c r="G855" s="49" t="s">
        <v>10075</v>
      </c>
      <c r="H855" s="49" t="s">
        <v>10076</v>
      </c>
      <c r="I855" s="49" t="s">
        <v>9189</v>
      </c>
      <c r="J855" s="49" t="s">
        <v>7575</v>
      </c>
      <c r="K855" s="50" t="s">
        <v>8666</v>
      </c>
      <c r="L855" s="49" t="s">
        <v>7577</v>
      </c>
    </row>
    <row r="856" customFormat="false" ht="13.5" hidden="false" customHeight="false" outlineLevel="0" collapsed="false">
      <c r="A856" s="49" t="s">
        <v>8314</v>
      </c>
      <c r="B856" s="49" t="s">
        <v>8315</v>
      </c>
      <c r="C856" s="49" t="s">
        <v>9185</v>
      </c>
      <c r="D856" s="49" t="s">
        <v>9186</v>
      </c>
      <c r="E856" s="50"/>
      <c r="F856" s="49"/>
      <c r="G856" s="49" t="s">
        <v>10077</v>
      </c>
      <c r="H856" s="49" t="s">
        <v>10078</v>
      </c>
      <c r="I856" s="49" t="s">
        <v>9189</v>
      </c>
      <c r="J856" s="49" t="s">
        <v>7575</v>
      </c>
      <c r="K856" s="50" t="s">
        <v>9910</v>
      </c>
      <c r="L856" s="49" t="s">
        <v>7577</v>
      </c>
    </row>
    <row r="857" customFormat="false" ht="13.5" hidden="false" customHeight="false" outlineLevel="0" collapsed="false">
      <c r="A857" s="49" t="s">
        <v>8314</v>
      </c>
      <c r="B857" s="49" t="s">
        <v>8315</v>
      </c>
      <c r="C857" s="49" t="s">
        <v>9185</v>
      </c>
      <c r="D857" s="49" t="s">
        <v>9186</v>
      </c>
      <c r="E857" s="50"/>
      <c r="F857" s="49"/>
      <c r="G857" s="49" t="s">
        <v>10079</v>
      </c>
      <c r="H857" s="49" t="s">
        <v>10080</v>
      </c>
      <c r="I857" s="49" t="s">
        <v>9189</v>
      </c>
      <c r="J857" s="49" t="s">
        <v>9175</v>
      </c>
      <c r="K857" s="50" t="s">
        <v>9222</v>
      </c>
      <c r="L857" s="49" t="s">
        <v>7577</v>
      </c>
    </row>
    <row r="858" customFormat="false" ht="13.5" hidden="false" customHeight="false" outlineLevel="0" collapsed="false">
      <c r="A858" s="49" t="s">
        <v>8314</v>
      </c>
      <c r="B858" s="49" t="s">
        <v>8315</v>
      </c>
      <c r="C858" s="49" t="s">
        <v>9185</v>
      </c>
      <c r="D858" s="49" t="s">
        <v>9186</v>
      </c>
      <c r="E858" s="50"/>
      <c r="F858" s="49"/>
      <c r="G858" s="49" t="s">
        <v>10081</v>
      </c>
      <c r="H858" s="49" t="s">
        <v>10082</v>
      </c>
      <c r="I858" s="49" t="s">
        <v>9189</v>
      </c>
      <c r="J858" s="49" t="s">
        <v>7780</v>
      </c>
      <c r="K858" s="50" t="s">
        <v>7856</v>
      </c>
      <c r="L858" s="49" t="s">
        <v>7577</v>
      </c>
    </row>
    <row r="859" customFormat="false" ht="13.5" hidden="false" customHeight="false" outlineLevel="0" collapsed="false">
      <c r="A859" s="49" t="s">
        <v>8314</v>
      </c>
      <c r="B859" s="49" t="s">
        <v>8315</v>
      </c>
      <c r="C859" s="49" t="s">
        <v>9185</v>
      </c>
      <c r="D859" s="49" t="s">
        <v>9186</v>
      </c>
      <c r="E859" s="50"/>
      <c r="F859" s="49"/>
      <c r="G859" s="49" t="s">
        <v>10083</v>
      </c>
      <c r="H859" s="49" t="s">
        <v>10084</v>
      </c>
      <c r="I859" s="49" t="s">
        <v>9189</v>
      </c>
      <c r="J859" s="49" t="s">
        <v>7780</v>
      </c>
      <c r="K859" s="50" t="s">
        <v>9172</v>
      </c>
      <c r="L859" s="49" t="s">
        <v>7577</v>
      </c>
    </row>
    <row r="860" customFormat="false" ht="13.5" hidden="false" customHeight="false" outlineLevel="0" collapsed="false">
      <c r="A860" s="49" t="s">
        <v>8314</v>
      </c>
      <c r="B860" s="49" t="s">
        <v>8315</v>
      </c>
      <c r="C860" s="49" t="s">
        <v>9185</v>
      </c>
      <c r="D860" s="49" t="s">
        <v>9186</v>
      </c>
      <c r="E860" s="50"/>
      <c r="F860" s="49"/>
      <c r="G860" s="49" t="s">
        <v>10085</v>
      </c>
      <c r="H860" s="49" t="s">
        <v>10086</v>
      </c>
      <c r="I860" s="49" t="s">
        <v>9189</v>
      </c>
      <c r="J860" s="49" t="s">
        <v>7780</v>
      </c>
      <c r="K860" s="50" t="s">
        <v>10087</v>
      </c>
      <c r="L860" s="49" t="s">
        <v>7577</v>
      </c>
    </row>
    <row r="861" customFormat="false" ht="13.5" hidden="false" customHeight="false" outlineLevel="0" collapsed="false">
      <c r="A861" s="49" t="s">
        <v>8314</v>
      </c>
      <c r="B861" s="49" t="s">
        <v>8315</v>
      </c>
      <c r="C861" s="49" t="s">
        <v>9185</v>
      </c>
      <c r="D861" s="49" t="s">
        <v>9186</v>
      </c>
      <c r="E861" s="50"/>
      <c r="F861" s="49"/>
      <c r="G861" s="49" t="s">
        <v>10088</v>
      </c>
      <c r="H861" s="49" t="s">
        <v>10089</v>
      </c>
      <c r="I861" s="49" t="s">
        <v>9189</v>
      </c>
      <c r="J861" s="49" t="s">
        <v>9175</v>
      </c>
      <c r="K861" s="50" t="s">
        <v>7868</v>
      </c>
      <c r="L861" s="49" t="s">
        <v>7577</v>
      </c>
    </row>
    <row r="862" customFormat="false" ht="13.5" hidden="false" customHeight="false" outlineLevel="0" collapsed="false">
      <c r="A862" s="49" t="s">
        <v>8314</v>
      </c>
      <c r="B862" s="49" t="s">
        <v>8315</v>
      </c>
      <c r="C862" s="49" t="s">
        <v>9185</v>
      </c>
      <c r="D862" s="49" t="s">
        <v>9186</v>
      </c>
      <c r="E862" s="50"/>
      <c r="F862" s="49"/>
      <c r="G862" s="49" t="s">
        <v>10090</v>
      </c>
      <c r="H862" s="49" t="s">
        <v>10091</v>
      </c>
      <c r="I862" s="49" t="s">
        <v>9189</v>
      </c>
      <c r="J862" s="49" t="s">
        <v>7575</v>
      </c>
      <c r="K862" s="50" t="s">
        <v>10092</v>
      </c>
      <c r="L862" s="49" t="s">
        <v>7577</v>
      </c>
    </row>
    <row r="863" customFormat="false" ht="13.5" hidden="false" customHeight="false" outlineLevel="0" collapsed="false">
      <c r="A863" s="49" t="s">
        <v>8314</v>
      </c>
      <c r="B863" s="49" t="s">
        <v>8315</v>
      </c>
      <c r="C863" s="49" t="s">
        <v>9185</v>
      </c>
      <c r="D863" s="49" t="s">
        <v>9186</v>
      </c>
      <c r="E863" s="50"/>
      <c r="F863" s="49"/>
      <c r="G863" s="49" t="s">
        <v>10093</v>
      </c>
      <c r="H863" s="49" t="s">
        <v>10094</v>
      </c>
      <c r="I863" s="49" t="s">
        <v>9189</v>
      </c>
      <c r="J863" s="49" t="s">
        <v>7575</v>
      </c>
      <c r="K863" s="50" t="s">
        <v>10095</v>
      </c>
      <c r="L863" s="49" t="s">
        <v>7577</v>
      </c>
    </row>
    <row r="864" customFormat="false" ht="13.5" hidden="false" customHeight="false" outlineLevel="0" collapsed="false">
      <c r="A864" s="49" t="s">
        <v>8314</v>
      </c>
      <c r="B864" s="49" t="s">
        <v>8315</v>
      </c>
      <c r="C864" s="49" t="s">
        <v>9185</v>
      </c>
      <c r="D864" s="49" t="s">
        <v>9186</v>
      </c>
      <c r="E864" s="50"/>
      <c r="F864" s="49"/>
      <c r="G864" s="49" t="s">
        <v>10096</v>
      </c>
      <c r="H864" s="49" t="s">
        <v>10097</v>
      </c>
      <c r="I864" s="49" t="s">
        <v>9189</v>
      </c>
      <c r="J864" s="49" t="s">
        <v>7575</v>
      </c>
      <c r="K864" s="50" t="s">
        <v>10098</v>
      </c>
      <c r="L864" s="49" t="s">
        <v>7577</v>
      </c>
    </row>
    <row r="865" customFormat="false" ht="13.5" hidden="false" customHeight="false" outlineLevel="0" collapsed="false">
      <c r="A865" s="49" t="s">
        <v>8314</v>
      </c>
      <c r="B865" s="49" t="s">
        <v>8315</v>
      </c>
      <c r="C865" s="49" t="s">
        <v>9185</v>
      </c>
      <c r="D865" s="49" t="s">
        <v>9186</v>
      </c>
      <c r="E865" s="50"/>
      <c r="F865" s="49"/>
      <c r="G865" s="49" t="s">
        <v>10099</v>
      </c>
      <c r="H865" s="49" t="s">
        <v>10100</v>
      </c>
      <c r="I865" s="49" t="s">
        <v>9189</v>
      </c>
      <c r="J865" s="49" t="s">
        <v>7575</v>
      </c>
      <c r="K865" s="50" t="s">
        <v>10101</v>
      </c>
      <c r="L865" s="49" t="s">
        <v>7577</v>
      </c>
    </row>
    <row r="866" customFormat="false" ht="13.5" hidden="false" customHeight="false" outlineLevel="0" collapsed="false">
      <c r="A866" s="49" t="s">
        <v>8314</v>
      </c>
      <c r="B866" s="49" t="s">
        <v>8315</v>
      </c>
      <c r="C866" s="49" t="s">
        <v>9185</v>
      </c>
      <c r="D866" s="49" t="s">
        <v>9186</v>
      </c>
      <c r="E866" s="50"/>
      <c r="F866" s="49"/>
      <c r="G866" s="49" t="s">
        <v>10102</v>
      </c>
      <c r="H866" s="49" t="s">
        <v>10103</v>
      </c>
      <c r="I866" s="49" t="s">
        <v>9189</v>
      </c>
      <c r="J866" s="49" t="s">
        <v>7575</v>
      </c>
      <c r="K866" s="50" t="s">
        <v>10104</v>
      </c>
      <c r="L866" s="49" t="s">
        <v>7577</v>
      </c>
    </row>
    <row r="867" customFormat="false" ht="13.5" hidden="false" customHeight="false" outlineLevel="0" collapsed="false">
      <c r="A867" s="49" t="s">
        <v>8314</v>
      </c>
      <c r="B867" s="49" t="s">
        <v>8315</v>
      </c>
      <c r="C867" s="49" t="s">
        <v>9185</v>
      </c>
      <c r="D867" s="49" t="s">
        <v>9186</v>
      </c>
      <c r="E867" s="50"/>
      <c r="F867" s="49"/>
      <c r="G867" s="49" t="s">
        <v>10105</v>
      </c>
      <c r="H867" s="49" t="s">
        <v>10106</v>
      </c>
      <c r="I867" s="49" t="s">
        <v>9189</v>
      </c>
      <c r="J867" s="49" t="s">
        <v>7575</v>
      </c>
      <c r="K867" s="50" t="s">
        <v>9030</v>
      </c>
      <c r="L867" s="49" t="s">
        <v>7577</v>
      </c>
    </row>
    <row r="868" customFormat="false" ht="13.5" hidden="false" customHeight="false" outlineLevel="0" collapsed="false">
      <c r="A868" s="49" t="s">
        <v>8314</v>
      </c>
      <c r="B868" s="49" t="s">
        <v>8315</v>
      </c>
      <c r="C868" s="49" t="s">
        <v>9185</v>
      </c>
      <c r="D868" s="49" t="s">
        <v>9186</v>
      </c>
      <c r="E868" s="50"/>
      <c r="F868" s="49"/>
      <c r="G868" s="49" t="s">
        <v>10107</v>
      </c>
      <c r="H868" s="49" t="s">
        <v>10108</v>
      </c>
      <c r="I868" s="49" t="s">
        <v>9189</v>
      </c>
      <c r="J868" s="49" t="s">
        <v>7575</v>
      </c>
      <c r="K868" s="50" t="s">
        <v>10109</v>
      </c>
      <c r="L868" s="49" t="s">
        <v>7577</v>
      </c>
    </row>
    <row r="869" customFormat="false" ht="13.5" hidden="false" customHeight="false" outlineLevel="0" collapsed="false">
      <c r="A869" s="49" t="s">
        <v>8314</v>
      </c>
      <c r="B869" s="49" t="s">
        <v>8315</v>
      </c>
      <c r="C869" s="49" t="s">
        <v>9185</v>
      </c>
      <c r="D869" s="49" t="s">
        <v>9186</v>
      </c>
      <c r="E869" s="50"/>
      <c r="F869" s="49"/>
      <c r="G869" s="49" t="s">
        <v>10110</v>
      </c>
      <c r="H869" s="49" t="s">
        <v>10111</v>
      </c>
      <c r="I869" s="49" t="s">
        <v>9189</v>
      </c>
      <c r="J869" s="49" t="s">
        <v>7575</v>
      </c>
      <c r="K869" s="50" t="s">
        <v>10112</v>
      </c>
      <c r="L869" s="49" t="s">
        <v>7577</v>
      </c>
    </row>
    <row r="870" customFormat="false" ht="13.5" hidden="false" customHeight="false" outlineLevel="0" collapsed="false">
      <c r="A870" s="49" t="s">
        <v>8314</v>
      </c>
      <c r="B870" s="49" t="s">
        <v>8315</v>
      </c>
      <c r="C870" s="49" t="s">
        <v>9185</v>
      </c>
      <c r="D870" s="49" t="s">
        <v>9186</v>
      </c>
      <c r="E870" s="50"/>
      <c r="F870" s="49"/>
      <c r="G870" s="49" t="s">
        <v>10113</v>
      </c>
      <c r="H870" s="49" t="s">
        <v>10114</v>
      </c>
      <c r="I870" s="49" t="s">
        <v>9189</v>
      </c>
      <c r="J870" s="49" t="s">
        <v>7575</v>
      </c>
      <c r="K870" s="50" t="s">
        <v>10115</v>
      </c>
      <c r="L870" s="49" t="s">
        <v>7577</v>
      </c>
    </row>
    <row r="871" customFormat="false" ht="13.5" hidden="false" customHeight="false" outlineLevel="0" collapsed="false">
      <c r="A871" s="49" t="s">
        <v>8314</v>
      </c>
      <c r="B871" s="49" t="s">
        <v>8315</v>
      </c>
      <c r="C871" s="49" t="s">
        <v>9185</v>
      </c>
      <c r="D871" s="49" t="s">
        <v>9186</v>
      </c>
      <c r="E871" s="50"/>
      <c r="F871" s="49"/>
      <c r="G871" s="49" t="s">
        <v>10116</v>
      </c>
      <c r="H871" s="49" t="s">
        <v>10117</v>
      </c>
      <c r="I871" s="49" t="s">
        <v>9189</v>
      </c>
      <c r="J871" s="49" t="s">
        <v>7575</v>
      </c>
      <c r="K871" s="50" t="s">
        <v>10118</v>
      </c>
      <c r="L871" s="49" t="s">
        <v>7577</v>
      </c>
    </row>
    <row r="872" customFormat="false" ht="13.5" hidden="false" customHeight="false" outlineLevel="0" collapsed="false">
      <c r="A872" s="49" t="s">
        <v>8314</v>
      </c>
      <c r="B872" s="49" t="s">
        <v>8315</v>
      </c>
      <c r="C872" s="49" t="s">
        <v>9185</v>
      </c>
      <c r="D872" s="49" t="s">
        <v>9186</v>
      </c>
      <c r="E872" s="50"/>
      <c r="F872" s="49"/>
      <c r="G872" s="49" t="s">
        <v>10119</v>
      </c>
      <c r="H872" s="49" t="s">
        <v>10120</v>
      </c>
      <c r="I872" s="49" t="s">
        <v>9189</v>
      </c>
      <c r="J872" s="49" t="s">
        <v>7575</v>
      </c>
      <c r="K872" s="50" t="s">
        <v>10121</v>
      </c>
      <c r="L872" s="49" t="s">
        <v>7577</v>
      </c>
    </row>
    <row r="873" customFormat="false" ht="13.5" hidden="false" customHeight="false" outlineLevel="0" collapsed="false">
      <c r="A873" s="49" t="s">
        <v>8314</v>
      </c>
      <c r="B873" s="49" t="s">
        <v>8315</v>
      </c>
      <c r="C873" s="49" t="s">
        <v>9185</v>
      </c>
      <c r="D873" s="49" t="s">
        <v>9186</v>
      </c>
      <c r="E873" s="50"/>
      <c r="F873" s="49"/>
      <c r="G873" s="49" t="s">
        <v>10122</v>
      </c>
      <c r="H873" s="49" t="s">
        <v>10123</v>
      </c>
      <c r="I873" s="49" t="s">
        <v>9189</v>
      </c>
      <c r="J873" s="49" t="s">
        <v>7575</v>
      </c>
      <c r="K873" s="50" t="s">
        <v>10124</v>
      </c>
      <c r="L873" s="49" t="s">
        <v>7577</v>
      </c>
    </row>
    <row r="874" customFormat="false" ht="13.5" hidden="false" customHeight="false" outlineLevel="0" collapsed="false">
      <c r="A874" s="49" t="s">
        <v>8314</v>
      </c>
      <c r="B874" s="49" t="s">
        <v>8315</v>
      </c>
      <c r="C874" s="49" t="s">
        <v>9185</v>
      </c>
      <c r="D874" s="49" t="s">
        <v>9186</v>
      </c>
      <c r="E874" s="50"/>
      <c r="F874" s="49"/>
      <c r="G874" s="49" t="s">
        <v>10125</v>
      </c>
      <c r="H874" s="49" t="s">
        <v>10126</v>
      </c>
      <c r="I874" s="49" t="s">
        <v>9189</v>
      </c>
      <c r="J874" s="49" t="s">
        <v>7575</v>
      </c>
      <c r="K874" s="50" t="s">
        <v>10127</v>
      </c>
      <c r="L874" s="49" t="s">
        <v>7577</v>
      </c>
    </row>
    <row r="875" customFormat="false" ht="13.5" hidden="false" customHeight="false" outlineLevel="0" collapsed="false">
      <c r="A875" s="49" t="s">
        <v>8314</v>
      </c>
      <c r="B875" s="49" t="s">
        <v>8315</v>
      </c>
      <c r="C875" s="49" t="s">
        <v>9185</v>
      </c>
      <c r="D875" s="49" t="s">
        <v>9186</v>
      </c>
      <c r="E875" s="50"/>
      <c r="F875" s="49"/>
      <c r="G875" s="49" t="s">
        <v>10128</v>
      </c>
      <c r="H875" s="49" t="s">
        <v>10129</v>
      </c>
      <c r="I875" s="49" t="s">
        <v>9189</v>
      </c>
      <c r="J875" s="49" t="s">
        <v>7575</v>
      </c>
      <c r="K875" s="50" t="s">
        <v>10130</v>
      </c>
      <c r="L875" s="49" t="s">
        <v>7577</v>
      </c>
    </row>
    <row r="876" customFormat="false" ht="13.5" hidden="false" customHeight="false" outlineLevel="0" collapsed="false">
      <c r="A876" s="49" t="s">
        <v>8314</v>
      </c>
      <c r="B876" s="49" t="s">
        <v>8315</v>
      </c>
      <c r="C876" s="49" t="s">
        <v>9185</v>
      </c>
      <c r="D876" s="49" t="s">
        <v>9186</v>
      </c>
      <c r="E876" s="50"/>
      <c r="F876" s="49"/>
      <c r="G876" s="49" t="s">
        <v>10131</v>
      </c>
      <c r="H876" s="49" t="s">
        <v>10132</v>
      </c>
      <c r="I876" s="49" t="s">
        <v>9189</v>
      </c>
      <c r="J876" s="49" t="s">
        <v>7575</v>
      </c>
      <c r="K876" s="50" t="s">
        <v>10133</v>
      </c>
      <c r="L876" s="49" t="s">
        <v>7577</v>
      </c>
    </row>
    <row r="877" customFormat="false" ht="13.5" hidden="false" customHeight="false" outlineLevel="0" collapsed="false">
      <c r="A877" s="49" t="s">
        <v>8314</v>
      </c>
      <c r="B877" s="49" t="s">
        <v>8315</v>
      </c>
      <c r="C877" s="49" t="s">
        <v>9185</v>
      </c>
      <c r="D877" s="49" t="s">
        <v>9186</v>
      </c>
      <c r="E877" s="50"/>
      <c r="F877" s="49"/>
      <c r="G877" s="49" t="s">
        <v>10134</v>
      </c>
      <c r="H877" s="49" t="s">
        <v>10135</v>
      </c>
      <c r="I877" s="49" t="s">
        <v>9189</v>
      </c>
      <c r="J877" s="49" t="s">
        <v>7575</v>
      </c>
      <c r="K877" s="50" t="s">
        <v>10136</v>
      </c>
      <c r="L877" s="49" t="s">
        <v>7577</v>
      </c>
    </row>
    <row r="878" customFormat="false" ht="13.5" hidden="false" customHeight="false" outlineLevel="0" collapsed="false">
      <c r="A878" s="49" t="s">
        <v>8314</v>
      </c>
      <c r="B878" s="49" t="s">
        <v>8315</v>
      </c>
      <c r="C878" s="49" t="s">
        <v>9185</v>
      </c>
      <c r="D878" s="49" t="s">
        <v>9186</v>
      </c>
      <c r="E878" s="50"/>
      <c r="F878" s="49"/>
      <c r="G878" s="49" t="s">
        <v>10137</v>
      </c>
      <c r="H878" s="49" t="s">
        <v>10138</v>
      </c>
      <c r="I878" s="49" t="s">
        <v>9189</v>
      </c>
      <c r="J878" s="49" t="s">
        <v>9175</v>
      </c>
      <c r="K878" s="50" t="s">
        <v>10139</v>
      </c>
      <c r="L878" s="49" t="s">
        <v>7577</v>
      </c>
    </row>
    <row r="879" customFormat="false" ht="13.5" hidden="false" customHeight="false" outlineLevel="0" collapsed="false">
      <c r="A879" s="49" t="s">
        <v>8314</v>
      </c>
      <c r="B879" s="49" t="s">
        <v>8315</v>
      </c>
      <c r="C879" s="49" t="s">
        <v>9185</v>
      </c>
      <c r="D879" s="49" t="s">
        <v>9186</v>
      </c>
      <c r="E879" s="50"/>
      <c r="F879" s="49"/>
      <c r="G879" s="49" t="s">
        <v>10140</v>
      </c>
      <c r="H879" s="49" t="s">
        <v>10141</v>
      </c>
      <c r="I879" s="49" t="s">
        <v>9189</v>
      </c>
      <c r="J879" s="49" t="s">
        <v>7575</v>
      </c>
      <c r="K879" s="50" t="s">
        <v>10142</v>
      </c>
      <c r="L879" s="49" t="s">
        <v>7577</v>
      </c>
    </row>
    <row r="880" customFormat="false" ht="13.5" hidden="false" customHeight="false" outlineLevel="0" collapsed="false">
      <c r="A880" s="49" t="s">
        <v>8314</v>
      </c>
      <c r="B880" s="49" t="s">
        <v>8315</v>
      </c>
      <c r="C880" s="49" t="s">
        <v>9185</v>
      </c>
      <c r="D880" s="49" t="s">
        <v>9186</v>
      </c>
      <c r="E880" s="50"/>
      <c r="F880" s="49"/>
      <c r="G880" s="49" t="s">
        <v>10143</v>
      </c>
      <c r="H880" s="49" t="s">
        <v>10144</v>
      </c>
      <c r="I880" s="49" t="s">
        <v>9189</v>
      </c>
      <c r="J880" s="49" t="s">
        <v>7575</v>
      </c>
      <c r="K880" s="50" t="s">
        <v>10145</v>
      </c>
      <c r="L880" s="49" t="s">
        <v>7577</v>
      </c>
    </row>
    <row r="881" customFormat="false" ht="13.5" hidden="false" customHeight="false" outlineLevel="0" collapsed="false">
      <c r="A881" s="49" t="s">
        <v>8314</v>
      </c>
      <c r="B881" s="49" t="s">
        <v>8315</v>
      </c>
      <c r="C881" s="49" t="s">
        <v>9185</v>
      </c>
      <c r="D881" s="49" t="s">
        <v>9186</v>
      </c>
      <c r="E881" s="50"/>
      <c r="F881" s="49"/>
      <c r="G881" s="49" t="s">
        <v>10146</v>
      </c>
      <c r="H881" s="49" t="s">
        <v>10147</v>
      </c>
      <c r="I881" s="49" t="s">
        <v>9189</v>
      </c>
      <c r="J881" s="49" t="s">
        <v>7575</v>
      </c>
      <c r="K881" s="50" t="s">
        <v>9513</v>
      </c>
      <c r="L881" s="49" t="s">
        <v>7577</v>
      </c>
    </row>
    <row r="882" customFormat="false" ht="13.5" hidden="false" customHeight="false" outlineLevel="0" collapsed="false">
      <c r="A882" s="49" t="s">
        <v>8314</v>
      </c>
      <c r="B882" s="49" t="s">
        <v>8315</v>
      </c>
      <c r="C882" s="49" t="s">
        <v>9185</v>
      </c>
      <c r="D882" s="49" t="s">
        <v>9186</v>
      </c>
      <c r="E882" s="50"/>
      <c r="F882" s="49"/>
      <c r="G882" s="49" t="s">
        <v>10148</v>
      </c>
      <c r="H882" s="49" t="s">
        <v>10149</v>
      </c>
      <c r="I882" s="49" t="s">
        <v>9189</v>
      </c>
      <c r="J882" s="49" t="s">
        <v>7575</v>
      </c>
      <c r="K882" s="50" t="s">
        <v>10150</v>
      </c>
      <c r="L882" s="49" t="s">
        <v>7577</v>
      </c>
    </row>
    <row r="883" customFormat="false" ht="13.5" hidden="false" customHeight="false" outlineLevel="0" collapsed="false">
      <c r="A883" s="49" t="s">
        <v>8314</v>
      </c>
      <c r="B883" s="49" t="s">
        <v>8315</v>
      </c>
      <c r="C883" s="49" t="s">
        <v>9185</v>
      </c>
      <c r="D883" s="49" t="s">
        <v>9186</v>
      </c>
      <c r="E883" s="50"/>
      <c r="F883" s="49"/>
      <c r="G883" s="49" t="s">
        <v>10151</v>
      </c>
      <c r="H883" s="49" t="s">
        <v>10152</v>
      </c>
      <c r="I883" s="49" t="s">
        <v>9189</v>
      </c>
      <c r="J883" s="49" t="s">
        <v>7575</v>
      </c>
      <c r="K883" s="50" t="s">
        <v>10153</v>
      </c>
      <c r="L883" s="49" t="s">
        <v>7577</v>
      </c>
    </row>
    <row r="884" customFormat="false" ht="13.5" hidden="false" customHeight="false" outlineLevel="0" collapsed="false">
      <c r="A884" s="49" t="s">
        <v>8314</v>
      </c>
      <c r="B884" s="49" t="s">
        <v>8315</v>
      </c>
      <c r="C884" s="49" t="s">
        <v>9185</v>
      </c>
      <c r="D884" s="49" t="s">
        <v>9186</v>
      </c>
      <c r="E884" s="50"/>
      <c r="F884" s="49"/>
      <c r="G884" s="49" t="s">
        <v>10154</v>
      </c>
      <c r="H884" s="49" t="s">
        <v>10155</v>
      </c>
      <c r="I884" s="49" t="s">
        <v>9189</v>
      </c>
      <c r="J884" s="49" t="s">
        <v>7575</v>
      </c>
      <c r="K884" s="50" t="s">
        <v>10156</v>
      </c>
      <c r="L884" s="49" t="s">
        <v>7577</v>
      </c>
    </row>
    <row r="885" customFormat="false" ht="13.5" hidden="false" customHeight="false" outlineLevel="0" collapsed="false">
      <c r="A885" s="49" t="s">
        <v>8314</v>
      </c>
      <c r="B885" s="49" t="s">
        <v>8315</v>
      </c>
      <c r="C885" s="49" t="s">
        <v>9185</v>
      </c>
      <c r="D885" s="49" t="s">
        <v>9186</v>
      </c>
      <c r="E885" s="50"/>
      <c r="F885" s="49"/>
      <c r="G885" s="49" t="s">
        <v>10157</v>
      </c>
      <c r="H885" s="49" t="s">
        <v>10158</v>
      </c>
      <c r="I885" s="49" t="s">
        <v>9189</v>
      </c>
      <c r="J885" s="49" t="s">
        <v>7575</v>
      </c>
      <c r="K885" s="50" t="s">
        <v>10159</v>
      </c>
      <c r="L885" s="49" t="s">
        <v>7577</v>
      </c>
    </row>
    <row r="886" customFormat="false" ht="13.5" hidden="false" customHeight="false" outlineLevel="0" collapsed="false">
      <c r="A886" s="49" t="s">
        <v>8314</v>
      </c>
      <c r="B886" s="49" t="s">
        <v>8315</v>
      </c>
      <c r="C886" s="49" t="s">
        <v>9185</v>
      </c>
      <c r="D886" s="49" t="s">
        <v>9186</v>
      </c>
      <c r="E886" s="50"/>
      <c r="F886" s="49"/>
      <c r="G886" s="49" t="s">
        <v>10160</v>
      </c>
      <c r="H886" s="49" t="s">
        <v>10161</v>
      </c>
      <c r="I886" s="49" t="s">
        <v>9189</v>
      </c>
      <c r="J886" s="49" t="s">
        <v>7575</v>
      </c>
      <c r="K886" s="50" t="s">
        <v>10162</v>
      </c>
      <c r="L886" s="49" t="s">
        <v>7577</v>
      </c>
    </row>
    <row r="887" customFormat="false" ht="13.5" hidden="false" customHeight="false" outlineLevel="0" collapsed="false">
      <c r="A887" s="49" t="s">
        <v>8314</v>
      </c>
      <c r="B887" s="49" t="s">
        <v>8315</v>
      </c>
      <c r="C887" s="49" t="s">
        <v>9185</v>
      </c>
      <c r="D887" s="49" t="s">
        <v>9186</v>
      </c>
      <c r="E887" s="50"/>
      <c r="F887" s="49"/>
      <c r="G887" s="49" t="s">
        <v>10163</v>
      </c>
      <c r="H887" s="49" t="s">
        <v>10164</v>
      </c>
      <c r="I887" s="49" t="s">
        <v>9189</v>
      </c>
      <c r="J887" s="49" t="s">
        <v>9175</v>
      </c>
      <c r="K887" s="50" t="s">
        <v>9288</v>
      </c>
      <c r="L887" s="49" t="s">
        <v>7577</v>
      </c>
    </row>
    <row r="888" customFormat="false" ht="13.5" hidden="false" customHeight="false" outlineLevel="0" collapsed="false">
      <c r="A888" s="49" t="s">
        <v>8314</v>
      </c>
      <c r="B888" s="49" t="s">
        <v>8315</v>
      </c>
      <c r="C888" s="49" t="s">
        <v>9185</v>
      </c>
      <c r="D888" s="49" t="s">
        <v>9186</v>
      </c>
      <c r="E888" s="50"/>
      <c r="F888" s="49"/>
      <c r="G888" s="49" t="s">
        <v>10165</v>
      </c>
      <c r="H888" s="49" t="s">
        <v>10166</v>
      </c>
      <c r="I888" s="49" t="s">
        <v>9189</v>
      </c>
      <c r="J888" s="49" t="s">
        <v>7575</v>
      </c>
      <c r="K888" s="50" t="s">
        <v>10167</v>
      </c>
      <c r="L888" s="49" t="s">
        <v>7577</v>
      </c>
    </row>
    <row r="889" customFormat="false" ht="13.5" hidden="false" customHeight="false" outlineLevel="0" collapsed="false">
      <c r="A889" s="49" t="s">
        <v>8314</v>
      </c>
      <c r="B889" s="49" t="s">
        <v>8315</v>
      </c>
      <c r="C889" s="49" t="s">
        <v>9185</v>
      </c>
      <c r="D889" s="49" t="s">
        <v>9186</v>
      </c>
      <c r="E889" s="50"/>
      <c r="F889" s="49"/>
      <c r="G889" s="49" t="s">
        <v>10168</v>
      </c>
      <c r="H889" s="49" t="s">
        <v>10169</v>
      </c>
      <c r="I889" s="49" t="s">
        <v>9189</v>
      </c>
      <c r="J889" s="49" t="s">
        <v>7575</v>
      </c>
      <c r="K889" s="50" t="s">
        <v>10170</v>
      </c>
      <c r="L889" s="49" t="s">
        <v>7577</v>
      </c>
    </row>
    <row r="890" customFormat="false" ht="13.5" hidden="false" customHeight="false" outlineLevel="0" collapsed="false">
      <c r="A890" s="49" t="s">
        <v>8314</v>
      </c>
      <c r="B890" s="49" t="s">
        <v>8315</v>
      </c>
      <c r="C890" s="49" t="s">
        <v>9185</v>
      </c>
      <c r="D890" s="49" t="s">
        <v>9186</v>
      </c>
      <c r="E890" s="50"/>
      <c r="F890" s="49"/>
      <c r="G890" s="49" t="s">
        <v>10171</v>
      </c>
      <c r="H890" s="49" t="s">
        <v>10172</v>
      </c>
      <c r="I890" s="49" t="s">
        <v>9189</v>
      </c>
      <c r="J890" s="49" t="s">
        <v>7575</v>
      </c>
      <c r="K890" s="50" t="s">
        <v>10173</v>
      </c>
      <c r="L890" s="49" t="s">
        <v>7577</v>
      </c>
    </row>
    <row r="891" customFormat="false" ht="13.5" hidden="false" customHeight="false" outlineLevel="0" collapsed="false">
      <c r="A891" s="49" t="s">
        <v>8314</v>
      </c>
      <c r="B891" s="49" t="s">
        <v>8315</v>
      </c>
      <c r="C891" s="49" t="s">
        <v>9185</v>
      </c>
      <c r="D891" s="49" t="s">
        <v>9186</v>
      </c>
      <c r="E891" s="50"/>
      <c r="F891" s="49"/>
      <c r="G891" s="49" t="s">
        <v>10174</v>
      </c>
      <c r="H891" s="49" t="s">
        <v>10175</v>
      </c>
      <c r="I891" s="49" t="s">
        <v>9189</v>
      </c>
      <c r="J891" s="49" t="s">
        <v>9175</v>
      </c>
      <c r="K891" s="50" t="s">
        <v>10176</v>
      </c>
      <c r="L891" s="49" t="s">
        <v>7577</v>
      </c>
    </row>
    <row r="892" customFormat="false" ht="13.5" hidden="false" customHeight="false" outlineLevel="0" collapsed="false">
      <c r="A892" s="49" t="s">
        <v>8314</v>
      </c>
      <c r="B892" s="49" t="s">
        <v>8315</v>
      </c>
      <c r="C892" s="49" t="s">
        <v>9185</v>
      </c>
      <c r="D892" s="49" t="s">
        <v>9186</v>
      </c>
      <c r="E892" s="50"/>
      <c r="F892" s="49"/>
      <c r="G892" s="49" t="s">
        <v>10177</v>
      </c>
      <c r="H892" s="49" t="s">
        <v>10178</v>
      </c>
      <c r="I892" s="49" t="s">
        <v>9189</v>
      </c>
      <c r="J892" s="49" t="s">
        <v>7575</v>
      </c>
      <c r="K892" s="50" t="s">
        <v>10179</v>
      </c>
      <c r="L892" s="49" t="s">
        <v>7577</v>
      </c>
    </row>
    <row r="893" customFormat="false" ht="13.5" hidden="false" customHeight="false" outlineLevel="0" collapsed="false">
      <c r="A893" s="49" t="s">
        <v>8314</v>
      </c>
      <c r="B893" s="49" t="s">
        <v>8315</v>
      </c>
      <c r="C893" s="49" t="s">
        <v>9185</v>
      </c>
      <c r="D893" s="49" t="s">
        <v>9186</v>
      </c>
      <c r="E893" s="50"/>
      <c r="F893" s="49"/>
      <c r="G893" s="49" t="s">
        <v>10180</v>
      </c>
      <c r="H893" s="49" t="s">
        <v>10181</v>
      </c>
      <c r="I893" s="49" t="s">
        <v>9189</v>
      </c>
      <c r="J893" s="49" t="s">
        <v>7575</v>
      </c>
      <c r="K893" s="50" t="s">
        <v>10182</v>
      </c>
      <c r="L893" s="49" t="s">
        <v>7577</v>
      </c>
    </row>
    <row r="894" customFormat="false" ht="13.5" hidden="false" customHeight="false" outlineLevel="0" collapsed="false">
      <c r="A894" s="49" t="s">
        <v>8314</v>
      </c>
      <c r="B894" s="49" t="s">
        <v>8315</v>
      </c>
      <c r="C894" s="49" t="s">
        <v>9185</v>
      </c>
      <c r="D894" s="49" t="s">
        <v>9186</v>
      </c>
      <c r="E894" s="50"/>
      <c r="F894" s="49"/>
      <c r="G894" s="49" t="s">
        <v>10183</v>
      </c>
      <c r="H894" s="49" t="s">
        <v>10184</v>
      </c>
      <c r="I894" s="49" t="s">
        <v>9189</v>
      </c>
      <c r="J894" s="49" t="s">
        <v>7575</v>
      </c>
      <c r="K894" s="50" t="s">
        <v>9030</v>
      </c>
      <c r="L894" s="49" t="s">
        <v>7577</v>
      </c>
    </row>
    <row r="895" customFormat="false" ht="13.5" hidden="false" customHeight="false" outlineLevel="0" collapsed="false">
      <c r="A895" s="49" t="s">
        <v>8314</v>
      </c>
      <c r="B895" s="49" t="s">
        <v>8315</v>
      </c>
      <c r="C895" s="49" t="s">
        <v>9185</v>
      </c>
      <c r="D895" s="49" t="s">
        <v>9186</v>
      </c>
      <c r="E895" s="50"/>
      <c r="F895" s="49"/>
      <c r="G895" s="49" t="s">
        <v>10185</v>
      </c>
      <c r="H895" s="49" t="s">
        <v>10186</v>
      </c>
      <c r="I895" s="49" t="s">
        <v>9189</v>
      </c>
      <c r="J895" s="49" t="s">
        <v>9175</v>
      </c>
      <c r="K895" s="50" t="s">
        <v>10028</v>
      </c>
      <c r="L895" s="49" t="s">
        <v>7577</v>
      </c>
    </row>
    <row r="896" customFormat="false" ht="13.5" hidden="false" customHeight="false" outlineLevel="0" collapsed="false">
      <c r="A896" s="49" t="s">
        <v>8314</v>
      </c>
      <c r="B896" s="49" t="s">
        <v>8315</v>
      </c>
      <c r="C896" s="49" t="s">
        <v>9185</v>
      </c>
      <c r="D896" s="49" t="s">
        <v>9186</v>
      </c>
      <c r="E896" s="50"/>
      <c r="F896" s="49"/>
      <c r="G896" s="49" t="s">
        <v>10187</v>
      </c>
      <c r="H896" s="49" t="s">
        <v>10188</v>
      </c>
      <c r="I896" s="49" t="s">
        <v>9189</v>
      </c>
      <c r="J896" s="49" t="s">
        <v>7575</v>
      </c>
      <c r="K896" s="50" t="s">
        <v>10189</v>
      </c>
      <c r="L896" s="49" t="s">
        <v>7577</v>
      </c>
    </row>
    <row r="897" customFormat="false" ht="13.5" hidden="false" customHeight="false" outlineLevel="0" collapsed="false">
      <c r="A897" s="49" t="s">
        <v>8314</v>
      </c>
      <c r="B897" s="49" t="s">
        <v>8315</v>
      </c>
      <c r="C897" s="49" t="s">
        <v>9185</v>
      </c>
      <c r="D897" s="49" t="s">
        <v>9186</v>
      </c>
      <c r="E897" s="50"/>
      <c r="F897" s="49"/>
      <c r="G897" s="49" t="s">
        <v>10190</v>
      </c>
      <c r="H897" s="49" t="s">
        <v>10191</v>
      </c>
      <c r="I897" s="49" t="s">
        <v>9189</v>
      </c>
      <c r="J897" s="49" t="s">
        <v>7575</v>
      </c>
      <c r="K897" s="50" t="s">
        <v>10192</v>
      </c>
      <c r="L897" s="49" t="s">
        <v>7577</v>
      </c>
    </row>
    <row r="898" customFormat="false" ht="13.5" hidden="false" customHeight="false" outlineLevel="0" collapsed="false">
      <c r="A898" s="49" t="s">
        <v>8314</v>
      </c>
      <c r="B898" s="49" t="s">
        <v>8315</v>
      </c>
      <c r="C898" s="49" t="s">
        <v>9185</v>
      </c>
      <c r="D898" s="49" t="s">
        <v>9186</v>
      </c>
      <c r="E898" s="50"/>
      <c r="F898" s="49"/>
      <c r="G898" s="49" t="s">
        <v>10193</v>
      </c>
      <c r="H898" s="49" t="s">
        <v>10194</v>
      </c>
      <c r="I898" s="49" t="s">
        <v>9189</v>
      </c>
      <c r="J898" s="49" t="s">
        <v>7575</v>
      </c>
      <c r="K898" s="50" t="s">
        <v>10195</v>
      </c>
      <c r="L898" s="49" t="s">
        <v>7577</v>
      </c>
    </row>
    <row r="899" customFormat="false" ht="13.5" hidden="false" customHeight="false" outlineLevel="0" collapsed="false">
      <c r="A899" s="49" t="s">
        <v>8314</v>
      </c>
      <c r="B899" s="49" t="s">
        <v>8315</v>
      </c>
      <c r="C899" s="49" t="s">
        <v>9185</v>
      </c>
      <c r="D899" s="49" t="s">
        <v>9186</v>
      </c>
      <c r="E899" s="50"/>
      <c r="F899" s="49"/>
      <c r="G899" s="49" t="s">
        <v>10196</v>
      </c>
      <c r="H899" s="49" t="s">
        <v>10197</v>
      </c>
      <c r="I899" s="49" t="s">
        <v>9189</v>
      </c>
      <c r="J899" s="49" t="s">
        <v>7575</v>
      </c>
      <c r="K899" s="50" t="s">
        <v>10198</v>
      </c>
      <c r="L899" s="49" t="s">
        <v>7577</v>
      </c>
    </row>
    <row r="900" customFormat="false" ht="13.5" hidden="false" customHeight="false" outlineLevel="0" collapsed="false">
      <c r="A900" s="49" t="s">
        <v>8314</v>
      </c>
      <c r="B900" s="49" t="s">
        <v>8315</v>
      </c>
      <c r="C900" s="49" t="s">
        <v>9185</v>
      </c>
      <c r="D900" s="49" t="s">
        <v>9186</v>
      </c>
      <c r="E900" s="50"/>
      <c r="F900" s="49"/>
      <c r="G900" s="49" t="s">
        <v>10199</v>
      </c>
      <c r="H900" s="49" t="s">
        <v>10200</v>
      </c>
      <c r="I900" s="49" t="s">
        <v>9189</v>
      </c>
      <c r="J900" s="49" t="s">
        <v>9175</v>
      </c>
      <c r="K900" s="50" t="s">
        <v>10201</v>
      </c>
      <c r="L900" s="49" t="s">
        <v>7577</v>
      </c>
    </row>
    <row r="901" customFormat="false" ht="13.5" hidden="false" customHeight="false" outlineLevel="0" collapsed="false">
      <c r="A901" s="49" t="s">
        <v>8314</v>
      </c>
      <c r="B901" s="49" t="s">
        <v>8315</v>
      </c>
      <c r="C901" s="49" t="s">
        <v>9185</v>
      </c>
      <c r="D901" s="49" t="s">
        <v>9186</v>
      </c>
      <c r="E901" s="50"/>
      <c r="F901" s="49"/>
      <c r="G901" s="49" t="s">
        <v>10202</v>
      </c>
      <c r="H901" s="49" t="s">
        <v>10203</v>
      </c>
      <c r="I901" s="49" t="s">
        <v>9189</v>
      </c>
      <c r="J901" s="49" t="s">
        <v>7575</v>
      </c>
      <c r="K901" s="50" t="s">
        <v>10204</v>
      </c>
      <c r="L901" s="49" t="s">
        <v>7577</v>
      </c>
    </row>
    <row r="902" customFormat="false" ht="13.5" hidden="false" customHeight="false" outlineLevel="0" collapsed="false">
      <c r="A902" s="49" t="s">
        <v>8314</v>
      </c>
      <c r="B902" s="49" t="s">
        <v>8315</v>
      </c>
      <c r="C902" s="49" t="s">
        <v>9185</v>
      </c>
      <c r="D902" s="49" t="s">
        <v>9186</v>
      </c>
      <c r="E902" s="50"/>
      <c r="F902" s="49"/>
      <c r="G902" s="49" t="s">
        <v>10205</v>
      </c>
      <c r="H902" s="49" t="s">
        <v>10206</v>
      </c>
      <c r="I902" s="49" t="s">
        <v>9189</v>
      </c>
      <c r="J902" s="49" t="s">
        <v>7575</v>
      </c>
      <c r="K902" s="50" t="s">
        <v>10207</v>
      </c>
      <c r="L902" s="49" t="s">
        <v>7577</v>
      </c>
    </row>
    <row r="903" customFormat="false" ht="13.5" hidden="false" customHeight="false" outlineLevel="0" collapsed="false">
      <c r="A903" s="49" t="s">
        <v>8314</v>
      </c>
      <c r="B903" s="49" t="s">
        <v>8315</v>
      </c>
      <c r="C903" s="49" t="s">
        <v>9185</v>
      </c>
      <c r="D903" s="49" t="s">
        <v>9186</v>
      </c>
      <c r="E903" s="50"/>
      <c r="F903" s="49"/>
      <c r="G903" s="49" t="s">
        <v>10208</v>
      </c>
      <c r="H903" s="49" t="s">
        <v>10209</v>
      </c>
      <c r="I903" s="49" t="s">
        <v>9189</v>
      </c>
      <c r="J903" s="49" t="s">
        <v>7575</v>
      </c>
      <c r="K903" s="50" t="s">
        <v>10210</v>
      </c>
      <c r="L903" s="49" t="s">
        <v>7577</v>
      </c>
    </row>
    <row r="904" customFormat="false" ht="13.5" hidden="false" customHeight="false" outlineLevel="0" collapsed="false">
      <c r="A904" s="49" t="s">
        <v>8314</v>
      </c>
      <c r="B904" s="49" t="s">
        <v>8315</v>
      </c>
      <c r="C904" s="49" t="s">
        <v>9185</v>
      </c>
      <c r="D904" s="49" t="s">
        <v>9186</v>
      </c>
      <c r="E904" s="50"/>
      <c r="F904" s="49"/>
      <c r="G904" s="49" t="s">
        <v>10211</v>
      </c>
      <c r="H904" s="49" t="s">
        <v>10212</v>
      </c>
      <c r="I904" s="49" t="s">
        <v>9189</v>
      </c>
      <c r="J904" s="49" t="s">
        <v>7575</v>
      </c>
      <c r="K904" s="50" t="s">
        <v>10213</v>
      </c>
      <c r="L904" s="49" t="s">
        <v>7577</v>
      </c>
    </row>
    <row r="905" customFormat="false" ht="13.5" hidden="false" customHeight="false" outlineLevel="0" collapsed="false">
      <c r="A905" s="49" t="s">
        <v>8314</v>
      </c>
      <c r="B905" s="49" t="s">
        <v>8315</v>
      </c>
      <c r="C905" s="49" t="s">
        <v>9185</v>
      </c>
      <c r="D905" s="49" t="s">
        <v>9186</v>
      </c>
      <c r="E905" s="50"/>
      <c r="F905" s="49"/>
      <c r="G905" s="49" t="s">
        <v>10214</v>
      </c>
      <c r="H905" s="49" t="s">
        <v>10215</v>
      </c>
      <c r="I905" s="49" t="s">
        <v>9189</v>
      </c>
      <c r="J905" s="49" t="s">
        <v>9175</v>
      </c>
      <c r="K905" s="50" t="s">
        <v>10216</v>
      </c>
      <c r="L905" s="49" t="s">
        <v>7577</v>
      </c>
    </row>
    <row r="906" customFormat="false" ht="13.5" hidden="false" customHeight="false" outlineLevel="0" collapsed="false">
      <c r="A906" s="49" t="s">
        <v>8314</v>
      </c>
      <c r="B906" s="49" t="s">
        <v>8315</v>
      </c>
      <c r="C906" s="49" t="s">
        <v>9185</v>
      </c>
      <c r="D906" s="49" t="s">
        <v>9186</v>
      </c>
      <c r="E906" s="50"/>
      <c r="F906" s="49"/>
      <c r="G906" s="49" t="s">
        <v>10217</v>
      </c>
      <c r="H906" s="49" t="s">
        <v>10218</v>
      </c>
      <c r="I906" s="49" t="s">
        <v>9189</v>
      </c>
      <c r="J906" s="49" t="s">
        <v>7780</v>
      </c>
      <c r="K906" s="50" t="s">
        <v>9172</v>
      </c>
      <c r="L906" s="49" t="s">
        <v>7577</v>
      </c>
    </row>
    <row r="907" customFormat="false" ht="13.5" hidden="false" customHeight="false" outlineLevel="0" collapsed="false">
      <c r="A907" s="49" t="s">
        <v>8314</v>
      </c>
      <c r="B907" s="49" t="s">
        <v>8315</v>
      </c>
      <c r="C907" s="49" t="s">
        <v>9185</v>
      </c>
      <c r="D907" s="49" t="s">
        <v>9186</v>
      </c>
      <c r="E907" s="50"/>
      <c r="F907" s="49"/>
      <c r="G907" s="49" t="s">
        <v>10219</v>
      </c>
      <c r="H907" s="49" t="s">
        <v>10220</v>
      </c>
      <c r="I907" s="49" t="s">
        <v>9189</v>
      </c>
      <c r="J907" s="49" t="s">
        <v>7780</v>
      </c>
      <c r="K907" s="50" t="s">
        <v>9602</v>
      </c>
      <c r="L907" s="49" t="s">
        <v>7577</v>
      </c>
    </row>
    <row r="908" customFormat="false" ht="13.5" hidden="false" customHeight="false" outlineLevel="0" collapsed="false">
      <c r="A908" s="49" t="s">
        <v>8314</v>
      </c>
      <c r="B908" s="49" t="s">
        <v>8315</v>
      </c>
      <c r="C908" s="49" t="s">
        <v>9185</v>
      </c>
      <c r="D908" s="49" t="s">
        <v>9186</v>
      </c>
      <c r="E908" s="50"/>
      <c r="F908" s="49"/>
      <c r="G908" s="49" t="s">
        <v>10221</v>
      </c>
      <c r="H908" s="49" t="s">
        <v>10222</v>
      </c>
      <c r="I908" s="49" t="s">
        <v>9189</v>
      </c>
      <c r="J908" s="49" t="s">
        <v>7780</v>
      </c>
      <c r="K908" s="50" t="s">
        <v>10223</v>
      </c>
      <c r="L908" s="49" t="s">
        <v>7577</v>
      </c>
    </row>
    <row r="909" customFormat="false" ht="13.5" hidden="false" customHeight="false" outlineLevel="0" collapsed="false">
      <c r="A909" s="49" t="s">
        <v>8314</v>
      </c>
      <c r="B909" s="49" t="s">
        <v>8315</v>
      </c>
      <c r="C909" s="49" t="s">
        <v>9185</v>
      </c>
      <c r="D909" s="49" t="s">
        <v>9186</v>
      </c>
      <c r="E909" s="50"/>
      <c r="F909" s="49"/>
      <c r="G909" s="49" t="s">
        <v>10224</v>
      </c>
      <c r="H909" s="49" t="s">
        <v>10225</v>
      </c>
      <c r="I909" s="49" t="s">
        <v>9189</v>
      </c>
      <c r="J909" s="49" t="s">
        <v>7780</v>
      </c>
      <c r="K909" s="50" t="s">
        <v>10226</v>
      </c>
      <c r="L909" s="49" t="s">
        <v>7577</v>
      </c>
    </row>
    <row r="910" customFormat="false" ht="13.5" hidden="false" customHeight="false" outlineLevel="0" collapsed="false">
      <c r="A910" s="49" t="s">
        <v>8314</v>
      </c>
      <c r="B910" s="49" t="s">
        <v>8315</v>
      </c>
      <c r="C910" s="49" t="s">
        <v>9185</v>
      </c>
      <c r="D910" s="49" t="s">
        <v>9186</v>
      </c>
      <c r="E910" s="50"/>
      <c r="F910" s="49"/>
      <c r="G910" s="49" t="s">
        <v>10227</v>
      </c>
      <c r="H910" s="49" t="s">
        <v>10228</v>
      </c>
      <c r="I910" s="49" t="s">
        <v>9189</v>
      </c>
      <c r="J910" s="49" t="s">
        <v>7575</v>
      </c>
      <c r="K910" s="50" t="s">
        <v>10229</v>
      </c>
      <c r="L910" s="49" t="s">
        <v>7577</v>
      </c>
    </row>
    <row r="911" customFormat="false" ht="13.5" hidden="false" customHeight="false" outlineLevel="0" collapsed="false">
      <c r="A911" s="49" t="s">
        <v>8314</v>
      </c>
      <c r="B911" s="49" t="s">
        <v>8315</v>
      </c>
      <c r="C911" s="49" t="s">
        <v>9185</v>
      </c>
      <c r="D911" s="49" t="s">
        <v>9186</v>
      </c>
      <c r="E911" s="50"/>
      <c r="F911" s="49"/>
      <c r="G911" s="49" t="s">
        <v>10230</v>
      </c>
      <c r="H911" s="49" t="s">
        <v>10231</v>
      </c>
      <c r="I911" s="49" t="s">
        <v>9189</v>
      </c>
      <c r="J911" s="49" t="s">
        <v>7575</v>
      </c>
      <c r="K911" s="50" t="s">
        <v>10232</v>
      </c>
      <c r="L911" s="49" t="s">
        <v>7577</v>
      </c>
    </row>
    <row r="912" customFormat="false" ht="13.5" hidden="false" customHeight="false" outlineLevel="0" collapsed="false">
      <c r="A912" s="49" t="s">
        <v>8314</v>
      </c>
      <c r="B912" s="49" t="s">
        <v>8315</v>
      </c>
      <c r="C912" s="49" t="s">
        <v>9185</v>
      </c>
      <c r="D912" s="49" t="s">
        <v>9186</v>
      </c>
      <c r="E912" s="50"/>
      <c r="F912" s="49"/>
      <c r="G912" s="49" t="s">
        <v>10233</v>
      </c>
      <c r="H912" s="49" t="s">
        <v>10234</v>
      </c>
      <c r="I912" s="49" t="s">
        <v>9189</v>
      </c>
      <c r="J912" s="49" t="s">
        <v>7575</v>
      </c>
      <c r="K912" s="50" t="s">
        <v>10235</v>
      </c>
      <c r="L912" s="49" t="s">
        <v>7577</v>
      </c>
    </row>
    <row r="913" customFormat="false" ht="13.5" hidden="false" customHeight="false" outlineLevel="0" collapsed="false">
      <c r="A913" s="49" t="s">
        <v>8314</v>
      </c>
      <c r="B913" s="49" t="s">
        <v>8315</v>
      </c>
      <c r="C913" s="49" t="s">
        <v>9185</v>
      </c>
      <c r="D913" s="49" t="s">
        <v>9186</v>
      </c>
      <c r="E913" s="50"/>
      <c r="F913" s="49"/>
      <c r="G913" s="49" t="s">
        <v>10236</v>
      </c>
      <c r="H913" s="49" t="s">
        <v>10237</v>
      </c>
      <c r="I913" s="49" t="s">
        <v>9189</v>
      </c>
      <c r="J913" s="49" t="s">
        <v>7575</v>
      </c>
      <c r="K913" s="50" t="s">
        <v>10238</v>
      </c>
      <c r="L913" s="49" t="s">
        <v>7577</v>
      </c>
    </row>
    <row r="914" customFormat="false" ht="13.5" hidden="false" customHeight="false" outlineLevel="0" collapsed="false">
      <c r="A914" s="49" t="s">
        <v>8314</v>
      </c>
      <c r="B914" s="49" t="s">
        <v>8315</v>
      </c>
      <c r="C914" s="49" t="s">
        <v>9185</v>
      </c>
      <c r="D914" s="49" t="s">
        <v>9186</v>
      </c>
      <c r="E914" s="50"/>
      <c r="F914" s="49"/>
      <c r="G914" s="49" t="s">
        <v>10239</v>
      </c>
      <c r="H914" s="49" t="s">
        <v>10240</v>
      </c>
      <c r="I914" s="49" t="s">
        <v>9189</v>
      </c>
      <c r="J914" s="49" t="s">
        <v>7575</v>
      </c>
      <c r="K914" s="50" t="s">
        <v>10241</v>
      </c>
      <c r="L914" s="49" t="s">
        <v>7577</v>
      </c>
    </row>
    <row r="915" customFormat="false" ht="13.5" hidden="false" customHeight="false" outlineLevel="0" collapsed="false">
      <c r="A915" s="49" t="s">
        <v>8314</v>
      </c>
      <c r="B915" s="49" t="s">
        <v>8315</v>
      </c>
      <c r="C915" s="49" t="s">
        <v>9185</v>
      </c>
      <c r="D915" s="49" t="s">
        <v>9186</v>
      </c>
      <c r="E915" s="50"/>
      <c r="F915" s="49"/>
      <c r="G915" s="49" t="s">
        <v>10242</v>
      </c>
      <c r="H915" s="49" t="s">
        <v>10243</v>
      </c>
      <c r="I915" s="49" t="s">
        <v>9189</v>
      </c>
      <c r="J915" s="49" t="s">
        <v>7575</v>
      </c>
      <c r="K915" s="50" t="s">
        <v>10244</v>
      </c>
      <c r="L915" s="49" t="s">
        <v>7577</v>
      </c>
    </row>
    <row r="916" customFormat="false" ht="13.5" hidden="false" customHeight="false" outlineLevel="0" collapsed="false">
      <c r="A916" s="49" t="s">
        <v>8314</v>
      </c>
      <c r="B916" s="49" t="s">
        <v>8315</v>
      </c>
      <c r="C916" s="49" t="s">
        <v>9185</v>
      </c>
      <c r="D916" s="49" t="s">
        <v>9186</v>
      </c>
      <c r="E916" s="50"/>
      <c r="F916" s="49"/>
      <c r="G916" s="49" t="s">
        <v>10245</v>
      </c>
      <c r="H916" s="49" t="s">
        <v>10246</v>
      </c>
      <c r="I916" s="49" t="s">
        <v>9189</v>
      </c>
      <c r="J916" s="49" t="s">
        <v>7575</v>
      </c>
      <c r="K916" s="50" t="s">
        <v>10247</v>
      </c>
      <c r="L916" s="49" t="s">
        <v>7577</v>
      </c>
    </row>
    <row r="917" customFormat="false" ht="13.5" hidden="false" customHeight="false" outlineLevel="0" collapsed="false">
      <c r="A917" s="49" t="s">
        <v>8314</v>
      </c>
      <c r="B917" s="49" t="s">
        <v>8315</v>
      </c>
      <c r="C917" s="49" t="s">
        <v>9185</v>
      </c>
      <c r="D917" s="49" t="s">
        <v>9186</v>
      </c>
      <c r="E917" s="50"/>
      <c r="F917" s="49"/>
      <c r="G917" s="49" t="s">
        <v>10248</v>
      </c>
      <c r="H917" s="49" t="s">
        <v>10249</v>
      </c>
      <c r="I917" s="49" t="s">
        <v>9189</v>
      </c>
      <c r="J917" s="49" t="s">
        <v>9175</v>
      </c>
      <c r="K917" s="50" t="s">
        <v>9421</v>
      </c>
      <c r="L917" s="49" t="s">
        <v>7577</v>
      </c>
    </row>
    <row r="918" customFormat="false" ht="13.5" hidden="false" customHeight="false" outlineLevel="0" collapsed="false">
      <c r="A918" s="49" t="s">
        <v>8314</v>
      </c>
      <c r="B918" s="49" t="s">
        <v>8315</v>
      </c>
      <c r="C918" s="49" t="s">
        <v>9185</v>
      </c>
      <c r="D918" s="49" t="s">
        <v>9186</v>
      </c>
      <c r="E918" s="50"/>
      <c r="F918" s="49"/>
      <c r="G918" s="49" t="s">
        <v>10250</v>
      </c>
      <c r="H918" s="49" t="s">
        <v>10251</v>
      </c>
      <c r="I918" s="49" t="s">
        <v>9189</v>
      </c>
      <c r="J918" s="49" t="s">
        <v>7575</v>
      </c>
      <c r="K918" s="50" t="s">
        <v>8879</v>
      </c>
      <c r="L918" s="49" t="s">
        <v>7577</v>
      </c>
    </row>
    <row r="919" customFormat="false" ht="13.5" hidden="false" customHeight="false" outlineLevel="0" collapsed="false">
      <c r="A919" s="49" t="s">
        <v>8314</v>
      </c>
      <c r="B919" s="49" t="s">
        <v>8315</v>
      </c>
      <c r="C919" s="49" t="s">
        <v>9185</v>
      </c>
      <c r="D919" s="49" t="s">
        <v>9186</v>
      </c>
      <c r="E919" s="50"/>
      <c r="F919" s="49"/>
      <c r="G919" s="49" t="s">
        <v>10252</v>
      </c>
      <c r="H919" s="49" t="s">
        <v>10253</v>
      </c>
      <c r="I919" s="49" t="s">
        <v>9189</v>
      </c>
      <c r="J919" s="49" t="s">
        <v>7575</v>
      </c>
      <c r="K919" s="50" t="s">
        <v>10182</v>
      </c>
      <c r="L919" s="49" t="s">
        <v>7577</v>
      </c>
    </row>
    <row r="920" customFormat="false" ht="13.5" hidden="false" customHeight="false" outlineLevel="0" collapsed="false">
      <c r="A920" s="49" t="s">
        <v>8314</v>
      </c>
      <c r="B920" s="49" t="s">
        <v>8315</v>
      </c>
      <c r="C920" s="49" t="s">
        <v>9185</v>
      </c>
      <c r="D920" s="49" t="s">
        <v>9186</v>
      </c>
      <c r="E920" s="50"/>
      <c r="F920" s="49"/>
      <c r="G920" s="49" t="s">
        <v>10254</v>
      </c>
      <c r="H920" s="49" t="s">
        <v>10255</v>
      </c>
      <c r="I920" s="49" t="s">
        <v>9189</v>
      </c>
      <c r="J920" s="49" t="s">
        <v>7575</v>
      </c>
      <c r="K920" s="50" t="s">
        <v>9924</v>
      </c>
      <c r="L920" s="49" t="s">
        <v>7577</v>
      </c>
    </row>
    <row r="921" customFormat="false" ht="13.5" hidden="false" customHeight="false" outlineLevel="0" collapsed="false">
      <c r="A921" s="49" t="s">
        <v>8314</v>
      </c>
      <c r="B921" s="49" t="s">
        <v>8315</v>
      </c>
      <c r="C921" s="49" t="s">
        <v>9185</v>
      </c>
      <c r="D921" s="49" t="s">
        <v>9186</v>
      </c>
      <c r="E921" s="50"/>
      <c r="F921" s="49"/>
      <c r="G921" s="49" t="s">
        <v>10256</v>
      </c>
      <c r="H921" s="49" t="s">
        <v>10257</v>
      </c>
      <c r="I921" s="49" t="s">
        <v>9189</v>
      </c>
      <c r="J921" s="49" t="s">
        <v>7780</v>
      </c>
      <c r="K921" s="50" t="s">
        <v>9567</v>
      </c>
      <c r="L921" s="49" t="s">
        <v>7577</v>
      </c>
    </row>
    <row r="922" customFormat="false" ht="13.5" hidden="false" customHeight="false" outlineLevel="0" collapsed="false">
      <c r="A922" s="49" t="s">
        <v>8314</v>
      </c>
      <c r="B922" s="49" t="s">
        <v>8315</v>
      </c>
      <c r="C922" s="49" t="s">
        <v>9185</v>
      </c>
      <c r="D922" s="49" t="s">
        <v>9186</v>
      </c>
      <c r="E922" s="50"/>
      <c r="F922" s="49"/>
      <c r="G922" s="49" t="s">
        <v>10258</v>
      </c>
      <c r="H922" s="49" t="s">
        <v>10259</v>
      </c>
      <c r="I922" s="49" t="s">
        <v>9189</v>
      </c>
      <c r="J922" s="49" t="s">
        <v>7575</v>
      </c>
      <c r="K922" s="50" t="s">
        <v>10182</v>
      </c>
      <c r="L922" s="49" t="s">
        <v>7577</v>
      </c>
    </row>
    <row r="923" customFormat="false" ht="13.5" hidden="false" customHeight="false" outlineLevel="0" collapsed="false">
      <c r="A923" s="49" t="s">
        <v>8314</v>
      </c>
      <c r="B923" s="49" t="s">
        <v>8315</v>
      </c>
      <c r="C923" s="49" t="s">
        <v>9185</v>
      </c>
      <c r="D923" s="49" t="s">
        <v>9186</v>
      </c>
      <c r="E923" s="50"/>
      <c r="F923" s="49"/>
      <c r="G923" s="49" t="s">
        <v>10260</v>
      </c>
      <c r="H923" s="49" t="s">
        <v>10261</v>
      </c>
      <c r="I923" s="49" t="s">
        <v>9189</v>
      </c>
      <c r="J923" s="49" t="s">
        <v>7575</v>
      </c>
      <c r="K923" s="50" t="s">
        <v>9602</v>
      </c>
      <c r="L923" s="49" t="s">
        <v>7577</v>
      </c>
    </row>
    <row r="924" customFormat="false" ht="13.5" hidden="false" customHeight="false" outlineLevel="0" collapsed="false">
      <c r="A924" s="49" t="s">
        <v>8314</v>
      </c>
      <c r="B924" s="49" t="s">
        <v>8315</v>
      </c>
      <c r="C924" s="49" t="s">
        <v>9185</v>
      </c>
      <c r="D924" s="49" t="s">
        <v>9186</v>
      </c>
      <c r="E924" s="50"/>
      <c r="F924" s="49"/>
      <c r="G924" s="49" t="s">
        <v>10262</v>
      </c>
      <c r="H924" s="49" t="s">
        <v>10263</v>
      </c>
      <c r="I924" s="49" t="s">
        <v>9189</v>
      </c>
      <c r="J924" s="49" t="s">
        <v>7575</v>
      </c>
      <c r="K924" s="50" t="s">
        <v>10264</v>
      </c>
      <c r="L924" s="49" t="s">
        <v>7577</v>
      </c>
    </row>
    <row r="925" customFormat="false" ht="13.5" hidden="false" customHeight="false" outlineLevel="0" collapsed="false">
      <c r="A925" s="49" t="s">
        <v>8314</v>
      </c>
      <c r="B925" s="49" t="s">
        <v>8315</v>
      </c>
      <c r="C925" s="49" t="s">
        <v>9185</v>
      </c>
      <c r="D925" s="49" t="s">
        <v>9186</v>
      </c>
      <c r="E925" s="50"/>
      <c r="F925" s="49"/>
      <c r="G925" s="49" t="s">
        <v>10265</v>
      </c>
      <c r="H925" s="49" t="s">
        <v>10266</v>
      </c>
      <c r="I925" s="49" t="s">
        <v>9189</v>
      </c>
      <c r="J925" s="49" t="s">
        <v>9175</v>
      </c>
      <c r="K925" s="50" t="s">
        <v>10267</v>
      </c>
      <c r="L925" s="49" t="s">
        <v>7577</v>
      </c>
    </row>
    <row r="926" customFormat="false" ht="13.5" hidden="false" customHeight="false" outlineLevel="0" collapsed="false">
      <c r="A926" s="49" t="s">
        <v>8314</v>
      </c>
      <c r="B926" s="49" t="s">
        <v>8315</v>
      </c>
      <c r="C926" s="49" t="s">
        <v>9185</v>
      </c>
      <c r="D926" s="49" t="s">
        <v>9186</v>
      </c>
      <c r="E926" s="50"/>
      <c r="F926" s="49"/>
      <c r="G926" s="49" t="s">
        <v>10268</v>
      </c>
      <c r="H926" s="49" t="s">
        <v>10269</v>
      </c>
      <c r="I926" s="49" t="s">
        <v>9189</v>
      </c>
      <c r="J926" s="49" t="s">
        <v>9175</v>
      </c>
      <c r="K926" s="50" t="s">
        <v>9826</v>
      </c>
      <c r="L926" s="49" t="s">
        <v>7577</v>
      </c>
    </row>
    <row r="927" customFormat="false" ht="13.5" hidden="false" customHeight="false" outlineLevel="0" collapsed="false">
      <c r="A927" s="49" t="s">
        <v>8314</v>
      </c>
      <c r="B927" s="49" t="s">
        <v>8315</v>
      </c>
      <c r="C927" s="49" t="s">
        <v>9185</v>
      </c>
      <c r="D927" s="49" t="s">
        <v>9186</v>
      </c>
      <c r="E927" s="50"/>
      <c r="F927" s="49"/>
      <c r="G927" s="49" t="s">
        <v>10270</v>
      </c>
      <c r="H927" s="49" t="s">
        <v>10271</v>
      </c>
      <c r="I927" s="49" t="s">
        <v>9189</v>
      </c>
      <c r="J927" s="49" t="s">
        <v>9175</v>
      </c>
      <c r="K927" s="50" t="s">
        <v>9116</v>
      </c>
      <c r="L927" s="49" t="s">
        <v>7577</v>
      </c>
    </row>
    <row r="928" customFormat="false" ht="13.5" hidden="false" customHeight="false" outlineLevel="0" collapsed="false">
      <c r="A928" s="49" t="s">
        <v>8314</v>
      </c>
      <c r="B928" s="49" t="s">
        <v>8315</v>
      </c>
      <c r="C928" s="49" t="s">
        <v>9185</v>
      </c>
      <c r="D928" s="49" t="s">
        <v>9186</v>
      </c>
      <c r="E928" s="50"/>
      <c r="F928" s="49"/>
      <c r="G928" s="49" t="s">
        <v>10272</v>
      </c>
      <c r="H928" s="49" t="s">
        <v>10273</v>
      </c>
      <c r="I928" s="49" t="s">
        <v>9189</v>
      </c>
      <c r="J928" s="49" t="s">
        <v>9175</v>
      </c>
      <c r="K928" s="50" t="s">
        <v>10274</v>
      </c>
      <c r="L928" s="49" t="s">
        <v>7577</v>
      </c>
    </row>
    <row r="929" customFormat="false" ht="13.5" hidden="false" customHeight="false" outlineLevel="0" collapsed="false">
      <c r="A929" s="49" t="s">
        <v>8314</v>
      </c>
      <c r="B929" s="49" t="s">
        <v>8315</v>
      </c>
      <c r="C929" s="49" t="s">
        <v>9185</v>
      </c>
      <c r="D929" s="49" t="s">
        <v>9186</v>
      </c>
      <c r="E929" s="50"/>
      <c r="F929" s="49"/>
      <c r="G929" s="49" t="s">
        <v>10275</v>
      </c>
      <c r="H929" s="49" t="s">
        <v>10276</v>
      </c>
      <c r="I929" s="49" t="s">
        <v>9189</v>
      </c>
      <c r="J929" s="49" t="s">
        <v>9175</v>
      </c>
      <c r="K929" s="50" t="s">
        <v>10277</v>
      </c>
      <c r="L929" s="49" t="s">
        <v>7577</v>
      </c>
    </row>
    <row r="930" customFormat="false" ht="13.5" hidden="false" customHeight="false" outlineLevel="0" collapsed="false">
      <c r="A930" s="49" t="s">
        <v>8314</v>
      </c>
      <c r="B930" s="49" t="s">
        <v>8315</v>
      </c>
      <c r="C930" s="49" t="s">
        <v>9185</v>
      </c>
      <c r="D930" s="49" t="s">
        <v>9186</v>
      </c>
      <c r="E930" s="50"/>
      <c r="F930" s="49"/>
      <c r="G930" s="49" t="s">
        <v>10278</v>
      </c>
      <c r="H930" s="49" t="s">
        <v>10279</v>
      </c>
      <c r="I930" s="49" t="s">
        <v>9189</v>
      </c>
      <c r="J930" s="49" t="s">
        <v>7780</v>
      </c>
      <c r="K930" s="50" t="s">
        <v>10280</v>
      </c>
      <c r="L930" s="49" t="s">
        <v>7577</v>
      </c>
    </row>
    <row r="931" customFormat="false" ht="13.5" hidden="false" customHeight="false" outlineLevel="0" collapsed="false">
      <c r="A931" s="49" t="s">
        <v>8314</v>
      </c>
      <c r="B931" s="49" t="s">
        <v>8315</v>
      </c>
      <c r="C931" s="49" t="s">
        <v>9185</v>
      </c>
      <c r="D931" s="49" t="s">
        <v>9186</v>
      </c>
      <c r="E931" s="50"/>
      <c r="F931" s="49"/>
      <c r="G931" s="49" t="s">
        <v>10281</v>
      </c>
      <c r="H931" s="49" t="s">
        <v>10282</v>
      </c>
      <c r="I931" s="49" t="s">
        <v>9189</v>
      </c>
      <c r="J931" s="49" t="s">
        <v>7780</v>
      </c>
      <c r="K931" s="50" t="s">
        <v>9056</v>
      </c>
      <c r="L931" s="49" t="s">
        <v>7577</v>
      </c>
    </row>
    <row r="932" customFormat="false" ht="13.5" hidden="false" customHeight="false" outlineLevel="0" collapsed="false">
      <c r="A932" s="49" t="s">
        <v>8314</v>
      </c>
      <c r="B932" s="49" t="s">
        <v>8315</v>
      </c>
      <c r="C932" s="49" t="s">
        <v>9185</v>
      </c>
      <c r="D932" s="49" t="s">
        <v>9186</v>
      </c>
      <c r="E932" s="50"/>
      <c r="F932" s="49"/>
      <c r="G932" s="49" t="s">
        <v>10283</v>
      </c>
      <c r="H932" s="49" t="s">
        <v>10284</v>
      </c>
      <c r="I932" s="49" t="s">
        <v>9189</v>
      </c>
      <c r="J932" s="49" t="s">
        <v>7780</v>
      </c>
      <c r="K932" s="50" t="s">
        <v>10285</v>
      </c>
      <c r="L932" s="49" t="s">
        <v>7577</v>
      </c>
    </row>
    <row r="933" customFormat="false" ht="13.5" hidden="false" customHeight="false" outlineLevel="0" collapsed="false">
      <c r="A933" s="49" t="s">
        <v>8314</v>
      </c>
      <c r="B933" s="49" t="s">
        <v>8315</v>
      </c>
      <c r="C933" s="49" t="s">
        <v>9185</v>
      </c>
      <c r="D933" s="49" t="s">
        <v>9186</v>
      </c>
      <c r="E933" s="50"/>
      <c r="F933" s="49"/>
      <c r="G933" s="49" t="s">
        <v>10286</v>
      </c>
      <c r="H933" s="49" t="s">
        <v>10287</v>
      </c>
      <c r="I933" s="49" t="s">
        <v>9189</v>
      </c>
      <c r="J933" s="49" t="s">
        <v>7780</v>
      </c>
      <c r="K933" s="50" t="s">
        <v>10288</v>
      </c>
      <c r="L933" s="49" t="s">
        <v>7577</v>
      </c>
    </row>
    <row r="934" customFormat="false" ht="13.5" hidden="false" customHeight="false" outlineLevel="0" collapsed="false">
      <c r="A934" s="49" t="s">
        <v>8314</v>
      </c>
      <c r="B934" s="49" t="s">
        <v>8315</v>
      </c>
      <c r="C934" s="49" t="s">
        <v>9185</v>
      </c>
      <c r="D934" s="49" t="s">
        <v>9186</v>
      </c>
      <c r="E934" s="50"/>
      <c r="F934" s="49"/>
      <c r="G934" s="49" t="s">
        <v>10289</v>
      </c>
      <c r="H934" s="49" t="s">
        <v>10290</v>
      </c>
      <c r="I934" s="49" t="s">
        <v>9189</v>
      </c>
      <c r="J934" s="49" t="s">
        <v>9175</v>
      </c>
      <c r="K934" s="50" t="s">
        <v>10291</v>
      </c>
      <c r="L934" s="49" t="s">
        <v>7577</v>
      </c>
    </row>
    <row r="935" customFormat="false" ht="13.5" hidden="false" customHeight="false" outlineLevel="0" collapsed="false">
      <c r="A935" s="49" t="s">
        <v>8314</v>
      </c>
      <c r="B935" s="49" t="s">
        <v>8315</v>
      </c>
      <c r="C935" s="49" t="s">
        <v>9185</v>
      </c>
      <c r="D935" s="49" t="s">
        <v>9186</v>
      </c>
      <c r="E935" s="50"/>
      <c r="F935" s="49"/>
      <c r="G935" s="49" t="s">
        <v>10292</v>
      </c>
      <c r="H935" s="49" t="s">
        <v>10293</v>
      </c>
      <c r="I935" s="49" t="s">
        <v>9189</v>
      </c>
      <c r="J935" s="49" t="s">
        <v>7575</v>
      </c>
      <c r="K935" s="50" t="s">
        <v>10294</v>
      </c>
      <c r="L935" s="49" t="s">
        <v>7577</v>
      </c>
    </row>
    <row r="936" customFormat="false" ht="13.5" hidden="false" customHeight="false" outlineLevel="0" collapsed="false">
      <c r="A936" s="49" t="s">
        <v>8314</v>
      </c>
      <c r="B936" s="49" t="s">
        <v>8315</v>
      </c>
      <c r="C936" s="49" t="s">
        <v>9185</v>
      </c>
      <c r="D936" s="49" t="s">
        <v>9186</v>
      </c>
      <c r="E936" s="50"/>
      <c r="F936" s="49"/>
      <c r="G936" s="49" t="s">
        <v>10295</v>
      </c>
      <c r="H936" s="49" t="s">
        <v>10296</v>
      </c>
      <c r="I936" s="49" t="s">
        <v>9189</v>
      </c>
      <c r="J936" s="49" t="s">
        <v>7575</v>
      </c>
      <c r="K936" s="50" t="s">
        <v>7814</v>
      </c>
      <c r="L936" s="49" t="s">
        <v>7577</v>
      </c>
    </row>
    <row r="937" customFormat="false" ht="13.5" hidden="false" customHeight="false" outlineLevel="0" collapsed="false">
      <c r="A937" s="49" t="s">
        <v>8314</v>
      </c>
      <c r="B937" s="49" t="s">
        <v>8315</v>
      </c>
      <c r="C937" s="49" t="s">
        <v>9185</v>
      </c>
      <c r="D937" s="49" t="s">
        <v>9186</v>
      </c>
      <c r="E937" s="50"/>
      <c r="F937" s="49"/>
      <c r="G937" s="49" t="s">
        <v>10297</v>
      </c>
      <c r="H937" s="49" t="s">
        <v>10298</v>
      </c>
      <c r="I937" s="49" t="s">
        <v>9189</v>
      </c>
      <c r="J937" s="49" t="s">
        <v>7575</v>
      </c>
      <c r="K937" s="50" t="s">
        <v>10299</v>
      </c>
      <c r="L937" s="49" t="s">
        <v>7577</v>
      </c>
    </row>
    <row r="938" customFormat="false" ht="13.5" hidden="false" customHeight="false" outlineLevel="0" collapsed="false">
      <c r="A938" s="49" t="s">
        <v>8314</v>
      </c>
      <c r="B938" s="49" t="s">
        <v>8315</v>
      </c>
      <c r="C938" s="49" t="s">
        <v>9185</v>
      </c>
      <c r="D938" s="49" t="s">
        <v>9186</v>
      </c>
      <c r="E938" s="50"/>
      <c r="F938" s="49"/>
      <c r="G938" s="49" t="s">
        <v>10300</v>
      </c>
      <c r="H938" s="49" t="s">
        <v>10301</v>
      </c>
      <c r="I938" s="49" t="s">
        <v>9189</v>
      </c>
      <c r="J938" s="49" t="s">
        <v>7575</v>
      </c>
      <c r="K938" s="50" t="s">
        <v>10302</v>
      </c>
      <c r="L938" s="49" t="s">
        <v>7577</v>
      </c>
    </row>
    <row r="939" customFormat="false" ht="13.5" hidden="false" customHeight="false" outlineLevel="0" collapsed="false">
      <c r="A939" s="49" t="s">
        <v>8314</v>
      </c>
      <c r="B939" s="49" t="s">
        <v>8315</v>
      </c>
      <c r="C939" s="49" t="s">
        <v>9185</v>
      </c>
      <c r="D939" s="49" t="s">
        <v>9186</v>
      </c>
      <c r="E939" s="50"/>
      <c r="F939" s="49"/>
      <c r="G939" s="49" t="s">
        <v>10303</v>
      </c>
      <c r="H939" s="49" t="s">
        <v>10304</v>
      </c>
      <c r="I939" s="49" t="s">
        <v>9189</v>
      </c>
      <c r="J939" s="49" t="s">
        <v>9175</v>
      </c>
      <c r="K939" s="50" t="s">
        <v>10305</v>
      </c>
      <c r="L939" s="49" t="s">
        <v>7577</v>
      </c>
    </row>
    <row r="940" customFormat="false" ht="13.5" hidden="false" customHeight="false" outlineLevel="0" collapsed="false">
      <c r="A940" s="49" t="s">
        <v>8314</v>
      </c>
      <c r="B940" s="49" t="s">
        <v>8315</v>
      </c>
      <c r="C940" s="49" t="s">
        <v>9185</v>
      </c>
      <c r="D940" s="49" t="s">
        <v>9186</v>
      </c>
      <c r="E940" s="50"/>
      <c r="F940" s="49"/>
      <c r="G940" s="49" t="s">
        <v>10306</v>
      </c>
      <c r="H940" s="49" t="s">
        <v>10307</v>
      </c>
      <c r="I940" s="49" t="s">
        <v>9189</v>
      </c>
      <c r="J940" s="49" t="s">
        <v>7575</v>
      </c>
      <c r="K940" s="50" t="s">
        <v>9167</v>
      </c>
      <c r="L940" s="49" t="s">
        <v>7577</v>
      </c>
    </row>
    <row r="941" customFormat="false" ht="13.5" hidden="false" customHeight="false" outlineLevel="0" collapsed="false">
      <c r="A941" s="49" t="s">
        <v>8314</v>
      </c>
      <c r="B941" s="49" t="s">
        <v>8315</v>
      </c>
      <c r="C941" s="49" t="s">
        <v>9185</v>
      </c>
      <c r="D941" s="49" t="s">
        <v>9186</v>
      </c>
      <c r="E941" s="50"/>
      <c r="F941" s="49"/>
      <c r="G941" s="49" t="s">
        <v>10308</v>
      </c>
      <c r="H941" s="49" t="s">
        <v>10309</v>
      </c>
      <c r="I941" s="49" t="s">
        <v>9189</v>
      </c>
      <c r="J941" s="49" t="s">
        <v>7575</v>
      </c>
      <c r="K941" s="50" t="s">
        <v>9602</v>
      </c>
      <c r="L941" s="49" t="s">
        <v>7577</v>
      </c>
    </row>
    <row r="942" customFormat="false" ht="13.5" hidden="false" customHeight="false" outlineLevel="0" collapsed="false">
      <c r="A942" s="49" t="s">
        <v>8314</v>
      </c>
      <c r="B942" s="49" t="s">
        <v>8315</v>
      </c>
      <c r="C942" s="49" t="s">
        <v>9185</v>
      </c>
      <c r="D942" s="49" t="s">
        <v>9186</v>
      </c>
      <c r="E942" s="50"/>
      <c r="F942" s="49"/>
      <c r="G942" s="49" t="s">
        <v>10310</v>
      </c>
      <c r="H942" s="49" t="s">
        <v>10311</v>
      </c>
      <c r="I942" s="49" t="s">
        <v>9189</v>
      </c>
      <c r="J942" s="49" t="s">
        <v>7575</v>
      </c>
      <c r="K942" s="50" t="s">
        <v>8601</v>
      </c>
      <c r="L942" s="49" t="s">
        <v>7577</v>
      </c>
    </row>
    <row r="943" customFormat="false" ht="13.5" hidden="false" customHeight="false" outlineLevel="0" collapsed="false">
      <c r="A943" s="49" t="s">
        <v>8314</v>
      </c>
      <c r="B943" s="49" t="s">
        <v>8315</v>
      </c>
      <c r="C943" s="49" t="s">
        <v>9185</v>
      </c>
      <c r="D943" s="49" t="s">
        <v>9186</v>
      </c>
      <c r="E943" s="50"/>
      <c r="F943" s="49"/>
      <c r="G943" s="49" t="s">
        <v>10312</v>
      </c>
      <c r="H943" s="49" t="s">
        <v>10313</v>
      </c>
      <c r="I943" s="49" t="s">
        <v>9189</v>
      </c>
      <c r="J943" s="49" t="s">
        <v>7575</v>
      </c>
      <c r="K943" s="50" t="s">
        <v>10314</v>
      </c>
      <c r="L943" s="49" t="s">
        <v>7577</v>
      </c>
    </row>
    <row r="944" customFormat="false" ht="13.5" hidden="false" customHeight="false" outlineLevel="0" collapsed="false">
      <c r="A944" s="49" t="s">
        <v>8314</v>
      </c>
      <c r="B944" s="49" t="s">
        <v>8315</v>
      </c>
      <c r="C944" s="49" t="s">
        <v>9185</v>
      </c>
      <c r="D944" s="49" t="s">
        <v>9186</v>
      </c>
      <c r="E944" s="50"/>
      <c r="F944" s="49"/>
      <c r="G944" s="49" t="s">
        <v>10315</v>
      </c>
      <c r="H944" s="49" t="s">
        <v>10316</v>
      </c>
      <c r="I944" s="49" t="s">
        <v>9189</v>
      </c>
      <c r="J944" s="49" t="s">
        <v>7575</v>
      </c>
      <c r="K944" s="50" t="s">
        <v>10317</v>
      </c>
      <c r="L944" s="49" t="s">
        <v>7577</v>
      </c>
    </row>
    <row r="945" customFormat="false" ht="13.5" hidden="false" customHeight="false" outlineLevel="0" collapsed="false">
      <c r="A945" s="49" t="s">
        <v>8314</v>
      </c>
      <c r="B945" s="49" t="s">
        <v>8315</v>
      </c>
      <c r="C945" s="49" t="s">
        <v>9185</v>
      </c>
      <c r="D945" s="49" t="s">
        <v>9186</v>
      </c>
      <c r="E945" s="50"/>
      <c r="F945" s="49"/>
      <c r="G945" s="49" t="s">
        <v>10318</v>
      </c>
      <c r="H945" s="49" t="s">
        <v>10319</v>
      </c>
      <c r="I945" s="49" t="s">
        <v>9189</v>
      </c>
      <c r="J945" s="49" t="s">
        <v>7575</v>
      </c>
      <c r="K945" s="50" t="s">
        <v>9943</v>
      </c>
      <c r="L945" s="49" t="s">
        <v>7577</v>
      </c>
    </row>
    <row r="946" customFormat="false" ht="13.5" hidden="false" customHeight="false" outlineLevel="0" collapsed="false">
      <c r="A946" s="49" t="s">
        <v>8314</v>
      </c>
      <c r="B946" s="49" t="s">
        <v>8315</v>
      </c>
      <c r="C946" s="49" t="s">
        <v>9185</v>
      </c>
      <c r="D946" s="49" t="s">
        <v>9186</v>
      </c>
      <c r="E946" s="50"/>
      <c r="F946" s="49"/>
      <c r="G946" s="49" t="s">
        <v>10320</v>
      </c>
      <c r="H946" s="49" t="s">
        <v>10321</v>
      </c>
      <c r="I946" s="49" t="s">
        <v>9189</v>
      </c>
      <c r="J946" s="49" t="s">
        <v>7575</v>
      </c>
      <c r="K946" s="50" t="s">
        <v>10322</v>
      </c>
      <c r="L946" s="49" t="s">
        <v>7577</v>
      </c>
    </row>
    <row r="947" customFormat="false" ht="13.5" hidden="false" customHeight="false" outlineLevel="0" collapsed="false">
      <c r="A947" s="49" t="s">
        <v>8314</v>
      </c>
      <c r="B947" s="49" t="s">
        <v>8315</v>
      </c>
      <c r="C947" s="49" t="s">
        <v>9185</v>
      </c>
      <c r="D947" s="49" t="s">
        <v>9186</v>
      </c>
      <c r="E947" s="50"/>
      <c r="F947" s="49"/>
      <c r="G947" s="49" t="s">
        <v>10323</v>
      </c>
      <c r="H947" s="49" t="s">
        <v>10324</v>
      </c>
      <c r="I947" s="49" t="s">
        <v>9189</v>
      </c>
      <c r="J947" s="49" t="s">
        <v>9175</v>
      </c>
      <c r="K947" s="50" t="s">
        <v>10325</v>
      </c>
      <c r="L947" s="49" t="s">
        <v>7577</v>
      </c>
    </row>
    <row r="948" customFormat="false" ht="13.5" hidden="false" customHeight="false" outlineLevel="0" collapsed="false">
      <c r="A948" s="49" t="s">
        <v>8314</v>
      </c>
      <c r="B948" s="49" t="s">
        <v>8315</v>
      </c>
      <c r="C948" s="49" t="s">
        <v>9185</v>
      </c>
      <c r="D948" s="49" t="s">
        <v>9186</v>
      </c>
      <c r="E948" s="50"/>
      <c r="F948" s="49"/>
      <c r="G948" s="49" t="s">
        <v>10326</v>
      </c>
      <c r="H948" s="49" t="s">
        <v>10327</v>
      </c>
      <c r="I948" s="49" t="s">
        <v>9189</v>
      </c>
      <c r="J948" s="49" t="s">
        <v>7575</v>
      </c>
      <c r="K948" s="50" t="s">
        <v>10156</v>
      </c>
      <c r="L948" s="49" t="s">
        <v>7577</v>
      </c>
    </row>
    <row r="949" customFormat="false" ht="13.5" hidden="false" customHeight="false" outlineLevel="0" collapsed="false">
      <c r="A949" s="49" t="s">
        <v>8314</v>
      </c>
      <c r="B949" s="49" t="s">
        <v>8315</v>
      </c>
      <c r="C949" s="49" t="s">
        <v>9185</v>
      </c>
      <c r="D949" s="49" t="s">
        <v>9186</v>
      </c>
      <c r="E949" s="50"/>
      <c r="F949" s="49"/>
      <c r="G949" s="49" t="s">
        <v>10328</v>
      </c>
      <c r="H949" s="49" t="s">
        <v>10329</v>
      </c>
      <c r="I949" s="49" t="s">
        <v>9189</v>
      </c>
      <c r="J949" s="49" t="s">
        <v>7575</v>
      </c>
      <c r="K949" s="50" t="s">
        <v>9721</v>
      </c>
      <c r="L949" s="49" t="s">
        <v>7577</v>
      </c>
    </row>
    <row r="950" customFormat="false" ht="13.5" hidden="false" customHeight="false" outlineLevel="0" collapsed="false">
      <c r="A950" s="49" t="s">
        <v>8314</v>
      </c>
      <c r="B950" s="49" t="s">
        <v>8315</v>
      </c>
      <c r="C950" s="49" t="s">
        <v>9185</v>
      </c>
      <c r="D950" s="49" t="s">
        <v>9186</v>
      </c>
      <c r="E950" s="50"/>
      <c r="F950" s="49"/>
      <c r="G950" s="49" t="s">
        <v>10330</v>
      </c>
      <c r="H950" s="49" t="s">
        <v>10331</v>
      </c>
      <c r="I950" s="49" t="s">
        <v>9189</v>
      </c>
      <c r="J950" s="49" t="s">
        <v>7575</v>
      </c>
      <c r="K950" s="50" t="s">
        <v>10332</v>
      </c>
      <c r="L950" s="49" t="s">
        <v>7577</v>
      </c>
    </row>
    <row r="951" customFormat="false" ht="13.5" hidden="false" customHeight="false" outlineLevel="0" collapsed="false">
      <c r="A951" s="49" t="s">
        <v>8314</v>
      </c>
      <c r="B951" s="49" t="s">
        <v>8315</v>
      </c>
      <c r="C951" s="49" t="s">
        <v>9185</v>
      </c>
      <c r="D951" s="49" t="s">
        <v>9186</v>
      </c>
      <c r="E951" s="50"/>
      <c r="F951" s="49"/>
      <c r="G951" s="49" t="s">
        <v>10333</v>
      </c>
      <c r="H951" s="49" t="s">
        <v>10334</v>
      </c>
      <c r="I951" s="49" t="s">
        <v>9189</v>
      </c>
      <c r="J951" s="49" t="s">
        <v>7575</v>
      </c>
      <c r="K951" s="50" t="s">
        <v>10335</v>
      </c>
      <c r="L951" s="49" t="s">
        <v>7577</v>
      </c>
    </row>
    <row r="952" customFormat="false" ht="13.5" hidden="false" customHeight="false" outlineLevel="0" collapsed="false">
      <c r="A952" s="49" t="s">
        <v>8314</v>
      </c>
      <c r="B952" s="49" t="s">
        <v>8315</v>
      </c>
      <c r="C952" s="49" t="s">
        <v>9185</v>
      </c>
      <c r="D952" s="49" t="s">
        <v>9186</v>
      </c>
      <c r="E952" s="50"/>
      <c r="F952" s="49"/>
      <c r="G952" s="49" t="s">
        <v>10336</v>
      </c>
      <c r="H952" s="49" t="s">
        <v>10337</v>
      </c>
      <c r="I952" s="49" t="s">
        <v>9189</v>
      </c>
      <c r="J952" s="49" t="s">
        <v>7575</v>
      </c>
      <c r="K952" s="50" t="s">
        <v>10338</v>
      </c>
      <c r="L952" s="49" t="s">
        <v>7577</v>
      </c>
    </row>
    <row r="953" customFormat="false" ht="13.5" hidden="false" customHeight="false" outlineLevel="0" collapsed="false">
      <c r="A953" s="49" t="s">
        <v>8314</v>
      </c>
      <c r="B953" s="49" t="s">
        <v>8315</v>
      </c>
      <c r="C953" s="49" t="s">
        <v>9185</v>
      </c>
      <c r="D953" s="49" t="s">
        <v>9186</v>
      </c>
      <c r="E953" s="50"/>
      <c r="F953" s="49"/>
      <c r="G953" s="49" t="s">
        <v>10339</v>
      </c>
      <c r="H953" s="49" t="s">
        <v>10340</v>
      </c>
      <c r="I953" s="49" t="s">
        <v>9189</v>
      </c>
      <c r="J953" s="49" t="s">
        <v>7575</v>
      </c>
      <c r="K953" s="50" t="s">
        <v>10341</v>
      </c>
      <c r="L953" s="49" t="s">
        <v>7577</v>
      </c>
    </row>
    <row r="954" customFormat="false" ht="13.5" hidden="false" customHeight="false" outlineLevel="0" collapsed="false">
      <c r="A954" s="49" t="s">
        <v>8314</v>
      </c>
      <c r="B954" s="49" t="s">
        <v>8315</v>
      </c>
      <c r="C954" s="49" t="s">
        <v>9185</v>
      </c>
      <c r="D954" s="49" t="s">
        <v>9186</v>
      </c>
      <c r="E954" s="50"/>
      <c r="F954" s="49"/>
      <c r="G954" s="49" t="s">
        <v>10342</v>
      </c>
      <c r="H954" s="49" t="s">
        <v>10343</v>
      </c>
      <c r="I954" s="49" t="s">
        <v>9189</v>
      </c>
      <c r="J954" s="49" t="s">
        <v>9175</v>
      </c>
      <c r="K954" s="50" t="s">
        <v>10344</v>
      </c>
      <c r="L954" s="49" t="s">
        <v>7577</v>
      </c>
    </row>
    <row r="955" customFormat="false" ht="13.5" hidden="false" customHeight="false" outlineLevel="0" collapsed="false">
      <c r="A955" s="49" t="s">
        <v>8314</v>
      </c>
      <c r="B955" s="49" t="s">
        <v>8315</v>
      </c>
      <c r="C955" s="49" t="s">
        <v>9185</v>
      </c>
      <c r="D955" s="49" t="s">
        <v>9186</v>
      </c>
      <c r="E955" s="50"/>
      <c r="F955" s="49"/>
      <c r="G955" s="49" t="s">
        <v>10345</v>
      </c>
      <c r="H955" s="49" t="s">
        <v>10346</v>
      </c>
      <c r="I955" s="49" t="s">
        <v>9189</v>
      </c>
      <c r="J955" s="49" t="s">
        <v>7575</v>
      </c>
      <c r="K955" s="50" t="s">
        <v>9495</v>
      </c>
      <c r="L955" s="49" t="s">
        <v>7577</v>
      </c>
    </row>
    <row r="956" customFormat="false" ht="13.5" hidden="false" customHeight="false" outlineLevel="0" collapsed="false">
      <c r="A956" s="49" t="s">
        <v>8314</v>
      </c>
      <c r="B956" s="49" t="s">
        <v>8315</v>
      </c>
      <c r="C956" s="49" t="s">
        <v>9185</v>
      </c>
      <c r="D956" s="49" t="s">
        <v>9186</v>
      </c>
      <c r="E956" s="50"/>
      <c r="F956" s="49"/>
      <c r="G956" s="49" t="s">
        <v>10347</v>
      </c>
      <c r="H956" s="49" t="s">
        <v>10348</v>
      </c>
      <c r="I956" s="49" t="s">
        <v>9189</v>
      </c>
      <c r="J956" s="49" t="s">
        <v>7575</v>
      </c>
      <c r="K956" s="50" t="s">
        <v>9096</v>
      </c>
      <c r="L956" s="49" t="s">
        <v>7577</v>
      </c>
    </row>
    <row r="957" customFormat="false" ht="13.5" hidden="false" customHeight="false" outlineLevel="0" collapsed="false">
      <c r="A957" s="49" t="s">
        <v>8314</v>
      </c>
      <c r="B957" s="49" t="s">
        <v>8315</v>
      </c>
      <c r="C957" s="49" t="s">
        <v>9185</v>
      </c>
      <c r="D957" s="49" t="s">
        <v>9186</v>
      </c>
      <c r="E957" s="50"/>
      <c r="F957" s="49"/>
      <c r="G957" s="49" t="s">
        <v>10349</v>
      </c>
      <c r="H957" s="49" t="s">
        <v>10350</v>
      </c>
      <c r="I957" s="49" t="s">
        <v>9189</v>
      </c>
      <c r="J957" s="49" t="s">
        <v>7575</v>
      </c>
      <c r="K957" s="50" t="s">
        <v>10351</v>
      </c>
      <c r="L957" s="49" t="s">
        <v>7577</v>
      </c>
    </row>
    <row r="958" customFormat="false" ht="13.5" hidden="false" customHeight="false" outlineLevel="0" collapsed="false">
      <c r="A958" s="49" t="s">
        <v>8314</v>
      </c>
      <c r="B958" s="49" t="s">
        <v>8315</v>
      </c>
      <c r="C958" s="49" t="s">
        <v>9185</v>
      </c>
      <c r="D958" s="49" t="s">
        <v>9186</v>
      </c>
      <c r="E958" s="50"/>
      <c r="F958" s="49"/>
      <c r="G958" s="49" t="s">
        <v>10352</v>
      </c>
      <c r="H958" s="49" t="s">
        <v>10353</v>
      </c>
      <c r="I958" s="49" t="s">
        <v>9189</v>
      </c>
      <c r="J958" s="49" t="s">
        <v>9175</v>
      </c>
      <c r="K958" s="50" t="s">
        <v>8167</v>
      </c>
      <c r="L958" s="49" t="s">
        <v>7577</v>
      </c>
    </row>
    <row r="959" customFormat="false" ht="13.5" hidden="false" customHeight="false" outlineLevel="0" collapsed="false">
      <c r="A959" s="49" t="s">
        <v>8314</v>
      </c>
      <c r="B959" s="49" t="s">
        <v>8315</v>
      </c>
      <c r="C959" s="49" t="s">
        <v>9185</v>
      </c>
      <c r="D959" s="49" t="s">
        <v>9186</v>
      </c>
      <c r="E959" s="50"/>
      <c r="F959" s="49"/>
      <c r="G959" s="49" t="s">
        <v>10354</v>
      </c>
      <c r="H959" s="49" t="s">
        <v>10355</v>
      </c>
      <c r="I959" s="49" t="s">
        <v>9189</v>
      </c>
      <c r="J959" s="49" t="s">
        <v>7575</v>
      </c>
      <c r="K959" s="50" t="s">
        <v>9501</v>
      </c>
      <c r="L959" s="49" t="s">
        <v>7577</v>
      </c>
    </row>
    <row r="960" customFormat="false" ht="13.5" hidden="false" customHeight="false" outlineLevel="0" collapsed="false">
      <c r="A960" s="49" t="s">
        <v>8314</v>
      </c>
      <c r="B960" s="49" t="s">
        <v>8315</v>
      </c>
      <c r="C960" s="49" t="s">
        <v>9185</v>
      </c>
      <c r="D960" s="49" t="s">
        <v>9186</v>
      </c>
      <c r="E960" s="50"/>
      <c r="F960" s="49"/>
      <c r="G960" s="49" t="s">
        <v>10356</v>
      </c>
      <c r="H960" s="49" t="s">
        <v>10357</v>
      </c>
      <c r="I960" s="49" t="s">
        <v>9189</v>
      </c>
      <c r="J960" s="49" t="s">
        <v>7575</v>
      </c>
      <c r="K960" s="50" t="s">
        <v>10358</v>
      </c>
      <c r="L960" s="49" t="s">
        <v>7577</v>
      </c>
    </row>
    <row r="961" customFormat="false" ht="13.5" hidden="false" customHeight="false" outlineLevel="0" collapsed="false">
      <c r="A961" s="49" t="s">
        <v>8314</v>
      </c>
      <c r="B961" s="49" t="s">
        <v>8315</v>
      </c>
      <c r="C961" s="49" t="s">
        <v>9185</v>
      </c>
      <c r="D961" s="49" t="s">
        <v>9186</v>
      </c>
      <c r="E961" s="50"/>
      <c r="F961" s="49"/>
      <c r="G961" s="49" t="s">
        <v>10359</v>
      </c>
      <c r="H961" s="49" t="s">
        <v>10360</v>
      </c>
      <c r="I961" s="49" t="s">
        <v>9189</v>
      </c>
      <c r="J961" s="49" t="s">
        <v>7575</v>
      </c>
      <c r="K961" s="50" t="s">
        <v>9896</v>
      </c>
      <c r="L961" s="49" t="s">
        <v>7577</v>
      </c>
    </row>
    <row r="962" customFormat="false" ht="13.5" hidden="false" customHeight="false" outlineLevel="0" collapsed="false">
      <c r="A962" s="49" t="s">
        <v>8314</v>
      </c>
      <c r="B962" s="49" t="s">
        <v>8315</v>
      </c>
      <c r="C962" s="49" t="s">
        <v>9185</v>
      </c>
      <c r="D962" s="49" t="s">
        <v>9186</v>
      </c>
      <c r="E962" s="50"/>
      <c r="F962" s="49"/>
      <c r="G962" s="49" t="s">
        <v>10361</v>
      </c>
      <c r="H962" s="49" t="s">
        <v>10362</v>
      </c>
      <c r="I962" s="49" t="s">
        <v>9189</v>
      </c>
      <c r="J962" s="49" t="s">
        <v>9175</v>
      </c>
      <c r="K962" s="50" t="s">
        <v>10363</v>
      </c>
      <c r="L962" s="49" t="s">
        <v>7577</v>
      </c>
    </row>
    <row r="963" customFormat="false" ht="13.5" hidden="false" customHeight="false" outlineLevel="0" collapsed="false">
      <c r="A963" s="49" t="s">
        <v>8314</v>
      </c>
      <c r="B963" s="49" t="s">
        <v>8315</v>
      </c>
      <c r="C963" s="49" t="s">
        <v>9185</v>
      </c>
      <c r="D963" s="49" t="s">
        <v>9186</v>
      </c>
      <c r="E963" s="50"/>
      <c r="F963" s="49"/>
      <c r="G963" s="49" t="s">
        <v>10364</v>
      </c>
      <c r="H963" s="49" t="s">
        <v>10365</v>
      </c>
      <c r="I963" s="49" t="s">
        <v>9189</v>
      </c>
      <c r="J963" s="49" t="s">
        <v>7575</v>
      </c>
      <c r="K963" s="50" t="s">
        <v>10366</v>
      </c>
      <c r="L963" s="49" t="s">
        <v>7577</v>
      </c>
    </row>
    <row r="964" customFormat="false" ht="13.5" hidden="false" customHeight="false" outlineLevel="0" collapsed="false">
      <c r="A964" s="49" t="s">
        <v>8314</v>
      </c>
      <c r="B964" s="49" t="s">
        <v>8315</v>
      </c>
      <c r="C964" s="49" t="s">
        <v>9185</v>
      </c>
      <c r="D964" s="49" t="s">
        <v>9186</v>
      </c>
      <c r="E964" s="50"/>
      <c r="F964" s="49"/>
      <c r="G964" s="49" t="s">
        <v>10367</v>
      </c>
      <c r="H964" s="49" t="s">
        <v>10368</v>
      </c>
      <c r="I964" s="49" t="s">
        <v>9189</v>
      </c>
      <c r="J964" s="49" t="s">
        <v>7575</v>
      </c>
      <c r="K964" s="50" t="s">
        <v>10369</v>
      </c>
      <c r="L964" s="49" t="s">
        <v>7577</v>
      </c>
    </row>
    <row r="965" customFormat="false" ht="13.5" hidden="false" customHeight="false" outlineLevel="0" collapsed="false">
      <c r="A965" s="49" t="s">
        <v>8314</v>
      </c>
      <c r="B965" s="49" t="s">
        <v>8315</v>
      </c>
      <c r="C965" s="49" t="s">
        <v>9185</v>
      </c>
      <c r="D965" s="49" t="s">
        <v>9186</v>
      </c>
      <c r="E965" s="50"/>
      <c r="F965" s="49"/>
      <c r="G965" s="49" t="s">
        <v>10370</v>
      </c>
      <c r="H965" s="49" t="s">
        <v>10371</v>
      </c>
      <c r="I965" s="49" t="s">
        <v>9189</v>
      </c>
      <c r="J965" s="49" t="s">
        <v>7575</v>
      </c>
      <c r="K965" s="50" t="s">
        <v>10372</v>
      </c>
      <c r="L965" s="49" t="s">
        <v>7577</v>
      </c>
    </row>
    <row r="966" customFormat="false" ht="13.5" hidden="false" customHeight="false" outlineLevel="0" collapsed="false">
      <c r="A966" s="49" t="s">
        <v>8314</v>
      </c>
      <c r="B966" s="49" t="s">
        <v>8315</v>
      </c>
      <c r="C966" s="49" t="s">
        <v>9185</v>
      </c>
      <c r="D966" s="49" t="s">
        <v>9186</v>
      </c>
      <c r="E966" s="50"/>
      <c r="F966" s="49"/>
      <c r="G966" s="49" t="s">
        <v>10373</v>
      </c>
      <c r="H966" s="49" t="s">
        <v>10374</v>
      </c>
      <c r="I966" s="49" t="s">
        <v>9189</v>
      </c>
      <c r="J966" s="49" t="s">
        <v>7780</v>
      </c>
      <c r="K966" s="50" t="s">
        <v>10375</v>
      </c>
      <c r="L966" s="49" t="s">
        <v>7577</v>
      </c>
    </row>
    <row r="967" customFormat="false" ht="13.5" hidden="false" customHeight="false" outlineLevel="0" collapsed="false">
      <c r="A967" s="49" t="s">
        <v>8314</v>
      </c>
      <c r="B967" s="49" t="s">
        <v>8315</v>
      </c>
      <c r="C967" s="49" t="s">
        <v>9185</v>
      </c>
      <c r="D967" s="49" t="s">
        <v>9186</v>
      </c>
      <c r="E967" s="50"/>
      <c r="F967" s="49"/>
      <c r="G967" s="49" t="s">
        <v>10376</v>
      </c>
      <c r="H967" s="49" t="s">
        <v>10377</v>
      </c>
      <c r="I967" s="49" t="s">
        <v>9189</v>
      </c>
      <c r="J967" s="49" t="s">
        <v>7575</v>
      </c>
      <c r="K967" s="50" t="s">
        <v>10378</v>
      </c>
      <c r="L967" s="49" t="s">
        <v>7577</v>
      </c>
    </row>
    <row r="968" customFormat="false" ht="13.5" hidden="false" customHeight="false" outlineLevel="0" collapsed="false">
      <c r="A968" s="49" t="s">
        <v>8314</v>
      </c>
      <c r="B968" s="49" t="s">
        <v>8315</v>
      </c>
      <c r="C968" s="49" t="s">
        <v>9185</v>
      </c>
      <c r="D968" s="49" t="s">
        <v>9186</v>
      </c>
      <c r="E968" s="50"/>
      <c r="F968" s="49"/>
      <c r="G968" s="49" t="s">
        <v>10379</v>
      </c>
      <c r="H968" s="49" t="s">
        <v>10380</v>
      </c>
      <c r="I968" s="49" t="s">
        <v>9189</v>
      </c>
      <c r="J968" s="49" t="s">
        <v>7575</v>
      </c>
      <c r="K968" s="50" t="s">
        <v>9561</v>
      </c>
      <c r="L968" s="49" t="s">
        <v>7577</v>
      </c>
    </row>
    <row r="969" customFormat="false" ht="13.5" hidden="false" customHeight="false" outlineLevel="0" collapsed="false">
      <c r="A969" s="49" t="s">
        <v>8314</v>
      </c>
      <c r="B969" s="49" t="s">
        <v>8315</v>
      </c>
      <c r="C969" s="49" t="s">
        <v>9185</v>
      </c>
      <c r="D969" s="49" t="s">
        <v>9186</v>
      </c>
      <c r="E969" s="50"/>
      <c r="F969" s="49"/>
      <c r="G969" s="49" t="s">
        <v>10381</v>
      </c>
      <c r="H969" s="49" t="s">
        <v>10382</v>
      </c>
      <c r="I969" s="49" t="s">
        <v>9189</v>
      </c>
      <c r="J969" s="49" t="s">
        <v>7575</v>
      </c>
      <c r="K969" s="50" t="s">
        <v>8903</v>
      </c>
      <c r="L969" s="49" t="s">
        <v>7577</v>
      </c>
    </row>
    <row r="970" customFormat="false" ht="13.5" hidden="false" customHeight="false" outlineLevel="0" collapsed="false">
      <c r="A970" s="49" t="s">
        <v>8314</v>
      </c>
      <c r="B970" s="49" t="s">
        <v>8315</v>
      </c>
      <c r="C970" s="49" t="s">
        <v>9185</v>
      </c>
      <c r="D970" s="49" t="s">
        <v>9186</v>
      </c>
      <c r="E970" s="50"/>
      <c r="F970" s="49"/>
      <c r="G970" s="49" t="s">
        <v>10383</v>
      </c>
      <c r="H970" s="49" t="s">
        <v>10384</v>
      </c>
      <c r="I970" s="49" t="s">
        <v>9189</v>
      </c>
      <c r="J970" s="49" t="s">
        <v>7780</v>
      </c>
      <c r="K970" s="50" t="s">
        <v>9000</v>
      </c>
      <c r="L970" s="49" t="s">
        <v>7577</v>
      </c>
    </row>
    <row r="971" customFormat="false" ht="13.5" hidden="false" customHeight="false" outlineLevel="0" collapsed="false">
      <c r="A971" s="49" t="s">
        <v>8314</v>
      </c>
      <c r="B971" s="49" t="s">
        <v>8315</v>
      </c>
      <c r="C971" s="49" t="s">
        <v>9185</v>
      </c>
      <c r="D971" s="49" t="s">
        <v>9186</v>
      </c>
      <c r="E971" s="50"/>
      <c r="F971" s="49"/>
      <c r="G971" s="49" t="s">
        <v>10385</v>
      </c>
      <c r="H971" s="49" t="s">
        <v>10386</v>
      </c>
      <c r="I971" s="49" t="s">
        <v>9189</v>
      </c>
      <c r="J971" s="49" t="s">
        <v>7575</v>
      </c>
      <c r="K971" s="50" t="s">
        <v>10387</v>
      </c>
      <c r="L971" s="49" t="s">
        <v>7577</v>
      </c>
    </row>
    <row r="972" customFormat="false" ht="13.5" hidden="false" customHeight="false" outlineLevel="0" collapsed="false">
      <c r="A972" s="49" t="s">
        <v>8314</v>
      </c>
      <c r="B972" s="49" t="s">
        <v>8315</v>
      </c>
      <c r="C972" s="49" t="s">
        <v>9185</v>
      </c>
      <c r="D972" s="49" t="s">
        <v>9186</v>
      </c>
      <c r="E972" s="50"/>
      <c r="F972" s="49"/>
      <c r="G972" s="49" t="s">
        <v>10388</v>
      </c>
      <c r="H972" s="49" t="s">
        <v>10389</v>
      </c>
      <c r="I972" s="49" t="s">
        <v>9189</v>
      </c>
      <c r="J972" s="49" t="s">
        <v>7575</v>
      </c>
      <c r="K972" s="50" t="s">
        <v>10390</v>
      </c>
      <c r="L972" s="49" t="s">
        <v>7577</v>
      </c>
    </row>
    <row r="973" customFormat="false" ht="13.5" hidden="false" customHeight="false" outlineLevel="0" collapsed="false">
      <c r="A973" s="49" t="s">
        <v>8314</v>
      </c>
      <c r="B973" s="49" t="s">
        <v>8315</v>
      </c>
      <c r="C973" s="49" t="s">
        <v>9185</v>
      </c>
      <c r="D973" s="49" t="s">
        <v>9186</v>
      </c>
      <c r="E973" s="50"/>
      <c r="F973" s="49"/>
      <c r="G973" s="49" t="s">
        <v>10391</v>
      </c>
      <c r="H973" s="49" t="s">
        <v>10392</v>
      </c>
      <c r="I973" s="49" t="s">
        <v>9189</v>
      </c>
      <c r="J973" s="49" t="s">
        <v>7575</v>
      </c>
      <c r="K973" s="50" t="s">
        <v>10393</v>
      </c>
      <c r="L973" s="49" t="s">
        <v>7577</v>
      </c>
    </row>
    <row r="974" customFormat="false" ht="13.5" hidden="false" customHeight="false" outlineLevel="0" collapsed="false">
      <c r="A974" s="49" t="s">
        <v>8314</v>
      </c>
      <c r="B974" s="49" t="s">
        <v>8315</v>
      </c>
      <c r="C974" s="49" t="s">
        <v>9185</v>
      </c>
      <c r="D974" s="49" t="s">
        <v>9186</v>
      </c>
      <c r="E974" s="50"/>
      <c r="F974" s="49"/>
      <c r="G974" s="49" t="s">
        <v>10394</v>
      </c>
      <c r="H974" s="49" t="s">
        <v>10395</v>
      </c>
      <c r="I974" s="49" t="s">
        <v>9189</v>
      </c>
      <c r="J974" s="49" t="s">
        <v>7780</v>
      </c>
      <c r="K974" s="50" t="s">
        <v>10396</v>
      </c>
      <c r="L974" s="49" t="s">
        <v>7577</v>
      </c>
    </row>
    <row r="975" customFormat="false" ht="13.5" hidden="false" customHeight="false" outlineLevel="0" collapsed="false">
      <c r="A975" s="49" t="s">
        <v>8314</v>
      </c>
      <c r="B975" s="49" t="s">
        <v>8315</v>
      </c>
      <c r="C975" s="49" t="s">
        <v>9185</v>
      </c>
      <c r="D975" s="49" t="s">
        <v>9186</v>
      </c>
      <c r="E975" s="50"/>
      <c r="F975" s="49"/>
      <c r="G975" s="49" t="s">
        <v>10397</v>
      </c>
      <c r="H975" s="49" t="s">
        <v>10398</v>
      </c>
      <c r="I975" s="49" t="s">
        <v>9189</v>
      </c>
      <c r="J975" s="49" t="s">
        <v>7575</v>
      </c>
      <c r="K975" s="50" t="s">
        <v>9840</v>
      </c>
      <c r="L975" s="49" t="s">
        <v>7577</v>
      </c>
    </row>
    <row r="976" customFormat="false" ht="13.5" hidden="false" customHeight="false" outlineLevel="0" collapsed="false">
      <c r="A976" s="49" t="s">
        <v>8314</v>
      </c>
      <c r="B976" s="49" t="s">
        <v>8315</v>
      </c>
      <c r="C976" s="49" t="s">
        <v>9185</v>
      </c>
      <c r="D976" s="49" t="s">
        <v>9186</v>
      </c>
      <c r="E976" s="50"/>
      <c r="F976" s="49"/>
      <c r="G976" s="49" t="s">
        <v>10399</v>
      </c>
      <c r="H976" s="49" t="s">
        <v>10400</v>
      </c>
      <c r="I976" s="49" t="s">
        <v>9189</v>
      </c>
      <c r="J976" s="49" t="s">
        <v>7575</v>
      </c>
      <c r="K976" s="50" t="s">
        <v>10189</v>
      </c>
      <c r="L976" s="49" t="s">
        <v>7577</v>
      </c>
    </row>
    <row r="977" customFormat="false" ht="13.5" hidden="false" customHeight="false" outlineLevel="0" collapsed="false">
      <c r="A977" s="49" t="s">
        <v>8314</v>
      </c>
      <c r="B977" s="49" t="s">
        <v>8315</v>
      </c>
      <c r="C977" s="49" t="s">
        <v>9185</v>
      </c>
      <c r="D977" s="49" t="s">
        <v>9186</v>
      </c>
      <c r="E977" s="50"/>
      <c r="F977" s="49"/>
      <c r="G977" s="49" t="s">
        <v>10401</v>
      </c>
      <c r="H977" s="49" t="s">
        <v>10402</v>
      </c>
      <c r="I977" s="49" t="s">
        <v>9189</v>
      </c>
      <c r="J977" s="49" t="s">
        <v>7575</v>
      </c>
      <c r="K977" s="50" t="s">
        <v>10192</v>
      </c>
      <c r="L977" s="49" t="s">
        <v>7577</v>
      </c>
    </row>
    <row r="978" customFormat="false" ht="13.5" hidden="false" customHeight="false" outlineLevel="0" collapsed="false">
      <c r="A978" s="49" t="s">
        <v>8314</v>
      </c>
      <c r="B978" s="49" t="s">
        <v>8315</v>
      </c>
      <c r="C978" s="49" t="s">
        <v>9185</v>
      </c>
      <c r="D978" s="49" t="s">
        <v>9186</v>
      </c>
      <c r="E978" s="50"/>
      <c r="F978" s="49"/>
      <c r="G978" s="49" t="s">
        <v>10403</v>
      </c>
      <c r="H978" s="49" t="s">
        <v>10404</v>
      </c>
      <c r="I978" s="49" t="s">
        <v>9189</v>
      </c>
      <c r="J978" s="49" t="s">
        <v>7575</v>
      </c>
      <c r="K978" s="50" t="s">
        <v>10195</v>
      </c>
      <c r="L978" s="49" t="s">
        <v>7577</v>
      </c>
    </row>
    <row r="979" customFormat="false" ht="13.5" hidden="false" customHeight="false" outlineLevel="0" collapsed="false">
      <c r="A979" s="49" t="s">
        <v>8314</v>
      </c>
      <c r="B979" s="49" t="s">
        <v>8315</v>
      </c>
      <c r="C979" s="49" t="s">
        <v>9185</v>
      </c>
      <c r="D979" s="49" t="s">
        <v>9186</v>
      </c>
      <c r="E979" s="50"/>
      <c r="F979" s="49"/>
      <c r="G979" s="49" t="s">
        <v>10405</v>
      </c>
      <c r="H979" s="49" t="s">
        <v>10406</v>
      </c>
      <c r="I979" s="49" t="s">
        <v>9189</v>
      </c>
      <c r="J979" s="49" t="s">
        <v>7575</v>
      </c>
      <c r="K979" s="50" t="s">
        <v>10198</v>
      </c>
      <c r="L979" s="49" t="s">
        <v>7577</v>
      </c>
    </row>
    <row r="980" customFormat="false" ht="13.5" hidden="false" customHeight="false" outlineLevel="0" collapsed="false">
      <c r="A980" s="49" t="s">
        <v>8314</v>
      </c>
      <c r="B980" s="49" t="s">
        <v>8315</v>
      </c>
      <c r="C980" s="49" t="s">
        <v>9185</v>
      </c>
      <c r="D980" s="49" t="s">
        <v>9186</v>
      </c>
      <c r="E980" s="50"/>
      <c r="F980" s="49"/>
      <c r="G980" s="49" t="s">
        <v>10407</v>
      </c>
      <c r="H980" s="49" t="s">
        <v>10408</v>
      </c>
      <c r="I980" s="49" t="s">
        <v>9189</v>
      </c>
      <c r="J980" s="49" t="s">
        <v>9175</v>
      </c>
      <c r="K980" s="50" t="s">
        <v>9288</v>
      </c>
      <c r="L980" s="49" t="s">
        <v>7577</v>
      </c>
    </row>
    <row r="981" customFormat="false" ht="13.5" hidden="false" customHeight="false" outlineLevel="0" collapsed="false">
      <c r="A981" s="49" t="s">
        <v>8314</v>
      </c>
      <c r="B981" s="49" t="s">
        <v>8315</v>
      </c>
      <c r="C981" s="49" t="s">
        <v>9185</v>
      </c>
      <c r="D981" s="49" t="s">
        <v>9186</v>
      </c>
      <c r="E981" s="50"/>
      <c r="F981" s="49"/>
      <c r="G981" s="49" t="s">
        <v>10409</v>
      </c>
      <c r="H981" s="49" t="s">
        <v>10410</v>
      </c>
      <c r="I981" s="49" t="s">
        <v>9189</v>
      </c>
      <c r="J981" s="49" t="s">
        <v>7575</v>
      </c>
      <c r="K981" s="50" t="s">
        <v>10411</v>
      </c>
      <c r="L981" s="49" t="s">
        <v>7577</v>
      </c>
    </row>
    <row r="982" customFormat="false" ht="13.5" hidden="false" customHeight="false" outlineLevel="0" collapsed="false">
      <c r="A982" s="49" t="s">
        <v>8314</v>
      </c>
      <c r="B982" s="49" t="s">
        <v>8315</v>
      </c>
      <c r="C982" s="49" t="s">
        <v>9185</v>
      </c>
      <c r="D982" s="49" t="s">
        <v>9186</v>
      </c>
      <c r="E982" s="50"/>
      <c r="F982" s="49"/>
      <c r="G982" s="49" t="s">
        <v>10412</v>
      </c>
      <c r="H982" s="49" t="s">
        <v>10413</v>
      </c>
      <c r="I982" s="49" t="s">
        <v>9189</v>
      </c>
      <c r="J982" s="49" t="s">
        <v>7575</v>
      </c>
      <c r="K982" s="50" t="s">
        <v>10414</v>
      </c>
      <c r="L982" s="49" t="s">
        <v>7577</v>
      </c>
    </row>
    <row r="983" customFormat="false" ht="13.5" hidden="false" customHeight="false" outlineLevel="0" collapsed="false">
      <c r="A983" s="49" t="s">
        <v>8314</v>
      </c>
      <c r="B983" s="49" t="s">
        <v>8315</v>
      </c>
      <c r="C983" s="49" t="s">
        <v>9185</v>
      </c>
      <c r="D983" s="49" t="s">
        <v>9186</v>
      </c>
      <c r="E983" s="50"/>
      <c r="F983" s="49"/>
      <c r="G983" s="49" t="s">
        <v>10415</v>
      </c>
      <c r="H983" s="49" t="s">
        <v>10416</v>
      </c>
      <c r="I983" s="49" t="s">
        <v>9189</v>
      </c>
      <c r="J983" s="49" t="s">
        <v>7575</v>
      </c>
      <c r="K983" s="50" t="s">
        <v>10417</v>
      </c>
      <c r="L983" s="49" t="s">
        <v>7577</v>
      </c>
    </row>
    <row r="984" customFormat="false" ht="13.5" hidden="false" customHeight="false" outlineLevel="0" collapsed="false">
      <c r="A984" s="49" t="s">
        <v>8314</v>
      </c>
      <c r="B984" s="49" t="s">
        <v>8315</v>
      </c>
      <c r="C984" s="49" t="s">
        <v>9185</v>
      </c>
      <c r="D984" s="49" t="s">
        <v>9186</v>
      </c>
      <c r="E984" s="50"/>
      <c r="F984" s="49"/>
      <c r="G984" s="49" t="s">
        <v>10418</v>
      </c>
      <c r="H984" s="49" t="s">
        <v>10419</v>
      </c>
      <c r="I984" s="49" t="s">
        <v>9189</v>
      </c>
      <c r="J984" s="49" t="s">
        <v>9175</v>
      </c>
      <c r="K984" s="50" t="s">
        <v>9442</v>
      </c>
      <c r="L984" s="49" t="s">
        <v>7577</v>
      </c>
    </row>
    <row r="985" customFormat="false" ht="13.5" hidden="false" customHeight="false" outlineLevel="0" collapsed="false">
      <c r="A985" s="49" t="s">
        <v>8314</v>
      </c>
      <c r="B985" s="49" t="s">
        <v>8315</v>
      </c>
      <c r="C985" s="49" t="s">
        <v>9185</v>
      </c>
      <c r="D985" s="49" t="s">
        <v>9186</v>
      </c>
      <c r="E985" s="50"/>
      <c r="F985" s="49"/>
      <c r="G985" s="49" t="s">
        <v>10420</v>
      </c>
      <c r="H985" s="49" t="s">
        <v>10421</v>
      </c>
      <c r="I985" s="49" t="s">
        <v>9189</v>
      </c>
      <c r="J985" s="49" t="s">
        <v>7575</v>
      </c>
      <c r="K985" s="50" t="s">
        <v>10422</v>
      </c>
      <c r="L985" s="49" t="s">
        <v>7577</v>
      </c>
    </row>
    <row r="986" customFormat="false" ht="13.5" hidden="false" customHeight="false" outlineLevel="0" collapsed="false">
      <c r="A986" s="49" t="s">
        <v>8314</v>
      </c>
      <c r="B986" s="49" t="s">
        <v>8315</v>
      </c>
      <c r="C986" s="49" t="s">
        <v>9185</v>
      </c>
      <c r="D986" s="49" t="s">
        <v>9186</v>
      </c>
      <c r="E986" s="50"/>
      <c r="F986" s="49"/>
      <c r="G986" s="49" t="s">
        <v>10423</v>
      </c>
      <c r="H986" s="49" t="s">
        <v>10424</v>
      </c>
      <c r="I986" s="49" t="s">
        <v>9189</v>
      </c>
      <c r="J986" s="49" t="s">
        <v>7575</v>
      </c>
      <c r="K986" s="50" t="s">
        <v>9561</v>
      </c>
      <c r="L986" s="49" t="s">
        <v>7577</v>
      </c>
    </row>
    <row r="987" customFormat="false" ht="13.5" hidden="false" customHeight="false" outlineLevel="0" collapsed="false">
      <c r="A987" s="49" t="s">
        <v>8314</v>
      </c>
      <c r="B987" s="49" t="s">
        <v>8315</v>
      </c>
      <c r="C987" s="49" t="s">
        <v>9185</v>
      </c>
      <c r="D987" s="49" t="s">
        <v>9186</v>
      </c>
      <c r="E987" s="50"/>
      <c r="F987" s="49"/>
      <c r="G987" s="49" t="s">
        <v>10425</v>
      </c>
      <c r="H987" s="49" t="s">
        <v>10426</v>
      </c>
      <c r="I987" s="49" t="s">
        <v>9189</v>
      </c>
      <c r="J987" s="49" t="s">
        <v>7575</v>
      </c>
      <c r="K987" s="50" t="s">
        <v>8773</v>
      </c>
      <c r="L987" s="49" t="s">
        <v>7577</v>
      </c>
    </row>
    <row r="988" customFormat="false" ht="13.5" hidden="false" customHeight="false" outlineLevel="0" collapsed="false">
      <c r="A988" s="49" t="s">
        <v>8314</v>
      </c>
      <c r="B988" s="49" t="s">
        <v>8315</v>
      </c>
      <c r="C988" s="49" t="s">
        <v>9185</v>
      </c>
      <c r="D988" s="49" t="s">
        <v>9186</v>
      </c>
      <c r="E988" s="50"/>
      <c r="F988" s="49"/>
      <c r="G988" s="49" t="s">
        <v>10427</v>
      </c>
      <c r="H988" s="49" t="s">
        <v>10428</v>
      </c>
      <c r="I988" s="49" t="s">
        <v>9189</v>
      </c>
      <c r="J988" s="49" t="s">
        <v>9175</v>
      </c>
      <c r="K988" s="50" t="s">
        <v>10429</v>
      </c>
      <c r="L988" s="49" t="s">
        <v>7577</v>
      </c>
    </row>
    <row r="989" customFormat="false" ht="13.5" hidden="false" customHeight="false" outlineLevel="0" collapsed="false">
      <c r="A989" s="49" t="s">
        <v>8314</v>
      </c>
      <c r="B989" s="49" t="s">
        <v>8315</v>
      </c>
      <c r="C989" s="49" t="s">
        <v>9185</v>
      </c>
      <c r="D989" s="49" t="s">
        <v>9186</v>
      </c>
      <c r="E989" s="50"/>
      <c r="F989" s="49"/>
      <c r="G989" s="49" t="s">
        <v>10430</v>
      </c>
      <c r="H989" s="49" t="s">
        <v>10431</v>
      </c>
      <c r="I989" s="49" t="s">
        <v>9189</v>
      </c>
      <c r="J989" s="49" t="s">
        <v>7575</v>
      </c>
      <c r="K989" s="50" t="s">
        <v>7847</v>
      </c>
      <c r="L989" s="49" t="s">
        <v>7577</v>
      </c>
    </row>
    <row r="990" customFormat="false" ht="13.5" hidden="false" customHeight="false" outlineLevel="0" collapsed="false">
      <c r="A990" s="49" t="s">
        <v>8314</v>
      </c>
      <c r="B990" s="49" t="s">
        <v>8315</v>
      </c>
      <c r="C990" s="49" t="s">
        <v>9185</v>
      </c>
      <c r="D990" s="49" t="s">
        <v>9186</v>
      </c>
      <c r="E990" s="50"/>
      <c r="F990" s="49"/>
      <c r="G990" s="49" t="s">
        <v>10432</v>
      </c>
      <c r="H990" s="49" t="s">
        <v>10433</v>
      </c>
      <c r="I990" s="49" t="s">
        <v>9189</v>
      </c>
      <c r="J990" s="49" t="s">
        <v>7575</v>
      </c>
      <c r="K990" s="50" t="s">
        <v>9110</v>
      </c>
      <c r="L990" s="49" t="s">
        <v>7577</v>
      </c>
    </row>
    <row r="991" customFormat="false" ht="13.5" hidden="false" customHeight="false" outlineLevel="0" collapsed="false">
      <c r="A991" s="49" t="s">
        <v>8314</v>
      </c>
      <c r="B991" s="49" t="s">
        <v>8315</v>
      </c>
      <c r="C991" s="49" t="s">
        <v>9185</v>
      </c>
      <c r="D991" s="49" t="s">
        <v>9186</v>
      </c>
      <c r="E991" s="50"/>
      <c r="F991" s="49"/>
      <c r="G991" s="49" t="s">
        <v>10434</v>
      </c>
      <c r="H991" s="49" t="s">
        <v>10435</v>
      </c>
      <c r="I991" s="49" t="s">
        <v>9189</v>
      </c>
      <c r="J991" s="49" t="s">
        <v>7575</v>
      </c>
      <c r="K991" s="50" t="s">
        <v>10436</v>
      </c>
      <c r="L991" s="49" t="s">
        <v>7577</v>
      </c>
    </row>
    <row r="992" customFormat="false" ht="13.5" hidden="false" customHeight="false" outlineLevel="0" collapsed="false">
      <c r="A992" s="49" t="s">
        <v>8314</v>
      </c>
      <c r="B992" s="49" t="s">
        <v>8315</v>
      </c>
      <c r="C992" s="49" t="s">
        <v>9185</v>
      </c>
      <c r="D992" s="49" t="s">
        <v>9186</v>
      </c>
      <c r="E992" s="50"/>
      <c r="F992" s="49"/>
      <c r="G992" s="49" t="s">
        <v>10437</v>
      </c>
      <c r="H992" s="49" t="s">
        <v>10438</v>
      </c>
      <c r="I992" s="49" t="s">
        <v>9189</v>
      </c>
      <c r="J992" s="49" t="s">
        <v>9175</v>
      </c>
      <c r="K992" s="50" t="s">
        <v>10439</v>
      </c>
      <c r="L992" s="49" t="s">
        <v>7577</v>
      </c>
    </row>
    <row r="993" customFormat="false" ht="13.5" hidden="false" customHeight="false" outlineLevel="0" collapsed="false">
      <c r="A993" s="49" t="s">
        <v>8314</v>
      </c>
      <c r="B993" s="49" t="s">
        <v>8315</v>
      </c>
      <c r="C993" s="49" t="s">
        <v>9185</v>
      </c>
      <c r="D993" s="49" t="s">
        <v>9186</v>
      </c>
      <c r="E993" s="50"/>
      <c r="F993" s="49"/>
      <c r="G993" s="49" t="s">
        <v>10440</v>
      </c>
      <c r="H993" s="49" t="s">
        <v>10441</v>
      </c>
      <c r="I993" s="49" t="s">
        <v>9189</v>
      </c>
      <c r="J993" s="49" t="s">
        <v>7575</v>
      </c>
      <c r="K993" s="50" t="s">
        <v>9573</v>
      </c>
      <c r="L993" s="49" t="s">
        <v>7577</v>
      </c>
    </row>
    <row r="994" customFormat="false" ht="13.5" hidden="false" customHeight="false" outlineLevel="0" collapsed="false">
      <c r="A994" s="49" t="s">
        <v>8314</v>
      </c>
      <c r="B994" s="49" t="s">
        <v>8315</v>
      </c>
      <c r="C994" s="49" t="s">
        <v>9185</v>
      </c>
      <c r="D994" s="49" t="s">
        <v>9186</v>
      </c>
      <c r="E994" s="50"/>
      <c r="F994" s="49"/>
      <c r="G994" s="49" t="s">
        <v>10442</v>
      </c>
      <c r="H994" s="49" t="s">
        <v>10443</v>
      </c>
      <c r="I994" s="49" t="s">
        <v>9189</v>
      </c>
      <c r="J994" s="49" t="s">
        <v>7575</v>
      </c>
      <c r="K994" s="50" t="s">
        <v>10047</v>
      </c>
      <c r="L994" s="49" t="s">
        <v>7577</v>
      </c>
    </row>
    <row r="995" customFormat="false" ht="13.5" hidden="false" customHeight="false" outlineLevel="0" collapsed="false">
      <c r="A995" s="49" t="s">
        <v>8314</v>
      </c>
      <c r="B995" s="49" t="s">
        <v>8315</v>
      </c>
      <c r="C995" s="49" t="s">
        <v>9185</v>
      </c>
      <c r="D995" s="49" t="s">
        <v>9186</v>
      </c>
      <c r="E995" s="50"/>
      <c r="F995" s="49"/>
      <c r="G995" s="49" t="s">
        <v>10444</v>
      </c>
      <c r="H995" s="49" t="s">
        <v>10445</v>
      </c>
      <c r="I995" s="49" t="s">
        <v>9189</v>
      </c>
      <c r="J995" s="49" t="s">
        <v>7575</v>
      </c>
      <c r="K995" s="50" t="s">
        <v>10446</v>
      </c>
      <c r="L995" s="49" t="s">
        <v>7577</v>
      </c>
    </row>
    <row r="996" customFormat="false" ht="13.5" hidden="false" customHeight="false" outlineLevel="0" collapsed="false">
      <c r="A996" s="49" t="s">
        <v>8314</v>
      </c>
      <c r="B996" s="49" t="s">
        <v>8315</v>
      </c>
      <c r="C996" s="49" t="s">
        <v>9185</v>
      </c>
      <c r="D996" s="49" t="s">
        <v>9186</v>
      </c>
      <c r="E996" s="50"/>
      <c r="F996" s="49"/>
      <c r="G996" s="49" t="s">
        <v>10447</v>
      </c>
      <c r="H996" s="49" t="s">
        <v>10448</v>
      </c>
      <c r="I996" s="49" t="s">
        <v>9189</v>
      </c>
      <c r="J996" s="49" t="s">
        <v>9175</v>
      </c>
      <c r="K996" s="50" t="s">
        <v>10449</v>
      </c>
      <c r="L996" s="49" t="s">
        <v>7577</v>
      </c>
    </row>
    <row r="997" customFormat="false" ht="13.5" hidden="false" customHeight="false" outlineLevel="0" collapsed="false">
      <c r="A997" s="49" t="s">
        <v>8314</v>
      </c>
      <c r="B997" s="49" t="s">
        <v>8315</v>
      </c>
      <c r="C997" s="49" t="s">
        <v>9185</v>
      </c>
      <c r="D997" s="49" t="s">
        <v>9186</v>
      </c>
      <c r="E997" s="50"/>
      <c r="F997" s="49"/>
      <c r="G997" s="49" t="s">
        <v>10450</v>
      </c>
      <c r="H997" s="49" t="s">
        <v>10451</v>
      </c>
      <c r="I997" s="49" t="s">
        <v>9189</v>
      </c>
      <c r="J997" s="49" t="s">
        <v>7575</v>
      </c>
      <c r="K997" s="50" t="s">
        <v>10452</v>
      </c>
      <c r="L997" s="49" t="s">
        <v>7577</v>
      </c>
    </row>
    <row r="998" customFormat="false" ht="13.5" hidden="false" customHeight="false" outlineLevel="0" collapsed="false">
      <c r="A998" s="49" t="s">
        <v>8314</v>
      </c>
      <c r="B998" s="49" t="s">
        <v>8315</v>
      </c>
      <c r="C998" s="49" t="s">
        <v>9185</v>
      </c>
      <c r="D998" s="49" t="s">
        <v>9186</v>
      </c>
      <c r="E998" s="50"/>
      <c r="F998" s="49"/>
      <c r="G998" s="49" t="s">
        <v>10453</v>
      </c>
      <c r="H998" s="49" t="s">
        <v>10454</v>
      </c>
      <c r="I998" s="49" t="s">
        <v>9189</v>
      </c>
      <c r="J998" s="49" t="s">
        <v>7575</v>
      </c>
      <c r="K998" s="50" t="s">
        <v>10455</v>
      </c>
      <c r="L998" s="49" t="s">
        <v>7577</v>
      </c>
    </row>
    <row r="999" customFormat="false" ht="13.5" hidden="false" customHeight="false" outlineLevel="0" collapsed="false">
      <c r="A999" s="49" t="s">
        <v>8314</v>
      </c>
      <c r="B999" s="49" t="s">
        <v>8315</v>
      </c>
      <c r="C999" s="49" t="s">
        <v>9185</v>
      </c>
      <c r="D999" s="49" t="s">
        <v>9186</v>
      </c>
      <c r="E999" s="50"/>
      <c r="F999" s="49"/>
      <c r="G999" s="49" t="s">
        <v>10456</v>
      </c>
      <c r="H999" s="49" t="s">
        <v>10457</v>
      </c>
      <c r="I999" s="49" t="s">
        <v>9189</v>
      </c>
      <c r="J999" s="49" t="s">
        <v>7575</v>
      </c>
      <c r="K999" s="50" t="s">
        <v>10458</v>
      </c>
      <c r="L999" s="49" t="s">
        <v>7577</v>
      </c>
    </row>
    <row r="1000" customFormat="false" ht="13.5" hidden="false" customHeight="false" outlineLevel="0" collapsed="false">
      <c r="A1000" s="49" t="s">
        <v>8314</v>
      </c>
      <c r="B1000" s="49" t="s">
        <v>8315</v>
      </c>
      <c r="C1000" s="49" t="s">
        <v>9185</v>
      </c>
      <c r="D1000" s="49" t="s">
        <v>9186</v>
      </c>
      <c r="E1000" s="50"/>
      <c r="F1000" s="49"/>
      <c r="G1000" s="49" t="s">
        <v>10459</v>
      </c>
      <c r="H1000" s="49" t="s">
        <v>10460</v>
      </c>
      <c r="I1000" s="49" t="s">
        <v>9189</v>
      </c>
      <c r="J1000" s="49" t="s">
        <v>9175</v>
      </c>
      <c r="K1000" s="50" t="s">
        <v>10461</v>
      </c>
      <c r="L1000" s="49" t="s">
        <v>7577</v>
      </c>
    </row>
    <row r="1001" customFormat="false" ht="13.5" hidden="false" customHeight="false" outlineLevel="0" collapsed="false">
      <c r="A1001" s="49" t="s">
        <v>8314</v>
      </c>
      <c r="B1001" s="49" t="s">
        <v>8315</v>
      </c>
      <c r="C1001" s="49" t="s">
        <v>9185</v>
      </c>
      <c r="D1001" s="49" t="s">
        <v>9186</v>
      </c>
      <c r="E1001" s="50"/>
      <c r="F1001" s="49"/>
      <c r="G1001" s="49" t="s">
        <v>10462</v>
      </c>
      <c r="H1001" s="49" t="s">
        <v>10463</v>
      </c>
      <c r="I1001" s="49" t="s">
        <v>9189</v>
      </c>
      <c r="J1001" s="49" t="s">
        <v>7575</v>
      </c>
      <c r="K1001" s="50" t="s">
        <v>10464</v>
      </c>
      <c r="L1001" s="49" t="s">
        <v>7577</v>
      </c>
    </row>
    <row r="1002" customFormat="false" ht="13.5" hidden="false" customHeight="false" outlineLevel="0" collapsed="false">
      <c r="A1002" s="49" t="s">
        <v>8314</v>
      </c>
      <c r="B1002" s="49" t="s">
        <v>8315</v>
      </c>
      <c r="C1002" s="49" t="s">
        <v>9185</v>
      </c>
      <c r="D1002" s="49" t="s">
        <v>9186</v>
      </c>
      <c r="E1002" s="50"/>
      <c r="F1002" s="49"/>
      <c r="G1002" s="49" t="s">
        <v>10465</v>
      </c>
      <c r="H1002" s="49" t="s">
        <v>10466</v>
      </c>
      <c r="I1002" s="49" t="s">
        <v>9189</v>
      </c>
      <c r="J1002" s="49" t="s">
        <v>7575</v>
      </c>
      <c r="K1002" s="50" t="s">
        <v>9501</v>
      </c>
      <c r="L1002" s="49" t="s">
        <v>7577</v>
      </c>
    </row>
    <row r="1003" customFormat="false" ht="13.5" hidden="false" customHeight="false" outlineLevel="0" collapsed="false">
      <c r="A1003" s="49" t="s">
        <v>8314</v>
      </c>
      <c r="B1003" s="49" t="s">
        <v>8315</v>
      </c>
      <c r="C1003" s="49" t="s">
        <v>9185</v>
      </c>
      <c r="D1003" s="49" t="s">
        <v>9186</v>
      </c>
      <c r="E1003" s="50"/>
      <c r="F1003" s="49"/>
      <c r="G1003" s="49" t="s">
        <v>10467</v>
      </c>
      <c r="H1003" s="49" t="s">
        <v>10468</v>
      </c>
      <c r="I1003" s="49" t="s">
        <v>9189</v>
      </c>
      <c r="J1003" s="49" t="s">
        <v>7575</v>
      </c>
      <c r="K1003" s="50" t="s">
        <v>10469</v>
      </c>
      <c r="L1003" s="49" t="s">
        <v>7577</v>
      </c>
    </row>
    <row r="1004" customFormat="false" ht="13.5" hidden="false" customHeight="false" outlineLevel="0" collapsed="false">
      <c r="A1004" s="49" t="s">
        <v>8314</v>
      </c>
      <c r="B1004" s="49" t="s">
        <v>8315</v>
      </c>
      <c r="C1004" s="49" t="s">
        <v>9185</v>
      </c>
      <c r="D1004" s="49" t="s">
        <v>9186</v>
      </c>
      <c r="E1004" s="50"/>
      <c r="F1004" s="49"/>
      <c r="G1004" s="49" t="s">
        <v>10470</v>
      </c>
      <c r="H1004" s="49" t="s">
        <v>10471</v>
      </c>
      <c r="I1004" s="49" t="s">
        <v>9189</v>
      </c>
      <c r="J1004" s="49" t="s">
        <v>9175</v>
      </c>
      <c r="K1004" s="50" t="s">
        <v>10472</v>
      </c>
      <c r="L1004" s="49" t="s">
        <v>7577</v>
      </c>
    </row>
    <row r="1005" customFormat="false" ht="13.5" hidden="false" customHeight="false" outlineLevel="0" collapsed="false">
      <c r="A1005" s="49" t="s">
        <v>8314</v>
      </c>
      <c r="B1005" s="49" t="s">
        <v>8315</v>
      </c>
      <c r="C1005" s="49" t="s">
        <v>9185</v>
      </c>
      <c r="D1005" s="49" t="s">
        <v>9186</v>
      </c>
      <c r="E1005" s="50"/>
      <c r="F1005" s="49"/>
      <c r="G1005" s="49" t="s">
        <v>10473</v>
      </c>
      <c r="H1005" s="49" t="s">
        <v>10474</v>
      </c>
      <c r="I1005" s="49" t="s">
        <v>9189</v>
      </c>
      <c r="J1005" s="49" t="s">
        <v>7575</v>
      </c>
      <c r="K1005" s="50" t="s">
        <v>9567</v>
      </c>
      <c r="L1005" s="49" t="s">
        <v>7577</v>
      </c>
    </row>
    <row r="1006" customFormat="false" ht="13.5" hidden="false" customHeight="false" outlineLevel="0" collapsed="false">
      <c r="A1006" s="49" t="s">
        <v>8314</v>
      </c>
      <c r="B1006" s="49" t="s">
        <v>8315</v>
      </c>
      <c r="C1006" s="49" t="s">
        <v>9185</v>
      </c>
      <c r="D1006" s="49" t="s">
        <v>9186</v>
      </c>
      <c r="E1006" s="50"/>
      <c r="F1006" s="49"/>
      <c r="G1006" s="49" t="s">
        <v>10475</v>
      </c>
      <c r="H1006" s="49" t="s">
        <v>10476</v>
      </c>
      <c r="I1006" s="49" t="s">
        <v>9189</v>
      </c>
      <c r="J1006" s="49" t="s">
        <v>7575</v>
      </c>
      <c r="K1006" s="50" t="s">
        <v>9721</v>
      </c>
      <c r="L1006" s="49" t="s">
        <v>7577</v>
      </c>
    </row>
    <row r="1007" customFormat="false" ht="13.5" hidden="false" customHeight="false" outlineLevel="0" collapsed="false">
      <c r="A1007" s="49" t="s">
        <v>8314</v>
      </c>
      <c r="B1007" s="49" t="s">
        <v>8315</v>
      </c>
      <c r="C1007" s="49" t="s">
        <v>9185</v>
      </c>
      <c r="D1007" s="49" t="s">
        <v>9186</v>
      </c>
      <c r="E1007" s="50"/>
      <c r="F1007" s="49"/>
      <c r="G1007" s="49" t="s">
        <v>10477</v>
      </c>
      <c r="H1007" s="49" t="s">
        <v>10478</v>
      </c>
      <c r="I1007" s="49" t="s">
        <v>9189</v>
      </c>
      <c r="J1007" s="49" t="s">
        <v>7575</v>
      </c>
      <c r="K1007" s="50" t="s">
        <v>10479</v>
      </c>
      <c r="L1007" s="49" t="s">
        <v>7577</v>
      </c>
    </row>
    <row r="1008" customFormat="false" ht="13.5" hidden="false" customHeight="false" outlineLevel="0" collapsed="false">
      <c r="A1008" s="49" t="s">
        <v>8314</v>
      </c>
      <c r="B1008" s="49" t="s">
        <v>8315</v>
      </c>
      <c r="C1008" s="49" t="s">
        <v>9185</v>
      </c>
      <c r="D1008" s="49" t="s">
        <v>9186</v>
      </c>
      <c r="E1008" s="50"/>
      <c r="F1008" s="49"/>
      <c r="G1008" s="49" t="s">
        <v>10480</v>
      </c>
      <c r="H1008" s="49" t="s">
        <v>10481</v>
      </c>
      <c r="I1008" s="49" t="s">
        <v>9189</v>
      </c>
      <c r="J1008" s="49" t="s">
        <v>7575</v>
      </c>
      <c r="K1008" s="50" t="s">
        <v>10482</v>
      </c>
      <c r="L1008" s="49" t="s">
        <v>7577</v>
      </c>
    </row>
    <row r="1009" customFormat="false" ht="13.5" hidden="false" customHeight="false" outlineLevel="0" collapsed="false">
      <c r="A1009" s="49" t="s">
        <v>8314</v>
      </c>
      <c r="B1009" s="49" t="s">
        <v>8315</v>
      </c>
      <c r="C1009" s="49" t="s">
        <v>9185</v>
      </c>
      <c r="D1009" s="49" t="s">
        <v>9186</v>
      </c>
      <c r="E1009" s="50"/>
      <c r="F1009" s="49"/>
      <c r="G1009" s="49" t="s">
        <v>10483</v>
      </c>
      <c r="H1009" s="49" t="s">
        <v>10484</v>
      </c>
      <c r="I1009" s="49" t="s">
        <v>9189</v>
      </c>
      <c r="J1009" s="49" t="s">
        <v>7575</v>
      </c>
      <c r="K1009" s="50" t="s">
        <v>10485</v>
      </c>
      <c r="L1009" s="49" t="s">
        <v>7577</v>
      </c>
    </row>
    <row r="1010" customFormat="false" ht="13.5" hidden="false" customHeight="false" outlineLevel="0" collapsed="false">
      <c r="A1010" s="49" t="s">
        <v>8314</v>
      </c>
      <c r="B1010" s="49" t="s">
        <v>8315</v>
      </c>
      <c r="C1010" s="49" t="s">
        <v>9185</v>
      </c>
      <c r="D1010" s="49" t="s">
        <v>9186</v>
      </c>
      <c r="E1010" s="50"/>
      <c r="F1010" s="49"/>
      <c r="G1010" s="49" t="s">
        <v>10486</v>
      </c>
      <c r="H1010" s="49" t="s">
        <v>10487</v>
      </c>
      <c r="I1010" s="49" t="s">
        <v>9189</v>
      </c>
      <c r="J1010" s="49" t="s">
        <v>7575</v>
      </c>
      <c r="K1010" s="50" t="s">
        <v>10488</v>
      </c>
      <c r="L1010" s="49" t="s">
        <v>7577</v>
      </c>
    </row>
    <row r="1011" customFormat="false" ht="13.5" hidden="false" customHeight="false" outlineLevel="0" collapsed="false">
      <c r="A1011" s="49" t="s">
        <v>8314</v>
      </c>
      <c r="B1011" s="49" t="s">
        <v>8315</v>
      </c>
      <c r="C1011" s="49" t="s">
        <v>9185</v>
      </c>
      <c r="D1011" s="49" t="s">
        <v>9186</v>
      </c>
      <c r="E1011" s="50"/>
      <c r="F1011" s="49"/>
      <c r="G1011" s="49" t="s">
        <v>10489</v>
      </c>
      <c r="H1011" s="49" t="s">
        <v>10490</v>
      </c>
      <c r="I1011" s="49" t="s">
        <v>9189</v>
      </c>
      <c r="J1011" s="49" t="s">
        <v>7780</v>
      </c>
      <c r="K1011" s="50" t="s">
        <v>10491</v>
      </c>
      <c r="L1011" s="49" t="s">
        <v>7577</v>
      </c>
    </row>
    <row r="1012" customFormat="false" ht="13.5" hidden="false" customHeight="false" outlineLevel="0" collapsed="false">
      <c r="A1012" s="49" t="s">
        <v>8314</v>
      </c>
      <c r="B1012" s="49" t="s">
        <v>8315</v>
      </c>
      <c r="C1012" s="49" t="s">
        <v>9185</v>
      </c>
      <c r="D1012" s="49" t="s">
        <v>9186</v>
      </c>
      <c r="E1012" s="50"/>
      <c r="F1012" s="49"/>
      <c r="G1012" s="49" t="s">
        <v>10492</v>
      </c>
      <c r="H1012" s="49" t="s">
        <v>10493</v>
      </c>
      <c r="I1012" s="49" t="s">
        <v>9189</v>
      </c>
      <c r="J1012" s="49" t="s">
        <v>7575</v>
      </c>
      <c r="K1012" s="50" t="s">
        <v>10494</v>
      </c>
      <c r="L1012" s="49" t="s">
        <v>7577</v>
      </c>
    </row>
    <row r="1013" customFormat="false" ht="13.5" hidden="false" customHeight="false" outlineLevel="0" collapsed="false">
      <c r="A1013" s="49" t="s">
        <v>8314</v>
      </c>
      <c r="B1013" s="49" t="s">
        <v>8315</v>
      </c>
      <c r="C1013" s="49" t="s">
        <v>9185</v>
      </c>
      <c r="D1013" s="49" t="s">
        <v>9186</v>
      </c>
      <c r="E1013" s="50"/>
      <c r="F1013" s="49"/>
      <c r="G1013" s="49" t="s">
        <v>10495</v>
      </c>
      <c r="H1013" s="49" t="s">
        <v>10496</v>
      </c>
      <c r="I1013" s="49" t="s">
        <v>9189</v>
      </c>
      <c r="J1013" s="49" t="s">
        <v>7575</v>
      </c>
      <c r="K1013" s="50" t="s">
        <v>10497</v>
      </c>
      <c r="L1013" s="49" t="s">
        <v>7577</v>
      </c>
    </row>
    <row r="1014" customFormat="false" ht="13.5" hidden="false" customHeight="false" outlineLevel="0" collapsed="false">
      <c r="A1014" s="49" t="s">
        <v>8314</v>
      </c>
      <c r="B1014" s="49" t="s">
        <v>8315</v>
      </c>
      <c r="C1014" s="49" t="s">
        <v>9185</v>
      </c>
      <c r="D1014" s="49" t="s">
        <v>9186</v>
      </c>
      <c r="E1014" s="50"/>
      <c r="F1014" s="49"/>
      <c r="G1014" s="49" t="s">
        <v>10498</v>
      </c>
      <c r="H1014" s="49" t="s">
        <v>10499</v>
      </c>
      <c r="I1014" s="49" t="s">
        <v>9189</v>
      </c>
      <c r="J1014" s="49" t="s">
        <v>7575</v>
      </c>
      <c r="K1014" s="50" t="s">
        <v>10500</v>
      </c>
      <c r="L1014" s="49" t="s">
        <v>7577</v>
      </c>
    </row>
    <row r="1015" customFormat="false" ht="13.5" hidden="false" customHeight="false" outlineLevel="0" collapsed="false">
      <c r="A1015" s="49" t="s">
        <v>8314</v>
      </c>
      <c r="B1015" s="49" t="s">
        <v>8315</v>
      </c>
      <c r="C1015" s="49" t="s">
        <v>9185</v>
      </c>
      <c r="D1015" s="49" t="s">
        <v>9186</v>
      </c>
      <c r="E1015" s="50"/>
      <c r="F1015" s="49"/>
      <c r="G1015" s="49" t="s">
        <v>10501</v>
      </c>
      <c r="H1015" s="49" t="s">
        <v>10502</v>
      </c>
      <c r="I1015" s="49" t="s">
        <v>9189</v>
      </c>
      <c r="J1015" s="49" t="s">
        <v>9175</v>
      </c>
      <c r="K1015" s="50" t="s">
        <v>10503</v>
      </c>
      <c r="L1015" s="49" t="s">
        <v>7577</v>
      </c>
    </row>
    <row r="1016" customFormat="false" ht="13.5" hidden="false" customHeight="false" outlineLevel="0" collapsed="false">
      <c r="A1016" s="49" t="s">
        <v>8314</v>
      </c>
      <c r="B1016" s="49" t="s">
        <v>8315</v>
      </c>
      <c r="C1016" s="49" t="s">
        <v>9185</v>
      </c>
      <c r="D1016" s="49" t="s">
        <v>9186</v>
      </c>
      <c r="E1016" s="50"/>
      <c r="F1016" s="49"/>
      <c r="G1016" s="49" t="s">
        <v>10504</v>
      </c>
      <c r="H1016" s="49" t="s">
        <v>10505</v>
      </c>
      <c r="I1016" s="49" t="s">
        <v>9189</v>
      </c>
      <c r="J1016" s="49" t="s">
        <v>7575</v>
      </c>
      <c r="K1016" s="50" t="s">
        <v>10506</v>
      </c>
      <c r="L1016" s="49" t="s">
        <v>7577</v>
      </c>
    </row>
    <row r="1017" customFormat="false" ht="13.5" hidden="false" customHeight="false" outlineLevel="0" collapsed="false">
      <c r="A1017" s="49" t="s">
        <v>8314</v>
      </c>
      <c r="B1017" s="49" t="s">
        <v>8315</v>
      </c>
      <c r="C1017" s="49" t="s">
        <v>9185</v>
      </c>
      <c r="D1017" s="49" t="s">
        <v>9186</v>
      </c>
      <c r="E1017" s="50"/>
      <c r="F1017" s="49"/>
      <c r="G1017" s="49" t="s">
        <v>10507</v>
      </c>
      <c r="H1017" s="49" t="s">
        <v>10508</v>
      </c>
      <c r="I1017" s="49" t="s">
        <v>9189</v>
      </c>
      <c r="J1017" s="49" t="s">
        <v>7575</v>
      </c>
      <c r="K1017" s="50" t="s">
        <v>9935</v>
      </c>
      <c r="L1017" s="49" t="s">
        <v>7577</v>
      </c>
    </row>
    <row r="1018" customFormat="false" ht="13.5" hidden="false" customHeight="false" outlineLevel="0" collapsed="false">
      <c r="A1018" s="49" t="s">
        <v>8314</v>
      </c>
      <c r="B1018" s="49" t="s">
        <v>8315</v>
      </c>
      <c r="C1018" s="49" t="s">
        <v>9185</v>
      </c>
      <c r="D1018" s="49" t="s">
        <v>9186</v>
      </c>
      <c r="E1018" s="50"/>
      <c r="F1018" s="49"/>
      <c r="G1018" s="49" t="s">
        <v>10509</v>
      </c>
      <c r="H1018" s="49" t="s">
        <v>10510</v>
      </c>
      <c r="I1018" s="49" t="s">
        <v>9189</v>
      </c>
      <c r="J1018" s="49" t="s">
        <v>7575</v>
      </c>
      <c r="K1018" s="50" t="s">
        <v>10511</v>
      </c>
      <c r="L1018" s="49" t="s">
        <v>7577</v>
      </c>
    </row>
    <row r="1019" customFormat="false" ht="13.5" hidden="false" customHeight="false" outlineLevel="0" collapsed="false">
      <c r="A1019" s="49" t="s">
        <v>8314</v>
      </c>
      <c r="B1019" s="49" t="s">
        <v>8315</v>
      </c>
      <c r="C1019" s="49" t="s">
        <v>9185</v>
      </c>
      <c r="D1019" s="49" t="s">
        <v>9186</v>
      </c>
      <c r="E1019" s="50"/>
      <c r="F1019" s="49"/>
      <c r="G1019" s="49" t="s">
        <v>10512</v>
      </c>
      <c r="H1019" s="49" t="s">
        <v>10513</v>
      </c>
      <c r="I1019" s="49" t="s">
        <v>9189</v>
      </c>
      <c r="J1019" s="49" t="s">
        <v>9175</v>
      </c>
      <c r="K1019" s="50" t="s">
        <v>10514</v>
      </c>
      <c r="L1019" s="49" t="s">
        <v>7577</v>
      </c>
    </row>
    <row r="1020" customFormat="false" ht="13.5" hidden="false" customHeight="false" outlineLevel="0" collapsed="false">
      <c r="A1020" s="49" t="s">
        <v>8314</v>
      </c>
      <c r="B1020" s="49" t="s">
        <v>8315</v>
      </c>
      <c r="C1020" s="49" t="s">
        <v>9185</v>
      </c>
      <c r="D1020" s="49" t="s">
        <v>9186</v>
      </c>
      <c r="E1020" s="50"/>
      <c r="F1020" s="49"/>
      <c r="G1020" s="49" t="s">
        <v>10515</v>
      </c>
      <c r="H1020" s="49" t="s">
        <v>10516</v>
      </c>
      <c r="I1020" s="49" t="s">
        <v>9189</v>
      </c>
      <c r="J1020" s="49" t="s">
        <v>7575</v>
      </c>
      <c r="K1020" s="50" t="s">
        <v>9561</v>
      </c>
      <c r="L1020" s="49" t="s">
        <v>7577</v>
      </c>
    </row>
    <row r="1021" customFormat="false" ht="13.5" hidden="false" customHeight="false" outlineLevel="0" collapsed="false">
      <c r="A1021" s="49" t="s">
        <v>8314</v>
      </c>
      <c r="B1021" s="49" t="s">
        <v>8315</v>
      </c>
      <c r="C1021" s="49" t="s">
        <v>9185</v>
      </c>
      <c r="D1021" s="49" t="s">
        <v>9186</v>
      </c>
      <c r="E1021" s="50"/>
      <c r="F1021" s="49"/>
      <c r="G1021" s="49" t="s">
        <v>10517</v>
      </c>
      <c r="H1021" s="49" t="s">
        <v>10518</v>
      </c>
      <c r="I1021" s="49" t="s">
        <v>9189</v>
      </c>
      <c r="J1021" s="49" t="s">
        <v>7575</v>
      </c>
      <c r="K1021" s="50" t="s">
        <v>9602</v>
      </c>
      <c r="L1021" s="49" t="s">
        <v>7577</v>
      </c>
    </row>
    <row r="1022" customFormat="false" ht="13.5" hidden="false" customHeight="false" outlineLevel="0" collapsed="false">
      <c r="A1022" s="49" t="s">
        <v>8314</v>
      </c>
      <c r="B1022" s="49" t="s">
        <v>8315</v>
      </c>
      <c r="C1022" s="49" t="s">
        <v>9185</v>
      </c>
      <c r="D1022" s="49" t="s">
        <v>9186</v>
      </c>
      <c r="E1022" s="50"/>
      <c r="F1022" s="49"/>
      <c r="G1022" s="49" t="s">
        <v>10519</v>
      </c>
      <c r="H1022" s="49" t="s">
        <v>10520</v>
      </c>
      <c r="I1022" s="49" t="s">
        <v>9189</v>
      </c>
      <c r="J1022" s="49" t="s">
        <v>7575</v>
      </c>
      <c r="K1022" s="50" t="s">
        <v>9340</v>
      </c>
      <c r="L1022" s="49" t="s">
        <v>7577</v>
      </c>
    </row>
    <row r="1023" customFormat="false" ht="13.5" hidden="false" customHeight="false" outlineLevel="0" collapsed="false">
      <c r="A1023" s="49" t="s">
        <v>8314</v>
      </c>
      <c r="B1023" s="49" t="s">
        <v>8315</v>
      </c>
      <c r="C1023" s="49" t="s">
        <v>9185</v>
      </c>
      <c r="D1023" s="49" t="s">
        <v>9186</v>
      </c>
      <c r="E1023" s="50"/>
      <c r="F1023" s="49"/>
      <c r="G1023" s="49" t="s">
        <v>10521</v>
      </c>
      <c r="H1023" s="49" t="s">
        <v>10522</v>
      </c>
      <c r="I1023" s="49" t="s">
        <v>9189</v>
      </c>
      <c r="J1023" s="49" t="s">
        <v>7575</v>
      </c>
      <c r="K1023" s="50" t="s">
        <v>10523</v>
      </c>
      <c r="L1023" s="49" t="s">
        <v>7577</v>
      </c>
    </row>
    <row r="1024" customFormat="false" ht="13.5" hidden="false" customHeight="false" outlineLevel="0" collapsed="false">
      <c r="A1024" s="49" t="s">
        <v>8314</v>
      </c>
      <c r="B1024" s="49" t="s">
        <v>8315</v>
      </c>
      <c r="C1024" s="49" t="s">
        <v>9185</v>
      </c>
      <c r="D1024" s="49" t="s">
        <v>9186</v>
      </c>
      <c r="E1024" s="50"/>
      <c r="F1024" s="49"/>
      <c r="G1024" s="49" t="s">
        <v>10524</v>
      </c>
      <c r="H1024" s="49" t="s">
        <v>10525</v>
      </c>
      <c r="I1024" s="49" t="s">
        <v>9189</v>
      </c>
      <c r="J1024" s="49" t="s">
        <v>7575</v>
      </c>
      <c r="K1024" s="50" t="s">
        <v>9573</v>
      </c>
      <c r="L1024" s="49" t="s">
        <v>7577</v>
      </c>
    </row>
    <row r="1025" customFormat="false" ht="13.5" hidden="false" customHeight="false" outlineLevel="0" collapsed="false">
      <c r="A1025" s="49" t="s">
        <v>8314</v>
      </c>
      <c r="B1025" s="49" t="s">
        <v>8315</v>
      </c>
      <c r="C1025" s="49" t="s">
        <v>9185</v>
      </c>
      <c r="D1025" s="49" t="s">
        <v>9186</v>
      </c>
      <c r="E1025" s="50"/>
      <c r="F1025" s="49"/>
      <c r="G1025" s="49" t="s">
        <v>10526</v>
      </c>
      <c r="H1025" s="49" t="s">
        <v>10527</v>
      </c>
      <c r="I1025" s="49" t="s">
        <v>9189</v>
      </c>
      <c r="J1025" s="49" t="s">
        <v>7575</v>
      </c>
      <c r="K1025" s="50" t="s">
        <v>10528</v>
      </c>
      <c r="L1025" s="49" t="s">
        <v>7577</v>
      </c>
    </row>
    <row r="1026" customFormat="false" ht="13.5" hidden="false" customHeight="false" outlineLevel="0" collapsed="false">
      <c r="A1026" s="49" t="s">
        <v>8314</v>
      </c>
      <c r="B1026" s="49" t="s">
        <v>8315</v>
      </c>
      <c r="C1026" s="49" t="s">
        <v>9185</v>
      </c>
      <c r="D1026" s="49" t="s">
        <v>9186</v>
      </c>
      <c r="E1026" s="50"/>
      <c r="F1026" s="49"/>
      <c r="G1026" s="49" t="s">
        <v>10529</v>
      </c>
      <c r="H1026" s="49" t="s">
        <v>10530</v>
      </c>
      <c r="I1026" s="49" t="s">
        <v>9189</v>
      </c>
      <c r="J1026" s="49" t="s">
        <v>7780</v>
      </c>
      <c r="K1026" s="50" t="s">
        <v>10375</v>
      </c>
      <c r="L1026" s="49" t="s">
        <v>7577</v>
      </c>
    </row>
    <row r="1027" customFormat="false" ht="13.5" hidden="false" customHeight="false" outlineLevel="0" collapsed="false">
      <c r="A1027" s="49" t="s">
        <v>8314</v>
      </c>
      <c r="B1027" s="49" t="s">
        <v>8315</v>
      </c>
      <c r="C1027" s="49" t="s">
        <v>9185</v>
      </c>
      <c r="D1027" s="49" t="s">
        <v>9186</v>
      </c>
      <c r="E1027" s="50"/>
      <c r="F1027" s="49"/>
      <c r="G1027" s="49" t="s">
        <v>10531</v>
      </c>
      <c r="H1027" s="49" t="s">
        <v>10532</v>
      </c>
      <c r="I1027" s="49" t="s">
        <v>9189</v>
      </c>
      <c r="J1027" s="49" t="s">
        <v>7780</v>
      </c>
      <c r="K1027" s="50" t="s">
        <v>8894</v>
      </c>
      <c r="L1027" s="49" t="s">
        <v>7577</v>
      </c>
    </row>
    <row r="1028" customFormat="false" ht="13.5" hidden="false" customHeight="false" outlineLevel="0" collapsed="false">
      <c r="A1028" s="49" t="s">
        <v>8314</v>
      </c>
      <c r="B1028" s="49" t="s">
        <v>8315</v>
      </c>
      <c r="C1028" s="49" t="s">
        <v>9185</v>
      </c>
      <c r="D1028" s="49" t="s">
        <v>9186</v>
      </c>
      <c r="E1028" s="50"/>
      <c r="F1028" s="49"/>
      <c r="G1028" s="49" t="s">
        <v>10533</v>
      </c>
      <c r="H1028" s="49" t="s">
        <v>10534</v>
      </c>
      <c r="I1028" s="49" t="s">
        <v>9189</v>
      </c>
      <c r="J1028" s="49" t="s">
        <v>7780</v>
      </c>
      <c r="K1028" s="50" t="s">
        <v>9561</v>
      </c>
      <c r="L1028" s="49" t="s">
        <v>7577</v>
      </c>
    </row>
    <row r="1029" customFormat="false" ht="13.5" hidden="false" customHeight="false" outlineLevel="0" collapsed="false">
      <c r="A1029" s="49" t="s">
        <v>8314</v>
      </c>
      <c r="B1029" s="49" t="s">
        <v>8315</v>
      </c>
      <c r="C1029" s="49" t="s">
        <v>9185</v>
      </c>
      <c r="D1029" s="49" t="s">
        <v>9186</v>
      </c>
      <c r="E1029" s="50"/>
      <c r="F1029" s="49"/>
      <c r="G1029" s="49" t="s">
        <v>10535</v>
      </c>
      <c r="H1029" s="49" t="s">
        <v>10536</v>
      </c>
      <c r="I1029" s="49" t="s">
        <v>9189</v>
      </c>
      <c r="J1029" s="49" t="s">
        <v>7780</v>
      </c>
      <c r="K1029" s="50" t="s">
        <v>8601</v>
      </c>
      <c r="L1029" s="49" t="s">
        <v>7577</v>
      </c>
    </row>
    <row r="1030" customFormat="false" ht="13.5" hidden="false" customHeight="false" outlineLevel="0" collapsed="false">
      <c r="A1030" s="49" t="s">
        <v>8314</v>
      </c>
      <c r="B1030" s="49" t="s">
        <v>8315</v>
      </c>
      <c r="C1030" s="49" t="s">
        <v>9185</v>
      </c>
      <c r="D1030" s="49" t="s">
        <v>9186</v>
      </c>
      <c r="E1030" s="50"/>
      <c r="F1030" s="49"/>
      <c r="G1030" s="49" t="s">
        <v>10537</v>
      </c>
      <c r="H1030" s="49" t="s">
        <v>10538</v>
      </c>
      <c r="I1030" s="49" t="s">
        <v>9189</v>
      </c>
      <c r="J1030" s="49" t="s">
        <v>7780</v>
      </c>
      <c r="K1030" s="50" t="s">
        <v>10539</v>
      </c>
      <c r="L1030" s="49" t="s">
        <v>7577</v>
      </c>
    </row>
    <row r="1031" customFormat="false" ht="13.5" hidden="false" customHeight="false" outlineLevel="0" collapsed="false">
      <c r="A1031" s="49" t="s">
        <v>8314</v>
      </c>
      <c r="B1031" s="49" t="s">
        <v>8315</v>
      </c>
      <c r="C1031" s="49" t="s">
        <v>9185</v>
      </c>
      <c r="D1031" s="49" t="s">
        <v>9186</v>
      </c>
      <c r="E1031" s="50"/>
      <c r="F1031" s="49"/>
      <c r="G1031" s="49" t="s">
        <v>10540</v>
      </c>
      <c r="H1031" s="49" t="s">
        <v>10541</v>
      </c>
      <c r="I1031" s="49" t="s">
        <v>9189</v>
      </c>
      <c r="J1031" s="49" t="s">
        <v>7575</v>
      </c>
      <c r="K1031" s="50" t="s">
        <v>10542</v>
      </c>
      <c r="L1031" s="49" t="s">
        <v>7577</v>
      </c>
    </row>
    <row r="1032" customFormat="false" ht="13.5" hidden="false" customHeight="false" outlineLevel="0" collapsed="false">
      <c r="A1032" s="49" t="s">
        <v>8314</v>
      </c>
      <c r="B1032" s="49" t="s">
        <v>8315</v>
      </c>
      <c r="C1032" s="49" t="s">
        <v>9185</v>
      </c>
      <c r="D1032" s="49" t="s">
        <v>9186</v>
      </c>
      <c r="E1032" s="50"/>
      <c r="F1032" s="49"/>
      <c r="G1032" s="49" t="s">
        <v>10543</v>
      </c>
      <c r="H1032" s="49" t="s">
        <v>10544</v>
      </c>
      <c r="I1032" s="49" t="s">
        <v>9189</v>
      </c>
      <c r="J1032" s="49" t="s">
        <v>7575</v>
      </c>
      <c r="K1032" s="50" t="s">
        <v>10264</v>
      </c>
      <c r="L1032" s="49" t="s">
        <v>7577</v>
      </c>
    </row>
    <row r="1033" customFormat="false" ht="13.5" hidden="false" customHeight="false" outlineLevel="0" collapsed="false">
      <c r="A1033" s="49" t="s">
        <v>8314</v>
      </c>
      <c r="B1033" s="49" t="s">
        <v>8315</v>
      </c>
      <c r="C1033" s="49" t="s">
        <v>9185</v>
      </c>
      <c r="D1033" s="49" t="s">
        <v>9186</v>
      </c>
      <c r="E1033" s="50"/>
      <c r="F1033" s="49"/>
      <c r="G1033" s="49" t="s">
        <v>10545</v>
      </c>
      <c r="H1033" s="49" t="s">
        <v>10546</v>
      </c>
      <c r="I1033" s="49" t="s">
        <v>9189</v>
      </c>
      <c r="J1033" s="49" t="s">
        <v>7575</v>
      </c>
      <c r="K1033" s="50" t="s">
        <v>10299</v>
      </c>
      <c r="L1033" s="49" t="s">
        <v>7577</v>
      </c>
    </row>
    <row r="1034" customFormat="false" ht="13.5" hidden="false" customHeight="false" outlineLevel="0" collapsed="false">
      <c r="A1034" s="49" t="s">
        <v>8314</v>
      </c>
      <c r="B1034" s="49" t="s">
        <v>8315</v>
      </c>
      <c r="C1034" s="49" t="s">
        <v>9185</v>
      </c>
      <c r="D1034" s="49" t="s">
        <v>9186</v>
      </c>
      <c r="E1034" s="50"/>
      <c r="F1034" s="49"/>
      <c r="G1034" s="49" t="s">
        <v>10547</v>
      </c>
      <c r="H1034" s="49" t="s">
        <v>10548</v>
      </c>
      <c r="I1034" s="49" t="s">
        <v>9189</v>
      </c>
      <c r="J1034" s="49" t="s">
        <v>7575</v>
      </c>
      <c r="K1034" s="50" t="s">
        <v>9919</v>
      </c>
      <c r="L1034" s="49" t="s">
        <v>7577</v>
      </c>
    </row>
    <row r="1035" customFormat="false" ht="13.5" hidden="false" customHeight="false" outlineLevel="0" collapsed="false">
      <c r="A1035" s="49" t="s">
        <v>8314</v>
      </c>
      <c r="B1035" s="49" t="s">
        <v>8315</v>
      </c>
      <c r="C1035" s="49" t="s">
        <v>9185</v>
      </c>
      <c r="D1035" s="49" t="s">
        <v>9186</v>
      </c>
      <c r="E1035" s="50"/>
      <c r="F1035" s="49"/>
      <c r="G1035" s="49" t="s">
        <v>10549</v>
      </c>
      <c r="H1035" s="49" t="s">
        <v>10550</v>
      </c>
      <c r="I1035" s="49" t="s">
        <v>9189</v>
      </c>
      <c r="J1035" s="49" t="s">
        <v>7575</v>
      </c>
      <c r="K1035" s="50" t="s">
        <v>10264</v>
      </c>
      <c r="L1035" s="49" t="s">
        <v>7577</v>
      </c>
    </row>
    <row r="1036" customFormat="false" ht="13.5" hidden="false" customHeight="false" outlineLevel="0" collapsed="false">
      <c r="A1036" s="49" t="s">
        <v>8314</v>
      </c>
      <c r="B1036" s="49" t="s">
        <v>8315</v>
      </c>
      <c r="C1036" s="49" t="s">
        <v>9185</v>
      </c>
      <c r="D1036" s="49" t="s">
        <v>9186</v>
      </c>
      <c r="E1036" s="50"/>
      <c r="F1036" s="49"/>
      <c r="G1036" s="49" t="s">
        <v>10551</v>
      </c>
      <c r="H1036" s="49" t="s">
        <v>10552</v>
      </c>
      <c r="I1036" s="49" t="s">
        <v>9189</v>
      </c>
      <c r="J1036" s="49" t="s">
        <v>7575</v>
      </c>
      <c r="K1036" s="50" t="s">
        <v>10065</v>
      </c>
      <c r="L1036" s="49" t="s">
        <v>7577</v>
      </c>
    </row>
    <row r="1037" customFormat="false" ht="13.5" hidden="false" customHeight="false" outlineLevel="0" collapsed="false">
      <c r="A1037" s="49" t="s">
        <v>8314</v>
      </c>
      <c r="B1037" s="49" t="s">
        <v>8315</v>
      </c>
      <c r="C1037" s="49" t="s">
        <v>9185</v>
      </c>
      <c r="D1037" s="49" t="s">
        <v>9186</v>
      </c>
      <c r="E1037" s="50"/>
      <c r="F1037" s="49"/>
      <c r="G1037" s="49" t="s">
        <v>10553</v>
      </c>
      <c r="H1037" s="49" t="s">
        <v>10554</v>
      </c>
      <c r="I1037" s="49" t="s">
        <v>9189</v>
      </c>
      <c r="J1037" s="49" t="s">
        <v>9175</v>
      </c>
      <c r="K1037" s="50" t="s">
        <v>10555</v>
      </c>
      <c r="L1037" s="49" t="s">
        <v>7577</v>
      </c>
    </row>
    <row r="1038" customFormat="false" ht="13.5" hidden="false" customHeight="false" outlineLevel="0" collapsed="false">
      <c r="A1038" s="49" t="s">
        <v>8314</v>
      </c>
      <c r="B1038" s="49" t="s">
        <v>8315</v>
      </c>
      <c r="C1038" s="49" t="s">
        <v>9185</v>
      </c>
      <c r="D1038" s="49" t="s">
        <v>9186</v>
      </c>
      <c r="E1038" s="50"/>
      <c r="F1038" s="49"/>
      <c r="G1038" s="49" t="s">
        <v>10556</v>
      </c>
      <c r="H1038" s="49" t="s">
        <v>10557</v>
      </c>
      <c r="I1038" s="49" t="s">
        <v>9189</v>
      </c>
      <c r="J1038" s="49" t="s">
        <v>7575</v>
      </c>
      <c r="K1038" s="50" t="s">
        <v>8876</v>
      </c>
      <c r="L1038" s="49" t="s">
        <v>7577</v>
      </c>
    </row>
    <row r="1039" customFormat="false" ht="13.5" hidden="false" customHeight="false" outlineLevel="0" collapsed="false">
      <c r="A1039" s="49" t="s">
        <v>8314</v>
      </c>
      <c r="B1039" s="49" t="s">
        <v>8315</v>
      </c>
      <c r="C1039" s="49" t="s">
        <v>9185</v>
      </c>
      <c r="D1039" s="49" t="s">
        <v>9186</v>
      </c>
      <c r="E1039" s="50"/>
      <c r="F1039" s="49"/>
      <c r="G1039" s="49" t="s">
        <v>10558</v>
      </c>
      <c r="H1039" s="49" t="s">
        <v>10559</v>
      </c>
      <c r="I1039" s="49" t="s">
        <v>9189</v>
      </c>
      <c r="J1039" s="49" t="s">
        <v>7575</v>
      </c>
      <c r="K1039" s="50" t="s">
        <v>9096</v>
      </c>
      <c r="L1039" s="49" t="s">
        <v>7577</v>
      </c>
    </row>
    <row r="1040" customFormat="false" ht="13.5" hidden="false" customHeight="false" outlineLevel="0" collapsed="false">
      <c r="A1040" s="49" t="s">
        <v>8314</v>
      </c>
      <c r="B1040" s="49" t="s">
        <v>8315</v>
      </c>
      <c r="C1040" s="49" t="s">
        <v>9185</v>
      </c>
      <c r="D1040" s="49" t="s">
        <v>9186</v>
      </c>
      <c r="E1040" s="50"/>
      <c r="F1040" s="49"/>
      <c r="G1040" s="49" t="s">
        <v>10560</v>
      </c>
      <c r="H1040" s="49" t="s">
        <v>10561</v>
      </c>
      <c r="I1040" s="49" t="s">
        <v>9189</v>
      </c>
      <c r="J1040" s="49" t="s">
        <v>7575</v>
      </c>
      <c r="K1040" s="50" t="s">
        <v>8944</v>
      </c>
      <c r="L1040" s="49" t="s">
        <v>7577</v>
      </c>
    </row>
    <row r="1041" customFormat="false" ht="13.5" hidden="false" customHeight="false" outlineLevel="0" collapsed="false">
      <c r="A1041" s="49" t="s">
        <v>8314</v>
      </c>
      <c r="B1041" s="49" t="s">
        <v>8315</v>
      </c>
      <c r="C1041" s="49" t="s">
        <v>9185</v>
      </c>
      <c r="D1041" s="49" t="s">
        <v>9186</v>
      </c>
      <c r="E1041" s="50"/>
      <c r="F1041" s="49"/>
      <c r="G1041" s="49" t="s">
        <v>10562</v>
      </c>
      <c r="H1041" s="49" t="s">
        <v>10563</v>
      </c>
      <c r="I1041" s="49" t="s">
        <v>9189</v>
      </c>
      <c r="J1041" s="49" t="s">
        <v>9175</v>
      </c>
      <c r="K1041" s="50" t="s">
        <v>8167</v>
      </c>
      <c r="L1041" s="49" t="s">
        <v>7577</v>
      </c>
    </row>
    <row r="1042" customFormat="false" ht="13.5" hidden="false" customHeight="false" outlineLevel="0" collapsed="false">
      <c r="A1042" s="49" t="s">
        <v>8314</v>
      </c>
      <c r="B1042" s="49" t="s">
        <v>8315</v>
      </c>
      <c r="C1042" s="49" t="s">
        <v>9185</v>
      </c>
      <c r="D1042" s="49" t="s">
        <v>9186</v>
      </c>
      <c r="E1042" s="50"/>
      <c r="F1042" s="49"/>
      <c r="G1042" s="49" t="s">
        <v>10564</v>
      </c>
      <c r="H1042" s="49" t="s">
        <v>10565</v>
      </c>
      <c r="I1042" s="49" t="s">
        <v>9189</v>
      </c>
      <c r="J1042" s="49" t="s">
        <v>7575</v>
      </c>
      <c r="K1042" s="50" t="s">
        <v>8944</v>
      </c>
      <c r="L1042" s="49" t="s">
        <v>7577</v>
      </c>
    </row>
    <row r="1043" customFormat="false" ht="13.5" hidden="false" customHeight="false" outlineLevel="0" collapsed="false">
      <c r="A1043" s="49" t="s">
        <v>8314</v>
      </c>
      <c r="B1043" s="49" t="s">
        <v>8315</v>
      </c>
      <c r="C1043" s="49" t="s">
        <v>9185</v>
      </c>
      <c r="D1043" s="49" t="s">
        <v>9186</v>
      </c>
      <c r="E1043" s="50"/>
      <c r="F1043" s="49"/>
      <c r="G1043" s="49" t="s">
        <v>10566</v>
      </c>
      <c r="H1043" s="49" t="s">
        <v>10567</v>
      </c>
      <c r="I1043" s="49" t="s">
        <v>9189</v>
      </c>
      <c r="J1043" s="49" t="s">
        <v>7575</v>
      </c>
      <c r="K1043" s="50" t="s">
        <v>9096</v>
      </c>
      <c r="L1043" s="49" t="s">
        <v>7577</v>
      </c>
    </row>
    <row r="1044" customFormat="false" ht="13.5" hidden="false" customHeight="false" outlineLevel="0" collapsed="false">
      <c r="A1044" s="49" t="s">
        <v>8314</v>
      </c>
      <c r="B1044" s="49" t="s">
        <v>8315</v>
      </c>
      <c r="C1044" s="49" t="s">
        <v>9185</v>
      </c>
      <c r="D1044" s="49" t="s">
        <v>9186</v>
      </c>
      <c r="E1044" s="50"/>
      <c r="F1044" s="49"/>
      <c r="G1044" s="49" t="s">
        <v>10568</v>
      </c>
      <c r="H1044" s="49" t="s">
        <v>10569</v>
      </c>
      <c r="I1044" s="49" t="s">
        <v>9189</v>
      </c>
      <c r="J1044" s="49" t="s">
        <v>7575</v>
      </c>
      <c r="K1044" s="50" t="s">
        <v>10378</v>
      </c>
      <c r="L1044" s="49" t="s">
        <v>7577</v>
      </c>
    </row>
    <row r="1045" customFormat="false" ht="13.5" hidden="false" customHeight="false" outlineLevel="0" collapsed="false">
      <c r="A1045" s="49" t="s">
        <v>8314</v>
      </c>
      <c r="B1045" s="49" t="s">
        <v>8315</v>
      </c>
      <c r="C1045" s="49" t="s">
        <v>9185</v>
      </c>
      <c r="D1045" s="49" t="s">
        <v>9186</v>
      </c>
      <c r="E1045" s="50"/>
      <c r="F1045" s="49"/>
      <c r="G1045" s="49" t="s">
        <v>10570</v>
      </c>
      <c r="H1045" s="49" t="s">
        <v>10571</v>
      </c>
      <c r="I1045" s="49" t="s">
        <v>9189</v>
      </c>
      <c r="J1045" s="49" t="s">
        <v>7780</v>
      </c>
      <c r="K1045" s="50" t="s">
        <v>8770</v>
      </c>
      <c r="L1045" s="49" t="s">
        <v>7577</v>
      </c>
    </row>
    <row r="1046" customFormat="false" ht="13.5" hidden="false" customHeight="false" outlineLevel="0" collapsed="false">
      <c r="A1046" s="49" t="s">
        <v>8314</v>
      </c>
      <c r="B1046" s="49" t="s">
        <v>8315</v>
      </c>
      <c r="C1046" s="49" t="s">
        <v>9185</v>
      </c>
      <c r="D1046" s="49" t="s">
        <v>9186</v>
      </c>
      <c r="E1046" s="50"/>
      <c r="F1046" s="49"/>
      <c r="G1046" s="49" t="s">
        <v>10572</v>
      </c>
      <c r="H1046" s="49" t="s">
        <v>10573</v>
      </c>
      <c r="I1046" s="49" t="s">
        <v>9189</v>
      </c>
      <c r="J1046" s="49" t="s">
        <v>7575</v>
      </c>
      <c r="K1046" s="50" t="s">
        <v>9113</v>
      </c>
      <c r="L1046" s="49" t="s">
        <v>7577</v>
      </c>
    </row>
    <row r="1047" customFormat="false" ht="13.5" hidden="false" customHeight="false" outlineLevel="0" collapsed="false">
      <c r="A1047" s="49" t="s">
        <v>8314</v>
      </c>
      <c r="B1047" s="49" t="s">
        <v>8315</v>
      </c>
      <c r="C1047" s="49" t="s">
        <v>9185</v>
      </c>
      <c r="D1047" s="49" t="s">
        <v>9186</v>
      </c>
      <c r="E1047" s="50"/>
      <c r="F1047" s="49"/>
      <c r="G1047" s="49" t="s">
        <v>10574</v>
      </c>
      <c r="H1047" s="49" t="s">
        <v>10575</v>
      </c>
      <c r="I1047" s="49" t="s">
        <v>9189</v>
      </c>
      <c r="J1047" s="49" t="s">
        <v>7575</v>
      </c>
      <c r="K1047" s="50" t="s">
        <v>10223</v>
      </c>
      <c r="L1047" s="49" t="s">
        <v>7577</v>
      </c>
    </row>
    <row r="1048" customFormat="false" ht="13.5" hidden="false" customHeight="false" outlineLevel="0" collapsed="false">
      <c r="A1048" s="49" t="s">
        <v>8314</v>
      </c>
      <c r="B1048" s="49" t="s">
        <v>8315</v>
      </c>
      <c r="C1048" s="49" t="s">
        <v>9185</v>
      </c>
      <c r="D1048" s="49" t="s">
        <v>9186</v>
      </c>
      <c r="E1048" s="50"/>
      <c r="F1048" s="49"/>
      <c r="G1048" s="49" t="s">
        <v>10576</v>
      </c>
      <c r="H1048" s="49" t="s">
        <v>10577</v>
      </c>
      <c r="I1048" s="49" t="s">
        <v>9189</v>
      </c>
      <c r="J1048" s="49" t="s">
        <v>7575</v>
      </c>
      <c r="K1048" s="50" t="s">
        <v>9495</v>
      </c>
      <c r="L1048" s="49" t="s">
        <v>7577</v>
      </c>
    </row>
    <row r="1049" customFormat="false" ht="13.5" hidden="false" customHeight="false" outlineLevel="0" collapsed="false">
      <c r="A1049" s="49" t="s">
        <v>8314</v>
      </c>
      <c r="B1049" s="49" t="s">
        <v>8315</v>
      </c>
      <c r="C1049" s="49" t="s">
        <v>9185</v>
      </c>
      <c r="D1049" s="49" t="s">
        <v>9186</v>
      </c>
      <c r="E1049" s="50"/>
      <c r="F1049" s="49"/>
      <c r="G1049" s="49" t="s">
        <v>10578</v>
      </c>
      <c r="H1049" s="49" t="s">
        <v>10579</v>
      </c>
      <c r="I1049" s="49" t="s">
        <v>9189</v>
      </c>
      <c r="J1049" s="49" t="s">
        <v>9175</v>
      </c>
      <c r="K1049" s="50" t="s">
        <v>8167</v>
      </c>
      <c r="L1049" s="49" t="s">
        <v>7577</v>
      </c>
    </row>
    <row r="1050" customFormat="false" ht="13.5" hidden="false" customHeight="false" outlineLevel="0" collapsed="false">
      <c r="A1050" s="49" t="s">
        <v>8314</v>
      </c>
      <c r="B1050" s="49" t="s">
        <v>8315</v>
      </c>
      <c r="C1050" s="49" t="s">
        <v>9185</v>
      </c>
      <c r="D1050" s="49" t="s">
        <v>9186</v>
      </c>
      <c r="E1050" s="50"/>
      <c r="F1050" s="49"/>
      <c r="G1050" s="49" t="s">
        <v>10580</v>
      </c>
      <c r="H1050" s="49" t="s">
        <v>10581</v>
      </c>
      <c r="I1050" s="49" t="s">
        <v>9189</v>
      </c>
      <c r="J1050" s="49" t="s">
        <v>7575</v>
      </c>
      <c r="K1050" s="50" t="s">
        <v>8879</v>
      </c>
      <c r="L1050" s="49" t="s">
        <v>7577</v>
      </c>
    </row>
    <row r="1051" customFormat="false" ht="13.5" hidden="false" customHeight="false" outlineLevel="0" collapsed="false">
      <c r="A1051" s="49" t="s">
        <v>8314</v>
      </c>
      <c r="B1051" s="49" t="s">
        <v>8315</v>
      </c>
      <c r="C1051" s="49" t="s">
        <v>9185</v>
      </c>
      <c r="D1051" s="49" t="s">
        <v>9186</v>
      </c>
      <c r="E1051" s="50"/>
      <c r="F1051" s="49"/>
      <c r="G1051" s="49" t="s">
        <v>10582</v>
      </c>
      <c r="H1051" s="49" t="s">
        <v>10583</v>
      </c>
      <c r="I1051" s="49" t="s">
        <v>9189</v>
      </c>
      <c r="J1051" s="49" t="s">
        <v>7575</v>
      </c>
      <c r="K1051" s="50" t="s">
        <v>10182</v>
      </c>
      <c r="L1051" s="49" t="s">
        <v>7577</v>
      </c>
    </row>
    <row r="1052" customFormat="false" ht="13.5" hidden="false" customHeight="false" outlineLevel="0" collapsed="false">
      <c r="A1052" s="49" t="s">
        <v>8314</v>
      </c>
      <c r="B1052" s="49" t="s">
        <v>8315</v>
      </c>
      <c r="C1052" s="49" t="s">
        <v>9185</v>
      </c>
      <c r="D1052" s="49" t="s">
        <v>9186</v>
      </c>
      <c r="E1052" s="50"/>
      <c r="F1052" s="49"/>
      <c r="G1052" s="49" t="s">
        <v>10584</v>
      </c>
      <c r="H1052" s="49" t="s">
        <v>10585</v>
      </c>
      <c r="I1052" s="49" t="s">
        <v>9189</v>
      </c>
      <c r="J1052" s="49" t="s">
        <v>7575</v>
      </c>
      <c r="K1052" s="50" t="s">
        <v>10586</v>
      </c>
      <c r="L1052" s="49" t="s">
        <v>7577</v>
      </c>
    </row>
    <row r="1053" customFormat="false" ht="13.5" hidden="false" customHeight="false" outlineLevel="0" collapsed="false">
      <c r="A1053" s="49" t="s">
        <v>8314</v>
      </c>
      <c r="B1053" s="49" t="s">
        <v>8315</v>
      </c>
      <c r="C1053" s="49" t="s">
        <v>9185</v>
      </c>
      <c r="D1053" s="49" t="s">
        <v>9186</v>
      </c>
      <c r="E1053" s="50"/>
      <c r="F1053" s="49"/>
      <c r="G1053" s="49" t="s">
        <v>10587</v>
      </c>
      <c r="H1053" s="49" t="s">
        <v>10588</v>
      </c>
      <c r="I1053" s="49" t="s">
        <v>9189</v>
      </c>
      <c r="J1053" s="49" t="s">
        <v>7575</v>
      </c>
      <c r="K1053" s="50" t="s">
        <v>10589</v>
      </c>
      <c r="L1053" s="49" t="s">
        <v>7577</v>
      </c>
    </row>
    <row r="1054" customFormat="false" ht="13.5" hidden="false" customHeight="false" outlineLevel="0" collapsed="false">
      <c r="A1054" s="49" t="s">
        <v>8314</v>
      </c>
      <c r="B1054" s="49" t="s">
        <v>8315</v>
      </c>
      <c r="C1054" s="49" t="s">
        <v>9185</v>
      </c>
      <c r="D1054" s="49" t="s">
        <v>9186</v>
      </c>
      <c r="E1054" s="50"/>
      <c r="F1054" s="49"/>
      <c r="G1054" s="49" t="s">
        <v>10590</v>
      </c>
      <c r="H1054" s="49" t="s">
        <v>10591</v>
      </c>
      <c r="I1054" s="49" t="s">
        <v>9189</v>
      </c>
      <c r="J1054" s="49" t="s">
        <v>7575</v>
      </c>
      <c r="K1054" s="50" t="s">
        <v>9901</v>
      </c>
      <c r="L1054" s="49" t="s">
        <v>7577</v>
      </c>
    </row>
    <row r="1055" customFormat="false" ht="13.5" hidden="false" customHeight="false" outlineLevel="0" collapsed="false">
      <c r="A1055" s="49" t="s">
        <v>8314</v>
      </c>
      <c r="B1055" s="49" t="s">
        <v>8315</v>
      </c>
      <c r="C1055" s="49" t="s">
        <v>9185</v>
      </c>
      <c r="D1055" s="49" t="s">
        <v>9186</v>
      </c>
      <c r="E1055" s="50"/>
      <c r="F1055" s="49"/>
      <c r="G1055" s="49" t="s">
        <v>10592</v>
      </c>
      <c r="H1055" s="49" t="s">
        <v>10593</v>
      </c>
      <c r="I1055" s="49" t="s">
        <v>9189</v>
      </c>
      <c r="J1055" s="49" t="s">
        <v>7575</v>
      </c>
      <c r="K1055" s="50" t="s">
        <v>10594</v>
      </c>
      <c r="L1055" s="49" t="s">
        <v>7577</v>
      </c>
    </row>
    <row r="1056" customFormat="false" ht="13.5" hidden="false" customHeight="false" outlineLevel="0" collapsed="false">
      <c r="A1056" s="49" t="s">
        <v>8314</v>
      </c>
      <c r="B1056" s="49" t="s">
        <v>8315</v>
      </c>
      <c r="C1056" s="49" t="s">
        <v>9185</v>
      </c>
      <c r="D1056" s="49" t="s">
        <v>9186</v>
      </c>
      <c r="E1056" s="50"/>
      <c r="F1056" s="49"/>
      <c r="G1056" s="49" t="s">
        <v>10595</v>
      </c>
      <c r="H1056" s="49" t="s">
        <v>10596</v>
      </c>
      <c r="I1056" s="49" t="s">
        <v>9189</v>
      </c>
      <c r="J1056" s="49" t="s">
        <v>9175</v>
      </c>
      <c r="K1056" s="50" t="s">
        <v>9356</v>
      </c>
      <c r="L1056" s="49" t="s">
        <v>7577</v>
      </c>
    </row>
    <row r="1057" customFormat="false" ht="13.5" hidden="false" customHeight="false" outlineLevel="0" collapsed="false">
      <c r="A1057" s="49" t="s">
        <v>8314</v>
      </c>
      <c r="B1057" s="49" t="s">
        <v>8315</v>
      </c>
      <c r="C1057" s="49" t="s">
        <v>9185</v>
      </c>
      <c r="D1057" s="49" t="s">
        <v>9186</v>
      </c>
      <c r="E1057" s="50"/>
      <c r="F1057" s="49"/>
      <c r="G1057" s="49" t="s">
        <v>10597</v>
      </c>
      <c r="H1057" s="49" t="s">
        <v>10598</v>
      </c>
      <c r="I1057" s="49" t="s">
        <v>9189</v>
      </c>
      <c r="J1057" s="49" t="s">
        <v>7575</v>
      </c>
      <c r="K1057" s="50" t="s">
        <v>10599</v>
      </c>
      <c r="L1057" s="49" t="s">
        <v>7577</v>
      </c>
    </row>
    <row r="1058" customFormat="false" ht="13.5" hidden="false" customHeight="false" outlineLevel="0" collapsed="false">
      <c r="A1058" s="49" t="s">
        <v>8314</v>
      </c>
      <c r="B1058" s="49" t="s">
        <v>8315</v>
      </c>
      <c r="C1058" s="49" t="s">
        <v>9185</v>
      </c>
      <c r="D1058" s="49" t="s">
        <v>9186</v>
      </c>
      <c r="E1058" s="50"/>
      <c r="F1058" s="49"/>
      <c r="G1058" s="49" t="s">
        <v>10600</v>
      </c>
      <c r="H1058" s="49" t="s">
        <v>10601</v>
      </c>
      <c r="I1058" s="49" t="s">
        <v>9189</v>
      </c>
      <c r="J1058" s="49" t="s">
        <v>7575</v>
      </c>
      <c r="K1058" s="50" t="s">
        <v>9056</v>
      </c>
      <c r="L1058" s="49" t="s">
        <v>7577</v>
      </c>
    </row>
    <row r="1059" customFormat="false" ht="13.5" hidden="false" customHeight="false" outlineLevel="0" collapsed="false">
      <c r="A1059" s="49" t="s">
        <v>8314</v>
      </c>
      <c r="B1059" s="49" t="s">
        <v>8315</v>
      </c>
      <c r="C1059" s="49" t="s">
        <v>9185</v>
      </c>
      <c r="D1059" s="49" t="s">
        <v>9186</v>
      </c>
      <c r="E1059" s="50"/>
      <c r="F1059" s="49"/>
      <c r="G1059" s="49" t="s">
        <v>10602</v>
      </c>
      <c r="H1059" s="49" t="s">
        <v>10603</v>
      </c>
      <c r="I1059" s="49" t="s">
        <v>9189</v>
      </c>
      <c r="J1059" s="49" t="s">
        <v>7575</v>
      </c>
      <c r="K1059" s="50" t="s">
        <v>10604</v>
      </c>
      <c r="L1059" s="49" t="s">
        <v>7577</v>
      </c>
    </row>
    <row r="1060" customFormat="false" ht="13.5" hidden="false" customHeight="false" outlineLevel="0" collapsed="false">
      <c r="A1060" s="49" t="s">
        <v>8314</v>
      </c>
      <c r="B1060" s="49" t="s">
        <v>8315</v>
      </c>
      <c r="C1060" s="49" t="s">
        <v>9185</v>
      </c>
      <c r="D1060" s="49" t="s">
        <v>9186</v>
      </c>
      <c r="E1060" s="50"/>
      <c r="F1060" s="49"/>
      <c r="G1060" s="49" t="s">
        <v>10605</v>
      </c>
      <c r="H1060" s="49" t="s">
        <v>10606</v>
      </c>
      <c r="I1060" s="49" t="s">
        <v>9189</v>
      </c>
      <c r="J1060" s="49" t="s">
        <v>7780</v>
      </c>
      <c r="K1060" s="50" t="s">
        <v>9510</v>
      </c>
      <c r="L1060" s="49" t="s">
        <v>7577</v>
      </c>
    </row>
    <row r="1061" customFormat="false" ht="13.5" hidden="false" customHeight="false" outlineLevel="0" collapsed="false">
      <c r="A1061" s="49" t="s">
        <v>8314</v>
      </c>
      <c r="B1061" s="49" t="s">
        <v>8315</v>
      </c>
      <c r="C1061" s="49" t="s">
        <v>9185</v>
      </c>
      <c r="D1061" s="49" t="s">
        <v>9186</v>
      </c>
      <c r="E1061" s="50"/>
      <c r="F1061" s="49"/>
      <c r="G1061" s="49" t="s">
        <v>10607</v>
      </c>
      <c r="H1061" s="49" t="s">
        <v>10608</v>
      </c>
      <c r="I1061" s="49" t="s">
        <v>9189</v>
      </c>
      <c r="J1061" s="49" t="s">
        <v>7575</v>
      </c>
      <c r="K1061" s="50" t="s">
        <v>10609</v>
      </c>
      <c r="L1061" s="49" t="s">
        <v>7577</v>
      </c>
    </row>
    <row r="1062" customFormat="false" ht="13.5" hidden="false" customHeight="false" outlineLevel="0" collapsed="false">
      <c r="A1062" s="49" t="s">
        <v>8314</v>
      </c>
      <c r="B1062" s="49" t="s">
        <v>8315</v>
      </c>
      <c r="C1062" s="49" t="s">
        <v>9185</v>
      </c>
      <c r="D1062" s="49" t="s">
        <v>9186</v>
      </c>
      <c r="E1062" s="50"/>
      <c r="F1062" s="49"/>
      <c r="G1062" s="49" t="s">
        <v>10610</v>
      </c>
      <c r="H1062" s="49" t="s">
        <v>10611</v>
      </c>
      <c r="I1062" s="49" t="s">
        <v>9189</v>
      </c>
      <c r="J1062" s="49" t="s">
        <v>7575</v>
      </c>
      <c r="K1062" s="50" t="s">
        <v>8953</v>
      </c>
      <c r="L1062" s="49" t="s">
        <v>7577</v>
      </c>
    </row>
    <row r="1063" customFormat="false" ht="13.5" hidden="false" customHeight="false" outlineLevel="0" collapsed="false">
      <c r="A1063" s="49" t="s">
        <v>8314</v>
      </c>
      <c r="B1063" s="49" t="s">
        <v>8315</v>
      </c>
      <c r="C1063" s="49" t="s">
        <v>9185</v>
      </c>
      <c r="D1063" s="49" t="s">
        <v>9186</v>
      </c>
      <c r="E1063" s="50"/>
      <c r="F1063" s="49"/>
      <c r="G1063" s="49" t="s">
        <v>10612</v>
      </c>
      <c r="H1063" s="49" t="s">
        <v>10613</v>
      </c>
      <c r="I1063" s="49" t="s">
        <v>9189</v>
      </c>
      <c r="J1063" s="49" t="s">
        <v>7575</v>
      </c>
      <c r="K1063" s="50" t="s">
        <v>10614</v>
      </c>
      <c r="L1063" s="49" t="s">
        <v>7577</v>
      </c>
    </row>
    <row r="1064" customFormat="false" ht="13.5" hidden="false" customHeight="false" outlineLevel="0" collapsed="false">
      <c r="A1064" s="49" t="s">
        <v>8314</v>
      </c>
      <c r="B1064" s="49" t="s">
        <v>8315</v>
      </c>
      <c r="C1064" s="49" t="s">
        <v>9185</v>
      </c>
      <c r="D1064" s="49" t="s">
        <v>9186</v>
      </c>
      <c r="E1064" s="50"/>
      <c r="F1064" s="49"/>
      <c r="G1064" s="49" t="s">
        <v>10615</v>
      </c>
      <c r="H1064" s="49" t="s">
        <v>10616</v>
      </c>
      <c r="I1064" s="49" t="s">
        <v>9189</v>
      </c>
      <c r="J1064" s="49" t="s">
        <v>7780</v>
      </c>
      <c r="K1064" s="50" t="s">
        <v>10617</v>
      </c>
      <c r="L1064" s="49" t="s">
        <v>7577</v>
      </c>
    </row>
    <row r="1065" customFormat="false" ht="13.5" hidden="false" customHeight="false" outlineLevel="0" collapsed="false">
      <c r="A1065" s="49" t="s">
        <v>8314</v>
      </c>
      <c r="B1065" s="49" t="s">
        <v>8315</v>
      </c>
      <c r="C1065" s="49" t="s">
        <v>9185</v>
      </c>
      <c r="D1065" s="49" t="s">
        <v>9186</v>
      </c>
      <c r="E1065" s="50"/>
      <c r="F1065" s="49"/>
      <c r="G1065" s="49" t="s">
        <v>10618</v>
      </c>
      <c r="H1065" s="49" t="s">
        <v>10619</v>
      </c>
      <c r="I1065" s="49" t="s">
        <v>9189</v>
      </c>
      <c r="J1065" s="49" t="s">
        <v>7575</v>
      </c>
      <c r="K1065" s="50" t="s">
        <v>10620</v>
      </c>
      <c r="L1065" s="49" t="s">
        <v>7577</v>
      </c>
    </row>
    <row r="1066" customFormat="false" ht="13.5" hidden="false" customHeight="false" outlineLevel="0" collapsed="false">
      <c r="A1066" s="49" t="s">
        <v>8314</v>
      </c>
      <c r="B1066" s="49" t="s">
        <v>8315</v>
      </c>
      <c r="C1066" s="49" t="s">
        <v>9185</v>
      </c>
      <c r="D1066" s="49" t="s">
        <v>9186</v>
      </c>
      <c r="E1066" s="50"/>
      <c r="F1066" s="49"/>
      <c r="G1066" s="49" t="s">
        <v>10621</v>
      </c>
      <c r="H1066" s="49" t="s">
        <v>10622</v>
      </c>
      <c r="I1066" s="49" t="s">
        <v>9189</v>
      </c>
      <c r="J1066" s="49" t="s">
        <v>7575</v>
      </c>
      <c r="K1066" s="50" t="s">
        <v>7838</v>
      </c>
      <c r="L1066" s="49" t="s">
        <v>7577</v>
      </c>
    </row>
    <row r="1067" customFormat="false" ht="13.5" hidden="false" customHeight="false" outlineLevel="0" collapsed="false">
      <c r="A1067" s="49" t="s">
        <v>8314</v>
      </c>
      <c r="B1067" s="49" t="s">
        <v>8315</v>
      </c>
      <c r="C1067" s="49" t="s">
        <v>9185</v>
      </c>
      <c r="D1067" s="49" t="s">
        <v>9186</v>
      </c>
      <c r="E1067" s="50"/>
      <c r="F1067" s="49"/>
      <c r="G1067" s="49" t="s">
        <v>10623</v>
      </c>
      <c r="H1067" s="49" t="s">
        <v>10624</v>
      </c>
      <c r="I1067" s="49" t="s">
        <v>9189</v>
      </c>
      <c r="J1067" s="49" t="s">
        <v>7575</v>
      </c>
      <c r="K1067" s="50" t="s">
        <v>10625</v>
      </c>
      <c r="L1067" s="49" t="s">
        <v>7577</v>
      </c>
    </row>
    <row r="1068" customFormat="false" ht="13.5" hidden="false" customHeight="false" outlineLevel="0" collapsed="false">
      <c r="A1068" s="49" t="s">
        <v>8314</v>
      </c>
      <c r="B1068" s="49" t="s">
        <v>8315</v>
      </c>
      <c r="C1068" s="49" t="s">
        <v>9185</v>
      </c>
      <c r="D1068" s="49" t="s">
        <v>9186</v>
      </c>
      <c r="E1068" s="50"/>
      <c r="F1068" s="49"/>
      <c r="G1068" s="49" t="s">
        <v>10626</v>
      </c>
      <c r="H1068" s="49" t="s">
        <v>10627</v>
      </c>
      <c r="I1068" s="49" t="s">
        <v>9189</v>
      </c>
      <c r="J1068" s="49" t="s">
        <v>9175</v>
      </c>
      <c r="K1068" s="50" t="s">
        <v>9631</v>
      </c>
      <c r="L1068" s="49" t="s">
        <v>7577</v>
      </c>
    </row>
    <row r="1069" customFormat="false" ht="13.5" hidden="false" customHeight="false" outlineLevel="0" collapsed="false">
      <c r="A1069" s="49" t="s">
        <v>8314</v>
      </c>
      <c r="B1069" s="49" t="s">
        <v>8315</v>
      </c>
      <c r="C1069" s="49" t="s">
        <v>9185</v>
      </c>
      <c r="D1069" s="49" t="s">
        <v>9186</v>
      </c>
      <c r="E1069" s="50"/>
      <c r="F1069" s="49"/>
      <c r="G1069" s="49" t="s">
        <v>10628</v>
      </c>
      <c r="H1069" s="49" t="s">
        <v>10629</v>
      </c>
      <c r="I1069" s="49" t="s">
        <v>9189</v>
      </c>
      <c r="J1069" s="49" t="s">
        <v>7575</v>
      </c>
      <c r="K1069" s="50" t="s">
        <v>10630</v>
      </c>
      <c r="L1069" s="49" t="s">
        <v>7577</v>
      </c>
    </row>
    <row r="1070" customFormat="false" ht="13.5" hidden="false" customHeight="false" outlineLevel="0" collapsed="false">
      <c r="A1070" s="49" t="s">
        <v>8314</v>
      </c>
      <c r="B1070" s="49" t="s">
        <v>8315</v>
      </c>
      <c r="C1070" s="49" t="s">
        <v>9185</v>
      </c>
      <c r="D1070" s="49" t="s">
        <v>9186</v>
      </c>
      <c r="E1070" s="50"/>
      <c r="F1070" s="49"/>
      <c r="G1070" s="49" t="s">
        <v>10631</v>
      </c>
      <c r="H1070" s="49" t="s">
        <v>10632</v>
      </c>
      <c r="I1070" s="49" t="s">
        <v>9189</v>
      </c>
      <c r="J1070" s="49" t="s">
        <v>7575</v>
      </c>
      <c r="K1070" s="50" t="s">
        <v>10633</v>
      </c>
      <c r="L1070" s="49" t="s">
        <v>7577</v>
      </c>
    </row>
    <row r="1071" customFormat="false" ht="13.5" hidden="false" customHeight="false" outlineLevel="0" collapsed="false">
      <c r="A1071" s="49" t="s">
        <v>8314</v>
      </c>
      <c r="B1071" s="49" t="s">
        <v>8315</v>
      </c>
      <c r="C1071" s="49" t="s">
        <v>9185</v>
      </c>
      <c r="D1071" s="49" t="s">
        <v>9186</v>
      </c>
      <c r="E1071" s="50"/>
      <c r="F1071" s="49"/>
      <c r="G1071" s="49" t="s">
        <v>10634</v>
      </c>
      <c r="H1071" s="49" t="s">
        <v>10635</v>
      </c>
      <c r="I1071" s="49" t="s">
        <v>9189</v>
      </c>
      <c r="J1071" s="49" t="s">
        <v>7575</v>
      </c>
      <c r="K1071" s="50" t="s">
        <v>10636</v>
      </c>
      <c r="L1071" s="49" t="s">
        <v>7577</v>
      </c>
    </row>
    <row r="1072" customFormat="false" ht="13.5" hidden="false" customHeight="false" outlineLevel="0" collapsed="false">
      <c r="A1072" s="49" t="s">
        <v>8314</v>
      </c>
      <c r="B1072" s="49" t="s">
        <v>8315</v>
      </c>
      <c r="C1072" s="49" t="s">
        <v>9185</v>
      </c>
      <c r="D1072" s="49" t="s">
        <v>9186</v>
      </c>
      <c r="E1072" s="50"/>
      <c r="F1072" s="49"/>
      <c r="G1072" s="49" t="s">
        <v>10637</v>
      </c>
      <c r="H1072" s="49" t="s">
        <v>10638</v>
      </c>
      <c r="I1072" s="49" t="s">
        <v>9189</v>
      </c>
      <c r="J1072" s="49" t="s">
        <v>9175</v>
      </c>
      <c r="K1072" s="50" t="s">
        <v>9631</v>
      </c>
      <c r="L1072" s="49" t="s">
        <v>7577</v>
      </c>
    </row>
    <row r="1073" customFormat="false" ht="13.5" hidden="false" customHeight="false" outlineLevel="0" collapsed="false">
      <c r="A1073" s="49" t="s">
        <v>8314</v>
      </c>
      <c r="B1073" s="49" t="s">
        <v>8315</v>
      </c>
      <c r="C1073" s="49" t="s">
        <v>9185</v>
      </c>
      <c r="D1073" s="49" t="s">
        <v>9186</v>
      </c>
      <c r="E1073" s="50"/>
      <c r="F1073" s="49"/>
      <c r="G1073" s="49" t="s">
        <v>10639</v>
      </c>
      <c r="H1073" s="49" t="s">
        <v>10640</v>
      </c>
      <c r="I1073" s="49" t="s">
        <v>9189</v>
      </c>
      <c r="J1073" s="49" t="s">
        <v>7575</v>
      </c>
      <c r="K1073" s="50" t="s">
        <v>10065</v>
      </c>
      <c r="L1073" s="49" t="s">
        <v>7577</v>
      </c>
    </row>
    <row r="1074" customFormat="false" ht="13.5" hidden="false" customHeight="false" outlineLevel="0" collapsed="false">
      <c r="A1074" s="49" t="s">
        <v>8314</v>
      </c>
      <c r="B1074" s="49" t="s">
        <v>8315</v>
      </c>
      <c r="C1074" s="49" t="s">
        <v>9185</v>
      </c>
      <c r="D1074" s="49" t="s">
        <v>9186</v>
      </c>
      <c r="E1074" s="50"/>
      <c r="F1074" s="49"/>
      <c r="G1074" s="49" t="s">
        <v>10641</v>
      </c>
      <c r="H1074" s="49" t="s">
        <v>10642</v>
      </c>
      <c r="I1074" s="49" t="s">
        <v>9189</v>
      </c>
      <c r="J1074" s="49" t="s">
        <v>7575</v>
      </c>
      <c r="K1074" s="50" t="s">
        <v>8194</v>
      </c>
      <c r="L1074" s="49" t="s">
        <v>7577</v>
      </c>
    </row>
    <row r="1075" customFormat="false" ht="13.5" hidden="false" customHeight="false" outlineLevel="0" collapsed="false">
      <c r="A1075" s="49" t="s">
        <v>8314</v>
      </c>
      <c r="B1075" s="49" t="s">
        <v>8315</v>
      </c>
      <c r="C1075" s="49" t="s">
        <v>9185</v>
      </c>
      <c r="D1075" s="49" t="s">
        <v>9186</v>
      </c>
      <c r="E1075" s="50"/>
      <c r="F1075" s="49"/>
      <c r="G1075" s="49" t="s">
        <v>10643</v>
      </c>
      <c r="H1075" s="49" t="s">
        <v>10644</v>
      </c>
      <c r="I1075" s="49" t="s">
        <v>9189</v>
      </c>
      <c r="J1075" s="49" t="s">
        <v>9175</v>
      </c>
      <c r="K1075" s="50" t="s">
        <v>10645</v>
      </c>
      <c r="L1075" s="49" t="s">
        <v>7577</v>
      </c>
    </row>
    <row r="1076" customFormat="false" ht="13.5" hidden="false" customHeight="false" outlineLevel="0" collapsed="false">
      <c r="A1076" s="49" t="s">
        <v>8314</v>
      </c>
      <c r="B1076" s="49" t="s">
        <v>8315</v>
      </c>
      <c r="C1076" s="49" t="s">
        <v>9185</v>
      </c>
      <c r="D1076" s="49" t="s">
        <v>9186</v>
      </c>
      <c r="E1076" s="50"/>
      <c r="F1076" s="49"/>
      <c r="G1076" s="49" t="s">
        <v>10646</v>
      </c>
      <c r="H1076" s="49" t="s">
        <v>10647</v>
      </c>
      <c r="I1076" s="49" t="s">
        <v>9189</v>
      </c>
      <c r="J1076" s="49" t="s">
        <v>7575</v>
      </c>
      <c r="K1076" s="50" t="s">
        <v>10648</v>
      </c>
      <c r="L1076" s="49" t="s">
        <v>7577</v>
      </c>
    </row>
    <row r="1077" customFormat="false" ht="13.5" hidden="false" customHeight="false" outlineLevel="0" collapsed="false">
      <c r="A1077" s="49" t="s">
        <v>8314</v>
      </c>
      <c r="B1077" s="49" t="s">
        <v>8315</v>
      </c>
      <c r="C1077" s="49" t="s">
        <v>9185</v>
      </c>
      <c r="D1077" s="49" t="s">
        <v>9186</v>
      </c>
      <c r="E1077" s="50"/>
      <c r="F1077" s="49"/>
      <c r="G1077" s="49" t="s">
        <v>10649</v>
      </c>
      <c r="H1077" s="49" t="s">
        <v>10650</v>
      </c>
      <c r="I1077" s="49" t="s">
        <v>9189</v>
      </c>
      <c r="J1077" s="49" t="s">
        <v>7575</v>
      </c>
      <c r="K1077" s="50" t="s">
        <v>10651</v>
      </c>
      <c r="L1077" s="49" t="s">
        <v>7577</v>
      </c>
    </row>
    <row r="1078" customFormat="false" ht="13.5" hidden="false" customHeight="false" outlineLevel="0" collapsed="false">
      <c r="A1078" s="49" t="s">
        <v>8314</v>
      </c>
      <c r="B1078" s="49" t="s">
        <v>8315</v>
      </c>
      <c r="C1078" s="49" t="s">
        <v>9185</v>
      </c>
      <c r="D1078" s="49" t="s">
        <v>9186</v>
      </c>
      <c r="E1078" s="50"/>
      <c r="F1078" s="49"/>
      <c r="G1078" s="49" t="s">
        <v>10652</v>
      </c>
      <c r="H1078" s="49" t="s">
        <v>10653</v>
      </c>
      <c r="I1078" s="49" t="s">
        <v>9189</v>
      </c>
      <c r="J1078" s="49" t="s">
        <v>7575</v>
      </c>
      <c r="K1078" s="50" t="s">
        <v>7892</v>
      </c>
      <c r="L1078" s="49" t="s">
        <v>7577</v>
      </c>
    </row>
    <row r="1079" customFormat="false" ht="13.5" hidden="false" customHeight="false" outlineLevel="0" collapsed="false">
      <c r="A1079" s="49" t="s">
        <v>8314</v>
      </c>
      <c r="B1079" s="49" t="s">
        <v>8315</v>
      </c>
      <c r="C1079" s="49" t="s">
        <v>9185</v>
      </c>
      <c r="D1079" s="49" t="s">
        <v>9186</v>
      </c>
      <c r="E1079" s="50"/>
      <c r="F1079" s="49"/>
      <c r="G1079" s="49" t="s">
        <v>10654</v>
      </c>
      <c r="H1079" s="49" t="s">
        <v>10655</v>
      </c>
      <c r="I1079" s="49" t="s">
        <v>9189</v>
      </c>
      <c r="J1079" s="49" t="s">
        <v>7575</v>
      </c>
      <c r="K1079" s="50" t="s">
        <v>10656</v>
      </c>
      <c r="L1079" s="49" t="s">
        <v>7577</v>
      </c>
    </row>
    <row r="1080" customFormat="false" ht="13.5" hidden="false" customHeight="false" outlineLevel="0" collapsed="false">
      <c r="A1080" s="49" t="s">
        <v>8314</v>
      </c>
      <c r="B1080" s="49" t="s">
        <v>8315</v>
      </c>
      <c r="C1080" s="49" t="s">
        <v>9185</v>
      </c>
      <c r="D1080" s="49" t="s">
        <v>9186</v>
      </c>
      <c r="E1080" s="50"/>
      <c r="F1080" s="49"/>
      <c r="G1080" s="49" t="s">
        <v>10657</v>
      </c>
      <c r="H1080" s="49" t="s">
        <v>10658</v>
      </c>
      <c r="I1080" s="49" t="s">
        <v>9189</v>
      </c>
      <c r="J1080" s="49" t="s">
        <v>9175</v>
      </c>
      <c r="K1080" s="50" t="s">
        <v>9380</v>
      </c>
      <c r="L1080" s="49" t="s">
        <v>7577</v>
      </c>
    </row>
    <row r="1081" customFormat="false" ht="13.5" hidden="false" customHeight="false" outlineLevel="0" collapsed="false">
      <c r="A1081" s="49" t="s">
        <v>8314</v>
      </c>
      <c r="B1081" s="49" t="s">
        <v>8315</v>
      </c>
      <c r="C1081" s="49" t="s">
        <v>9185</v>
      </c>
      <c r="D1081" s="49" t="s">
        <v>9186</v>
      </c>
      <c r="E1081" s="50"/>
      <c r="F1081" s="49"/>
      <c r="G1081" s="49" t="s">
        <v>10659</v>
      </c>
      <c r="H1081" s="49" t="s">
        <v>10660</v>
      </c>
      <c r="I1081" s="49" t="s">
        <v>9189</v>
      </c>
      <c r="J1081" s="49" t="s">
        <v>7575</v>
      </c>
      <c r="K1081" s="50" t="s">
        <v>10661</v>
      </c>
      <c r="L1081" s="49" t="s">
        <v>7577</v>
      </c>
    </row>
    <row r="1082" customFormat="false" ht="13.5" hidden="false" customHeight="false" outlineLevel="0" collapsed="false">
      <c r="A1082" s="49" t="s">
        <v>8314</v>
      </c>
      <c r="B1082" s="49" t="s">
        <v>8315</v>
      </c>
      <c r="C1082" s="49" t="s">
        <v>9185</v>
      </c>
      <c r="D1082" s="49" t="s">
        <v>9186</v>
      </c>
      <c r="E1082" s="50"/>
      <c r="F1082" s="49"/>
      <c r="G1082" s="49" t="s">
        <v>10662</v>
      </c>
      <c r="H1082" s="49" t="s">
        <v>10663</v>
      </c>
      <c r="I1082" s="49" t="s">
        <v>9189</v>
      </c>
      <c r="J1082" s="49" t="s">
        <v>7575</v>
      </c>
      <c r="K1082" s="50" t="s">
        <v>10664</v>
      </c>
      <c r="L1082" s="49" t="s">
        <v>7577</v>
      </c>
    </row>
    <row r="1083" customFormat="false" ht="13.5" hidden="false" customHeight="false" outlineLevel="0" collapsed="false">
      <c r="A1083" s="49" t="s">
        <v>8314</v>
      </c>
      <c r="B1083" s="49" t="s">
        <v>8315</v>
      </c>
      <c r="C1083" s="49" t="s">
        <v>9185</v>
      </c>
      <c r="D1083" s="49" t="s">
        <v>9186</v>
      </c>
      <c r="E1083" s="50"/>
      <c r="F1083" s="49"/>
      <c r="G1083" s="49" t="s">
        <v>10665</v>
      </c>
      <c r="H1083" s="49" t="s">
        <v>10666</v>
      </c>
      <c r="I1083" s="49" t="s">
        <v>9189</v>
      </c>
      <c r="J1083" s="49" t="s">
        <v>7575</v>
      </c>
      <c r="K1083" s="50" t="s">
        <v>10667</v>
      </c>
      <c r="L1083" s="49" t="s">
        <v>7577</v>
      </c>
    </row>
    <row r="1084" customFormat="false" ht="13.5" hidden="false" customHeight="false" outlineLevel="0" collapsed="false">
      <c r="A1084" s="49" t="s">
        <v>8314</v>
      </c>
      <c r="B1084" s="49" t="s">
        <v>8315</v>
      </c>
      <c r="C1084" s="49" t="s">
        <v>9185</v>
      </c>
      <c r="D1084" s="49" t="s">
        <v>9186</v>
      </c>
      <c r="E1084" s="50"/>
      <c r="F1084" s="49"/>
      <c r="G1084" s="49" t="s">
        <v>10668</v>
      </c>
      <c r="H1084" s="49" t="s">
        <v>10669</v>
      </c>
      <c r="I1084" s="49" t="s">
        <v>9189</v>
      </c>
      <c r="J1084" s="49" t="s">
        <v>9175</v>
      </c>
      <c r="K1084" s="50" t="s">
        <v>9380</v>
      </c>
      <c r="L1084" s="49" t="s">
        <v>7577</v>
      </c>
    </row>
    <row r="1085" customFormat="false" ht="13.5" hidden="false" customHeight="false" outlineLevel="0" collapsed="false">
      <c r="A1085" s="49" t="s">
        <v>8314</v>
      </c>
      <c r="B1085" s="49" t="s">
        <v>8315</v>
      </c>
      <c r="C1085" s="49" t="s">
        <v>9185</v>
      </c>
      <c r="D1085" s="49" t="s">
        <v>9186</v>
      </c>
      <c r="E1085" s="50"/>
      <c r="F1085" s="49"/>
      <c r="G1085" s="49" t="s">
        <v>10670</v>
      </c>
      <c r="H1085" s="49" t="s">
        <v>10671</v>
      </c>
      <c r="I1085" s="49" t="s">
        <v>9189</v>
      </c>
      <c r="J1085" s="49" t="s">
        <v>7575</v>
      </c>
      <c r="K1085" s="50" t="s">
        <v>10672</v>
      </c>
      <c r="L1085" s="49" t="s">
        <v>7577</v>
      </c>
    </row>
    <row r="1086" customFormat="false" ht="13.5" hidden="false" customHeight="false" outlineLevel="0" collapsed="false">
      <c r="A1086" s="49" t="s">
        <v>8314</v>
      </c>
      <c r="B1086" s="49" t="s">
        <v>8315</v>
      </c>
      <c r="C1086" s="49" t="s">
        <v>9185</v>
      </c>
      <c r="D1086" s="49" t="s">
        <v>9186</v>
      </c>
      <c r="E1086" s="50"/>
      <c r="F1086" s="49"/>
      <c r="G1086" s="49" t="s">
        <v>10673</v>
      </c>
      <c r="H1086" s="49" t="s">
        <v>10674</v>
      </c>
      <c r="I1086" s="49" t="s">
        <v>9189</v>
      </c>
      <c r="J1086" s="49" t="s">
        <v>7575</v>
      </c>
      <c r="K1086" s="50" t="s">
        <v>9875</v>
      </c>
      <c r="L1086" s="49" t="s">
        <v>7577</v>
      </c>
    </row>
    <row r="1087" customFormat="false" ht="13.5" hidden="false" customHeight="false" outlineLevel="0" collapsed="false">
      <c r="A1087" s="49" t="s">
        <v>8314</v>
      </c>
      <c r="B1087" s="49" t="s">
        <v>8315</v>
      </c>
      <c r="C1087" s="49" t="s">
        <v>9185</v>
      </c>
      <c r="D1087" s="49" t="s">
        <v>9186</v>
      </c>
      <c r="E1087" s="50"/>
      <c r="F1087" s="49"/>
      <c r="G1087" s="49" t="s">
        <v>10675</v>
      </c>
      <c r="H1087" s="49" t="s">
        <v>10676</v>
      </c>
      <c r="I1087" s="49" t="s">
        <v>9189</v>
      </c>
      <c r="J1087" s="49" t="s">
        <v>7575</v>
      </c>
      <c r="K1087" s="50" t="s">
        <v>10677</v>
      </c>
      <c r="L1087" s="49" t="s">
        <v>7577</v>
      </c>
    </row>
    <row r="1088" customFormat="false" ht="13.5" hidden="false" customHeight="false" outlineLevel="0" collapsed="false">
      <c r="A1088" s="49" t="s">
        <v>8314</v>
      </c>
      <c r="B1088" s="49" t="s">
        <v>8315</v>
      </c>
      <c r="C1088" s="49" t="s">
        <v>9185</v>
      </c>
      <c r="D1088" s="49" t="s">
        <v>9186</v>
      </c>
      <c r="E1088" s="50"/>
      <c r="F1088" s="49"/>
      <c r="G1088" s="49" t="s">
        <v>10678</v>
      </c>
      <c r="H1088" s="49" t="s">
        <v>10679</v>
      </c>
      <c r="I1088" s="49" t="s">
        <v>9189</v>
      </c>
      <c r="J1088" s="49" t="s">
        <v>9175</v>
      </c>
      <c r="K1088" s="50" t="s">
        <v>9246</v>
      </c>
      <c r="L1088" s="49" t="s">
        <v>7577</v>
      </c>
    </row>
    <row r="1089" customFormat="false" ht="13.5" hidden="false" customHeight="false" outlineLevel="0" collapsed="false">
      <c r="A1089" s="49" t="s">
        <v>8314</v>
      </c>
      <c r="B1089" s="49" t="s">
        <v>8315</v>
      </c>
      <c r="C1089" s="49" t="s">
        <v>9185</v>
      </c>
      <c r="D1089" s="49" t="s">
        <v>9186</v>
      </c>
      <c r="E1089" s="50"/>
      <c r="F1089" s="49"/>
      <c r="G1089" s="49" t="s">
        <v>10680</v>
      </c>
      <c r="H1089" s="49" t="s">
        <v>10681</v>
      </c>
      <c r="I1089" s="49" t="s">
        <v>9189</v>
      </c>
      <c r="J1089" s="49" t="s">
        <v>7575</v>
      </c>
      <c r="K1089" s="50" t="s">
        <v>10682</v>
      </c>
      <c r="L1089" s="49" t="s">
        <v>7577</v>
      </c>
    </row>
    <row r="1090" customFormat="false" ht="13.5" hidden="false" customHeight="false" outlineLevel="0" collapsed="false">
      <c r="A1090" s="49" t="s">
        <v>8314</v>
      </c>
      <c r="B1090" s="49" t="s">
        <v>8315</v>
      </c>
      <c r="C1090" s="49" t="s">
        <v>9185</v>
      </c>
      <c r="D1090" s="49" t="s">
        <v>9186</v>
      </c>
      <c r="E1090" s="50"/>
      <c r="F1090" s="49"/>
      <c r="G1090" s="49" t="s">
        <v>10683</v>
      </c>
      <c r="H1090" s="49" t="s">
        <v>10684</v>
      </c>
      <c r="I1090" s="49" t="s">
        <v>9189</v>
      </c>
      <c r="J1090" s="49" t="s">
        <v>7575</v>
      </c>
      <c r="K1090" s="50" t="s">
        <v>10235</v>
      </c>
      <c r="L1090" s="49" t="s">
        <v>7577</v>
      </c>
    </row>
    <row r="1091" customFormat="false" ht="13.5" hidden="false" customHeight="false" outlineLevel="0" collapsed="false">
      <c r="A1091" s="49" t="s">
        <v>8314</v>
      </c>
      <c r="B1091" s="49" t="s">
        <v>8315</v>
      </c>
      <c r="C1091" s="49" t="s">
        <v>9185</v>
      </c>
      <c r="D1091" s="49" t="s">
        <v>9186</v>
      </c>
      <c r="E1091" s="50"/>
      <c r="F1091" s="49"/>
      <c r="G1091" s="49" t="s">
        <v>10685</v>
      </c>
      <c r="H1091" s="49" t="s">
        <v>10686</v>
      </c>
      <c r="I1091" s="49" t="s">
        <v>9189</v>
      </c>
      <c r="J1091" s="49" t="s">
        <v>7575</v>
      </c>
      <c r="K1091" s="50" t="s">
        <v>10687</v>
      </c>
      <c r="L1091" s="49" t="s">
        <v>7577</v>
      </c>
    </row>
    <row r="1092" customFormat="false" ht="13.5" hidden="false" customHeight="false" outlineLevel="0" collapsed="false">
      <c r="A1092" s="49" t="s">
        <v>8314</v>
      </c>
      <c r="B1092" s="49" t="s">
        <v>8315</v>
      </c>
      <c r="C1092" s="49" t="s">
        <v>9185</v>
      </c>
      <c r="D1092" s="49" t="s">
        <v>9186</v>
      </c>
      <c r="E1092" s="50"/>
      <c r="F1092" s="49"/>
      <c r="G1092" s="49" t="s">
        <v>10688</v>
      </c>
      <c r="H1092" s="49" t="s">
        <v>10689</v>
      </c>
      <c r="I1092" s="49" t="s">
        <v>9189</v>
      </c>
      <c r="J1092" s="49" t="s">
        <v>7575</v>
      </c>
      <c r="K1092" s="50" t="s">
        <v>10690</v>
      </c>
      <c r="L1092" s="49" t="s">
        <v>7577</v>
      </c>
    </row>
    <row r="1093" customFormat="false" ht="13.5" hidden="false" customHeight="false" outlineLevel="0" collapsed="false">
      <c r="A1093" s="49" t="s">
        <v>8314</v>
      </c>
      <c r="B1093" s="49" t="s">
        <v>8315</v>
      </c>
      <c r="C1093" s="49" t="s">
        <v>9185</v>
      </c>
      <c r="D1093" s="49" t="s">
        <v>9186</v>
      </c>
      <c r="E1093" s="50"/>
      <c r="F1093" s="49"/>
      <c r="G1093" s="49" t="s">
        <v>10691</v>
      </c>
      <c r="H1093" s="49" t="s">
        <v>10692</v>
      </c>
      <c r="I1093" s="49" t="s">
        <v>9189</v>
      </c>
      <c r="J1093" s="49" t="s">
        <v>9175</v>
      </c>
      <c r="K1093" s="50" t="s">
        <v>10139</v>
      </c>
      <c r="L1093" s="49" t="s">
        <v>7577</v>
      </c>
    </row>
    <row r="1094" customFormat="false" ht="13.5" hidden="false" customHeight="false" outlineLevel="0" collapsed="false">
      <c r="A1094" s="49" t="s">
        <v>8314</v>
      </c>
      <c r="B1094" s="49" t="s">
        <v>8315</v>
      </c>
      <c r="C1094" s="49" t="s">
        <v>9185</v>
      </c>
      <c r="D1094" s="49" t="s">
        <v>9186</v>
      </c>
      <c r="E1094" s="50"/>
      <c r="F1094" s="49"/>
      <c r="G1094" s="49" t="s">
        <v>10693</v>
      </c>
      <c r="H1094" s="49" t="s">
        <v>10694</v>
      </c>
      <c r="I1094" s="49" t="s">
        <v>9189</v>
      </c>
      <c r="J1094" s="49" t="s">
        <v>7575</v>
      </c>
      <c r="K1094" s="50" t="s">
        <v>10695</v>
      </c>
      <c r="L1094" s="49" t="s">
        <v>7577</v>
      </c>
    </row>
    <row r="1095" customFormat="false" ht="13.5" hidden="false" customHeight="false" outlineLevel="0" collapsed="false">
      <c r="A1095" s="49" t="s">
        <v>8314</v>
      </c>
      <c r="B1095" s="49" t="s">
        <v>8315</v>
      </c>
      <c r="C1095" s="49" t="s">
        <v>9185</v>
      </c>
      <c r="D1095" s="49" t="s">
        <v>9186</v>
      </c>
      <c r="E1095" s="50"/>
      <c r="F1095" s="49"/>
      <c r="G1095" s="49" t="s">
        <v>10696</v>
      </c>
      <c r="H1095" s="49" t="s">
        <v>10697</v>
      </c>
      <c r="I1095" s="49" t="s">
        <v>9189</v>
      </c>
      <c r="J1095" s="49" t="s">
        <v>7575</v>
      </c>
      <c r="K1095" s="50" t="s">
        <v>10698</v>
      </c>
      <c r="L1095" s="49" t="s">
        <v>7577</v>
      </c>
    </row>
    <row r="1096" customFormat="false" ht="13.5" hidden="false" customHeight="false" outlineLevel="0" collapsed="false">
      <c r="A1096" s="49" t="s">
        <v>8314</v>
      </c>
      <c r="B1096" s="49" t="s">
        <v>8315</v>
      </c>
      <c r="C1096" s="49" t="s">
        <v>9185</v>
      </c>
      <c r="D1096" s="49" t="s">
        <v>9186</v>
      </c>
      <c r="E1096" s="50"/>
      <c r="F1096" s="49"/>
      <c r="G1096" s="49" t="s">
        <v>10699</v>
      </c>
      <c r="H1096" s="49" t="s">
        <v>10700</v>
      </c>
      <c r="I1096" s="49" t="s">
        <v>9189</v>
      </c>
      <c r="J1096" s="49" t="s">
        <v>7575</v>
      </c>
      <c r="K1096" s="50" t="s">
        <v>10701</v>
      </c>
      <c r="L1096" s="49" t="s">
        <v>7577</v>
      </c>
    </row>
    <row r="1097" customFormat="false" ht="13.5" hidden="false" customHeight="false" outlineLevel="0" collapsed="false">
      <c r="A1097" s="49" t="s">
        <v>8314</v>
      </c>
      <c r="B1097" s="49" t="s">
        <v>8315</v>
      </c>
      <c r="C1097" s="49" t="s">
        <v>9185</v>
      </c>
      <c r="D1097" s="49" t="s">
        <v>9186</v>
      </c>
      <c r="E1097" s="50"/>
      <c r="F1097" s="49"/>
      <c r="G1097" s="49" t="s">
        <v>10702</v>
      </c>
      <c r="H1097" s="49" t="s">
        <v>10703</v>
      </c>
      <c r="I1097" s="49" t="s">
        <v>9189</v>
      </c>
      <c r="J1097" s="49" t="s">
        <v>7575</v>
      </c>
      <c r="K1097" s="50" t="s">
        <v>10704</v>
      </c>
      <c r="L1097" s="49" t="s">
        <v>7577</v>
      </c>
    </row>
    <row r="1098" customFormat="false" ht="13.5" hidden="false" customHeight="false" outlineLevel="0" collapsed="false">
      <c r="A1098" s="49" t="s">
        <v>8314</v>
      </c>
      <c r="B1098" s="49" t="s">
        <v>8315</v>
      </c>
      <c r="C1098" s="49" t="s">
        <v>9185</v>
      </c>
      <c r="D1098" s="49" t="s">
        <v>9186</v>
      </c>
      <c r="E1098" s="50"/>
      <c r="F1098" s="49"/>
      <c r="G1098" s="49" t="s">
        <v>10705</v>
      </c>
      <c r="H1098" s="49" t="s">
        <v>10706</v>
      </c>
      <c r="I1098" s="49" t="s">
        <v>9189</v>
      </c>
      <c r="J1098" s="49" t="s">
        <v>9175</v>
      </c>
      <c r="K1098" s="50" t="s">
        <v>9246</v>
      </c>
      <c r="L1098" s="49" t="s">
        <v>7577</v>
      </c>
    </row>
    <row r="1099" customFormat="false" ht="13.5" hidden="false" customHeight="false" outlineLevel="0" collapsed="false">
      <c r="A1099" s="49" t="s">
        <v>8314</v>
      </c>
      <c r="B1099" s="49" t="s">
        <v>8315</v>
      </c>
      <c r="C1099" s="49" t="s">
        <v>9185</v>
      </c>
      <c r="D1099" s="49" t="s">
        <v>9186</v>
      </c>
      <c r="E1099" s="50"/>
      <c r="F1099" s="49"/>
      <c r="G1099" s="49" t="s">
        <v>10707</v>
      </c>
      <c r="H1099" s="49" t="s">
        <v>10708</v>
      </c>
      <c r="I1099" s="49" t="s">
        <v>9189</v>
      </c>
      <c r="J1099" s="49" t="s">
        <v>7575</v>
      </c>
      <c r="K1099" s="50" t="s">
        <v>10709</v>
      </c>
      <c r="L1099" s="49" t="s">
        <v>7577</v>
      </c>
    </row>
    <row r="1100" customFormat="false" ht="13.5" hidden="false" customHeight="false" outlineLevel="0" collapsed="false">
      <c r="A1100" s="49" t="s">
        <v>8314</v>
      </c>
      <c r="B1100" s="49" t="s">
        <v>8315</v>
      </c>
      <c r="C1100" s="49" t="s">
        <v>9185</v>
      </c>
      <c r="D1100" s="49" t="s">
        <v>9186</v>
      </c>
      <c r="E1100" s="50"/>
      <c r="F1100" s="49"/>
      <c r="G1100" s="49" t="s">
        <v>10710</v>
      </c>
      <c r="H1100" s="49" t="s">
        <v>10711</v>
      </c>
      <c r="I1100" s="49" t="s">
        <v>9189</v>
      </c>
      <c r="J1100" s="49" t="s">
        <v>7575</v>
      </c>
      <c r="K1100" s="50" t="s">
        <v>10712</v>
      </c>
      <c r="L1100" s="49" t="s">
        <v>7577</v>
      </c>
    </row>
    <row r="1101" customFormat="false" ht="13.5" hidden="false" customHeight="false" outlineLevel="0" collapsed="false">
      <c r="A1101" s="49" t="s">
        <v>8314</v>
      </c>
      <c r="B1101" s="49" t="s">
        <v>8315</v>
      </c>
      <c r="C1101" s="49" t="s">
        <v>9185</v>
      </c>
      <c r="D1101" s="49" t="s">
        <v>9186</v>
      </c>
      <c r="E1101" s="50"/>
      <c r="F1101" s="49"/>
      <c r="G1101" s="49" t="s">
        <v>10713</v>
      </c>
      <c r="H1101" s="49" t="s">
        <v>10714</v>
      </c>
      <c r="I1101" s="49" t="s">
        <v>9189</v>
      </c>
      <c r="J1101" s="49" t="s">
        <v>9175</v>
      </c>
      <c r="K1101" s="50" t="s">
        <v>10006</v>
      </c>
      <c r="L1101" s="49" t="s">
        <v>7577</v>
      </c>
    </row>
    <row r="1102" customFormat="false" ht="13.5" hidden="false" customHeight="false" outlineLevel="0" collapsed="false">
      <c r="A1102" s="49" t="s">
        <v>8314</v>
      </c>
      <c r="B1102" s="49" t="s">
        <v>8315</v>
      </c>
      <c r="C1102" s="49" t="s">
        <v>9185</v>
      </c>
      <c r="D1102" s="49" t="s">
        <v>9186</v>
      </c>
      <c r="E1102" s="50"/>
      <c r="F1102" s="49"/>
      <c r="G1102" s="49" t="s">
        <v>10715</v>
      </c>
      <c r="H1102" s="49" t="s">
        <v>10716</v>
      </c>
      <c r="I1102" s="49" t="s">
        <v>9189</v>
      </c>
      <c r="J1102" s="49" t="s">
        <v>7575</v>
      </c>
      <c r="K1102" s="50" t="s">
        <v>10500</v>
      </c>
      <c r="L1102" s="49" t="s">
        <v>7577</v>
      </c>
    </row>
    <row r="1103" customFormat="false" ht="13.5" hidden="false" customHeight="false" outlineLevel="0" collapsed="false">
      <c r="A1103" s="49" t="s">
        <v>8314</v>
      </c>
      <c r="B1103" s="49" t="s">
        <v>8315</v>
      </c>
      <c r="C1103" s="49" t="s">
        <v>9185</v>
      </c>
      <c r="D1103" s="49" t="s">
        <v>9186</v>
      </c>
      <c r="E1103" s="50"/>
      <c r="F1103" s="49"/>
      <c r="G1103" s="49" t="s">
        <v>10717</v>
      </c>
      <c r="H1103" s="49" t="s">
        <v>10718</v>
      </c>
      <c r="I1103" s="49" t="s">
        <v>9189</v>
      </c>
      <c r="J1103" s="49" t="s">
        <v>7575</v>
      </c>
      <c r="K1103" s="50" t="s">
        <v>9445</v>
      </c>
      <c r="L1103" s="49" t="s">
        <v>7577</v>
      </c>
    </row>
    <row r="1104" customFormat="false" ht="13.5" hidden="false" customHeight="false" outlineLevel="0" collapsed="false">
      <c r="A1104" s="49" t="s">
        <v>8314</v>
      </c>
      <c r="B1104" s="49" t="s">
        <v>8315</v>
      </c>
      <c r="C1104" s="49" t="s">
        <v>9185</v>
      </c>
      <c r="D1104" s="49" t="s">
        <v>9186</v>
      </c>
      <c r="E1104" s="50"/>
      <c r="F1104" s="49"/>
      <c r="G1104" s="49" t="s">
        <v>10719</v>
      </c>
      <c r="H1104" s="49" t="s">
        <v>10720</v>
      </c>
      <c r="I1104" s="49" t="s">
        <v>9189</v>
      </c>
      <c r="J1104" s="49" t="s">
        <v>7575</v>
      </c>
      <c r="K1104" s="50" t="s">
        <v>9713</v>
      </c>
      <c r="L1104" s="49" t="s">
        <v>7577</v>
      </c>
    </row>
    <row r="1105" customFormat="false" ht="13.5" hidden="false" customHeight="false" outlineLevel="0" collapsed="false">
      <c r="A1105" s="49" t="s">
        <v>8314</v>
      </c>
      <c r="B1105" s="49" t="s">
        <v>8315</v>
      </c>
      <c r="C1105" s="49" t="s">
        <v>9185</v>
      </c>
      <c r="D1105" s="49" t="s">
        <v>9186</v>
      </c>
      <c r="E1105" s="50"/>
      <c r="F1105" s="49"/>
      <c r="G1105" s="49" t="s">
        <v>10721</v>
      </c>
      <c r="H1105" s="49" t="s">
        <v>10722</v>
      </c>
      <c r="I1105" s="49" t="s">
        <v>9189</v>
      </c>
      <c r="J1105" s="49" t="s">
        <v>9175</v>
      </c>
      <c r="K1105" s="50" t="s">
        <v>10723</v>
      </c>
      <c r="L1105" s="49" t="s">
        <v>7577</v>
      </c>
    </row>
    <row r="1106" customFormat="false" ht="13.5" hidden="false" customHeight="false" outlineLevel="0" collapsed="false">
      <c r="A1106" s="49" t="s">
        <v>8314</v>
      </c>
      <c r="B1106" s="49" t="s">
        <v>8315</v>
      </c>
      <c r="C1106" s="49" t="s">
        <v>9185</v>
      </c>
      <c r="D1106" s="49" t="s">
        <v>9186</v>
      </c>
      <c r="E1106" s="50"/>
      <c r="F1106" s="49"/>
      <c r="G1106" s="49" t="s">
        <v>10724</v>
      </c>
      <c r="H1106" s="49" t="s">
        <v>10725</v>
      </c>
      <c r="I1106" s="49" t="s">
        <v>9189</v>
      </c>
      <c r="J1106" s="49" t="s">
        <v>7575</v>
      </c>
      <c r="K1106" s="50" t="s">
        <v>10726</v>
      </c>
      <c r="L1106" s="49" t="s">
        <v>7577</v>
      </c>
    </row>
    <row r="1107" customFormat="false" ht="13.5" hidden="false" customHeight="false" outlineLevel="0" collapsed="false">
      <c r="A1107" s="49" t="s">
        <v>8314</v>
      </c>
      <c r="B1107" s="49" t="s">
        <v>8315</v>
      </c>
      <c r="C1107" s="49" t="s">
        <v>9185</v>
      </c>
      <c r="D1107" s="49" t="s">
        <v>9186</v>
      </c>
      <c r="E1107" s="50"/>
      <c r="F1107" s="49"/>
      <c r="G1107" s="49" t="s">
        <v>10727</v>
      </c>
      <c r="H1107" s="49" t="s">
        <v>10728</v>
      </c>
      <c r="I1107" s="49" t="s">
        <v>9189</v>
      </c>
      <c r="J1107" s="49" t="s">
        <v>7575</v>
      </c>
      <c r="K1107" s="50" t="s">
        <v>10729</v>
      </c>
      <c r="L1107" s="49" t="s">
        <v>7577</v>
      </c>
    </row>
    <row r="1108" customFormat="false" ht="13.5" hidden="false" customHeight="false" outlineLevel="0" collapsed="false">
      <c r="A1108" s="49" t="s">
        <v>8314</v>
      </c>
      <c r="B1108" s="49" t="s">
        <v>8315</v>
      </c>
      <c r="C1108" s="49" t="s">
        <v>9185</v>
      </c>
      <c r="D1108" s="49" t="s">
        <v>9186</v>
      </c>
      <c r="E1108" s="50"/>
      <c r="F1108" s="49"/>
      <c r="G1108" s="49" t="s">
        <v>10730</v>
      </c>
      <c r="H1108" s="49" t="s">
        <v>10731</v>
      </c>
      <c r="I1108" s="49" t="s">
        <v>9189</v>
      </c>
      <c r="J1108" s="49" t="s">
        <v>7575</v>
      </c>
      <c r="K1108" s="50" t="s">
        <v>10732</v>
      </c>
      <c r="L1108" s="49" t="s">
        <v>7577</v>
      </c>
    </row>
    <row r="1109" customFormat="false" ht="13.5" hidden="false" customHeight="false" outlineLevel="0" collapsed="false">
      <c r="A1109" s="49" t="s">
        <v>8314</v>
      </c>
      <c r="B1109" s="49" t="s">
        <v>8315</v>
      </c>
      <c r="C1109" s="49" t="s">
        <v>9185</v>
      </c>
      <c r="D1109" s="49" t="s">
        <v>9186</v>
      </c>
      <c r="E1109" s="50"/>
      <c r="F1109" s="49"/>
      <c r="G1109" s="49" t="s">
        <v>10733</v>
      </c>
      <c r="H1109" s="49" t="s">
        <v>10734</v>
      </c>
      <c r="I1109" s="49" t="s">
        <v>9189</v>
      </c>
      <c r="J1109" s="49" t="s">
        <v>9175</v>
      </c>
      <c r="K1109" s="50" t="s">
        <v>10735</v>
      </c>
      <c r="L1109" s="49" t="s">
        <v>7577</v>
      </c>
    </row>
    <row r="1110" customFormat="false" ht="13.5" hidden="false" customHeight="false" outlineLevel="0" collapsed="false">
      <c r="A1110" s="49" t="s">
        <v>8314</v>
      </c>
      <c r="B1110" s="49" t="s">
        <v>8315</v>
      </c>
      <c r="C1110" s="49" t="s">
        <v>9185</v>
      </c>
      <c r="D1110" s="49" t="s">
        <v>9186</v>
      </c>
      <c r="E1110" s="50"/>
      <c r="F1110" s="49"/>
      <c r="G1110" s="49" t="s">
        <v>10736</v>
      </c>
      <c r="H1110" s="49" t="s">
        <v>10737</v>
      </c>
      <c r="I1110" s="49" t="s">
        <v>9189</v>
      </c>
      <c r="J1110" s="49" t="s">
        <v>7575</v>
      </c>
      <c r="K1110" s="50" t="s">
        <v>10738</v>
      </c>
      <c r="L1110" s="49" t="s">
        <v>7577</v>
      </c>
    </row>
    <row r="1111" customFormat="false" ht="13.5" hidden="false" customHeight="false" outlineLevel="0" collapsed="false">
      <c r="A1111" s="49" t="s">
        <v>8314</v>
      </c>
      <c r="B1111" s="49" t="s">
        <v>8315</v>
      </c>
      <c r="C1111" s="49" t="s">
        <v>9185</v>
      </c>
      <c r="D1111" s="49" t="s">
        <v>9186</v>
      </c>
      <c r="E1111" s="50"/>
      <c r="F1111" s="49"/>
      <c r="G1111" s="49" t="s">
        <v>10739</v>
      </c>
      <c r="H1111" s="49" t="s">
        <v>10740</v>
      </c>
      <c r="I1111" s="49" t="s">
        <v>9189</v>
      </c>
      <c r="J1111" s="49" t="s">
        <v>7575</v>
      </c>
      <c r="K1111" s="50" t="s">
        <v>9340</v>
      </c>
      <c r="L1111" s="49" t="s">
        <v>7577</v>
      </c>
    </row>
    <row r="1112" customFormat="false" ht="13.5" hidden="false" customHeight="false" outlineLevel="0" collapsed="false">
      <c r="A1112" s="49" t="s">
        <v>8314</v>
      </c>
      <c r="B1112" s="49" t="s">
        <v>8315</v>
      </c>
      <c r="C1112" s="49" t="s">
        <v>9185</v>
      </c>
      <c r="D1112" s="49" t="s">
        <v>9186</v>
      </c>
      <c r="E1112" s="50"/>
      <c r="F1112" s="49"/>
      <c r="G1112" s="49" t="s">
        <v>10741</v>
      </c>
      <c r="H1112" s="49" t="s">
        <v>10742</v>
      </c>
      <c r="I1112" s="49" t="s">
        <v>9189</v>
      </c>
      <c r="J1112" s="49" t="s">
        <v>7575</v>
      </c>
      <c r="K1112" s="50" t="s">
        <v>10743</v>
      </c>
      <c r="L1112" s="49" t="s">
        <v>7577</v>
      </c>
    </row>
    <row r="1113" customFormat="false" ht="13.5" hidden="false" customHeight="false" outlineLevel="0" collapsed="false">
      <c r="A1113" s="49" t="s">
        <v>8314</v>
      </c>
      <c r="B1113" s="49" t="s">
        <v>8315</v>
      </c>
      <c r="C1113" s="49" t="s">
        <v>9185</v>
      </c>
      <c r="D1113" s="49" t="s">
        <v>9186</v>
      </c>
      <c r="E1113" s="50"/>
      <c r="F1113" s="49"/>
      <c r="G1113" s="49" t="s">
        <v>10744</v>
      </c>
      <c r="H1113" s="49" t="s">
        <v>10745</v>
      </c>
      <c r="I1113" s="49" t="s">
        <v>9189</v>
      </c>
      <c r="J1113" s="49" t="s">
        <v>7780</v>
      </c>
      <c r="K1113" s="50" t="s">
        <v>7903</v>
      </c>
      <c r="L1113" s="49" t="s">
        <v>7577</v>
      </c>
    </row>
    <row r="1114" customFormat="false" ht="13.5" hidden="false" customHeight="false" outlineLevel="0" collapsed="false">
      <c r="A1114" s="49" t="s">
        <v>8314</v>
      </c>
      <c r="B1114" s="49" t="s">
        <v>8315</v>
      </c>
      <c r="C1114" s="49" t="s">
        <v>9185</v>
      </c>
      <c r="D1114" s="49" t="s">
        <v>9186</v>
      </c>
      <c r="E1114" s="50"/>
      <c r="F1114" s="49"/>
      <c r="G1114" s="49" t="s">
        <v>10746</v>
      </c>
      <c r="H1114" s="49" t="s">
        <v>10747</v>
      </c>
      <c r="I1114" s="49" t="s">
        <v>9189</v>
      </c>
      <c r="J1114" s="49" t="s">
        <v>9175</v>
      </c>
      <c r="K1114" s="50" t="s">
        <v>9579</v>
      </c>
      <c r="L1114" s="49" t="s">
        <v>7577</v>
      </c>
    </row>
    <row r="1115" customFormat="false" ht="13.5" hidden="false" customHeight="false" outlineLevel="0" collapsed="false">
      <c r="A1115" s="49" t="s">
        <v>8314</v>
      </c>
      <c r="B1115" s="49" t="s">
        <v>8315</v>
      </c>
      <c r="C1115" s="49" t="s">
        <v>9185</v>
      </c>
      <c r="D1115" s="49" t="s">
        <v>9186</v>
      </c>
      <c r="E1115" s="50"/>
      <c r="F1115" s="49"/>
      <c r="G1115" s="49" t="s">
        <v>10748</v>
      </c>
      <c r="H1115" s="49" t="s">
        <v>10749</v>
      </c>
      <c r="I1115" s="49" t="s">
        <v>9189</v>
      </c>
      <c r="J1115" s="49" t="s">
        <v>7575</v>
      </c>
      <c r="K1115" s="50" t="s">
        <v>10750</v>
      </c>
      <c r="L1115" s="49" t="s">
        <v>7577</v>
      </c>
    </row>
    <row r="1116" customFormat="false" ht="13.5" hidden="false" customHeight="false" outlineLevel="0" collapsed="false">
      <c r="A1116" s="49" t="s">
        <v>8314</v>
      </c>
      <c r="B1116" s="49" t="s">
        <v>8315</v>
      </c>
      <c r="C1116" s="49" t="s">
        <v>9185</v>
      </c>
      <c r="D1116" s="49" t="s">
        <v>9186</v>
      </c>
      <c r="E1116" s="50"/>
      <c r="F1116" s="49"/>
      <c r="G1116" s="49" t="s">
        <v>10751</v>
      </c>
      <c r="H1116" s="49" t="s">
        <v>10752</v>
      </c>
      <c r="I1116" s="49" t="s">
        <v>9189</v>
      </c>
      <c r="J1116" s="49" t="s">
        <v>7575</v>
      </c>
      <c r="K1116" s="50" t="s">
        <v>9625</v>
      </c>
      <c r="L1116" s="49" t="s">
        <v>7577</v>
      </c>
    </row>
    <row r="1117" customFormat="false" ht="13.5" hidden="false" customHeight="false" outlineLevel="0" collapsed="false">
      <c r="A1117" s="49" t="s">
        <v>8314</v>
      </c>
      <c r="B1117" s="49" t="s">
        <v>8315</v>
      </c>
      <c r="C1117" s="49" t="s">
        <v>9185</v>
      </c>
      <c r="D1117" s="49" t="s">
        <v>9186</v>
      </c>
      <c r="E1117" s="50"/>
      <c r="F1117" s="49"/>
      <c r="G1117" s="49" t="s">
        <v>10753</v>
      </c>
      <c r="H1117" s="49" t="s">
        <v>10754</v>
      </c>
      <c r="I1117" s="49" t="s">
        <v>9189</v>
      </c>
      <c r="J1117" s="49" t="s">
        <v>7575</v>
      </c>
      <c r="K1117" s="50" t="s">
        <v>9006</v>
      </c>
      <c r="L1117" s="49" t="s">
        <v>7577</v>
      </c>
    </row>
    <row r="1118" customFormat="false" ht="13.5" hidden="false" customHeight="false" outlineLevel="0" collapsed="false">
      <c r="A1118" s="49" t="s">
        <v>8314</v>
      </c>
      <c r="B1118" s="49" t="s">
        <v>8315</v>
      </c>
      <c r="C1118" s="49" t="s">
        <v>9185</v>
      </c>
      <c r="D1118" s="49" t="s">
        <v>9186</v>
      </c>
      <c r="E1118" s="50"/>
      <c r="F1118" s="49"/>
      <c r="G1118" s="49" t="s">
        <v>10755</v>
      </c>
      <c r="H1118" s="49" t="s">
        <v>10756</v>
      </c>
      <c r="I1118" s="49" t="s">
        <v>9189</v>
      </c>
      <c r="J1118" s="49" t="s">
        <v>7575</v>
      </c>
      <c r="K1118" s="50" t="s">
        <v>8666</v>
      </c>
      <c r="L1118" s="49" t="s">
        <v>7577</v>
      </c>
    </row>
    <row r="1119" customFormat="false" ht="13.5" hidden="false" customHeight="false" outlineLevel="0" collapsed="false">
      <c r="A1119" s="49" t="s">
        <v>8314</v>
      </c>
      <c r="B1119" s="49" t="s">
        <v>8315</v>
      </c>
      <c r="C1119" s="49" t="s">
        <v>9185</v>
      </c>
      <c r="D1119" s="49" t="s">
        <v>9186</v>
      </c>
      <c r="E1119" s="50"/>
      <c r="F1119" s="49"/>
      <c r="G1119" s="49" t="s">
        <v>10757</v>
      </c>
      <c r="H1119" s="49" t="s">
        <v>10758</v>
      </c>
      <c r="I1119" s="49" t="s">
        <v>9189</v>
      </c>
      <c r="J1119" s="49" t="s">
        <v>7575</v>
      </c>
      <c r="K1119" s="50" t="s">
        <v>9602</v>
      </c>
      <c r="L1119" s="49" t="s">
        <v>7577</v>
      </c>
    </row>
    <row r="1120" customFormat="false" ht="13.5" hidden="false" customHeight="false" outlineLevel="0" collapsed="false">
      <c r="A1120" s="49" t="s">
        <v>8314</v>
      </c>
      <c r="B1120" s="49" t="s">
        <v>8315</v>
      </c>
      <c r="C1120" s="49" t="s">
        <v>9185</v>
      </c>
      <c r="D1120" s="49" t="s">
        <v>9186</v>
      </c>
      <c r="E1120" s="50"/>
      <c r="F1120" s="49"/>
      <c r="G1120" s="49" t="s">
        <v>10759</v>
      </c>
      <c r="H1120" s="49" t="s">
        <v>10760</v>
      </c>
      <c r="I1120" s="49" t="s">
        <v>9189</v>
      </c>
      <c r="J1120" s="49" t="s">
        <v>7575</v>
      </c>
      <c r="K1120" s="50" t="s">
        <v>9504</v>
      </c>
      <c r="L1120" s="49" t="s">
        <v>7577</v>
      </c>
    </row>
    <row r="1121" customFormat="false" ht="13.5" hidden="false" customHeight="false" outlineLevel="0" collapsed="false">
      <c r="A1121" s="49" t="s">
        <v>8314</v>
      </c>
      <c r="B1121" s="49" t="s">
        <v>8315</v>
      </c>
      <c r="C1121" s="49" t="s">
        <v>9185</v>
      </c>
      <c r="D1121" s="49" t="s">
        <v>9186</v>
      </c>
      <c r="E1121" s="50"/>
      <c r="F1121" s="49"/>
      <c r="G1121" s="49" t="s">
        <v>10761</v>
      </c>
      <c r="H1121" s="49" t="s">
        <v>10762</v>
      </c>
      <c r="I1121" s="49" t="s">
        <v>9189</v>
      </c>
      <c r="J1121" s="49" t="s">
        <v>7780</v>
      </c>
      <c r="K1121" s="50" t="s">
        <v>10763</v>
      </c>
      <c r="L1121" s="49" t="s">
        <v>7577</v>
      </c>
    </row>
    <row r="1122" customFormat="false" ht="13.5" hidden="false" customHeight="false" outlineLevel="0" collapsed="false">
      <c r="A1122" s="49" t="s">
        <v>8314</v>
      </c>
      <c r="B1122" s="49" t="s">
        <v>8315</v>
      </c>
      <c r="C1122" s="49" t="s">
        <v>9185</v>
      </c>
      <c r="D1122" s="49" t="s">
        <v>9186</v>
      </c>
      <c r="E1122" s="50"/>
      <c r="F1122" s="49"/>
      <c r="G1122" s="49" t="s">
        <v>10764</v>
      </c>
      <c r="H1122" s="49" t="s">
        <v>10765</v>
      </c>
      <c r="I1122" s="49" t="s">
        <v>9189</v>
      </c>
      <c r="J1122" s="49" t="s">
        <v>9175</v>
      </c>
      <c r="K1122" s="50" t="s">
        <v>9167</v>
      </c>
      <c r="L1122" s="49" t="s">
        <v>7577</v>
      </c>
    </row>
    <row r="1123" customFormat="false" ht="13.5" hidden="false" customHeight="false" outlineLevel="0" collapsed="false">
      <c r="A1123" s="49" t="s">
        <v>8314</v>
      </c>
      <c r="B1123" s="49" t="s">
        <v>8315</v>
      </c>
      <c r="C1123" s="49" t="s">
        <v>9185</v>
      </c>
      <c r="D1123" s="49" t="s">
        <v>9186</v>
      </c>
      <c r="E1123" s="50"/>
      <c r="F1123" s="49"/>
      <c r="G1123" s="49" t="s">
        <v>10766</v>
      </c>
      <c r="H1123" s="49" t="s">
        <v>10767</v>
      </c>
      <c r="I1123" s="49" t="s">
        <v>9189</v>
      </c>
      <c r="J1123" s="49" t="s">
        <v>9175</v>
      </c>
      <c r="K1123" s="50" t="s">
        <v>9602</v>
      </c>
      <c r="L1123" s="49" t="s">
        <v>7577</v>
      </c>
    </row>
    <row r="1124" customFormat="false" ht="13.5" hidden="false" customHeight="false" outlineLevel="0" collapsed="false">
      <c r="A1124" s="49" t="s">
        <v>8314</v>
      </c>
      <c r="B1124" s="49" t="s">
        <v>8315</v>
      </c>
      <c r="C1124" s="49" t="s">
        <v>9185</v>
      </c>
      <c r="D1124" s="49" t="s">
        <v>9186</v>
      </c>
      <c r="E1124" s="50"/>
      <c r="F1124" s="49"/>
      <c r="G1124" s="49" t="s">
        <v>10768</v>
      </c>
      <c r="H1124" s="49" t="s">
        <v>10769</v>
      </c>
      <c r="I1124" s="49" t="s">
        <v>9189</v>
      </c>
      <c r="J1124" s="49" t="s">
        <v>9175</v>
      </c>
      <c r="K1124" s="50" t="s">
        <v>10770</v>
      </c>
      <c r="L1124" s="49" t="s">
        <v>7577</v>
      </c>
    </row>
    <row r="1125" customFormat="false" ht="13.5" hidden="false" customHeight="false" outlineLevel="0" collapsed="false">
      <c r="A1125" s="49" t="s">
        <v>8314</v>
      </c>
      <c r="B1125" s="49" t="s">
        <v>8315</v>
      </c>
      <c r="C1125" s="49" t="s">
        <v>9185</v>
      </c>
      <c r="D1125" s="49" t="s">
        <v>9186</v>
      </c>
      <c r="E1125" s="50"/>
      <c r="F1125" s="49"/>
      <c r="G1125" s="49" t="s">
        <v>10771</v>
      </c>
      <c r="H1125" s="49" t="s">
        <v>10772</v>
      </c>
      <c r="I1125" s="49" t="s">
        <v>9189</v>
      </c>
      <c r="J1125" s="49" t="s">
        <v>7780</v>
      </c>
      <c r="K1125" s="50" t="s">
        <v>9724</v>
      </c>
      <c r="L1125" s="49" t="s">
        <v>7577</v>
      </c>
    </row>
    <row r="1126" customFormat="false" ht="13.5" hidden="false" customHeight="false" outlineLevel="0" collapsed="false">
      <c r="A1126" s="49" t="s">
        <v>8314</v>
      </c>
      <c r="B1126" s="49" t="s">
        <v>8315</v>
      </c>
      <c r="C1126" s="49" t="s">
        <v>9185</v>
      </c>
      <c r="D1126" s="49" t="s">
        <v>9186</v>
      </c>
      <c r="E1126" s="50"/>
      <c r="F1126" s="49"/>
      <c r="G1126" s="49" t="s">
        <v>10773</v>
      </c>
      <c r="H1126" s="49" t="s">
        <v>10774</v>
      </c>
      <c r="I1126" s="49" t="s">
        <v>9189</v>
      </c>
      <c r="J1126" s="49" t="s">
        <v>7575</v>
      </c>
      <c r="K1126" s="50" t="s">
        <v>10775</v>
      </c>
      <c r="L1126" s="49" t="s">
        <v>7577</v>
      </c>
    </row>
    <row r="1127" customFormat="false" ht="13.5" hidden="false" customHeight="false" outlineLevel="0" collapsed="false">
      <c r="A1127" s="49" t="s">
        <v>8314</v>
      </c>
      <c r="B1127" s="49" t="s">
        <v>8315</v>
      </c>
      <c r="C1127" s="49" t="s">
        <v>9185</v>
      </c>
      <c r="D1127" s="49" t="s">
        <v>9186</v>
      </c>
      <c r="E1127" s="50"/>
      <c r="F1127" s="49"/>
      <c r="G1127" s="49" t="s">
        <v>10776</v>
      </c>
      <c r="H1127" s="49" t="s">
        <v>10777</v>
      </c>
      <c r="I1127" s="49" t="s">
        <v>9189</v>
      </c>
      <c r="J1127" s="49" t="s">
        <v>7575</v>
      </c>
      <c r="K1127" s="50" t="s">
        <v>10778</v>
      </c>
      <c r="L1127" s="49" t="s">
        <v>7577</v>
      </c>
    </row>
    <row r="1128" customFormat="false" ht="13.5" hidden="false" customHeight="false" outlineLevel="0" collapsed="false">
      <c r="A1128" s="49" t="s">
        <v>8314</v>
      </c>
      <c r="B1128" s="49" t="s">
        <v>8315</v>
      </c>
      <c r="C1128" s="49" t="s">
        <v>9185</v>
      </c>
      <c r="D1128" s="49" t="s">
        <v>9186</v>
      </c>
      <c r="E1128" s="50"/>
      <c r="F1128" s="49"/>
      <c r="G1128" s="49" t="s">
        <v>10779</v>
      </c>
      <c r="H1128" s="49" t="s">
        <v>10780</v>
      </c>
      <c r="I1128" s="49" t="s">
        <v>9189</v>
      </c>
      <c r="J1128" s="49" t="s">
        <v>7575</v>
      </c>
      <c r="K1128" s="50" t="s">
        <v>10781</v>
      </c>
      <c r="L1128" s="49" t="s">
        <v>7577</v>
      </c>
    </row>
    <row r="1129" customFormat="false" ht="13.5" hidden="false" customHeight="false" outlineLevel="0" collapsed="false">
      <c r="A1129" s="49" t="s">
        <v>8314</v>
      </c>
      <c r="B1129" s="49" t="s">
        <v>8315</v>
      </c>
      <c r="C1129" s="49" t="s">
        <v>9185</v>
      </c>
      <c r="D1129" s="49" t="s">
        <v>9186</v>
      </c>
      <c r="E1129" s="50"/>
      <c r="F1129" s="49"/>
      <c r="G1129" s="49" t="s">
        <v>10782</v>
      </c>
      <c r="H1129" s="49" t="s">
        <v>10783</v>
      </c>
      <c r="I1129" s="49" t="s">
        <v>9189</v>
      </c>
      <c r="J1129" s="49" t="s">
        <v>7780</v>
      </c>
      <c r="K1129" s="50" t="s">
        <v>10784</v>
      </c>
      <c r="L1129" s="49" t="s">
        <v>7577</v>
      </c>
    </row>
    <row r="1130" customFormat="false" ht="13.5" hidden="false" customHeight="false" outlineLevel="0" collapsed="false">
      <c r="A1130" s="49" t="s">
        <v>8314</v>
      </c>
      <c r="B1130" s="49" t="s">
        <v>8315</v>
      </c>
      <c r="C1130" s="49" t="s">
        <v>9185</v>
      </c>
      <c r="D1130" s="49" t="s">
        <v>9186</v>
      </c>
      <c r="E1130" s="50"/>
      <c r="F1130" s="49"/>
      <c r="G1130" s="49" t="s">
        <v>10785</v>
      </c>
      <c r="H1130" s="49" t="s">
        <v>10786</v>
      </c>
      <c r="I1130" s="49" t="s">
        <v>9189</v>
      </c>
      <c r="J1130" s="49" t="s">
        <v>7575</v>
      </c>
      <c r="K1130" s="50" t="s">
        <v>10787</v>
      </c>
      <c r="L1130" s="49" t="s">
        <v>7577</v>
      </c>
    </row>
    <row r="1131" customFormat="false" ht="13.5" hidden="false" customHeight="false" outlineLevel="0" collapsed="false">
      <c r="A1131" s="49" t="s">
        <v>8314</v>
      </c>
      <c r="B1131" s="49" t="s">
        <v>8315</v>
      </c>
      <c r="C1131" s="49" t="s">
        <v>9185</v>
      </c>
      <c r="D1131" s="49" t="s">
        <v>9186</v>
      </c>
      <c r="E1131" s="50"/>
      <c r="F1131" s="49"/>
      <c r="G1131" s="49" t="s">
        <v>10788</v>
      </c>
      <c r="H1131" s="49" t="s">
        <v>10789</v>
      </c>
      <c r="I1131" s="49" t="s">
        <v>9189</v>
      </c>
      <c r="J1131" s="49" t="s">
        <v>7575</v>
      </c>
      <c r="K1131" s="50" t="s">
        <v>10790</v>
      </c>
      <c r="L1131" s="49" t="s">
        <v>7577</v>
      </c>
    </row>
    <row r="1132" customFormat="false" ht="13.5" hidden="false" customHeight="false" outlineLevel="0" collapsed="false">
      <c r="A1132" s="49" t="s">
        <v>8314</v>
      </c>
      <c r="B1132" s="49" t="s">
        <v>8315</v>
      </c>
      <c r="C1132" s="49" t="s">
        <v>9185</v>
      </c>
      <c r="D1132" s="49" t="s">
        <v>9186</v>
      </c>
      <c r="E1132" s="50"/>
      <c r="F1132" s="49"/>
      <c r="G1132" s="49" t="s">
        <v>10791</v>
      </c>
      <c r="H1132" s="49" t="s">
        <v>10792</v>
      </c>
      <c r="I1132" s="49" t="s">
        <v>9189</v>
      </c>
      <c r="J1132" s="49" t="s">
        <v>7575</v>
      </c>
      <c r="K1132" s="50" t="s">
        <v>10793</v>
      </c>
      <c r="L1132" s="49" t="s">
        <v>7577</v>
      </c>
    </row>
    <row r="1133" customFormat="false" ht="13.5" hidden="false" customHeight="false" outlineLevel="0" collapsed="false">
      <c r="A1133" s="49" t="s">
        <v>8314</v>
      </c>
      <c r="B1133" s="49" t="s">
        <v>8315</v>
      </c>
      <c r="C1133" s="49" t="s">
        <v>9185</v>
      </c>
      <c r="D1133" s="49" t="s">
        <v>9186</v>
      </c>
      <c r="E1133" s="50"/>
      <c r="F1133" s="49"/>
      <c r="G1133" s="49" t="s">
        <v>10794</v>
      </c>
      <c r="H1133" s="49" t="s">
        <v>10795</v>
      </c>
      <c r="I1133" s="49" t="s">
        <v>9189</v>
      </c>
      <c r="J1133" s="49" t="s">
        <v>7780</v>
      </c>
      <c r="K1133" s="50" t="s">
        <v>10796</v>
      </c>
      <c r="L1133" s="49" t="s">
        <v>7577</v>
      </c>
    </row>
    <row r="1134" customFormat="false" ht="13.5" hidden="false" customHeight="false" outlineLevel="0" collapsed="false">
      <c r="A1134" s="49" t="s">
        <v>8314</v>
      </c>
      <c r="B1134" s="49" t="s">
        <v>8315</v>
      </c>
      <c r="C1134" s="49" t="s">
        <v>9185</v>
      </c>
      <c r="D1134" s="49" t="s">
        <v>9186</v>
      </c>
      <c r="E1134" s="50"/>
      <c r="F1134" s="49"/>
      <c r="G1134" s="49" t="s">
        <v>10797</v>
      </c>
      <c r="H1134" s="49" t="s">
        <v>10798</v>
      </c>
      <c r="I1134" s="49" t="s">
        <v>9189</v>
      </c>
      <c r="J1134" s="49" t="s">
        <v>7575</v>
      </c>
      <c r="K1134" s="50" t="s">
        <v>9919</v>
      </c>
      <c r="L1134" s="49" t="s">
        <v>7577</v>
      </c>
    </row>
    <row r="1135" customFormat="false" ht="13.5" hidden="false" customHeight="false" outlineLevel="0" collapsed="false">
      <c r="A1135" s="49" t="s">
        <v>8314</v>
      </c>
      <c r="B1135" s="49" t="s">
        <v>8315</v>
      </c>
      <c r="C1135" s="49" t="s">
        <v>9185</v>
      </c>
      <c r="D1135" s="49" t="s">
        <v>9186</v>
      </c>
      <c r="E1135" s="50"/>
      <c r="F1135" s="49"/>
      <c r="G1135" s="49" t="s">
        <v>10799</v>
      </c>
      <c r="H1135" s="49" t="s">
        <v>10800</v>
      </c>
      <c r="I1135" s="49" t="s">
        <v>9189</v>
      </c>
      <c r="J1135" s="49" t="s">
        <v>7575</v>
      </c>
      <c r="K1135" s="50" t="s">
        <v>9167</v>
      </c>
      <c r="L1135" s="49" t="s">
        <v>7577</v>
      </c>
    </row>
    <row r="1136" customFormat="false" ht="13.5" hidden="false" customHeight="false" outlineLevel="0" collapsed="false">
      <c r="A1136" s="49" t="s">
        <v>8314</v>
      </c>
      <c r="B1136" s="49" t="s">
        <v>8315</v>
      </c>
      <c r="C1136" s="49" t="s">
        <v>9185</v>
      </c>
      <c r="D1136" s="49" t="s">
        <v>9186</v>
      </c>
      <c r="E1136" s="50"/>
      <c r="F1136" s="49"/>
      <c r="G1136" s="49" t="s">
        <v>10801</v>
      </c>
      <c r="H1136" s="49" t="s">
        <v>10802</v>
      </c>
      <c r="I1136" s="49" t="s">
        <v>9189</v>
      </c>
      <c r="J1136" s="49" t="s">
        <v>7575</v>
      </c>
      <c r="K1136" s="50" t="s">
        <v>9490</v>
      </c>
      <c r="L1136" s="49" t="s">
        <v>7577</v>
      </c>
    </row>
    <row r="1137" customFormat="false" ht="13.5" hidden="false" customHeight="false" outlineLevel="0" collapsed="false">
      <c r="A1137" s="49" t="s">
        <v>8314</v>
      </c>
      <c r="B1137" s="49" t="s">
        <v>8315</v>
      </c>
      <c r="C1137" s="49" t="s">
        <v>9185</v>
      </c>
      <c r="D1137" s="49" t="s">
        <v>9186</v>
      </c>
      <c r="E1137" s="50"/>
      <c r="F1137" s="49"/>
      <c r="G1137" s="49" t="s">
        <v>10803</v>
      </c>
      <c r="H1137" s="49" t="s">
        <v>10804</v>
      </c>
      <c r="I1137" s="49" t="s">
        <v>9189</v>
      </c>
      <c r="J1137" s="49" t="s">
        <v>7780</v>
      </c>
      <c r="K1137" s="50" t="s">
        <v>10701</v>
      </c>
      <c r="L1137" s="49" t="s">
        <v>7577</v>
      </c>
    </row>
    <row r="1138" customFormat="false" ht="13.5" hidden="false" customHeight="false" outlineLevel="0" collapsed="false">
      <c r="A1138" s="49" t="s">
        <v>10805</v>
      </c>
      <c r="B1138" s="49" t="s">
        <v>10806</v>
      </c>
      <c r="C1138" s="49" t="s">
        <v>10807</v>
      </c>
      <c r="D1138" s="49" t="s">
        <v>10808</v>
      </c>
      <c r="E1138" s="50"/>
      <c r="F1138" s="49"/>
      <c r="G1138" s="49" t="s">
        <v>10809</v>
      </c>
      <c r="H1138" s="49" t="s">
        <v>10810</v>
      </c>
      <c r="I1138" s="49" t="s">
        <v>7779</v>
      </c>
      <c r="J1138" s="49" t="s">
        <v>7575</v>
      </c>
      <c r="K1138" s="50" t="s">
        <v>10811</v>
      </c>
      <c r="L1138" s="49" t="s">
        <v>7577</v>
      </c>
    </row>
    <row r="1139" customFormat="false" ht="13.5" hidden="false" customHeight="false" outlineLevel="0" collapsed="false">
      <c r="A1139" s="49" t="s">
        <v>10805</v>
      </c>
      <c r="B1139" s="49" t="s">
        <v>10806</v>
      </c>
      <c r="C1139" s="49" t="s">
        <v>10807</v>
      </c>
      <c r="D1139" s="49" t="s">
        <v>10808</v>
      </c>
      <c r="E1139" s="50"/>
      <c r="F1139" s="49"/>
      <c r="G1139" s="49" t="s">
        <v>10812</v>
      </c>
      <c r="H1139" s="49" t="s">
        <v>10813</v>
      </c>
      <c r="I1139" s="49" t="s">
        <v>7779</v>
      </c>
      <c r="J1139" s="49" t="s">
        <v>7575</v>
      </c>
      <c r="K1139" s="50" t="s">
        <v>10814</v>
      </c>
      <c r="L1139" s="49" t="s">
        <v>7577</v>
      </c>
    </row>
    <row r="1140" customFormat="false" ht="13.5" hidden="false" customHeight="false" outlineLevel="0" collapsed="false">
      <c r="A1140" s="49" t="s">
        <v>10805</v>
      </c>
      <c r="B1140" s="49" t="s">
        <v>10806</v>
      </c>
      <c r="C1140" s="49" t="s">
        <v>10807</v>
      </c>
      <c r="D1140" s="49" t="s">
        <v>10808</v>
      </c>
      <c r="E1140" s="50"/>
      <c r="F1140" s="49"/>
      <c r="G1140" s="49" t="s">
        <v>10815</v>
      </c>
      <c r="H1140" s="49" t="s">
        <v>10816</v>
      </c>
      <c r="I1140" s="49" t="s">
        <v>7779</v>
      </c>
      <c r="J1140" s="49" t="s">
        <v>7575</v>
      </c>
      <c r="K1140" s="50" t="s">
        <v>10817</v>
      </c>
      <c r="L1140" s="49" t="s">
        <v>7577</v>
      </c>
    </row>
    <row r="1141" customFormat="false" ht="13.5" hidden="false" customHeight="false" outlineLevel="0" collapsed="false">
      <c r="A1141" s="49" t="s">
        <v>10805</v>
      </c>
      <c r="B1141" s="49" t="s">
        <v>10806</v>
      </c>
      <c r="C1141" s="49" t="s">
        <v>10807</v>
      </c>
      <c r="D1141" s="49" t="s">
        <v>10808</v>
      </c>
      <c r="E1141" s="50"/>
      <c r="F1141" s="49"/>
      <c r="G1141" s="49" t="s">
        <v>10818</v>
      </c>
      <c r="H1141" s="49" t="s">
        <v>10819</v>
      </c>
      <c r="I1141" s="49" t="s">
        <v>7779</v>
      </c>
      <c r="J1141" s="49" t="s">
        <v>7575</v>
      </c>
      <c r="K1141" s="50" t="s">
        <v>10820</v>
      </c>
      <c r="L1141" s="49" t="s">
        <v>7577</v>
      </c>
    </row>
    <row r="1142" customFormat="false" ht="13.5" hidden="false" customHeight="false" outlineLevel="0" collapsed="false">
      <c r="A1142" s="49" t="s">
        <v>10805</v>
      </c>
      <c r="B1142" s="49" t="s">
        <v>10806</v>
      </c>
      <c r="C1142" s="49" t="s">
        <v>10807</v>
      </c>
      <c r="D1142" s="49" t="s">
        <v>10808</v>
      </c>
      <c r="E1142" s="50"/>
      <c r="F1142" s="49"/>
      <c r="G1142" s="49" t="s">
        <v>10821</v>
      </c>
      <c r="H1142" s="49" t="s">
        <v>10822</v>
      </c>
      <c r="I1142" s="49" t="s">
        <v>8210</v>
      </c>
      <c r="J1142" s="49" t="s">
        <v>7575</v>
      </c>
      <c r="K1142" s="50" t="s">
        <v>10823</v>
      </c>
      <c r="L1142" s="49" t="s">
        <v>7577</v>
      </c>
    </row>
    <row r="1143" customFormat="false" ht="13.5" hidden="false" customHeight="false" outlineLevel="0" collapsed="false">
      <c r="A1143" s="49" t="s">
        <v>10805</v>
      </c>
      <c r="B1143" s="49" t="s">
        <v>10806</v>
      </c>
      <c r="C1143" s="49" t="s">
        <v>10807</v>
      </c>
      <c r="D1143" s="49" t="s">
        <v>10808</v>
      </c>
      <c r="E1143" s="50"/>
      <c r="F1143" s="49"/>
      <c r="G1143" s="49" t="s">
        <v>10824</v>
      </c>
      <c r="H1143" s="49" t="s">
        <v>10825</v>
      </c>
      <c r="I1143" s="49" t="s">
        <v>8210</v>
      </c>
      <c r="J1143" s="49" t="s">
        <v>7575</v>
      </c>
      <c r="K1143" s="50" t="s">
        <v>10826</v>
      </c>
      <c r="L1143" s="49" t="s">
        <v>7577</v>
      </c>
    </row>
    <row r="1144" customFormat="false" ht="13.5" hidden="false" customHeight="false" outlineLevel="0" collapsed="false">
      <c r="A1144" s="49" t="s">
        <v>10805</v>
      </c>
      <c r="B1144" s="49" t="s">
        <v>10806</v>
      </c>
      <c r="C1144" s="49" t="s">
        <v>10807</v>
      </c>
      <c r="D1144" s="49" t="s">
        <v>10808</v>
      </c>
      <c r="E1144" s="50"/>
      <c r="F1144" s="49"/>
      <c r="G1144" s="49" t="s">
        <v>10827</v>
      </c>
      <c r="H1144" s="49" t="s">
        <v>10828</v>
      </c>
      <c r="I1144" s="49" t="s">
        <v>8210</v>
      </c>
      <c r="J1144" s="49" t="s">
        <v>7575</v>
      </c>
      <c r="K1144" s="50" t="s">
        <v>10829</v>
      </c>
      <c r="L1144" s="49" t="s">
        <v>7577</v>
      </c>
    </row>
    <row r="1145" customFormat="false" ht="13.5" hidden="false" customHeight="false" outlineLevel="0" collapsed="false">
      <c r="A1145" s="49" t="s">
        <v>10805</v>
      </c>
      <c r="B1145" s="49" t="s">
        <v>10806</v>
      </c>
      <c r="C1145" s="49" t="s">
        <v>10807</v>
      </c>
      <c r="D1145" s="49" t="s">
        <v>10808</v>
      </c>
      <c r="E1145" s="50"/>
      <c r="F1145" s="49"/>
      <c r="G1145" s="49" t="s">
        <v>10830</v>
      </c>
      <c r="H1145" s="49" t="s">
        <v>10831</v>
      </c>
      <c r="I1145" s="49" t="s">
        <v>8210</v>
      </c>
      <c r="J1145" s="49" t="s">
        <v>7575</v>
      </c>
      <c r="K1145" s="50" t="s">
        <v>10832</v>
      </c>
      <c r="L1145" s="49" t="s">
        <v>7577</v>
      </c>
    </row>
    <row r="1146" customFormat="false" ht="13.5" hidden="false" customHeight="false" outlineLevel="0" collapsed="false">
      <c r="A1146" s="49" t="s">
        <v>10805</v>
      </c>
      <c r="B1146" s="49" t="s">
        <v>10806</v>
      </c>
      <c r="C1146" s="49" t="s">
        <v>10807</v>
      </c>
      <c r="D1146" s="49" t="s">
        <v>10808</v>
      </c>
      <c r="E1146" s="50"/>
      <c r="F1146" s="49"/>
      <c r="G1146" s="49" t="s">
        <v>10833</v>
      </c>
      <c r="H1146" s="49" t="s">
        <v>10834</v>
      </c>
      <c r="I1146" s="49" t="s">
        <v>8210</v>
      </c>
      <c r="J1146" s="49" t="s">
        <v>7575</v>
      </c>
      <c r="K1146" s="50" t="s">
        <v>10835</v>
      </c>
      <c r="L1146" s="49" t="s">
        <v>7577</v>
      </c>
    </row>
    <row r="1147" customFormat="false" ht="13.5" hidden="false" customHeight="false" outlineLevel="0" collapsed="false">
      <c r="A1147" s="49" t="s">
        <v>10805</v>
      </c>
      <c r="B1147" s="49" t="s">
        <v>10806</v>
      </c>
      <c r="C1147" s="49" t="s">
        <v>10807</v>
      </c>
      <c r="D1147" s="49" t="s">
        <v>10808</v>
      </c>
      <c r="E1147" s="50"/>
      <c r="F1147" s="49"/>
      <c r="G1147" s="49" t="s">
        <v>10836</v>
      </c>
      <c r="H1147" s="49" t="s">
        <v>10837</v>
      </c>
      <c r="I1147" s="49" t="s">
        <v>8210</v>
      </c>
      <c r="J1147" s="49" t="s">
        <v>7575</v>
      </c>
      <c r="K1147" s="50" t="s">
        <v>10838</v>
      </c>
      <c r="L1147" s="49" t="s">
        <v>7577</v>
      </c>
    </row>
    <row r="1148" customFormat="false" ht="13.5" hidden="false" customHeight="false" outlineLevel="0" collapsed="false">
      <c r="A1148" s="49" t="s">
        <v>10805</v>
      </c>
      <c r="B1148" s="49" t="s">
        <v>10806</v>
      </c>
      <c r="C1148" s="49" t="s">
        <v>10807</v>
      </c>
      <c r="D1148" s="49" t="s">
        <v>10808</v>
      </c>
      <c r="E1148" s="50"/>
      <c r="F1148" s="49"/>
      <c r="G1148" s="49" t="s">
        <v>10839</v>
      </c>
      <c r="H1148" s="49" t="s">
        <v>10840</v>
      </c>
      <c r="I1148" s="49" t="s">
        <v>7779</v>
      </c>
      <c r="J1148" s="49" t="s">
        <v>7575</v>
      </c>
      <c r="K1148" s="50" t="s">
        <v>10841</v>
      </c>
      <c r="L1148" s="49" t="s">
        <v>7577</v>
      </c>
    </row>
    <row r="1149" customFormat="false" ht="13.5" hidden="false" customHeight="false" outlineLevel="0" collapsed="false">
      <c r="A1149" s="49" t="s">
        <v>10805</v>
      </c>
      <c r="B1149" s="49" t="s">
        <v>10806</v>
      </c>
      <c r="C1149" s="49" t="s">
        <v>10807</v>
      </c>
      <c r="D1149" s="49" t="s">
        <v>10808</v>
      </c>
      <c r="E1149" s="50"/>
      <c r="F1149" s="49"/>
      <c r="G1149" s="49" t="s">
        <v>10842</v>
      </c>
      <c r="H1149" s="49" t="s">
        <v>10843</v>
      </c>
      <c r="I1149" s="49" t="s">
        <v>7779</v>
      </c>
      <c r="J1149" s="49" t="s">
        <v>7575</v>
      </c>
      <c r="K1149" s="50" t="s">
        <v>10844</v>
      </c>
      <c r="L1149" s="49" t="s">
        <v>7577</v>
      </c>
    </row>
    <row r="1150" customFormat="false" ht="13.5" hidden="false" customHeight="false" outlineLevel="0" collapsed="false">
      <c r="A1150" s="49" t="s">
        <v>10805</v>
      </c>
      <c r="B1150" s="49" t="s">
        <v>10806</v>
      </c>
      <c r="C1150" s="49" t="s">
        <v>10807</v>
      </c>
      <c r="D1150" s="49" t="s">
        <v>10808</v>
      </c>
      <c r="E1150" s="50"/>
      <c r="F1150" s="49"/>
      <c r="G1150" s="49" t="s">
        <v>10845</v>
      </c>
      <c r="H1150" s="49" t="s">
        <v>10846</v>
      </c>
      <c r="I1150" s="49" t="s">
        <v>7779</v>
      </c>
      <c r="J1150" s="49" t="s">
        <v>7575</v>
      </c>
      <c r="K1150" s="50" t="s">
        <v>10847</v>
      </c>
      <c r="L1150" s="49" t="s">
        <v>7577</v>
      </c>
    </row>
    <row r="1151" customFormat="false" ht="13.5" hidden="false" customHeight="false" outlineLevel="0" collapsed="false">
      <c r="A1151" s="49" t="s">
        <v>10805</v>
      </c>
      <c r="B1151" s="49" t="s">
        <v>10806</v>
      </c>
      <c r="C1151" s="49" t="s">
        <v>10807</v>
      </c>
      <c r="D1151" s="49" t="s">
        <v>10808</v>
      </c>
      <c r="E1151" s="50"/>
      <c r="F1151" s="49"/>
      <c r="G1151" s="49" t="s">
        <v>10848</v>
      </c>
      <c r="H1151" s="49" t="s">
        <v>10849</v>
      </c>
      <c r="I1151" s="49" t="s">
        <v>7779</v>
      </c>
      <c r="J1151" s="49" t="s">
        <v>7575</v>
      </c>
      <c r="K1151" s="50" t="s">
        <v>10850</v>
      </c>
      <c r="L1151" s="49" t="s">
        <v>7577</v>
      </c>
    </row>
    <row r="1152" customFormat="false" ht="13.5" hidden="false" customHeight="false" outlineLevel="0" collapsed="false">
      <c r="A1152" s="49" t="s">
        <v>10805</v>
      </c>
      <c r="B1152" s="49" t="s">
        <v>10806</v>
      </c>
      <c r="C1152" s="49" t="s">
        <v>10807</v>
      </c>
      <c r="D1152" s="49" t="s">
        <v>10808</v>
      </c>
      <c r="E1152" s="50"/>
      <c r="F1152" s="49"/>
      <c r="G1152" s="49" t="s">
        <v>10851</v>
      </c>
      <c r="H1152" s="49" t="s">
        <v>10852</v>
      </c>
      <c r="I1152" s="49" t="s">
        <v>7779</v>
      </c>
      <c r="J1152" s="49" t="s">
        <v>7575</v>
      </c>
      <c r="K1152" s="50" t="s">
        <v>10853</v>
      </c>
      <c r="L1152" s="49" t="s">
        <v>7577</v>
      </c>
    </row>
    <row r="1153" customFormat="false" ht="13.5" hidden="false" customHeight="false" outlineLevel="0" collapsed="false">
      <c r="A1153" s="49" t="s">
        <v>10805</v>
      </c>
      <c r="B1153" s="49" t="s">
        <v>10806</v>
      </c>
      <c r="C1153" s="49" t="s">
        <v>10807</v>
      </c>
      <c r="D1153" s="49" t="s">
        <v>10808</v>
      </c>
      <c r="E1153" s="50"/>
      <c r="F1153" s="49"/>
      <c r="G1153" s="49" t="s">
        <v>10854</v>
      </c>
      <c r="H1153" s="49" t="s">
        <v>10855</v>
      </c>
      <c r="I1153" s="49" t="s">
        <v>7779</v>
      </c>
      <c r="J1153" s="49" t="s">
        <v>7575</v>
      </c>
      <c r="K1153" s="50" t="s">
        <v>10856</v>
      </c>
      <c r="L1153" s="49" t="s">
        <v>7577</v>
      </c>
    </row>
    <row r="1154" customFormat="false" ht="13.5" hidden="false" customHeight="false" outlineLevel="0" collapsed="false">
      <c r="A1154" s="49" t="s">
        <v>10805</v>
      </c>
      <c r="B1154" s="49" t="s">
        <v>10806</v>
      </c>
      <c r="C1154" s="49" t="s">
        <v>10807</v>
      </c>
      <c r="D1154" s="49" t="s">
        <v>10808</v>
      </c>
      <c r="E1154" s="50"/>
      <c r="F1154" s="49"/>
      <c r="G1154" s="49" t="s">
        <v>10857</v>
      </c>
      <c r="H1154" s="49" t="s">
        <v>10858</v>
      </c>
      <c r="I1154" s="49" t="s">
        <v>7779</v>
      </c>
      <c r="J1154" s="49" t="s">
        <v>7575</v>
      </c>
      <c r="K1154" s="50" t="s">
        <v>10859</v>
      </c>
      <c r="L1154" s="49" t="s">
        <v>7577</v>
      </c>
    </row>
    <row r="1155" customFormat="false" ht="13.5" hidden="false" customHeight="false" outlineLevel="0" collapsed="false">
      <c r="A1155" s="49" t="s">
        <v>10805</v>
      </c>
      <c r="B1155" s="49" t="s">
        <v>10806</v>
      </c>
      <c r="C1155" s="49" t="s">
        <v>10807</v>
      </c>
      <c r="D1155" s="49" t="s">
        <v>10808</v>
      </c>
      <c r="E1155" s="50"/>
      <c r="F1155" s="49"/>
      <c r="G1155" s="49" t="s">
        <v>10860</v>
      </c>
      <c r="H1155" s="49" t="s">
        <v>10861</v>
      </c>
      <c r="I1155" s="49" t="s">
        <v>7779</v>
      </c>
      <c r="J1155" s="49" t="s">
        <v>7575</v>
      </c>
      <c r="K1155" s="50" t="s">
        <v>10862</v>
      </c>
      <c r="L1155" s="49" t="s">
        <v>7577</v>
      </c>
    </row>
    <row r="1156" customFormat="false" ht="13.5" hidden="false" customHeight="false" outlineLevel="0" collapsed="false">
      <c r="A1156" s="49" t="s">
        <v>10805</v>
      </c>
      <c r="B1156" s="49" t="s">
        <v>10806</v>
      </c>
      <c r="C1156" s="49" t="s">
        <v>10807</v>
      </c>
      <c r="D1156" s="49" t="s">
        <v>10808</v>
      </c>
      <c r="E1156" s="50"/>
      <c r="F1156" s="49"/>
      <c r="G1156" s="49" t="s">
        <v>10863</v>
      </c>
      <c r="H1156" s="49" t="s">
        <v>10864</v>
      </c>
      <c r="I1156" s="49" t="s">
        <v>7779</v>
      </c>
      <c r="J1156" s="49" t="s">
        <v>7575</v>
      </c>
      <c r="K1156" s="50" t="s">
        <v>10865</v>
      </c>
      <c r="L1156" s="49" t="s">
        <v>7577</v>
      </c>
    </row>
    <row r="1157" customFormat="false" ht="13.5" hidden="false" customHeight="false" outlineLevel="0" collapsed="false">
      <c r="A1157" s="49" t="s">
        <v>10805</v>
      </c>
      <c r="B1157" s="49" t="s">
        <v>10806</v>
      </c>
      <c r="C1157" s="49" t="s">
        <v>10807</v>
      </c>
      <c r="D1157" s="49" t="s">
        <v>10808</v>
      </c>
      <c r="E1157" s="50"/>
      <c r="F1157" s="49"/>
      <c r="G1157" s="49" t="s">
        <v>10866</v>
      </c>
      <c r="H1157" s="49" t="s">
        <v>10867</v>
      </c>
      <c r="I1157" s="49" t="s">
        <v>7779</v>
      </c>
      <c r="J1157" s="49" t="s">
        <v>7575</v>
      </c>
      <c r="K1157" s="50" t="s">
        <v>10868</v>
      </c>
      <c r="L1157" s="49" t="s">
        <v>7577</v>
      </c>
    </row>
    <row r="1158" customFormat="false" ht="13.5" hidden="false" customHeight="false" outlineLevel="0" collapsed="false">
      <c r="A1158" s="49" t="s">
        <v>10805</v>
      </c>
      <c r="B1158" s="49" t="s">
        <v>10806</v>
      </c>
      <c r="C1158" s="49" t="s">
        <v>10807</v>
      </c>
      <c r="D1158" s="49" t="s">
        <v>10808</v>
      </c>
      <c r="E1158" s="50"/>
      <c r="F1158" s="49"/>
      <c r="G1158" s="49" t="s">
        <v>10869</v>
      </c>
      <c r="H1158" s="49" t="s">
        <v>10870</v>
      </c>
      <c r="I1158" s="49" t="s">
        <v>7779</v>
      </c>
      <c r="J1158" s="49" t="s">
        <v>7575</v>
      </c>
      <c r="K1158" s="50" t="s">
        <v>10871</v>
      </c>
      <c r="L1158" s="49" t="s">
        <v>7577</v>
      </c>
    </row>
    <row r="1159" customFormat="false" ht="13.5" hidden="false" customHeight="false" outlineLevel="0" collapsed="false">
      <c r="A1159" s="49" t="s">
        <v>10805</v>
      </c>
      <c r="B1159" s="49" t="s">
        <v>10806</v>
      </c>
      <c r="C1159" s="49" t="s">
        <v>10807</v>
      </c>
      <c r="D1159" s="49" t="s">
        <v>10808</v>
      </c>
      <c r="E1159" s="50"/>
      <c r="F1159" s="49"/>
      <c r="G1159" s="49" t="s">
        <v>10872</v>
      </c>
      <c r="H1159" s="49" t="s">
        <v>10873</v>
      </c>
      <c r="I1159" s="49" t="s">
        <v>7779</v>
      </c>
      <c r="J1159" s="49" t="s">
        <v>7575</v>
      </c>
      <c r="K1159" s="50" t="s">
        <v>10874</v>
      </c>
      <c r="L1159" s="49" t="s">
        <v>7577</v>
      </c>
    </row>
    <row r="1160" customFormat="false" ht="13.5" hidden="false" customHeight="false" outlineLevel="0" collapsed="false">
      <c r="A1160" s="49" t="s">
        <v>10805</v>
      </c>
      <c r="B1160" s="49" t="s">
        <v>10806</v>
      </c>
      <c r="C1160" s="49" t="s">
        <v>10807</v>
      </c>
      <c r="D1160" s="49" t="s">
        <v>10808</v>
      </c>
      <c r="E1160" s="50"/>
      <c r="F1160" s="49"/>
      <c r="G1160" s="49" t="s">
        <v>10875</v>
      </c>
      <c r="H1160" s="49" t="s">
        <v>10876</v>
      </c>
      <c r="I1160" s="49" t="s">
        <v>7779</v>
      </c>
      <c r="J1160" s="49" t="s">
        <v>7575</v>
      </c>
      <c r="K1160" s="50" t="s">
        <v>10877</v>
      </c>
      <c r="L1160" s="49" t="s">
        <v>7577</v>
      </c>
    </row>
    <row r="1161" customFormat="false" ht="13.5" hidden="false" customHeight="false" outlineLevel="0" collapsed="false">
      <c r="A1161" s="49" t="s">
        <v>10805</v>
      </c>
      <c r="B1161" s="49" t="s">
        <v>10806</v>
      </c>
      <c r="C1161" s="49" t="s">
        <v>10807</v>
      </c>
      <c r="D1161" s="49" t="s">
        <v>10808</v>
      </c>
      <c r="E1161" s="50"/>
      <c r="F1161" s="49"/>
      <c r="G1161" s="49" t="s">
        <v>10878</v>
      </c>
      <c r="H1161" s="49" t="s">
        <v>10879</v>
      </c>
      <c r="I1161" s="49" t="s">
        <v>7779</v>
      </c>
      <c r="J1161" s="49" t="s">
        <v>7575</v>
      </c>
      <c r="K1161" s="50" t="s">
        <v>10880</v>
      </c>
      <c r="L1161" s="49" t="s">
        <v>7577</v>
      </c>
    </row>
    <row r="1162" customFormat="false" ht="13.5" hidden="false" customHeight="false" outlineLevel="0" collapsed="false">
      <c r="A1162" s="49" t="s">
        <v>10805</v>
      </c>
      <c r="B1162" s="49" t="s">
        <v>10806</v>
      </c>
      <c r="C1162" s="49" t="s">
        <v>10807</v>
      </c>
      <c r="D1162" s="49" t="s">
        <v>10808</v>
      </c>
      <c r="E1162" s="50"/>
      <c r="F1162" s="49"/>
      <c r="G1162" s="49" t="s">
        <v>10881</v>
      </c>
      <c r="H1162" s="49" t="s">
        <v>10882</v>
      </c>
      <c r="I1162" s="49" t="s">
        <v>7779</v>
      </c>
      <c r="J1162" s="49" t="s">
        <v>7575</v>
      </c>
      <c r="K1162" s="50" t="s">
        <v>10883</v>
      </c>
      <c r="L1162" s="49" t="s">
        <v>7577</v>
      </c>
    </row>
    <row r="1163" customFormat="false" ht="13.5" hidden="false" customHeight="false" outlineLevel="0" collapsed="false">
      <c r="A1163" s="49" t="s">
        <v>10805</v>
      </c>
      <c r="B1163" s="49" t="s">
        <v>10806</v>
      </c>
      <c r="C1163" s="49" t="s">
        <v>10807</v>
      </c>
      <c r="D1163" s="49" t="s">
        <v>10808</v>
      </c>
      <c r="E1163" s="50"/>
      <c r="F1163" s="49"/>
      <c r="G1163" s="49" t="s">
        <v>10884</v>
      </c>
      <c r="H1163" s="49" t="s">
        <v>10885</v>
      </c>
      <c r="I1163" s="49" t="s">
        <v>7779</v>
      </c>
      <c r="J1163" s="49" t="s">
        <v>7575</v>
      </c>
      <c r="K1163" s="50" t="s">
        <v>10886</v>
      </c>
      <c r="L1163" s="49" t="s">
        <v>7577</v>
      </c>
    </row>
    <row r="1164" customFormat="false" ht="13.5" hidden="false" customHeight="false" outlineLevel="0" collapsed="false">
      <c r="A1164" s="49" t="s">
        <v>10805</v>
      </c>
      <c r="B1164" s="49" t="s">
        <v>10806</v>
      </c>
      <c r="C1164" s="49" t="s">
        <v>10807</v>
      </c>
      <c r="D1164" s="49" t="s">
        <v>10808</v>
      </c>
      <c r="E1164" s="50"/>
      <c r="F1164" s="49"/>
      <c r="G1164" s="49" t="s">
        <v>10887</v>
      </c>
      <c r="H1164" s="49" t="s">
        <v>10888</v>
      </c>
      <c r="I1164" s="49" t="s">
        <v>7779</v>
      </c>
      <c r="J1164" s="49" t="s">
        <v>7575</v>
      </c>
      <c r="K1164" s="50" t="s">
        <v>10889</v>
      </c>
      <c r="L1164" s="49" t="s">
        <v>7577</v>
      </c>
    </row>
    <row r="1165" customFormat="false" ht="13.5" hidden="false" customHeight="false" outlineLevel="0" collapsed="false">
      <c r="A1165" s="49" t="s">
        <v>10805</v>
      </c>
      <c r="B1165" s="49" t="s">
        <v>10806</v>
      </c>
      <c r="C1165" s="49" t="s">
        <v>10807</v>
      </c>
      <c r="D1165" s="49" t="s">
        <v>10808</v>
      </c>
      <c r="E1165" s="50"/>
      <c r="F1165" s="49"/>
      <c r="G1165" s="49" t="s">
        <v>10890</v>
      </c>
      <c r="H1165" s="49" t="s">
        <v>10891</v>
      </c>
      <c r="I1165" s="49" t="s">
        <v>7779</v>
      </c>
      <c r="J1165" s="49" t="s">
        <v>7575</v>
      </c>
      <c r="K1165" s="50" t="s">
        <v>10892</v>
      </c>
      <c r="L1165" s="49" t="s">
        <v>7577</v>
      </c>
    </row>
    <row r="1166" customFormat="false" ht="13.5" hidden="false" customHeight="false" outlineLevel="0" collapsed="false">
      <c r="A1166" s="49" t="s">
        <v>10805</v>
      </c>
      <c r="B1166" s="49" t="s">
        <v>10806</v>
      </c>
      <c r="C1166" s="49" t="s">
        <v>10807</v>
      </c>
      <c r="D1166" s="49" t="s">
        <v>10808</v>
      </c>
      <c r="E1166" s="50"/>
      <c r="F1166" s="49"/>
      <c r="G1166" s="49" t="s">
        <v>10893</v>
      </c>
      <c r="H1166" s="49" t="s">
        <v>10894</v>
      </c>
      <c r="I1166" s="49" t="s">
        <v>7779</v>
      </c>
      <c r="J1166" s="49" t="s">
        <v>7575</v>
      </c>
      <c r="K1166" s="50" t="s">
        <v>10895</v>
      </c>
      <c r="L1166" s="49" t="s">
        <v>7577</v>
      </c>
    </row>
    <row r="1167" customFormat="false" ht="13.5" hidden="false" customHeight="false" outlineLevel="0" collapsed="false">
      <c r="A1167" s="49" t="s">
        <v>10805</v>
      </c>
      <c r="B1167" s="49" t="s">
        <v>10806</v>
      </c>
      <c r="C1167" s="49" t="s">
        <v>10807</v>
      </c>
      <c r="D1167" s="49" t="s">
        <v>10808</v>
      </c>
      <c r="E1167" s="50"/>
      <c r="F1167" s="49"/>
      <c r="G1167" s="49" t="s">
        <v>10896</v>
      </c>
      <c r="H1167" s="49" t="s">
        <v>10897</v>
      </c>
      <c r="I1167" s="49" t="s">
        <v>7779</v>
      </c>
      <c r="J1167" s="49" t="s">
        <v>7575</v>
      </c>
      <c r="K1167" s="50" t="s">
        <v>10898</v>
      </c>
      <c r="L1167" s="49" t="s">
        <v>7577</v>
      </c>
    </row>
    <row r="1168" customFormat="false" ht="13.5" hidden="false" customHeight="false" outlineLevel="0" collapsed="false">
      <c r="A1168" s="49" t="s">
        <v>10805</v>
      </c>
      <c r="B1168" s="49" t="s">
        <v>10806</v>
      </c>
      <c r="C1168" s="49" t="s">
        <v>10807</v>
      </c>
      <c r="D1168" s="49" t="s">
        <v>10808</v>
      </c>
      <c r="E1168" s="50"/>
      <c r="F1168" s="49"/>
      <c r="G1168" s="49" t="s">
        <v>10899</v>
      </c>
      <c r="H1168" s="49" t="s">
        <v>10900</v>
      </c>
      <c r="I1168" s="49" t="s">
        <v>8210</v>
      </c>
      <c r="J1168" s="49" t="s">
        <v>7575</v>
      </c>
      <c r="K1168" s="50" t="s">
        <v>10901</v>
      </c>
      <c r="L1168" s="49" t="s">
        <v>7577</v>
      </c>
    </row>
    <row r="1169" customFormat="false" ht="13.5" hidden="false" customHeight="false" outlineLevel="0" collapsed="false">
      <c r="A1169" s="49" t="s">
        <v>10805</v>
      </c>
      <c r="B1169" s="49" t="s">
        <v>10806</v>
      </c>
      <c r="C1169" s="49" t="s">
        <v>10807</v>
      </c>
      <c r="D1169" s="49" t="s">
        <v>10808</v>
      </c>
      <c r="E1169" s="50"/>
      <c r="F1169" s="49"/>
      <c r="G1169" s="49" t="s">
        <v>10902</v>
      </c>
      <c r="H1169" s="49" t="s">
        <v>10903</v>
      </c>
      <c r="I1169" s="49" t="s">
        <v>8210</v>
      </c>
      <c r="J1169" s="49" t="s">
        <v>7575</v>
      </c>
      <c r="K1169" s="50" t="s">
        <v>7868</v>
      </c>
      <c r="L1169" s="49" t="s">
        <v>7577</v>
      </c>
    </row>
    <row r="1170" customFormat="false" ht="13.5" hidden="false" customHeight="false" outlineLevel="0" collapsed="false">
      <c r="A1170" s="49" t="s">
        <v>10805</v>
      </c>
      <c r="B1170" s="49" t="s">
        <v>10806</v>
      </c>
      <c r="C1170" s="49" t="s">
        <v>10807</v>
      </c>
      <c r="D1170" s="49" t="s">
        <v>10808</v>
      </c>
      <c r="E1170" s="50"/>
      <c r="F1170" s="49"/>
      <c r="G1170" s="49" t="s">
        <v>10904</v>
      </c>
      <c r="H1170" s="49" t="s">
        <v>10905</v>
      </c>
      <c r="I1170" s="49" t="s">
        <v>8210</v>
      </c>
      <c r="J1170" s="49" t="s">
        <v>7575</v>
      </c>
      <c r="K1170" s="50" t="s">
        <v>10906</v>
      </c>
      <c r="L1170" s="49" t="s">
        <v>7577</v>
      </c>
    </row>
    <row r="1171" customFormat="false" ht="13.5" hidden="false" customHeight="false" outlineLevel="0" collapsed="false">
      <c r="A1171" s="49" t="s">
        <v>10805</v>
      </c>
      <c r="B1171" s="49" t="s">
        <v>10806</v>
      </c>
      <c r="C1171" s="49" t="s">
        <v>10807</v>
      </c>
      <c r="D1171" s="49" t="s">
        <v>10808</v>
      </c>
      <c r="E1171" s="50"/>
      <c r="F1171" s="49"/>
      <c r="G1171" s="49" t="s">
        <v>10907</v>
      </c>
      <c r="H1171" s="49" t="s">
        <v>10908</v>
      </c>
      <c r="I1171" s="49" t="s">
        <v>8210</v>
      </c>
      <c r="J1171" s="49" t="s">
        <v>7575</v>
      </c>
      <c r="K1171" s="50" t="s">
        <v>10901</v>
      </c>
      <c r="L1171" s="49" t="s">
        <v>7577</v>
      </c>
    </row>
    <row r="1172" customFormat="false" ht="13.5" hidden="false" customHeight="false" outlineLevel="0" collapsed="false">
      <c r="A1172" s="49" t="s">
        <v>10805</v>
      </c>
      <c r="B1172" s="49" t="s">
        <v>10806</v>
      </c>
      <c r="C1172" s="49" t="s">
        <v>10807</v>
      </c>
      <c r="D1172" s="49" t="s">
        <v>10808</v>
      </c>
      <c r="E1172" s="50"/>
      <c r="F1172" s="49"/>
      <c r="G1172" s="49" t="s">
        <v>10909</v>
      </c>
      <c r="H1172" s="49" t="s">
        <v>10910</v>
      </c>
      <c r="I1172" s="49" t="s">
        <v>8210</v>
      </c>
      <c r="J1172" s="49" t="s">
        <v>7575</v>
      </c>
      <c r="K1172" s="50" t="s">
        <v>10911</v>
      </c>
      <c r="L1172" s="49" t="s">
        <v>7577</v>
      </c>
    </row>
    <row r="1173" customFormat="false" ht="13.5" hidden="false" customHeight="false" outlineLevel="0" collapsed="false">
      <c r="A1173" s="49" t="s">
        <v>10805</v>
      </c>
      <c r="B1173" s="49" t="s">
        <v>10806</v>
      </c>
      <c r="C1173" s="49" t="s">
        <v>10807</v>
      </c>
      <c r="D1173" s="49" t="s">
        <v>10808</v>
      </c>
      <c r="E1173" s="50"/>
      <c r="F1173" s="49"/>
      <c r="G1173" s="49" t="s">
        <v>10912</v>
      </c>
      <c r="H1173" s="49" t="s">
        <v>10913</v>
      </c>
      <c r="I1173" s="49" t="s">
        <v>8210</v>
      </c>
      <c r="J1173" s="49" t="s">
        <v>7575</v>
      </c>
      <c r="K1173" s="50" t="s">
        <v>10914</v>
      </c>
      <c r="L1173" s="49" t="s">
        <v>7577</v>
      </c>
    </row>
    <row r="1174" customFormat="false" ht="13.5" hidden="false" customHeight="false" outlineLevel="0" collapsed="false">
      <c r="A1174" s="49" t="s">
        <v>10805</v>
      </c>
      <c r="B1174" s="49" t="s">
        <v>10806</v>
      </c>
      <c r="C1174" s="49" t="s">
        <v>10807</v>
      </c>
      <c r="D1174" s="49" t="s">
        <v>10808</v>
      </c>
      <c r="E1174" s="50"/>
      <c r="F1174" s="49"/>
      <c r="G1174" s="49" t="s">
        <v>10915</v>
      </c>
      <c r="H1174" s="49" t="s">
        <v>10916</v>
      </c>
      <c r="I1174" s="49" t="s">
        <v>8210</v>
      </c>
      <c r="J1174" s="49" t="s">
        <v>7575</v>
      </c>
      <c r="K1174" s="50" t="s">
        <v>10917</v>
      </c>
      <c r="L1174" s="49" t="s">
        <v>7577</v>
      </c>
    </row>
    <row r="1175" customFormat="false" ht="13.5" hidden="false" customHeight="false" outlineLevel="0" collapsed="false">
      <c r="A1175" s="49" t="s">
        <v>10805</v>
      </c>
      <c r="B1175" s="49" t="s">
        <v>10806</v>
      </c>
      <c r="C1175" s="49" t="s">
        <v>10807</v>
      </c>
      <c r="D1175" s="49" t="s">
        <v>10808</v>
      </c>
      <c r="E1175" s="50"/>
      <c r="F1175" s="49"/>
      <c r="G1175" s="49" t="s">
        <v>10918</v>
      </c>
      <c r="H1175" s="49" t="s">
        <v>10919</v>
      </c>
      <c r="I1175" s="49" t="s">
        <v>8210</v>
      </c>
      <c r="J1175" s="49" t="s">
        <v>7575</v>
      </c>
      <c r="K1175" s="50" t="s">
        <v>8336</v>
      </c>
      <c r="L1175" s="49" t="s">
        <v>7577</v>
      </c>
    </row>
    <row r="1176" customFormat="false" ht="13.5" hidden="false" customHeight="false" outlineLevel="0" collapsed="false">
      <c r="A1176" s="49" t="s">
        <v>10805</v>
      </c>
      <c r="B1176" s="49" t="s">
        <v>10806</v>
      </c>
      <c r="C1176" s="49" t="s">
        <v>10807</v>
      </c>
      <c r="D1176" s="49" t="s">
        <v>10808</v>
      </c>
      <c r="E1176" s="50"/>
      <c r="F1176" s="49"/>
      <c r="G1176" s="49" t="s">
        <v>10920</v>
      </c>
      <c r="H1176" s="49" t="s">
        <v>10921</v>
      </c>
      <c r="I1176" s="49" t="s">
        <v>8210</v>
      </c>
      <c r="J1176" s="49" t="s">
        <v>7575</v>
      </c>
      <c r="K1176" s="50" t="s">
        <v>10906</v>
      </c>
      <c r="L1176" s="49" t="s">
        <v>7577</v>
      </c>
    </row>
    <row r="1177" customFormat="false" ht="13.5" hidden="false" customHeight="false" outlineLevel="0" collapsed="false">
      <c r="A1177" s="49" t="s">
        <v>10805</v>
      </c>
      <c r="B1177" s="49" t="s">
        <v>10806</v>
      </c>
      <c r="C1177" s="49" t="s">
        <v>10807</v>
      </c>
      <c r="D1177" s="49" t="s">
        <v>10808</v>
      </c>
      <c r="E1177" s="50"/>
      <c r="F1177" s="49"/>
      <c r="G1177" s="49" t="s">
        <v>10922</v>
      </c>
      <c r="H1177" s="49" t="s">
        <v>10923</v>
      </c>
      <c r="I1177" s="49" t="s">
        <v>8210</v>
      </c>
      <c r="J1177" s="49" t="s">
        <v>7575</v>
      </c>
      <c r="K1177" s="50" t="s">
        <v>10924</v>
      </c>
      <c r="L1177" s="49" t="s">
        <v>7577</v>
      </c>
    </row>
    <row r="1178" customFormat="false" ht="13.5" hidden="false" customHeight="false" outlineLevel="0" collapsed="false">
      <c r="A1178" s="49" t="s">
        <v>10805</v>
      </c>
      <c r="B1178" s="49" t="s">
        <v>10806</v>
      </c>
      <c r="C1178" s="49" t="s">
        <v>10807</v>
      </c>
      <c r="D1178" s="49" t="s">
        <v>10808</v>
      </c>
      <c r="E1178" s="50"/>
      <c r="F1178" s="49"/>
      <c r="G1178" s="49" t="s">
        <v>10925</v>
      </c>
      <c r="H1178" s="49" t="s">
        <v>10926</v>
      </c>
      <c r="I1178" s="49" t="s">
        <v>8210</v>
      </c>
      <c r="J1178" s="49" t="s">
        <v>7575</v>
      </c>
      <c r="K1178" s="50" t="s">
        <v>10927</v>
      </c>
      <c r="L1178" s="49" t="s">
        <v>7577</v>
      </c>
    </row>
    <row r="1179" customFormat="false" ht="13.5" hidden="false" customHeight="false" outlineLevel="0" collapsed="false">
      <c r="A1179" s="49" t="s">
        <v>10805</v>
      </c>
      <c r="B1179" s="49" t="s">
        <v>10806</v>
      </c>
      <c r="C1179" s="49" t="s">
        <v>10807</v>
      </c>
      <c r="D1179" s="49" t="s">
        <v>10808</v>
      </c>
      <c r="E1179" s="50"/>
      <c r="F1179" s="49"/>
      <c r="G1179" s="49" t="s">
        <v>10928</v>
      </c>
      <c r="H1179" s="49" t="s">
        <v>10929</v>
      </c>
      <c r="I1179" s="49" t="s">
        <v>8210</v>
      </c>
      <c r="J1179" s="49" t="s">
        <v>7575</v>
      </c>
      <c r="K1179" s="50" t="s">
        <v>10930</v>
      </c>
      <c r="L1179" s="49" t="s">
        <v>7577</v>
      </c>
    </row>
    <row r="1180" customFormat="false" ht="13.5" hidden="false" customHeight="false" outlineLevel="0" collapsed="false">
      <c r="A1180" s="49" t="s">
        <v>10805</v>
      </c>
      <c r="B1180" s="49" t="s">
        <v>10806</v>
      </c>
      <c r="C1180" s="49" t="s">
        <v>10807</v>
      </c>
      <c r="D1180" s="49" t="s">
        <v>10808</v>
      </c>
      <c r="E1180" s="50"/>
      <c r="F1180" s="49"/>
      <c r="G1180" s="49" t="s">
        <v>10931</v>
      </c>
      <c r="H1180" s="49" t="s">
        <v>10932</v>
      </c>
      <c r="I1180" s="49" t="s">
        <v>8210</v>
      </c>
      <c r="J1180" s="49" t="s">
        <v>7575</v>
      </c>
      <c r="K1180" s="50" t="s">
        <v>10933</v>
      </c>
      <c r="L1180" s="49" t="s">
        <v>7577</v>
      </c>
    </row>
    <row r="1181" customFormat="false" ht="13.5" hidden="false" customHeight="false" outlineLevel="0" collapsed="false">
      <c r="A1181" s="49" t="s">
        <v>10805</v>
      </c>
      <c r="B1181" s="49" t="s">
        <v>10806</v>
      </c>
      <c r="C1181" s="49" t="s">
        <v>10807</v>
      </c>
      <c r="D1181" s="49" t="s">
        <v>10808</v>
      </c>
      <c r="E1181" s="50"/>
      <c r="F1181" s="49"/>
      <c r="G1181" s="49" t="s">
        <v>10934</v>
      </c>
      <c r="H1181" s="49" t="s">
        <v>10935</v>
      </c>
      <c r="I1181" s="49" t="s">
        <v>8210</v>
      </c>
      <c r="J1181" s="49" t="s">
        <v>7575</v>
      </c>
      <c r="K1181" s="50" t="s">
        <v>10936</v>
      </c>
      <c r="L1181" s="49" t="s">
        <v>7577</v>
      </c>
    </row>
    <row r="1182" customFormat="false" ht="13.5" hidden="false" customHeight="false" outlineLevel="0" collapsed="false">
      <c r="A1182" s="49" t="s">
        <v>10805</v>
      </c>
      <c r="B1182" s="49" t="s">
        <v>10806</v>
      </c>
      <c r="C1182" s="49" t="s">
        <v>10807</v>
      </c>
      <c r="D1182" s="49" t="s">
        <v>10808</v>
      </c>
      <c r="E1182" s="50"/>
      <c r="F1182" s="49"/>
      <c r="G1182" s="49" t="s">
        <v>10937</v>
      </c>
      <c r="H1182" s="49" t="s">
        <v>10938</v>
      </c>
      <c r="I1182" s="49" t="s">
        <v>8210</v>
      </c>
      <c r="J1182" s="49" t="s">
        <v>7575</v>
      </c>
      <c r="K1182" s="50" t="s">
        <v>10939</v>
      </c>
      <c r="L1182" s="49" t="s">
        <v>7577</v>
      </c>
    </row>
    <row r="1183" customFormat="false" ht="13.5" hidden="false" customHeight="false" outlineLevel="0" collapsed="false">
      <c r="A1183" s="49" t="s">
        <v>10805</v>
      </c>
      <c r="B1183" s="49" t="s">
        <v>10806</v>
      </c>
      <c r="C1183" s="49" t="s">
        <v>10807</v>
      </c>
      <c r="D1183" s="49" t="s">
        <v>10808</v>
      </c>
      <c r="E1183" s="50"/>
      <c r="F1183" s="49"/>
      <c r="G1183" s="49" t="s">
        <v>10940</v>
      </c>
      <c r="H1183" s="49" t="s">
        <v>10941</v>
      </c>
      <c r="I1183" s="49" t="s">
        <v>8210</v>
      </c>
      <c r="J1183" s="49" t="s">
        <v>7575</v>
      </c>
      <c r="K1183" s="50" t="s">
        <v>10942</v>
      </c>
      <c r="L1183" s="49" t="s">
        <v>7577</v>
      </c>
    </row>
    <row r="1184" customFormat="false" ht="13.5" hidden="false" customHeight="false" outlineLevel="0" collapsed="false">
      <c r="A1184" s="49" t="s">
        <v>10805</v>
      </c>
      <c r="B1184" s="49" t="s">
        <v>10806</v>
      </c>
      <c r="C1184" s="49" t="s">
        <v>10807</v>
      </c>
      <c r="D1184" s="49" t="s">
        <v>10808</v>
      </c>
      <c r="E1184" s="50"/>
      <c r="F1184" s="49"/>
      <c r="G1184" s="49" t="s">
        <v>10943</v>
      </c>
      <c r="H1184" s="49" t="s">
        <v>10944</v>
      </c>
      <c r="I1184" s="49" t="s">
        <v>8210</v>
      </c>
      <c r="J1184" s="49" t="s">
        <v>7575</v>
      </c>
      <c r="K1184" s="50" t="s">
        <v>10945</v>
      </c>
      <c r="L1184" s="49" t="s">
        <v>7577</v>
      </c>
    </row>
    <row r="1185" customFormat="false" ht="13.5" hidden="false" customHeight="false" outlineLevel="0" collapsed="false">
      <c r="A1185" s="49" t="s">
        <v>10805</v>
      </c>
      <c r="B1185" s="49" t="s">
        <v>10806</v>
      </c>
      <c r="C1185" s="49" t="s">
        <v>10807</v>
      </c>
      <c r="D1185" s="49" t="s">
        <v>10808</v>
      </c>
      <c r="E1185" s="50"/>
      <c r="F1185" s="49"/>
      <c r="G1185" s="49" t="s">
        <v>10946</v>
      </c>
      <c r="H1185" s="49" t="s">
        <v>10947</v>
      </c>
      <c r="I1185" s="49" t="s">
        <v>8210</v>
      </c>
      <c r="J1185" s="49" t="s">
        <v>7575</v>
      </c>
      <c r="K1185" s="50" t="s">
        <v>10948</v>
      </c>
      <c r="L1185" s="49" t="s">
        <v>7577</v>
      </c>
    </row>
    <row r="1186" customFormat="false" ht="13.5" hidden="false" customHeight="false" outlineLevel="0" collapsed="false">
      <c r="A1186" s="49" t="s">
        <v>10805</v>
      </c>
      <c r="B1186" s="49" t="s">
        <v>10806</v>
      </c>
      <c r="C1186" s="49" t="s">
        <v>10807</v>
      </c>
      <c r="D1186" s="49" t="s">
        <v>10808</v>
      </c>
      <c r="E1186" s="50"/>
      <c r="F1186" s="49"/>
      <c r="G1186" s="49" t="s">
        <v>10949</v>
      </c>
      <c r="H1186" s="49" t="s">
        <v>10950</v>
      </c>
      <c r="I1186" s="49" t="s">
        <v>8210</v>
      </c>
      <c r="J1186" s="49" t="s">
        <v>7575</v>
      </c>
      <c r="K1186" s="50" t="s">
        <v>10951</v>
      </c>
      <c r="L1186" s="49" t="s">
        <v>7577</v>
      </c>
    </row>
    <row r="1187" customFormat="false" ht="13.5" hidden="false" customHeight="false" outlineLevel="0" collapsed="false">
      <c r="A1187" s="49" t="s">
        <v>10805</v>
      </c>
      <c r="B1187" s="49" t="s">
        <v>10806</v>
      </c>
      <c r="C1187" s="49" t="s">
        <v>10952</v>
      </c>
      <c r="D1187" s="49" t="s">
        <v>10953</v>
      </c>
      <c r="E1187" s="50"/>
      <c r="F1187" s="49"/>
      <c r="G1187" s="49" t="s">
        <v>10954</v>
      </c>
      <c r="H1187" s="49" t="s">
        <v>10955</v>
      </c>
      <c r="I1187" s="49" t="s">
        <v>8210</v>
      </c>
      <c r="J1187" s="49" t="s">
        <v>7575</v>
      </c>
      <c r="K1187" s="50" t="s">
        <v>10956</v>
      </c>
      <c r="L1187" s="49" t="s">
        <v>7577</v>
      </c>
    </row>
    <row r="1188" customFormat="false" ht="13.5" hidden="false" customHeight="false" outlineLevel="0" collapsed="false">
      <c r="A1188" s="49" t="s">
        <v>10805</v>
      </c>
      <c r="B1188" s="49" t="s">
        <v>10806</v>
      </c>
      <c r="C1188" s="49" t="s">
        <v>10952</v>
      </c>
      <c r="D1188" s="49" t="s">
        <v>10953</v>
      </c>
      <c r="E1188" s="50"/>
      <c r="F1188" s="49"/>
      <c r="G1188" s="49" t="s">
        <v>10957</v>
      </c>
      <c r="H1188" s="49" t="s">
        <v>10958</v>
      </c>
      <c r="I1188" s="49" t="s">
        <v>8210</v>
      </c>
      <c r="J1188" s="49" t="s">
        <v>7575</v>
      </c>
      <c r="K1188" s="50" t="s">
        <v>10959</v>
      </c>
      <c r="L1188" s="49" t="s">
        <v>7577</v>
      </c>
    </row>
    <row r="1189" customFormat="false" ht="13.5" hidden="false" customHeight="false" outlineLevel="0" collapsed="false">
      <c r="A1189" s="49" t="s">
        <v>10805</v>
      </c>
      <c r="B1189" s="49" t="s">
        <v>10806</v>
      </c>
      <c r="C1189" s="49" t="s">
        <v>10952</v>
      </c>
      <c r="D1189" s="49" t="s">
        <v>10953</v>
      </c>
      <c r="E1189" s="50"/>
      <c r="F1189" s="49"/>
      <c r="G1189" s="49" t="s">
        <v>10960</v>
      </c>
      <c r="H1189" s="49" t="s">
        <v>10961</v>
      </c>
      <c r="I1189" s="49" t="s">
        <v>8210</v>
      </c>
      <c r="J1189" s="49" t="s">
        <v>7575</v>
      </c>
      <c r="K1189" s="50" t="s">
        <v>10962</v>
      </c>
      <c r="L1189" s="49" t="s">
        <v>7577</v>
      </c>
    </row>
    <row r="1190" customFormat="false" ht="13.5" hidden="false" customHeight="false" outlineLevel="0" collapsed="false">
      <c r="A1190" s="49" t="s">
        <v>10805</v>
      </c>
      <c r="B1190" s="49" t="s">
        <v>10806</v>
      </c>
      <c r="C1190" s="49" t="s">
        <v>10952</v>
      </c>
      <c r="D1190" s="49" t="s">
        <v>10953</v>
      </c>
      <c r="E1190" s="50"/>
      <c r="F1190" s="49"/>
      <c r="G1190" s="49" t="s">
        <v>10963</v>
      </c>
      <c r="H1190" s="49" t="s">
        <v>10964</v>
      </c>
      <c r="I1190" s="49" t="s">
        <v>8210</v>
      </c>
      <c r="J1190" s="49" t="s">
        <v>7575</v>
      </c>
      <c r="K1190" s="50" t="s">
        <v>10965</v>
      </c>
      <c r="L1190" s="49" t="s">
        <v>7577</v>
      </c>
    </row>
    <row r="1191" customFormat="false" ht="13.5" hidden="false" customHeight="false" outlineLevel="0" collapsed="false">
      <c r="A1191" s="49" t="s">
        <v>10805</v>
      </c>
      <c r="B1191" s="49" t="s">
        <v>10806</v>
      </c>
      <c r="C1191" s="49" t="s">
        <v>10952</v>
      </c>
      <c r="D1191" s="49" t="s">
        <v>10953</v>
      </c>
      <c r="E1191" s="50"/>
      <c r="F1191" s="49"/>
      <c r="G1191" s="49" t="s">
        <v>10966</v>
      </c>
      <c r="H1191" s="49" t="s">
        <v>10967</v>
      </c>
      <c r="I1191" s="49" t="s">
        <v>8210</v>
      </c>
      <c r="J1191" s="49" t="s">
        <v>7575</v>
      </c>
      <c r="K1191" s="50" t="s">
        <v>10968</v>
      </c>
      <c r="L1191" s="49" t="s">
        <v>7577</v>
      </c>
    </row>
    <row r="1192" customFormat="false" ht="13.5" hidden="false" customHeight="false" outlineLevel="0" collapsed="false">
      <c r="A1192" s="49" t="s">
        <v>10805</v>
      </c>
      <c r="B1192" s="49" t="s">
        <v>10806</v>
      </c>
      <c r="C1192" s="49" t="s">
        <v>10952</v>
      </c>
      <c r="D1192" s="49" t="s">
        <v>10953</v>
      </c>
      <c r="E1192" s="50"/>
      <c r="F1192" s="49"/>
      <c r="G1192" s="49" t="s">
        <v>10969</v>
      </c>
      <c r="H1192" s="49" t="s">
        <v>10970</v>
      </c>
      <c r="I1192" s="49" t="s">
        <v>8210</v>
      </c>
      <c r="J1192" s="49" t="s">
        <v>7575</v>
      </c>
      <c r="K1192" s="50" t="s">
        <v>10971</v>
      </c>
      <c r="L1192" s="49" t="s">
        <v>7577</v>
      </c>
    </row>
    <row r="1193" customFormat="false" ht="13.5" hidden="false" customHeight="false" outlineLevel="0" collapsed="false">
      <c r="A1193" s="49" t="s">
        <v>10805</v>
      </c>
      <c r="B1193" s="49" t="s">
        <v>10806</v>
      </c>
      <c r="C1193" s="49" t="s">
        <v>10952</v>
      </c>
      <c r="D1193" s="49" t="s">
        <v>10953</v>
      </c>
      <c r="E1193" s="50"/>
      <c r="F1193" s="49"/>
      <c r="G1193" s="49" t="s">
        <v>10972</v>
      </c>
      <c r="H1193" s="49" t="s">
        <v>10973</v>
      </c>
      <c r="I1193" s="49" t="s">
        <v>7574</v>
      </c>
      <c r="J1193" s="49" t="s">
        <v>7575</v>
      </c>
      <c r="K1193" s="50" t="s">
        <v>10974</v>
      </c>
      <c r="L1193" s="49" t="s">
        <v>7577</v>
      </c>
    </row>
    <row r="1194" customFormat="false" ht="13.5" hidden="false" customHeight="false" outlineLevel="0" collapsed="false">
      <c r="A1194" s="49" t="s">
        <v>10805</v>
      </c>
      <c r="B1194" s="49" t="s">
        <v>10806</v>
      </c>
      <c r="C1194" s="49" t="s">
        <v>10952</v>
      </c>
      <c r="D1194" s="49" t="s">
        <v>10953</v>
      </c>
      <c r="E1194" s="50"/>
      <c r="F1194" s="49"/>
      <c r="G1194" s="49" t="s">
        <v>10975</v>
      </c>
      <c r="H1194" s="49" t="s">
        <v>10976</v>
      </c>
      <c r="I1194" s="49" t="s">
        <v>8210</v>
      </c>
      <c r="J1194" s="49" t="s">
        <v>7575</v>
      </c>
      <c r="K1194" s="50" t="s">
        <v>10977</v>
      </c>
      <c r="L1194" s="49" t="s">
        <v>7577</v>
      </c>
    </row>
    <row r="1195" customFormat="false" ht="13.5" hidden="false" customHeight="false" outlineLevel="0" collapsed="false">
      <c r="A1195" s="49" t="s">
        <v>10805</v>
      </c>
      <c r="B1195" s="49" t="s">
        <v>10806</v>
      </c>
      <c r="C1195" s="49" t="s">
        <v>10952</v>
      </c>
      <c r="D1195" s="49" t="s">
        <v>10953</v>
      </c>
      <c r="E1195" s="50"/>
      <c r="F1195" s="49"/>
      <c r="G1195" s="49" t="s">
        <v>10978</v>
      </c>
      <c r="H1195" s="49" t="s">
        <v>10979</v>
      </c>
      <c r="I1195" s="49" t="s">
        <v>8210</v>
      </c>
      <c r="J1195" s="49" t="s">
        <v>7575</v>
      </c>
      <c r="K1195" s="50" t="s">
        <v>10980</v>
      </c>
      <c r="L1195" s="49" t="s">
        <v>7577</v>
      </c>
    </row>
    <row r="1196" customFormat="false" ht="13.5" hidden="false" customHeight="false" outlineLevel="0" collapsed="false">
      <c r="A1196" s="49" t="s">
        <v>10805</v>
      </c>
      <c r="B1196" s="49" t="s">
        <v>10806</v>
      </c>
      <c r="C1196" s="49" t="s">
        <v>10952</v>
      </c>
      <c r="D1196" s="49" t="s">
        <v>10953</v>
      </c>
      <c r="E1196" s="50"/>
      <c r="F1196" s="49"/>
      <c r="G1196" s="49" t="s">
        <v>10981</v>
      </c>
      <c r="H1196" s="49" t="s">
        <v>10982</v>
      </c>
      <c r="I1196" s="49" t="s">
        <v>7779</v>
      </c>
      <c r="J1196" s="49" t="s">
        <v>7780</v>
      </c>
      <c r="K1196" s="50" t="s">
        <v>10983</v>
      </c>
      <c r="L1196" s="49" t="s">
        <v>7577</v>
      </c>
    </row>
    <row r="1197" customFormat="false" ht="13.5" hidden="false" customHeight="false" outlineLevel="0" collapsed="false">
      <c r="A1197" s="49" t="s">
        <v>10805</v>
      </c>
      <c r="B1197" s="49" t="s">
        <v>10806</v>
      </c>
      <c r="C1197" s="49" t="s">
        <v>10952</v>
      </c>
      <c r="D1197" s="49" t="s">
        <v>10953</v>
      </c>
      <c r="E1197" s="50"/>
      <c r="F1197" s="49"/>
      <c r="G1197" s="49" t="s">
        <v>10984</v>
      </c>
      <c r="H1197" s="49" t="s">
        <v>10985</v>
      </c>
      <c r="I1197" s="49" t="s">
        <v>8210</v>
      </c>
      <c r="J1197" s="49" t="s">
        <v>7575</v>
      </c>
      <c r="K1197" s="50" t="s">
        <v>10962</v>
      </c>
      <c r="L1197" s="49" t="s">
        <v>7577</v>
      </c>
    </row>
    <row r="1198" customFormat="false" ht="13.5" hidden="false" customHeight="false" outlineLevel="0" collapsed="false">
      <c r="A1198" s="49" t="s">
        <v>10805</v>
      </c>
      <c r="B1198" s="49" t="s">
        <v>10806</v>
      </c>
      <c r="C1198" s="49" t="s">
        <v>10952</v>
      </c>
      <c r="D1198" s="49" t="s">
        <v>10953</v>
      </c>
      <c r="E1198" s="50"/>
      <c r="F1198" s="49"/>
      <c r="G1198" s="49" t="s">
        <v>10986</v>
      </c>
      <c r="H1198" s="49" t="s">
        <v>10987</v>
      </c>
      <c r="I1198" s="49" t="s">
        <v>8210</v>
      </c>
      <c r="J1198" s="49" t="s">
        <v>7575</v>
      </c>
      <c r="K1198" s="50" t="s">
        <v>10965</v>
      </c>
      <c r="L1198" s="49" t="s">
        <v>7577</v>
      </c>
    </row>
    <row r="1199" customFormat="false" ht="13.5" hidden="false" customHeight="false" outlineLevel="0" collapsed="false">
      <c r="A1199" s="49" t="s">
        <v>10805</v>
      </c>
      <c r="B1199" s="49" t="s">
        <v>10806</v>
      </c>
      <c r="C1199" s="49" t="s">
        <v>10952</v>
      </c>
      <c r="D1199" s="49" t="s">
        <v>10953</v>
      </c>
      <c r="E1199" s="50"/>
      <c r="F1199" s="49"/>
      <c r="G1199" s="49" t="s">
        <v>10988</v>
      </c>
      <c r="H1199" s="49" t="s">
        <v>10989</v>
      </c>
      <c r="I1199" s="49" t="s">
        <v>8210</v>
      </c>
      <c r="J1199" s="49" t="s">
        <v>7575</v>
      </c>
      <c r="K1199" s="50" t="s">
        <v>10962</v>
      </c>
      <c r="L1199" s="49" t="s">
        <v>7577</v>
      </c>
    </row>
    <row r="1200" customFormat="false" ht="13.5" hidden="false" customHeight="false" outlineLevel="0" collapsed="false">
      <c r="A1200" s="49" t="s">
        <v>10805</v>
      </c>
      <c r="B1200" s="49" t="s">
        <v>10806</v>
      </c>
      <c r="C1200" s="49" t="s">
        <v>10952</v>
      </c>
      <c r="D1200" s="49" t="s">
        <v>10953</v>
      </c>
      <c r="E1200" s="50"/>
      <c r="F1200" s="49"/>
      <c r="G1200" s="49" t="s">
        <v>10990</v>
      </c>
      <c r="H1200" s="49" t="s">
        <v>10991</v>
      </c>
      <c r="I1200" s="49" t="s">
        <v>8210</v>
      </c>
      <c r="J1200" s="49" t="s">
        <v>7575</v>
      </c>
      <c r="K1200" s="50" t="s">
        <v>10965</v>
      </c>
      <c r="L1200" s="49" t="s">
        <v>7577</v>
      </c>
    </row>
    <row r="1201" customFormat="false" ht="13.5" hidden="false" customHeight="false" outlineLevel="0" collapsed="false">
      <c r="A1201" s="49" t="s">
        <v>10805</v>
      </c>
      <c r="B1201" s="49" t="s">
        <v>10806</v>
      </c>
      <c r="C1201" s="49" t="s">
        <v>10952</v>
      </c>
      <c r="D1201" s="49" t="s">
        <v>10953</v>
      </c>
      <c r="E1201" s="50"/>
      <c r="F1201" s="49"/>
      <c r="G1201" s="49" t="s">
        <v>10992</v>
      </c>
      <c r="H1201" s="49" t="s">
        <v>10993</v>
      </c>
      <c r="I1201" s="49" t="s">
        <v>8210</v>
      </c>
      <c r="J1201" s="49" t="s">
        <v>7575</v>
      </c>
      <c r="K1201" s="50" t="s">
        <v>10968</v>
      </c>
      <c r="L1201" s="49" t="s">
        <v>7577</v>
      </c>
    </row>
    <row r="1202" customFormat="false" ht="13.5" hidden="false" customHeight="false" outlineLevel="0" collapsed="false">
      <c r="A1202" s="49" t="s">
        <v>10805</v>
      </c>
      <c r="B1202" s="49" t="s">
        <v>10806</v>
      </c>
      <c r="C1202" s="49" t="s">
        <v>10952</v>
      </c>
      <c r="D1202" s="49" t="s">
        <v>10953</v>
      </c>
      <c r="E1202" s="50"/>
      <c r="F1202" s="49"/>
      <c r="G1202" s="49" t="s">
        <v>10994</v>
      </c>
      <c r="H1202" s="49" t="s">
        <v>10995</v>
      </c>
      <c r="I1202" s="49" t="s">
        <v>8210</v>
      </c>
      <c r="J1202" s="49" t="s">
        <v>7575</v>
      </c>
      <c r="K1202" s="50" t="s">
        <v>10971</v>
      </c>
      <c r="L1202" s="49" t="s">
        <v>7577</v>
      </c>
    </row>
    <row r="1203" customFormat="false" ht="13.5" hidden="false" customHeight="false" outlineLevel="0" collapsed="false">
      <c r="A1203" s="49" t="s">
        <v>10805</v>
      </c>
      <c r="B1203" s="49" t="s">
        <v>10806</v>
      </c>
      <c r="C1203" s="49" t="s">
        <v>10952</v>
      </c>
      <c r="D1203" s="49" t="s">
        <v>10953</v>
      </c>
      <c r="E1203" s="50"/>
      <c r="F1203" s="49"/>
      <c r="G1203" s="49" t="s">
        <v>10996</v>
      </c>
      <c r="H1203" s="49" t="s">
        <v>10997</v>
      </c>
      <c r="I1203" s="49" t="s">
        <v>8210</v>
      </c>
      <c r="J1203" s="49" t="s">
        <v>7575</v>
      </c>
      <c r="K1203" s="50" t="s">
        <v>10968</v>
      </c>
      <c r="L1203" s="49" t="s">
        <v>7577</v>
      </c>
    </row>
    <row r="1204" customFormat="false" ht="13.5" hidden="false" customHeight="false" outlineLevel="0" collapsed="false">
      <c r="A1204" s="49" t="s">
        <v>10805</v>
      </c>
      <c r="B1204" s="49" t="s">
        <v>10806</v>
      </c>
      <c r="C1204" s="49" t="s">
        <v>10952</v>
      </c>
      <c r="D1204" s="49" t="s">
        <v>10953</v>
      </c>
      <c r="E1204" s="50"/>
      <c r="F1204" s="49"/>
      <c r="G1204" s="49" t="s">
        <v>10998</v>
      </c>
      <c r="H1204" s="49" t="s">
        <v>10999</v>
      </c>
      <c r="I1204" s="49" t="s">
        <v>8210</v>
      </c>
      <c r="J1204" s="49" t="s">
        <v>7575</v>
      </c>
      <c r="K1204" s="50" t="s">
        <v>10971</v>
      </c>
      <c r="L1204" s="49" t="s">
        <v>7577</v>
      </c>
    </row>
    <row r="1205" customFormat="false" ht="13.5" hidden="false" customHeight="false" outlineLevel="0" collapsed="false">
      <c r="A1205" s="49" t="s">
        <v>10805</v>
      </c>
      <c r="B1205" s="49" t="s">
        <v>10806</v>
      </c>
      <c r="C1205" s="49" t="s">
        <v>11000</v>
      </c>
      <c r="D1205" s="49" t="s">
        <v>11001</v>
      </c>
      <c r="E1205" s="50"/>
      <c r="F1205" s="49"/>
      <c r="G1205" s="49" t="s">
        <v>11002</v>
      </c>
      <c r="H1205" s="49" t="s">
        <v>11003</v>
      </c>
      <c r="I1205" s="49" t="s">
        <v>8210</v>
      </c>
      <c r="J1205" s="49" t="s">
        <v>7575</v>
      </c>
      <c r="K1205" s="50" t="s">
        <v>11004</v>
      </c>
      <c r="L1205" s="49" t="s">
        <v>7577</v>
      </c>
    </row>
    <row r="1206" customFormat="false" ht="13.5" hidden="false" customHeight="false" outlineLevel="0" collapsed="false">
      <c r="A1206" s="49" t="s">
        <v>10805</v>
      </c>
      <c r="B1206" s="49" t="s">
        <v>10806</v>
      </c>
      <c r="C1206" s="49" t="s">
        <v>11000</v>
      </c>
      <c r="D1206" s="49" t="s">
        <v>11001</v>
      </c>
      <c r="E1206" s="50"/>
      <c r="F1206" s="49"/>
      <c r="G1206" s="49" t="s">
        <v>11005</v>
      </c>
      <c r="H1206" s="49" t="s">
        <v>11006</v>
      </c>
      <c r="I1206" s="49" t="s">
        <v>8210</v>
      </c>
      <c r="J1206" s="49" t="s">
        <v>7575</v>
      </c>
      <c r="K1206" s="50" t="s">
        <v>11007</v>
      </c>
      <c r="L1206" s="49" t="s">
        <v>7577</v>
      </c>
    </row>
    <row r="1207" customFormat="false" ht="13.5" hidden="false" customHeight="false" outlineLevel="0" collapsed="false">
      <c r="A1207" s="49" t="s">
        <v>10805</v>
      </c>
      <c r="B1207" s="49" t="s">
        <v>10806</v>
      </c>
      <c r="C1207" s="49" t="s">
        <v>11000</v>
      </c>
      <c r="D1207" s="49" t="s">
        <v>11001</v>
      </c>
      <c r="E1207" s="50"/>
      <c r="F1207" s="49"/>
      <c r="G1207" s="49" t="s">
        <v>11008</v>
      </c>
      <c r="H1207" s="49" t="s">
        <v>11009</v>
      </c>
      <c r="I1207" s="49" t="s">
        <v>8210</v>
      </c>
      <c r="J1207" s="49" t="s">
        <v>7575</v>
      </c>
      <c r="K1207" s="50" t="s">
        <v>11010</v>
      </c>
      <c r="L1207" s="49" t="s">
        <v>7577</v>
      </c>
    </row>
    <row r="1208" customFormat="false" ht="13.5" hidden="false" customHeight="false" outlineLevel="0" collapsed="false">
      <c r="A1208" s="49" t="s">
        <v>10805</v>
      </c>
      <c r="B1208" s="49" t="s">
        <v>10806</v>
      </c>
      <c r="C1208" s="49" t="s">
        <v>11011</v>
      </c>
      <c r="D1208" s="49" t="s">
        <v>11012</v>
      </c>
      <c r="E1208" s="50"/>
      <c r="F1208" s="49"/>
      <c r="G1208" s="49" t="s">
        <v>11013</v>
      </c>
      <c r="H1208" s="49" t="s">
        <v>11014</v>
      </c>
      <c r="I1208" s="49" t="s">
        <v>8210</v>
      </c>
      <c r="J1208" s="49" t="s">
        <v>7575</v>
      </c>
      <c r="K1208" s="50" t="s">
        <v>11015</v>
      </c>
      <c r="L1208" s="49" t="s">
        <v>7577</v>
      </c>
    </row>
    <row r="1209" customFormat="false" ht="13.5" hidden="false" customHeight="false" outlineLevel="0" collapsed="false">
      <c r="A1209" s="49" t="s">
        <v>10805</v>
      </c>
      <c r="B1209" s="49" t="s">
        <v>10806</v>
      </c>
      <c r="C1209" s="49" t="s">
        <v>11011</v>
      </c>
      <c r="D1209" s="49" t="s">
        <v>11012</v>
      </c>
      <c r="E1209" s="50"/>
      <c r="F1209" s="49"/>
      <c r="G1209" s="49" t="s">
        <v>11016</v>
      </c>
      <c r="H1209" s="49" t="s">
        <v>11017</v>
      </c>
      <c r="I1209" s="49" t="s">
        <v>8210</v>
      </c>
      <c r="J1209" s="49" t="s">
        <v>7575</v>
      </c>
      <c r="K1209" s="50" t="s">
        <v>11018</v>
      </c>
      <c r="L1209" s="49" t="s">
        <v>7577</v>
      </c>
    </row>
    <row r="1210" customFormat="false" ht="13.5" hidden="false" customHeight="false" outlineLevel="0" collapsed="false">
      <c r="A1210" s="49" t="s">
        <v>10805</v>
      </c>
      <c r="B1210" s="49" t="s">
        <v>10806</v>
      </c>
      <c r="C1210" s="49" t="s">
        <v>11019</v>
      </c>
      <c r="D1210" s="49" t="s">
        <v>11020</v>
      </c>
      <c r="E1210" s="50"/>
      <c r="F1210" s="49"/>
      <c r="G1210" s="49" t="s">
        <v>11021</v>
      </c>
      <c r="H1210" s="49" t="s">
        <v>11022</v>
      </c>
      <c r="I1210" s="49" t="s">
        <v>7574</v>
      </c>
      <c r="J1210" s="49" t="s">
        <v>7575</v>
      </c>
      <c r="K1210" s="50" t="s">
        <v>7877</v>
      </c>
      <c r="L1210" s="49" t="s">
        <v>7577</v>
      </c>
    </row>
    <row r="1211" customFormat="false" ht="13.5" hidden="false" customHeight="false" outlineLevel="0" collapsed="false">
      <c r="A1211" s="49" t="s">
        <v>10805</v>
      </c>
      <c r="B1211" s="49" t="s">
        <v>10806</v>
      </c>
      <c r="C1211" s="49" t="s">
        <v>11019</v>
      </c>
      <c r="D1211" s="49" t="s">
        <v>11020</v>
      </c>
      <c r="E1211" s="50"/>
      <c r="F1211" s="49"/>
      <c r="G1211" s="49" t="s">
        <v>11023</v>
      </c>
      <c r="H1211" s="49" t="s">
        <v>11024</v>
      </c>
      <c r="I1211" s="49" t="s">
        <v>7574</v>
      </c>
      <c r="J1211" s="49" t="s">
        <v>7575</v>
      </c>
      <c r="K1211" s="50" t="s">
        <v>11025</v>
      </c>
      <c r="L1211" s="49" t="s">
        <v>7577</v>
      </c>
    </row>
    <row r="1212" customFormat="false" ht="13.5" hidden="false" customHeight="false" outlineLevel="0" collapsed="false">
      <c r="A1212" s="49" t="s">
        <v>10805</v>
      </c>
      <c r="B1212" s="49" t="s">
        <v>10806</v>
      </c>
      <c r="C1212" s="49" t="s">
        <v>11019</v>
      </c>
      <c r="D1212" s="49" t="s">
        <v>11020</v>
      </c>
      <c r="E1212" s="50"/>
      <c r="F1212" s="49"/>
      <c r="G1212" s="49" t="s">
        <v>11026</v>
      </c>
      <c r="H1212" s="49" t="s">
        <v>11027</v>
      </c>
      <c r="I1212" s="49" t="s">
        <v>7574</v>
      </c>
      <c r="J1212" s="49" t="s">
        <v>7575</v>
      </c>
      <c r="K1212" s="50" t="s">
        <v>11028</v>
      </c>
      <c r="L1212" s="49" t="s">
        <v>7577</v>
      </c>
    </row>
    <row r="1213" customFormat="false" ht="13.5" hidden="false" customHeight="false" outlineLevel="0" collapsed="false">
      <c r="A1213" s="49" t="s">
        <v>10805</v>
      </c>
      <c r="B1213" s="49" t="s">
        <v>10806</v>
      </c>
      <c r="C1213" s="49" t="s">
        <v>11019</v>
      </c>
      <c r="D1213" s="49" t="s">
        <v>11020</v>
      </c>
      <c r="E1213" s="50"/>
      <c r="F1213" s="49"/>
      <c r="G1213" s="49" t="s">
        <v>11029</v>
      </c>
      <c r="H1213" s="49" t="s">
        <v>11030</v>
      </c>
      <c r="I1213" s="49" t="s">
        <v>7574</v>
      </c>
      <c r="J1213" s="49" t="s">
        <v>7575</v>
      </c>
      <c r="K1213" s="50" t="s">
        <v>11031</v>
      </c>
      <c r="L1213" s="49" t="s">
        <v>7577</v>
      </c>
    </row>
    <row r="1214" customFormat="false" ht="13.5" hidden="false" customHeight="false" outlineLevel="0" collapsed="false">
      <c r="A1214" s="49" t="s">
        <v>10805</v>
      </c>
      <c r="B1214" s="49" t="s">
        <v>10806</v>
      </c>
      <c r="C1214" s="49" t="s">
        <v>11032</v>
      </c>
      <c r="D1214" s="49" t="s">
        <v>11033</v>
      </c>
      <c r="E1214" s="50"/>
      <c r="F1214" s="49"/>
      <c r="G1214" s="49" t="s">
        <v>11034</v>
      </c>
      <c r="H1214" s="49" t="s">
        <v>11035</v>
      </c>
      <c r="I1214" s="49" t="s">
        <v>7574</v>
      </c>
      <c r="J1214" s="49" t="s">
        <v>7575</v>
      </c>
      <c r="K1214" s="50" t="s">
        <v>11036</v>
      </c>
      <c r="L1214" s="49" t="s">
        <v>7577</v>
      </c>
    </row>
    <row r="1215" customFormat="false" ht="13.5" hidden="false" customHeight="false" outlineLevel="0" collapsed="false">
      <c r="A1215" s="49" t="s">
        <v>10805</v>
      </c>
      <c r="B1215" s="49" t="s">
        <v>10806</v>
      </c>
      <c r="C1215" s="49" t="s">
        <v>11032</v>
      </c>
      <c r="D1215" s="49" t="s">
        <v>11033</v>
      </c>
      <c r="E1215" s="50"/>
      <c r="F1215" s="49"/>
      <c r="G1215" s="49" t="s">
        <v>11037</v>
      </c>
      <c r="H1215" s="49" t="s">
        <v>11038</v>
      </c>
      <c r="I1215" s="49" t="s">
        <v>7574</v>
      </c>
      <c r="J1215" s="49" t="s">
        <v>7575</v>
      </c>
      <c r="K1215" s="50" t="s">
        <v>11039</v>
      </c>
      <c r="L1215" s="49" t="s">
        <v>7577</v>
      </c>
    </row>
    <row r="1216" customFormat="false" ht="13.5" hidden="false" customHeight="false" outlineLevel="0" collapsed="false">
      <c r="A1216" s="49" t="s">
        <v>10805</v>
      </c>
      <c r="B1216" s="49" t="s">
        <v>10806</v>
      </c>
      <c r="C1216" s="49" t="s">
        <v>11032</v>
      </c>
      <c r="D1216" s="49" t="s">
        <v>11033</v>
      </c>
      <c r="E1216" s="50"/>
      <c r="F1216" s="49"/>
      <c r="G1216" s="49" t="s">
        <v>11040</v>
      </c>
      <c r="H1216" s="49" t="s">
        <v>11041</v>
      </c>
      <c r="I1216" s="49" t="s">
        <v>7574</v>
      </c>
      <c r="J1216" s="49" t="s">
        <v>7575</v>
      </c>
      <c r="K1216" s="50" t="s">
        <v>11042</v>
      </c>
      <c r="L1216" s="49" t="s">
        <v>7577</v>
      </c>
    </row>
    <row r="1217" customFormat="false" ht="13.5" hidden="false" customHeight="false" outlineLevel="0" collapsed="false">
      <c r="A1217" s="49" t="s">
        <v>10805</v>
      </c>
      <c r="B1217" s="49" t="s">
        <v>10806</v>
      </c>
      <c r="C1217" s="49" t="s">
        <v>11032</v>
      </c>
      <c r="D1217" s="49" t="s">
        <v>11033</v>
      </c>
      <c r="E1217" s="50"/>
      <c r="F1217" s="49"/>
      <c r="G1217" s="49" t="s">
        <v>11043</v>
      </c>
      <c r="H1217" s="49" t="s">
        <v>11044</v>
      </c>
      <c r="I1217" s="49" t="s">
        <v>7574</v>
      </c>
      <c r="J1217" s="49" t="s">
        <v>7575</v>
      </c>
      <c r="K1217" s="50" t="s">
        <v>8108</v>
      </c>
      <c r="L1217" s="49" t="s">
        <v>7577</v>
      </c>
    </row>
    <row r="1218" customFormat="false" ht="13.5" hidden="false" customHeight="false" outlineLevel="0" collapsed="false">
      <c r="A1218" s="49" t="s">
        <v>10805</v>
      </c>
      <c r="B1218" s="49" t="s">
        <v>10806</v>
      </c>
      <c r="C1218" s="49" t="s">
        <v>11032</v>
      </c>
      <c r="D1218" s="49" t="s">
        <v>11033</v>
      </c>
      <c r="E1218" s="50"/>
      <c r="F1218" s="49"/>
      <c r="G1218" s="49" t="s">
        <v>11045</v>
      </c>
      <c r="H1218" s="49" t="s">
        <v>11046</v>
      </c>
      <c r="I1218" s="49" t="s">
        <v>8210</v>
      </c>
      <c r="J1218" s="49" t="s">
        <v>7575</v>
      </c>
      <c r="K1218" s="50" t="s">
        <v>11047</v>
      </c>
      <c r="L1218" s="49" t="s">
        <v>7577</v>
      </c>
    </row>
    <row r="1219" customFormat="false" ht="13.5" hidden="false" customHeight="false" outlineLevel="0" collapsed="false">
      <c r="A1219" s="49" t="s">
        <v>10805</v>
      </c>
      <c r="B1219" s="49" t="s">
        <v>10806</v>
      </c>
      <c r="C1219" s="49" t="s">
        <v>11032</v>
      </c>
      <c r="D1219" s="49" t="s">
        <v>11033</v>
      </c>
      <c r="E1219" s="50"/>
      <c r="F1219" s="49"/>
      <c r="G1219" s="49" t="s">
        <v>11048</v>
      </c>
      <c r="H1219" s="49" t="s">
        <v>11049</v>
      </c>
      <c r="I1219" s="49" t="s">
        <v>8210</v>
      </c>
      <c r="J1219" s="49" t="s">
        <v>7575</v>
      </c>
      <c r="K1219" s="50" t="s">
        <v>11050</v>
      </c>
      <c r="L1219" s="49" t="s">
        <v>7577</v>
      </c>
    </row>
    <row r="1220" customFormat="false" ht="13.5" hidden="false" customHeight="false" outlineLevel="0" collapsed="false">
      <c r="A1220" s="49" t="s">
        <v>10805</v>
      </c>
      <c r="B1220" s="49" t="s">
        <v>10806</v>
      </c>
      <c r="C1220" s="49" t="s">
        <v>11032</v>
      </c>
      <c r="D1220" s="49" t="s">
        <v>11033</v>
      </c>
      <c r="E1220" s="50"/>
      <c r="F1220" s="49"/>
      <c r="G1220" s="49" t="s">
        <v>11051</v>
      </c>
      <c r="H1220" s="49" t="s">
        <v>11052</v>
      </c>
      <c r="I1220" s="49" t="s">
        <v>8210</v>
      </c>
      <c r="J1220" s="49" t="s">
        <v>7575</v>
      </c>
      <c r="K1220" s="50" t="s">
        <v>11053</v>
      </c>
      <c r="L1220" s="49" t="s">
        <v>7577</v>
      </c>
    </row>
    <row r="1221" customFormat="false" ht="13.5" hidden="false" customHeight="false" outlineLevel="0" collapsed="false">
      <c r="A1221" s="49" t="s">
        <v>10805</v>
      </c>
      <c r="B1221" s="49" t="s">
        <v>10806</v>
      </c>
      <c r="C1221" s="49" t="s">
        <v>11032</v>
      </c>
      <c r="D1221" s="49" t="s">
        <v>11033</v>
      </c>
      <c r="E1221" s="50"/>
      <c r="F1221" s="49"/>
      <c r="G1221" s="49" t="s">
        <v>11054</v>
      </c>
      <c r="H1221" s="49" t="s">
        <v>11055</v>
      </c>
      <c r="I1221" s="49" t="s">
        <v>8210</v>
      </c>
      <c r="J1221" s="49" t="s">
        <v>7575</v>
      </c>
      <c r="K1221" s="50" t="s">
        <v>11056</v>
      </c>
      <c r="L1221" s="49" t="s">
        <v>7577</v>
      </c>
    </row>
    <row r="1222" customFormat="false" ht="13.5" hidden="false" customHeight="false" outlineLevel="0" collapsed="false">
      <c r="A1222" s="49" t="s">
        <v>10805</v>
      </c>
      <c r="B1222" s="49" t="s">
        <v>10806</v>
      </c>
      <c r="C1222" s="49" t="s">
        <v>11057</v>
      </c>
      <c r="D1222" s="49" t="s">
        <v>11058</v>
      </c>
      <c r="E1222" s="50"/>
      <c r="F1222" s="49"/>
      <c r="G1222" s="49" t="s">
        <v>11059</v>
      </c>
      <c r="H1222" s="49" t="s">
        <v>11060</v>
      </c>
      <c r="I1222" s="49" t="s">
        <v>7574</v>
      </c>
      <c r="J1222" s="49" t="s">
        <v>7575</v>
      </c>
      <c r="K1222" s="50" t="s">
        <v>11061</v>
      </c>
      <c r="L1222" s="49" t="s">
        <v>7577</v>
      </c>
    </row>
    <row r="1223" customFormat="false" ht="13.5" hidden="false" customHeight="false" outlineLevel="0" collapsed="false">
      <c r="A1223" s="49" t="s">
        <v>10805</v>
      </c>
      <c r="B1223" s="49" t="s">
        <v>10806</v>
      </c>
      <c r="C1223" s="49" t="s">
        <v>11057</v>
      </c>
      <c r="D1223" s="49" t="s">
        <v>11058</v>
      </c>
      <c r="E1223" s="50"/>
      <c r="F1223" s="49"/>
      <c r="G1223" s="49" t="s">
        <v>11062</v>
      </c>
      <c r="H1223" s="49" t="s">
        <v>11063</v>
      </c>
      <c r="I1223" s="49" t="s">
        <v>7574</v>
      </c>
      <c r="J1223" s="49" t="s">
        <v>7575</v>
      </c>
      <c r="K1223" s="50" t="s">
        <v>11064</v>
      </c>
      <c r="L1223" s="49" t="s">
        <v>7577</v>
      </c>
    </row>
    <row r="1224" customFormat="false" ht="13.5" hidden="false" customHeight="false" outlineLevel="0" collapsed="false">
      <c r="A1224" s="49" t="s">
        <v>10805</v>
      </c>
      <c r="B1224" s="49" t="s">
        <v>10806</v>
      </c>
      <c r="C1224" s="49" t="s">
        <v>11065</v>
      </c>
      <c r="D1224" s="49" t="s">
        <v>11066</v>
      </c>
      <c r="E1224" s="50"/>
      <c r="F1224" s="49"/>
      <c r="G1224" s="49" t="s">
        <v>11067</v>
      </c>
      <c r="H1224" s="49" t="s">
        <v>11068</v>
      </c>
      <c r="I1224" s="49" t="s">
        <v>7574</v>
      </c>
      <c r="J1224" s="49" t="s">
        <v>7575</v>
      </c>
      <c r="K1224" s="50" t="s">
        <v>11069</v>
      </c>
      <c r="L1224" s="49" t="s">
        <v>7577</v>
      </c>
    </row>
    <row r="1225" customFormat="false" ht="13.5" hidden="false" customHeight="false" outlineLevel="0" collapsed="false">
      <c r="A1225" s="49" t="s">
        <v>10805</v>
      </c>
      <c r="B1225" s="49" t="s">
        <v>10806</v>
      </c>
      <c r="C1225" s="49" t="s">
        <v>11065</v>
      </c>
      <c r="D1225" s="49" t="s">
        <v>11066</v>
      </c>
      <c r="E1225" s="50"/>
      <c r="F1225" s="49"/>
      <c r="G1225" s="49" t="s">
        <v>11070</v>
      </c>
      <c r="H1225" s="49" t="s">
        <v>11071</v>
      </c>
      <c r="I1225" s="49" t="s">
        <v>7574</v>
      </c>
      <c r="J1225" s="49" t="s">
        <v>7575</v>
      </c>
      <c r="K1225" s="50" t="s">
        <v>11072</v>
      </c>
      <c r="L1225" s="49" t="s">
        <v>7577</v>
      </c>
    </row>
    <row r="1226" customFormat="false" ht="13.5" hidden="false" customHeight="false" outlineLevel="0" collapsed="false">
      <c r="A1226" s="49" t="s">
        <v>10805</v>
      </c>
      <c r="B1226" s="49" t="s">
        <v>10806</v>
      </c>
      <c r="C1226" s="49" t="s">
        <v>11065</v>
      </c>
      <c r="D1226" s="49" t="s">
        <v>11066</v>
      </c>
      <c r="E1226" s="50"/>
      <c r="F1226" s="49"/>
      <c r="G1226" s="49" t="s">
        <v>11073</v>
      </c>
      <c r="H1226" s="49" t="s">
        <v>11074</v>
      </c>
      <c r="I1226" s="49" t="s">
        <v>7574</v>
      </c>
      <c r="J1226" s="49" t="s">
        <v>7575</v>
      </c>
      <c r="K1226" s="50" t="s">
        <v>11075</v>
      </c>
      <c r="L1226" s="49" t="s">
        <v>7577</v>
      </c>
    </row>
    <row r="1227" customFormat="false" ht="13.5" hidden="false" customHeight="false" outlineLevel="0" collapsed="false">
      <c r="A1227" s="49" t="s">
        <v>10805</v>
      </c>
      <c r="B1227" s="49" t="s">
        <v>10806</v>
      </c>
      <c r="C1227" s="49" t="s">
        <v>11076</v>
      </c>
      <c r="D1227" s="49" t="s">
        <v>11077</v>
      </c>
      <c r="E1227" s="50"/>
      <c r="F1227" s="49"/>
      <c r="G1227" s="49" t="s">
        <v>11078</v>
      </c>
      <c r="H1227" s="49" t="s">
        <v>11079</v>
      </c>
      <c r="I1227" s="49" t="s">
        <v>7574</v>
      </c>
      <c r="J1227" s="49" t="s">
        <v>7575</v>
      </c>
      <c r="K1227" s="50" t="s">
        <v>11080</v>
      </c>
      <c r="L1227" s="49" t="s">
        <v>7577</v>
      </c>
    </row>
    <row r="1228" customFormat="false" ht="13.5" hidden="false" customHeight="false" outlineLevel="0" collapsed="false">
      <c r="A1228" s="49" t="s">
        <v>10805</v>
      </c>
      <c r="B1228" s="49" t="s">
        <v>10806</v>
      </c>
      <c r="C1228" s="49" t="s">
        <v>11081</v>
      </c>
      <c r="D1228" s="49" t="s">
        <v>11082</v>
      </c>
      <c r="E1228" s="50"/>
      <c r="F1228" s="49"/>
      <c r="G1228" s="49" t="s">
        <v>11083</v>
      </c>
      <c r="H1228" s="49" t="s">
        <v>11084</v>
      </c>
      <c r="I1228" s="49" t="s">
        <v>8210</v>
      </c>
      <c r="J1228" s="49" t="s">
        <v>7575</v>
      </c>
      <c r="K1228" s="50" t="s">
        <v>11085</v>
      </c>
      <c r="L1228" s="49" t="s">
        <v>7577</v>
      </c>
    </row>
    <row r="1229" customFormat="false" ht="13.5" hidden="false" customHeight="false" outlineLevel="0" collapsed="false">
      <c r="A1229" s="49" t="s">
        <v>10805</v>
      </c>
      <c r="B1229" s="49" t="s">
        <v>10806</v>
      </c>
      <c r="C1229" s="49" t="s">
        <v>11086</v>
      </c>
      <c r="D1229" s="49" t="s">
        <v>11087</v>
      </c>
      <c r="E1229" s="50"/>
      <c r="F1229" s="49"/>
      <c r="G1229" s="49" t="s">
        <v>11088</v>
      </c>
      <c r="H1229" s="49" t="s">
        <v>11089</v>
      </c>
      <c r="I1229" s="49" t="s">
        <v>7779</v>
      </c>
      <c r="J1229" s="49" t="s">
        <v>7575</v>
      </c>
      <c r="K1229" s="50" t="s">
        <v>11090</v>
      </c>
      <c r="L1229" s="49" t="s">
        <v>7577</v>
      </c>
    </row>
    <row r="1230" customFormat="false" ht="13.5" hidden="false" customHeight="false" outlineLevel="0" collapsed="false">
      <c r="A1230" s="49" t="s">
        <v>10805</v>
      </c>
      <c r="B1230" s="49" t="s">
        <v>10806</v>
      </c>
      <c r="C1230" s="49" t="s">
        <v>11086</v>
      </c>
      <c r="D1230" s="49" t="s">
        <v>11087</v>
      </c>
      <c r="E1230" s="50"/>
      <c r="F1230" s="49"/>
      <c r="G1230" s="49" t="s">
        <v>11091</v>
      </c>
      <c r="H1230" s="49" t="s">
        <v>11092</v>
      </c>
      <c r="I1230" s="49" t="s">
        <v>7779</v>
      </c>
      <c r="J1230" s="49" t="s">
        <v>7575</v>
      </c>
      <c r="K1230" s="50" t="s">
        <v>11093</v>
      </c>
      <c r="L1230" s="49" t="s">
        <v>7577</v>
      </c>
    </row>
    <row r="1231" customFormat="false" ht="13.5" hidden="false" customHeight="false" outlineLevel="0" collapsed="false">
      <c r="A1231" s="49" t="s">
        <v>10805</v>
      </c>
      <c r="B1231" s="49" t="s">
        <v>10806</v>
      </c>
      <c r="C1231" s="49" t="s">
        <v>11086</v>
      </c>
      <c r="D1231" s="49" t="s">
        <v>11087</v>
      </c>
      <c r="E1231" s="50"/>
      <c r="F1231" s="49"/>
      <c r="G1231" s="49" t="s">
        <v>11094</v>
      </c>
      <c r="H1231" s="49" t="s">
        <v>11095</v>
      </c>
      <c r="I1231" s="49" t="s">
        <v>7779</v>
      </c>
      <c r="J1231" s="49" t="s">
        <v>7575</v>
      </c>
      <c r="K1231" s="50" t="s">
        <v>11096</v>
      </c>
      <c r="L1231" s="49" t="s">
        <v>7577</v>
      </c>
    </row>
    <row r="1232" customFormat="false" ht="13.5" hidden="false" customHeight="false" outlineLevel="0" collapsed="false">
      <c r="A1232" s="49" t="s">
        <v>10805</v>
      </c>
      <c r="B1232" s="49" t="s">
        <v>10806</v>
      </c>
      <c r="C1232" s="49" t="s">
        <v>11086</v>
      </c>
      <c r="D1232" s="49" t="s">
        <v>11087</v>
      </c>
      <c r="E1232" s="50"/>
      <c r="F1232" s="49"/>
      <c r="G1232" s="49" t="s">
        <v>11097</v>
      </c>
      <c r="H1232" s="49" t="s">
        <v>11098</v>
      </c>
      <c r="I1232" s="49" t="s">
        <v>7779</v>
      </c>
      <c r="J1232" s="49" t="s">
        <v>7575</v>
      </c>
      <c r="K1232" s="50" t="s">
        <v>11099</v>
      </c>
      <c r="L1232" s="49" t="s">
        <v>7577</v>
      </c>
    </row>
    <row r="1233" customFormat="false" ht="13.5" hidden="false" customHeight="false" outlineLevel="0" collapsed="false">
      <c r="A1233" s="49" t="s">
        <v>10805</v>
      </c>
      <c r="B1233" s="49" t="s">
        <v>10806</v>
      </c>
      <c r="C1233" s="49" t="s">
        <v>11086</v>
      </c>
      <c r="D1233" s="49" t="s">
        <v>11087</v>
      </c>
      <c r="E1233" s="50"/>
      <c r="F1233" s="49"/>
      <c r="G1233" s="49" t="s">
        <v>11100</v>
      </c>
      <c r="H1233" s="49" t="s">
        <v>11101</v>
      </c>
      <c r="I1233" s="49" t="s">
        <v>8210</v>
      </c>
      <c r="J1233" s="49" t="s">
        <v>7575</v>
      </c>
      <c r="K1233" s="50" t="s">
        <v>11102</v>
      </c>
      <c r="L1233" s="49" t="s">
        <v>7577</v>
      </c>
    </row>
    <row r="1234" customFormat="false" ht="13.5" hidden="false" customHeight="false" outlineLevel="0" collapsed="false">
      <c r="A1234" s="49" t="s">
        <v>10805</v>
      </c>
      <c r="B1234" s="49" t="s">
        <v>10806</v>
      </c>
      <c r="C1234" s="49" t="s">
        <v>11086</v>
      </c>
      <c r="D1234" s="49" t="s">
        <v>11087</v>
      </c>
      <c r="E1234" s="50"/>
      <c r="F1234" s="49"/>
      <c r="G1234" s="49" t="s">
        <v>11103</v>
      </c>
      <c r="H1234" s="49" t="s">
        <v>11104</v>
      </c>
      <c r="I1234" s="49" t="s">
        <v>8210</v>
      </c>
      <c r="J1234" s="49" t="s">
        <v>7575</v>
      </c>
      <c r="K1234" s="50" t="s">
        <v>11105</v>
      </c>
      <c r="L1234" s="49" t="s">
        <v>7577</v>
      </c>
    </row>
    <row r="1235" customFormat="false" ht="13.5" hidden="false" customHeight="false" outlineLevel="0" collapsed="false">
      <c r="A1235" s="49" t="s">
        <v>10805</v>
      </c>
      <c r="B1235" s="49" t="s">
        <v>10806</v>
      </c>
      <c r="C1235" s="49" t="s">
        <v>11086</v>
      </c>
      <c r="D1235" s="49" t="s">
        <v>11087</v>
      </c>
      <c r="E1235" s="50"/>
      <c r="F1235" s="49"/>
      <c r="G1235" s="49" t="s">
        <v>11106</v>
      </c>
      <c r="H1235" s="49" t="s">
        <v>11107</v>
      </c>
      <c r="I1235" s="49" t="s">
        <v>8210</v>
      </c>
      <c r="J1235" s="49" t="s">
        <v>7575</v>
      </c>
      <c r="K1235" s="50" t="s">
        <v>11108</v>
      </c>
      <c r="L1235" s="49" t="s">
        <v>7577</v>
      </c>
    </row>
    <row r="1236" customFormat="false" ht="13.5" hidden="false" customHeight="false" outlineLevel="0" collapsed="false">
      <c r="A1236" s="49" t="s">
        <v>10805</v>
      </c>
      <c r="B1236" s="49" t="s">
        <v>10806</v>
      </c>
      <c r="C1236" s="49" t="s">
        <v>11086</v>
      </c>
      <c r="D1236" s="49" t="s">
        <v>11087</v>
      </c>
      <c r="E1236" s="50"/>
      <c r="F1236" s="49"/>
      <c r="G1236" s="49" t="s">
        <v>11109</v>
      </c>
      <c r="H1236" s="49" t="s">
        <v>11110</v>
      </c>
      <c r="I1236" s="49" t="s">
        <v>8210</v>
      </c>
      <c r="J1236" s="49" t="s">
        <v>7575</v>
      </c>
      <c r="K1236" s="50" t="s">
        <v>11111</v>
      </c>
      <c r="L1236" s="49" t="s">
        <v>7577</v>
      </c>
    </row>
    <row r="1237" customFormat="false" ht="13.5" hidden="false" customHeight="false" outlineLevel="0" collapsed="false">
      <c r="A1237" s="49" t="s">
        <v>10805</v>
      </c>
      <c r="B1237" s="49" t="s">
        <v>10806</v>
      </c>
      <c r="C1237" s="49" t="s">
        <v>11086</v>
      </c>
      <c r="D1237" s="49" t="s">
        <v>11087</v>
      </c>
      <c r="E1237" s="50"/>
      <c r="F1237" s="49"/>
      <c r="G1237" s="49" t="s">
        <v>11112</v>
      </c>
      <c r="H1237" s="49" t="s">
        <v>11113</v>
      </c>
      <c r="I1237" s="49" t="s">
        <v>8210</v>
      </c>
      <c r="J1237" s="49" t="s">
        <v>7575</v>
      </c>
      <c r="K1237" s="50" t="s">
        <v>11114</v>
      </c>
      <c r="L1237" s="49" t="s">
        <v>7577</v>
      </c>
    </row>
    <row r="1238" customFormat="false" ht="13.5" hidden="false" customHeight="false" outlineLevel="0" collapsed="false">
      <c r="A1238" s="49" t="s">
        <v>10805</v>
      </c>
      <c r="B1238" s="49" t="s">
        <v>10806</v>
      </c>
      <c r="C1238" s="49" t="s">
        <v>11086</v>
      </c>
      <c r="D1238" s="49" t="s">
        <v>11087</v>
      </c>
      <c r="E1238" s="50"/>
      <c r="F1238" s="49"/>
      <c r="G1238" s="49" t="s">
        <v>11115</v>
      </c>
      <c r="H1238" s="49" t="s">
        <v>11116</v>
      </c>
      <c r="I1238" s="49" t="s">
        <v>8210</v>
      </c>
      <c r="J1238" s="49" t="s">
        <v>7575</v>
      </c>
      <c r="K1238" s="50" t="s">
        <v>11117</v>
      </c>
      <c r="L1238" s="49" t="s">
        <v>7577</v>
      </c>
    </row>
    <row r="1239" customFormat="false" ht="13.5" hidden="false" customHeight="false" outlineLevel="0" collapsed="false">
      <c r="A1239" s="49" t="s">
        <v>10805</v>
      </c>
      <c r="B1239" s="49" t="s">
        <v>10806</v>
      </c>
      <c r="C1239" s="49" t="s">
        <v>11086</v>
      </c>
      <c r="D1239" s="49" t="s">
        <v>11087</v>
      </c>
      <c r="E1239" s="50"/>
      <c r="F1239" s="49"/>
      <c r="G1239" s="49" t="s">
        <v>11118</v>
      </c>
      <c r="H1239" s="49" t="s">
        <v>11119</v>
      </c>
      <c r="I1239" s="49" t="s">
        <v>8210</v>
      </c>
      <c r="J1239" s="49" t="s">
        <v>7575</v>
      </c>
      <c r="K1239" s="50" t="s">
        <v>11120</v>
      </c>
      <c r="L1239" s="49" t="s">
        <v>7577</v>
      </c>
    </row>
    <row r="1240" customFormat="false" ht="13.5" hidden="false" customHeight="false" outlineLevel="0" collapsed="false">
      <c r="A1240" s="49" t="s">
        <v>10805</v>
      </c>
      <c r="B1240" s="49" t="s">
        <v>10806</v>
      </c>
      <c r="C1240" s="49" t="s">
        <v>11086</v>
      </c>
      <c r="D1240" s="49" t="s">
        <v>11087</v>
      </c>
      <c r="E1240" s="50"/>
      <c r="F1240" s="49"/>
      <c r="G1240" s="49" t="s">
        <v>11121</v>
      </c>
      <c r="H1240" s="49" t="s">
        <v>11122</v>
      </c>
      <c r="I1240" s="49" t="s">
        <v>8210</v>
      </c>
      <c r="J1240" s="49" t="s">
        <v>7575</v>
      </c>
      <c r="K1240" s="50" t="s">
        <v>9128</v>
      </c>
      <c r="L1240" s="49" t="s">
        <v>7577</v>
      </c>
    </row>
    <row r="1241" customFormat="false" ht="13.5" hidden="false" customHeight="false" outlineLevel="0" collapsed="false">
      <c r="A1241" s="49" t="s">
        <v>10805</v>
      </c>
      <c r="B1241" s="49" t="s">
        <v>10806</v>
      </c>
      <c r="C1241" s="49" t="s">
        <v>11086</v>
      </c>
      <c r="D1241" s="49" t="s">
        <v>11087</v>
      </c>
      <c r="E1241" s="50"/>
      <c r="F1241" s="49"/>
      <c r="G1241" s="49" t="s">
        <v>11123</v>
      </c>
      <c r="H1241" s="49" t="s">
        <v>11124</v>
      </c>
      <c r="I1241" s="49" t="s">
        <v>8210</v>
      </c>
      <c r="J1241" s="49" t="s">
        <v>7575</v>
      </c>
      <c r="K1241" s="50" t="s">
        <v>11125</v>
      </c>
      <c r="L1241" s="49" t="s">
        <v>7577</v>
      </c>
    </row>
    <row r="1242" customFormat="false" ht="13.5" hidden="false" customHeight="false" outlineLevel="0" collapsed="false">
      <c r="A1242" s="49" t="s">
        <v>10805</v>
      </c>
      <c r="B1242" s="49" t="s">
        <v>10806</v>
      </c>
      <c r="C1242" s="49" t="s">
        <v>11086</v>
      </c>
      <c r="D1242" s="49" t="s">
        <v>11087</v>
      </c>
      <c r="E1242" s="50"/>
      <c r="F1242" s="49"/>
      <c r="G1242" s="49" t="s">
        <v>11126</v>
      </c>
      <c r="H1242" s="49" t="s">
        <v>11127</v>
      </c>
      <c r="I1242" s="49" t="s">
        <v>8210</v>
      </c>
      <c r="J1242" s="49" t="s">
        <v>7575</v>
      </c>
      <c r="K1242" s="50" t="s">
        <v>11128</v>
      </c>
      <c r="L1242" s="49" t="s">
        <v>7577</v>
      </c>
    </row>
    <row r="1243" customFormat="false" ht="13.5" hidden="false" customHeight="false" outlineLevel="0" collapsed="false">
      <c r="A1243" s="49" t="s">
        <v>10805</v>
      </c>
      <c r="B1243" s="49" t="s">
        <v>10806</v>
      </c>
      <c r="C1243" s="49" t="s">
        <v>11086</v>
      </c>
      <c r="D1243" s="49" t="s">
        <v>11087</v>
      </c>
      <c r="E1243" s="50"/>
      <c r="F1243" s="49"/>
      <c r="G1243" s="49" t="s">
        <v>11129</v>
      </c>
      <c r="H1243" s="49" t="s">
        <v>11130</v>
      </c>
      <c r="I1243" s="49" t="s">
        <v>8210</v>
      </c>
      <c r="J1243" s="49" t="s">
        <v>7575</v>
      </c>
      <c r="K1243" s="50" t="s">
        <v>11131</v>
      </c>
      <c r="L1243" s="49" t="s">
        <v>7577</v>
      </c>
    </row>
    <row r="1244" customFormat="false" ht="13.5" hidden="false" customHeight="false" outlineLevel="0" collapsed="false">
      <c r="A1244" s="49" t="s">
        <v>10805</v>
      </c>
      <c r="B1244" s="49" t="s">
        <v>10806</v>
      </c>
      <c r="C1244" s="49" t="s">
        <v>11086</v>
      </c>
      <c r="D1244" s="49" t="s">
        <v>11087</v>
      </c>
      <c r="E1244" s="50"/>
      <c r="F1244" s="49"/>
      <c r="G1244" s="49" t="s">
        <v>11132</v>
      </c>
      <c r="H1244" s="49" t="s">
        <v>11133</v>
      </c>
      <c r="I1244" s="49" t="s">
        <v>8210</v>
      </c>
      <c r="J1244" s="49" t="s">
        <v>7575</v>
      </c>
      <c r="K1244" s="50" t="s">
        <v>11134</v>
      </c>
      <c r="L1244" s="49" t="s">
        <v>7577</v>
      </c>
    </row>
    <row r="1245" customFormat="false" ht="13.5" hidden="false" customHeight="false" outlineLevel="0" collapsed="false">
      <c r="A1245" s="49" t="s">
        <v>10805</v>
      </c>
      <c r="B1245" s="49" t="s">
        <v>10806</v>
      </c>
      <c r="C1245" s="49" t="s">
        <v>11086</v>
      </c>
      <c r="D1245" s="49" t="s">
        <v>11087</v>
      </c>
      <c r="E1245" s="50"/>
      <c r="F1245" s="49"/>
      <c r="G1245" s="49" t="s">
        <v>11135</v>
      </c>
      <c r="H1245" s="49" t="s">
        <v>11136</v>
      </c>
      <c r="I1245" s="49" t="s">
        <v>8210</v>
      </c>
      <c r="J1245" s="49" t="s">
        <v>7575</v>
      </c>
      <c r="K1245" s="50" t="s">
        <v>11137</v>
      </c>
      <c r="L1245" s="49" t="s">
        <v>7577</v>
      </c>
    </row>
    <row r="1246" customFormat="false" ht="13.5" hidden="false" customHeight="false" outlineLevel="0" collapsed="false">
      <c r="A1246" s="49" t="s">
        <v>10805</v>
      </c>
      <c r="B1246" s="49" t="s">
        <v>10806</v>
      </c>
      <c r="C1246" s="49" t="s">
        <v>11086</v>
      </c>
      <c r="D1246" s="49" t="s">
        <v>11087</v>
      </c>
      <c r="E1246" s="50"/>
      <c r="F1246" s="49"/>
      <c r="G1246" s="49" t="s">
        <v>11138</v>
      </c>
      <c r="H1246" s="49" t="s">
        <v>11139</v>
      </c>
      <c r="I1246" s="49" t="s">
        <v>8210</v>
      </c>
      <c r="J1246" s="49" t="s">
        <v>7575</v>
      </c>
      <c r="K1246" s="50" t="s">
        <v>11140</v>
      </c>
      <c r="L1246" s="49" t="s">
        <v>7577</v>
      </c>
    </row>
    <row r="1247" customFormat="false" ht="13.5" hidden="false" customHeight="false" outlineLevel="0" collapsed="false">
      <c r="A1247" s="49" t="s">
        <v>10805</v>
      </c>
      <c r="B1247" s="49" t="s">
        <v>10806</v>
      </c>
      <c r="C1247" s="49" t="s">
        <v>11086</v>
      </c>
      <c r="D1247" s="49" t="s">
        <v>11087</v>
      </c>
      <c r="E1247" s="50"/>
      <c r="F1247" s="49"/>
      <c r="G1247" s="49" t="s">
        <v>11141</v>
      </c>
      <c r="H1247" s="49" t="s">
        <v>11142</v>
      </c>
      <c r="I1247" s="49" t="s">
        <v>7779</v>
      </c>
      <c r="J1247" s="49" t="s">
        <v>7575</v>
      </c>
      <c r="K1247" s="50" t="s">
        <v>11143</v>
      </c>
      <c r="L1247" s="49" t="s">
        <v>7577</v>
      </c>
    </row>
    <row r="1248" customFormat="false" ht="13.5" hidden="false" customHeight="false" outlineLevel="0" collapsed="false">
      <c r="A1248" s="49" t="s">
        <v>10805</v>
      </c>
      <c r="B1248" s="49" t="s">
        <v>10806</v>
      </c>
      <c r="C1248" s="49" t="s">
        <v>11086</v>
      </c>
      <c r="D1248" s="49" t="s">
        <v>11087</v>
      </c>
      <c r="E1248" s="50"/>
      <c r="F1248" s="49"/>
      <c r="G1248" s="49" t="s">
        <v>11144</v>
      </c>
      <c r="H1248" s="49" t="s">
        <v>11145</v>
      </c>
      <c r="I1248" s="49" t="s">
        <v>7779</v>
      </c>
      <c r="J1248" s="49" t="s">
        <v>7575</v>
      </c>
      <c r="K1248" s="50" t="s">
        <v>11146</v>
      </c>
      <c r="L1248" s="49" t="s">
        <v>7577</v>
      </c>
    </row>
    <row r="1249" customFormat="false" ht="13.5" hidden="false" customHeight="false" outlineLevel="0" collapsed="false">
      <c r="A1249" s="49" t="s">
        <v>10805</v>
      </c>
      <c r="B1249" s="49" t="s">
        <v>10806</v>
      </c>
      <c r="C1249" s="49" t="s">
        <v>11086</v>
      </c>
      <c r="D1249" s="49" t="s">
        <v>11087</v>
      </c>
      <c r="E1249" s="50"/>
      <c r="F1249" s="49"/>
      <c r="G1249" s="49" t="s">
        <v>11147</v>
      </c>
      <c r="H1249" s="49" t="s">
        <v>11148</v>
      </c>
      <c r="I1249" s="49" t="s">
        <v>7779</v>
      </c>
      <c r="J1249" s="49" t="s">
        <v>7575</v>
      </c>
      <c r="K1249" s="50" t="s">
        <v>11149</v>
      </c>
      <c r="L1249" s="49" t="s">
        <v>7577</v>
      </c>
    </row>
    <row r="1250" customFormat="false" ht="13.5" hidden="false" customHeight="false" outlineLevel="0" collapsed="false">
      <c r="A1250" s="49" t="s">
        <v>10805</v>
      </c>
      <c r="B1250" s="49" t="s">
        <v>10806</v>
      </c>
      <c r="C1250" s="49" t="s">
        <v>11086</v>
      </c>
      <c r="D1250" s="49" t="s">
        <v>11087</v>
      </c>
      <c r="E1250" s="50"/>
      <c r="F1250" s="49"/>
      <c r="G1250" s="49" t="s">
        <v>11150</v>
      </c>
      <c r="H1250" s="49" t="s">
        <v>11151</v>
      </c>
      <c r="I1250" s="49" t="s">
        <v>7779</v>
      </c>
      <c r="J1250" s="49" t="s">
        <v>7575</v>
      </c>
      <c r="K1250" s="50" t="s">
        <v>11152</v>
      </c>
      <c r="L1250" s="49" t="s">
        <v>7577</v>
      </c>
    </row>
    <row r="1251" customFormat="false" ht="13.5" hidden="false" customHeight="false" outlineLevel="0" collapsed="false">
      <c r="A1251" s="49" t="s">
        <v>10805</v>
      </c>
      <c r="B1251" s="49" t="s">
        <v>10806</v>
      </c>
      <c r="C1251" s="49" t="s">
        <v>11086</v>
      </c>
      <c r="D1251" s="49" t="s">
        <v>11087</v>
      </c>
      <c r="E1251" s="50"/>
      <c r="F1251" s="49"/>
      <c r="G1251" s="49" t="s">
        <v>11153</v>
      </c>
      <c r="H1251" s="49" t="s">
        <v>11154</v>
      </c>
      <c r="I1251" s="49" t="s">
        <v>7779</v>
      </c>
      <c r="J1251" s="49" t="s">
        <v>7575</v>
      </c>
      <c r="K1251" s="50" t="s">
        <v>11155</v>
      </c>
      <c r="L1251" s="49" t="s">
        <v>7577</v>
      </c>
    </row>
    <row r="1252" customFormat="false" ht="13.5" hidden="false" customHeight="false" outlineLevel="0" collapsed="false">
      <c r="A1252" s="49" t="s">
        <v>10805</v>
      </c>
      <c r="B1252" s="49" t="s">
        <v>10806</v>
      </c>
      <c r="C1252" s="49" t="s">
        <v>11086</v>
      </c>
      <c r="D1252" s="49" t="s">
        <v>11087</v>
      </c>
      <c r="E1252" s="50"/>
      <c r="F1252" s="49"/>
      <c r="G1252" s="49" t="s">
        <v>11156</v>
      </c>
      <c r="H1252" s="49" t="s">
        <v>11157</v>
      </c>
      <c r="I1252" s="49" t="s">
        <v>7779</v>
      </c>
      <c r="J1252" s="49" t="s">
        <v>7575</v>
      </c>
      <c r="K1252" s="50" t="s">
        <v>11158</v>
      </c>
      <c r="L1252" s="49" t="s">
        <v>7577</v>
      </c>
    </row>
    <row r="1253" customFormat="false" ht="13.5" hidden="false" customHeight="false" outlineLevel="0" collapsed="false">
      <c r="A1253" s="49" t="s">
        <v>10805</v>
      </c>
      <c r="B1253" s="49" t="s">
        <v>10806</v>
      </c>
      <c r="C1253" s="49" t="s">
        <v>11086</v>
      </c>
      <c r="D1253" s="49" t="s">
        <v>11087</v>
      </c>
      <c r="E1253" s="50"/>
      <c r="F1253" s="49"/>
      <c r="G1253" s="49" t="s">
        <v>11159</v>
      </c>
      <c r="H1253" s="49" t="s">
        <v>11160</v>
      </c>
      <c r="I1253" s="49" t="s">
        <v>11161</v>
      </c>
      <c r="J1253" s="49" t="s">
        <v>7575</v>
      </c>
      <c r="K1253" s="50" t="s">
        <v>11162</v>
      </c>
      <c r="L1253" s="49" t="s">
        <v>7577</v>
      </c>
    </row>
    <row r="1254" customFormat="false" ht="13.5" hidden="false" customHeight="false" outlineLevel="0" collapsed="false">
      <c r="A1254" s="49" t="s">
        <v>10805</v>
      </c>
      <c r="B1254" s="49" t="s">
        <v>10806</v>
      </c>
      <c r="C1254" s="49" t="s">
        <v>11086</v>
      </c>
      <c r="D1254" s="49" t="s">
        <v>11087</v>
      </c>
      <c r="E1254" s="50"/>
      <c r="F1254" s="49"/>
      <c r="G1254" s="49" t="s">
        <v>11163</v>
      </c>
      <c r="H1254" s="49" t="s">
        <v>11164</v>
      </c>
      <c r="I1254" s="49" t="s">
        <v>7779</v>
      </c>
      <c r="J1254" s="49" t="s">
        <v>7575</v>
      </c>
      <c r="K1254" s="50" t="s">
        <v>11165</v>
      </c>
      <c r="L1254" s="49" t="s">
        <v>7577</v>
      </c>
    </row>
    <row r="1255" customFormat="false" ht="13.5" hidden="false" customHeight="false" outlineLevel="0" collapsed="false">
      <c r="A1255" s="49" t="s">
        <v>10805</v>
      </c>
      <c r="B1255" s="49" t="s">
        <v>10806</v>
      </c>
      <c r="C1255" s="49" t="s">
        <v>11086</v>
      </c>
      <c r="D1255" s="49" t="s">
        <v>11087</v>
      </c>
      <c r="E1255" s="50"/>
      <c r="F1255" s="49"/>
      <c r="G1255" s="49" t="s">
        <v>11166</v>
      </c>
      <c r="H1255" s="49" t="s">
        <v>11167</v>
      </c>
      <c r="I1255" s="49" t="s">
        <v>7779</v>
      </c>
      <c r="J1255" s="49" t="s">
        <v>7575</v>
      </c>
      <c r="K1255" s="50" t="s">
        <v>11168</v>
      </c>
      <c r="L1255" s="49" t="s">
        <v>7577</v>
      </c>
    </row>
    <row r="1256" customFormat="false" ht="13.5" hidden="false" customHeight="false" outlineLevel="0" collapsed="false">
      <c r="A1256" s="49" t="s">
        <v>10805</v>
      </c>
      <c r="B1256" s="49" t="s">
        <v>10806</v>
      </c>
      <c r="C1256" s="49" t="s">
        <v>11086</v>
      </c>
      <c r="D1256" s="49" t="s">
        <v>11087</v>
      </c>
      <c r="E1256" s="50"/>
      <c r="F1256" s="49"/>
      <c r="G1256" s="49" t="s">
        <v>11169</v>
      </c>
      <c r="H1256" s="49" t="s">
        <v>11170</v>
      </c>
      <c r="I1256" s="49" t="s">
        <v>7779</v>
      </c>
      <c r="J1256" s="49" t="s">
        <v>7575</v>
      </c>
      <c r="K1256" s="50" t="s">
        <v>11171</v>
      </c>
      <c r="L1256" s="49" t="s">
        <v>7577</v>
      </c>
    </row>
    <row r="1257" customFormat="false" ht="13.5" hidden="false" customHeight="false" outlineLevel="0" collapsed="false">
      <c r="A1257" s="49" t="s">
        <v>10805</v>
      </c>
      <c r="B1257" s="49" t="s">
        <v>10806</v>
      </c>
      <c r="C1257" s="49" t="s">
        <v>11086</v>
      </c>
      <c r="D1257" s="49" t="s">
        <v>11087</v>
      </c>
      <c r="E1257" s="50"/>
      <c r="F1257" s="49"/>
      <c r="G1257" s="49" t="s">
        <v>11172</v>
      </c>
      <c r="H1257" s="49" t="s">
        <v>11173</v>
      </c>
      <c r="I1257" s="49" t="s">
        <v>7779</v>
      </c>
      <c r="J1257" s="49" t="s">
        <v>7575</v>
      </c>
      <c r="K1257" s="50" t="s">
        <v>11174</v>
      </c>
      <c r="L1257" s="49" t="s">
        <v>7577</v>
      </c>
    </row>
    <row r="1258" customFormat="false" ht="13.5" hidden="false" customHeight="false" outlineLevel="0" collapsed="false">
      <c r="A1258" s="49" t="s">
        <v>10805</v>
      </c>
      <c r="B1258" s="49" t="s">
        <v>10806</v>
      </c>
      <c r="C1258" s="49" t="s">
        <v>11086</v>
      </c>
      <c r="D1258" s="49" t="s">
        <v>11087</v>
      </c>
      <c r="E1258" s="50"/>
      <c r="F1258" s="49"/>
      <c r="G1258" s="49" t="s">
        <v>11175</v>
      </c>
      <c r="H1258" s="49" t="s">
        <v>11176</v>
      </c>
      <c r="I1258" s="49" t="s">
        <v>7779</v>
      </c>
      <c r="J1258" s="49" t="s">
        <v>7575</v>
      </c>
      <c r="K1258" s="50" t="s">
        <v>11143</v>
      </c>
      <c r="L1258" s="49" t="s">
        <v>7577</v>
      </c>
    </row>
    <row r="1259" customFormat="false" ht="13.5" hidden="false" customHeight="false" outlineLevel="0" collapsed="false">
      <c r="A1259" s="49" t="s">
        <v>10805</v>
      </c>
      <c r="B1259" s="49" t="s">
        <v>10806</v>
      </c>
      <c r="C1259" s="49" t="s">
        <v>11086</v>
      </c>
      <c r="D1259" s="49" t="s">
        <v>11087</v>
      </c>
      <c r="E1259" s="50"/>
      <c r="F1259" s="49"/>
      <c r="G1259" s="49" t="s">
        <v>11177</v>
      </c>
      <c r="H1259" s="49" t="s">
        <v>11178</v>
      </c>
      <c r="I1259" s="49" t="s">
        <v>7779</v>
      </c>
      <c r="J1259" s="49" t="s">
        <v>7575</v>
      </c>
      <c r="K1259" s="50" t="s">
        <v>11179</v>
      </c>
      <c r="L1259" s="49" t="s">
        <v>7577</v>
      </c>
    </row>
    <row r="1260" customFormat="false" ht="13.5" hidden="false" customHeight="false" outlineLevel="0" collapsed="false">
      <c r="A1260" s="49" t="s">
        <v>10805</v>
      </c>
      <c r="B1260" s="49" t="s">
        <v>10806</v>
      </c>
      <c r="C1260" s="49" t="s">
        <v>11086</v>
      </c>
      <c r="D1260" s="49" t="s">
        <v>11087</v>
      </c>
      <c r="E1260" s="50"/>
      <c r="F1260" s="49"/>
      <c r="G1260" s="49" t="s">
        <v>11180</v>
      </c>
      <c r="H1260" s="49" t="s">
        <v>11181</v>
      </c>
      <c r="I1260" s="49" t="s">
        <v>7779</v>
      </c>
      <c r="J1260" s="49" t="s">
        <v>7575</v>
      </c>
      <c r="K1260" s="50" t="s">
        <v>11182</v>
      </c>
      <c r="L1260" s="49" t="s">
        <v>7577</v>
      </c>
    </row>
    <row r="1261" customFormat="false" ht="13.5" hidden="false" customHeight="false" outlineLevel="0" collapsed="false">
      <c r="A1261" s="49" t="s">
        <v>10805</v>
      </c>
      <c r="B1261" s="49" t="s">
        <v>10806</v>
      </c>
      <c r="C1261" s="49" t="s">
        <v>11086</v>
      </c>
      <c r="D1261" s="49" t="s">
        <v>11087</v>
      </c>
      <c r="E1261" s="50"/>
      <c r="F1261" s="49"/>
      <c r="G1261" s="49" t="s">
        <v>11183</v>
      </c>
      <c r="H1261" s="49" t="s">
        <v>11184</v>
      </c>
      <c r="I1261" s="49" t="s">
        <v>7779</v>
      </c>
      <c r="J1261" s="49" t="s">
        <v>7575</v>
      </c>
      <c r="K1261" s="50" t="s">
        <v>11185</v>
      </c>
      <c r="L1261" s="49" t="s">
        <v>7577</v>
      </c>
    </row>
    <row r="1262" customFormat="false" ht="13.5" hidden="false" customHeight="false" outlineLevel="0" collapsed="false">
      <c r="A1262" s="49" t="s">
        <v>10805</v>
      </c>
      <c r="B1262" s="49" t="s">
        <v>10806</v>
      </c>
      <c r="C1262" s="49" t="s">
        <v>11086</v>
      </c>
      <c r="D1262" s="49" t="s">
        <v>11087</v>
      </c>
      <c r="E1262" s="50"/>
      <c r="F1262" s="49"/>
      <c r="G1262" s="49" t="s">
        <v>11186</v>
      </c>
      <c r="H1262" s="49" t="s">
        <v>11187</v>
      </c>
      <c r="I1262" s="49" t="s">
        <v>7779</v>
      </c>
      <c r="J1262" s="49" t="s">
        <v>7575</v>
      </c>
      <c r="K1262" s="50" t="s">
        <v>11188</v>
      </c>
      <c r="L1262" s="49" t="s">
        <v>7577</v>
      </c>
    </row>
    <row r="1263" customFormat="false" ht="13.5" hidden="false" customHeight="false" outlineLevel="0" collapsed="false">
      <c r="A1263" s="49" t="s">
        <v>10805</v>
      </c>
      <c r="B1263" s="49" t="s">
        <v>10806</v>
      </c>
      <c r="C1263" s="49" t="s">
        <v>11086</v>
      </c>
      <c r="D1263" s="49" t="s">
        <v>11087</v>
      </c>
      <c r="E1263" s="50"/>
      <c r="F1263" s="49"/>
      <c r="G1263" s="49" t="s">
        <v>11189</v>
      </c>
      <c r="H1263" s="49" t="s">
        <v>11190</v>
      </c>
      <c r="I1263" s="49" t="s">
        <v>7779</v>
      </c>
      <c r="J1263" s="49" t="s">
        <v>7575</v>
      </c>
      <c r="K1263" s="50" t="s">
        <v>11191</v>
      </c>
      <c r="L1263" s="49" t="s">
        <v>7577</v>
      </c>
    </row>
    <row r="1264" customFormat="false" ht="13.5" hidden="false" customHeight="false" outlineLevel="0" collapsed="false">
      <c r="A1264" s="49" t="s">
        <v>10805</v>
      </c>
      <c r="B1264" s="49" t="s">
        <v>10806</v>
      </c>
      <c r="C1264" s="49" t="s">
        <v>11086</v>
      </c>
      <c r="D1264" s="49" t="s">
        <v>11087</v>
      </c>
      <c r="E1264" s="50"/>
      <c r="F1264" s="49"/>
      <c r="G1264" s="49" t="s">
        <v>11192</v>
      </c>
      <c r="H1264" s="49" t="s">
        <v>11193</v>
      </c>
      <c r="I1264" s="49" t="s">
        <v>7779</v>
      </c>
      <c r="J1264" s="49" t="s">
        <v>7575</v>
      </c>
      <c r="K1264" s="50" t="s">
        <v>11194</v>
      </c>
      <c r="L1264" s="49" t="s">
        <v>7577</v>
      </c>
    </row>
    <row r="1265" customFormat="false" ht="13.5" hidden="false" customHeight="false" outlineLevel="0" collapsed="false">
      <c r="A1265" s="49" t="s">
        <v>10805</v>
      </c>
      <c r="B1265" s="49" t="s">
        <v>10806</v>
      </c>
      <c r="C1265" s="49" t="s">
        <v>11086</v>
      </c>
      <c r="D1265" s="49" t="s">
        <v>11087</v>
      </c>
      <c r="E1265" s="50"/>
      <c r="F1265" s="49"/>
      <c r="G1265" s="49" t="s">
        <v>11195</v>
      </c>
      <c r="H1265" s="49" t="s">
        <v>11196</v>
      </c>
      <c r="I1265" s="49" t="s">
        <v>7779</v>
      </c>
      <c r="J1265" s="49" t="s">
        <v>7575</v>
      </c>
      <c r="K1265" s="50" t="s">
        <v>11197</v>
      </c>
      <c r="L1265" s="49" t="s">
        <v>7577</v>
      </c>
    </row>
    <row r="1266" customFormat="false" ht="13.5" hidden="false" customHeight="false" outlineLevel="0" collapsed="false">
      <c r="A1266" s="49" t="s">
        <v>10805</v>
      </c>
      <c r="B1266" s="49" t="s">
        <v>10806</v>
      </c>
      <c r="C1266" s="49" t="s">
        <v>11086</v>
      </c>
      <c r="D1266" s="49" t="s">
        <v>11087</v>
      </c>
      <c r="E1266" s="50"/>
      <c r="F1266" s="49"/>
      <c r="G1266" s="49" t="s">
        <v>11198</v>
      </c>
      <c r="H1266" s="49" t="s">
        <v>11199</v>
      </c>
      <c r="I1266" s="49" t="s">
        <v>7779</v>
      </c>
      <c r="J1266" s="49" t="s">
        <v>7575</v>
      </c>
      <c r="K1266" s="50" t="s">
        <v>11200</v>
      </c>
      <c r="L1266" s="49" t="s">
        <v>7577</v>
      </c>
    </row>
    <row r="1267" customFormat="false" ht="13.5" hidden="false" customHeight="false" outlineLevel="0" collapsed="false">
      <c r="A1267" s="49" t="s">
        <v>10805</v>
      </c>
      <c r="B1267" s="49" t="s">
        <v>10806</v>
      </c>
      <c r="C1267" s="49" t="s">
        <v>11086</v>
      </c>
      <c r="D1267" s="49" t="s">
        <v>11087</v>
      </c>
      <c r="E1267" s="50"/>
      <c r="F1267" s="49"/>
      <c r="G1267" s="49" t="s">
        <v>11201</v>
      </c>
      <c r="H1267" s="49" t="s">
        <v>11202</v>
      </c>
      <c r="I1267" s="49" t="s">
        <v>7779</v>
      </c>
      <c r="J1267" s="49" t="s">
        <v>7575</v>
      </c>
      <c r="K1267" s="50" t="s">
        <v>11203</v>
      </c>
      <c r="L1267" s="49" t="s">
        <v>7577</v>
      </c>
    </row>
    <row r="1268" customFormat="false" ht="13.5" hidden="false" customHeight="false" outlineLevel="0" collapsed="false">
      <c r="A1268" s="49" t="s">
        <v>10805</v>
      </c>
      <c r="B1268" s="49" t="s">
        <v>10806</v>
      </c>
      <c r="C1268" s="49" t="s">
        <v>11086</v>
      </c>
      <c r="D1268" s="49" t="s">
        <v>11087</v>
      </c>
      <c r="E1268" s="50"/>
      <c r="F1268" s="49"/>
      <c r="G1268" s="49" t="s">
        <v>11204</v>
      </c>
      <c r="H1268" s="49" t="s">
        <v>11205</v>
      </c>
      <c r="I1268" s="49" t="s">
        <v>7779</v>
      </c>
      <c r="J1268" s="49" t="s">
        <v>7575</v>
      </c>
      <c r="K1268" s="50" t="s">
        <v>11206</v>
      </c>
      <c r="L1268" s="49" t="s">
        <v>7577</v>
      </c>
    </row>
    <row r="1269" customFormat="false" ht="13.5" hidden="false" customHeight="false" outlineLevel="0" collapsed="false">
      <c r="A1269" s="49" t="s">
        <v>10805</v>
      </c>
      <c r="B1269" s="49" t="s">
        <v>10806</v>
      </c>
      <c r="C1269" s="49" t="s">
        <v>11086</v>
      </c>
      <c r="D1269" s="49" t="s">
        <v>11087</v>
      </c>
      <c r="E1269" s="50"/>
      <c r="F1269" s="49"/>
      <c r="G1269" s="49" t="s">
        <v>11207</v>
      </c>
      <c r="H1269" s="49" t="s">
        <v>11208</v>
      </c>
      <c r="I1269" s="49" t="s">
        <v>7779</v>
      </c>
      <c r="J1269" s="49" t="s">
        <v>7575</v>
      </c>
      <c r="K1269" s="50" t="s">
        <v>11209</v>
      </c>
      <c r="L1269" s="49" t="s">
        <v>7577</v>
      </c>
    </row>
    <row r="1270" customFormat="false" ht="13.5" hidden="false" customHeight="false" outlineLevel="0" collapsed="false">
      <c r="A1270" s="49" t="s">
        <v>10805</v>
      </c>
      <c r="B1270" s="49" t="s">
        <v>10806</v>
      </c>
      <c r="C1270" s="49" t="s">
        <v>11086</v>
      </c>
      <c r="D1270" s="49" t="s">
        <v>11087</v>
      </c>
      <c r="E1270" s="50"/>
      <c r="F1270" s="49"/>
      <c r="G1270" s="49" t="s">
        <v>11210</v>
      </c>
      <c r="H1270" s="49" t="s">
        <v>11211</v>
      </c>
      <c r="I1270" s="49" t="s">
        <v>7779</v>
      </c>
      <c r="J1270" s="49" t="s">
        <v>7575</v>
      </c>
      <c r="K1270" s="50" t="s">
        <v>11212</v>
      </c>
      <c r="L1270" s="49" t="s">
        <v>7577</v>
      </c>
    </row>
    <row r="1271" customFormat="false" ht="13.5" hidden="false" customHeight="false" outlineLevel="0" collapsed="false">
      <c r="A1271" s="49" t="s">
        <v>10805</v>
      </c>
      <c r="B1271" s="49" t="s">
        <v>10806</v>
      </c>
      <c r="C1271" s="49" t="s">
        <v>11086</v>
      </c>
      <c r="D1271" s="49" t="s">
        <v>11087</v>
      </c>
      <c r="E1271" s="50"/>
      <c r="F1271" s="49"/>
      <c r="G1271" s="49" t="s">
        <v>11213</v>
      </c>
      <c r="H1271" s="49" t="s">
        <v>11214</v>
      </c>
      <c r="I1271" s="49" t="s">
        <v>7779</v>
      </c>
      <c r="J1271" s="49" t="s">
        <v>7575</v>
      </c>
      <c r="K1271" s="50" t="s">
        <v>11215</v>
      </c>
      <c r="L1271" s="49" t="s">
        <v>7577</v>
      </c>
    </row>
    <row r="1272" customFormat="false" ht="13.5" hidden="false" customHeight="false" outlineLevel="0" collapsed="false">
      <c r="A1272" s="49" t="s">
        <v>10805</v>
      </c>
      <c r="B1272" s="49" t="s">
        <v>10806</v>
      </c>
      <c r="C1272" s="49" t="s">
        <v>11086</v>
      </c>
      <c r="D1272" s="49" t="s">
        <v>11087</v>
      </c>
      <c r="E1272" s="50"/>
      <c r="F1272" s="49"/>
      <c r="G1272" s="49" t="s">
        <v>11216</v>
      </c>
      <c r="H1272" s="49" t="s">
        <v>11217</v>
      </c>
      <c r="I1272" s="49" t="s">
        <v>7779</v>
      </c>
      <c r="J1272" s="49" t="s">
        <v>7575</v>
      </c>
      <c r="K1272" s="50" t="s">
        <v>11218</v>
      </c>
      <c r="L1272" s="49" t="s">
        <v>7577</v>
      </c>
    </row>
    <row r="1273" customFormat="false" ht="13.5" hidden="false" customHeight="false" outlineLevel="0" collapsed="false">
      <c r="A1273" s="49" t="s">
        <v>10805</v>
      </c>
      <c r="B1273" s="49" t="s">
        <v>10806</v>
      </c>
      <c r="C1273" s="49" t="s">
        <v>11086</v>
      </c>
      <c r="D1273" s="49" t="s">
        <v>11087</v>
      </c>
      <c r="E1273" s="50"/>
      <c r="F1273" s="49"/>
      <c r="G1273" s="49" t="s">
        <v>11219</v>
      </c>
      <c r="H1273" s="49" t="s">
        <v>11220</v>
      </c>
      <c r="I1273" s="49" t="s">
        <v>7779</v>
      </c>
      <c r="J1273" s="49" t="s">
        <v>7575</v>
      </c>
      <c r="K1273" s="50" t="s">
        <v>11221</v>
      </c>
      <c r="L1273" s="49" t="s">
        <v>7577</v>
      </c>
    </row>
    <row r="1274" customFormat="false" ht="13.5" hidden="false" customHeight="false" outlineLevel="0" collapsed="false">
      <c r="A1274" s="49" t="s">
        <v>10805</v>
      </c>
      <c r="B1274" s="49" t="s">
        <v>10806</v>
      </c>
      <c r="C1274" s="49" t="s">
        <v>11086</v>
      </c>
      <c r="D1274" s="49" t="s">
        <v>11087</v>
      </c>
      <c r="E1274" s="50"/>
      <c r="F1274" s="49"/>
      <c r="G1274" s="49" t="s">
        <v>11222</v>
      </c>
      <c r="H1274" s="49" t="s">
        <v>11223</v>
      </c>
      <c r="I1274" s="49" t="s">
        <v>7779</v>
      </c>
      <c r="J1274" s="49" t="s">
        <v>7575</v>
      </c>
      <c r="K1274" s="50" t="s">
        <v>11224</v>
      </c>
      <c r="L1274" s="49" t="s">
        <v>7577</v>
      </c>
    </row>
    <row r="1275" customFormat="false" ht="13.5" hidden="false" customHeight="false" outlineLevel="0" collapsed="false">
      <c r="A1275" s="49" t="s">
        <v>10805</v>
      </c>
      <c r="B1275" s="49" t="s">
        <v>10806</v>
      </c>
      <c r="C1275" s="49" t="s">
        <v>11086</v>
      </c>
      <c r="D1275" s="49" t="s">
        <v>11087</v>
      </c>
      <c r="E1275" s="50"/>
      <c r="F1275" s="49"/>
      <c r="G1275" s="49" t="s">
        <v>11225</v>
      </c>
      <c r="H1275" s="49" t="s">
        <v>11226</v>
      </c>
      <c r="I1275" s="49" t="s">
        <v>7779</v>
      </c>
      <c r="J1275" s="49" t="s">
        <v>7575</v>
      </c>
      <c r="K1275" s="50" t="s">
        <v>11227</v>
      </c>
      <c r="L1275" s="49" t="s">
        <v>7577</v>
      </c>
    </row>
    <row r="1276" customFormat="false" ht="13.5" hidden="false" customHeight="false" outlineLevel="0" collapsed="false">
      <c r="A1276" s="49" t="s">
        <v>10805</v>
      </c>
      <c r="B1276" s="49" t="s">
        <v>10806</v>
      </c>
      <c r="C1276" s="49" t="s">
        <v>11086</v>
      </c>
      <c r="D1276" s="49" t="s">
        <v>11087</v>
      </c>
      <c r="E1276" s="50"/>
      <c r="F1276" s="49"/>
      <c r="G1276" s="49" t="s">
        <v>11228</v>
      </c>
      <c r="H1276" s="49" t="s">
        <v>11229</v>
      </c>
      <c r="I1276" s="49" t="s">
        <v>7779</v>
      </c>
      <c r="J1276" s="49" t="s">
        <v>7575</v>
      </c>
      <c r="K1276" s="50" t="s">
        <v>11230</v>
      </c>
      <c r="L1276" s="49" t="s">
        <v>7577</v>
      </c>
    </row>
    <row r="1277" customFormat="false" ht="13.5" hidden="false" customHeight="false" outlineLevel="0" collapsed="false">
      <c r="A1277" s="49" t="s">
        <v>10805</v>
      </c>
      <c r="B1277" s="49" t="s">
        <v>10806</v>
      </c>
      <c r="C1277" s="49" t="s">
        <v>11086</v>
      </c>
      <c r="D1277" s="49" t="s">
        <v>11087</v>
      </c>
      <c r="E1277" s="50"/>
      <c r="F1277" s="49"/>
      <c r="G1277" s="49" t="s">
        <v>11231</v>
      </c>
      <c r="H1277" s="49" t="s">
        <v>11232</v>
      </c>
      <c r="I1277" s="49" t="s">
        <v>7779</v>
      </c>
      <c r="J1277" s="49" t="s">
        <v>7575</v>
      </c>
      <c r="K1277" s="50" t="s">
        <v>11233</v>
      </c>
      <c r="L1277" s="49" t="s">
        <v>7577</v>
      </c>
    </row>
    <row r="1278" customFormat="false" ht="13.5" hidden="false" customHeight="false" outlineLevel="0" collapsed="false">
      <c r="A1278" s="49" t="s">
        <v>10805</v>
      </c>
      <c r="B1278" s="49" t="s">
        <v>10806</v>
      </c>
      <c r="C1278" s="49" t="s">
        <v>11086</v>
      </c>
      <c r="D1278" s="49" t="s">
        <v>11087</v>
      </c>
      <c r="E1278" s="50"/>
      <c r="F1278" s="49"/>
      <c r="G1278" s="49" t="s">
        <v>11234</v>
      </c>
      <c r="H1278" s="49" t="s">
        <v>11235</v>
      </c>
      <c r="I1278" s="49" t="s">
        <v>7779</v>
      </c>
      <c r="J1278" s="49" t="s">
        <v>7575</v>
      </c>
      <c r="K1278" s="50" t="s">
        <v>11236</v>
      </c>
      <c r="L1278" s="49" t="s">
        <v>7577</v>
      </c>
    </row>
    <row r="1279" customFormat="false" ht="13.5" hidden="false" customHeight="false" outlineLevel="0" collapsed="false">
      <c r="A1279" s="49" t="s">
        <v>10805</v>
      </c>
      <c r="B1279" s="49" t="s">
        <v>10806</v>
      </c>
      <c r="C1279" s="49" t="s">
        <v>11086</v>
      </c>
      <c r="D1279" s="49" t="s">
        <v>11087</v>
      </c>
      <c r="E1279" s="50"/>
      <c r="F1279" s="49"/>
      <c r="G1279" s="49" t="s">
        <v>11237</v>
      </c>
      <c r="H1279" s="49" t="s">
        <v>11238</v>
      </c>
      <c r="I1279" s="49" t="s">
        <v>7779</v>
      </c>
      <c r="J1279" s="49" t="s">
        <v>7575</v>
      </c>
      <c r="K1279" s="50" t="s">
        <v>11239</v>
      </c>
      <c r="L1279" s="49" t="s">
        <v>7577</v>
      </c>
    </row>
    <row r="1280" customFormat="false" ht="13.5" hidden="false" customHeight="false" outlineLevel="0" collapsed="false">
      <c r="A1280" s="49" t="s">
        <v>10805</v>
      </c>
      <c r="B1280" s="49" t="s">
        <v>10806</v>
      </c>
      <c r="C1280" s="49" t="s">
        <v>11086</v>
      </c>
      <c r="D1280" s="49" t="s">
        <v>11087</v>
      </c>
      <c r="E1280" s="50"/>
      <c r="F1280" s="49"/>
      <c r="G1280" s="49" t="s">
        <v>11240</v>
      </c>
      <c r="H1280" s="49" t="s">
        <v>11241</v>
      </c>
      <c r="I1280" s="49" t="s">
        <v>7779</v>
      </c>
      <c r="J1280" s="49" t="s">
        <v>7575</v>
      </c>
      <c r="K1280" s="50" t="s">
        <v>11242</v>
      </c>
      <c r="L1280" s="49" t="s">
        <v>7577</v>
      </c>
    </row>
    <row r="1281" customFormat="false" ht="13.5" hidden="false" customHeight="false" outlineLevel="0" collapsed="false">
      <c r="A1281" s="49" t="s">
        <v>10805</v>
      </c>
      <c r="B1281" s="49" t="s">
        <v>10806</v>
      </c>
      <c r="C1281" s="49" t="s">
        <v>11086</v>
      </c>
      <c r="D1281" s="49" t="s">
        <v>11087</v>
      </c>
      <c r="E1281" s="50"/>
      <c r="F1281" s="49"/>
      <c r="G1281" s="49" t="s">
        <v>11243</v>
      </c>
      <c r="H1281" s="49" t="s">
        <v>11244</v>
      </c>
      <c r="I1281" s="49" t="s">
        <v>7779</v>
      </c>
      <c r="J1281" s="49" t="s">
        <v>7575</v>
      </c>
      <c r="K1281" s="50" t="s">
        <v>11245</v>
      </c>
      <c r="L1281" s="49" t="s">
        <v>7577</v>
      </c>
    </row>
    <row r="1282" customFormat="false" ht="13.5" hidden="false" customHeight="false" outlineLevel="0" collapsed="false">
      <c r="A1282" s="49" t="s">
        <v>10805</v>
      </c>
      <c r="B1282" s="49" t="s">
        <v>10806</v>
      </c>
      <c r="C1282" s="49" t="s">
        <v>11086</v>
      </c>
      <c r="D1282" s="49" t="s">
        <v>11087</v>
      </c>
      <c r="E1282" s="50"/>
      <c r="F1282" s="49"/>
      <c r="G1282" s="49" t="s">
        <v>11246</v>
      </c>
      <c r="H1282" s="49" t="s">
        <v>11247</v>
      </c>
      <c r="I1282" s="49" t="s">
        <v>7779</v>
      </c>
      <c r="J1282" s="49" t="s">
        <v>7575</v>
      </c>
      <c r="K1282" s="50" t="s">
        <v>11248</v>
      </c>
      <c r="L1282" s="49" t="s">
        <v>7577</v>
      </c>
    </row>
    <row r="1283" customFormat="false" ht="13.5" hidden="false" customHeight="false" outlineLevel="0" collapsed="false">
      <c r="A1283" s="49" t="s">
        <v>10805</v>
      </c>
      <c r="B1283" s="49" t="s">
        <v>10806</v>
      </c>
      <c r="C1283" s="49" t="s">
        <v>11086</v>
      </c>
      <c r="D1283" s="49" t="s">
        <v>11087</v>
      </c>
      <c r="E1283" s="50"/>
      <c r="F1283" s="49"/>
      <c r="G1283" s="49" t="s">
        <v>11249</v>
      </c>
      <c r="H1283" s="49" t="s">
        <v>11250</v>
      </c>
      <c r="I1283" s="49" t="s">
        <v>7779</v>
      </c>
      <c r="J1283" s="49" t="s">
        <v>7575</v>
      </c>
      <c r="K1283" s="50" t="s">
        <v>11251</v>
      </c>
      <c r="L1283" s="49" t="s">
        <v>7577</v>
      </c>
    </row>
    <row r="1284" customFormat="false" ht="13.5" hidden="false" customHeight="false" outlineLevel="0" collapsed="false">
      <c r="A1284" s="49" t="s">
        <v>10805</v>
      </c>
      <c r="B1284" s="49" t="s">
        <v>10806</v>
      </c>
      <c r="C1284" s="49" t="s">
        <v>11086</v>
      </c>
      <c r="D1284" s="49" t="s">
        <v>11087</v>
      </c>
      <c r="E1284" s="50"/>
      <c r="F1284" s="49"/>
      <c r="G1284" s="49" t="s">
        <v>11252</v>
      </c>
      <c r="H1284" s="49" t="s">
        <v>11253</v>
      </c>
      <c r="I1284" s="49" t="s">
        <v>7779</v>
      </c>
      <c r="J1284" s="49" t="s">
        <v>7575</v>
      </c>
      <c r="K1284" s="50" t="s">
        <v>11254</v>
      </c>
      <c r="L1284" s="49" t="s">
        <v>7577</v>
      </c>
    </row>
    <row r="1285" customFormat="false" ht="13.5" hidden="false" customHeight="false" outlineLevel="0" collapsed="false">
      <c r="A1285" s="49" t="s">
        <v>10805</v>
      </c>
      <c r="B1285" s="49" t="s">
        <v>10806</v>
      </c>
      <c r="C1285" s="49" t="s">
        <v>11086</v>
      </c>
      <c r="D1285" s="49" t="s">
        <v>11087</v>
      </c>
      <c r="E1285" s="50"/>
      <c r="F1285" s="49"/>
      <c r="G1285" s="49" t="s">
        <v>11255</v>
      </c>
      <c r="H1285" s="49" t="s">
        <v>11256</v>
      </c>
      <c r="I1285" s="49" t="s">
        <v>7779</v>
      </c>
      <c r="J1285" s="49" t="s">
        <v>7575</v>
      </c>
      <c r="K1285" s="50" t="s">
        <v>11257</v>
      </c>
      <c r="L1285" s="49" t="s">
        <v>7577</v>
      </c>
    </row>
    <row r="1286" customFormat="false" ht="13.5" hidden="false" customHeight="false" outlineLevel="0" collapsed="false">
      <c r="A1286" s="49" t="s">
        <v>10805</v>
      </c>
      <c r="B1286" s="49" t="s">
        <v>10806</v>
      </c>
      <c r="C1286" s="49" t="s">
        <v>11086</v>
      </c>
      <c r="D1286" s="49" t="s">
        <v>11087</v>
      </c>
      <c r="E1286" s="50"/>
      <c r="F1286" s="49"/>
      <c r="G1286" s="49" t="s">
        <v>11258</v>
      </c>
      <c r="H1286" s="49" t="s">
        <v>11259</v>
      </c>
      <c r="I1286" s="49" t="s">
        <v>7779</v>
      </c>
      <c r="J1286" s="49" t="s">
        <v>7575</v>
      </c>
      <c r="K1286" s="50" t="s">
        <v>11260</v>
      </c>
      <c r="L1286" s="49" t="s">
        <v>7577</v>
      </c>
    </row>
    <row r="1287" customFormat="false" ht="13.5" hidden="false" customHeight="false" outlineLevel="0" collapsed="false">
      <c r="A1287" s="49" t="s">
        <v>10805</v>
      </c>
      <c r="B1287" s="49" t="s">
        <v>10806</v>
      </c>
      <c r="C1287" s="49" t="s">
        <v>11086</v>
      </c>
      <c r="D1287" s="49" t="s">
        <v>11087</v>
      </c>
      <c r="E1287" s="50"/>
      <c r="F1287" s="49"/>
      <c r="G1287" s="49" t="s">
        <v>11261</v>
      </c>
      <c r="H1287" s="49" t="s">
        <v>11262</v>
      </c>
      <c r="I1287" s="49" t="s">
        <v>7779</v>
      </c>
      <c r="J1287" s="49" t="s">
        <v>7575</v>
      </c>
      <c r="K1287" s="50" t="s">
        <v>11263</v>
      </c>
      <c r="L1287" s="49" t="s">
        <v>7577</v>
      </c>
    </row>
    <row r="1288" customFormat="false" ht="13.5" hidden="false" customHeight="false" outlineLevel="0" collapsed="false">
      <c r="A1288" s="49" t="s">
        <v>10805</v>
      </c>
      <c r="B1288" s="49" t="s">
        <v>10806</v>
      </c>
      <c r="C1288" s="49" t="s">
        <v>11086</v>
      </c>
      <c r="D1288" s="49" t="s">
        <v>11087</v>
      </c>
      <c r="E1288" s="50"/>
      <c r="F1288" s="49"/>
      <c r="G1288" s="49" t="s">
        <v>11264</v>
      </c>
      <c r="H1288" s="49" t="s">
        <v>11265</v>
      </c>
      <c r="I1288" s="49" t="s">
        <v>11161</v>
      </c>
      <c r="J1288" s="49" t="s">
        <v>7575</v>
      </c>
      <c r="K1288" s="50" t="s">
        <v>11266</v>
      </c>
      <c r="L1288" s="49" t="s">
        <v>7577</v>
      </c>
    </row>
    <row r="1289" customFormat="false" ht="13.5" hidden="false" customHeight="false" outlineLevel="0" collapsed="false">
      <c r="A1289" s="49" t="s">
        <v>10805</v>
      </c>
      <c r="B1289" s="49" t="s">
        <v>10806</v>
      </c>
      <c r="C1289" s="49" t="s">
        <v>11086</v>
      </c>
      <c r="D1289" s="49" t="s">
        <v>11087</v>
      </c>
      <c r="E1289" s="50"/>
      <c r="F1289" s="49"/>
      <c r="G1289" s="49" t="s">
        <v>11267</v>
      </c>
      <c r="H1289" s="49" t="s">
        <v>11268</v>
      </c>
      <c r="I1289" s="49" t="s">
        <v>11161</v>
      </c>
      <c r="J1289" s="49" t="s">
        <v>7575</v>
      </c>
      <c r="K1289" s="50" t="s">
        <v>11269</v>
      </c>
      <c r="L1289" s="49" t="s">
        <v>7577</v>
      </c>
    </row>
    <row r="1290" customFormat="false" ht="13.5" hidden="false" customHeight="false" outlineLevel="0" collapsed="false">
      <c r="A1290" s="49" t="s">
        <v>10805</v>
      </c>
      <c r="B1290" s="49" t="s">
        <v>10806</v>
      </c>
      <c r="C1290" s="49" t="s">
        <v>11086</v>
      </c>
      <c r="D1290" s="49" t="s">
        <v>11087</v>
      </c>
      <c r="E1290" s="50"/>
      <c r="F1290" s="49"/>
      <c r="G1290" s="49" t="s">
        <v>11270</v>
      </c>
      <c r="H1290" s="49" t="s">
        <v>11271</v>
      </c>
      <c r="I1290" s="49" t="s">
        <v>8210</v>
      </c>
      <c r="J1290" s="49" t="s">
        <v>7575</v>
      </c>
      <c r="K1290" s="50" t="s">
        <v>7868</v>
      </c>
      <c r="L1290" s="49" t="s">
        <v>7577</v>
      </c>
    </row>
    <row r="1291" customFormat="false" ht="13.5" hidden="false" customHeight="false" outlineLevel="0" collapsed="false">
      <c r="A1291" s="49" t="s">
        <v>10805</v>
      </c>
      <c r="B1291" s="49" t="s">
        <v>10806</v>
      </c>
      <c r="C1291" s="49" t="s">
        <v>11272</v>
      </c>
      <c r="D1291" s="49" t="s">
        <v>11273</v>
      </c>
      <c r="E1291" s="50"/>
      <c r="F1291" s="49"/>
      <c r="G1291" s="49" t="s">
        <v>11274</v>
      </c>
      <c r="H1291" s="49" t="s">
        <v>11275</v>
      </c>
      <c r="I1291" s="49" t="s">
        <v>8210</v>
      </c>
      <c r="J1291" s="49" t="s">
        <v>7575</v>
      </c>
      <c r="K1291" s="50" t="s">
        <v>11276</v>
      </c>
      <c r="L1291" s="49" t="s">
        <v>7577</v>
      </c>
    </row>
    <row r="1292" customFormat="false" ht="13.5" hidden="false" customHeight="false" outlineLevel="0" collapsed="false">
      <c r="A1292" s="49" t="s">
        <v>11277</v>
      </c>
      <c r="B1292" s="49" t="s">
        <v>11278</v>
      </c>
      <c r="C1292" s="49" t="s">
        <v>11279</v>
      </c>
      <c r="D1292" s="49" t="s">
        <v>11280</v>
      </c>
      <c r="E1292" s="50" t="n">
        <v>73881</v>
      </c>
      <c r="F1292" s="49" t="s">
        <v>11281</v>
      </c>
      <c r="G1292" s="49" t="s">
        <v>11282</v>
      </c>
      <c r="H1292" s="49" t="s">
        <v>11283</v>
      </c>
      <c r="I1292" s="49" t="s">
        <v>8210</v>
      </c>
      <c r="J1292" s="49" t="s">
        <v>7780</v>
      </c>
      <c r="K1292" s="50" t="s">
        <v>10417</v>
      </c>
      <c r="L1292" s="49" t="s">
        <v>7577</v>
      </c>
    </row>
    <row r="1293" customFormat="false" ht="13.5" hidden="false" customHeight="false" outlineLevel="0" collapsed="false">
      <c r="A1293" s="49" t="s">
        <v>11277</v>
      </c>
      <c r="B1293" s="49" t="s">
        <v>11278</v>
      </c>
      <c r="C1293" s="49" t="s">
        <v>11279</v>
      </c>
      <c r="D1293" s="49" t="s">
        <v>11280</v>
      </c>
      <c r="E1293" s="50" t="n">
        <v>73883</v>
      </c>
      <c r="F1293" s="49" t="s">
        <v>11284</v>
      </c>
      <c r="G1293" s="49" t="s">
        <v>11285</v>
      </c>
      <c r="H1293" s="49" t="s">
        <v>11286</v>
      </c>
      <c r="I1293" s="49" t="s">
        <v>11287</v>
      </c>
      <c r="J1293" s="49" t="s">
        <v>9175</v>
      </c>
      <c r="K1293" s="50" t="s">
        <v>11288</v>
      </c>
      <c r="L1293" s="49" t="s">
        <v>7577</v>
      </c>
    </row>
    <row r="1294" customFormat="false" ht="13.5" hidden="false" customHeight="false" outlineLevel="0" collapsed="false">
      <c r="A1294" s="49" t="s">
        <v>11277</v>
      </c>
      <c r="B1294" s="49" t="s">
        <v>11278</v>
      </c>
      <c r="C1294" s="49" t="s">
        <v>11289</v>
      </c>
      <c r="D1294" s="49" t="s">
        <v>11290</v>
      </c>
      <c r="E1294" s="50"/>
      <c r="F1294" s="49"/>
      <c r="G1294" s="49" t="s">
        <v>11291</v>
      </c>
      <c r="H1294" s="49" t="s">
        <v>11292</v>
      </c>
      <c r="I1294" s="49" t="s">
        <v>11287</v>
      </c>
      <c r="J1294" s="49" t="s">
        <v>7575</v>
      </c>
      <c r="K1294" s="50" t="s">
        <v>11293</v>
      </c>
      <c r="L1294" s="49" t="s">
        <v>7577</v>
      </c>
    </row>
    <row r="1295" customFormat="false" ht="13.5" hidden="false" customHeight="false" outlineLevel="0" collapsed="false">
      <c r="A1295" s="49" t="s">
        <v>11277</v>
      </c>
      <c r="B1295" s="49" t="s">
        <v>11278</v>
      </c>
      <c r="C1295" s="49" t="s">
        <v>11289</v>
      </c>
      <c r="D1295" s="49" t="s">
        <v>11290</v>
      </c>
      <c r="E1295" s="50"/>
      <c r="F1295" s="49"/>
      <c r="G1295" s="49" t="s">
        <v>11294</v>
      </c>
      <c r="H1295" s="49" t="s">
        <v>11295</v>
      </c>
      <c r="I1295" s="49" t="s">
        <v>11287</v>
      </c>
      <c r="J1295" s="49" t="s">
        <v>7575</v>
      </c>
      <c r="K1295" s="50" t="s">
        <v>11296</v>
      </c>
      <c r="L1295" s="49" t="s">
        <v>7577</v>
      </c>
    </row>
    <row r="1296" customFormat="false" ht="13.5" hidden="false" customHeight="false" outlineLevel="0" collapsed="false">
      <c r="A1296" s="49" t="s">
        <v>11277</v>
      </c>
      <c r="B1296" s="49" t="s">
        <v>11278</v>
      </c>
      <c r="C1296" s="49" t="s">
        <v>11289</v>
      </c>
      <c r="D1296" s="49" t="s">
        <v>11290</v>
      </c>
      <c r="E1296" s="50"/>
      <c r="F1296" s="49"/>
      <c r="G1296" s="49" t="s">
        <v>11297</v>
      </c>
      <c r="H1296" s="49" t="s">
        <v>11298</v>
      </c>
      <c r="I1296" s="49" t="s">
        <v>11287</v>
      </c>
      <c r="J1296" s="49" t="s">
        <v>7575</v>
      </c>
      <c r="K1296" s="50" t="s">
        <v>11299</v>
      </c>
      <c r="L1296" s="49" t="s">
        <v>7577</v>
      </c>
    </row>
    <row r="1297" customFormat="false" ht="13.5" hidden="false" customHeight="false" outlineLevel="0" collapsed="false">
      <c r="A1297" s="49" t="s">
        <v>11277</v>
      </c>
      <c r="B1297" s="49" t="s">
        <v>11278</v>
      </c>
      <c r="C1297" s="49" t="s">
        <v>11289</v>
      </c>
      <c r="D1297" s="49" t="s">
        <v>11290</v>
      </c>
      <c r="E1297" s="50"/>
      <c r="F1297" s="49"/>
      <c r="G1297" s="49" t="s">
        <v>11300</v>
      </c>
      <c r="H1297" s="49" t="s">
        <v>11301</v>
      </c>
      <c r="I1297" s="49" t="s">
        <v>11287</v>
      </c>
      <c r="J1297" s="49" t="s">
        <v>7575</v>
      </c>
      <c r="K1297" s="50" t="s">
        <v>11302</v>
      </c>
      <c r="L1297" s="49" t="s">
        <v>7577</v>
      </c>
    </row>
    <row r="1298" customFormat="false" ht="13.5" hidden="false" customHeight="false" outlineLevel="0" collapsed="false">
      <c r="A1298" s="49" t="s">
        <v>11277</v>
      </c>
      <c r="B1298" s="49" t="s">
        <v>11278</v>
      </c>
      <c r="C1298" s="49" t="s">
        <v>11289</v>
      </c>
      <c r="D1298" s="49" t="s">
        <v>11290</v>
      </c>
      <c r="E1298" s="50"/>
      <c r="F1298" s="49"/>
      <c r="G1298" s="49" t="s">
        <v>11303</v>
      </c>
      <c r="H1298" s="49" t="s">
        <v>11304</v>
      </c>
      <c r="I1298" s="49" t="s">
        <v>11287</v>
      </c>
      <c r="J1298" s="49" t="s">
        <v>7575</v>
      </c>
      <c r="K1298" s="50" t="s">
        <v>11305</v>
      </c>
      <c r="L1298" s="49" t="s">
        <v>7577</v>
      </c>
    </row>
    <row r="1299" customFormat="false" ht="13.5" hidden="false" customHeight="false" outlineLevel="0" collapsed="false">
      <c r="A1299" s="49" t="s">
        <v>11277</v>
      </c>
      <c r="B1299" s="49" t="s">
        <v>11278</v>
      </c>
      <c r="C1299" s="49" t="s">
        <v>11289</v>
      </c>
      <c r="D1299" s="49" t="s">
        <v>11290</v>
      </c>
      <c r="E1299" s="50"/>
      <c r="F1299" s="49"/>
      <c r="G1299" s="49" t="s">
        <v>11306</v>
      </c>
      <c r="H1299" s="49" t="s">
        <v>11307</v>
      </c>
      <c r="I1299" s="49" t="s">
        <v>11287</v>
      </c>
      <c r="J1299" s="49" t="s">
        <v>7575</v>
      </c>
      <c r="K1299" s="50" t="s">
        <v>11308</v>
      </c>
      <c r="L1299" s="49" t="s">
        <v>7577</v>
      </c>
    </row>
    <row r="1300" customFormat="false" ht="13.5" hidden="false" customHeight="false" outlineLevel="0" collapsed="false">
      <c r="A1300" s="49" t="s">
        <v>11277</v>
      </c>
      <c r="B1300" s="49" t="s">
        <v>11278</v>
      </c>
      <c r="C1300" s="49" t="s">
        <v>11289</v>
      </c>
      <c r="D1300" s="49" t="s">
        <v>11290</v>
      </c>
      <c r="E1300" s="50"/>
      <c r="F1300" s="49"/>
      <c r="G1300" s="49" t="s">
        <v>11309</v>
      </c>
      <c r="H1300" s="49" t="s">
        <v>11310</v>
      </c>
      <c r="I1300" s="49" t="s">
        <v>11287</v>
      </c>
      <c r="J1300" s="49" t="s">
        <v>7575</v>
      </c>
      <c r="K1300" s="50" t="s">
        <v>11311</v>
      </c>
      <c r="L1300" s="49" t="s">
        <v>7577</v>
      </c>
    </row>
    <row r="1301" customFormat="false" ht="13.5" hidden="false" customHeight="false" outlineLevel="0" collapsed="false">
      <c r="A1301" s="49" t="s">
        <v>11277</v>
      </c>
      <c r="B1301" s="49" t="s">
        <v>11278</v>
      </c>
      <c r="C1301" s="49" t="s">
        <v>11289</v>
      </c>
      <c r="D1301" s="49" t="s">
        <v>11290</v>
      </c>
      <c r="E1301" s="50"/>
      <c r="F1301" s="49"/>
      <c r="G1301" s="49" t="s">
        <v>11312</v>
      </c>
      <c r="H1301" s="49" t="s">
        <v>11313</v>
      </c>
      <c r="I1301" s="49" t="s">
        <v>11287</v>
      </c>
      <c r="J1301" s="49" t="s">
        <v>7575</v>
      </c>
      <c r="K1301" s="50" t="s">
        <v>11314</v>
      </c>
      <c r="L1301" s="49" t="s">
        <v>7577</v>
      </c>
    </row>
    <row r="1302" customFormat="false" ht="13.5" hidden="false" customHeight="false" outlineLevel="0" collapsed="false">
      <c r="A1302" s="49" t="s">
        <v>11277</v>
      </c>
      <c r="B1302" s="49" t="s">
        <v>11278</v>
      </c>
      <c r="C1302" s="49" t="s">
        <v>11289</v>
      </c>
      <c r="D1302" s="49" t="s">
        <v>11290</v>
      </c>
      <c r="E1302" s="50"/>
      <c r="F1302" s="49"/>
      <c r="G1302" s="49" t="s">
        <v>11315</v>
      </c>
      <c r="H1302" s="49" t="s">
        <v>11316</v>
      </c>
      <c r="I1302" s="49" t="s">
        <v>11287</v>
      </c>
      <c r="J1302" s="49" t="s">
        <v>7575</v>
      </c>
      <c r="K1302" s="50" t="s">
        <v>11317</v>
      </c>
      <c r="L1302" s="49" t="s">
        <v>7577</v>
      </c>
    </row>
    <row r="1303" customFormat="false" ht="13.5" hidden="false" customHeight="false" outlineLevel="0" collapsed="false">
      <c r="A1303" s="49" t="s">
        <v>11277</v>
      </c>
      <c r="B1303" s="49" t="s">
        <v>11278</v>
      </c>
      <c r="C1303" s="49" t="s">
        <v>11289</v>
      </c>
      <c r="D1303" s="49" t="s">
        <v>11290</v>
      </c>
      <c r="E1303" s="50"/>
      <c r="F1303" s="49"/>
      <c r="G1303" s="49" t="s">
        <v>11318</v>
      </c>
      <c r="H1303" s="49" t="s">
        <v>11319</v>
      </c>
      <c r="I1303" s="49" t="s">
        <v>11287</v>
      </c>
      <c r="J1303" s="49" t="s">
        <v>7575</v>
      </c>
      <c r="K1303" s="50" t="s">
        <v>11320</v>
      </c>
      <c r="L1303" s="49" t="s">
        <v>7577</v>
      </c>
    </row>
    <row r="1304" customFormat="false" ht="13.5" hidden="false" customHeight="false" outlineLevel="0" collapsed="false">
      <c r="A1304" s="49" t="s">
        <v>11277</v>
      </c>
      <c r="B1304" s="49" t="s">
        <v>11278</v>
      </c>
      <c r="C1304" s="49" t="s">
        <v>11289</v>
      </c>
      <c r="D1304" s="49" t="s">
        <v>11290</v>
      </c>
      <c r="E1304" s="50"/>
      <c r="F1304" s="49"/>
      <c r="G1304" s="49" t="s">
        <v>11321</v>
      </c>
      <c r="H1304" s="49" t="s">
        <v>11322</v>
      </c>
      <c r="I1304" s="49" t="s">
        <v>11287</v>
      </c>
      <c r="J1304" s="49" t="s">
        <v>7575</v>
      </c>
      <c r="K1304" s="50" t="s">
        <v>11323</v>
      </c>
      <c r="L1304" s="49" t="s">
        <v>7577</v>
      </c>
    </row>
    <row r="1305" customFormat="false" ht="13.5" hidden="false" customHeight="false" outlineLevel="0" collapsed="false">
      <c r="A1305" s="49" t="s">
        <v>11277</v>
      </c>
      <c r="B1305" s="49" t="s">
        <v>11278</v>
      </c>
      <c r="C1305" s="49" t="s">
        <v>11289</v>
      </c>
      <c r="D1305" s="49" t="s">
        <v>11290</v>
      </c>
      <c r="E1305" s="50"/>
      <c r="F1305" s="49"/>
      <c r="G1305" s="49" t="s">
        <v>11324</v>
      </c>
      <c r="H1305" s="49" t="s">
        <v>11325</v>
      </c>
      <c r="I1305" s="49" t="s">
        <v>11287</v>
      </c>
      <c r="J1305" s="49" t="s">
        <v>7575</v>
      </c>
      <c r="K1305" s="50" t="s">
        <v>11326</v>
      </c>
      <c r="L1305" s="49" t="s">
        <v>7577</v>
      </c>
    </row>
    <row r="1306" customFormat="false" ht="13.5" hidden="false" customHeight="false" outlineLevel="0" collapsed="false">
      <c r="A1306" s="49" t="s">
        <v>11277</v>
      </c>
      <c r="B1306" s="49" t="s">
        <v>11278</v>
      </c>
      <c r="C1306" s="49" t="s">
        <v>11289</v>
      </c>
      <c r="D1306" s="49" t="s">
        <v>11290</v>
      </c>
      <c r="E1306" s="50"/>
      <c r="F1306" s="49"/>
      <c r="G1306" s="49" t="s">
        <v>11327</v>
      </c>
      <c r="H1306" s="49" t="s">
        <v>11328</v>
      </c>
      <c r="I1306" s="49" t="s">
        <v>8210</v>
      </c>
      <c r="J1306" s="49" t="s">
        <v>7575</v>
      </c>
      <c r="K1306" s="50" t="s">
        <v>11329</v>
      </c>
      <c r="L1306" s="49" t="s">
        <v>7577</v>
      </c>
    </row>
    <row r="1307" customFormat="false" ht="13.5" hidden="false" customHeight="false" outlineLevel="0" collapsed="false">
      <c r="A1307" s="49" t="s">
        <v>11277</v>
      </c>
      <c r="B1307" s="49" t="s">
        <v>11278</v>
      </c>
      <c r="C1307" s="49" t="s">
        <v>11289</v>
      </c>
      <c r="D1307" s="49" t="s">
        <v>11290</v>
      </c>
      <c r="E1307" s="50"/>
      <c r="F1307" s="49"/>
      <c r="G1307" s="49" t="s">
        <v>11330</v>
      </c>
      <c r="H1307" s="49" t="s">
        <v>11331</v>
      </c>
      <c r="I1307" s="49" t="s">
        <v>8210</v>
      </c>
      <c r="J1307" s="49" t="s">
        <v>7575</v>
      </c>
      <c r="K1307" s="50" t="s">
        <v>11332</v>
      </c>
      <c r="L1307" s="49" t="s">
        <v>7577</v>
      </c>
    </row>
    <row r="1308" customFormat="false" ht="13.5" hidden="false" customHeight="false" outlineLevel="0" collapsed="false">
      <c r="A1308" s="49" t="s">
        <v>11277</v>
      </c>
      <c r="B1308" s="49" t="s">
        <v>11278</v>
      </c>
      <c r="C1308" s="49" t="s">
        <v>11289</v>
      </c>
      <c r="D1308" s="49" t="s">
        <v>11290</v>
      </c>
      <c r="E1308" s="50"/>
      <c r="F1308" s="49"/>
      <c r="G1308" s="49" t="s">
        <v>11333</v>
      </c>
      <c r="H1308" s="49" t="s">
        <v>11334</v>
      </c>
      <c r="I1308" s="49" t="s">
        <v>8210</v>
      </c>
      <c r="J1308" s="49" t="s">
        <v>7575</v>
      </c>
      <c r="K1308" s="50" t="s">
        <v>11335</v>
      </c>
      <c r="L1308" s="49" t="s">
        <v>7577</v>
      </c>
    </row>
    <row r="1309" customFormat="false" ht="13.5" hidden="false" customHeight="false" outlineLevel="0" collapsed="false">
      <c r="A1309" s="49" t="s">
        <v>11277</v>
      </c>
      <c r="B1309" s="49" t="s">
        <v>11278</v>
      </c>
      <c r="C1309" s="49" t="s">
        <v>11289</v>
      </c>
      <c r="D1309" s="49" t="s">
        <v>11290</v>
      </c>
      <c r="E1309" s="50"/>
      <c r="F1309" s="49"/>
      <c r="G1309" s="49" t="s">
        <v>11336</v>
      </c>
      <c r="H1309" s="49" t="s">
        <v>11337</v>
      </c>
      <c r="I1309" s="49" t="s">
        <v>11287</v>
      </c>
      <c r="J1309" s="49" t="s">
        <v>7575</v>
      </c>
      <c r="K1309" s="50" t="s">
        <v>11338</v>
      </c>
      <c r="L1309" s="49" t="s">
        <v>7577</v>
      </c>
    </row>
    <row r="1310" customFormat="false" ht="13.5" hidden="false" customHeight="false" outlineLevel="0" collapsed="false">
      <c r="A1310" s="49" t="s">
        <v>11277</v>
      </c>
      <c r="B1310" s="49" t="s">
        <v>11278</v>
      </c>
      <c r="C1310" s="49" t="s">
        <v>11339</v>
      </c>
      <c r="D1310" s="49" t="s">
        <v>11340</v>
      </c>
      <c r="E1310" s="50"/>
      <c r="F1310" s="49"/>
      <c r="G1310" s="49" t="s">
        <v>11341</v>
      </c>
      <c r="H1310" s="49" t="s">
        <v>11342</v>
      </c>
      <c r="I1310" s="49" t="s">
        <v>8210</v>
      </c>
      <c r="J1310" s="49" t="s">
        <v>7575</v>
      </c>
      <c r="K1310" s="50" t="s">
        <v>11343</v>
      </c>
      <c r="L1310" s="49" t="s">
        <v>7577</v>
      </c>
    </row>
    <row r="1311" customFormat="false" ht="13.5" hidden="false" customHeight="false" outlineLevel="0" collapsed="false">
      <c r="A1311" s="49" t="s">
        <v>11277</v>
      </c>
      <c r="B1311" s="49" t="s">
        <v>11278</v>
      </c>
      <c r="C1311" s="49" t="s">
        <v>11339</v>
      </c>
      <c r="D1311" s="49" t="s">
        <v>11340</v>
      </c>
      <c r="E1311" s="50"/>
      <c r="F1311" s="49"/>
      <c r="G1311" s="49" t="s">
        <v>11344</v>
      </c>
      <c r="H1311" s="49" t="s">
        <v>11345</v>
      </c>
      <c r="I1311" s="49" t="s">
        <v>8210</v>
      </c>
      <c r="J1311" s="49" t="s">
        <v>7575</v>
      </c>
      <c r="K1311" s="50" t="s">
        <v>11346</v>
      </c>
      <c r="L1311" s="49" t="s">
        <v>7577</v>
      </c>
    </row>
    <row r="1312" customFormat="false" ht="13.5" hidden="false" customHeight="false" outlineLevel="0" collapsed="false">
      <c r="A1312" s="49" t="s">
        <v>11277</v>
      </c>
      <c r="B1312" s="49" t="s">
        <v>11278</v>
      </c>
      <c r="C1312" s="49" t="s">
        <v>11339</v>
      </c>
      <c r="D1312" s="49" t="s">
        <v>11340</v>
      </c>
      <c r="E1312" s="50"/>
      <c r="F1312" s="49"/>
      <c r="G1312" s="49" t="s">
        <v>11347</v>
      </c>
      <c r="H1312" s="49" t="s">
        <v>11348</v>
      </c>
      <c r="I1312" s="49" t="s">
        <v>8210</v>
      </c>
      <c r="J1312" s="49" t="s">
        <v>7575</v>
      </c>
      <c r="K1312" s="50" t="s">
        <v>11349</v>
      </c>
      <c r="L1312" s="49" t="s">
        <v>7577</v>
      </c>
    </row>
    <row r="1313" customFormat="false" ht="13.5" hidden="false" customHeight="false" outlineLevel="0" collapsed="false">
      <c r="A1313" s="49" t="s">
        <v>11277</v>
      </c>
      <c r="B1313" s="49" t="s">
        <v>11278</v>
      </c>
      <c r="C1313" s="49" t="s">
        <v>11339</v>
      </c>
      <c r="D1313" s="49" t="s">
        <v>11340</v>
      </c>
      <c r="E1313" s="50"/>
      <c r="F1313" s="49"/>
      <c r="G1313" s="49" t="s">
        <v>11350</v>
      </c>
      <c r="H1313" s="49" t="s">
        <v>11351</v>
      </c>
      <c r="I1313" s="49" t="s">
        <v>8210</v>
      </c>
      <c r="J1313" s="49" t="s">
        <v>7575</v>
      </c>
      <c r="K1313" s="50" t="s">
        <v>9255</v>
      </c>
      <c r="L1313" s="49" t="s">
        <v>7577</v>
      </c>
    </row>
    <row r="1314" customFormat="false" ht="13.5" hidden="false" customHeight="false" outlineLevel="0" collapsed="false">
      <c r="A1314" s="49" t="s">
        <v>11277</v>
      </c>
      <c r="B1314" s="49" t="s">
        <v>11278</v>
      </c>
      <c r="C1314" s="49" t="s">
        <v>11339</v>
      </c>
      <c r="D1314" s="49" t="s">
        <v>11340</v>
      </c>
      <c r="E1314" s="50"/>
      <c r="F1314" s="49"/>
      <c r="G1314" s="49" t="s">
        <v>11352</v>
      </c>
      <c r="H1314" s="49" t="s">
        <v>11353</v>
      </c>
      <c r="I1314" s="49" t="s">
        <v>8210</v>
      </c>
      <c r="J1314" s="49" t="s">
        <v>7575</v>
      </c>
      <c r="K1314" s="50" t="s">
        <v>11354</v>
      </c>
      <c r="L1314" s="49" t="s">
        <v>7577</v>
      </c>
    </row>
    <row r="1315" customFormat="false" ht="13.5" hidden="false" customHeight="false" outlineLevel="0" collapsed="false">
      <c r="A1315" s="49" t="s">
        <v>11277</v>
      </c>
      <c r="B1315" s="49" t="s">
        <v>11278</v>
      </c>
      <c r="C1315" s="49" t="s">
        <v>11339</v>
      </c>
      <c r="D1315" s="49" t="s">
        <v>11340</v>
      </c>
      <c r="E1315" s="50"/>
      <c r="F1315" s="49"/>
      <c r="G1315" s="49" t="s">
        <v>11355</v>
      </c>
      <c r="H1315" s="49" t="s">
        <v>11356</v>
      </c>
      <c r="I1315" s="49" t="s">
        <v>8210</v>
      </c>
      <c r="J1315" s="49" t="s">
        <v>7575</v>
      </c>
      <c r="K1315" s="50" t="s">
        <v>11357</v>
      </c>
      <c r="L1315" s="49" t="s">
        <v>7577</v>
      </c>
    </row>
    <row r="1316" customFormat="false" ht="13.5" hidden="false" customHeight="false" outlineLevel="0" collapsed="false">
      <c r="A1316" s="49" t="s">
        <v>11277</v>
      </c>
      <c r="B1316" s="49" t="s">
        <v>11278</v>
      </c>
      <c r="C1316" s="49" t="s">
        <v>11339</v>
      </c>
      <c r="D1316" s="49" t="s">
        <v>11340</v>
      </c>
      <c r="E1316" s="50"/>
      <c r="F1316" s="49"/>
      <c r="G1316" s="49" t="s">
        <v>11358</v>
      </c>
      <c r="H1316" s="49" t="s">
        <v>11359</v>
      </c>
      <c r="I1316" s="49" t="s">
        <v>8210</v>
      </c>
      <c r="J1316" s="49" t="s">
        <v>7575</v>
      </c>
      <c r="K1316" s="50" t="s">
        <v>11360</v>
      </c>
      <c r="L1316" s="49" t="s">
        <v>7577</v>
      </c>
    </row>
    <row r="1317" customFormat="false" ht="13.5" hidden="false" customHeight="false" outlineLevel="0" collapsed="false">
      <c r="A1317" s="49" t="s">
        <v>11277</v>
      </c>
      <c r="B1317" s="49" t="s">
        <v>11278</v>
      </c>
      <c r="C1317" s="49" t="s">
        <v>11339</v>
      </c>
      <c r="D1317" s="49" t="s">
        <v>11340</v>
      </c>
      <c r="E1317" s="50"/>
      <c r="F1317" s="49"/>
      <c r="G1317" s="49" t="s">
        <v>11361</v>
      </c>
      <c r="H1317" s="49" t="s">
        <v>11362</v>
      </c>
      <c r="I1317" s="49" t="s">
        <v>8210</v>
      </c>
      <c r="J1317" s="49" t="s">
        <v>7575</v>
      </c>
      <c r="K1317" s="50" t="s">
        <v>11363</v>
      </c>
      <c r="L1317" s="49" t="s">
        <v>7577</v>
      </c>
    </row>
    <row r="1318" customFormat="false" ht="13.5" hidden="false" customHeight="false" outlineLevel="0" collapsed="false">
      <c r="A1318" s="49" t="s">
        <v>11277</v>
      </c>
      <c r="B1318" s="49" t="s">
        <v>11278</v>
      </c>
      <c r="C1318" s="49" t="s">
        <v>11339</v>
      </c>
      <c r="D1318" s="49" t="s">
        <v>11340</v>
      </c>
      <c r="E1318" s="50"/>
      <c r="F1318" s="49"/>
      <c r="G1318" s="49" t="s">
        <v>11364</v>
      </c>
      <c r="H1318" s="49" t="s">
        <v>11365</v>
      </c>
      <c r="I1318" s="49" t="s">
        <v>8210</v>
      </c>
      <c r="J1318" s="49" t="s">
        <v>7575</v>
      </c>
      <c r="K1318" s="50" t="s">
        <v>11366</v>
      </c>
      <c r="L1318" s="49" t="s">
        <v>7577</v>
      </c>
    </row>
    <row r="1319" customFormat="false" ht="13.5" hidden="false" customHeight="false" outlineLevel="0" collapsed="false">
      <c r="A1319" s="49" t="s">
        <v>11277</v>
      </c>
      <c r="B1319" s="49" t="s">
        <v>11278</v>
      </c>
      <c r="C1319" s="49" t="s">
        <v>11339</v>
      </c>
      <c r="D1319" s="49" t="s">
        <v>11340</v>
      </c>
      <c r="E1319" s="50"/>
      <c r="F1319" s="49"/>
      <c r="G1319" s="49" t="s">
        <v>11367</v>
      </c>
      <c r="H1319" s="49" t="s">
        <v>11368</v>
      </c>
      <c r="I1319" s="49" t="s">
        <v>8210</v>
      </c>
      <c r="J1319" s="49" t="s">
        <v>7575</v>
      </c>
      <c r="K1319" s="50" t="s">
        <v>11369</v>
      </c>
      <c r="L1319" s="49" t="s">
        <v>7577</v>
      </c>
    </row>
    <row r="1320" customFormat="false" ht="13.5" hidden="false" customHeight="false" outlineLevel="0" collapsed="false">
      <c r="A1320" s="49" t="s">
        <v>11277</v>
      </c>
      <c r="B1320" s="49" t="s">
        <v>11278</v>
      </c>
      <c r="C1320" s="49" t="s">
        <v>11339</v>
      </c>
      <c r="D1320" s="49" t="s">
        <v>11340</v>
      </c>
      <c r="E1320" s="50"/>
      <c r="F1320" s="49"/>
      <c r="G1320" s="49" t="s">
        <v>11370</v>
      </c>
      <c r="H1320" s="49" t="s">
        <v>11371</v>
      </c>
      <c r="I1320" s="49" t="s">
        <v>8210</v>
      </c>
      <c r="J1320" s="49" t="s">
        <v>7575</v>
      </c>
      <c r="K1320" s="50" t="s">
        <v>11372</v>
      </c>
      <c r="L1320" s="49" t="s">
        <v>7577</v>
      </c>
    </row>
    <row r="1321" customFormat="false" ht="13.5" hidden="false" customHeight="false" outlineLevel="0" collapsed="false">
      <c r="A1321" s="49" t="s">
        <v>11277</v>
      </c>
      <c r="B1321" s="49" t="s">
        <v>11278</v>
      </c>
      <c r="C1321" s="49" t="s">
        <v>11339</v>
      </c>
      <c r="D1321" s="49" t="s">
        <v>11340</v>
      </c>
      <c r="E1321" s="50"/>
      <c r="F1321" s="49"/>
      <c r="G1321" s="49" t="s">
        <v>11373</v>
      </c>
      <c r="H1321" s="49" t="s">
        <v>11374</v>
      </c>
      <c r="I1321" s="49" t="s">
        <v>8210</v>
      </c>
      <c r="J1321" s="49" t="s">
        <v>7575</v>
      </c>
      <c r="K1321" s="50" t="s">
        <v>11375</v>
      </c>
      <c r="L1321" s="49" t="s">
        <v>7577</v>
      </c>
    </row>
    <row r="1322" customFormat="false" ht="13.5" hidden="false" customHeight="false" outlineLevel="0" collapsed="false">
      <c r="A1322" s="49" t="s">
        <v>11277</v>
      </c>
      <c r="B1322" s="49" t="s">
        <v>11278</v>
      </c>
      <c r="C1322" s="49" t="s">
        <v>11339</v>
      </c>
      <c r="D1322" s="49" t="s">
        <v>11340</v>
      </c>
      <c r="E1322" s="50"/>
      <c r="F1322" s="49"/>
      <c r="G1322" s="49" t="s">
        <v>11376</v>
      </c>
      <c r="H1322" s="49" t="s">
        <v>11377</v>
      </c>
      <c r="I1322" s="49" t="s">
        <v>8210</v>
      </c>
      <c r="J1322" s="49" t="s">
        <v>7575</v>
      </c>
      <c r="K1322" s="50" t="s">
        <v>11378</v>
      </c>
      <c r="L1322" s="49" t="s">
        <v>7577</v>
      </c>
    </row>
    <row r="1323" customFormat="false" ht="13.5" hidden="false" customHeight="false" outlineLevel="0" collapsed="false">
      <c r="A1323" s="49" t="s">
        <v>11277</v>
      </c>
      <c r="B1323" s="49" t="s">
        <v>11278</v>
      </c>
      <c r="C1323" s="49" t="s">
        <v>11339</v>
      </c>
      <c r="D1323" s="49" t="s">
        <v>11340</v>
      </c>
      <c r="E1323" s="50"/>
      <c r="F1323" s="49"/>
      <c r="G1323" s="49" t="s">
        <v>11379</v>
      </c>
      <c r="H1323" s="49" t="s">
        <v>11380</v>
      </c>
      <c r="I1323" s="49" t="s">
        <v>8210</v>
      </c>
      <c r="J1323" s="49" t="s">
        <v>7575</v>
      </c>
      <c r="K1323" s="50" t="s">
        <v>11381</v>
      </c>
      <c r="L1323" s="49" t="s">
        <v>7577</v>
      </c>
    </row>
    <row r="1324" customFormat="false" ht="13.5" hidden="false" customHeight="false" outlineLevel="0" collapsed="false">
      <c r="A1324" s="49" t="s">
        <v>11277</v>
      </c>
      <c r="B1324" s="49" t="s">
        <v>11278</v>
      </c>
      <c r="C1324" s="49" t="s">
        <v>11339</v>
      </c>
      <c r="D1324" s="49" t="s">
        <v>11340</v>
      </c>
      <c r="E1324" s="50"/>
      <c r="F1324" s="49"/>
      <c r="G1324" s="49" t="s">
        <v>11382</v>
      </c>
      <c r="H1324" s="49" t="s">
        <v>11383</v>
      </c>
      <c r="I1324" s="49" t="s">
        <v>8210</v>
      </c>
      <c r="J1324" s="49" t="s">
        <v>7575</v>
      </c>
      <c r="K1324" s="50" t="s">
        <v>11384</v>
      </c>
      <c r="L1324" s="49" t="s">
        <v>7577</v>
      </c>
    </row>
    <row r="1325" customFormat="false" ht="13.5" hidden="false" customHeight="false" outlineLevel="0" collapsed="false">
      <c r="A1325" s="49" t="s">
        <v>11277</v>
      </c>
      <c r="B1325" s="49" t="s">
        <v>11278</v>
      </c>
      <c r="C1325" s="49" t="s">
        <v>11339</v>
      </c>
      <c r="D1325" s="49" t="s">
        <v>11340</v>
      </c>
      <c r="E1325" s="50"/>
      <c r="F1325" s="49"/>
      <c r="G1325" s="49" t="s">
        <v>11385</v>
      </c>
      <c r="H1325" s="49" t="s">
        <v>11386</v>
      </c>
      <c r="I1325" s="49" t="s">
        <v>8210</v>
      </c>
      <c r="J1325" s="49" t="s">
        <v>7575</v>
      </c>
      <c r="K1325" s="50" t="s">
        <v>11387</v>
      </c>
      <c r="L1325" s="49" t="s">
        <v>7577</v>
      </c>
    </row>
    <row r="1326" customFormat="false" ht="13.5" hidden="false" customHeight="false" outlineLevel="0" collapsed="false">
      <c r="A1326" s="49" t="s">
        <v>11277</v>
      </c>
      <c r="B1326" s="49" t="s">
        <v>11278</v>
      </c>
      <c r="C1326" s="49" t="s">
        <v>11339</v>
      </c>
      <c r="D1326" s="49" t="s">
        <v>11340</v>
      </c>
      <c r="E1326" s="50"/>
      <c r="F1326" s="49"/>
      <c r="G1326" s="49" t="s">
        <v>11388</v>
      </c>
      <c r="H1326" s="49" t="s">
        <v>11389</v>
      </c>
      <c r="I1326" s="49" t="s">
        <v>8210</v>
      </c>
      <c r="J1326" s="49" t="s">
        <v>7575</v>
      </c>
      <c r="K1326" s="50" t="s">
        <v>11390</v>
      </c>
      <c r="L1326" s="49" t="s">
        <v>7577</v>
      </c>
    </row>
    <row r="1327" customFormat="false" ht="13.5" hidden="false" customHeight="false" outlineLevel="0" collapsed="false">
      <c r="A1327" s="49" t="s">
        <v>11277</v>
      </c>
      <c r="B1327" s="49" t="s">
        <v>11278</v>
      </c>
      <c r="C1327" s="49" t="s">
        <v>11339</v>
      </c>
      <c r="D1327" s="49" t="s">
        <v>11340</v>
      </c>
      <c r="E1327" s="50"/>
      <c r="F1327" s="49"/>
      <c r="G1327" s="49" t="s">
        <v>11391</v>
      </c>
      <c r="H1327" s="49" t="s">
        <v>11392</v>
      </c>
      <c r="I1327" s="49" t="s">
        <v>8210</v>
      </c>
      <c r="J1327" s="49" t="s">
        <v>7575</v>
      </c>
      <c r="K1327" s="50" t="s">
        <v>11393</v>
      </c>
      <c r="L1327" s="49" t="s">
        <v>7577</v>
      </c>
    </row>
    <row r="1328" customFormat="false" ht="13.5" hidden="false" customHeight="false" outlineLevel="0" collapsed="false">
      <c r="A1328" s="49" t="s">
        <v>11277</v>
      </c>
      <c r="B1328" s="49" t="s">
        <v>11278</v>
      </c>
      <c r="C1328" s="49" t="s">
        <v>11339</v>
      </c>
      <c r="D1328" s="49" t="s">
        <v>11340</v>
      </c>
      <c r="E1328" s="50"/>
      <c r="F1328" s="49"/>
      <c r="G1328" s="49" t="s">
        <v>11394</v>
      </c>
      <c r="H1328" s="49" t="s">
        <v>11395</v>
      </c>
      <c r="I1328" s="49" t="s">
        <v>8210</v>
      </c>
      <c r="J1328" s="49" t="s">
        <v>7575</v>
      </c>
      <c r="K1328" s="50" t="s">
        <v>11396</v>
      </c>
      <c r="L1328" s="49" t="s">
        <v>7577</v>
      </c>
    </row>
    <row r="1329" customFormat="false" ht="13.5" hidden="false" customHeight="false" outlineLevel="0" collapsed="false">
      <c r="A1329" s="49" t="s">
        <v>11277</v>
      </c>
      <c r="B1329" s="49" t="s">
        <v>11278</v>
      </c>
      <c r="C1329" s="49" t="s">
        <v>11339</v>
      </c>
      <c r="D1329" s="49" t="s">
        <v>11340</v>
      </c>
      <c r="E1329" s="50"/>
      <c r="F1329" s="49"/>
      <c r="G1329" s="49" t="s">
        <v>11397</v>
      </c>
      <c r="H1329" s="49" t="s">
        <v>11398</v>
      </c>
      <c r="I1329" s="49" t="s">
        <v>8210</v>
      </c>
      <c r="J1329" s="49" t="s">
        <v>7575</v>
      </c>
      <c r="K1329" s="50" t="s">
        <v>11399</v>
      </c>
      <c r="L1329" s="49" t="s">
        <v>7577</v>
      </c>
    </row>
    <row r="1330" customFormat="false" ht="13.5" hidden="false" customHeight="false" outlineLevel="0" collapsed="false">
      <c r="A1330" s="49" t="s">
        <v>11277</v>
      </c>
      <c r="B1330" s="49" t="s">
        <v>11278</v>
      </c>
      <c r="C1330" s="49" t="s">
        <v>11339</v>
      </c>
      <c r="D1330" s="49" t="s">
        <v>11340</v>
      </c>
      <c r="E1330" s="50"/>
      <c r="F1330" s="49"/>
      <c r="G1330" s="49" t="s">
        <v>11400</v>
      </c>
      <c r="H1330" s="49" t="s">
        <v>11401</v>
      </c>
      <c r="I1330" s="49" t="s">
        <v>8210</v>
      </c>
      <c r="J1330" s="49" t="s">
        <v>7575</v>
      </c>
      <c r="K1330" s="50" t="s">
        <v>11402</v>
      </c>
      <c r="L1330" s="49" t="s">
        <v>7577</v>
      </c>
    </row>
    <row r="1331" customFormat="false" ht="13.5" hidden="false" customHeight="false" outlineLevel="0" collapsed="false">
      <c r="A1331" s="49" t="s">
        <v>11277</v>
      </c>
      <c r="B1331" s="49" t="s">
        <v>11278</v>
      </c>
      <c r="C1331" s="49" t="s">
        <v>11339</v>
      </c>
      <c r="D1331" s="49" t="s">
        <v>11340</v>
      </c>
      <c r="E1331" s="50"/>
      <c r="F1331" s="49"/>
      <c r="G1331" s="49" t="s">
        <v>11403</v>
      </c>
      <c r="H1331" s="49" t="s">
        <v>11404</v>
      </c>
      <c r="I1331" s="49" t="s">
        <v>8210</v>
      </c>
      <c r="J1331" s="49" t="s">
        <v>7575</v>
      </c>
      <c r="K1331" s="50" t="s">
        <v>11405</v>
      </c>
      <c r="L1331" s="49" t="s">
        <v>7577</v>
      </c>
    </row>
    <row r="1332" customFormat="false" ht="13.5" hidden="false" customHeight="false" outlineLevel="0" collapsed="false">
      <c r="A1332" s="49" t="s">
        <v>11277</v>
      </c>
      <c r="B1332" s="49" t="s">
        <v>11278</v>
      </c>
      <c r="C1332" s="49" t="s">
        <v>11339</v>
      </c>
      <c r="D1332" s="49" t="s">
        <v>11340</v>
      </c>
      <c r="E1332" s="50"/>
      <c r="F1332" s="49"/>
      <c r="G1332" s="49" t="s">
        <v>11406</v>
      </c>
      <c r="H1332" s="49" t="s">
        <v>11407</v>
      </c>
      <c r="I1332" s="49" t="s">
        <v>8210</v>
      </c>
      <c r="J1332" s="49" t="s">
        <v>7575</v>
      </c>
      <c r="K1332" s="50" t="s">
        <v>11408</v>
      </c>
      <c r="L1332" s="49" t="s">
        <v>7577</v>
      </c>
    </row>
    <row r="1333" customFormat="false" ht="13.5" hidden="false" customHeight="false" outlineLevel="0" collapsed="false">
      <c r="A1333" s="49" t="s">
        <v>11277</v>
      </c>
      <c r="B1333" s="49" t="s">
        <v>11278</v>
      </c>
      <c r="C1333" s="49" t="s">
        <v>11339</v>
      </c>
      <c r="D1333" s="49" t="s">
        <v>11340</v>
      </c>
      <c r="E1333" s="50"/>
      <c r="F1333" s="49"/>
      <c r="G1333" s="49" t="s">
        <v>11409</v>
      </c>
      <c r="H1333" s="49" t="s">
        <v>11410</v>
      </c>
      <c r="I1333" s="49" t="s">
        <v>8210</v>
      </c>
      <c r="J1333" s="49" t="s">
        <v>7575</v>
      </c>
      <c r="K1333" s="50" t="s">
        <v>11411</v>
      </c>
      <c r="L1333" s="49" t="s">
        <v>7577</v>
      </c>
    </row>
    <row r="1334" customFormat="false" ht="13.5" hidden="false" customHeight="false" outlineLevel="0" collapsed="false">
      <c r="A1334" s="49" t="s">
        <v>11277</v>
      </c>
      <c r="B1334" s="49" t="s">
        <v>11278</v>
      </c>
      <c r="C1334" s="49" t="s">
        <v>11339</v>
      </c>
      <c r="D1334" s="49" t="s">
        <v>11340</v>
      </c>
      <c r="E1334" s="50"/>
      <c r="F1334" s="49"/>
      <c r="G1334" s="49" t="s">
        <v>11412</v>
      </c>
      <c r="H1334" s="49" t="s">
        <v>11413</v>
      </c>
      <c r="I1334" s="49" t="s">
        <v>8210</v>
      </c>
      <c r="J1334" s="49" t="s">
        <v>7575</v>
      </c>
      <c r="K1334" s="50" t="s">
        <v>11414</v>
      </c>
      <c r="L1334" s="49" t="s">
        <v>7577</v>
      </c>
    </row>
    <row r="1335" customFormat="false" ht="13.5" hidden="false" customHeight="false" outlineLevel="0" collapsed="false">
      <c r="A1335" s="49" t="s">
        <v>11277</v>
      </c>
      <c r="B1335" s="49" t="s">
        <v>11278</v>
      </c>
      <c r="C1335" s="49" t="s">
        <v>11339</v>
      </c>
      <c r="D1335" s="49" t="s">
        <v>11340</v>
      </c>
      <c r="E1335" s="50"/>
      <c r="F1335" s="49"/>
      <c r="G1335" s="49" t="s">
        <v>11415</v>
      </c>
      <c r="H1335" s="49" t="s">
        <v>11416</v>
      </c>
      <c r="I1335" s="49" t="s">
        <v>8210</v>
      </c>
      <c r="J1335" s="49" t="s">
        <v>7575</v>
      </c>
      <c r="K1335" s="50" t="s">
        <v>11417</v>
      </c>
      <c r="L1335" s="49" t="s">
        <v>7577</v>
      </c>
    </row>
    <row r="1336" customFormat="false" ht="13.5" hidden="false" customHeight="false" outlineLevel="0" collapsed="false">
      <c r="A1336" s="49" t="s">
        <v>11277</v>
      </c>
      <c r="B1336" s="49" t="s">
        <v>11278</v>
      </c>
      <c r="C1336" s="49" t="s">
        <v>11339</v>
      </c>
      <c r="D1336" s="49" t="s">
        <v>11340</v>
      </c>
      <c r="E1336" s="50"/>
      <c r="F1336" s="49"/>
      <c r="G1336" s="49" t="s">
        <v>11418</v>
      </c>
      <c r="H1336" s="49" t="s">
        <v>11419</v>
      </c>
      <c r="I1336" s="49" t="s">
        <v>8210</v>
      </c>
      <c r="J1336" s="49" t="s">
        <v>7575</v>
      </c>
      <c r="K1336" s="50" t="s">
        <v>11420</v>
      </c>
      <c r="L1336" s="49" t="s">
        <v>7577</v>
      </c>
    </row>
    <row r="1337" customFormat="false" ht="13.5" hidden="false" customHeight="false" outlineLevel="0" collapsed="false">
      <c r="A1337" s="49" t="s">
        <v>11277</v>
      </c>
      <c r="B1337" s="49" t="s">
        <v>11278</v>
      </c>
      <c r="C1337" s="49" t="s">
        <v>11339</v>
      </c>
      <c r="D1337" s="49" t="s">
        <v>11340</v>
      </c>
      <c r="E1337" s="50"/>
      <c r="F1337" s="49"/>
      <c r="G1337" s="49" t="s">
        <v>11421</v>
      </c>
      <c r="H1337" s="49" t="s">
        <v>11422</v>
      </c>
      <c r="I1337" s="49" t="s">
        <v>8210</v>
      </c>
      <c r="J1337" s="49" t="s">
        <v>7575</v>
      </c>
      <c r="K1337" s="50" t="s">
        <v>11423</v>
      </c>
      <c r="L1337" s="49" t="s">
        <v>7577</v>
      </c>
    </row>
    <row r="1338" customFormat="false" ht="13.5" hidden="false" customHeight="false" outlineLevel="0" collapsed="false">
      <c r="A1338" s="49" t="s">
        <v>11277</v>
      </c>
      <c r="B1338" s="49" t="s">
        <v>11278</v>
      </c>
      <c r="C1338" s="49" t="s">
        <v>11339</v>
      </c>
      <c r="D1338" s="49" t="s">
        <v>11340</v>
      </c>
      <c r="E1338" s="50"/>
      <c r="F1338" s="49"/>
      <c r="G1338" s="49" t="s">
        <v>11424</v>
      </c>
      <c r="H1338" s="49" t="s">
        <v>11425</v>
      </c>
      <c r="I1338" s="49" t="s">
        <v>8210</v>
      </c>
      <c r="J1338" s="49" t="s">
        <v>7575</v>
      </c>
      <c r="K1338" s="50" t="s">
        <v>11426</v>
      </c>
      <c r="L1338" s="49" t="s">
        <v>7577</v>
      </c>
    </row>
    <row r="1339" customFormat="false" ht="13.5" hidden="false" customHeight="false" outlineLevel="0" collapsed="false">
      <c r="A1339" s="49" t="s">
        <v>11277</v>
      </c>
      <c r="B1339" s="49" t="s">
        <v>11278</v>
      </c>
      <c r="C1339" s="49" t="s">
        <v>11339</v>
      </c>
      <c r="D1339" s="49" t="s">
        <v>11340</v>
      </c>
      <c r="E1339" s="50"/>
      <c r="F1339" s="49"/>
      <c r="G1339" s="49" t="s">
        <v>11427</v>
      </c>
      <c r="H1339" s="49" t="s">
        <v>11428</v>
      </c>
      <c r="I1339" s="49" t="s">
        <v>8210</v>
      </c>
      <c r="J1339" s="49" t="s">
        <v>7575</v>
      </c>
      <c r="K1339" s="50" t="s">
        <v>11429</v>
      </c>
      <c r="L1339" s="49" t="s">
        <v>7577</v>
      </c>
    </row>
    <row r="1340" customFormat="false" ht="13.5" hidden="false" customHeight="false" outlineLevel="0" collapsed="false">
      <c r="A1340" s="49" t="s">
        <v>11277</v>
      </c>
      <c r="B1340" s="49" t="s">
        <v>11278</v>
      </c>
      <c r="C1340" s="49" t="s">
        <v>11339</v>
      </c>
      <c r="D1340" s="49" t="s">
        <v>11340</v>
      </c>
      <c r="E1340" s="50"/>
      <c r="F1340" s="49"/>
      <c r="G1340" s="49" t="s">
        <v>11430</v>
      </c>
      <c r="H1340" s="49" t="s">
        <v>11431</v>
      </c>
      <c r="I1340" s="49" t="s">
        <v>8210</v>
      </c>
      <c r="J1340" s="49" t="s">
        <v>7575</v>
      </c>
      <c r="K1340" s="50" t="s">
        <v>11432</v>
      </c>
      <c r="L1340" s="49" t="s">
        <v>7577</v>
      </c>
    </row>
    <row r="1341" customFormat="false" ht="13.5" hidden="false" customHeight="false" outlineLevel="0" collapsed="false">
      <c r="A1341" s="49" t="s">
        <v>11277</v>
      </c>
      <c r="B1341" s="49" t="s">
        <v>11278</v>
      </c>
      <c r="C1341" s="49" t="s">
        <v>11339</v>
      </c>
      <c r="D1341" s="49" t="s">
        <v>11340</v>
      </c>
      <c r="E1341" s="50"/>
      <c r="F1341" s="49"/>
      <c r="G1341" s="49" t="s">
        <v>11433</v>
      </c>
      <c r="H1341" s="49" t="s">
        <v>11434</v>
      </c>
      <c r="I1341" s="49" t="s">
        <v>8210</v>
      </c>
      <c r="J1341" s="49" t="s">
        <v>7575</v>
      </c>
      <c r="K1341" s="50" t="s">
        <v>11435</v>
      </c>
      <c r="L1341" s="49" t="s">
        <v>7577</v>
      </c>
    </row>
    <row r="1342" customFormat="false" ht="13.5" hidden="false" customHeight="false" outlineLevel="0" collapsed="false">
      <c r="A1342" s="49" t="s">
        <v>11277</v>
      </c>
      <c r="B1342" s="49" t="s">
        <v>11278</v>
      </c>
      <c r="C1342" s="49" t="s">
        <v>11339</v>
      </c>
      <c r="D1342" s="49" t="s">
        <v>11340</v>
      </c>
      <c r="E1342" s="50"/>
      <c r="F1342" s="49"/>
      <c r="G1342" s="49" t="s">
        <v>11436</v>
      </c>
      <c r="H1342" s="49" t="s">
        <v>11437</v>
      </c>
      <c r="I1342" s="49" t="s">
        <v>7574</v>
      </c>
      <c r="J1342" s="49" t="s">
        <v>7575</v>
      </c>
      <c r="K1342" s="50" t="s">
        <v>11438</v>
      </c>
      <c r="L1342" s="49" t="s">
        <v>7577</v>
      </c>
    </row>
    <row r="1343" customFormat="false" ht="13.5" hidden="false" customHeight="false" outlineLevel="0" collapsed="false">
      <c r="A1343" s="49" t="s">
        <v>11277</v>
      </c>
      <c r="B1343" s="49" t="s">
        <v>11278</v>
      </c>
      <c r="C1343" s="49" t="s">
        <v>11339</v>
      </c>
      <c r="D1343" s="49" t="s">
        <v>11340</v>
      </c>
      <c r="E1343" s="50"/>
      <c r="F1343" s="49"/>
      <c r="G1343" s="49" t="s">
        <v>11439</v>
      </c>
      <c r="H1343" s="49" t="s">
        <v>11440</v>
      </c>
      <c r="I1343" s="49" t="s">
        <v>7574</v>
      </c>
      <c r="J1343" s="49" t="s">
        <v>7575</v>
      </c>
      <c r="K1343" s="50" t="s">
        <v>11441</v>
      </c>
      <c r="L1343" s="49" t="s">
        <v>7577</v>
      </c>
    </row>
    <row r="1344" customFormat="false" ht="13.5" hidden="false" customHeight="false" outlineLevel="0" collapsed="false">
      <c r="A1344" s="49" t="s">
        <v>11277</v>
      </c>
      <c r="B1344" s="49" t="s">
        <v>11278</v>
      </c>
      <c r="C1344" s="49" t="s">
        <v>11339</v>
      </c>
      <c r="D1344" s="49" t="s">
        <v>11340</v>
      </c>
      <c r="E1344" s="50"/>
      <c r="F1344" s="49"/>
      <c r="G1344" s="49" t="s">
        <v>11442</v>
      </c>
      <c r="H1344" s="49" t="s">
        <v>11443</v>
      </c>
      <c r="I1344" s="49" t="s">
        <v>7574</v>
      </c>
      <c r="J1344" s="49" t="s">
        <v>7575</v>
      </c>
      <c r="K1344" s="50" t="s">
        <v>11444</v>
      </c>
      <c r="L1344" s="49" t="s">
        <v>7577</v>
      </c>
    </row>
    <row r="1345" customFormat="false" ht="13.5" hidden="false" customHeight="false" outlineLevel="0" collapsed="false">
      <c r="A1345" s="49" t="s">
        <v>11277</v>
      </c>
      <c r="B1345" s="49" t="s">
        <v>11278</v>
      </c>
      <c r="C1345" s="49" t="s">
        <v>11339</v>
      </c>
      <c r="D1345" s="49" t="s">
        <v>11340</v>
      </c>
      <c r="E1345" s="50"/>
      <c r="F1345" s="49"/>
      <c r="G1345" s="49" t="s">
        <v>11445</v>
      </c>
      <c r="H1345" s="49" t="s">
        <v>11446</v>
      </c>
      <c r="I1345" s="49" t="s">
        <v>7574</v>
      </c>
      <c r="J1345" s="49" t="s">
        <v>7575</v>
      </c>
      <c r="K1345" s="50" t="s">
        <v>11447</v>
      </c>
      <c r="L1345" s="49" t="s">
        <v>7577</v>
      </c>
    </row>
    <row r="1346" customFormat="false" ht="13.5" hidden="false" customHeight="false" outlineLevel="0" collapsed="false">
      <c r="A1346" s="49" t="s">
        <v>11277</v>
      </c>
      <c r="B1346" s="49" t="s">
        <v>11278</v>
      </c>
      <c r="C1346" s="49" t="s">
        <v>11339</v>
      </c>
      <c r="D1346" s="49" t="s">
        <v>11340</v>
      </c>
      <c r="E1346" s="50"/>
      <c r="F1346" s="49"/>
      <c r="G1346" s="49" t="s">
        <v>11448</v>
      </c>
      <c r="H1346" s="49" t="s">
        <v>11449</v>
      </c>
      <c r="I1346" s="49" t="s">
        <v>7574</v>
      </c>
      <c r="J1346" s="49" t="s">
        <v>7575</v>
      </c>
      <c r="K1346" s="50" t="s">
        <v>11450</v>
      </c>
      <c r="L1346" s="49" t="s">
        <v>7577</v>
      </c>
    </row>
    <row r="1347" customFormat="false" ht="13.5" hidden="false" customHeight="false" outlineLevel="0" collapsed="false">
      <c r="A1347" s="49" t="s">
        <v>11277</v>
      </c>
      <c r="B1347" s="49" t="s">
        <v>11278</v>
      </c>
      <c r="C1347" s="49" t="s">
        <v>11339</v>
      </c>
      <c r="D1347" s="49" t="s">
        <v>11340</v>
      </c>
      <c r="E1347" s="50"/>
      <c r="F1347" s="49"/>
      <c r="G1347" s="49" t="s">
        <v>11451</v>
      </c>
      <c r="H1347" s="49" t="s">
        <v>11452</v>
      </c>
      <c r="I1347" s="49" t="s">
        <v>7574</v>
      </c>
      <c r="J1347" s="49" t="s">
        <v>7575</v>
      </c>
      <c r="K1347" s="50" t="s">
        <v>11453</v>
      </c>
      <c r="L1347" s="49" t="s">
        <v>7577</v>
      </c>
    </row>
    <row r="1348" customFormat="false" ht="13.5" hidden="false" customHeight="false" outlineLevel="0" collapsed="false">
      <c r="A1348" s="49" t="s">
        <v>11277</v>
      </c>
      <c r="B1348" s="49" t="s">
        <v>11278</v>
      </c>
      <c r="C1348" s="49" t="s">
        <v>11339</v>
      </c>
      <c r="D1348" s="49" t="s">
        <v>11340</v>
      </c>
      <c r="E1348" s="50"/>
      <c r="F1348" s="49"/>
      <c r="G1348" s="49" t="s">
        <v>11454</v>
      </c>
      <c r="H1348" s="49" t="s">
        <v>11455</v>
      </c>
      <c r="I1348" s="49" t="s">
        <v>7574</v>
      </c>
      <c r="J1348" s="49" t="s">
        <v>7575</v>
      </c>
      <c r="K1348" s="50" t="s">
        <v>11456</v>
      </c>
      <c r="L1348" s="49" t="s">
        <v>7577</v>
      </c>
    </row>
    <row r="1349" customFormat="false" ht="13.5" hidden="false" customHeight="false" outlineLevel="0" collapsed="false">
      <c r="A1349" s="49" t="s">
        <v>11277</v>
      </c>
      <c r="B1349" s="49" t="s">
        <v>11278</v>
      </c>
      <c r="C1349" s="49" t="s">
        <v>11339</v>
      </c>
      <c r="D1349" s="49" t="s">
        <v>11340</v>
      </c>
      <c r="E1349" s="50"/>
      <c r="F1349" s="49"/>
      <c r="G1349" s="49" t="s">
        <v>11457</v>
      </c>
      <c r="H1349" s="49" t="s">
        <v>11458</v>
      </c>
      <c r="I1349" s="49" t="s">
        <v>7574</v>
      </c>
      <c r="J1349" s="49" t="s">
        <v>7575</v>
      </c>
      <c r="K1349" s="50" t="s">
        <v>11459</v>
      </c>
      <c r="L1349" s="49" t="s">
        <v>7577</v>
      </c>
    </row>
    <row r="1350" customFormat="false" ht="13.5" hidden="false" customHeight="false" outlineLevel="0" collapsed="false">
      <c r="A1350" s="49" t="s">
        <v>11277</v>
      </c>
      <c r="B1350" s="49" t="s">
        <v>11278</v>
      </c>
      <c r="C1350" s="49" t="s">
        <v>11339</v>
      </c>
      <c r="D1350" s="49" t="s">
        <v>11340</v>
      </c>
      <c r="E1350" s="50"/>
      <c r="F1350" s="49"/>
      <c r="G1350" s="49" t="s">
        <v>11460</v>
      </c>
      <c r="H1350" s="49" t="s">
        <v>11461</v>
      </c>
      <c r="I1350" s="49" t="s">
        <v>7574</v>
      </c>
      <c r="J1350" s="49" t="s">
        <v>7575</v>
      </c>
      <c r="K1350" s="50" t="s">
        <v>11462</v>
      </c>
      <c r="L1350" s="49" t="s">
        <v>7577</v>
      </c>
    </row>
    <row r="1351" customFormat="false" ht="13.5" hidden="false" customHeight="false" outlineLevel="0" collapsed="false">
      <c r="A1351" s="49" t="s">
        <v>11277</v>
      </c>
      <c r="B1351" s="49" t="s">
        <v>11278</v>
      </c>
      <c r="C1351" s="49" t="s">
        <v>11339</v>
      </c>
      <c r="D1351" s="49" t="s">
        <v>11340</v>
      </c>
      <c r="E1351" s="50"/>
      <c r="F1351" s="49"/>
      <c r="G1351" s="49" t="s">
        <v>11463</v>
      </c>
      <c r="H1351" s="49" t="s">
        <v>11464</v>
      </c>
      <c r="I1351" s="49" t="s">
        <v>7574</v>
      </c>
      <c r="J1351" s="49" t="s">
        <v>7575</v>
      </c>
      <c r="K1351" s="50" t="s">
        <v>11465</v>
      </c>
      <c r="L1351" s="49" t="s">
        <v>7577</v>
      </c>
    </row>
    <row r="1352" customFormat="false" ht="13.5" hidden="false" customHeight="false" outlineLevel="0" collapsed="false">
      <c r="A1352" s="49" t="s">
        <v>11277</v>
      </c>
      <c r="B1352" s="49" t="s">
        <v>11278</v>
      </c>
      <c r="C1352" s="49" t="s">
        <v>11339</v>
      </c>
      <c r="D1352" s="49" t="s">
        <v>11340</v>
      </c>
      <c r="E1352" s="50"/>
      <c r="F1352" s="49"/>
      <c r="G1352" s="49" t="s">
        <v>11466</v>
      </c>
      <c r="H1352" s="49" t="s">
        <v>11467</v>
      </c>
      <c r="I1352" s="49" t="s">
        <v>7574</v>
      </c>
      <c r="J1352" s="49" t="s">
        <v>7575</v>
      </c>
      <c r="K1352" s="50" t="s">
        <v>11468</v>
      </c>
      <c r="L1352" s="49" t="s">
        <v>7577</v>
      </c>
    </row>
    <row r="1353" customFormat="false" ht="13.5" hidden="false" customHeight="false" outlineLevel="0" collapsed="false">
      <c r="A1353" s="49" t="s">
        <v>11277</v>
      </c>
      <c r="B1353" s="49" t="s">
        <v>11278</v>
      </c>
      <c r="C1353" s="49" t="s">
        <v>11339</v>
      </c>
      <c r="D1353" s="49" t="s">
        <v>11340</v>
      </c>
      <c r="E1353" s="50"/>
      <c r="F1353" s="49"/>
      <c r="G1353" s="49" t="s">
        <v>11469</v>
      </c>
      <c r="H1353" s="49" t="s">
        <v>11470</v>
      </c>
      <c r="I1353" s="49" t="s">
        <v>7574</v>
      </c>
      <c r="J1353" s="49" t="s">
        <v>7575</v>
      </c>
      <c r="K1353" s="50" t="s">
        <v>11471</v>
      </c>
      <c r="L1353" s="49" t="s">
        <v>7577</v>
      </c>
    </row>
    <row r="1354" customFormat="false" ht="13.5" hidden="false" customHeight="false" outlineLevel="0" collapsed="false">
      <c r="A1354" s="49" t="s">
        <v>11277</v>
      </c>
      <c r="B1354" s="49" t="s">
        <v>11278</v>
      </c>
      <c r="C1354" s="49" t="s">
        <v>11339</v>
      </c>
      <c r="D1354" s="49" t="s">
        <v>11340</v>
      </c>
      <c r="E1354" s="50"/>
      <c r="F1354" s="49"/>
      <c r="G1354" s="49" t="s">
        <v>11472</v>
      </c>
      <c r="H1354" s="49" t="s">
        <v>11473</v>
      </c>
      <c r="I1354" s="49" t="s">
        <v>7574</v>
      </c>
      <c r="J1354" s="49" t="s">
        <v>7575</v>
      </c>
      <c r="K1354" s="50" t="s">
        <v>11474</v>
      </c>
      <c r="L1354" s="49" t="s">
        <v>7577</v>
      </c>
    </row>
    <row r="1355" customFormat="false" ht="13.5" hidden="false" customHeight="false" outlineLevel="0" collapsed="false">
      <c r="A1355" s="49" t="s">
        <v>11277</v>
      </c>
      <c r="B1355" s="49" t="s">
        <v>11278</v>
      </c>
      <c r="C1355" s="49" t="s">
        <v>11339</v>
      </c>
      <c r="D1355" s="49" t="s">
        <v>11340</v>
      </c>
      <c r="E1355" s="50"/>
      <c r="F1355" s="49"/>
      <c r="G1355" s="49" t="s">
        <v>11475</v>
      </c>
      <c r="H1355" s="49" t="s">
        <v>11476</v>
      </c>
      <c r="I1355" s="49" t="s">
        <v>7574</v>
      </c>
      <c r="J1355" s="49" t="s">
        <v>7575</v>
      </c>
      <c r="K1355" s="50" t="s">
        <v>11477</v>
      </c>
      <c r="L1355" s="49" t="s">
        <v>7577</v>
      </c>
    </row>
    <row r="1356" customFormat="false" ht="13.5" hidden="false" customHeight="false" outlineLevel="0" collapsed="false">
      <c r="A1356" s="49" t="s">
        <v>11277</v>
      </c>
      <c r="B1356" s="49" t="s">
        <v>11278</v>
      </c>
      <c r="C1356" s="49" t="s">
        <v>11339</v>
      </c>
      <c r="D1356" s="49" t="s">
        <v>11340</v>
      </c>
      <c r="E1356" s="50"/>
      <c r="F1356" s="49"/>
      <c r="G1356" s="49" t="s">
        <v>11478</v>
      </c>
      <c r="H1356" s="49" t="s">
        <v>11479</v>
      </c>
      <c r="I1356" s="49" t="s">
        <v>7574</v>
      </c>
      <c r="J1356" s="49" t="s">
        <v>7575</v>
      </c>
      <c r="K1356" s="50" t="s">
        <v>11480</v>
      </c>
      <c r="L1356" s="49" t="s">
        <v>7577</v>
      </c>
    </row>
    <row r="1357" customFormat="false" ht="13.5" hidden="false" customHeight="false" outlineLevel="0" collapsed="false">
      <c r="A1357" s="49" t="s">
        <v>11277</v>
      </c>
      <c r="B1357" s="49" t="s">
        <v>11278</v>
      </c>
      <c r="C1357" s="49" t="s">
        <v>11339</v>
      </c>
      <c r="D1357" s="49" t="s">
        <v>11340</v>
      </c>
      <c r="E1357" s="50"/>
      <c r="F1357" s="49"/>
      <c r="G1357" s="49" t="s">
        <v>11481</v>
      </c>
      <c r="H1357" s="49" t="s">
        <v>11482</v>
      </c>
      <c r="I1357" s="49" t="s">
        <v>7574</v>
      </c>
      <c r="J1357" s="49" t="s">
        <v>7575</v>
      </c>
      <c r="K1357" s="50" t="s">
        <v>11483</v>
      </c>
      <c r="L1357" s="49" t="s">
        <v>7577</v>
      </c>
    </row>
    <row r="1358" customFormat="false" ht="13.5" hidden="false" customHeight="false" outlineLevel="0" collapsed="false">
      <c r="A1358" s="49" t="s">
        <v>11277</v>
      </c>
      <c r="B1358" s="49" t="s">
        <v>11278</v>
      </c>
      <c r="C1358" s="49" t="s">
        <v>11339</v>
      </c>
      <c r="D1358" s="49" t="s">
        <v>11340</v>
      </c>
      <c r="E1358" s="50"/>
      <c r="F1358" s="49"/>
      <c r="G1358" s="49" t="s">
        <v>11484</v>
      </c>
      <c r="H1358" s="49" t="s">
        <v>11485</v>
      </c>
      <c r="I1358" s="49" t="s">
        <v>7574</v>
      </c>
      <c r="J1358" s="49" t="s">
        <v>7575</v>
      </c>
      <c r="K1358" s="50" t="s">
        <v>11486</v>
      </c>
      <c r="L1358" s="49" t="s">
        <v>7577</v>
      </c>
    </row>
    <row r="1359" customFormat="false" ht="13.5" hidden="false" customHeight="false" outlineLevel="0" collapsed="false">
      <c r="A1359" s="49" t="s">
        <v>11277</v>
      </c>
      <c r="B1359" s="49" t="s">
        <v>11278</v>
      </c>
      <c r="C1359" s="49" t="s">
        <v>11339</v>
      </c>
      <c r="D1359" s="49" t="s">
        <v>11340</v>
      </c>
      <c r="E1359" s="50"/>
      <c r="F1359" s="49"/>
      <c r="G1359" s="49" t="s">
        <v>11487</v>
      </c>
      <c r="H1359" s="49" t="s">
        <v>11488</v>
      </c>
      <c r="I1359" s="49" t="s">
        <v>7574</v>
      </c>
      <c r="J1359" s="49" t="s">
        <v>7575</v>
      </c>
      <c r="K1359" s="50" t="s">
        <v>11489</v>
      </c>
      <c r="L1359" s="49" t="s">
        <v>7577</v>
      </c>
    </row>
    <row r="1360" customFormat="false" ht="13.5" hidden="false" customHeight="false" outlineLevel="0" collapsed="false">
      <c r="A1360" s="49" t="s">
        <v>11277</v>
      </c>
      <c r="B1360" s="49" t="s">
        <v>11278</v>
      </c>
      <c r="C1360" s="49" t="s">
        <v>11339</v>
      </c>
      <c r="D1360" s="49" t="s">
        <v>11340</v>
      </c>
      <c r="E1360" s="50"/>
      <c r="F1360" s="49"/>
      <c r="G1360" s="49" t="s">
        <v>11490</v>
      </c>
      <c r="H1360" s="49" t="s">
        <v>11491</v>
      </c>
      <c r="I1360" s="49" t="s">
        <v>7574</v>
      </c>
      <c r="J1360" s="49" t="s">
        <v>7575</v>
      </c>
      <c r="K1360" s="50" t="s">
        <v>11492</v>
      </c>
      <c r="L1360" s="49" t="s">
        <v>7577</v>
      </c>
    </row>
    <row r="1361" customFormat="false" ht="13.5" hidden="false" customHeight="false" outlineLevel="0" collapsed="false">
      <c r="A1361" s="49" t="s">
        <v>11277</v>
      </c>
      <c r="B1361" s="49" t="s">
        <v>11278</v>
      </c>
      <c r="C1361" s="49" t="s">
        <v>11339</v>
      </c>
      <c r="D1361" s="49" t="s">
        <v>11340</v>
      </c>
      <c r="E1361" s="50"/>
      <c r="F1361" s="49"/>
      <c r="G1361" s="49" t="s">
        <v>11493</v>
      </c>
      <c r="H1361" s="49" t="s">
        <v>11494</v>
      </c>
      <c r="I1361" s="49" t="s">
        <v>7574</v>
      </c>
      <c r="J1361" s="49" t="s">
        <v>7575</v>
      </c>
      <c r="K1361" s="50" t="s">
        <v>11495</v>
      </c>
      <c r="L1361" s="49" t="s">
        <v>7577</v>
      </c>
    </row>
    <row r="1362" customFormat="false" ht="13.5" hidden="false" customHeight="false" outlineLevel="0" collapsed="false">
      <c r="A1362" s="49" t="s">
        <v>11277</v>
      </c>
      <c r="B1362" s="49" t="s">
        <v>11278</v>
      </c>
      <c r="C1362" s="49" t="s">
        <v>11339</v>
      </c>
      <c r="D1362" s="49" t="s">
        <v>11340</v>
      </c>
      <c r="E1362" s="50"/>
      <c r="F1362" s="49"/>
      <c r="G1362" s="49" t="s">
        <v>11496</v>
      </c>
      <c r="H1362" s="49" t="s">
        <v>11497</v>
      </c>
      <c r="I1362" s="49" t="s">
        <v>7779</v>
      </c>
      <c r="J1362" s="49" t="s">
        <v>7575</v>
      </c>
      <c r="K1362" s="50" t="s">
        <v>9217</v>
      </c>
      <c r="L1362" s="49" t="s">
        <v>7577</v>
      </c>
    </row>
    <row r="1363" customFormat="false" ht="13.5" hidden="false" customHeight="false" outlineLevel="0" collapsed="false">
      <c r="A1363" s="49" t="s">
        <v>11277</v>
      </c>
      <c r="B1363" s="49" t="s">
        <v>11278</v>
      </c>
      <c r="C1363" s="49" t="s">
        <v>11339</v>
      </c>
      <c r="D1363" s="49" t="s">
        <v>11340</v>
      </c>
      <c r="E1363" s="50"/>
      <c r="F1363" s="49"/>
      <c r="G1363" s="49" t="s">
        <v>11498</v>
      </c>
      <c r="H1363" s="49" t="s">
        <v>11499</v>
      </c>
      <c r="I1363" s="49" t="s">
        <v>8210</v>
      </c>
      <c r="J1363" s="49" t="s">
        <v>7575</v>
      </c>
      <c r="K1363" s="50" t="s">
        <v>11500</v>
      </c>
      <c r="L1363" s="49" t="s">
        <v>7577</v>
      </c>
    </row>
    <row r="1364" customFormat="false" ht="13.5" hidden="false" customHeight="false" outlineLevel="0" collapsed="false">
      <c r="A1364" s="49" t="s">
        <v>11277</v>
      </c>
      <c r="B1364" s="49" t="s">
        <v>11278</v>
      </c>
      <c r="C1364" s="49" t="s">
        <v>11339</v>
      </c>
      <c r="D1364" s="49" t="s">
        <v>11340</v>
      </c>
      <c r="E1364" s="50"/>
      <c r="F1364" s="49"/>
      <c r="G1364" s="49" t="s">
        <v>11501</v>
      </c>
      <c r="H1364" s="49" t="s">
        <v>11502</v>
      </c>
      <c r="I1364" s="49" t="s">
        <v>8210</v>
      </c>
      <c r="J1364" s="49" t="s">
        <v>7575</v>
      </c>
      <c r="K1364" s="50" t="s">
        <v>11503</v>
      </c>
      <c r="L1364" s="49" t="s">
        <v>7577</v>
      </c>
    </row>
    <row r="1365" customFormat="false" ht="13.5" hidden="false" customHeight="false" outlineLevel="0" collapsed="false">
      <c r="A1365" s="49" t="s">
        <v>11277</v>
      </c>
      <c r="B1365" s="49" t="s">
        <v>11278</v>
      </c>
      <c r="C1365" s="49" t="s">
        <v>11339</v>
      </c>
      <c r="D1365" s="49" t="s">
        <v>11340</v>
      </c>
      <c r="E1365" s="50"/>
      <c r="F1365" s="49"/>
      <c r="G1365" s="49" t="s">
        <v>11504</v>
      </c>
      <c r="H1365" s="49" t="s">
        <v>11505</v>
      </c>
      <c r="I1365" s="49" t="s">
        <v>8210</v>
      </c>
      <c r="J1365" s="49" t="s">
        <v>7575</v>
      </c>
      <c r="K1365" s="50" t="s">
        <v>11506</v>
      </c>
      <c r="L1365" s="49" t="s">
        <v>7577</v>
      </c>
    </row>
    <row r="1366" customFormat="false" ht="13.5" hidden="false" customHeight="false" outlineLevel="0" collapsed="false">
      <c r="A1366" s="49" t="s">
        <v>11277</v>
      </c>
      <c r="B1366" s="49" t="s">
        <v>11278</v>
      </c>
      <c r="C1366" s="49" t="s">
        <v>11339</v>
      </c>
      <c r="D1366" s="49" t="s">
        <v>11340</v>
      </c>
      <c r="E1366" s="50"/>
      <c r="F1366" s="49"/>
      <c r="G1366" s="49" t="s">
        <v>11507</v>
      </c>
      <c r="H1366" s="49" t="s">
        <v>11508</v>
      </c>
      <c r="I1366" s="49" t="s">
        <v>8210</v>
      </c>
      <c r="J1366" s="49" t="s">
        <v>7575</v>
      </c>
      <c r="K1366" s="50" t="s">
        <v>11509</v>
      </c>
      <c r="L1366" s="49" t="s">
        <v>7577</v>
      </c>
    </row>
    <row r="1367" customFormat="false" ht="13.5" hidden="false" customHeight="false" outlineLevel="0" collapsed="false">
      <c r="A1367" s="49" t="s">
        <v>11277</v>
      </c>
      <c r="B1367" s="49" t="s">
        <v>11278</v>
      </c>
      <c r="C1367" s="49" t="s">
        <v>11339</v>
      </c>
      <c r="D1367" s="49" t="s">
        <v>11340</v>
      </c>
      <c r="E1367" s="50"/>
      <c r="F1367" s="49"/>
      <c r="G1367" s="49" t="s">
        <v>11510</v>
      </c>
      <c r="H1367" s="49" t="s">
        <v>11511</v>
      </c>
      <c r="I1367" s="49" t="s">
        <v>8210</v>
      </c>
      <c r="J1367" s="49" t="s">
        <v>7780</v>
      </c>
      <c r="K1367" s="50" t="s">
        <v>11512</v>
      </c>
      <c r="L1367" s="49" t="s">
        <v>7577</v>
      </c>
    </row>
    <row r="1368" customFormat="false" ht="13.5" hidden="false" customHeight="false" outlineLevel="0" collapsed="false">
      <c r="A1368" s="49" t="s">
        <v>11277</v>
      </c>
      <c r="B1368" s="49" t="s">
        <v>11278</v>
      </c>
      <c r="C1368" s="49" t="s">
        <v>11339</v>
      </c>
      <c r="D1368" s="49" t="s">
        <v>11340</v>
      </c>
      <c r="E1368" s="50"/>
      <c r="F1368" s="49"/>
      <c r="G1368" s="49" t="s">
        <v>11513</v>
      </c>
      <c r="H1368" s="49" t="s">
        <v>11514</v>
      </c>
      <c r="I1368" s="49" t="s">
        <v>11161</v>
      </c>
      <c r="J1368" s="49" t="s">
        <v>7575</v>
      </c>
      <c r="K1368" s="50" t="s">
        <v>11515</v>
      </c>
      <c r="L1368" s="49" t="s">
        <v>7577</v>
      </c>
    </row>
    <row r="1369" customFormat="false" ht="13.5" hidden="false" customHeight="false" outlineLevel="0" collapsed="false">
      <c r="A1369" s="49" t="s">
        <v>11277</v>
      </c>
      <c r="B1369" s="49" t="s">
        <v>11278</v>
      </c>
      <c r="C1369" s="49" t="s">
        <v>11339</v>
      </c>
      <c r="D1369" s="49" t="s">
        <v>11340</v>
      </c>
      <c r="E1369" s="50"/>
      <c r="F1369" s="49"/>
      <c r="G1369" s="49" t="s">
        <v>11516</v>
      </c>
      <c r="H1369" s="49" t="s">
        <v>11517</v>
      </c>
      <c r="I1369" s="49" t="s">
        <v>11161</v>
      </c>
      <c r="J1369" s="49" t="s">
        <v>7575</v>
      </c>
      <c r="K1369" s="50" t="s">
        <v>11518</v>
      </c>
      <c r="L1369" s="49" t="s">
        <v>7577</v>
      </c>
    </row>
    <row r="1370" customFormat="false" ht="13.5" hidden="false" customHeight="false" outlineLevel="0" collapsed="false">
      <c r="A1370" s="49" t="s">
        <v>11277</v>
      </c>
      <c r="B1370" s="49" t="s">
        <v>11278</v>
      </c>
      <c r="C1370" s="49" t="s">
        <v>11339</v>
      </c>
      <c r="D1370" s="49" t="s">
        <v>11340</v>
      </c>
      <c r="E1370" s="50"/>
      <c r="F1370" s="49"/>
      <c r="G1370" s="49" t="s">
        <v>11519</v>
      </c>
      <c r="H1370" s="49" t="s">
        <v>11520</v>
      </c>
      <c r="I1370" s="49" t="s">
        <v>11161</v>
      </c>
      <c r="J1370" s="49" t="s">
        <v>7575</v>
      </c>
      <c r="K1370" s="50" t="s">
        <v>11521</v>
      </c>
      <c r="L1370" s="49" t="s">
        <v>7577</v>
      </c>
    </row>
    <row r="1371" customFormat="false" ht="13.5" hidden="false" customHeight="false" outlineLevel="0" collapsed="false">
      <c r="A1371" s="49" t="s">
        <v>11277</v>
      </c>
      <c r="B1371" s="49" t="s">
        <v>11278</v>
      </c>
      <c r="C1371" s="49" t="s">
        <v>11339</v>
      </c>
      <c r="D1371" s="49" t="s">
        <v>11340</v>
      </c>
      <c r="E1371" s="50"/>
      <c r="F1371" s="49"/>
      <c r="G1371" s="49" t="s">
        <v>11522</v>
      </c>
      <c r="H1371" s="49" t="s">
        <v>11523</v>
      </c>
      <c r="I1371" s="49" t="s">
        <v>11161</v>
      </c>
      <c r="J1371" s="49" t="s">
        <v>7575</v>
      </c>
      <c r="K1371" s="50" t="s">
        <v>9798</v>
      </c>
      <c r="L1371" s="49" t="s">
        <v>7577</v>
      </c>
    </row>
    <row r="1372" customFormat="false" ht="13.5" hidden="false" customHeight="false" outlineLevel="0" collapsed="false">
      <c r="A1372" s="49" t="s">
        <v>11277</v>
      </c>
      <c r="B1372" s="49" t="s">
        <v>11278</v>
      </c>
      <c r="C1372" s="49" t="s">
        <v>11339</v>
      </c>
      <c r="D1372" s="49" t="s">
        <v>11340</v>
      </c>
      <c r="E1372" s="50"/>
      <c r="F1372" s="49"/>
      <c r="G1372" s="49" t="s">
        <v>11524</v>
      </c>
      <c r="H1372" s="49" t="s">
        <v>11525</v>
      </c>
      <c r="I1372" s="49" t="s">
        <v>11161</v>
      </c>
      <c r="J1372" s="49" t="s">
        <v>7575</v>
      </c>
      <c r="K1372" s="50" t="s">
        <v>11526</v>
      </c>
      <c r="L1372" s="49" t="s">
        <v>7577</v>
      </c>
    </row>
    <row r="1373" customFormat="false" ht="13.5" hidden="false" customHeight="false" outlineLevel="0" collapsed="false">
      <c r="A1373" s="49" t="s">
        <v>11277</v>
      </c>
      <c r="B1373" s="49" t="s">
        <v>11278</v>
      </c>
      <c r="C1373" s="49" t="s">
        <v>11339</v>
      </c>
      <c r="D1373" s="49" t="s">
        <v>11340</v>
      </c>
      <c r="E1373" s="50"/>
      <c r="F1373" s="49"/>
      <c r="G1373" s="49" t="s">
        <v>11527</v>
      </c>
      <c r="H1373" s="49" t="s">
        <v>11528</v>
      </c>
      <c r="I1373" s="49" t="s">
        <v>11161</v>
      </c>
      <c r="J1373" s="49" t="s">
        <v>7575</v>
      </c>
      <c r="K1373" s="50" t="s">
        <v>11529</v>
      </c>
      <c r="L1373" s="49" t="s">
        <v>7577</v>
      </c>
    </row>
    <row r="1374" customFormat="false" ht="13.5" hidden="false" customHeight="false" outlineLevel="0" collapsed="false">
      <c r="A1374" s="49" t="s">
        <v>11277</v>
      </c>
      <c r="B1374" s="49" t="s">
        <v>11278</v>
      </c>
      <c r="C1374" s="49" t="s">
        <v>11339</v>
      </c>
      <c r="D1374" s="49" t="s">
        <v>11340</v>
      </c>
      <c r="E1374" s="50"/>
      <c r="F1374" s="49"/>
      <c r="G1374" s="49" t="s">
        <v>11530</v>
      </c>
      <c r="H1374" s="49" t="s">
        <v>11531</v>
      </c>
      <c r="I1374" s="49" t="s">
        <v>11161</v>
      </c>
      <c r="J1374" s="49" t="s">
        <v>7575</v>
      </c>
      <c r="K1374" s="50" t="s">
        <v>11532</v>
      </c>
      <c r="L1374" s="49" t="s">
        <v>7577</v>
      </c>
    </row>
    <row r="1375" customFormat="false" ht="13.5" hidden="false" customHeight="false" outlineLevel="0" collapsed="false">
      <c r="A1375" s="49" t="s">
        <v>11277</v>
      </c>
      <c r="B1375" s="49" t="s">
        <v>11278</v>
      </c>
      <c r="C1375" s="49" t="s">
        <v>11339</v>
      </c>
      <c r="D1375" s="49" t="s">
        <v>11340</v>
      </c>
      <c r="E1375" s="50"/>
      <c r="F1375" s="49"/>
      <c r="G1375" s="49" t="s">
        <v>11533</v>
      </c>
      <c r="H1375" s="49" t="s">
        <v>11534</v>
      </c>
      <c r="I1375" s="49" t="s">
        <v>11287</v>
      </c>
      <c r="J1375" s="49" t="s">
        <v>7575</v>
      </c>
      <c r="K1375" s="50" t="s">
        <v>11535</v>
      </c>
      <c r="L1375" s="49" t="s">
        <v>7577</v>
      </c>
    </row>
    <row r="1376" customFormat="false" ht="13.5" hidden="false" customHeight="false" outlineLevel="0" collapsed="false">
      <c r="A1376" s="49" t="s">
        <v>11277</v>
      </c>
      <c r="B1376" s="49" t="s">
        <v>11278</v>
      </c>
      <c r="C1376" s="49" t="s">
        <v>11536</v>
      </c>
      <c r="D1376" s="49" t="s">
        <v>11537</v>
      </c>
      <c r="E1376" s="50" t="n">
        <v>73856</v>
      </c>
      <c r="F1376" s="49" t="s">
        <v>11538</v>
      </c>
      <c r="G1376" s="49" t="s">
        <v>11539</v>
      </c>
      <c r="H1376" s="49" t="s">
        <v>11540</v>
      </c>
      <c r="I1376" s="49" t="s">
        <v>7779</v>
      </c>
      <c r="J1376" s="49" t="s">
        <v>7575</v>
      </c>
      <c r="K1376" s="50" t="s">
        <v>11541</v>
      </c>
      <c r="L1376" s="49" t="s">
        <v>7577</v>
      </c>
    </row>
    <row r="1377" customFormat="false" ht="13.5" hidden="false" customHeight="false" outlineLevel="0" collapsed="false">
      <c r="A1377" s="49" t="s">
        <v>11277</v>
      </c>
      <c r="B1377" s="49" t="s">
        <v>11278</v>
      </c>
      <c r="C1377" s="49" t="s">
        <v>11536</v>
      </c>
      <c r="D1377" s="49" t="s">
        <v>11537</v>
      </c>
      <c r="E1377" s="50" t="n">
        <v>73856</v>
      </c>
      <c r="F1377" s="49" t="s">
        <v>11538</v>
      </c>
      <c r="G1377" s="49" t="s">
        <v>11542</v>
      </c>
      <c r="H1377" s="49" t="s">
        <v>11543</v>
      </c>
      <c r="I1377" s="49" t="s">
        <v>7779</v>
      </c>
      <c r="J1377" s="49" t="s">
        <v>7575</v>
      </c>
      <c r="K1377" s="50" t="s">
        <v>11544</v>
      </c>
      <c r="L1377" s="49" t="s">
        <v>7577</v>
      </c>
    </row>
    <row r="1378" customFormat="false" ht="13.5" hidden="false" customHeight="false" outlineLevel="0" collapsed="false">
      <c r="A1378" s="49" t="s">
        <v>11277</v>
      </c>
      <c r="B1378" s="49" t="s">
        <v>11278</v>
      </c>
      <c r="C1378" s="49" t="s">
        <v>11536</v>
      </c>
      <c r="D1378" s="49" t="s">
        <v>11537</v>
      </c>
      <c r="E1378" s="50" t="n">
        <v>73856</v>
      </c>
      <c r="F1378" s="49" t="s">
        <v>11538</v>
      </c>
      <c r="G1378" s="49" t="s">
        <v>11545</v>
      </c>
      <c r="H1378" s="49" t="s">
        <v>11546</v>
      </c>
      <c r="I1378" s="49" t="s">
        <v>7779</v>
      </c>
      <c r="J1378" s="49" t="s">
        <v>7575</v>
      </c>
      <c r="K1378" s="50" t="s">
        <v>11547</v>
      </c>
      <c r="L1378" s="49" t="s">
        <v>7577</v>
      </c>
    </row>
    <row r="1379" customFormat="false" ht="13.5" hidden="false" customHeight="false" outlineLevel="0" collapsed="false">
      <c r="A1379" s="49" t="s">
        <v>11277</v>
      </c>
      <c r="B1379" s="49" t="s">
        <v>11278</v>
      </c>
      <c r="C1379" s="49" t="s">
        <v>11536</v>
      </c>
      <c r="D1379" s="49" t="s">
        <v>11537</v>
      </c>
      <c r="E1379" s="50" t="n">
        <v>73856</v>
      </c>
      <c r="F1379" s="49" t="s">
        <v>11538</v>
      </c>
      <c r="G1379" s="49" t="s">
        <v>11548</v>
      </c>
      <c r="H1379" s="49" t="s">
        <v>11549</v>
      </c>
      <c r="I1379" s="49" t="s">
        <v>7779</v>
      </c>
      <c r="J1379" s="49" t="s">
        <v>7575</v>
      </c>
      <c r="K1379" s="50" t="s">
        <v>11550</v>
      </c>
      <c r="L1379" s="49" t="s">
        <v>7577</v>
      </c>
    </row>
    <row r="1380" customFormat="false" ht="13.5" hidden="false" customHeight="false" outlineLevel="0" collapsed="false">
      <c r="A1380" s="49" t="s">
        <v>11277</v>
      </c>
      <c r="B1380" s="49" t="s">
        <v>11278</v>
      </c>
      <c r="C1380" s="49" t="s">
        <v>11536</v>
      </c>
      <c r="D1380" s="49" t="s">
        <v>11537</v>
      </c>
      <c r="E1380" s="50"/>
      <c r="F1380" s="49"/>
      <c r="G1380" s="49" t="s">
        <v>11551</v>
      </c>
      <c r="H1380" s="49" t="s">
        <v>11552</v>
      </c>
      <c r="I1380" s="49" t="s">
        <v>7779</v>
      </c>
      <c r="J1380" s="49" t="s">
        <v>7575</v>
      </c>
      <c r="K1380" s="50" t="s">
        <v>11553</v>
      </c>
      <c r="L1380" s="49" t="s">
        <v>7577</v>
      </c>
    </row>
    <row r="1381" customFormat="false" ht="13.5" hidden="false" customHeight="false" outlineLevel="0" collapsed="false">
      <c r="A1381" s="49" t="s">
        <v>11277</v>
      </c>
      <c r="B1381" s="49" t="s">
        <v>11278</v>
      </c>
      <c r="C1381" s="49" t="s">
        <v>11536</v>
      </c>
      <c r="D1381" s="49" t="s">
        <v>11537</v>
      </c>
      <c r="E1381" s="50"/>
      <c r="F1381" s="49"/>
      <c r="G1381" s="49" t="s">
        <v>11554</v>
      </c>
      <c r="H1381" s="49" t="s">
        <v>11555</v>
      </c>
      <c r="I1381" s="49" t="s">
        <v>7779</v>
      </c>
      <c r="J1381" s="49" t="s">
        <v>7575</v>
      </c>
      <c r="K1381" s="50" t="s">
        <v>11556</v>
      </c>
      <c r="L1381" s="49" t="s">
        <v>7577</v>
      </c>
    </row>
    <row r="1382" customFormat="false" ht="13.5" hidden="false" customHeight="false" outlineLevel="0" collapsed="false">
      <c r="A1382" s="49" t="s">
        <v>11277</v>
      </c>
      <c r="B1382" s="49" t="s">
        <v>11278</v>
      </c>
      <c r="C1382" s="49" t="s">
        <v>11536</v>
      </c>
      <c r="D1382" s="49" t="s">
        <v>11537</v>
      </c>
      <c r="E1382" s="50"/>
      <c r="F1382" s="49"/>
      <c r="G1382" s="49" t="s">
        <v>11557</v>
      </c>
      <c r="H1382" s="49" t="s">
        <v>11558</v>
      </c>
      <c r="I1382" s="49" t="s">
        <v>7779</v>
      </c>
      <c r="J1382" s="49" t="s">
        <v>7575</v>
      </c>
      <c r="K1382" s="50" t="s">
        <v>11559</v>
      </c>
      <c r="L1382" s="49" t="s">
        <v>7577</v>
      </c>
    </row>
    <row r="1383" customFormat="false" ht="13.5" hidden="false" customHeight="false" outlineLevel="0" collapsed="false">
      <c r="A1383" s="49" t="s">
        <v>11277</v>
      </c>
      <c r="B1383" s="49" t="s">
        <v>11278</v>
      </c>
      <c r="C1383" s="49" t="s">
        <v>11536</v>
      </c>
      <c r="D1383" s="49" t="s">
        <v>11537</v>
      </c>
      <c r="E1383" s="50"/>
      <c r="F1383" s="49"/>
      <c r="G1383" s="49" t="s">
        <v>11560</v>
      </c>
      <c r="H1383" s="49" t="s">
        <v>11561</v>
      </c>
      <c r="I1383" s="49" t="s">
        <v>7779</v>
      </c>
      <c r="J1383" s="49" t="s">
        <v>7575</v>
      </c>
      <c r="K1383" s="50" t="s">
        <v>11562</v>
      </c>
      <c r="L1383" s="49" t="s">
        <v>7577</v>
      </c>
    </row>
    <row r="1384" customFormat="false" ht="13.5" hidden="false" customHeight="false" outlineLevel="0" collapsed="false">
      <c r="A1384" s="49" t="s">
        <v>11277</v>
      </c>
      <c r="B1384" s="49" t="s">
        <v>11278</v>
      </c>
      <c r="C1384" s="49" t="s">
        <v>11536</v>
      </c>
      <c r="D1384" s="49" t="s">
        <v>11537</v>
      </c>
      <c r="E1384" s="50"/>
      <c r="F1384" s="49"/>
      <c r="G1384" s="49" t="s">
        <v>11563</v>
      </c>
      <c r="H1384" s="49" t="s">
        <v>11564</v>
      </c>
      <c r="I1384" s="49" t="s">
        <v>7779</v>
      </c>
      <c r="J1384" s="49" t="s">
        <v>7575</v>
      </c>
      <c r="K1384" s="50" t="s">
        <v>11565</v>
      </c>
      <c r="L1384" s="49" t="s">
        <v>7577</v>
      </c>
    </row>
    <row r="1385" customFormat="false" ht="13.5" hidden="false" customHeight="false" outlineLevel="0" collapsed="false">
      <c r="A1385" s="49" t="s">
        <v>11277</v>
      </c>
      <c r="B1385" s="49" t="s">
        <v>11278</v>
      </c>
      <c r="C1385" s="49" t="s">
        <v>11536</v>
      </c>
      <c r="D1385" s="49" t="s">
        <v>11537</v>
      </c>
      <c r="E1385" s="50"/>
      <c r="F1385" s="49"/>
      <c r="G1385" s="49" t="s">
        <v>11566</v>
      </c>
      <c r="H1385" s="49" t="s">
        <v>11567</v>
      </c>
      <c r="I1385" s="49" t="s">
        <v>7779</v>
      </c>
      <c r="J1385" s="49" t="s">
        <v>7575</v>
      </c>
      <c r="K1385" s="50" t="s">
        <v>11568</v>
      </c>
      <c r="L1385" s="49" t="s">
        <v>7577</v>
      </c>
    </row>
    <row r="1386" customFormat="false" ht="13.5" hidden="false" customHeight="false" outlineLevel="0" collapsed="false">
      <c r="A1386" s="49" t="s">
        <v>11277</v>
      </c>
      <c r="B1386" s="49" t="s">
        <v>11278</v>
      </c>
      <c r="C1386" s="49" t="s">
        <v>11536</v>
      </c>
      <c r="D1386" s="49" t="s">
        <v>11537</v>
      </c>
      <c r="E1386" s="50"/>
      <c r="F1386" s="49"/>
      <c r="G1386" s="49" t="s">
        <v>11569</v>
      </c>
      <c r="H1386" s="49" t="s">
        <v>11570</v>
      </c>
      <c r="I1386" s="49" t="s">
        <v>7779</v>
      </c>
      <c r="J1386" s="49" t="s">
        <v>7575</v>
      </c>
      <c r="K1386" s="50" t="s">
        <v>11571</v>
      </c>
      <c r="L1386" s="49" t="s">
        <v>7577</v>
      </c>
    </row>
    <row r="1387" customFormat="false" ht="13.5" hidden="false" customHeight="false" outlineLevel="0" collapsed="false">
      <c r="A1387" s="49" t="s">
        <v>11277</v>
      </c>
      <c r="B1387" s="49" t="s">
        <v>11278</v>
      </c>
      <c r="C1387" s="49" t="s">
        <v>11536</v>
      </c>
      <c r="D1387" s="49" t="s">
        <v>11537</v>
      </c>
      <c r="E1387" s="50"/>
      <c r="F1387" s="49"/>
      <c r="G1387" s="49" t="s">
        <v>11572</v>
      </c>
      <c r="H1387" s="49" t="s">
        <v>11573</v>
      </c>
      <c r="I1387" s="49" t="s">
        <v>7779</v>
      </c>
      <c r="J1387" s="49" t="s">
        <v>7575</v>
      </c>
      <c r="K1387" s="50" t="s">
        <v>11574</v>
      </c>
      <c r="L1387" s="49" t="s">
        <v>7577</v>
      </c>
    </row>
    <row r="1388" customFormat="false" ht="13.5" hidden="false" customHeight="false" outlineLevel="0" collapsed="false">
      <c r="A1388" s="49" t="s">
        <v>11277</v>
      </c>
      <c r="B1388" s="49" t="s">
        <v>11278</v>
      </c>
      <c r="C1388" s="49" t="s">
        <v>11536</v>
      </c>
      <c r="D1388" s="49" t="s">
        <v>11537</v>
      </c>
      <c r="E1388" s="50"/>
      <c r="F1388" s="49"/>
      <c r="G1388" s="49" t="s">
        <v>11575</v>
      </c>
      <c r="H1388" s="49" t="s">
        <v>11576</v>
      </c>
      <c r="I1388" s="49" t="s">
        <v>7779</v>
      </c>
      <c r="J1388" s="49" t="s">
        <v>7575</v>
      </c>
      <c r="K1388" s="50" t="s">
        <v>11577</v>
      </c>
      <c r="L1388" s="49" t="s">
        <v>7577</v>
      </c>
    </row>
    <row r="1389" customFormat="false" ht="13.5" hidden="false" customHeight="false" outlineLevel="0" collapsed="false">
      <c r="A1389" s="49" t="s">
        <v>11277</v>
      </c>
      <c r="B1389" s="49" t="s">
        <v>11278</v>
      </c>
      <c r="C1389" s="49" t="s">
        <v>11536</v>
      </c>
      <c r="D1389" s="49" t="s">
        <v>11537</v>
      </c>
      <c r="E1389" s="50"/>
      <c r="F1389" s="49"/>
      <c r="G1389" s="49" t="s">
        <v>11578</v>
      </c>
      <c r="H1389" s="49" t="s">
        <v>11579</v>
      </c>
      <c r="I1389" s="49" t="s">
        <v>7779</v>
      </c>
      <c r="J1389" s="49" t="s">
        <v>7575</v>
      </c>
      <c r="K1389" s="50" t="s">
        <v>11580</v>
      </c>
      <c r="L1389" s="49" t="s">
        <v>7577</v>
      </c>
    </row>
    <row r="1390" customFormat="false" ht="13.5" hidden="false" customHeight="false" outlineLevel="0" collapsed="false">
      <c r="A1390" s="49" t="s">
        <v>11277</v>
      </c>
      <c r="B1390" s="49" t="s">
        <v>11278</v>
      </c>
      <c r="C1390" s="49" t="s">
        <v>11536</v>
      </c>
      <c r="D1390" s="49" t="s">
        <v>11537</v>
      </c>
      <c r="E1390" s="50"/>
      <c r="F1390" s="49"/>
      <c r="G1390" s="49" t="s">
        <v>11581</v>
      </c>
      <c r="H1390" s="49" t="s">
        <v>11582</v>
      </c>
      <c r="I1390" s="49" t="s">
        <v>7779</v>
      </c>
      <c r="J1390" s="49" t="s">
        <v>7575</v>
      </c>
      <c r="K1390" s="50" t="s">
        <v>11583</v>
      </c>
      <c r="L1390" s="49" t="s">
        <v>7577</v>
      </c>
    </row>
    <row r="1391" customFormat="false" ht="13.5" hidden="false" customHeight="false" outlineLevel="0" collapsed="false">
      <c r="A1391" s="49" t="s">
        <v>11277</v>
      </c>
      <c r="B1391" s="49" t="s">
        <v>11278</v>
      </c>
      <c r="C1391" s="49" t="s">
        <v>11536</v>
      </c>
      <c r="D1391" s="49" t="s">
        <v>11537</v>
      </c>
      <c r="E1391" s="50"/>
      <c r="F1391" s="49"/>
      <c r="G1391" s="49" t="s">
        <v>11584</v>
      </c>
      <c r="H1391" s="49" t="s">
        <v>11585</v>
      </c>
      <c r="I1391" s="49" t="s">
        <v>7779</v>
      </c>
      <c r="J1391" s="49" t="s">
        <v>7575</v>
      </c>
      <c r="K1391" s="50" t="s">
        <v>11586</v>
      </c>
      <c r="L1391" s="49" t="s">
        <v>7577</v>
      </c>
    </row>
    <row r="1392" customFormat="false" ht="13.5" hidden="false" customHeight="false" outlineLevel="0" collapsed="false">
      <c r="A1392" s="49" t="s">
        <v>11277</v>
      </c>
      <c r="B1392" s="49" t="s">
        <v>11278</v>
      </c>
      <c r="C1392" s="49" t="s">
        <v>11536</v>
      </c>
      <c r="D1392" s="49" t="s">
        <v>11537</v>
      </c>
      <c r="E1392" s="50"/>
      <c r="F1392" s="49"/>
      <c r="G1392" s="49" t="s">
        <v>11587</v>
      </c>
      <c r="H1392" s="49" t="s">
        <v>11588</v>
      </c>
      <c r="I1392" s="49" t="s">
        <v>7779</v>
      </c>
      <c r="J1392" s="49" t="s">
        <v>7575</v>
      </c>
      <c r="K1392" s="50" t="s">
        <v>11589</v>
      </c>
      <c r="L1392" s="49" t="s">
        <v>7577</v>
      </c>
    </row>
    <row r="1393" customFormat="false" ht="13.5" hidden="false" customHeight="false" outlineLevel="0" collapsed="false">
      <c r="A1393" s="49" t="s">
        <v>11277</v>
      </c>
      <c r="B1393" s="49" t="s">
        <v>11278</v>
      </c>
      <c r="C1393" s="49" t="s">
        <v>11536</v>
      </c>
      <c r="D1393" s="49" t="s">
        <v>11537</v>
      </c>
      <c r="E1393" s="50"/>
      <c r="F1393" s="49"/>
      <c r="G1393" s="49" t="s">
        <v>11590</v>
      </c>
      <c r="H1393" s="49" t="s">
        <v>11591</v>
      </c>
      <c r="I1393" s="49" t="s">
        <v>7779</v>
      </c>
      <c r="J1393" s="49" t="s">
        <v>7575</v>
      </c>
      <c r="K1393" s="50" t="s">
        <v>11592</v>
      </c>
      <c r="L1393" s="49" t="s">
        <v>7577</v>
      </c>
    </row>
    <row r="1394" customFormat="false" ht="13.5" hidden="false" customHeight="false" outlineLevel="0" collapsed="false">
      <c r="A1394" s="49" t="s">
        <v>11277</v>
      </c>
      <c r="B1394" s="49" t="s">
        <v>11278</v>
      </c>
      <c r="C1394" s="49" t="s">
        <v>11536</v>
      </c>
      <c r="D1394" s="49" t="s">
        <v>11537</v>
      </c>
      <c r="E1394" s="50"/>
      <c r="F1394" s="49"/>
      <c r="G1394" s="49" t="s">
        <v>11593</v>
      </c>
      <c r="H1394" s="49" t="s">
        <v>11594</v>
      </c>
      <c r="I1394" s="49" t="s">
        <v>7779</v>
      </c>
      <c r="J1394" s="49" t="s">
        <v>7575</v>
      </c>
      <c r="K1394" s="50" t="s">
        <v>11595</v>
      </c>
      <c r="L1394" s="49" t="s">
        <v>7577</v>
      </c>
    </row>
    <row r="1395" customFormat="false" ht="13.5" hidden="false" customHeight="false" outlineLevel="0" collapsed="false">
      <c r="A1395" s="49" t="s">
        <v>11277</v>
      </c>
      <c r="B1395" s="49" t="s">
        <v>11278</v>
      </c>
      <c r="C1395" s="49" t="s">
        <v>11536</v>
      </c>
      <c r="D1395" s="49" t="s">
        <v>11537</v>
      </c>
      <c r="E1395" s="50"/>
      <c r="F1395" s="49"/>
      <c r="G1395" s="49" t="s">
        <v>11596</v>
      </c>
      <c r="H1395" s="49" t="s">
        <v>11597</v>
      </c>
      <c r="I1395" s="49" t="s">
        <v>7779</v>
      </c>
      <c r="J1395" s="49" t="s">
        <v>7575</v>
      </c>
      <c r="K1395" s="50" t="s">
        <v>11598</v>
      </c>
      <c r="L1395" s="49" t="s">
        <v>7577</v>
      </c>
    </row>
    <row r="1396" customFormat="false" ht="13.5" hidden="false" customHeight="false" outlineLevel="0" collapsed="false">
      <c r="A1396" s="49" t="s">
        <v>11277</v>
      </c>
      <c r="B1396" s="49" t="s">
        <v>11278</v>
      </c>
      <c r="C1396" s="49" t="s">
        <v>11536</v>
      </c>
      <c r="D1396" s="49" t="s">
        <v>11537</v>
      </c>
      <c r="E1396" s="50"/>
      <c r="F1396" s="49"/>
      <c r="G1396" s="49" t="s">
        <v>11599</v>
      </c>
      <c r="H1396" s="49" t="s">
        <v>11600</v>
      </c>
      <c r="I1396" s="49" t="s">
        <v>7779</v>
      </c>
      <c r="J1396" s="49" t="s">
        <v>7575</v>
      </c>
      <c r="K1396" s="50" t="s">
        <v>11601</v>
      </c>
      <c r="L1396" s="49" t="s">
        <v>7577</v>
      </c>
    </row>
    <row r="1397" customFormat="false" ht="13.5" hidden="false" customHeight="false" outlineLevel="0" collapsed="false">
      <c r="A1397" s="49" t="s">
        <v>11277</v>
      </c>
      <c r="B1397" s="49" t="s">
        <v>11278</v>
      </c>
      <c r="C1397" s="49" t="s">
        <v>11536</v>
      </c>
      <c r="D1397" s="49" t="s">
        <v>11537</v>
      </c>
      <c r="E1397" s="50"/>
      <c r="F1397" s="49"/>
      <c r="G1397" s="49" t="s">
        <v>11602</v>
      </c>
      <c r="H1397" s="49" t="s">
        <v>11603</v>
      </c>
      <c r="I1397" s="49" t="s">
        <v>7779</v>
      </c>
      <c r="J1397" s="49" t="s">
        <v>7575</v>
      </c>
      <c r="K1397" s="50" t="s">
        <v>11604</v>
      </c>
      <c r="L1397" s="49" t="s">
        <v>7577</v>
      </c>
    </row>
    <row r="1398" customFormat="false" ht="13.5" hidden="false" customHeight="false" outlineLevel="0" collapsed="false">
      <c r="A1398" s="49" t="s">
        <v>11277</v>
      </c>
      <c r="B1398" s="49" t="s">
        <v>11278</v>
      </c>
      <c r="C1398" s="49" t="s">
        <v>11536</v>
      </c>
      <c r="D1398" s="49" t="s">
        <v>11537</v>
      </c>
      <c r="E1398" s="50"/>
      <c r="F1398" s="49"/>
      <c r="G1398" s="49" t="s">
        <v>11605</v>
      </c>
      <c r="H1398" s="49" t="s">
        <v>11606</v>
      </c>
      <c r="I1398" s="49" t="s">
        <v>7779</v>
      </c>
      <c r="J1398" s="49" t="s">
        <v>7575</v>
      </c>
      <c r="K1398" s="50" t="s">
        <v>11607</v>
      </c>
      <c r="L1398" s="49" t="s">
        <v>7577</v>
      </c>
    </row>
    <row r="1399" customFormat="false" ht="13.5" hidden="false" customHeight="false" outlineLevel="0" collapsed="false">
      <c r="A1399" s="49" t="s">
        <v>11277</v>
      </c>
      <c r="B1399" s="49" t="s">
        <v>11278</v>
      </c>
      <c r="C1399" s="49" t="s">
        <v>11536</v>
      </c>
      <c r="D1399" s="49" t="s">
        <v>11537</v>
      </c>
      <c r="E1399" s="50"/>
      <c r="F1399" s="49"/>
      <c r="G1399" s="49" t="s">
        <v>11608</v>
      </c>
      <c r="H1399" s="49" t="s">
        <v>11609</v>
      </c>
      <c r="I1399" s="49" t="s">
        <v>7779</v>
      </c>
      <c r="J1399" s="49" t="s">
        <v>7575</v>
      </c>
      <c r="K1399" s="50" t="s">
        <v>11610</v>
      </c>
      <c r="L1399" s="49" t="s">
        <v>7577</v>
      </c>
    </row>
    <row r="1400" customFormat="false" ht="13.5" hidden="false" customHeight="false" outlineLevel="0" collapsed="false">
      <c r="A1400" s="49" t="s">
        <v>11277</v>
      </c>
      <c r="B1400" s="49" t="s">
        <v>11278</v>
      </c>
      <c r="C1400" s="49" t="s">
        <v>11536</v>
      </c>
      <c r="D1400" s="49" t="s">
        <v>11537</v>
      </c>
      <c r="E1400" s="50"/>
      <c r="F1400" s="49"/>
      <c r="G1400" s="49" t="s">
        <v>11611</v>
      </c>
      <c r="H1400" s="49" t="s">
        <v>11612</v>
      </c>
      <c r="I1400" s="49" t="s">
        <v>7779</v>
      </c>
      <c r="J1400" s="49" t="s">
        <v>7575</v>
      </c>
      <c r="K1400" s="50" t="s">
        <v>11613</v>
      </c>
      <c r="L1400" s="49" t="s">
        <v>7577</v>
      </c>
    </row>
    <row r="1401" customFormat="false" ht="13.5" hidden="false" customHeight="false" outlineLevel="0" collapsed="false">
      <c r="A1401" s="49" t="s">
        <v>11277</v>
      </c>
      <c r="B1401" s="49" t="s">
        <v>11278</v>
      </c>
      <c r="C1401" s="49" t="s">
        <v>11536</v>
      </c>
      <c r="D1401" s="49" t="s">
        <v>11537</v>
      </c>
      <c r="E1401" s="50"/>
      <c r="F1401" s="49"/>
      <c r="G1401" s="49" t="s">
        <v>11614</v>
      </c>
      <c r="H1401" s="49" t="s">
        <v>11615</v>
      </c>
      <c r="I1401" s="49" t="s">
        <v>7779</v>
      </c>
      <c r="J1401" s="49" t="s">
        <v>7575</v>
      </c>
      <c r="K1401" s="50" t="s">
        <v>11616</v>
      </c>
      <c r="L1401" s="49" t="s">
        <v>7577</v>
      </c>
    </row>
    <row r="1402" customFormat="false" ht="13.5" hidden="false" customHeight="false" outlineLevel="0" collapsed="false">
      <c r="A1402" s="49" t="s">
        <v>11277</v>
      </c>
      <c r="B1402" s="49" t="s">
        <v>11278</v>
      </c>
      <c r="C1402" s="49" t="s">
        <v>11536</v>
      </c>
      <c r="D1402" s="49" t="s">
        <v>11537</v>
      </c>
      <c r="E1402" s="50"/>
      <c r="F1402" s="49"/>
      <c r="G1402" s="49" t="s">
        <v>11617</v>
      </c>
      <c r="H1402" s="49" t="s">
        <v>11618</v>
      </c>
      <c r="I1402" s="49" t="s">
        <v>7779</v>
      </c>
      <c r="J1402" s="49" t="s">
        <v>7575</v>
      </c>
      <c r="K1402" s="50" t="s">
        <v>11619</v>
      </c>
      <c r="L1402" s="49" t="s">
        <v>7577</v>
      </c>
    </row>
    <row r="1403" customFormat="false" ht="13.5" hidden="false" customHeight="false" outlineLevel="0" collapsed="false">
      <c r="A1403" s="49" t="s">
        <v>11277</v>
      </c>
      <c r="B1403" s="49" t="s">
        <v>11278</v>
      </c>
      <c r="C1403" s="49" t="s">
        <v>11536</v>
      </c>
      <c r="D1403" s="49" t="s">
        <v>11537</v>
      </c>
      <c r="E1403" s="50"/>
      <c r="F1403" s="49"/>
      <c r="G1403" s="49" t="s">
        <v>11620</v>
      </c>
      <c r="H1403" s="49" t="s">
        <v>11621</v>
      </c>
      <c r="I1403" s="49" t="s">
        <v>7574</v>
      </c>
      <c r="J1403" s="49" t="s">
        <v>7575</v>
      </c>
      <c r="K1403" s="50" t="s">
        <v>11622</v>
      </c>
      <c r="L1403" s="49" t="s">
        <v>7577</v>
      </c>
    </row>
    <row r="1404" customFormat="false" ht="13.5" hidden="false" customHeight="false" outlineLevel="0" collapsed="false">
      <c r="A1404" s="49" t="s">
        <v>11277</v>
      </c>
      <c r="B1404" s="49" t="s">
        <v>11278</v>
      </c>
      <c r="C1404" s="49" t="s">
        <v>11536</v>
      </c>
      <c r="D1404" s="49" t="s">
        <v>11537</v>
      </c>
      <c r="E1404" s="50"/>
      <c r="F1404" s="49"/>
      <c r="G1404" s="49" t="s">
        <v>11623</v>
      </c>
      <c r="H1404" s="49" t="s">
        <v>11624</v>
      </c>
      <c r="I1404" s="49" t="s">
        <v>7574</v>
      </c>
      <c r="J1404" s="49" t="s">
        <v>7575</v>
      </c>
      <c r="K1404" s="50" t="s">
        <v>11625</v>
      </c>
      <c r="L1404" s="49" t="s">
        <v>7577</v>
      </c>
    </row>
    <row r="1405" customFormat="false" ht="13.5" hidden="false" customHeight="false" outlineLevel="0" collapsed="false">
      <c r="A1405" s="49" t="s">
        <v>11277</v>
      </c>
      <c r="B1405" s="49" t="s">
        <v>11278</v>
      </c>
      <c r="C1405" s="49" t="s">
        <v>11536</v>
      </c>
      <c r="D1405" s="49" t="s">
        <v>11537</v>
      </c>
      <c r="E1405" s="50"/>
      <c r="F1405" s="49"/>
      <c r="G1405" s="49" t="s">
        <v>11626</v>
      </c>
      <c r="H1405" s="49" t="s">
        <v>11627</v>
      </c>
      <c r="I1405" s="49" t="s">
        <v>7574</v>
      </c>
      <c r="J1405" s="49" t="s">
        <v>7575</v>
      </c>
      <c r="K1405" s="50" t="s">
        <v>11628</v>
      </c>
      <c r="L1405" s="49" t="s">
        <v>7577</v>
      </c>
    </row>
    <row r="1406" customFormat="false" ht="13.5" hidden="false" customHeight="false" outlineLevel="0" collapsed="false">
      <c r="A1406" s="49" t="s">
        <v>11277</v>
      </c>
      <c r="B1406" s="49" t="s">
        <v>11278</v>
      </c>
      <c r="C1406" s="49" t="s">
        <v>11536</v>
      </c>
      <c r="D1406" s="49" t="s">
        <v>11537</v>
      </c>
      <c r="E1406" s="50"/>
      <c r="F1406" s="49"/>
      <c r="G1406" s="49" t="s">
        <v>11629</v>
      </c>
      <c r="H1406" s="49" t="s">
        <v>11630</v>
      </c>
      <c r="I1406" s="49" t="s">
        <v>7574</v>
      </c>
      <c r="J1406" s="49" t="s">
        <v>7575</v>
      </c>
      <c r="K1406" s="50" t="s">
        <v>11631</v>
      </c>
      <c r="L1406" s="49" t="s">
        <v>7577</v>
      </c>
    </row>
    <row r="1407" customFormat="false" ht="13.5" hidden="false" customHeight="false" outlineLevel="0" collapsed="false">
      <c r="A1407" s="49" t="s">
        <v>11277</v>
      </c>
      <c r="B1407" s="49" t="s">
        <v>11278</v>
      </c>
      <c r="C1407" s="49" t="s">
        <v>11536</v>
      </c>
      <c r="D1407" s="49" t="s">
        <v>11537</v>
      </c>
      <c r="E1407" s="50"/>
      <c r="F1407" s="49"/>
      <c r="G1407" s="49" t="s">
        <v>11632</v>
      </c>
      <c r="H1407" s="49" t="s">
        <v>11633</v>
      </c>
      <c r="I1407" s="49" t="s">
        <v>7779</v>
      </c>
      <c r="J1407" s="49" t="s">
        <v>7575</v>
      </c>
      <c r="K1407" s="50" t="s">
        <v>11634</v>
      </c>
      <c r="L1407" s="49" t="s">
        <v>7577</v>
      </c>
    </row>
    <row r="1408" customFormat="false" ht="13.5" hidden="false" customHeight="false" outlineLevel="0" collapsed="false">
      <c r="A1408" s="49" t="s">
        <v>11277</v>
      </c>
      <c r="B1408" s="49" t="s">
        <v>11278</v>
      </c>
      <c r="C1408" s="49" t="s">
        <v>11536</v>
      </c>
      <c r="D1408" s="49" t="s">
        <v>11537</v>
      </c>
      <c r="E1408" s="50"/>
      <c r="F1408" s="49"/>
      <c r="G1408" s="49" t="s">
        <v>11635</v>
      </c>
      <c r="H1408" s="49" t="s">
        <v>11636</v>
      </c>
      <c r="I1408" s="49" t="s">
        <v>7574</v>
      </c>
      <c r="J1408" s="49" t="s">
        <v>7575</v>
      </c>
      <c r="K1408" s="50" t="s">
        <v>11637</v>
      </c>
      <c r="L1408" s="49" t="s">
        <v>7577</v>
      </c>
    </row>
    <row r="1409" customFormat="false" ht="13.5" hidden="false" customHeight="false" outlineLevel="0" collapsed="false">
      <c r="A1409" s="49" t="s">
        <v>11277</v>
      </c>
      <c r="B1409" s="49" t="s">
        <v>11278</v>
      </c>
      <c r="C1409" s="49" t="s">
        <v>11536</v>
      </c>
      <c r="D1409" s="49" t="s">
        <v>11537</v>
      </c>
      <c r="E1409" s="50"/>
      <c r="F1409" s="49"/>
      <c r="G1409" s="49" t="s">
        <v>11638</v>
      </c>
      <c r="H1409" s="49" t="s">
        <v>11639</v>
      </c>
      <c r="I1409" s="49" t="s">
        <v>7574</v>
      </c>
      <c r="J1409" s="49" t="s">
        <v>7575</v>
      </c>
      <c r="K1409" s="50" t="s">
        <v>11640</v>
      </c>
      <c r="L1409" s="49" t="s">
        <v>7577</v>
      </c>
    </row>
    <row r="1410" customFormat="false" ht="13.5" hidden="false" customHeight="false" outlineLevel="0" collapsed="false">
      <c r="A1410" s="49" t="s">
        <v>11277</v>
      </c>
      <c r="B1410" s="49" t="s">
        <v>11278</v>
      </c>
      <c r="C1410" s="49" t="s">
        <v>11536</v>
      </c>
      <c r="D1410" s="49" t="s">
        <v>11537</v>
      </c>
      <c r="E1410" s="50"/>
      <c r="F1410" s="49"/>
      <c r="G1410" s="49" t="s">
        <v>11641</v>
      </c>
      <c r="H1410" s="49" t="s">
        <v>11642</v>
      </c>
      <c r="I1410" s="49" t="s">
        <v>7779</v>
      </c>
      <c r="J1410" s="49" t="s">
        <v>7575</v>
      </c>
      <c r="K1410" s="50" t="s">
        <v>11643</v>
      </c>
      <c r="L1410" s="49" t="s">
        <v>7577</v>
      </c>
    </row>
    <row r="1411" customFormat="false" ht="13.5" hidden="false" customHeight="false" outlineLevel="0" collapsed="false">
      <c r="A1411" s="49" t="s">
        <v>11277</v>
      </c>
      <c r="B1411" s="49" t="s">
        <v>11278</v>
      </c>
      <c r="C1411" s="49" t="s">
        <v>11536</v>
      </c>
      <c r="D1411" s="49" t="s">
        <v>11537</v>
      </c>
      <c r="E1411" s="50"/>
      <c r="F1411" s="49"/>
      <c r="G1411" s="49" t="s">
        <v>11644</v>
      </c>
      <c r="H1411" s="49" t="s">
        <v>11645</v>
      </c>
      <c r="I1411" s="49" t="s">
        <v>7574</v>
      </c>
      <c r="J1411" s="49" t="s">
        <v>7575</v>
      </c>
      <c r="K1411" s="50" t="s">
        <v>11646</v>
      </c>
      <c r="L1411" s="49" t="s">
        <v>7577</v>
      </c>
    </row>
    <row r="1412" customFormat="false" ht="13.5" hidden="false" customHeight="false" outlineLevel="0" collapsed="false">
      <c r="A1412" s="49" t="s">
        <v>11277</v>
      </c>
      <c r="B1412" s="49" t="s">
        <v>11278</v>
      </c>
      <c r="C1412" s="49" t="s">
        <v>11536</v>
      </c>
      <c r="D1412" s="49" t="s">
        <v>11537</v>
      </c>
      <c r="E1412" s="50"/>
      <c r="F1412" s="49"/>
      <c r="G1412" s="49" t="s">
        <v>11647</v>
      </c>
      <c r="H1412" s="49" t="s">
        <v>11648</v>
      </c>
      <c r="I1412" s="49" t="s">
        <v>7779</v>
      </c>
      <c r="J1412" s="49" t="s">
        <v>7575</v>
      </c>
      <c r="K1412" s="50" t="s">
        <v>11649</v>
      </c>
      <c r="L1412" s="49" t="s">
        <v>7577</v>
      </c>
    </row>
    <row r="1413" customFormat="false" ht="13.5" hidden="false" customHeight="false" outlineLevel="0" collapsed="false">
      <c r="A1413" s="49" t="s">
        <v>11277</v>
      </c>
      <c r="B1413" s="49" t="s">
        <v>11278</v>
      </c>
      <c r="C1413" s="49" t="s">
        <v>11536</v>
      </c>
      <c r="D1413" s="49" t="s">
        <v>11537</v>
      </c>
      <c r="E1413" s="50"/>
      <c r="F1413" s="49"/>
      <c r="G1413" s="49" t="s">
        <v>11650</v>
      </c>
      <c r="H1413" s="49" t="s">
        <v>11651</v>
      </c>
      <c r="I1413" s="49" t="s">
        <v>7574</v>
      </c>
      <c r="J1413" s="49" t="s">
        <v>7575</v>
      </c>
      <c r="K1413" s="50" t="s">
        <v>11652</v>
      </c>
      <c r="L1413" s="49" t="s">
        <v>7577</v>
      </c>
    </row>
    <row r="1414" customFormat="false" ht="13.5" hidden="false" customHeight="false" outlineLevel="0" collapsed="false">
      <c r="A1414" s="49" t="s">
        <v>11277</v>
      </c>
      <c r="B1414" s="49" t="s">
        <v>11278</v>
      </c>
      <c r="C1414" s="49" t="s">
        <v>11536</v>
      </c>
      <c r="D1414" s="49" t="s">
        <v>11537</v>
      </c>
      <c r="E1414" s="50"/>
      <c r="F1414" s="49"/>
      <c r="G1414" s="49" t="s">
        <v>11653</v>
      </c>
      <c r="H1414" s="49" t="s">
        <v>11654</v>
      </c>
      <c r="I1414" s="49" t="s">
        <v>7779</v>
      </c>
      <c r="J1414" s="49" t="s">
        <v>7575</v>
      </c>
      <c r="K1414" s="50" t="s">
        <v>11655</v>
      </c>
      <c r="L1414" s="49" t="s">
        <v>7577</v>
      </c>
    </row>
    <row r="1415" customFormat="false" ht="13.5" hidden="false" customHeight="false" outlineLevel="0" collapsed="false">
      <c r="A1415" s="49" t="s">
        <v>11277</v>
      </c>
      <c r="B1415" s="49" t="s">
        <v>11278</v>
      </c>
      <c r="C1415" s="49" t="s">
        <v>11536</v>
      </c>
      <c r="D1415" s="49" t="s">
        <v>11537</v>
      </c>
      <c r="E1415" s="50"/>
      <c r="F1415" s="49"/>
      <c r="G1415" s="49" t="s">
        <v>11656</v>
      </c>
      <c r="H1415" s="49" t="s">
        <v>11657</v>
      </c>
      <c r="I1415" s="49" t="s">
        <v>7574</v>
      </c>
      <c r="J1415" s="49" t="s">
        <v>7575</v>
      </c>
      <c r="K1415" s="50" t="s">
        <v>11658</v>
      </c>
      <c r="L1415" s="49" t="s">
        <v>7577</v>
      </c>
    </row>
    <row r="1416" customFormat="false" ht="13.5" hidden="false" customHeight="false" outlineLevel="0" collapsed="false">
      <c r="A1416" s="49" t="s">
        <v>11277</v>
      </c>
      <c r="B1416" s="49" t="s">
        <v>11278</v>
      </c>
      <c r="C1416" s="49" t="s">
        <v>11536</v>
      </c>
      <c r="D1416" s="49" t="s">
        <v>11537</v>
      </c>
      <c r="E1416" s="50"/>
      <c r="F1416" s="49"/>
      <c r="G1416" s="49" t="s">
        <v>11659</v>
      </c>
      <c r="H1416" s="49" t="s">
        <v>11660</v>
      </c>
      <c r="I1416" s="49" t="s">
        <v>7574</v>
      </c>
      <c r="J1416" s="49" t="s">
        <v>7575</v>
      </c>
      <c r="K1416" s="50" t="s">
        <v>11661</v>
      </c>
      <c r="L1416" s="49" t="s">
        <v>7577</v>
      </c>
    </row>
    <row r="1417" customFormat="false" ht="13.5" hidden="false" customHeight="false" outlineLevel="0" collapsed="false">
      <c r="A1417" s="49" t="s">
        <v>11277</v>
      </c>
      <c r="B1417" s="49" t="s">
        <v>11278</v>
      </c>
      <c r="C1417" s="49" t="s">
        <v>11536</v>
      </c>
      <c r="D1417" s="49" t="s">
        <v>11537</v>
      </c>
      <c r="E1417" s="50"/>
      <c r="F1417" s="49"/>
      <c r="G1417" s="49" t="s">
        <v>11662</v>
      </c>
      <c r="H1417" s="49" t="s">
        <v>11663</v>
      </c>
      <c r="I1417" s="49" t="s">
        <v>7574</v>
      </c>
      <c r="J1417" s="49" t="s">
        <v>7575</v>
      </c>
      <c r="K1417" s="50" t="s">
        <v>11664</v>
      </c>
      <c r="L1417" s="49" t="s">
        <v>7577</v>
      </c>
    </row>
    <row r="1418" customFormat="false" ht="13.5" hidden="false" customHeight="false" outlineLevel="0" collapsed="false">
      <c r="A1418" s="49" t="s">
        <v>11277</v>
      </c>
      <c r="B1418" s="49" t="s">
        <v>11278</v>
      </c>
      <c r="C1418" s="49" t="s">
        <v>11536</v>
      </c>
      <c r="D1418" s="49" t="s">
        <v>11537</v>
      </c>
      <c r="E1418" s="50"/>
      <c r="F1418" s="49"/>
      <c r="G1418" s="49" t="s">
        <v>11665</v>
      </c>
      <c r="H1418" s="49" t="s">
        <v>11666</v>
      </c>
      <c r="I1418" s="49" t="s">
        <v>7779</v>
      </c>
      <c r="J1418" s="49" t="s">
        <v>7575</v>
      </c>
      <c r="K1418" s="50" t="s">
        <v>11667</v>
      </c>
      <c r="L1418" s="49" t="s">
        <v>7577</v>
      </c>
    </row>
    <row r="1419" customFormat="false" ht="13.5" hidden="false" customHeight="false" outlineLevel="0" collapsed="false">
      <c r="A1419" s="49" t="s">
        <v>11277</v>
      </c>
      <c r="B1419" s="49" t="s">
        <v>11278</v>
      </c>
      <c r="C1419" s="49" t="s">
        <v>11536</v>
      </c>
      <c r="D1419" s="49" t="s">
        <v>11537</v>
      </c>
      <c r="E1419" s="50"/>
      <c r="F1419" s="49"/>
      <c r="G1419" s="49" t="s">
        <v>11668</v>
      </c>
      <c r="H1419" s="49" t="s">
        <v>11669</v>
      </c>
      <c r="I1419" s="49" t="s">
        <v>7574</v>
      </c>
      <c r="J1419" s="49" t="s">
        <v>7575</v>
      </c>
      <c r="K1419" s="50" t="s">
        <v>11670</v>
      </c>
      <c r="L1419" s="49" t="s">
        <v>7577</v>
      </c>
    </row>
    <row r="1420" customFormat="false" ht="13.5" hidden="false" customHeight="false" outlineLevel="0" collapsed="false">
      <c r="A1420" s="49" t="s">
        <v>11277</v>
      </c>
      <c r="B1420" s="49" t="s">
        <v>11278</v>
      </c>
      <c r="C1420" s="49" t="s">
        <v>11536</v>
      </c>
      <c r="D1420" s="49" t="s">
        <v>11537</v>
      </c>
      <c r="E1420" s="50"/>
      <c r="F1420" s="49"/>
      <c r="G1420" s="49" t="s">
        <v>11671</v>
      </c>
      <c r="H1420" s="49" t="s">
        <v>11672</v>
      </c>
      <c r="I1420" s="49" t="s">
        <v>7574</v>
      </c>
      <c r="J1420" s="49" t="s">
        <v>7575</v>
      </c>
      <c r="K1420" s="50" t="s">
        <v>11673</v>
      </c>
      <c r="L1420" s="49" t="s">
        <v>7577</v>
      </c>
    </row>
    <row r="1421" customFormat="false" ht="13.5" hidden="false" customHeight="false" outlineLevel="0" collapsed="false">
      <c r="A1421" s="49" t="s">
        <v>11277</v>
      </c>
      <c r="B1421" s="49" t="s">
        <v>11278</v>
      </c>
      <c r="C1421" s="49" t="s">
        <v>11536</v>
      </c>
      <c r="D1421" s="49" t="s">
        <v>11537</v>
      </c>
      <c r="E1421" s="50"/>
      <c r="F1421" s="49"/>
      <c r="G1421" s="49" t="s">
        <v>11674</v>
      </c>
      <c r="H1421" s="49" t="s">
        <v>11675</v>
      </c>
      <c r="I1421" s="49" t="s">
        <v>7779</v>
      </c>
      <c r="J1421" s="49" t="s">
        <v>7575</v>
      </c>
      <c r="K1421" s="50" t="s">
        <v>11676</v>
      </c>
      <c r="L1421" s="49" t="s">
        <v>7577</v>
      </c>
    </row>
    <row r="1422" customFormat="false" ht="13.5" hidden="false" customHeight="false" outlineLevel="0" collapsed="false">
      <c r="A1422" s="49" t="s">
        <v>11277</v>
      </c>
      <c r="B1422" s="49" t="s">
        <v>11278</v>
      </c>
      <c r="C1422" s="49" t="s">
        <v>11536</v>
      </c>
      <c r="D1422" s="49" t="s">
        <v>11537</v>
      </c>
      <c r="E1422" s="50"/>
      <c r="F1422" s="49"/>
      <c r="G1422" s="49" t="s">
        <v>11677</v>
      </c>
      <c r="H1422" s="49" t="s">
        <v>11678</v>
      </c>
      <c r="I1422" s="49" t="s">
        <v>7574</v>
      </c>
      <c r="J1422" s="49" t="s">
        <v>7575</v>
      </c>
      <c r="K1422" s="50" t="s">
        <v>11679</v>
      </c>
      <c r="L1422" s="49" t="s">
        <v>7577</v>
      </c>
    </row>
    <row r="1423" customFormat="false" ht="13.5" hidden="false" customHeight="false" outlineLevel="0" collapsed="false">
      <c r="A1423" s="49" t="s">
        <v>11277</v>
      </c>
      <c r="B1423" s="49" t="s">
        <v>11278</v>
      </c>
      <c r="C1423" s="49" t="s">
        <v>11536</v>
      </c>
      <c r="D1423" s="49" t="s">
        <v>11537</v>
      </c>
      <c r="E1423" s="50"/>
      <c r="F1423" s="49"/>
      <c r="G1423" s="49" t="s">
        <v>11680</v>
      </c>
      <c r="H1423" s="49" t="s">
        <v>11681</v>
      </c>
      <c r="I1423" s="49" t="s">
        <v>7779</v>
      </c>
      <c r="J1423" s="49" t="s">
        <v>7575</v>
      </c>
      <c r="K1423" s="50" t="s">
        <v>11682</v>
      </c>
      <c r="L1423" s="49" t="s">
        <v>7577</v>
      </c>
    </row>
    <row r="1424" customFormat="false" ht="13.5" hidden="false" customHeight="false" outlineLevel="0" collapsed="false">
      <c r="A1424" s="49" t="s">
        <v>11277</v>
      </c>
      <c r="B1424" s="49" t="s">
        <v>11278</v>
      </c>
      <c r="C1424" s="49" t="s">
        <v>11536</v>
      </c>
      <c r="D1424" s="49" t="s">
        <v>11537</v>
      </c>
      <c r="E1424" s="50"/>
      <c r="F1424" s="49"/>
      <c r="G1424" s="49" t="s">
        <v>11683</v>
      </c>
      <c r="H1424" s="49" t="s">
        <v>11684</v>
      </c>
      <c r="I1424" s="49" t="s">
        <v>7574</v>
      </c>
      <c r="J1424" s="49" t="s">
        <v>7575</v>
      </c>
      <c r="K1424" s="50" t="s">
        <v>11661</v>
      </c>
      <c r="L1424" s="49" t="s">
        <v>7577</v>
      </c>
    </row>
    <row r="1425" customFormat="false" ht="13.5" hidden="false" customHeight="false" outlineLevel="0" collapsed="false">
      <c r="A1425" s="49" t="s">
        <v>11277</v>
      </c>
      <c r="B1425" s="49" t="s">
        <v>11278</v>
      </c>
      <c r="C1425" s="49" t="s">
        <v>11536</v>
      </c>
      <c r="D1425" s="49" t="s">
        <v>11537</v>
      </c>
      <c r="E1425" s="50"/>
      <c r="F1425" s="49"/>
      <c r="G1425" s="49" t="s">
        <v>11685</v>
      </c>
      <c r="H1425" s="49" t="s">
        <v>11686</v>
      </c>
      <c r="I1425" s="49" t="s">
        <v>7779</v>
      </c>
      <c r="J1425" s="49" t="s">
        <v>7575</v>
      </c>
      <c r="K1425" s="50" t="s">
        <v>11687</v>
      </c>
      <c r="L1425" s="49" t="s">
        <v>7577</v>
      </c>
    </row>
    <row r="1426" customFormat="false" ht="13.5" hidden="false" customHeight="false" outlineLevel="0" collapsed="false">
      <c r="A1426" s="49" t="s">
        <v>11277</v>
      </c>
      <c r="B1426" s="49" t="s">
        <v>11278</v>
      </c>
      <c r="C1426" s="49" t="s">
        <v>11536</v>
      </c>
      <c r="D1426" s="49" t="s">
        <v>11537</v>
      </c>
      <c r="E1426" s="50"/>
      <c r="F1426" s="49"/>
      <c r="G1426" s="49" t="s">
        <v>11688</v>
      </c>
      <c r="H1426" s="49" t="s">
        <v>11689</v>
      </c>
      <c r="I1426" s="49" t="s">
        <v>7574</v>
      </c>
      <c r="J1426" s="49" t="s">
        <v>7575</v>
      </c>
      <c r="K1426" s="50" t="s">
        <v>11664</v>
      </c>
      <c r="L1426" s="49" t="s">
        <v>7577</v>
      </c>
    </row>
    <row r="1427" customFormat="false" ht="13.5" hidden="false" customHeight="false" outlineLevel="0" collapsed="false">
      <c r="A1427" s="49" t="s">
        <v>11277</v>
      </c>
      <c r="B1427" s="49" t="s">
        <v>11278</v>
      </c>
      <c r="C1427" s="49" t="s">
        <v>11536</v>
      </c>
      <c r="D1427" s="49" t="s">
        <v>11537</v>
      </c>
      <c r="E1427" s="50"/>
      <c r="F1427" s="49"/>
      <c r="G1427" s="49" t="s">
        <v>11690</v>
      </c>
      <c r="H1427" s="49" t="s">
        <v>11691</v>
      </c>
      <c r="I1427" s="49" t="s">
        <v>7779</v>
      </c>
      <c r="J1427" s="49" t="s">
        <v>7575</v>
      </c>
      <c r="K1427" s="50" t="s">
        <v>11692</v>
      </c>
      <c r="L1427" s="49" t="s">
        <v>7577</v>
      </c>
    </row>
    <row r="1428" customFormat="false" ht="13.5" hidden="false" customHeight="false" outlineLevel="0" collapsed="false">
      <c r="A1428" s="49" t="s">
        <v>11277</v>
      </c>
      <c r="B1428" s="49" t="s">
        <v>11278</v>
      </c>
      <c r="C1428" s="49" t="s">
        <v>11536</v>
      </c>
      <c r="D1428" s="49" t="s">
        <v>11537</v>
      </c>
      <c r="E1428" s="50"/>
      <c r="F1428" s="49"/>
      <c r="G1428" s="49" t="s">
        <v>11693</v>
      </c>
      <c r="H1428" s="49" t="s">
        <v>11694</v>
      </c>
      <c r="I1428" s="49" t="s">
        <v>7574</v>
      </c>
      <c r="J1428" s="49" t="s">
        <v>7575</v>
      </c>
      <c r="K1428" s="50" t="s">
        <v>11670</v>
      </c>
      <c r="L1428" s="49" t="s">
        <v>7577</v>
      </c>
    </row>
    <row r="1429" customFormat="false" ht="13.5" hidden="false" customHeight="false" outlineLevel="0" collapsed="false">
      <c r="A1429" s="49" t="s">
        <v>11277</v>
      </c>
      <c r="B1429" s="49" t="s">
        <v>11278</v>
      </c>
      <c r="C1429" s="49" t="s">
        <v>11536</v>
      </c>
      <c r="D1429" s="49" t="s">
        <v>11537</v>
      </c>
      <c r="E1429" s="50"/>
      <c r="F1429" s="49"/>
      <c r="G1429" s="49" t="s">
        <v>11695</v>
      </c>
      <c r="H1429" s="49" t="s">
        <v>11696</v>
      </c>
      <c r="I1429" s="49" t="s">
        <v>7779</v>
      </c>
      <c r="J1429" s="49" t="s">
        <v>7575</v>
      </c>
      <c r="K1429" s="50" t="s">
        <v>11697</v>
      </c>
      <c r="L1429" s="49" t="s">
        <v>7577</v>
      </c>
    </row>
    <row r="1430" customFormat="false" ht="13.5" hidden="false" customHeight="false" outlineLevel="0" collapsed="false">
      <c r="A1430" s="49" t="s">
        <v>11277</v>
      </c>
      <c r="B1430" s="49" t="s">
        <v>11278</v>
      </c>
      <c r="C1430" s="49" t="s">
        <v>11536</v>
      </c>
      <c r="D1430" s="49" t="s">
        <v>11537</v>
      </c>
      <c r="E1430" s="50"/>
      <c r="F1430" s="49"/>
      <c r="G1430" s="49" t="s">
        <v>11698</v>
      </c>
      <c r="H1430" s="49" t="s">
        <v>11699</v>
      </c>
      <c r="I1430" s="49" t="s">
        <v>7574</v>
      </c>
      <c r="J1430" s="49" t="s">
        <v>7575</v>
      </c>
      <c r="K1430" s="50" t="s">
        <v>11673</v>
      </c>
      <c r="L1430" s="49" t="s">
        <v>7577</v>
      </c>
    </row>
    <row r="1431" customFormat="false" ht="13.5" hidden="false" customHeight="false" outlineLevel="0" collapsed="false">
      <c r="A1431" s="49" t="s">
        <v>11277</v>
      </c>
      <c r="B1431" s="49" t="s">
        <v>11278</v>
      </c>
      <c r="C1431" s="49" t="s">
        <v>11536</v>
      </c>
      <c r="D1431" s="49" t="s">
        <v>11537</v>
      </c>
      <c r="E1431" s="50"/>
      <c r="F1431" s="49"/>
      <c r="G1431" s="49" t="s">
        <v>11700</v>
      </c>
      <c r="H1431" s="49" t="s">
        <v>11701</v>
      </c>
      <c r="I1431" s="49" t="s">
        <v>7779</v>
      </c>
      <c r="J1431" s="49" t="s">
        <v>7575</v>
      </c>
      <c r="K1431" s="50" t="s">
        <v>11702</v>
      </c>
      <c r="L1431" s="49" t="s">
        <v>7577</v>
      </c>
    </row>
    <row r="1432" customFormat="false" ht="13.5" hidden="false" customHeight="false" outlineLevel="0" collapsed="false">
      <c r="A1432" s="49" t="s">
        <v>11277</v>
      </c>
      <c r="B1432" s="49" t="s">
        <v>11278</v>
      </c>
      <c r="C1432" s="49" t="s">
        <v>11536</v>
      </c>
      <c r="D1432" s="49" t="s">
        <v>11537</v>
      </c>
      <c r="E1432" s="50"/>
      <c r="F1432" s="49"/>
      <c r="G1432" s="49" t="s">
        <v>11703</v>
      </c>
      <c r="H1432" s="49" t="s">
        <v>11704</v>
      </c>
      <c r="I1432" s="49" t="s">
        <v>7574</v>
      </c>
      <c r="J1432" s="49" t="s">
        <v>7575</v>
      </c>
      <c r="K1432" s="50" t="s">
        <v>11679</v>
      </c>
      <c r="L1432" s="49" t="s">
        <v>7577</v>
      </c>
    </row>
    <row r="1433" customFormat="false" ht="13.5" hidden="false" customHeight="false" outlineLevel="0" collapsed="false">
      <c r="A1433" s="49" t="s">
        <v>11277</v>
      </c>
      <c r="B1433" s="49" t="s">
        <v>11278</v>
      </c>
      <c r="C1433" s="49" t="s">
        <v>11536</v>
      </c>
      <c r="D1433" s="49" t="s">
        <v>11537</v>
      </c>
      <c r="E1433" s="50"/>
      <c r="F1433" s="49"/>
      <c r="G1433" s="49" t="s">
        <v>11705</v>
      </c>
      <c r="H1433" s="49" t="s">
        <v>11706</v>
      </c>
      <c r="I1433" s="49" t="s">
        <v>7779</v>
      </c>
      <c r="J1433" s="49" t="s">
        <v>7575</v>
      </c>
      <c r="K1433" s="50" t="s">
        <v>11707</v>
      </c>
      <c r="L1433" s="49" t="s">
        <v>7577</v>
      </c>
    </row>
    <row r="1434" customFormat="false" ht="13.5" hidden="false" customHeight="false" outlineLevel="0" collapsed="false">
      <c r="A1434" s="49" t="s">
        <v>11277</v>
      </c>
      <c r="B1434" s="49" t="s">
        <v>11278</v>
      </c>
      <c r="C1434" s="49" t="s">
        <v>11536</v>
      </c>
      <c r="D1434" s="49" t="s">
        <v>11537</v>
      </c>
      <c r="E1434" s="50"/>
      <c r="F1434" s="49"/>
      <c r="G1434" s="49" t="s">
        <v>11708</v>
      </c>
      <c r="H1434" s="49" t="s">
        <v>11709</v>
      </c>
      <c r="I1434" s="49" t="s">
        <v>7574</v>
      </c>
      <c r="J1434" s="49" t="s">
        <v>7575</v>
      </c>
      <c r="K1434" s="50" t="s">
        <v>11710</v>
      </c>
      <c r="L1434" s="49" t="s">
        <v>7577</v>
      </c>
    </row>
    <row r="1435" customFormat="false" ht="13.5" hidden="false" customHeight="false" outlineLevel="0" collapsed="false">
      <c r="A1435" s="49" t="s">
        <v>11277</v>
      </c>
      <c r="B1435" s="49" t="s">
        <v>11278</v>
      </c>
      <c r="C1435" s="49" t="s">
        <v>11536</v>
      </c>
      <c r="D1435" s="49" t="s">
        <v>11537</v>
      </c>
      <c r="E1435" s="50"/>
      <c r="F1435" s="49"/>
      <c r="G1435" s="49" t="s">
        <v>11711</v>
      </c>
      <c r="H1435" s="49" t="s">
        <v>11712</v>
      </c>
      <c r="I1435" s="49" t="s">
        <v>7779</v>
      </c>
      <c r="J1435" s="49" t="s">
        <v>7575</v>
      </c>
      <c r="K1435" s="50" t="s">
        <v>11713</v>
      </c>
      <c r="L1435" s="49" t="s">
        <v>7577</v>
      </c>
    </row>
    <row r="1436" customFormat="false" ht="13.5" hidden="false" customHeight="false" outlineLevel="0" collapsed="false">
      <c r="A1436" s="49" t="s">
        <v>11277</v>
      </c>
      <c r="B1436" s="49" t="s">
        <v>11278</v>
      </c>
      <c r="C1436" s="49" t="s">
        <v>11536</v>
      </c>
      <c r="D1436" s="49" t="s">
        <v>11537</v>
      </c>
      <c r="E1436" s="50"/>
      <c r="F1436" s="49"/>
      <c r="G1436" s="49" t="s">
        <v>11714</v>
      </c>
      <c r="H1436" s="49" t="s">
        <v>11715</v>
      </c>
      <c r="I1436" s="49" t="s">
        <v>7574</v>
      </c>
      <c r="J1436" s="49" t="s">
        <v>7575</v>
      </c>
      <c r="K1436" s="50" t="s">
        <v>11716</v>
      </c>
      <c r="L1436" s="49" t="s">
        <v>7577</v>
      </c>
    </row>
    <row r="1437" customFormat="false" ht="13.5" hidden="false" customHeight="false" outlineLevel="0" collapsed="false">
      <c r="A1437" s="49" t="s">
        <v>11277</v>
      </c>
      <c r="B1437" s="49" t="s">
        <v>11278</v>
      </c>
      <c r="C1437" s="49" t="s">
        <v>11536</v>
      </c>
      <c r="D1437" s="49" t="s">
        <v>11537</v>
      </c>
      <c r="E1437" s="50"/>
      <c r="F1437" s="49"/>
      <c r="G1437" s="49" t="s">
        <v>11717</v>
      </c>
      <c r="H1437" s="49" t="s">
        <v>11718</v>
      </c>
      <c r="I1437" s="49" t="s">
        <v>7779</v>
      </c>
      <c r="J1437" s="49" t="s">
        <v>7575</v>
      </c>
      <c r="K1437" s="50" t="s">
        <v>11719</v>
      </c>
      <c r="L1437" s="49" t="s">
        <v>7577</v>
      </c>
    </row>
    <row r="1438" customFormat="false" ht="13.5" hidden="false" customHeight="false" outlineLevel="0" collapsed="false">
      <c r="A1438" s="49" t="s">
        <v>11277</v>
      </c>
      <c r="B1438" s="49" t="s">
        <v>11278</v>
      </c>
      <c r="C1438" s="49" t="s">
        <v>11536</v>
      </c>
      <c r="D1438" s="49" t="s">
        <v>11537</v>
      </c>
      <c r="E1438" s="50"/>
      <c r="F1438" s="49"/>
      <c r="G1438" s="49" t="s">
        <v>11720</v>
      </c>
      <c r="H1438" s="49" t="s">
        <v>11721</v>
      </c>
      <c r="I1438" s="49" t="s">
        <v>7574</v>
      </c>
      <c r="J1438" s="49" t="s">
        <v>7575</v>
      </c>
      <c r="K1438" s="50" t="s">
        <v>11722</v>
      </c>
      <c r="L1438" s="49" t="s">
        <v>7577</v>
      </c>
    </row>
    <row r="1439" customFormat="false" ht="13.5" hidden="false" customHeight="false" outlineLevel="0" collapsed="false">
      <c r="A1439" s="49" t="s">
        <v>11277</v>
      </c>
      <c r="B1439" s="49" t="s">
        <v>11278</v>
      </c>
      <c r="C1439" s="49" t="s">
        <v>11536</v>
      </c>
      <c r="D1439" s="49" t="s">
        <v>11537</v>
      </c>
      <c r="E1439" s="50"/>
      <c r="F1439" s="49"/>
      <c r="G1439" s="49" t="s">
        <v>11723</v>
      </c>
      <c r="H1439" s="49" t="s">
        <v>11724</v>
      </c>
      <c r="I1439" s="49" t="s">
        <v>7779</v>
      </c>
      <c r="J1439" s="49" t="s">
        <v>7575</v>
      </c>
      <c r="K1439" s="50" t="s">
        <v>11725</v>
      </c>
      <c r="L1439" s="49" t="s">
        <v>7577</v>
      </c>
    </row>
    <row r="1440" customFormat="false" ht="13.5" hidden="false" customHeight="false" outlineLevel="0" collapsed="false">
      <c r="A1440" s="49" t="s">
        <v>11277</v>
      </c>
      <c r="B1440" s="49" t="s">
        <v>11278</v>
      </c>
      <c r="C1440" s="49" t="s">
        <v>11536</v>
      </c>
      <c r="D1440" s="49" t="s">
        <v>11537</v>
      </c>
      <c r="E1440" s="50"/>
      <c r="F1440" s="49"/>
      <c r="G1440" s="49" t="s">
        <v>11726</v>
      </c>
      <c r="H1440" s="49" t="s">
        <v>11727</v>
      </c>
      <c r="I1440" s="49" t="s">
        <v>7574</v>
      </c>
      <c r="J1440" s="49" t="s">
        <v>7575</v>
      </c>
      <c r="K1440" s="50" t="s">
        <v>11728</v>
      </c>
      <c r="L1440" s="49" t="s">
        <v>7577</v>
      </c>
    </row>
    <row r="1441" customFormat="false" ht="13.5" hidden="false" customHeight="false" outlineLevel="0" collapsed="false">
      <c r="A1441" s="49" t="s">
        <v>11277</v>
      </c>
      <c r="B1441" s="49" t="s">
        <v>11278</v>
      </c>
      <c r="C1441" s="49" t="s">
        <v>11536</v>
      </c>
      <c r="D1441" s="49" t="s">
        <v>11537</v>
      </c>
      <c r="E1441" s="50"/>
      <c r="F1441" s="49"/>
      <c r="G1441" s="49" t="s">
        <v>11729</v>
      </c>
      <c r="H1441" s="49" t="s">
        <v>11730</v>
      </c>
      <c r="I1441" s="49" t="s">
        <v>7779</v>
      </c>
      <c r="J1441" s="49" t="s">
        <v>7575</v>
      </c>
      <c r="K1441" s="50" t="s">
        <v>11731</v>
      </c>
      <c r="L1441" s="49" t="s">
        <v>7577</v>
      </c>
    </row>
    <row r="1442" customFormat="false" ht="13.5" hidden="false" customHeight="false" outlineLevel="0" collapsed="false">
      <c r="A1442" s="49" t="s">
        <v>11277</v>
      </c>
      <c r="B1442" s="49" t="s">
        <v>11278</v>
      </c>
      <c r="C1442" s="49" t="s">
        <v>11536</v>
      </c>
      <c r="D1442" s="49" t="s">
        <v>11537</v>
      </c>
      <c r="E1442" s="50"/>
      <c r="F1442" s="49"/>
      <c r="G1442" s="49" t="s">
        <v>11732</v>
      </c>
      <c r="H1442" s="49" t="s">
        <v>11733</v>
      </c>
      <c r="I1442" s="49" t="s">
        <v>7574</v>
      </c>
      <c r="J1442" s="49" t="s">
        <v>7575</v>
      </c>
      <c r="K1442" s="50" t="s">
        <v>11710</v>
      </c>
      <c r="L1442" s="49" t="s">
        <v>7577</v>
      </c>
    </row>
    <row r="1443" customFormat="false" ht="13.5" hidden="false" customHeight="false" outlineLevel="0" collapsed="false">
      <c r="A1443" s="49" t="s">
        <v>11277</v>
      </c>
      <c r="B1443" s="49" t="s">
        <v>11278</v>
      </c>
      <c r="C1443" s="49" t="s">
        <v>11536</v>
      </c>
      <c r="D1443" s="49" t="s">
        <v>11537</v>
      </c>
      <c r="E1443" s="50"/>
      <c r="F1443" s="49"/>
      <c r="G1443" s="49" t="s">
        <v>11734</v>
      </c>
      <c r="H1443" s="49" t="s">
        <v>11735</v>
      </c>
      <c r="I1443" s="49" t="s">
        <v>7779</v>
      </c>
      <c r="J1443" s="49" t="s">
        <v>7575</v>
      </c>
      <c r="K1443" s="50" t="s">
        <v>11736</v>
      </c>
      <c r="L1443" s="49" t="s">
        <v>7577</v>
      </c>
    </row>
    <row r="1444" customFormat="false" ht="13.5" hidden="false" customHeight="false" outlineLevel="0" collapsed="false">
      <c r="A1444" s="49" t="s">
        <v>11277</v>
      </c>
      <c r="B1444" s="49" t="s">
        <v>11278</v>
      </c>
      <c r="C1444" s="49" t="s">
        <v>11536</v>
      </c>
      <c r="D1444" s="49" t="s">
        <v>11537</v>
      </c>
      <c r="E1444" s="50"/>
      <c r="F1444" s="49"/>
      <c r="G1444" s="49" t="s">
        <v>11737</v>
      </c>
      <c r="H1444" s="49" t="s">
        <v>11738</v>
      </c>
      <c r="I1444" s="49" t="s">
        <v>7574</v>
      </c>
      <c r="J1444" s="49" t="s">
        <v>7575</v>
      </c>
      <c r="K1444" s="50" t="s">
        <v>11739</v>
      </c>
      <c r="L1444" s="49" t="s">
        <v>7577</v>
      </c>
    </row>
    <row r="1445" customFormat="false" ht="13.5" hidden="false" customHeight="false" outlineLevel="0" collapsed="false">
      <c r="A1445" s="49" t="s">
        <v>11277</v>
      </c>
      <c r="B1445" s="49" t="s">
        <v>11278</v>
      </c>
      <c r="C1445" s="49" t="s">
        <v>11536</v>
      </c>
      <c r="D1445" s="49" t="s">
        <v>11537</v>
      </c>
      <c r="E1445" s="50"/>
      <c r="F1445" s="49"/>
      <c r="G1445" s="49" t="s">
        <v>11740</v>
      </c>
      <c r="H1445" s="49" t="s">
        <v>11741</v>
      </c>
      <c r="I1445" s="49" t="s">
        <v>7779</v>
      </c>
      <c r="J1445" s="49" t="s">
        <v>7575</v>
      </c>
      <c r="K1445" s="50" t="s">
        <v>11742</v>
      </c>
      <c r="L1445" s="49" t="s">
        <v>7577</v>
      </c>
    </row>
    <row r="1446" customFormat="false" ht="13.5" hidden="false" customHeight="false" outlineLevel="0" collapsed="false">
      <c r="A1446" s="49" t="s">
        <v>11277</v>
      </c>
      <c r="B1446" s="49" t="s">
        <v>11278</v>
      </c>
      <c r="C1446" s="49" t="s">
        <v>11536</v>
      </c>
      <c r="D1446" s="49" t="s">
        <v>11537</v>
      </c>
      <c r="E1446" s="50"/>
      <c r="F1446" s="49"/>
      <c r="G1446" s="49" t="s">
        <v>11743</v>
      </c>
      <c r="H1446" s="49" t="s">
        <v>11744</v>
      </c>
      <c r="I1446" s="49" t="s">
        <v>7574</v>
      </c>
      <c r="J1446" s="49" t="s">
        <v>7575</v>
      </c>
      <c r="K1446" s="50" t="s">
        <v>11745</v>
      </c>
      <c r="L1446" s="49" t="s">
        <v>7577</v>
      </c>
    </row>
    <row r="1447" customFormat="false" ht="13.5" hidden="false" customHeight="false" outlineLevel="0" collapsed="false">
      <c r="A1447" s="49" t="s">
        <v>11277</v>
      </c>
      <c r="B1447" s="49" t="s">
        <v>11278</v>
      </c>
      <c r="C1447" s="49" t="s">
        <v>11536</v>
      </c>
      <c r="D1447" s="49" t="s">
        <v>11537</v>
      </c>
      <c r="E1447" s="50"/>
      <c r="F1447" s="49"/>
      <c r="G1447" s="49" t="s">
        <v>11746</v>
      </c>
      <c r="H1447" s="49" t="s">
        <v>11747</v>
      </c>
      <c r="I1447" s="49" t="s">
        <v>7779</v>
      </c>
      <c r="J1447" s="49" t="s">
        <v>7575</v>
      </c>
      <c r="K1447" s="50" t="s">
        <v>11748</v>
      </c>
      <c r="L1447" s="49" t="s">
        <v>7577</v>
      </c>
    </row>
    <row r="1448" customFormat="false" ht="13.5" hidden="false" customHeight="false" outlineLevel="0" collapsed="false">
      <c r="A1448" s="49" t="s">
        <v>11277</v>
      </c>
      <c r="B1448" s="49" t="s">
        <v>11278</v>
      </c>
      <c r="C1448" s="49" t="s">
        <v>11536</v>
      </c>
      <c r="D1448" s="49" t="s">
        <v>11537</v>
      </c>
      <c r="E1448" s="50"/>
      <c r="F1448" s="49"/>
      <c r="G1448" s="49" t="s">
        <v>11749</v>
      </c>
      <c r="H1448" s="49" t="s">
        <v>11750</v>
      </c>
      <c r="I1448" s="49" t="s">
        <v>7574</v>
      </c>
      <c r="J1448" s="49" t="s">
        <v>7575</v>
      </c>
      <c r="K1448" s="50" t="s">
        <v>11751</v>
      </c>
      <c r="L1448" s="49" t="s">
        <v>7577</v>
      </c>
    </row>
    <row r="1449" customFormat="false" ht="13.5" hidden="false" customHeight="false" outlineLevel="0" collapsed="false">
      <c r="A1449" s="49" t="s">
        <v>11277</v>
      </c>
      <c r="B1449" s="49" t="s">
        <v>11278</v>
      </c>
      <c r="C1449" s="49" t="s">
        <v>11536</v>
      </c>
      <c r="D1449" s="49" t="s">
        <v>11537</v>
      </c>
      <c r="E1449" s="50"/>
      <c r="F1449" s="49"/>
      <c r="G1449" s="49" t="s">
        <v>11752</v>
      </c>
      <c r="H1449" s="49" t="s">
        <v>11753</v>
      </c>
      <c r="I1449" s="49" t="s">
        <v>7779</v>
      </c>
      <c r="J1449" s="49" t="s">
        <v>7575</v>
      </c>
      <c r="K1449" s="50" t="s">
        <v>11754</v>
      </c>
      <c r="L1449" s="49" t="s">
        <v>7577</v>
      </c>
    </row>
    <row r="1450" customFormat="false" ht="13.5" hidden="false" customHeight="false" outlineLevel="0" collapsed="false">
      <c r="A1450" s="49" t="s">
        <v>11277</v>
      </c>
      <c r="B1450" s="49" t="s">
        <v>11278</v>
      </c>
      <c r="C1450" s="49" t="s">
        <v>11536</v>
      </c>
      <c r="D1450" s="49" t="s">
        <v>11537</v>
      </c>
      <c r="E1450" s="50"/>
      <c r="F1450" s="49"/>
      <c r="G1450" s="49" t="s">
        <v>11755</v>
      </c>
      <c r="H1450" s="49" t="s">
        <v>11756</v>
      </c>
      <c r="I1450" s="49" t="s">
        <v>7574</v>
      </c>
      <c r="J1450" s="49" t="s">
        <v>7575</v>
      </c>
      <c r="K1450" s="50" t="s">
        <v>11739</v>
      </c>
      <c r="L1450" s="49" t="s">
        <v>7577</v>
      </c>
    </row>
    <row r="1451" customFormat="false" ht="13.5" hidden="false" customHeight="false" outlineLevel="0" collapsed="false">
      <c r="A1451" s="49" t="s">
        <v>11277</v>
      </c>
      <c r="B1451" s="49" t="s">
        <v>11278</v>
      </c>
      <c r="C1451" s="49" t="s">
        <v>11536</v>
      </c>
      <c r="D1451" s="49" t="s">
        <v>11537</v>
      </c>
      <c r="E1451" s="50"/>
      <c r="F1451" s="49"/>
      <c r="G1451" s="49" t="s">
        <v>11757</v>
      </c>
      <c r="H1451" s="49" t="s">
        <v>11758</v>
      </c>
      <c r="I1451" s="49" t="s">
        <v>7779</v>
      </c>
      <c r="J1451" s="49" t="s">
        <v>7575</v>
      </c>
      <c r="K1451" s="50" t="s">
        <v>11759</v>
      </c>
      <c r="L1451" s="49" t="s">
        <v>7577</v>
      </c>
    </row>
    <row r="1452" customFormat="false" ht="13.5" hidden="false" customHeight="false" outlineLevel="0" collapsed="false">
      <c r="A1452" s="49" t="s">
        <v>11277</v>
      </c>
      <c r="B1452" s="49" t="s">
        <v>11278</v>
      </c>
      <c r="C1452" s="49" t="s">
        <v>11536</v>
      </c>
      <c r="D1452" s="49" t="s">
        <v>11537</v>
      </c>
      <c r="E1452" s="50"/>
      <c r="F1452" s="49"/>
      <c r="G1452" s="49" t="s">
        <v>11760</v>
      </c>
      <c r="H1452" s="49" t="s">
        <v>11761</v>
      </c>
      <c r="I1452" s="49" t="s">
        <v>7574</v>
      </c>
      <c r="J1452" s="49" t="s">
        <v>7575</v>
      </c>
      <c r="K1452" s="50" t="s">
        <v>11762</v>
      </c>
      <c r="L1452" s="49" t="s">
        <v>7577</v>
      </c>
    </row>
    <row r="1453" customFormat="false" ht="13.5" hidden="false" customHeight="false" outlineLevel="0" collapsed="false">
      <c r="A1453" s="49" t="s">
        <v>11277</v>
      </c>
      <c r="B1453" s="49" t="s">
        <v>11278</v>
      </c>
      <c r="C1453" s="49" t="s">
        <v>11536</v>
      </c>
      <c r="D1453" s="49" t="s">
        <v>11537</v>
      </c>
      <c r="E1453" s="50"/>
      <c r="F1453" s="49"/>
      <c r="G1453" s="49" t="s">
        <v>11763</v>
      </c>
      <c r="H1453" s="49" t="s">
        <v>11764</v>
      </c>
      <c r="I1453" s="49" t="s">
        <v>7779</v>
      </c>
      <c r="J1453" s="49" t="s">
        <v>7575</v>
      </c>
      <c r="K1453" s="50" t="s">
        <v>11765</v>
      </c>
      <c r="L1453" s="49" t="s">
        <v>7577</v>
      </c>
    </row>
    <row r="1454" customFormat="false" ht="13.5" hidden="false" customHeight="false" outlineLevel="0" collapsed="false">
      <c r="A1454" s="49" t="s">
        <v>11277</v>
      </c>
      <c r="B1454" s="49" t="s">
        <v>11278</v>
      </c>
      <c r="C1454" s="49" t="s">
        <v>11536</v>
      </c>
      <c r="D1454" s="49" t="s">
        <v>11537</v>
      </c>
      <c r="E1454" s="50"/>
      <c r="F1454" s="49"/>
      <c r="G1454" s="49" t="s">
        <v>11766</v>
      </c>
      <c r="H1454" s="49" t="s">
        <v>11767</v>
      </c>
      <c r="I1454" s="49" t="s">
        <v>7574</v>
      </c>
      <c r="J1454" s="49" t="s">
        <v>7575</v>
      </c>
      <c r="K1454" s="50" t="s">
        <v>11768</v>
      </c>
      <c r="L1454" s="49" t="s">
        <v>7577</v>
      </c>
    </row>
    <row r="1455" customFormat="false" ht="13.5" hidden="false" customHeight="false" outlineLevel="0" collapsed="false">
      <c r="A1455" s="49" t="s">
        <v>11277</v>
      </c>
      <c r="B1455" s="49" t="s">
        <v>11278</v>
      </c>
      <c r="C1455" s="49" t="s">
        <v>11536</v>
      </c>
      <c r="D1455" s="49" t="s">
        <v>11537</v>
      </c>
      <c r="E1455" s="50"/>
      <c r="F1455" s="49"/>
      <c r="G1455" s="49" t="s">
        <v>11769</v>
      </c>
      <c r="H1455" s="49" t="s">
        <v>11770</v>
      </c>
      <c r="I1455" s="49" t="s">
        <v>7779</v>
      </c>
      <c r="J1455" s="49" t="s">
        <v>7575</v>
      </c>
      <c r="K1455" s="50" t="s">
        <v>11771</v>
      </c>
      <c r="L1455" s="49" t="s">
        <v>7577</v>
      </c>
    </row>
    <row r="1456" customFormat="false" ht="13.5" hidden="false" customHeight="false" outlineLevel="0" collapsed="false">
      <c r="A1456" s="49" t="s">
        <v>11277</v>
      </c>
      <c r="B1456" s="49" t="s">
        <v>11278</v>
      </c>
      <c r="C1456" s="49" t="s">
        <v>11536</v>
      </c>
      <c r="D1456" s="49" t="s">
        <v>11537</v>
      </c>
      <c r="E1456" s="50"/>
      <c r="F1456" s="49"/>
      <c r="G1456" s="49" t="s">
        <v>11772</v>
      </c>
      <c r="H1456" s="49" t="s">
        <v>11773</v>
      </c>
      <c r="I1456" s="49" t="s">
        <v>7574</v>
      </c>
      <c r="J1456" s="49" t="s">
        <v>7575</v>
      </c>
      <c r="K1456" s="50" t="s">
        <v>11762</v>
      </c>
      <c r="L1456" s="49" t="s">
        <v>7577</v>
      </c>
    </row>
    <row r="1457" customFormat="false" ht="13.5" hidden="false" customHeight="false" outlineLevel="0" collapsed="false">
      <c r="A1457" s="49" t="s">
        <v>11277</v>
      </c>
      <c r="B1457" s="49" t="s">
        <v>11278</v>
      </c>
      <c r="C1457" s="49" t="s">
        <v>11536</v>
      </c>
      <c r="D1457" s="49" t="s">
        <v>11537</v>
      </c>
      <c r="E1457" s="50"/>
      <c r="F1457" s="49"/>
      <c r="G1457" s="49" t="s">
        <v>11774</v>
      </c>
      <c r="H1457" s="49" t="s">
        <v>11775</v>
      </c>
      <c r="I1457" s="49" t="s">
        <v>7779</v>
      </c>
      <c r="J1457" s="49" t="s">
        <v>7575</v>
      </c>
      <c r="K1457" s="50" t="s">
        <v>11776</v>
      </c>
      <c r="L1457" s="49" t="s">
        <v>7577</v>
      </c>
    </row>
    <row r="1458" customFormat="false" ht="13.5" hidden="false" customHeight="false" outlineLevel="0" collapsed="false">
      <c r="A1458" s="49" t="s">
        <v>11277</v>
      </c>
      <c r="B1458" s="49" t="s">
        <v>11278</v>
      </c>
      <c r="C1458" s="49" t="s">
        <v>11536</v>
      </c>
      <c r="D1458" s="49" t="s">
        <v>11537</v>
      </c>
      <c r="E1458" s="50"/>
      <c r="F1458" s="49"/>
      <c r="G1458" s="49" t="s">
        <v>11777</v>
      </c>
      <c r="H1458" s="49" t="s">
        <v>11778</v>
      </c>
      <c r="I1458" s="49" t="s">
        <v>7574</v>
      </c>
      <c r="J1458" s="49" t="s">
        <v>7575</v>
      </c>
      <c r="K1458" s="50" t="s">
        <v>11779</v>
      </c>
      <c r="L1458" s="49" t="s">
        <v>7577</v>
      </c>
    </row>
    <row r="1459" customFormat="false" ht="13.5" hidden="false" customHeight="false" outlineLevel="0" collapsed="false">
      <c r="A1459" s="49" t="s">
        <v>11277</v>
      </c>
      <c r="B1459" s="49" t="s">
        <v>11278</v>
      </c>
      <c r="C1459" s="49" t="s">
        <v>11536</v>
      </c>
      <c r="D1459" s="49" t="s">
        <v>11537</v>
      </c>
      <c r="E1459" s="50"/>
      <c r="F1459" s="49"/>
      <c r="G1459" s="49" t="s">
        <v>11780</v>
      </c>
      <c r="H1459" s="49" t="s">
        <v>11781</v>
      </c>
      <c r="I1459" s="49" t="s">
        <v>7779</v>
      </c>
      <c r="J1459" s="49" t="s">
        <v>7575</v>
      </c>
      <c r="K1459" s="50" t="s">
        <v>11782</v>
      </c>
      <c r="L1459" s="49" t="s">
        <v>7577</v>
      </c>
    </row>
    <row r="1460" customFormat="false" ht="13.5" hidden="false" customHeight="false" outlineLevel="0" collapsed="false">
      <c r="A1460" s="49" t="s">
        <v>11277</v>
      </c>
      <c r="B1460" s="49" t="s">
        <v>11278</v>
      </c>
      <c r="C1460" s="49" t="s">
        <v>11536</v>
      </c>
      <c r="D1460" s="49" t="s">
        <v>11537</v>
      </c>
      <c r="E1460" s="50"/>
      <c r="F1460" s="49"/>
      <c r="G1460" s="49" t="s">
        <v>11783</v>
      </c>
      <c r="H1460" s="49" t="s">
        <v>11784</v>
      </c>
      <c r="I1460" s="49" t="s">
        <v>7574</v>
      </c>
      <c r="J1460" s="49" t="s">
        <v>7575</v>
      </c>
      <c r="K1460" s="50" t="s">
        <v>11779</v>
      </c>
      <c r="L1460" s="49" t="s">
        <v>7577</v>
      </c>
    </row>
    <row r="1461" customFormat="false" ht="13.5" hidden="false" customHeight="false" outlineLevel="0" collapsed="false">
      <c r="A1461" s="49" t="s">
        <v>11277</v>
      </c>
      <c r="B1461" s="49" t="s">
        <v>11278</v>
      </c>
      <c r="C1461" s="49" t="s">
        <v>11536</v>
      </c>
      <c r="D1461" s="49" t="s">
        <v>11537</v>
      </c>
      <c r="E1461" s="50"/>
      <c r="F1461" s="49"/>
      <c r="G1461" s="49" t="s">
        <v>11785</v>
      </c>
      <c r="H1461" s="49" t="s">
        <v>11786</v>
      </c>
      <c r="I1461" s="49" t="s">
        <v>7779</v>
      </c>
      <c r="J1461" s="49" t="s">
        <v>7575</v>
      </c>
      <c r="K1461" s="50" t="s">
        <v>11787</v>
      </c>
      <c r="L1461" s="49" t="s">
        <v>7577</v>
      </c>
    </row>
    <row r="1462" customFormat="false" ht="13.5" hidden="false" customHeight="false" outlineLevel="0" collapsed="false">
      <c r="A1462" s="49" t="s">
        <v>11277</v>
      </c>
      <c r="B1462" s="49" t="s">
        <v>11278</v>
      </c>
      <c r="C1462" s="49" t="s">
        <v>11536</v>
      </c>
      <c r="D1462" s="49" t="s">
        <v>11537</v>
      </c>
      <c r="E1462" s="50"/>
      <c r="F1462" s="49"/>
      <c r="G1462" s="49" t="s">
        <v>11788</v>
      </c>
      <c r="H1462" s="49" t="s">
        <v>11789</v>
      </c>
      <c r="I1462" s="49" t="s">
        <v>7574</v>
      </c>
      <c r="J1462" s="49" t="s">
        <v>7575</v>
      </c>
      <c r="K1462" s="50" t="s">
        <v>11790</v>
      </c>
      <c r="L1462" s="49" t="s">
        <v>7577</v>
      </c>
    </row>
    <row r="1463" customFormat="false" ht="13.5" hidden="false" customHeight="false" outlineLevel="0" collapsed="false">
      <c r="A1463" s="49" t="s">
        <v>11277</v>
      </c>
      <c r="B1463" s="49" t="s">
        <v>11278</v>
      </c>
      <c r="C1463" s="49" t="s">
        <v>11536</v>
      </c>
      <c r="D1463" s="49" t="s">
        <v>11537</v>
      </c>
      <c r="E1463" s="50"/>
      <c r="F1463" s="49"/>
      <c r="G1463" s="49" t="s">
        <v>11791</v>
      </c>
      <c r="H1463" s="49" t="s">
        <v>11792</v>
      </c>
      <c r="I1463" s="49" t="s">
        <v>7779</v>
      </c>
      <c r="J1463" s="49" t="s">
        <v>7575</v>
      </c>
      <c r="K1463" s="50" t="s">
        <v>11793</v>
      </c>
      <c r="L1463" s="49" t="s">
        <v>7577</v>
      </c>
    </row>
    <row r="1464" customFormat="false" ht="13.5" hidden="false" customHeight="false" outlineLevel="0" collapsed="false">
      <c r="A1464" s="49" t="s">
        <v>11277</v>
      </c>
      <c r="B1464" s="49" t="s">
        <v>11278</v>
      </c>
      <c r="C1464" s="49" t="s">
        <v>11536</v>
      </c>
      <c r="D1464" s="49" t="s">
        <v>11537</v>
      </c>
      <c r="E1464" s="50"/>
      <c r="F1464" s="49"/>
      <c r="G1464" s="49" t="s">
        <v>11794</v>
      </c>
      <c r="H1464" s="49" t="s">
        <v>11795</v>
      </c>
      <c r="I1464" s="49" t="s">
        <v>7574</v>
      </c>
      <c r="J1464" s="49" t="s">
        <v>7575</v>
      </c>
      <c r="K1464" s="50" t="s">
        <v>11796</v>
      </c>
      <c r="L1464" s="49" t="s">
        <v>7577</v>
      </c>
    </row>
    <row r="1465" customFormat="false" ht="13.5" hidden="false" customHeight="false" outlineLevel="0" collapsed="false">
      <c r="A1465" s="49" t="s">
        <v>11277</v>
      </c>
      <c r="B1465" s="49" t="s">
        <v>11278</v>
      </c>
      <c r="C1465" s="49" t="s">
        <v>11536</v>
      </c>
      <c r="D1465" s="49" t="s">
        <v>11537</v>
      </c>
      <c r="E1465" s="50"/>
      <c r="F1465" s="49"/>
      <c r="G1465" s="49" t="s">
        <v>11797</v>
      </c>
      <c r="H1465" s="49" t="s">
        <v>11798</v>
      </c>
      <c r="I1465" s="49" t="s">
        <v>7574</v>
      </c>
      <c r="J1465" s="49" t="s">
        <v>7575</v>
      </c>
      <c r="K1465" s="50" t="s">
        <v>11799</v>
      </c>
      <c r="L1465" s="49" t="s">
        <v>7577</v>
      </c>
    </row>
    <row r="1466" customFormat="false" ht="13.5" hidden="false" customHeight="false" outlineLevel="0" collapsed="false">
      <c r="A1466" s="49" t="s">
        <v>11277</v>
      </c>
      <c r="B1466" s="49" t="s">
        <v>11278</v>
      </c>
      <c r="C1466" s="49" t="s">
        <v>11536</v>
      </c>
      <c r="D1466" s="49" t="s">
        <v>11537</v>
      </c>
      <c r="E1466" s="50"/>
      <c r="F1466" s="49"/>
      <c r="G1466" s="49" t="s">
        <v>11800</v>
      </c>
      <c r="H1466" s="49" t="s">
        <v>11801</v>
      </c>
      <c r="I1466" s="49" t="s">
        <v>7574</v>
      </c>
      <c r="J1466" s="49" t="s">
        <v>7575</v>
      </c>
      <c r="K1466" s="50" t="s">
        <v>11802</v>
      </c>
      <c r="L1466" s="49" t="s">
        <v>7577</v>
      </c>
    </row>
    <row r="1467" customFormat="false" ht="13.5" hidden="false" customHeight="false" outlineLevel="0" collapsed="false">
      <c r="A1467" s="49" t="s">
        <v>11277</v>
      </c>
      <c r="B1467" s="49" t="s">
        <v>11278</v>
      </c>
      <c r="C1467" s="49" t="s">
        <v>11536</v>
      </c>
      <c r="D1467" s="49" t="s">
        <v>11537</v>
      </c>
      <c r="E1467" s="50"/>
      <c r="F1467" s="49"/>
      <c r="G1467" s="49" t="s">
        <v>11803</v>
      </c>
      <c r="H1467" s="49" t="s">
        <v>11804</v>
      </c>
      <c r="I1467" s="49" t="s">
        <v>7779</v>
      </c>
      <c r="J1467" s="49" t="s">
        <v>7575</v>
      </c>
      <c r="K1467" s="50" t="s">
        <v>11805</v>
      </c>
      <c r="L1467" s="49" t="s">
        <v>7577</v>
      </c>
    </row>
    <row r="1468" customFormat="false" ht="13.5" hidden="false" customHeight="false" outlineLevel="0" collapsed="false">
      <c r="A1468" s="49" t="s">
        <v>11277</v>
      </c>
      <c r="B1468" s="49" t="s">
        <v>11278</v>
      </c>
      <c r="C1468" s="49" t="s">
        <v>11536</v>
      </c>
      <c r="D1468" s="49" t="s">
        <v>11537</v>
      </c>
      <c r="E1468" s="50"/>
      <c r="F1468" s="49"/>
      <c r="G1468" s="49" t="s">
        <v>11806</v>
      </c>
      <c r="H1468" s="49" t="s">
        <v>11807</v>
      </c>
      <c r="I1468" s="49" t="s">
        <v>7779</v>
      </c>
      <c r="J1468" s="49" t="s">
        <v>7575</v>
      </c>
      <c r="K1468" s="50" t="s">
        <v>11808</v>
      </c>
      <c r="L1468" s="49" t="s">
        <v>7577</v>
      </c>
    </row>
    <row r="1469" customFormat="false" ht="13.5" hidden="false" customHeight="false" outlineLevel="0" collapsed="false">
      <c r="A1469" s="49" t="s">
        <v>11277</v>
      </c>
      <c r="B1469" s="49" t="s">
        <v>11278</v>
      </c>
      <c r="C1469" s="49" t="s">
        <v>11536</v>
      </c>
      <c r="D1469" s="49" t="s">
        <v>11537</v>
      </c>
      <c r="E1469" s="50"/>
      <c r="F1469" s="49"/>
      <c r="G1469" s="49" t="s">
        <v>11809</v>
      </c>
      <c r="H1469" s="49" t="s">
        <v>11810</v>
      </c>
      <c r="I1469" s="49" t="s">
        <v>7779</v>
      </c>
      <c r="J1469" s="49" t="s">
        <v>7575</v>
      </c>
      <c r="K1469" s="50" t="s">
        <v>11811</v>
      </c>
      <c r="L1469" s="49" t="s">
        <v>7577</v>
      </c>
    </row>
    <row r="1470" customFormat="false" ht="13.5" hidden="false" customHeight="false" outlineLevel="0" collapsed="false">
      <c r="A1470" s="49" t="s">
        <v>11277</v>
      </c>
      <c r="B1470" s="49" t="s">
        <v>11278</v>
      </c>
      <c r="C1470" s="49" t="s">
        <v>11536</v>
      </c>
      <c r="D1470" s="49" t="s">
        <v>11537</v>
      </c>
      <c r="E1470" s="50"/>
      <c r="F1470" s="49"/>
      <c r="G1470" s="49" t="s">
        <v>11812</v>
      </c>
      <c r="H1470" s="49" t="s">
        <v>11813</v>
      </c>
      <c r="I1470" s="49" t="s">
        <v>7779</v>
      </c>
      <c r="J1470" s="49" t="s">
        <v>7575</v>
      </c>
      <c r="K1470" s="50" t="s">
        <v>11814</v>
      </c>
      <c r="L1470" s="49" t="s">
        <v>7577</v>
      </c>
    </row>
    <row r="1471" customFormat="false" ht="13.5" hidden="false" customHeight="false" outlineLevel="0" collapsed="false">
      <c r="A1471" s="49" t="s">
        <v>11277</v>
      </c>
      <c r="B1471" s="49" t="s">
        <v>11278</v>
      </c>
      <c r="C1471" s="49" t="s">
        <v>11536</v>
      </c>
      <c r="D1471" s="49" t="s">
        <v>11537</v>
      </c>
      <c r="E1471" s="50"/>
      <c r="F1471" s="49"/>
      <c r="G1471" s="49" t="s">
        <v>11815</v>
      </c>
      <c r="H1471" s="49" t="s">
        <v>11816</v>
      </c>
      <c r="I1471" s="49" t="s">
        <v>7574</v>
      </c>
      <c r="J1471" s="49" t="s">
        <v>7575</v>
      </c>
      <c r="K1471" s="50" t="s">
        <v>11817</v>
      </c>
      <c r="L1471" s="49" t="s">
        <v>7577</v>
      </c>
    </row>
    <row r="1472" customFormat="false" ht="13.5" hidden="false" customHeight="false" outlineLevel="0" collapsed="false">
      <c r="A1472" s="49" t="s">
        <v>11277</v>
      </c>
      <c r="B1472" s="49" t="s">
        <v>11278</v>
      </c>
      <c r="C1472" s="49" t="s">
        <v>11536</v>
      </c>
      <c r="D1472" s="49" t="s">
        <v>11537</v>
      </c>
      <c r="E1472" s="50"/>
      <c r="F1472" s="49"/>
      <c r="G1472" s="49" t="s">
        <v>11818</v>
      </c>
      <c r="H1472" s="49" t="s">
        <v>11819</v>
      </c>
      <c r="I1472" s="49" t="s">
        <v>7779</v>
      </c>
      <c r="J1472" s="49" t="s">
        <v>7575</v>
      </c>
      <c r="K1472" s="50" t="s">
        <v>11820</v>
      </c>
      <c r="L1472" s="49" t="s">
        <v>7577</v>
      </c>
    </row>
    <row r="1473" customFormat="false" ht="13.5" hidden="false" customHeight="false" outlineLevel="0" collapsed="false">
      <c r="A1473" s="49" t="s">
        <v>11277</v>
      </c>
      <c r="B1473" s="49" t="s">
        <v>11278</v>
      </c>
      <c r="C1473" s="49" t="s">
        <v>11536</v>
      </c>
      <c r="D1473" s="49" t="s">
        <v>11537</v>
      </c>
      <c r="E1473" s="50"/>
      <c r="F1473" s="49"/>
      <c r="G1473" s="49" t="s">
        <v>11821</v>
      </c>
      <c r="H1473" s="49" t="s">
        <v>11822</v>
      </c>
      <c r="I1473" s="49" t="s">
        <v>7779</v>
      </c>
      <c r="J1473" s="49" t="s">
        <v>7575</v>
      </c>
      <c r="K1473" s="50" t="s">
        <v>11823</v>
      </c>
      <c r="L1473" s="49" t="s">
        <v>7577</v>
      </c>
    </row>
    <row r="1474" customFormat="false" ht="13.5" hidden="false" customHeight="false" outlineLevel="0" collapsed="false">
      <c r="A1474" s="49" t="s">
        <v>11277</v>
      </c>
      <c r="B1474" s="49" t="s">
        <v>11278</v>
      </c>
      <c r="C1474" s="49" t="s">
        <v>11536</v>
      </c>
      <c r="D1474" s="49" t="s">
        <v>11537</v>
      </c>
      <c r="E1474" s="50"/>
      <c r="F1474" s="49"/>
      <c r="G1474" s="49" t="s">
        <v>11824</v>
      </c>
      <c r="H1474" s="49" t="s">
        <v>11825</v>
      </c>
      <c r="I1474" s="49" t="s">
        <v>7779</v>
      </c>
      <c r="J1474" s="49" t="s">
        <v>7575</v>
      </c>
      <c r="K1474" s="50" t="s">
        <v>11826</v>
      </c>
      <c r="L1474" s="49" t="s">
        <v>7577</v>
      </c>
    </row>
    <row r="1475" customFormat="false" ht="13.5" hidden="false" customHeight="false" outlineLevel="0" collapsed="false">
      <c r="A1475" s="49" t="s">
        <v>11277</v>
      </c>
      <c r="B1475" s="49" t="s">
        <v>11278</v>
      </c>
      <c r="C1475" s="49" t="s">
        <v>11536</v>
      </c>
      <c r="D1475" s="49" t="s">
        <v>11537</v>
      </c>
      <c r="E1475" s="50"/>
      <c r="F1475" s="49"/>
      <c r="G1475" s="49" t="s">
        <v>11827</v>
      </c>
      <c r="H1475" s="49" t="s">
        <v>11828</v>
      </c>
      <c r="I1475" s="49" t="s">
        <v>7779</v>
      </c>
      <c r="J1475" s="49" t="s">
        <v>7575</v>
      </c>
      <c r="K1475" s="50" t="s">
        <v>11829</v>
      </c>
      <c r="L1475" s="49" t="s">
        <v>7577</v>
      </c>
    </row>
    <row r="1476" customFormat="false" ht="13.5" hidden="false" customHeight="false" outlineLevel="0" collapsed="false">
      <c r="A1476" s="49" t="s">
        <v>11277</v>
      </c>
      <c r="B1476" s="49" t="s">
        <v>11278</v>
      </c>
      <c r="C1476" s="49" t="s">
        <v>11536</v>
      </c>
      <c r="D1476" s="49" t="s">
        <v>11537</v>
      </c>
      <c r="E1476" s="50"/>
      <c r="F1476" s="49"/>
      <c r="G1476" s="49" t="s">
        <v>11830</v>
      </c>
      <c r="H1476" s="49" t="s">
        <v>11831</v>
      </c>
      <c r="I1476" s="49" t="s">
        <v>7779</v>
      </c>
      <c r="J1476" s="49" t="s">
        <v>7575</v>
      </c>
      <c r="K1476" s="50" t="s">
        <v>11832</v>
      </c>
      <c r="L1476" s="49" t="s">
        <v>7577</v>
      </c>
    </row>
    <row r="1477" customFormat="false" ht="13.5" hidden="false" customHeight="false" outlineLevel="0" collapsed="false">
      <c r="A1477" s="49" t="s">
        <v>11277</v>
      </c>
      <c r="B1477" s="49" t="s">
        <v>11278</v>
      </c>
      <c r="C1477" s="49" t="s">
        <v>11536</v>
      </c>
      <c r="D1477" s="49" t="s">
        <v>11537</v>
      </c>
      <c r="E1477" s="50"/>
      <c r="F1477" s="49"/>
      <c r="G1477" s="49" t="s">
        <v>11833</v>
      </c>
      <c r="H1477" s="49" t="s">
        <v>11834</v>
      </c>
      <c r="I1477" s="49" t="s">
        <v>7779</v>
      </c>
      <c r="J1477" s="49" t="s">
        <v>7575</v>
      </c>
      <c r="K1477" s="50" t="s">
        <v>11835</v>
      </c>
      <c r="L1477" s="49" t="s">
        <v>7577</v>
      </c>
    </row>
    <row r="1478" customFormat="false" ht="13.5" hidden="false" customHeight="false" outlineLevel="0" collapsed="false">
      <c r="A1478" s="49" t="s">
        <v>11277</v>
      </c>
      <c r="B1478" s="49" t="s">
        <v>11278</v>
      </c>
      <c r="C1478" s="49" t="s">
        <v>11536</v>
      </c>
      <c r="D1478" s="49" t="s">
        <v>11537</v>
      </c>
      <c r="E1478" s="50"/>
      <c r="F1478" s="49"/>
      <c r="G1478" s="49" t="s">
        <v>11836</v>
      </c>
      <c r="H1478" s="49" t="s">
        <v>11837</v>
      </c>
      <c r="I1478" s="49" t="s">
        <v>7779</v>
      </c>
      <c r="J1478" s="49" t="s">
        <v>7575</v>
      </c>
      <c r="K1478" s="50" t="s">
        <v>11838</v>
      </c>
      <c r="L1478" s="49" t="s">
        <v>7577</v>
      </c>
    </row>
    <row r="1479" customFormat="false" ht="13.5" hidden="false" customHeight="false" outlineLevel="0" collapsed="false">
      <c r="A1479" s="49" t="s">
        <v>11277</v>
      </c>
      <c r="B1479" s="49" t="s">
        <v>11278</v>
      </c>
      <c r="C1479" s="49" t="s">
        <v>11536</v>
      </c>
      <c r="D1479" s="49" t="s">
        <v>11537</v>
      </c>
      <c r="E1479" s="50"/>
      <c r="F1479" s="49"/>
      <c r="G1479" s="49" t="s">
        <v>11839</v>
      </c>
      <c r="H1479" s="49" t="s">
        <v>11840</v>
      </c>
      <c r="I1479" s="49" t="s">
        <v>7779</v>
      </c>
      <c r="J1479" s="49" t="s">
        <v>7575</v>
      </c>
      <c r="K1479" s="50" t="s">
        <v>11841</v>
      </c>
      <c r="L1479" s="49" t="s">
        <v>7577</v>
      </c>
    </row>
    <row r="1480" customFormat="false" ht="13.5" hidden="false" customHeight="false" outlineLevel="0" collapsed="false">
      <c r="A1480" s="49" t="s">
        <v>11277</v>
      </c>
      <c r="B1480" s="49" t="s">
        <v>11278</v>
      </c>
      <c r="C1480" s="49" t="s">
        <v>11536</v>
      </c>
      <c r="D1480" s="49" t="s">
        <v>11537</v>
      </c>
      <c r="E1480" s="50"/>
      <c r="F1480" s="49"/>
      <c r="G1480" s="49" t="s">
        <v>11842</v>
      </c>
      <c r="H1480" s="49" t="s">
        <v>11843</v>
      </c>
      <c r="I1480" s="49" t="s">
        <v>7779</v>
      </c>
      <c r="J1480" s="49" t="s">
        <v>7575</v>
      </c>
      <c r="K1480" s="50" t="s">
        <v>11844</v>
      </c>
      <c r="L1480" s="49" t="s">
        <v>7577</v>
      </c>
    </row>
    <row r="1481" customFormat="false" ht="13.5" hidden="false" customHeight="false" outlineLevel="0" collapsed="false">
      <c r="A1481" s="49" t="s">
        <v>11277</v>
      </c>
      <c r="B1481" s="49" t="s">
        <v>11278</v>
      </c>
      <c r="C1481" s="49" t="s">
        <v>11536</v>
      </c>
      <c r="D1481" s="49" t="s">
        <v>11537</v>
      </c>
      <c r="E1481" s="50"/>
      <c r="F1481" s="49"/>
      <c r="G1481" s="49" t="s">
        <v>11845</v>
      </c>
      <c r="H1481" s="49" t="s">
        <v>11846</v>
      </c>
      <c r="I1481" s="49" t="s">
        <v>7779</v>
      </c>
      <c r="J1481" s="49" t="s">
        <v>7575</v>
      </c>
      <c r="K1481" s="50" t="s">
        <v>11847</v>
      </c>
      <c r="L1481" s="49" t="s">
        <v>7577</v>
      </c>
    </row>
    <row r="1482" customFormat="false" ht="13.5" hidden="false" customHeight="false" outlineLevel="0" collapsed="false">
      <c r="A1482" s="49" t="s">
        <v>11277</v>
      </c>
      <c r="B1482" s="49" t="s">
        <v>11278</v>
      </c>
      <c r="C1482" s="49" t="s">
        <v>11536</v>
      </c>
      <c r="D1482" s="49" t="s">
        <v>11537</v>
      </c>
      <c r="E1482" s="50"/>
      <c r="F1482" s="49"/>
      <c r="G1482" s="49" t="s">
        <v>11848</v>
      </c>
      <c r="H1482" s="49" t="s">
        <v>11849</v>
      </c>
      <c r="I1482" s="49" t="s">
        <v>7779</v>
      </c>
      <c r="J1482" s="49" t="s">
        <v>7575</v>
      </c>
      <c r="K1482" s="50" t="s">
        <v>11850</v>
      </c>
      <c r="L1482" s="49" t="s">
        <v>7577</v>
      </c>
    </row>
    <row r="1483" customFormat="false" ht="13.5" hidden="false" customHeight="false" outlineLevel="0" collapsed="false">
      <c r="A1483" s="49" t="s">
        <v>11277</v>
      </c>
      <c r="B1483" s="49" t="s">
        <v>11278</v>
      </c>
      <c r="C1483" s="49" t="s">
        <v>11536</v>
      </c>
      <c r="D1483" s="49" t="s">
        <v>11537</v>
      </c>
      <c r="E1483" s="50"/>
      <c r="F1483" s="49"/>
      <c r="G1483" s="49" t="s">
        <v>11851</v>
      </c>
      <c r="H1483" s="49" t="s">
        <v>11852</v>
      </c>
      <c r="I1483" s="49" t="s">
        <v>7779</v>
      </c>
      <c r="J1483" s="49" t="s">
        <v>7575</v>
      </c>
      <c r="K1483" s="50" t="s">
        <v>11853</v>
      </c>
      <c r="L1483" s="49" t="s">
        <v>7577</v>
      </c>
    </row>
    <row r="1484" customFormat="false" ht="13.5" hidden="false" customHeight="false" outlineLevel="0" collapsed="false">
      <c r="A1484" s="49" t="s">
        <v>11277</v>
      </c>
      <c r="B1484" s="49" t="s">
        <v>11278</v>
      </c>
      <c r="C1484" s="49" t="s">
        <v>11536</v>
      </c>
      <c r="D1484" s="49" t="s">
        <v>11537</v>
      </c>
      <c r="E1484" s="50"/>
      <c r="F1484" s="49"/>
      <c r="G1484" s="49" t="s">
        <v>11854</v>
      </c>
      <c r="H1484" s="49" t="s">
        <v>11855</v>
      </c>
      <c r="I1484" s="49" t="s">
        <v>7779</v>
      </c>
      <c r="J1484" s="49" t="s">
        <v>7575</v>
      </c>
      <c r="K1484" s="50" t="s">
        <v>11634</v>
      </c>
      <c r="L1484" s="49" t="s">
        <v>7577</v>
      </c>
    </row>
    <row r="1485" customFormat="false" ht="13.5" hidden="false" customHeight="false" outlineLevel="0" collapsed="false">
      <c r="A1485" s="49" t="s">
        <v>11277</v>
      </c>
      <c r="B1485" s="49" t="s">
        <v>11278</v>
      </c>
      <c r="C1485" s="49" t="s">
        <v>11536</v>
      </c>
      <c r="D1485" s="49" t="s">
        <v>11537</v>
      </c>
      <c r="E1485" s="50"/>
      <c r="F1485" s="49"/>
      <c r="G1485" s="49" t="s">
        <v>11856</v>
      </c>
      <c r="H1485" s="49" t="s">
        <v>11857</v>
      </c>
      <c r="I1485" s="49" t="s">
        <v>7779</v>
      </c>
      <c r="J1485" s="49" t="s">
        <v>7575</v>
      </c>
      <c r="K1485" s="50" t="s">
        <v>11858</v>
      </c>
      <c r="L1485" s="49" t="s">
        <v>7577</v>
      </c>
    </row>
    <row r="1486" customFormat="false" ht="13.5" hidden="false" customHeight="false" outlineLevel="0" collapsed="false">
      <c r="A1486" s="49" t="s">
        <v>11277</v>
      </c>
      <c r="B1486" s="49" t="s">
        <v>11278</v>
      </c>
      <c r="C1486" s="49" t="s">
        <v>11536</v>
      </c>
      <c r="D1486" s="49" t="s">
        <v>11537</v>
      </c>
      <c r="E1486" s="50"/>
      <c r="F1486" s="49"/>
      <c r="G1486" s="49" t="s">
        <v>11859</v>
      </c>
      <c r="H1486" s="49" t="s">
        <v>11860</v>
      </c>
      <c r="I1486" s="49" t="s">
        <v>7779</v>
      </c>
      <c r="J1486" s="49" t="s">
        <v>7575</v>
      </c>
      <c r="K1486" s="50" t="s">
        <v>11861</v>
      </c>
      <c r="L1486" s="49" t="s">
        <v>7577</v>
      </c>
    </row>
    <row r="1487" customFormat="false" ht="13.5" hidden="false" customHeight="false" outlineLevel="0" collapsed="false">
      <c r="A1487" s="49" t="s">
        <v>11277</v>
      </c>
      <c r="B1487" s="49" t="s">
        <v>11278</v>
      </c>
      <c r="C1487" s="49" t="s">
        <v>11536</v>
      </c>
      <c r="D1487" s="49" t="s">
        <v>11537</v>
      </c>
      <c r="E1487" s="50"/>
      <c r="F1487" s="49"/>
      <c r="G1487" s="49" t="s">
        <v>11862</v>
      </c>
      <c r="H1487" s="49" t="s">
        <v>11863</v>
      </c>
      <c r="I1487" s="49" t="s">
        <v>7779</v>
      </c>
      <c r="J1487" s="49" t="s">
        <v>7575</v>
      </c>
      <c r="K1487" s="50" t="s">
        <v>11864</v>
      </c>
      <c r="L1487" s="49" t="s">
        <v>7577</v>
      </c>
    </row>
    <row r="1488" customFormat="false" ht="13.5" hidden="false" customHeight="false" outlineLevel="0" collapsed="false">
      <c r="A1488" s="49" t="s">
        <v>11277</v>
      </c>
      <c r="B1488" s="49" t="s">
        <v>11278</v>
      </c>
      <c r="C1488" s="49" t="s">
        <v>11536</v>
      </c>
      <c r="D1488" s="49" t="s">
        <v>11537</v>
      </c>
      <c r="E1488" s="50"/>
      <c r="F1488" s="49"/>
      <c r="G1488" s="49" t="s">
        <v>11865</v>
      </c>
      <c r="H1488" s="49" t="s">
        <v>11866</v>
      </c>
      <c r="I1488" s="49" t="s">
        <v>7779</v>
      </c>
      <c r="J1488" s="49" t="s">
        <v>7575</v>
      </c>
      <c r="K1488" s="50" t="s">
        <v>11867</v>
      </c>
      <c r="L1488" s="49" t="s">
        <v>7577</v>
      </c>
    </row>
    <row r="1489" customFormat="false" ht="13.5" hidden="false" customHeight="false" outlineLevel="0" collapsed="false">
      <c r="A1489" s="49" t="s">
        <v>11277</v>
      </c>
      <c r="B1489" s="49" t="s">
        <v>11278</v>
      </c>
      <c r="C1489" s="49" t="s">
        <v>11536</v>
      </c>
      <c r="D1489" s="49" t="s">
        <v>11537</v>
      </c>
      <c r="E1489" s="50"/>
      <c r="F1489" s="49"/>
      <c r="G1489" s="49" t="s">
        <v>11868</v>
      </c>
      <c r="H1489" s="49" t="s">
        <v>11869</v>
      </c>
      <c r="I1489" s="49" t="s">
        <v>7779</v>
      </c>
      <c r="J1489" s="49" t="s">
        <v>7575</v>
      </c>
      <c r="K1489" s="50" t="s">
        <v>11870</v>
      </c>
      <c r="L1489" s="49" t="s">
        <v>7577</v>
      </c>
    </row>
    <row r="1490" customFormat="false" ht="13.5" hidden="false" customHeight="false" outlineLevel="0" collapsed="false">
      <c r="A1490" s="49" t="s">
        <v>11277</v>
      </c>
      <c r="B1490" s="49" t="s">
        <v>11278</v>
      </c>
      <c r="C1490" s="49" t="s">
        <v>11536</v>
      </c>
      <c r="D1490" s="49" t="s">
        <v>11537</v>
      </c>
      <c r="E1490" s="50"/>
      <c r="F1490" s="49"/>
      <c r="G1490" s="49" t="s">
        <v>11871</v>
      </c>
      <c r="H1490" s="49" t="s">
        <v>11872</v>
      </c>
      <c r="I1490" s="49" t="s">
        <v>7779</v>
      </c>
      <c r="J1490" s="49" t="s">
        <v>7575</v>
      </c>
      <c r="K1490" s="50" t="s">
        <v>11873</v>
      </c>
      <c r="L1490" s="49" t="s">
        <v>7577</v>
      </c>
    </row>
    <row r="1491" customFormat="false" ht="13.5" hidden="false" customHeight="false" outlineLevel="0" collapsed="false">
      <c r="A1491" s="49" t="s">
        <v>11277</v>
      </c>
      <c r="B1491" s="49" t="s">
        <v>11278</v>
      </c>
      <c r="C1491" s="49" t="s">
        <v>11536</v>
      </c>
      <c r="D1491" s="49" t="s">
        <v>11537</v>
      </c>
      <c r="E1491" s="50"/>
      <c r="F1491" s="49"/>
      <c r="G1491" s="49" t="s">
        <v>11874</v>
      </c>
      <c r="H1491" s="49" t="s">
        <v>11875</v>
      </c>
      <c r="I1491" s="49" t="s">
        <v>7779</v>
      </c>
      <c r="J1491" s="49" t="s">
        <v>7575</v>
      </c>
      <c r="K1491" s="50" t="s">
        <v>11876</v>
      </c>
      <c r="L1491" s="49" t="s">
        <v>7577</v>
      </c>
    </row>
    <row r="1492" customFormat="false" ht="13.5" hidden="false" customHeight="false" outlineLevel="0" collapsed="false">
      <c r="A1492" s="49" t="s">
        <v>11277</v>
      </c>
      <c r="B1492" s="49" t="s">
        <v>11278</v>
      </c>
      <c r="C1492" s="49" t="s">
        <v>11536</v>
      </c>
      <c r="D1492" s="49" t="s">
        <v>11537</v>
      </c>
      <c r="E1492" s="50"/>
      <c r="F1492" s="49"/>
      <c r="G1492" s="49" t="s">
        <v>11877</v>
      </c>
      <c r="H1492" s="49" t="s">
        <v>11878</v>
      </c>
      <c r="I1492" s="49" t="s">
        <v>7779</v>
      </c>
      <c r="J1492" s="49" t="s">
        <v>7575</v>
      </c>
      <c r="K1492" s="50" t="s">
        <v>11879</v>
      </c>
      <c r="L1492" s="49" t="s">
        <v>7577</v>
      </c>
    </row>
    <row r="1493" customFormat="false" ht="13.5" hidden="false" customHeight="false" outlineLevel="0" collapsed="false">
      <c r="A1493" s="49" t="s">
        <v>11277</v>
      </c>
      <c r="B1493" s="49" t="s">
        <v>11278</v>
      </c>
      <c r="C1493" s="49" t="s">
        <v>11536</v>
      </c>
      <c r="D1493" s="49" t="s">
        <v>11537</v>
      </c>
      <c r="E1493" s="50"/>
      <c r="F1493" s="49"/>
      <c r="G1493" s="49" t="s">
        <v>11880</v>
      </c>
      <c r="H1493" s="49" t="s">
        <v>11881</v>
      </c>
      <c r="I1493" s="49" t="s">
        <v>7779</v>
      </c>
      <c r="J1493" s="49" t="s">
        <v>7575</v>
      </c>
      <c r="K1493" s="50" t="s">
        <v>11882</v>
      </c>
      <c r="L1493" s="49" t="s">
        <v>7577</v>
      </c>
    </row>
    <row r="1494" customFormat="false" ht="13.5" hidden="false" customHeight="false" outlineLevel="0" collapsed="false">
      <c r="A1494" s="49" t="s">
        <v>11277</v>
      </c>
      <c r="B1494" s="49" t="s">
        <v>11278</v>
      </c>
      <c r="C1494" s="49" t="s">
        <v>11536</v>
      </c>
      <c r="D1494" s="49" t="s">
        <v>11537</v>
      </c>
      <c r="E1494" s="50"/>
      <c r="F1494" s="49"/>
      <c r="G1494" s="49" t="s">
        <v>11883</v>
      </c>
      <c r="H1494" s="49" t="s">
        <v>11884</v>
      </c>
      <c r="I1494" s="49" t="s">
        <v>7574</v>
      </c>
      <c r="J1494" s="49" t="s">
        <v>7575</v>
      </c>
      <c r="K1494" s="50" t="s">
        <v>11885</v>
      </c>
      <c r="L1494" s="49" t="s">
        <v>7577</v>
      </c>
    </row>
    <row r="1495" customFormat="false" ht="13.5" hidden="false" customHeight="false" outlineLevel="0" collapsed="false">
      <c r="A1495" s="49" t="s">
        <v>11277</v>
      </c>
      <c r="B1495" s="49" t="s">
        <v>11278</v>
      </c>
      <c r="C1495" s="49" t="s">
        <v>11536</v>
      </c>
      <c r="D1495" s="49" t="s">
        <v>11537</v>
      </c>
      <c r="E1495" s="50"/>
      <c r="F1495" s="49"/>
      <c r="G1495" s="49" t="s">
        <v>11886</v>
      </c>
      <c r="H1495" s="49" t="s">
        <v>11887</v>
      </c>
      <c r="I1495" s="49" t="s">
        <v>7574</v>
      </c>
      <c r="J1495" s="49" t="s">
        <v>7575</v>
      </c>
      <c r="K1495" s="50" t="s">
        <v>11888</v>
      </c>
      <c r="L1495" s="49" t="s">
        <v>7577</v>
      </c>
    </row>
    <row r="1496" customFormat="false" ht="13.5" hidden="false" customHeight="false" outlineLevel="0" collapsed="false">
      <c r="A1496" s="49" t="s">
        <v>11277</v>
      </c>
      <c r="B1496" s="49" t="s">
        <v>11278</v>
      </c>
      <c r="C1496" s="49" t="s">
        <v>11536</v>
      </c>
      <c r="D1496" s="49" t="s">
        <v>11537</v>
      </c>
      <c r="E1496" s="50"/>
      <c r="F1496" s="49"/>
      <c r="G1496" s="49" t="s">
        <v>11889</v>
      </c>
      <c r="H1496" s="49" t="s">
        <v>11890</v>
      </c>
      <c r="I1496" s="49" t="s">
        <v>7779</v>
      </c>
      <c r="J1496" s="49" t="s">
        <v>7575</v>
      </c>
      <c r="K1496" s="50" t="s">
        <v>11891</v>
      </c>
      <c r="L1496" s="49" t="s">
        <v>7577</v>
      </c>
    </row>
    <row r="1497" customFormat="false" ht="13.5" hidden="false" customHeight="false" outlineLevel="0" collapsed="false">
      <c r="A1497" s="49" t="s">
        <v>11277</v>
      </c>
      <c r="B1497" s="49" t="s">
        <v>11278</v>
      </c>
      <c r="C1497" s="49" t="s">
        <v>11536</v>
      </c>
      <c r="D1497" s="49" t="s">
        <v>11537</v>
      </c>
      <c r="E1497" s="50"/>
      <c r="F1497" s="49"/>
      <c r="G1497" s="49" t="s">
        <v>11892</v>
      </c>
      <c r="H1497" s="49" t="s">
        <v>11893</v>
      </c>
      <c r="I1497" s="49" t="s">
        <v>7574</v>
      </c>
      <c r="J1497" s="49" t="s">
        <v>7575</v>
      </c>
      <c r="K1497" s="50" t="s">
        <v>11894</v>
      </c>
      <c r="L1497" s="49" t="s">
        <v>7577</v>
      </c>
    </row>
    <row r="1498" customFormat="false" ht="13.5" hidden="false" customHeight="false" outlineLevel="0" collapsed="false">
      <c r="A1498" s="49" t="s">
        <v>11277</v>
      </c>
      <c r="B1498" s="49" t="s">
        <v>11278</v>
      </c>
      <c r="C1498" s="49" t="s">
        <v>11536</v>
      </c>
      <c r="D1498" s="49" t="s">
        <v>11537</v>
      </c>
      <c r="E1498" s="50"/>
      <c r="F1498" s="49"/>
      <c r="G1498" s="49" t="s">
        <v>11895</v>
      </c>
      <c r="H1498" s="49" t="s">
        <v>11896</v>
      </c>
      <c r="I1498" s="49" t="s">
        <v>7779</v>
      </c>
      <c r="J1498" s="49" t="s">
        <v>7575</v>
      </c>
      <c r="K1498" s="50" t="s">
        <v>11897</v>
      </c>
      <c r="L1498" s="49" t="s">
        <v>7577</v>
      </c>
    </row>
    <row r="1499" customFormat="false" ht="13.5" hidden="false" customHeight="false" outlineLevel="0" collapsed="false">
      <c r="A1499" s="49" t="s">
        <v>11277</v>
      </c>
      <c r="B1499" s="49" t="s">
        <v>11278</v>
      </c>
      <c r="C1499" s="49" t="s">
        <v>11536</v>
      </c>
      <c r="D1499" s="49" t="s">
        <v>11537</v>
      </c>
      <c r="E1499" s="50"/>
      <c r="F1499" s="49"/>
      <c r="G1499" s="49" t="s">
        <v>11898</v>
      </c>
      <c r="H1499" s="49" t="s">
        <v>11899</v>
      </c>
      <c r="I1499" s="49" t="s">
        <v>7574</v>
      </c>
      <c r="J1499" s="49" t="s">
        <v>7575</v>
      </c>
      <c r="K1499" s="50" t="s">
        <v>11900</v>
      </c>
      <c r="L1499" s="49" t="s">
        <v>7577</v>
      </c>
    </row>
    <row r="1500" customFormat="false" ht="13.5" hidden="false" customHeight="false" outlineLevel="0" collapsed="false">
      <c r="A1500" s="49" t="s">
        <v>11277</v>
      </c>
      <c r="B1500" s="49" t="s">
        <v>11278</v>
      </c>
      <c r="C1500" s="49" t="s">
        <v>11536</v>
      </c>
      <c r="D1500" s="49" t="s">
        <v>11537</v>
      </c>
      <c r="E1500" s="50"/>
      <c r="F1500" s="49"/>
      <c r="G1500" s="49" t="s">
        <v>11901</v>
      </c>
      <c r="H1500" s="49" t="s">
        <v>11902</v>
      </c>
      <c r="I1500" s="49" t="s">
        <v>7574</v>
      </c>
      <c r="J1500" s="49" t="s">
        <v>7575</v>
      </c>
      <c r="K1500" s="50" t="s">
        <v>11903</v>
      </c>
      <c r="L1500" s="49" t="s">
        <v>7577</v>
      </c>
    </row>
    <row r="1501" customFormat="false" ht="13.5" hidden="false" customHeight="false" outlineLevel="0" collapsed="false">
      <c r="A1501" s="49" t="s">
        <v>11277</v>
      </c>
      <c r="B1501" s="49" t="s">
        <v>11278</v>
      </c>
      <c r="C1501" s="49" t="s">
        <v>11536</v>
      </c>
      <c r="D1501" s="49" t="s">
        <v>11537</v>
      </c>
      <c r="E1501" s="50"/>
      <c r="F1501" s="49"/>
      <c r="G1501" s="49" t="s">
        <v>11904</v>
      </c>
      <c r="H1501" s="49" t="s">
        <v>11905</v>
      </c>
      <c r="I1501" s="49" t="s">
        <v>7779</v>
      </c>
      <c r="J1501" s="49" t="s">
        <v>7575</v>
      </c>
      <c r="K1501" s="50" t="s">
        <v>11906</v>
      </c>
      <c r="L1501" s="49" t="s">
        <v>7577</v>
      </c>
    </row>
    <row r="1502" customFormat="false" ht="13.5" hidden="false" customHeight="false" outlineLevel="0" collapsed="false">
      <c r="A1502" s="49" t="s">
        <v>11277</v>
      </c>
      <c r="B1502" s="49" t="s">
        <v>11278</v>
      </c>
      <c r="C1502" s="49" t="s">
        <v>11536</v>
      </c>
      <c r="D1502" s="49" t="s">
        <v>11537</v>
      </c>
      <c r="E1502" s="50"/>
      <c r="F1502" s="49"/>
      <c r="G1502" s="49" t="s">
        <v>11907</v>
      </c>
      <c r="H1502" s="49" t="s">
        <v>11908</v>
      </c>
      <c r="I1502" s="49" t="s">
        <v>7574</v>
      </c>
      <c r="J1502" s="49" t="s">
        <v>7575</v>
      </c>
      <c r="K1502" s="50" t="s">
        <v>11909</v>
      </c>
      <c r="L1502" s="49" t="s">
        <v>7577</v>
      </c>
    </row>
    <row r="1503" customFormat="false" ht="13.5" hidden="false" customHeight="false" outlineLevel="0" collapsed="false">
      <c r="A1503" s="49" t="s">
        <v>11277</v>
      </c>
      <c r="B1503" s="49" t="s">
        <v>11278</v>
      </c>
      <c r="C1503" s="49" t="s">
        <v>11536</v>
      </c>
      <c r="D1503" s="49" t="s">
        <v>11537</v>
      </c>
      <c r="E1503" s="50"/>
      <c r="F1503" s="49"/>
      <c r="G1503" s="49" t="s">
        <v>11910</v>
      </c>
      <c r="H1503" s="49" t="s">
        <v>11911</v>
      </c>
      <c r="I1503" s="49" t="s">
        <v>7779</v>
      </c>
      <c r="J1503" s="49" t="s">
        <v>7575</v>
      </c>
      <c r="K1503" s="50" t="s">
        <v>11912</v>
      </c>
      <c r="L1503" s="49" t="s">
        <v>7577</v>
      </c>
    </row>
    <row r="1504" customFormat="false" ht="13.5" hidden="false" customHeight="false" outlineLevel="0" collapsed="false">
      <c r="A1504" s="49" t="s">
        <v>11277</v>
      </c>
      <c r="B1504" s="49" t="s">
        <v>11278</v>
      </c>
      <c r="C1504" s="49" t="s">
        <v>11536</v>
      </c>
      <c r="D1504" s="49" t="s">
        <v>11537</v>
      </c>
      <c r="E1504" s="50"/>
      <c r="F1504" s="49"/>
      <c r="G1504" s="49" t="s">
        <v>11913</v>
      </c>
      <c r="H1504" s="49" t="s">
        <v>11914</v>
      </c>
      <c r="I1504" s="49" t="s">
        <v>7574</v>
      </c>
      <c r="J1504" s="49" t="s">
        <v>7575</v>
      </c>
      <c r="K1504" s="50" t="s">
        <v>11915</v>
      </c>
      <c r="L1504" s="49" t="s">
        <v>7577</v>
      </c>
    </row>
    <row r="1505" customFormat="false" ht="13.5" hidden="false" customHeight="false" outlineLevel="0" collapsed="false">
      <c r="A1505" s="49" t="s">
        <v>11277</v>
      </c>
      <c r="B1505" s="49" t="s">
        <v>11278</v>
      </c>
      <c r="C1505" s="49" t="s">
        <v>11536</v>
      </c>
      <c r="D1505" s="49" t="s">
        <v>11537</v>
      </c>
      <c r="E1505" s="50"/>
      <c r="F1505" s="49"/>
      <c r="G1505" s="49" t="s">
        <v>11916</v>
      </c>
      <c r="H1505" s="49" t="s">
        <v>11917</v>
      </c>
      <c r="I1505" s="49" t="s">
        <v>7779</v>
      </c>
      <c r="J1505" s="49" t="s">
        <v>7575</v>
      </c>
      <c r="K1505" s="50" t="s">
        <v>11918</v>
      </c>
      <c r="L1505" s="49" t="s">
        <v>7577</v>
      </c>
    </row>
    <row r="1506" customFormat="false" ht="13.5" hidden="false" customHeight="false" outlineLevel="0" collapsed="false">
      <c r="A1506" s="49" t="s">
        <v>11277</v>
      </c>
      <c r="B1506" s="49" t="s">
        <v>11278</v>
      </c>
      <c r="C1506" s="49" t="s">
        <v>11536</v>
      </c>
      <c r="D1506" s="49" t="s">
        <v>11537</v>
      </c>
      <c r="E1506" s="50"/>
      <c r="F1506" s="49"/>
      <c r="G1506" s="49" t="s">
        <v>11919</v>
      </c>
      <c r="H1506" s="49" t="s">
        <v>11920</v>
      </c>
      <c r="I1506" s="49" t="s">
        <v>7779</v>
      </c>
      <c r="J1506" s="49" t="s">
        <v>7575</v>
      </c>
      <c r="K1506" s="50" t="s">
        <v>11921</v>
      </c>
      <c r="L1506" s="49" t="s">
        <v>7577</v>
      </c>
    </row>
    <row r="1507" customFormat="false" ht="13.5" hidden="false" customHeight="false" outlineLevel="0" collapsed="false">
      <c r="A1507" s="49" t="s">
        <v>11277</v>
      </c>
      <c r="B1507" s="49" t="s">
        <v>11278</v>
      </c>
      <c r="C1507" s="49" t="s">
        <v>11536</v>
      </c>
      <c r="D1507" s="49" t="s">
        <v>11537</v>
      </c>
      <c r="E1507" s="50"/>
      <c r="F1507" s="49"/>
      <c r="G1507" s="49" t="s">
        <v>11922</v>
      </c>
      <c r="H1507" s="49" t="s">
        <v>11923</v>
      </c>
      <c r="I1507" s="49" t="s">
        <v>7574</v>
      </c>
      <c r="J1507" s="49" t="s">
        <v>7575</v>
      </c>
      <c r="K1507" s="50" t="s">
        <v>11924</v>
      </c>
      <c r="L1507" s="49" t="s">
        <v>7577</v>
      </c>
    </row>
    <row r="1508" customFormat="false" ht="13.5" hidden="false" customHeight="false" outlineLevel="0" collapsed="false">
      <c r="A1508" s="49" t="s">
        <v>11277</v>
      </c>
      <c r="B1508" s="49" t="s">
        <v>11278</v>
      </c>
      <c r="C1508" s="49" t="s">
        <v>11536</v>
      </c>
      <c r="D1508" s="49" t="s">
        <v>11537</v>
      </c>
      <c r="E1508" s="50"/>
      <c r="F1508" s="49"/>
      <c r="G1508" s="49" t="s">
        <v>11925</v>
      </c>
      <c r="H1508" s="49" t="s">
        <v>11926</v>
      </c>
      <c r="I1508" s="49" t="s">
        <v>7574</v>
      </c>
      <c r="J1508" s="49" t="s">
        <v>7575</v>
      </c>
      <c r="K1508" s="50" t="s">
        <v>11927</v>
      </c>
      <c r="L1508" s="49" t="s">
        <v>7577</v>
      </c>
    </row>
    <row r="1509" customFormat="false" ht="13.5" hidden="false" customHeight="false" outlineLevel="0" collapsed="false">
      <c r="A1509" s="49" t="s">
        <v>11277</v>
      </c>
      <c r="B1509" s="49" t="s">
        <v>11278</v>
      </c>
      <c r="C1509" s="49" t="s">
        <v>11536</v>
      </c>
      <c r="D1509" s="49" t="s">
        <v>11537</v>
      </c>
      <c r="E1509" s="50"/>
      <c r="F1509" s="49"/>
      <c r="G1509" s="49" t="s">
        <v>11928</v>
      </c>
      <c r="H1509" s="49" t="s">
        <v>11929</v>
      </c>
      <c r="I1509" s="49" t="s">
        <v>7779</v>
      </c>
      <c r="J1509" s="49" t="s">
        <v>7575</v>
      </c>
      <c r="K1509" s="50" t="s">
        <v>11930</v>
      </c>
      <c r="L1509" s="49" t="s">
        <v>7577</v>
      </c>
    </row>
    <row r="1510" customFormat="false" ht="13.5" hidden="false" customHeight="false" outlineLevel="0" collapsed="false">
      <c r="A1510" s="49" t="s">
        <v>11277</v>
      </c>
      <c r="B1510" s="49" t="s">
        <v>11278</v>
      </c>
      <c r="C1510" s="49" t="s">
        <v>11536</v>
      </c>
      <c r="D1510" s="49" t="s">
        <v>11537</v>
      </c>
      <c r="E1510" s="50"/>
      <c r="F1510" s="49"/>
      <c r="G1510" s="49" t="s">
        <v>11931</v>
      </c>
      <c r="H1510" s="49" t="s">
        <v>11932</v>
      </c>
      <c r="I1510" s="49" t="s">
        <v>7574</v>
      </c>
      <c r="J1510" s="49" t="s">
        <v>7575</v>
      </c>
      <c r="K1510" s="50" t="s">
        <v>11888</v>
      </c>
      <c r="L1510" s="49" t="s">
        <v>7577</v>
      </c>
    </row>
    <row r="1511" customFormat="false" ht="13.5" hidden="false" customHeight="false" outlineLevel="0" collapsed="false">
      <c r="A1511" s="49" t="s">
        <v>11277</v>
      </c>
      <c r="B1511" s="49" t="s">
        <v>11278</v>
      </c>
      <c r="C1511" s="49" t="s">
        <v>11536</v>
      </c>
      <c r="D1511" s="49" t="s">
        <v>11537</v>
      </c>
      <c r="E1511" s="50"/>
      <c r="F1511" s="49"/>
      <c r="G1511" s="49" t="s">
        <v>11933</v>
      </c>
      <c r="H1511" s="49" t="s">
        <v>11934</v>
      </c>
      <c r="I1511" s="49" t="s">
        <v>7779</v>
      </c>
      <c r="J1511" s="49" t="s">
        <v>7575</v>
      </c>
      <c r="K1511" s="50" t="s">
        <v>11935</v>
      </c>
      <c r="L1511" s="49" t="s">
        <v>7577</v>
      </c>
    </row>
    <row r="1512" customFormat="false" ht="13.5" hidden="false" customHeight="false" outlineLevel="0" collapsed="false">
      <c r="A1512" s="49" t="s">
        <v>11277</v>
      </c>
      <c r="B1512" s="49" t="s">
        <v>11278</v>
      </c>
      <c r="C1512" s="49" t="s">
        <v>11536</v>
      </c>
      <c r="D1512" s="49" t="s">
        <v>11537</v>
      </c>
      <c r="E1512" s="50"/>
      <c r="F1512" s="49"/>
      <c r="G1512" s="49" t="s">
        <v>11936</v>
      </c>
      <c r="H1512" s="49" t="s">
        <v>11937</v>
      </c>
      <c r="I1512" s="49" t="s">
        <v>7779</v>
      </c>
      <c r="J1512" s="49" t="s">
        <v>7575</v>
      </c>
      <c r="K1512" s="50" t="s">
        <v>11938</v>
      </c>
      <c r="L1512" s="49" t="s">
        <v>7577</v>
      </c>
    </row>
    <row r="1513" customFormat="false" ht="13.5" hidden="false" customHeight="false" outlineLevel="0" collapsed="false">
      <c r="A1513" s="49" t="s">
        <v>11277</v>
      </c>
      <c r="B1513" s="49" t="s">
        <v>11278</v>
      </c>
      <c r="C1513" s="49" t="s">
        <v>11536</v>
      </c>
      <c r="D1513" s="49" t="s">
        <v>11537</v>
      </c>
      <c r="E1513" s="50"/>
      <c r="F1513" s="49"/>
      <c r="G1513" s="49" t="s">
        <v>11939</v>
      </c>
      <c r="H1513" s="49" t="s">
        <v>11940</v>
      </c>
      <c r="I1513" s="49" t="s">
        <v>7574</v>
      </c>
      <c r="J1513" s="49" t="s">
        <v>7575</v>
      </c>
      <c r="K1513" s="50" t="s">
        <v>11903</v>
      </c>
      <c r="L1513" s="49" t="s">
        <v>7577</v>
      </c>
    </row>
    <row r="1514" customFormat="false" ht="13.5" hidden="false" customHeight="false" outlineLevel="0" collapsed="false">
      <c r="A1514" s="49" t="s">
        <v>11277</v>
      </c>
      <c r="B1514" s="49" t="s">
        <v>11278</v>
      </c>
      <c r="C1514" s="49" t="s">
        <v>11536</v>
      </c>
      <c r="D1514" s="49" t="s">
        <v>11537</v>
      </c>
      <c r="E1514" s="50"/>
      <c r="F1514" s="49"/>
      <c r="G1514" s="49" t="s">
        <v>11941</v>
      </c>
      <c r="H1514" s="49" t="s">
        <v>11942</v>
      </c>
      <c r="I1514" s="49" t="s">
        <v>7779</v>
      </c>
      <c r="J1514" s="49" t="s">
        <v>7575</v>
      </c>
      <c r="K1514" s="50" t="s">
        <v>11943</v>
      </c>
      <c r="L1514" s="49" t="s">
        <v>7577</v>
      </c>
    </row>
    <row r="1515" customFormat="false" ht="13.5" hidden="false" customHeight="false" outlineLevel="0" collapsed="false">
      <c r="A1515" s="49" t="s">
        <v>11277</v>
      </c>
      <c r="B1515" s="49" t="s">
        <v>11278</v>
      </c>
      <c r="C1515" s="49" t="s">
        <v>11536</v>
      </c>
      <c r="D1515" s="49" t="s">
        <v>11537</v>
      </c>
      <c r="E1515" s="50"/>
      <c r="F1515" s="49"/>
      <c r="G1515" s="49" t="s">
        <v>11944</v>
      </c>
      <c r="H1515" s="49" t="s">
        <v>11945</v>
      </c>
      <c r="I1515" s="49" t="s">
        <v>7779</v>
      </c>
      <c r="J1515" s="49" t="s">
        <v>7575</v>
      </c>
      <c r="K1515" s="50" t="s">
        <v>11946</v>
      </c>
      <c r="L1515" s="49" t="s">
        <v>7577</v>
      </c>
    </row>
    <row r="1516" customFormat="false" ht="13.5" hidden="false" customHeight="false" outlineLevel="0" collapsed="false">
      <c r="A1516" s="49" t="s">
        <v>11277</v>
      </c>
      <c r="B1516" s="49" t="s">
        <v>11278</v>
      </c>
      <c r="C1516" s="49" t="s">
        <v>11536</v>
      </c>
      <c r="D1516" s="49" t="s">
        <v>11537</v>
      </c>
      <c r="E1516" s="50"/>
      <c r="F1516" s="49"/>
      <c r="G1516" s="49" t="s">
        <v>11947</v>
      </c>
      <c r="H1516" s="49" t="s">
        <v>11948</v>
      </c>
      <c r="I1516" s="49" t="s">
        <v>7779</v>
      </c>
      <c r="J1516" s="49" t="s">
        <v>7575</v>
      </c>
      <c r="K1516" s="50" t="s">
        <v>11949</v>
      </c>
      <c r="L1516" s="49" t="s">
        <v>7577</v>
      </c>
    </row>
    <row r="1517" customFormat="false" ht="13.5" hidden="false" customHeight="false" outlineLevel="0" collapsed="false">
      <c r="A1517" s="49" t="s">
        <v>11277</v>
      </c>
      <c r="B1517" s="49" t="s">
        <v>11278</v>
      </c>
      <c r="C1517" s="49" t="s">
        <v>11536</v>
      </c>
      <c r="D1517" s="49" t="s">
        <v>11537</v>
      </c>
      <c r="E1517" s="50"/>
      <c r="F1517" s="49"/>
      <c r="G1517" s="49" t="s">
        <v>11950</v>
      </c>
      <c r="H1517" s="49" t="s">
        <v>11951</v>
      </c>
      <c r="I1517" s="49" t="s">
        <v>7779</v>
      </c>
      <c r="J1517" s="49" t="s">
        <v>7575</v>
      </c>
      <c r="K1517" s="50" t="s">
        <v>11952</v>
      </c>
      <c r="L1517" s="49" t="s">
        <v>7577</v>
      </c>
    </row>
    <row r="1518" customFormat="false" ht="13.5" hidden="false" customHeight="false" outlineLevel="0" collapsed="false">
      <c r="A1518" s="49" t="s">
        <v>11277</v>
      </c>
      <c r="B1518" s="49" t="s">
        <v>11278</v>
      </c>
      <c r="C1518" s="49" t="s">
        <v>11536</v>
      </c>
      <c r="D1518" s="49" t="s">
        <v>11537</v>
      </c>
      <c r="E1518" s="50"/>
      <c r="F1518" s="49"/>
      <c r="G1518" s="49" t="s">
        <v>11953</v>
      </c>
      <c r="H1518" s="49" t="s">
        <v>11954</v>
      </c>
      <c r="I1518" s="49" t="s">
        <v>7779</v>
      </c>
      <c r="J1518" s="49" t="s">
        <v>7575</v>
      </c>
      <c r="K1518" s="50" t="s">
        <v>11955</v>
      </c>
      <c r="L1518" s="49" t="s">
        <v>7577</v>
      </c>
    </row>
    <row r="1519" customFormat="false" ht="13.5" hidden="false" customHeight="false" outlineLevel="0" collapsed="false">
      <c r="A1519" s="49" t="s">
        <v>11277</v>
      </c>
      <c r="B1519" s="49" t="s">
        <v>11278</v>
      </c>
      <c r="C1519" s="49" t="s">
        <v>11536</v>
      </c>
      <c r="D1519" s="49" t="s">
        <v>11537</v>
      </c>
      <c r="E1519" s="50"/>
      <c r="F1519" s="49"/>
      <c r="G1519" s="49" t="s">
        <v>11956</v>
      </c>
      <c r="H1519" s="49" t="s">
        <v>11957</v>
      </c>
      <c r="I1519" s="49" t="s">
        <v>7779</v>
      </c>
      <c r="J1519" s="49" t="s">
        <v>7575</v>
      </c>
      <c r="K1519" s="50" t="s">
        <v>11958</v>
      </c>
      <c r="L1519" s="49" t="s">
        <v>7577</v>
      </c>
    </row>
    <row r="1520" customFormat="false" ht="13.5" hidden="false" customHeight="false" outlineLevel="0" collapsed="false">
      <c r="A1520" s="49" t="s">
        <v>11277</v>
      </c>
      <c r="B1520" s="49" t="s">
        <v>11278</v>
      </c>
      <c r="C1520" s="49" t="s">
        <v>11536</v>
      </c>
      <c r="D1520" s="49" t="s">
        <v>11537</v>
      </c>
      <c r="E1520" s="50"/>
      <c r="F1520" s="49"/>
      <c r="G1520" s="49" t="s">
        <v>11959</v>
      </c>
      <c r="H1520" s="49" t="s">
        <v>11960</v>
      </c>
      <c r="I1520" s="49" t="s">
        <v>7574</v>
      </c>
      <c r="J1520" s="49" t="s">
        <v>7575</v>
      </c>
      <c r="K1520" s="50" t="s">
        <v>11961</v>
      </c>
      <c r="L1520" s="49" t="s">
        <v>7577</v>
      </c>
    </row>
    <row r="1521" customFormat="false" ht="13.5" hidden="false" customHeight="false" outlineLevel="0" collapsed="false">
      <c r="A1521" s="49" t="s">
        <v>11277</v>
      </c>
      <c r="B1521" s="49" t="s">
        <v>11278</v>
      </c>
      <c r="C1521" s="49" t="s">
        <v>11536</v>
      </c>
      <c r="D1521" s="49" t="s">
        <v>11537</v>
      </c>
      <c r="E1521" s="50"/>
      <c r="F1521" s="49"/>
      <c r="G1521" s="49" t="s">
        <v>11962</v>
      </c>
      <c r="H1521" s="49" t="s">
        <v>11963</v>
      </c>
      <c r="I1521" s="49" t="s">
        <v>7574</v>
      </c>
      <c r="J1521" s="49" t="s">
        <v>7575</v>
      </c>
      <c r="K1521" s="50" t="s">
        <v>11927</v>
      </c>
      <c r="L1521" s="49" t="s">
        <v>7577</v>
      </c>
    </row>
    <row r="1522" customFormat="false" ht="13.5" hidden="false" customHeight="false" outlineLevel="0" collapsed="false">
      <c r="A1522" s="49" t="s">
        <v>11277</v>
      </c>
      <c r="B1522" s="49" t="s">
        <v>11278</v>
      </c>
      <c r="C1522" s="49" t="s">
        <v>11536</v>
      </c>
      <c r="D1522" s="49" t="s">
        <v>11537</v>
      </c>
      <c r="E1522" s="50"/>
      <c r="F1522" s="49"/>
      <c r="G1522" s="49" t="s">
        <v>11964</v>
      </c>
      <c r="H1522" s="49" t="s">
        <v>11965</v>
      </c>
      <c r="I1522" s="49" t="s">
        <v>7574</v>
      </c>
      <c r="J1522" s="49" t="s">
        <v>7575</v>
      </c>
      <c r="K1522" s="50" t="s">
        <v>11966</v>
      </c>
      <c r="L1522" s="49" t="s">
        <v>7577</v>
      </c>
    </row>
    <row r="1523" customFormat="false" ht="13.5" hidden="false" customHeight="false" outlineLevel="0" collapsed="false">
      <c r="A1523" s="49" t="s">
        <v>11277</v>
      </c>
      <c r="B1523" s="49" t="s">
        <v>11278</v>
      </c>
      <c r="C1523" s="49" t="s">
        <v>11536</v>
      </c>
      <c r="D1523" s="49" t="s">
        <v>11537</v>
      </c>
      <c r="E1523" s="50"/>
      <c r="F1523" s="49"/>
      <c r="G1523" s="49" t="s">
        <v>11967</v>
      </c>
      <c r="H1523" s="49" t="s">
        <v>11968</v>
      </c>
      <c r="I1523" s="49" t="s">
        <v>7779</v>
      </c>
      <c r="J1523" s="49" t="s">
        <v>7575</v>
      </c>
      <c r="K1523" s="50" t="s">
        <v>11969</v>
      </c>
      <c r="L1523" s="49" t="s">
        <v>7577</v>
      </c>
    </row>
    <row r="1524" customFormat="false" ht="13.5" hidden="false" customHeight="false" outlineLevel="0" collapsed="false">
      <c r="A1524" s="49" t="s">
        <v>11277</v>
      </c>
      <c r="B1524" s="49" t="s">
        <v>11278</v>
      </c>
      <c r="C1524" s="49" t="s">
        <v>11536</v>
      </c>
      <c r="D1524" s="49" t="s">
        <v>11537</v>
      </c>
      <c r="E1524" s="50"/>
      <c r="F1524" s="49"/>
      <c r="G1524" s="49" t="s">
        <v>11970</v>
      </c>
      <c r="H1524" s="49" t="s">
        <v>11971</v>
      </c>
      <c r="I1524" s="49" t="s">
        <v>7779</v>
      </c>
      <c r="J1524" s="49" t="s">
        <v>7575</v>
      </c>
      <c r="K1524" s="50" t="s">
        <v>11972</v>
      </c>
      <c r="L1524" s="49" t="s">
        <v>7577</v>
      </c>
    </row>
    <row r="1525" customFormat="false" ht="13.5" hidden="false" customHeight="false" outlineLevel="0" collapsed="false">
      <c r="A1525" s="49" t="s">
        <v>11277</v>
      </c>
      <c r="B1525" s="49" t="s">
        <v>11278</v>
      </c>
      <c r="C1525" s="49" t="s">
        <v>11536</v>
      </c>
      <c r="D1525" s="49" t="s">
        <v>11537</v>
      </c>
      <c r="E1525" s="50"/>
      <c r="F1525" s="49"/>
      <c r="G1525" s="49" t="s">
        <v>11973</v>
      </c>
      <c r="H1525" s="49" t="s">
        <v>11974</v>
      </c>
      <c r="I1525" s="49" t="s">
        <v>7574</v>
      </c>
      <c r="J1525" s="49" t="s">
        <v>7575</v>
      </c>
      <c r="K1525" s="50" t="s">
        <v>11961</v>
      </c>
      <c r="L1525" s="49" t="s">
        <v>7577</v>
      </c>
    </row>
    <row r="1526" customFormat="false" ht="13.5" hidden="false" customHeight="false" outlineLevel="0" collapsed="false">
      <c r="A1526" s="49" t="s">
        <v>11277</v>
      </c>
      <c r="B1526" s="49" t="s">
        <v>11278</v>
      </c>
      <c r="C1526" s="49" t="s">
        <v>11536</v>
      </c>
      <c r="D1526" s="49" t="s">
        <v>11537</v>
      </c>
      <c r="E1526" s="50"/>
      <c r="F1526" s="49"/>
      <c r="G1526" s="49" t="s">
        <v>11975</v>
      </c>
      <c r="H1526" s="49" t="s">
        <v>11976</v>
      </c>
      <c r="I1526" s="49" t="s">
        <v>7574</v>
      </c>
      <c r="J1526" s="49" t="s">
        <v>7575</v>
      </c>
      <c r="K1526" s="50" t="s">
        <v>11977</v>
      </c>
      <c r="L1526" s="49" t="s">
        <v>7577</v>
      </c>
    </row>
    <row r="1527" customFormat="false" ht="13.5" hidden="false" customHeight="false" outlineLevel="0" collapsed="false">
      <c r="A1527" s="49" t="s">
        <v>11277</v>
      </c>
      <c r="B1527" s="49" t="s">
        <v>11278</v>
      </c>
      <c r="C1527" s="49" t="s">
        <v>11536</v>
      </c>
      <c r="D1527" s="49" t="s">
        <v>11537</v>
      </c>
      <c r="E1527" s="50"/>
      <c r="F1527" s="49"/>
      <c r="G1527" s="49" t="s">
        <v>11978</v>
      </c>
      <c r="H1527" s="49" t="s">
        <v>11979</v>
      </c>
      <c r="I1527" s="49" t="s">
        <v>7574</v>
      </c>
      <c r="J1527" s="49" t="s">
        <v>7575</v>
      </c>
      <c r="K1527" s="50" t="s">
        <v>11980</v>
      </c>
      <c r="L1527" s="49" t="s">
        <v>7577</v>
      </c>
    </row>
    <row r="1528" customFormat="false" ht="13.5" hidden="false" customHeight="false" outlineLevel="0" collapsed="false">
      <c r="A1528" s="49" t="s">
        <v>11277</v>
      </c>
      <c r="B1528" s="49" t="s">
        <v>11278</v>
      </c>
      <c r="C1528" s="49" t="s">
        <v>11536</v>
      </c>
      <c r="D1528" s="49" t="s">
        <v>11537</v>
      </c>
      <c r="E1528" s="50"/>
      <c r="F1528" s="49"/>
      <c r="G1528" s="49" t="s">
        <v>11981</v>
      </c>
      <c r="H1528" s="49" t="s">
        <v>11982</v>
      </c>
      <c r="I1528" s="49" t="s">
        <v>7779</v>
      </c>
      <c r="J1528" s="49" t="s">
        <v>7575</v>
      </c>
      <c r="K1528" s="50" t="s">
        <v>11983</v>
      </c>
      <c r="L1528" s="49" t="s">
        <v>7577</v>
      </c>
    </row>
    <row r="1529" customFormat="false" ht="13.5" hidden="false" customHeight="false" outlineLevel="0" collapsed="false">
      <c r="A1529" s="49" t="s">
        <v>11277</v>
      </c>
      <c r="B1529" s="49" t="s">
        <v>11278</v>
      </c>
      <c r="C1529" s="49" t="s">
        <v>11536</v>
      </c>
      <c r="D1529" s="49" t="s">
        <v>11537</v>
      </c>
      <c r="E1529" s="50"/>
      <c r="F1529" s="49"/>
      <c r="G1529" s="49" t="s">
        <v>11984</v>
      </c>
      <c r="H1529" s="49" t="s">
        <v>11985</v>
      </c>
      <c r="I1529" s="49" t="s">
        <v>7779</v>
      </c>
      <c r="J1529" s="49" t="s">
        <v>7575</v>
      </c>
      <c r="K1529" s="50" t="s">
        <v>11986</v>
      </c>
      <c r="L1529" s="49" t="s">
        <v>7577</v>
      </c>
    </row>
    <row r="1530" customFormat="false" ht="13.5" hidden="false" customHeight="false" outlineLevel="0" collapsed="false">
      <c r="A1530" s="49" t="s">
        <v>11277</v>
      </c>
      <c r="B1530" s="49" t="s">
        <v>11278</v>
      </c>
      <c r="C1530" s="49" t="s">
        <v>11536</v>
      </c>
      <c r="D1530" s="49" t="s">
        <v>11537</v>
      </c>
      <c r="E1530" s="50"/>
      <c r="F1530" s="49"/>
      <c r="G1530" s="49" t="s">
        <v>11987</v>
      </c>
      <c r="H1530" s="49" t="s">
        <v>11988</v>
      </c>
      <c r="I1530" s="49" t="s">
        <v>7779</v>
      </c>
      <c r="J1530" s="49" t="s">
        <v>7575</v>
      </c>
      <c r="K1530" s="50" t="s">
        <v>11989</v>
      </c>
      <c r="L1530" s="49" t="s">
        <v>7577</v>
      </c>
    </row>
    <row r="1531" customFormat="false" ht="13.5" hidden="false" customHeight="false" outlineLevel="0" collapsed="false">
      <c r="A1531" s="49" t="s">
        <v>11277</v>
      </c>
      <c r="B1531" s="49" t="s">
        <v>11278</v>
      </c>
      <c r="C1531" s="49" t="s">
        <v>11536</v>
      </c>
      <c r="D1531" s="49" t="s">
        <v>11537</v>
      </c>
      <c r="E1531" s="50"/>
      <c r="F1531" s="49"/>
      <c r="G1531" s="49" t="s">
        <v>11990</v>
      </c>
      <c r="H1531" s="49" t="s">
        <v>11991</v>
      </c>
      <c r="I1531" s="49" t="s">
        <v>7779</v>
      </c>
      <c r="J1531" s="49" t="s">
        <v>7575</v>
      </c>
      <c r="K1531" s="50" t="s">
        <v>11992</v>
      </c>
      <c r="L1531" s="49" t="s">
        <v>7577</v>
      </c>
    </row>
    <row r="1532" customFormat="false" ht="13.5" hidden="false" customHeight="false" outlineLevel="0" collapsed="false">
      <c r="A1532" s="49" t="s">
        <v>11277</v>
      </c>
      <c r="B1532" s="49" t="s">
        <v>11278</v>
      </c>
      <c r="C1532" s="49" t="s">
        <v>11536</v>
      </c>
      <c r="D1532" s="49" t="s">
        <v>11537</v>
      </c>
      <c r="E1532" s="50"/>
      <c r="F1532" s="49"/>
      <c r="G1532" s="49" t="s">
        <v>11993</v>
      </c>
      <c r="H1532" s="49" t="s">
        <v>11994</v>
      </c>
      <c r="I1532" s="49" t="s">
        <v>7574</v>
      </c>
      <c r="J1532" s="49" t="s">
        <v>7575</v>
      </c>
      <c r="K1532" s="50" t="s">
        <v>11995</v>
      </c>
      <c r="L1532" s="49" t="s">
        <v>7577</v>
      </c>
    </row>
    <row r="1533" customFormat="false" ht="13.5" hidden="false" customHeight="false" outlineLevel="0" collapsed="false">
      <c r="A1533" s="49" t="s">
        <v>11277</v>
      </c>
      <c r="B1533" s="49" t="s">
        <v>11278</v>
      </c>
      <c r="C1533" s="49" t="s">
        <v>11536</v>
      </c>
      <c r="D1533" s="49" t="s">
        <v>11537</v>
      </c>
      <c r="E1533" s="50"/>
      <c r="F1533" s="49"/>
      <c r="G1533" s="49" t="s">
        <v>11996</v>
      </c>
      <c r="H1533" s="49" t="s">
        <v>11997</v>
      </c>
      <c r="I1533" s="49" t="s">
        <v>7574</v>
      </c>
      <c r="J1533" s="49" t="s">
        <v>7575</v>
      </c>
      <c r="K1533" s="50" t="s">
        <v>11998</v>
      </c>
      <c r="L1533" s="49" t="s">
        <v>7577</v>
      </c>
    </row>
    <row r="1534" customFormat="false" ht="13.5" hidden="false" customHeight="false" outlineLevel="0" collapsed="false">
      <c r="A1534" s="49" t="s">
        <v>11277</v>
      </c>
      <c r="B1534" s="49" t="s">
        <v>11278</v>
      </c>
      <c r="C1534" s="49" t="s">
        <v>11536</v>
      </c>
      <c r="D1534" s="49" t="s">
        <v>11537</v>
      </c>
      <c r="E1534" s="50"/>
      <c r="F1534" s="49"/>
      <c r="G1534" s="49" t="s">
        <v>11999</v>
      </c>
      <c r="H1534" s="49" t="s">
        <v>12000</v>
      </c>
      <c r="I1534" s="49" t="s">
        <v>7779</v>
      </c>
      <c r="J1534" s="49" t="s">
        <v>7575</v>
      </c>
      <c r="K1534" s="50" t="s">
        <v>12001</v>
      </c>
      <c r="L1534" s="49" t="s">
        <v>7577</v>
      </c>
    </row>
    <row r="1535" customFormat="false" ht="13.5" hidden="false" customHeight="false" outlineLevel="0" collapsed="false">
      <c r="A1535" s="49" t="s">
        <v>11277</v>
      </c>
      <c r="B1535" s="49" t="s">
        <v>11278</v>
      </c>
      <c r="C1535" s="49" t="s">
        <v>11536</v>
      </c>
      <c r="D1535" s="49" t="s">
        <v>11537</v>
      </c>
      <c r="E1535" s="50"/>
      <c r="F1535" s="49"/>
      <c r="G1535" s="49" t="s">
        <v>12002</v>
      </c>
      <c r="H1535" s="49" t="s">
        <v>12003</v>
      </c>
      <c r="I1535" s="49" t="s">
        <v>7574</v>
      </c>
      <c r="J1535" s="49" t="s">
        <v>7575</v>
      </c>
      <c r="K1535" s="50" t="s">
        <v>12004</v>
      </c>
      <c r="L1535" s="49" t="s">
        <v>7577</v>
      </c>
    </row>
    <row r="1536" customFormat="false" ht="13.5" hidden="false" customHeight="false" outlineLevel="0" collapsed="false">
      <c r="A1536" s="49" t="s">
        <v>11277</v>
      </c>
      <c r="B1536" s="49" t="s">
        <v>11278</v>
      </c>
      <c r="C1536" s="49" t="s">
        <v>11536</v>
      </c>
      <c r="D1536" s="49" t="s">
        <v>11537</v>
      </c>
      <c r="E1536" s="50"/>
      <c r="F1536" s="49"/>
      <c r="G1536" s="49" t="s">
        <v>12005</v>
      </c>
      <c r="H1536" s="49" t="s">
        <v>12006</v>
      </c>
      <c r="I1536" s="49" t="s">
        <v>7779</v>
      </c>
      <c r="J1536" s="49" t="s">
        <v>7575</v>
      </c>
      <c r="K1536" s="50" t="s">
        <v>12007</v>
      </c>
      <c r="L1536" s="49" t="s">
        <v>7577</v>
      </c>
    </row>
    <row r="1537" customFormat="false" ht="13.5" hidden="false" customHeight="false" outlineLevel="0" collapsed="false">
      <c r="A1537" s="49" t="s">
        <v>11277</v>
      </c>
      <c r="B1537" s="49" t="s">
        <v>11278</v>
      </c>
      <c r="C1537" s="49" t="s">
        <v>11536</v>
      </c>
      <c r="D1537" s="49" t="s">
        <v>11537</v>
      </c>
      <c r="E1537" s="50"/>
      <c r="F1537" s="49"/>
      <c r="G1537" s="49" t="s">
        <v>12008</v>
      </c>
      <c r="H1537" s="49" t="s">
        <v>12009</v>
      </c>
      <c r="I1537" s="49" t="s">
        <v>7574</v>
      </c>
      <c r="J1537" s="49" t="s">
        <v>7575</v>
      </c>
      <c r="K1537" s="50" t="s">
        <v>12010</v>
      </c>
      <c r="L1537" s="49" t="s">
        <v>7577</v>
      </c>
    </row>
    <row r="1538" customFormat="false" ht="13.5" hidden="false" customHeight="false" outlineLevel="0" collapsed="false">
      <c r="A1538" s="49" t="s">
        <v>11277</v>
      </c>
      <c r="B1538" s="49" t="s">
        <v>11278</v>
      </c>
      <c r="C1538" s="49" t="s">
        <v>11536</v>
      </c>
      <c r="D1538" s="49" t="s">
        <v>11537</v>
      </c>
      <c r="E1538" s="50"/>
      <c r="F1538" s="49"/>
      <c r="G1538" s="49" t="s">
        <v>12011</v>
      </c>
      <c r="H1538" s="49" t="s">
        <v>12012</v>
      </c>
      <c r="I1538" s="49" t="s">
        <v>7779</v>
      </c>
      <c r="J1538" s="49" t="s">
        <v>7575</v>
      </c>
      <c r="K1538" s="50" t="s">
        <v>12013</v>
      </c>
      <c r="L1538" s="49" t="s">
        <v>7577</v>
      </c>
    </row>
    <row r="1539" customFormat="false" ht="13.5" hidden="false" customHeight="false" outlineLevel="0" collapsed="false">
      <c r="A1539" s="49" t="s">
        <v>11277</v>
      </c>
      <c r="B1539" s="49" t="s">
        <v>11278</v>
      </c>
      <c r="C1539" s="49" t="s">
        <v>11536</v>
      </c>
      <c r="D1539" s="49" t="s">
        <v>11537</v>
      </c>
      <c r="E1539" s="50"/>
      <c r="F1539" s="49"/>
      <c r="G1539" s="49" t="s">
        <v>12014</v>
      </c>
      <c r="H1539" s="49" t="s">
        <v>12015</v>
      </c>
      <c r="I1539" s="49" t="s">
        <v>7574</v>
      </c>
      <c r="J1539" s="49" t="s">
        <v>7575</v>
      </c>
      <c r="K1539" s="50" t="s">
        <v>12016</v>
      </c>
      <c r="L1539" s="49" t="s">
        <v>7577</v>
      </c>
    </row>
    <row r="1540" customFormat="false" ht="13.5" hidden="false" customHeight="false" outlineLevel="0" collapsed="false">
      <c r="A1540" s="49" t="s">
        <v>11277</v>
      </c>
      <c r="B1540" s="49" t="s">
        <v>11278</v>
      </c>
      <c r="C1540" s="49" t="s">
        <v>11536</v>
      </c>
      <c r="D1540" s="49" t="s">
        <v>11537</v>
      </c>
      <c r="E1540" s="50"/>
      <c r="F1540" s="49"/>
      <c r="G1540" s="49" t="s">
        <v>12017</v>
      </c>
      <c r="H1540" s="49" t="s">
        <v>12018</v>
      </c>
      <c r="I1540" s="49" t="s">
        <v>7574</v>
      </c>
      <c r="J1540" s="49" t="s">
        <v>7575</v>
      </c>
      <c r="K1540" s="50" t="s">
        <v>12019</v>
      </c>
      <c r="L1540" s="49" t="s">
        <v>7577</v>
      </c>
    </row>
    <row r="1541" customFormat="false" ht="13.5" hidden="false" customHeight="false" outlineLevel="0" collapsed="false">
      <c r="A1541" s="49" t="s">
        <v>11277</v>
      </c>
      <c r="B1541" s="49" t="s">
        <v>11278</v>
      </c>
      <c r="C1541" s="49" t="s">
        <v>11536</v>
      </c>
      <c r="D1541" s="49" t="s">
        <v>11537</v>
      </c>
      <c r="E1541" s="50"/>
      <c r="F1541" s="49"/>
      <c r="G1541" s="49" t="s">
        <v>12020</v>
      </c>
      <c r="H1541" s="49" t="s">
        <v>12021</v>
      </c>
      <c r="I1541" s="49" t="s">
        <v>7779</v>
      </c>
      <c r="J1541" s="49" t="s">
        <v>7575</v>
      </c>
      <c r="K1541" s="50" t="s">
        <v>12022</v>
      </c>
      <c r="L1541" s="49" t="s">
        <v>7577</v>
      </c>
    </row>
    <row r="1542" customFormat="false" ht="13.5" hidden="false" customHeight="false" outlineLevel="0" collapsed="false">
      <c r="A1542" s="49" t="s">
        <v>11277</v>
      </c>
      <c r="B1542" s="49" t="s">
        <v>11278</v>
      </c>
      <c r="C1542" s="49" t="s">
        <v>11536</v>
      </c>
      <c r="D1542" s="49" t="s">
        <v>11537</v>
      </c>
      <c r="E1542" s="50"/>
      <c r="F1542" s="49"/>
      <c r="G1542" s="49" t="s">
        <v>12023</v>
      </c>
      <c r="H1542" s="49" t="s">
        <v>12024</v>
      </c>
      <c r="I1542" s="49" t="s">
        <v>7574</v>
      </c>
      <c r="J1542" s="49" t="s">
        <v>7575</v>
      </c>
      <c r="K1542" s="50" t="s">
        <v>12025</v>
      </c>
      <c r="L1542" s="49" t="s">
        <v>7577</v>
      </c>
    </row>
    <row r="1543" customFormat="false" ht="13.5" hidden="false" customHeight="false" outlineLevel="0" collapsed="false">
      <c r="A1543" s="49" t="s">
        <v>11277</v>
      </c>
      <c r="B1543" s="49" t="s">
        <v>11278</v>
      </c>
      <c r="C1543" s="49" t="s">
        <v>11536</v>
      </c>
      <c r="D1543" s="49" t="s">
        <v>11537</v>
      </c>
      <c r="E1543" s="50"/>
      <c r="F1543" s="49"/>
      <c r="G1543" s="49" t="s">
        <v>12026</v>
      </c>
      <c r="H1543" s="49" t="s">
        <v>12027</v>
      </c>
      <c r="I1543" s="49" t="s">
        <v>7779</v>
      </c>
      <c r="J1543" s="49" t="s">
        <v>7575</v>
      </c>
      <c r="K1543" s="50" t="s">
        <v>12028</v>
      </c>
      <c r="L1543" s="49" t="s">
        <v>7577</v>
      </c>
    </row>
    <row r="1544" customFormat="false" ht="13.5" hidden="false" customHeight="false" outlineLevel="0" collapsed="false">
      <c r="A1544" s="49" t="s">
        <v>11277</v>
      </c>
      <c r="B1544" s="49" t="s">
        <v>11278</v>
      </c>
      <c r="C1544" s="49" t="s">
        <v>11536</v>
      </c>
      <c r="D1544" s="49" t="s">
        <v>11537</v>
      </c>
      <c r="E1544" s="50"/>
      <c r="F1544" s="49"/>
      <c r="G1544" s="49" t="s">
        <v>12029</v>
      </c>
      <c r="H1544" s="49" t="s">
        <v>12030</v>
      </c>
      <c r="I1544" s="49" t="s">
        <v>7779</v>
      </c>
      <c r="J1544" s="49" t="s">
        <v>7575</v>
      </c>
      <c r="K1544" s="50" t="s">
        <v>12031</v>
      </c>
      <c r="L1544" s="49" t="s">
        <v>7577</v>
      </c>
    </row>
    <row r="1545" customFormat="false" ht="13.5" hidden="false" customHeight="false" outlineLevel="0" collapsed="false">
      <c r="A1545" s="49" t="s">
        <v>11277</v>
      </c>
      <c r="B1545" s="49" t="s">
        <v>11278</v>
      </c>
      <c r="C1545" s="49" t="s">
        <v>11536</v>
      </c>
      <c r="D1545" s="49" t="s">
        <v>11537</v>
      </c>
      <c r="E1545" s="50"/>
      <c r="F1545" s="49"/>
      <c r="G1545" s="49" t="s">
        <v>12032</v>
      </c>
      <c r="H1545" s="49" t="s">
        <v>12033</v>
      </c>
      <c r="I1545" s="49" t="s">
        <v>7574</v>
      </c>
      <c r="J1545" s="49" t="s">
        <v>7575</v>
      </c>
      <c r="K1545" s="50" t="s">
        <v>12034</v>
      </c>
      <c r="L1545" s="49" t="s">
        <v>7577</v>
      </c>
    </row>
    <row r="1546" customFormat="false" ht="13.5" hidden="false" customHeight="false" outlineLevel="0" collapsed="false">
      <c r="A1546" s="49" t="s">
        <v>11277</v>
      </c>
      <c r="B1546" s="49" t="s">
        <v>11278</v>
      </c>
      <c r="C1546" s="49" t="s">
        <v>11536</v>
      </c>
      <c r="D1546" s="49" t="s">
        <v>11537</v>
      </c>
      <c r="E1546" s="50"/>
      <c r="F1546" s="49"/>
      <c r="G1546" s="49" t="s">
        <v>12035</v>
      </c>
      <c r="H1546" s="49" t="s">
        <v>12036</v>
      </c>
      <c r="I1546" s="49" t="s">
        <v>7779</v>
      </c>
      <c r="J1546" s="49" t="s">
        <v>7575</v>
      </c>
      <c r="K1546" s="50" t="s">
        <v>12037</v>
      </c>
      <c r="L1546" s="49" t="s">
        <v>7577</v>
      </c>
    </row>
    <row r="1547" customFormat="false" ht="13.5" hidden="false" customHeight="false" outlineLevel="0" collapsed="false">
      <c r="A1547" s="49" t="s">
        <v>11277</v>
      </c>
      <c r="B1547" s="49" t="s">
        <v>11278</v>
      </c>
      <c r="C1547" s="49" t="s">
        <v>11536</v>
      </c>
      <c r="D1547" s="49" t="s">
        <v>11537</v>
      </c>
      <c r="E1547" s="50"/>
      <c r="F1547" s="49"/>
      <c r="G1547" s="49" t="s">
        <v>12038</v>
      </c>
      <c r="H1547" s="49" t="s">
        <v>12039</v>
      </c>
      <c r="I1547" s="49" t="s">
        <v>7574</v>
      </c>
      <c r="J1547" s="49" t="s">
        <v>7575</v>
      </c>
      <c r="K1547" s="50" t="s">
        <v>12040</v>
      </c>
      <c r="L1547" s="49" t="s">
        <v>7577</v>
      </c>
    </row>
    <row r="1548" customFormat="false" ht="13.5" hidden="false" customHeight="false" outlineLevel="0" collapsed="false">
      <c r="A1548" s="49" t="s">
        <v>11277</v>
      </c>
      <c r="B1548" s="49" t="s">
        <v>11278</v>
      </c>
      <c r="C1548" s="49" t="s">
        <v>11536</v>
      </c>
      <c r="D1548" s="49" t="s">
        <v>11537</v>
      </c>
      <c r="E1548" s="50"/>
      <c r="F1548" s="49"/>
      <c r="G1548" s="49" t="s">
        <v>12041</v>
      </c>
      <c r="H1548" s="49" t="s">
        <v>12042</v>
      </c>
      <c r="I1548" s="49" t="s">
        <v>7779</v>
      </c>
      <c r="J1548" s="49" t="s">
        <v>7575</v>
      </c>
      <c r="K1548" s="50" t="s">
        <v>12043</v>
      </c>
      <c r="L1548" s="49" t="s">
        <v>7577</v>
      </c>
    </row>
    <row r="1549" customFormat="false" ht="13.5" hidden="false" customHeight="false" outlineLevel="0" collapsed="false">
      <c r="A1549" s="49" t="s">
        <v>11277</v>
      </c>
      <c r="B1549" s="49" t="s">
        <v>11278</v>
      </c>
      <c r="C1549" s="49" t="s">
        <v>11536</v>
      </c>
      <c r="D1549" s="49" t="s">
        <v>11537</v>
      </c>
      <c r="E1549" s="50"/>
      <c r="F1549" s="49"/>
      <c r="G1549" s="49" t="s">
        <v>12044</v>
      </c>
      <c r="H1549" s="49" t="s">
        <v>12045</v>
      </c>
      <c r="I1549" s="49" t="s">
        <v>7574</v>
      </c>
      <c r="J1549" s="49" t="s">
        <v>7575</v>
      </c>
      <c r="K1549" s="50" t="s">
        <v>12034</v>
      </c>
      <c r="L1549" s="49" t="s">
        <v>7577</v>
      </c>
    </row>
    <row r="1550" customFormat="false" ht="13.5" hidden="false" customHeight="false" outlineLevel="0" collapsed="false">
      <c r="A1550" s="49" t="s">
        <v>11277</v>
      </c>
      <c r="B1550" s="49" t="s">
        <v>11278</v>
      </c>
      <c r="C1550" s="49" t="s">
        <v>11536</v>
      </c>
      <c r="D1550" s="49" t="s">
        <v>11537</v>
      </c>
      <c r="E1550" s="50"/>
      <c r="F1550" s="49"/>
      <c r="G1550" s="49" t="s">
        <v>12046</v>
      </c>
      <c r="H1550" s="49" t="s">
        <v>12047</v>
      </c>
      <c r="I1550" s="49" t="s">
        <v>7574</v>
      </c>
      <c r="J1550" s="49" t="s">
        <v>7575</v>
      </c>
      <c r="K1550" s="50" t="s">
        <v>12048</v>
      </c>
      <c r="L1550" s="49" t="s">
        <v>7577</v>
      </c>
    </row>
    <row r="1551" customFormat="false" ht="13.5" hidden="false" customHeight="false" outlineLevel="0" collapsed="false">
      <c r="A1551" s="49" t="s">
        <v>11277</v>
      </c>
      <c r="B1551" s="49" t="s">
        <v>11278</v>
      </c>
      <c r="C1551" s="49" t="s">
        <v>11536</v>
      </c>
      <c r="D1551" s="49" t="s">
        <v>11537</v>
      </c>
      <c r="E1551" s="50"/>
      <c r="F1551" s="49"/>
      <c r="G1551" s="49" t="s">
        <v>12049</v>
      </c>
      <c r="H1551" s="49" t="s">
        <v>12050</v>
      </c>
      <c r="I1551" s="49" t="s">
        <v>7779</v>
      </c>
      <c r="J1551" s="49" t="s">
        <v>7575</v>
      </c>
      <c r="K1551" s="50" t="s">
        <v>12051</v>
      </c>
      <c r="L1551" s="49" t="s">
        <v>7577</v>
      </c>
    </row>
    <row r="1552" customFormat="false" ht="13.5" hidden="false" customHeight="false" outlineLevel="0" collapsed="false">
      <c r="A1552" s="49" t="s">
        <v>11277</v>
      </c>
      <c r="B1552" s="49" t="s">
        <v>11278</v>
      </c>
      <c r="C1552" s="49" t="s">
        <v>11536</v>
      </c>
      <c r="D1552" s="49" t="s">
        <v>11537</v>
      </c>
      <c r="E1552" s="50"/>
      <c r="F1552" s="49"/>
      <c r="G1552" s="49" t="s">
        <v>12052</v>
      </c>
      <c r="H1552" s="49" t="s">
        <v>12053</v>
      </c>
      <c r="I1552" s="49" t="s">
        <v>7574</v>
      </c>
      <c r="J1552" s="49" t="s">
        <v>7575</v>
      </c>
      <c r="K1552" s="50" t="s">
        <v>12054</v>
      </c>
      <c r="L1552" s="49" t="s">
        <v>7577</v>
      </c>
    </row>
    <row r="1553" customFormat="false" ht="13.5" hidden="false" customHeight="false" outlineLevel="0" collapsed="false">
      <c r="A1553" s="49" t="s">
        <v>11277</v>
      </c>
      <c r="B1553" s="49" t="s">
        <v>11278</v>
      </c>
      <c r="C1553" s="49" t="s">
        <v>11536</v>
      </c>
      <c r="D1553" s="49" t="s">
        <v>11537</v>
      </c>
      <c r="E1553" s="50"/>
      <c r="F1553" s="49"/>
      <c r="G1553" s="49" t="s">
        <v>12055</v>
      </c>
      <c r="H1553" s="49" t="s">
        <v>12056</v>
      </c>
      <c r="I1553" s="49" t="s">
        <v>7779</v>
      </c>
      <c r="J1553" s="49" t="s">
        <v>7575</v>
      </c>
      <c r="K1553" s="50" t="s">
        <v>12057</v>
      </c>
      <c r="L1553" s="49" t="s">
        <v>7577</v>
      </c>
    </row>
    <row r="1554" customFormat="false" ht="13.5" hidden="false" customHeight="false" outlineLevel="0" collapsed="false">
      <c r="A1554" s="49" t="s">
        <v>11277</v>
      </c>
      <c r="B1554" s="49" t="s">
        <v>11278</v>
      </c>
      <c r="C1554" s="49" t="s">
        <v>11536</v>
      </c>
      <c r="D1554" s="49" t="s">
        <v>11537</v>
      </c>
      <c r="E1554" s="50"/>
      <c r="F1554" s="49"/>
      <c r="G1554" s="49" t="s">
        <v>12058</v>
      </c>
      <c r="H1554" s="49" t="s">
        <v>12059</v>
      </c>
      <c r="I1554" s="49" t="s">
        <v>7574</v>
      </c>
      <c r="J1554" s="49" t="s">
        <v>7575</v>
      </c>
      <c r="K1554" s="50" t="s">
        <v>12054</v>
      </c>
      <c r="L1554" s="49" t="s">
        <v>7577</v>
      </c>
    </row>
    <row r="1555" customFormat="false" ht="13.5" hidden="false" customHeight="false" outlineLevel="0" collapsed="false">
      <c r="A1555" s="49" t="s">
        <v>11277</v>
      </c>
      <c r="B1555" s="49" t="s">
        <v>11278</v>
      </c>
      <c r="C1555" s="49" t="s">
        <v>11536</v>
      </c>
      <c r="D1555" s="49" t="s">
        <v>11537</v>
      </c>
      <c r="E1555" s="50"/>
      <c r="F1555" s="49"/>
      <c r="G1555" s="49" t="s">
        <v>12060</v>
      </c>
      <c r="H1555" s="49" t="s">
        <v>12061</v>
      </c>
      <c r="I1555" s="49" t="s">
        <v>7779</v>
      </c>
      <c r="J1555" s="49" t="s">
        <v>7575</v>
      </c>
      <c r="K1555" s="50" t="s">
        <v>12062</v>
      </c>
      <c r="L1555" s="49" t="s">
        <v>7577</v>
      </c>
    </row>
    <row r="1556" customFormat="false" ht="13.5" hidden="false" customHeight="false" outlineLevel="0" collapsed="false">
      <c r="A1556" s="49" t="s">
        <v>11277</v>
      </c>
      <c r="B1556" s="49" t="s">
        <v>11278</v>
      </c>
      <c r="C1556" s="49" t="s">
        <v>11536</v>
      </c>
      <c r="D1556" s="49" t="s">
        <v>11537</v>
      </c>
      <c r="E1556" s="50"/>
      <c r="F1556" s="49"/>
      <c r="G1556" s="49" t="s">
        <v>12063</v>
      </c>
      <c r="H1556" s="49" t="s">
        <v>12064</v>
      </c>
      <c r="I1556" s="49" t="s">
        <v>7779</v>
      </c>
      <c r="J1556" s="49" t="s">
        <v>7575</v>
      </c>
      <c r="K1556" s="50" t="s">
        <v>12065</v>
      </c>
      <c r="L1556" s="49" t="s">
        <v>7577</v>
      </c>
    </row>
    <row r="1557" customFormat="false" ht="13.5" hidden="false" customHeight="false" outlineLevel="0" collapsed="false">
      <c r="A1557" s="49" t="s">
        <v>11277</v>
      </c>
      <c r="B1557" s="49" t="s">
        <v>11278</v>
      </c>
      <c r="C1557" s="49" t="s">
        <v>11536</v>
      </c>
      <c r="D1557" s="49" t="s">
        <v>11537</v>
      </c>
      <c r="E1557" s="50"/>
      <c r="F1557" s="49"/>
      <c r="G1557" s="49" t="s">
        <v>12066</v>
      </c>
      <c r="H1557" s="49" t="s">
        <v>12067</v>
      </c>
      <c r="I1557" s="49" t="s">
        <v>7574</v>
      </c>
      <c r="J1557" s="49" t="s">
        <v>7575</v>
      </c>
      <c r="K1557" s="50" t="s">
        <v>12068</v>
      </c>
      <c r="L1557" s="49" t="s">
        <v>7577</v>
      </c>
    </row>
    <row r="1558" customFormat="false" ht="13.5" hidden="false" customHeight="false" outlineLevel="0" collapsed="false">
      <c r="A1558" s="49" t="s">
        <v>11277</v>
      </c>
      <c r="B1558" s="49" t="s">
        <v>11278</v>
      </c>
      <c r="C1558" s="49" t="s">
        <v>11536</v>
      </c>
      <c r="D1558" s="49" t="s">
        <v>11537</v>
      </c>
      <c r="E1558" s="50"/>
      <c r="F1558" s="49"/>
      <c r="G1558" s="49" t="s">
        <v>12069</v>
      </c>
      <c r="H1558" s="49" t="s">
        <v>12070</v>
      </c>
      <c r="I1558" s="49" t="s">
        <v>7779</v>
      </c>
      <c r="J1558" s="49" t="s">
        <v>7575</v>
      </c>
      <c r="K1558" s="50" t="s">
        <v>12071</v>
      </c>
      <c r="L1558" s="49" t="s">
        <v>7577</v>
      </c>
    </row>
    <row r="1559" customFormat="false" ht="13.5" hidden="false" customHeight="false" outlineLevel="0" collapsed="false">
      <c r="A1559" s="49" t="s">
        <v>11277</v>
      </c>
      <c r="B1559" s="49" t="s">
        <v>11278</v>
      </c>
      <c r="C1559" s="49" t="s">
        <v>11536</v>
      </c>
      <c r="D1559" s="49" t="s">
        <v>11537</v>
      </c>
      <c r="E1559" s="50"/>
      <c r="F1559" s="49"/>
      <c r="G1559" s="49" t="s">
        <v>12072</v>
      </c>
      <c r="H1559" s="49" t="s">
        <v>12073</v>
      </c>
      <c r="I1559" s="49" t="s">
        <v>7574</v>
      </c>
      <c r="J1559" s="49" t="s">
        <v>7575</v>
      </c>
      <c r="K1559" s="50" t="s">
        <v>12074</v>
      </c>
      <c r="L1559" s="49" t="s">
        <v>7577</v>
      </c>
    </row>
    <row r="1560" customFormat="false" ht="13.5" hidden="false" customHeight="false" outlineLevel="0" collapsed="false">
      <c r="A1560" s="49" t="s">
        <v>11277</v>
      </c>
      <c r="B1560" s="49" t="s">
        <v>11278</v>
      </c>
      <c r="C1560" s="49" t="s">
        <v>11536</v>
      </c>
      <c r="D1560" s="49" t="s">
        <v>11537</v>
      </c>
      <c r="E1560" s="50"/>
      <c r="F1560" s="49"/>
      <c r="G1560" s="49" t="s">
        <v>12075</v>
      </c>
      <c r="H1560" s="49" t="s">
        <v>12076</v>
      </c>
      <c r="I1560" s="49" t="s">
        <v>7574</v>
      </c>
      <c r="J1560" s="49" t="s">
        <v>7575</v>
      </c>
      <c r="K1560" s="50" t="s">
        <v>12077</v>
      </c>
      <c r="L1560" s="49" t="s">
        <v>7577</v>
      </c>
    </row>
    <row r="1561" customFormat="false" ht="13.5" hidden="false" customHeight="false" outlineLevel="0" collapsed="false">
      <c r="A1561" s="49" t="s">
        <v>11277</v>
      </c>
      <c r="B1561" s="49" t="s">
        <v>11278</v>
      </c>
      <c r="C1561" s="49" t="s">
        <v>11536</v>
      </c>
      <c r="D1561" s="49" t="s">
        <v>11537</v>
      </c>
      <c r="E1561" s="50"/>
      <c r="F1561" s="49"/>
      <c r="G1561" s="49" t="s">
        <v>12078</v>
      </c>
      <c r="H1561" s="49" t="s">
        <v>12079</v>
      </c>
      <c r="I1561" s="49" t="s">
        <v>7574</v>
      </c>
      <c r="J1561" s="49" t="s">
        <v>7575</v>
      </c>
      <c r="K1561" s="50" t="s">
        <v>12080</v>
      </c>
      <c r="L1561" s="49" t="s">
        <v>7577</v>
      </c>
    </row>
    <row r="1562" customFormat="false" ht="13.5" hidden="false" customHeight="false" outlineLevel="0" collapsed="false">
      <c r="A1562" s="49" t="s">
        <v>11277</v>
      </c>
      <c r="B1562" s="49" t="s">
        <v>11278</v>
      </c>
      <c r="C1562" s="49" t="s">
        <v>11536</v>
      </c>
      <c r="D1562" s="49" t="s">
        <v>11537</v>
      </c>
      <c r="E1562" s="50"/>
      <c r="F1562" s="49"/>
      <c r="G1562" s="49" t="s">
        <v>12081</v>
      </c>
      <c r="H1562" s="49" t="s">
        <v>12082</v>
      </c>
      <c r="I1562" s="49" t="s">
        <v>7779</v>
      </c>
      <c r="J1562" s="49" t="s">
        <v>7575</v>
      </c>
      <c r="K1562" s="50" t="s">
        <v>12083</v>
      </c>
      <c r="L1562" s="49" t="s">
        <v>7577</v>
      </c>
    </row>
    <row r="1563" customFormat="false" ht="13.5" hidden="false" customHeight="false" outlineLevel="0" collapsed="false">
      <c r="A1563" s="49" t="s">
        <v>11277</v>
      </c>
      <c r="B1563" s="49" t="s">
        <v>11278</v>
      </c>
      <c r="C1563" s="49" t="s">
        <v>11536</v>
      </c>
      <c r="D1563" s="49" t="s">
        <v>11537</v>
      </c>
      <c r="E1563" s="50"/>
      <c r="F1563" s="49"/>
      <c r="G1563" s="49" t="s">
        <v>12084</v>
      </c>
      <c r="H1563" s="49" t="s">
        <v>12085</v>
      </c>
      <c r="I1563" s="49" t="s">
        <v>7574</v>
      </c>
      <c r="J1563" s="49" t="s">
        <v>7575</v>
      </c>
      <c r="K1563" s="50" t="s">
        <v>12086</v>
      </c>
      <c r="L1563" s="49" t="s">
        <v>7577</v>
      </c>
    </row>
    <row r="1564" customFormat="false" ht="13.5" hidden="false" customHeight="false" outlineLevel="0" collapsed="false">
      <c r="A1564" s="49" t="s">
        <v>11277</v>
      </c>
      <c r="B1564" s="49" t="s">
        <v>11278</v>
      </c>
      <c r="C1564" s="49" t="s">
        <v>11536</v>
      </c>
      <c r="D1564" s="49" t="s">
        <v>11537</v>
      </c>
      <c r="E1564" s="50"/>
      <c r="F1564" s="49"/>
      <c r="G1564" s="49" t="s">
        <v>12087</v>
      </c>
      <c r="H1564" s="49" t="s">
        <v>12088</v>
      </c>
      <c r="I1564" s="49" t="s">
        <v>7779</v>
      </c>
      <c r="J1564" s="49" t="s">
        <v>7575</v>
      </c>
      <c r="K1564" s="50" t="s">
        <v>12089</v>
      </c>
      <c r="L1564" s="49" t="s">
        <v>7577</v>
      </c>
    </row>
    <row r="1565" customFormat="false" ht="13.5" hidden="false" customHeight="false" outlineLevel="0" collapsed="false">
      <c r="A1565" s="49" t="s">
        <v>11277</v>
      </c>
      <c r="B1565" s="49" t="s">
        <v>11278</v>
      </c>
      <c r="C1565" s="49" t="s">
        <v>11536</v>
      </c>
      <c r="D1565" s="49" t="s">
        <v>11537</v>
      </c>
      <c r="E1565" s="50"/>
      <c r="F1565" s="49"/>
      <c r="G1565" s="49" t="s">
        <v>12090</v>
      </c>
      <c r="H1565" s="49" t="s">
        <v>12091</v>
      </c>
      <c r="I1565" s="49" t="s">
        <v>7574</v>
      </c>
      <c r="J1565" s="49" t="s">
        <v>7575</v>
      </c>
      <c r="K1565" s="50" t="s">
        <v>12019</v>
      </c>
      <c r="L1565" s="49" t="s">
        <v>7577</v>
      </c>
    </row>
    <row r="1566" customFormat="false" ht="13.5" hidden="false" customHeight="false" outlineLevel="0" collapsed="false">
      <c r="A1566" s="49" t="s">
        <v>11277</v>
      </c>
      <c r="B1566" s="49" t="s">
        <v>11278</v>
      </c>
      <c r="C1566" s="49" t="s">
        <v>11536</v>
      </c>
      <c r="D1566" s="49" t="s">
        <v>11537</v>
      </c>
      <c r="E1566" s="50"/>
      <c r="F1566" s="49"/>
      <c r="G1566" s="49" t="s">
        <v>12092</v>
      </c>
      <c r="H1566" s="49" t="s">
        <v>12093</v>
      </c>
      <c r="I1566" s="49" t="s">
        <v>7779</v>
      </c>
      <c r="J1566" s="49" t="s">
        <v>7575</v>
      </c>
      <c r="K1566" s="50" t="s">
        <v>12094</v>
      </c>
      <c r="L1566" s="49" t="s">
        <v>7577</v>
      </c>
    </row>
    <row r="1567" customFormat="false" ht="13.5" hidden="false" customHeight="false" outlineLevel="0" collapsed="false">
      <c r="A1567" s="49" t="s">
        <v>11277</v>
      </c>
      <c r="B1567" s="49" t="s">
        <v>11278</v>
      </c>
      <c r="C1567" s="49" t="s">
        <v>11536</v>
      </c>
      <c r="D1567" s="49" t="s">
        <v>11537</v>
      </c>
      <c r="E1567" s="50"/>
      <c r="F1567" s="49"/>
      <c r="G1567" s="49" t="s">
        <v>12095</v>
      </c>
      <c r="H1567" s="49" t="s">
        <v>12096</v>
      </c>
      <c r="I1567" s="49" t="s">
        <v>7574</v>
      </c>
      <c r="J1567" s="49" t="s">
        <v>7575</v>
      </c>
      <c r="K1567" s="50" t="s">
        <v>12025</v>
      </c>
      <c r="L1567" s="49" t="s">
        <v>7577</v>
      </c>
    </row>
    <row r="1568" customFormat="false" ht="13.5" hidden="false" customHeight="false" outlineLevel="0" collapsed="false">
      <c r="A1568" s="49" t="s">
        <v>11277</v>
      </c>
      <c r="B1568" s="49" t="s">
        <v>11278</v>
      </c>
      <c r="C1568" s="49" t="s">
        <v>11536</v>
      </c>
      <c r="D1568" s="49" t="s">
        <v>11537</v>
      </c>
      <c r="E1568" s="50"/>
      <c r="F1568" s="49"/>
      <c r="G1568" s="49" t="s">
        <v>12097</v>
      </c>
      <c r="H1568" s="49" t="s">
        <v>12098</v>
      </c>
      <c r="I1568" s="49" t="s">
        <v>7779</v>
      </c>
      <c r="J1568" s="49" t="s">
        <v>7575</v>
      </c>
      <c r="K1568" s="50" t="s">
        <v>12099</v>
      </c>
      <c r="L1568" s="49" t="s">
        <v>7577</v>
      </c>
    </row>
    <row r="1569" customFormat="false" ht="13.5" hidden="false" customHeight="false" outlineLevel="0" collapsed="false">
      <c r="A1569" s="49" t="s">
        <v>11277</v>
      </c>
      <c r="B1569" s="49" t="s">
        <v>11278</v>
      </c>
      <c r="C1569" s="49" t="s">
        <v>11536</v>
      </c>
      <c r="D1569" s="49" t="s">
        <v>11537</v>
      </c>
      <c r="E1569" s="50"/>
      <c r="F1569" s="49"/>
      <c r="G1569" s="49" t="s">
        <v>12100</v>
      </c>
      <c r="H1569" s="49" t="s">
        <v>12101</v>
      </c>
      <c r="I1569" s="49" t="s">
        <v>7574</v>
      </c>
      <c r="J1569" s="49" t="s">
        <v>7575</v>
      </c>
      <c r="K1569" s="50" t="s">
        <v>12102</v>
      </c>
      <c r="L1569" s="49" t="s">
        <v>7577</v>
      </c>
    </row>
    <row r="1570" customFormat="false" ht="13.5" hidden="false" customHeight="false" outlineLevel="0" collapsed="false">
      <c r="A1570" s="49" t="s">
        <v>11277</v>
      </c>
      <c r="B1570" s="49" t="s">
        <v>11278</v>
      </c>
      <c r="C1570" s="49" t="s">
        <v>11536</v>
      </c>
      <c r="D1570" s="49" t="s">
        <v>11537</v>
      </c>
      <c r="E1570" s="50"/>
      <c r="F1570" s="49"/>
      <c r="G1570" s="49" t="s">
        <v>12103</v>
      </c>
      <c r="H1570" s="49" t="s">
        <v>12104</v>
      </c>
      <c r="I1570" s="49" t="s">
        <v>7779</v>
      </c>
      <c r="J1570" s="49" t="s">
        <v>7575</v>
      </c>
      <c r="K1570" s="50" t="s">
        <v>12105</v>
      </c>
      <c r="L1570" s="49" t="s">
        <v>7577</v>
      </c>
    </row>
    <row r="1571" customFormat="false" ht="13.5" hidden="false" customHeight="false" outlineLevel="0" collapsed="false">
      <c r="A1571" s="49" t="s">
        <v>11277</v>
      </c>
      <c r="B1571" s="49" t="s">
        <v>11278</v>
      </c>
      <c r="C1571" s="49" t="s">
        <v>11536</v>
      </c>
      <c r="D1571" s="49" t="s">
        <v>11537</v>
      </c>
      <c r="E1571" s="50"/>
      <c r="F1571" s="49"/>
      <c r="G1571" s="49" t="s">
        <v>12106</v>
      </c>
      <c r="H1571" s="49" t="s">
        <v>12107</v>
      </c>
      <c r="I1571" s="49" t="s">
        <v>7779</v>
      </c>
      <c r="J1571" s="49" t="s">
        <v>7575</v>
      </c>
      <c r="K1571" s="50" t="s">
        <v>12108</v>
      </c>
      <c r="L1571" s="49" t="s">
        <v>7577</v>
      </c>
    </row>
    <row r="1572" customFormat="false" ht="13.5" hidden="false" customHeight="false" outlineLevel="0" collapsed="false">
      <c r="A1572" s="49" t="s">
        <v>11277</v>
      </c>
      <c r="B1572" s="49" t="s">
        <v>11278</v>
      </c>
      <c r="C1572" s="49" t="s">
        <v>11536</v>
      </c>
      <c r="D1572" s="49" t="s">
        <v>11537</v>
      </c>
      <c r="E1572" s="50"/>
      <c r="F1572" s="49"/>
      <c r="G1572" s="49" t="s">
        <v>12109</v>
      </c>
      <c r="H1572" s="49" t="s">
        <v>12110</v>
      </c>
      <c r="I1572" s="49" t="s">
        <v>7779</v>
      </c>
      <c r="J1572" s="49" t="s">
        <v>7575</v>
      </c>
      <c r="K1572" s="50" t="s">
        <v>12111</v>
      </c>
      <c r="L1572" s="49" t="s">
        <v>7577</v>
      </c>
    </row>
    <row r="1573" customFormat="false" ht="13.5" hidden="false" customHeight="false" outlineLevel="0" collapsed="false">
      <c r="A1573" s="49" t="s">
        <v>11277</v>
      </c>
      <c r="B1573" s="49" t="s">
        <v>11278</v>
      </c>
      <c r="C1573" s="49" t="s">
        <v>11536</v>
      </c>
      <c r="D1573" s="49" t="s">
        <v>11537</v>
      </c>
      <c r="E1573" s="50"/>
      <c r="F1573" s="49"/>
      <c r="G1573" s="49" t="s">
        <v>12112</v>
      </c>
      <c r="H1573" s="49" t="s">
        <v>12113</v>
      </c>
      <c r="I1573" s="49" t="s">
        <v>7779</v>
      </c>
      <c r="J1573" s="49" t="s">
        <v>7575</v>
      </c>
      <c r="K1573" s="50" t="s">
        <v>12114</v>
      </c>
      <c r="L1573" s="49" t="s">
        <v>7577</v>
      </c>
    </row>
    <row r="1574" customFormat="false" ht="13.5" hidden="false" customHeight="false" outlineLevel="0" collapsed="false">
      <c r="A1574" s="49" t="s">
        <v>11277</v>
      </c>
      <c r="B1574" s="49" t="s">
        <v>11278</v>
      </c>
      <c r="C1574" s="49" t="s">
        <v>11536</v>
      </c>
      <c r="D1574" s="49" t="s">
        <v>11537</v>
      </c>
      <c r="E1574" s="50"/>
      <c r="F1574" s="49"/>
      <c r="G1574" s="49" t="s">
        <v>12115</v>
      </c>
      <c r="H1574" s="49" t="s">
        <v>12116</v>
      </c>
      <c r="I1574" s="49" t="s">
        <v>7779</v>
      </c>
      <c r="J1574" s="49" t="s">
        <v>7575</v>
      </c>
      <c r="K1574" s="50" t="s">
        <v>12117</v>
      </c>
      <c r="L1574" s="49" t="s">
        <v>7577</v>
      </c>
    </row>
    <row r="1575" customFormat="false" ht="13.5" hidden="false" customHeight="false" outlineLevel="0" collapsed="false">
      <c r="A1575" s="49" t="s">
        <v>11277</v>
      </c>
      <c r="B1575" s="49" t="s">
        <v>11278</v>
      </c>
      <c r="C1575" s="49" t="s">
        <v>11536</v>
      </c>
      <c r="D1575" s="49" t="s">
        <v>11537</v>
      </c>
      <c r="E1575" s="50"/>
      <c r="F1575" s="49"/>
      <c r="G1575" s="49" t="s">
        <v>12118</v>
      </c>
      <c r="H1575" s="49" t="s">
        <v>12119</v>
      </c>
      <c r="I1575" s="49" t="s">
        <v>7779</v>
      </c>
      <c r="J1575" s="49" t="s">
        <v>7575</v>
      </c>
      <c r="K1575" s="50" t="s">
        <v>12120</v>
      </c>
      <c r="L1575" s="49" t="s">
        <v>7577</v>
      </c>
    </row>
    <row r="1576" customFormat="false" ht="13.5" hidden="false" customHeight="false" outlineLevel="0" collapsed="false">
      <c r="A1576" s="49" t="s">
        <v>11277</v>
      </c>
      <c r="B1576" s="49" t="s">
        <v>11278</v>
      </c>
      <c r="C1576" s="49" t="s">
        <v>11536</v>
      </c>
      <c r="D1576" s="49" t="s">
        <v>11537</v>
      </c>
      <c r="E1576" s="50"/>
      <c r="F1576" s="49"/>
      <c r="G1576" s="49" t="s">
        <v>12121</v>
      </c>
      <c r="H1576" s="49" t="s">
        <v>12122</v>
      </c>
      <c r="I1576" s="49" t="s">
        <v>7779</v>
      </c>
      <c r="J1576" s="49" t="s">
        <v>7575</v>
      </c>
      <c r="K1576" s="50" t="s">
        <v>12123</v>
      </c>
      <c r="L1576" s="49" t="s">
        <v>7577</v>
      </c>
    </row>
    <row r="1577" customFormat="false" ht="13.5" hidden="false" customHeight="false" outlineLevel="0" collapsed="false">
      <c r="A1577" s="49" t="s">
        <v>11277</v>
      </c>
      <c r="B1577" s="49" t="s">
        <v>11278</v>
      </c>
      <c r="C1577" s="49" t="s">
        <v>11536</v>
      </c>
      <c r="D1577" s="49" t="s">
        <v>11537</v>
      </c>
      <c r="E1577" s="50"/>
      <c r="F1577" s="49"/>
      <c r="G1577" s="49" t="s">
        <v>12124</v>
      </c>
      <c r="H1577" s="49" t="s">
        <v>12006</v>
      </c>
      <c r="I1577" s="49" t="s">
        <v>7779</v>
      </c>
      <c r="J1577" s="49" t="s">
        <v>7575</v>
      </c>
      <c r="K1577" s="50" t="s">
        <v>12125</v>
      </c>
      <c r="L1577" s="49" t="s">
        <v>7577</v>
      </c>
    </row>
    <row r="1578" customFormat="false" ht="13.5" hidden="false" customHeight="false" outlineLevel="0" collapsed="false">
      <c r="A1578" s="49" t="s">
        <v>11277</v>
      </c>
      <c r="B1578" s="49" t="s">
        <v>11278</v>
      </c>
      <c r="C1578" s="49" t="s">
        <v>11536</v>
      </c>
      <c r="D1578" s="49" t="s">
        <v>11537</v>
      </c>
      <c r="E1578" s="50"/>
      <c r="F1578" s="49"/>
      <c r="G1578" s="49" t="s">
        <v>12126</v>
      </c>
      <c r="H1578" s="49" t="s">
        <v>12127</v>
      </c>
      <c r="I1578" s="49" t="s">
        <v>7779</v>
      </c>
      <c r="J1578" s="49" t="s">
        <v>7575</v>
      </c>
      <c r="K1578" s="50" t="s">
        <v>12128</v>
      </c>
      <c r="L1578" s="49" t="s">
        <v>7577</v>
      </c>
    </row>
    <row r="1579" customFormat="false" ht="13.5" hidden="false" customHeight="false" outlineLevel="0" collapsed="false">
      <c r="A1579" s="49" t="s">
        <v>11277</v>
      </c>
      <c r="B1579" s="49" t="s">
        <v>11278</v>
      </c>
      <c r="C1579" s="49" t="s">
        <v>11536</v>
      </c>
      <c r="D1579" s="49" t="s">
        <v>11537</v>
      </c>
      <c r="E1579" s="50"/>
      <c r="F1579" s="49"/>
      <c r="G1579" s="49" t="s">
        <v>12129</v>
      </c>
      <c r="H1579" s="49" t="s">
        <v>12130</v>
      </c>
      <c r="I1579" s="49" t="s">
        <v>7779</v>
      </c>
      <c r="J1579" s="49" t="s">
        <v>7575</v>
      </c>
      <c r="K1579" s="50" t="s">
        <v>12131</v>
      </c>
      <c r="L1579" s="49" t="s">
        <v>7577</v>
      </c>
    </row>
    <row r="1580" customFormat="false" ht="13.5" hidden="false" customHeight="false" outlineLevel="0" collapsed="false">
      <c r="A1580" s="49" t="s">
        <v>11277</v>
      </c>
      <c r="B1580" s="49" t="s">
        <v>11278</v>
      </c>
      <c r="C1580" s="49" t="s">
        <v>12132</v>
      </c>
      <c r="D1580" s="49" t="s">
        <v>12133</v>
      </c>
      <c r="E1580" s="50"/>
      <c r="F1580" s="49"/>
      <c r="G1580" s="49" t="s">
        <v>12134</v>
      </c>
      <c r="H1580" s="49" t="s">
        <v>12135</v>
      </c>
      <c r="I1580" s="49" t="s">
        <v>7574</v>
      </c>
      <c r="J1580" s="49" t="s">
        <v>7575</v>
      </c>
      <c r="K1580" s="50" t="s">
        <v>12136</v>
      </c>
      <c r="L1580" s="49" t="s">
        <v>7577</v>
      </c>
    </row>
    <row r="1581" customFormat="false" ht="13.5" hidden="false" customHeight="false" outlineLevel="0" collapsed="false">
      <c r="A1581" s="49" t="s">
        <v>11277</v>
      </c>
      <c r="B1581" s="49" t="s">
        <v>11278</v>
      </c>
      <c r="C1581" s="49" t="s">
        <v>12132</v>
      </c>
      <c r="D1581" s="49" t="s">
        <v>12133</v>
      </c>
      <c r="E1581" s="50"/>
      <c r="F1581" s="49"/>
      <c r="G1581" s="49" t="s">
        <v>12137</v>
      </c>
      <c r="H1581" s="49" t="s">
        <v>12138</v>
      </c>
      <c r="I1581" s="49" t="s">
        <v>7574</v>
      </c>
      <c r="J1581" s="49" t="s">
        <v>7575</v>
      </c>
      <c r="K1581" s="50" t="s">
        <v>12139</v>
      </c>
      <c r="L1581" s="49" t="s">
        <v>7577</v>
      </c>
    </row>
    <row r="1582" customFormat="false" ht="13.5" hidden="false" customHeight="false" outlineLevel="0" collapsed="false">
      <c r="A1582" s="49" t="s">
        <v>11277</v>
      </c>
      <c r="B1582" s="49" t="s">
        <v>11278</v>
      </c>
      <c r="C1582" s="49" t="s">
        <v>12132</v>
      </c>
      <c r="D1582" s="49" t="s">
        <v>12133</v>
      </c>
      <c r="E1582" s="50"/>
      <c r="F1582" s="49"/>
      <c r="G1582" s="49" t="s">
        <v>12140</v>
      </c>
      <c r="H1582" s="49" t="s">
        <v>12141</v>
      </c>
      <c r="I1582" s="49" t="s">
        <v>7574</v>
      </c>
      <c r="J1582" s="49" t="s">
        <v>7575</v>
      </c>
      <c r="K1582" s="50" t="s">
        <v>9146</v>
      </c>
      <c r="L1582" s="49" t="s">
        <v>7577</v>
      </c>
    </row>
    <row r="1583" customFormat="false" ht="13.5" hidden="false" customHeight="false" outlineLevel="0" collapsed="false">
      <c r="A1583" s="49" t="s">
        <v>11277</v>
      </c>
      <c r="B1583" s="49" t="s">
        <v>11278</v>
      </c>
      <c r="C1583" s="49" t="s">
        <v>12132</v>
      </c>
      <c r="D1583" s="49" t="s">
        <v>12133</v>
      </c>
      <c r="E1583" s="50"/>
      <c r="F1583" s="49"/>
      <c r="G1583" s="49" t="s">
        <v>12142</v>
      </c>
      <c r="H1583" s="49" t="s">
        <v>12143</v>
      </c>
      <c r="I1583" s="49" t="s">
        <v>7574</v>
      </c>
      <c r="J1583" s="49" t="s">
        <v>7575</v>
      </c>
      <c r="K1583" s="50" t="s">
        <v>12144</v>
      </c>
      <c r="L1583" s="49" t="s">
        <v>7577</v>
      </c>
    </row>
    <row r="1584" customFormat="false" ht="13.5" hidden="false" customHeight="false" outlineLevel="0" collapsed="false">
      <c r="A1584" s="49" t="s">
        <v>11277</v>
      </c>
      <c r="B1584" s="49" t="s">
        <v>11278</v>
      </c>
      <c r="C1584" s="49" t="s">
        <v>12132</v>
      </c>
      <c r="D1584" s="49" t="s">
        <v>12133</v>
      </c>
      <c r="E1584" s="50"/>
      <c r="F1584" s="49"/>
      <c r="G1584" s="49" t="s">
        <v>12145</v>
      </c>
      <c r="H1584" s="49" t="s">
        <v>12146</v>
      </c>
      <c r="I1584" s="49" t="s">
        <v>7574</v>
      </c>
      <c r="J1584" s="49" t="s">
        <v>7575</v>
      </c>
      <c r="K1584" s="50" t="s">
        <v>12147</v>
      </c>
      <c r="L1584" s="49" t="s">
        <v>7577</v>
      </c>
    </row>
    <row r="1585" customFormat="false" ht="13.5" hidden="false" customHeight="false" outlineLevel="0" collapsed="false">
      <c r="A1585" s="49" t="s">
        <v>11277</v>
      </c>
      <c r="B1585" s="49" t="s">
        <v>11278</v>
      </c>
      <c r="C1585" s="49" t="s">
        <v>12132</v>
      </c>
      <c r="D1585" s="49" t="s">
        <v>12133</v>
      </c>
      <c r="E1585" s="50"/>
      <c r="F1585" s="49"/>
      <c r="G1585" s="49" t="s">
        <v>12148</v>
      </c>
      <c r="H1585" s="49" t="s">
        <v>12149</v>
      </c>
      <c r="I1585" s="49" t="s">
        <v>7574</v>
      </c>
      <c r="J1585" s="49" t="s">
        <v>7575</v>
      </c>
      <c r="K1585" s="50" t="s">
        <v>12150</v>
      </c>
      <c r="L1585" s="49" t="s">
        <v>7577</v>
      </c>
    </row>
    <row r="1586" customFormat="false" ht="13.5" hidden="false" customHeight="false" outlineLevel="0" collapsed="false">
      <c r="A1586" s="49" t="s">
        <v>11277</v>
      </c>
      <c r="B1586" s="49" t="s">
        <v>11278</v>
      </c>
      <c r="C1586" s="49" t="s">
        <v>12132</v>
      </c>
      <c r="D1586" s="49" t="s">
        <v>12133</v>
      </c>
      <c r="E1586" s="50"/>
      <c r="F1586" s="49"/>
      <c r="G1586" s="49" t="s">
        <v>12151</v>
      </c>
      <c r="H1586" s="49" t="s">
        <v>12152</v>
      </c>
      <c r="I1586" s="49" t="s">
        <v>7574</v>
      </c>
      <c r="J1586" s="49" t="s">
        <v>7575</v>
      </c>
      <c r="K1586" s="50" t="s">
        <v>12153</v>
      </c>
      <c r="L1586" s="49" t="s">
        <v>7577</v>
      </c>
    </row>
    <row r="1587" customFormat="false" ht="13.5" hidden="false" customHeight="false" outlineLevel="0" collapsed="false">
      <c r="A1587" s="49" t="s">
        <v>11277</v>
      </c>
      <c r="B1587" s="49" t="s">
        <v>11278</v>
      </c>
      <c r="C1587" s="49" t="s">
        <v>12132</v>
      </c>
      <c r="D1587" s="49" t="s">
        <v>12133</v>
      </c>
      <c r="E1587" s="50"/>
      <c r="F1587" s="49"/>
      <c r="G1587" s="49" t="s">
        <v>12154</v>
      </c>
      <c r="H1587" s="49" t="s">
        <v>12155</v>
      </c>
      <c r="I1587" s="49" t="s">
        <v>7574</v>
      </c>
      <c r="J1587" s="49" t="s">
        <v>7575</v>
      </c>
      <c r="K1587" s="50" t="s">
        <v>12156</v>
      </c>
      <c r="L1587" s="49" t="s">
        <v>7577</v>
      </c>
    </row>
    <row r="1588" customFormat="false" ht="13.5" hidden="false" customHeight="false" outlineLevel="0" collapsed="false">
      <c r="A1588" s="49" t="s">
        <v>11277</v>
      </c>
      <c r="B1588" s="49" t="s">
        <v>11278</v>
      </c>
      <c r="C1588" s="49" t="s">
        <v>12132</v>
      </c>
      <c r="D1588" s="49" t="s">
        <v>12133</v>
      </c>
      <c r="E1588" s="50"/>
      <c r="F1588" s="49"/>
      <c r="G1588" s="49" t="s">
        <v>12157</v>
      </c>
      <c r="H1588" s="49" t="s">
        <v>12158</v>
      </c>
      <c r="I1588" s="49" t="s">
        <v>7574</v>
      </c>
      <c r="J1588" s="49" t="s">
        <v>7575</v>
      </c>
      <c r="K1588" s="50" t="s">
        <v>12159</v>
      </c>
      <c r="L1588" s="49" t="s">
        <v>7577</v>
      </c>
    </row>
    <row r="1589" customFormat="false" ht="13.5" hidden="false" customHeight="false" outlineLevel="0" collapsed="false">
      <c r="A1589" s="49" t="s">
        <v>11277</v>
      </c>
      <c r="B1589" s="49" t="s">
        <v>11278</v>
      </c>
      <c r="C1589" s="49" t="s">
        <v>12132</v>
      </c>
      <c r="D1589" s="49" t="s">
        <v>12133</v>
      </c>
      <c r="E1589" s="50"/>
      <c r="F1589" s="49"/>
      <c r="G1589" s="49" t="s">
        <v>12160</v>
      </c>
      <c r="H1589" s="49" t="s">
        <v>12161</v>
      </c>
      <c r="I1589" s="49" t="s">
        <v>7574</v>
      </c>
      <c r="J1589" s="49" t="s">
        <v>7575</v>
      </c>
      <c r="K1589" s="50" t="s">
        <v>12162</v>
      </c>
      <c r="L1589" s="49" t="s">
        <v>7577</v>
      </c>
    </row>
    <row r="1590" customFormat="false" ht="13.5" hidden="false" customHeight="false" outlineLevel="0" collapsed="false">
      <c r="A1590" s="49" t="s">
        <v>11277</v>
      </c>
      <c r="B1590" s="49" t="s">
        <v>11278</v>
      </c>
      <c r="C1590" s="49" t="s">
        <v>12132</v>
      </c>
      <c r="D1590" s="49" t="s">
        <v>12133</v>
      </c>
      <c r="E1590" s="50"/>
      <c r="F1590" s="49"/>
      <c r="G1590" s="49" t="s">
        <v>12163</v>
      </c>
      <c r="H1590" s="49" t="s">
        <v>12164</v>
      </c>
      <c r="I1590" s="49" t="s">
        <v>7574</v>
      </c>
      <c r="J1590" s="49" t="s">
        <v>7780</v>
      </c>
      <c r="K1590" s="50" t="s">
        <v>12165</v>
      </c>
      <c r="L1590" s="49" t="s">
        <v>7577</v>
      </c>
    </row>
    <row r="1591" customFormat="false" ht="13.5" hidden="false" customHeight="false" outlineLevel="0" collapsed="false">
      <c r="A1591" s="49" t="s">
        <v>11277</v>
      </c>
      <c r="B1591" s="49" t="s">
        <v>11278</v>
      </c>
      <c r="C1591" s="49" t="s">
        <v>12132</v>
      </c>
      <c r="D1591" s="49" t="s">
        <v>12133</v>
      </c>
      <c r="E1591" s="50"/>
      <c r="F1591" s="49"/>
      <c r="G1591" s="49" t="s">
        <v>12166</v>
      </c>
      <c r="H1591" s="49" t="s">
        <v>12167</v>
      </c>
      <c r="I1591" s="49" t="s">
        <v>7574</v>
      </c>
      <c r="J1591" s="49" t="s">
        <v>7780</v>
      </c>
      <c r="K1591" s="50" t="s">
        <v>12168</v>
      </c>
      <c r="L1591" s="49" t="s">
        <v>7577</v>
      </c>
    </row>
    <row r="1592" customFormat="false" ht="13.5" hidden="false" customHeight="false" outlineLevel="0" collapsed="false">
      <c r="A1592" s="49" t="s">
        <v>11277</v>
      </c>
      <c r="B1592" s="49" t="s">
        <v>11278</v>
      </c>
      <c r="C1592" s="49" t="s">
        <v>12132</v>
      </c>
      <c r="D1592" s="49" t="s">
        <v>12133</v>
      </c>
      <c r="E1592" s="50"/>
      <c r="F1592" s="49"/>
      <c r="G1592" s="49" t="s">
        <v>12169</v>
      </c>
      <c r="H1592" s="49" t="s">
        <v>12170</v>
      </c>
      <c r="I1592" s="49" t="s">
        <v>7574</v>
      </c>
      <c r="J1592" s="49" t="s">
        <v>7780</v>
      </c>
      <c r="K1592" s="50" t="s">
        <v>12171</v>
      </c>
      <c r="L1592" s="49" t="s">
        <v>7577</v>
      </c>
    </row>
    <row r="1593" customFormat="false" ht="13.5" hidden="false" customHeight="false" outlineLevel="0" collapsed="false">
      <c r="A1593" s="49" t="s">
        <v>11277</v>
      </c>
      <c r="B1593" s="49" t="s">
        <v>11278</v>
      </c>
      <c r="C1593" s="49" t="s">
        <v>12132</v>
      </c>
      <c r="D1593" s="49" t="s">
        <v>12133</v>
      </c>
      <c r="E1593" s="50"/>
      <c r="F1593" s="49"/>
      <c r="G1593" s="49" t="s">
        <v>12172</v>
      </c>
      <c r="H1593" s="49" t="s">
        <v>12173</v>
      </c>
      <c r="I1593" s="49" t="s">
        <v>7574</v>
      </c>
      <c r="J1593" s="49" t="s">
        <v>7780</v>
      </c>
      <c r="K1593" s="50" t="s">
        <v>12174</v>
      </c>
      <c r="L1593" s="49" t="s">
        <v>7577</v>
      </c>
    </row>
    <row r="1594" customFormat="false" ht="13.5" hidden="false" customHeight="false" outlineLevel="0" collapsed="false">
      <c r="A1594" s="49" t="s">
        <v>11277</v>
      </c>
      <c r="B1594" s="49" t="s">
        <v>11278</v>
      </c>
      <c r="C1594" s="49" t="s">
        <v>12132</v>
      </c>
      <c r="D1594" s="49" t="s">
        <v>12133</v>
      </c>
      <c r="E1594" s="50"/>
      <c r="F1594" s="49"/>
      <c r="G1594" s="49" t="s">
        <v>12175</v>
      </c>
      <c r="H1594" s="49" t="s">
        <v>12176</v>
      </c>
      <c r="I1594" s="49" t="s">
        <v>7574</v>
      </c>
      <c r="J1594" s="49" t="s">
        <v>7780</v>
      </c>
      <c r="K1594" s="50" t="s">
        <v>12177</v>
      </c>
      <c r="L1594" s="49" t="s">
        <v>7577</v>
      </c>
    </row>
    <row r="1595" customFormat="false" ht="13.5" hidden="false" customHeight="false" outlineLevel="0" collapsed="false">
      <c r="A1595" s="49" t="s">
        <v>11277</v>
      </c>
      <c r="B1595" s="49" t="s">
        <v>11278</v>
      </c>
      <c r="C1595" s="49" t="s">
        <v>12132</v>
      </c>
      <c r="D1595" s="49" t="s">
        <v>12133</v>
      </c>
      <c r="E1595" s="50"/>
      <c r="F1595" s="49"/>
      <c r="G1595" s="49" t="s">
        <v>12178</v>
      </c>
      <c r="H1595" s="49" t="s">
        <v>12179</v>
      </c>
      <c r="I1595" s="49" t="s">
        <v>7574</v>
      </c>
      <c r="J1595" s="49" t="s">
        <v>7780</v>
      </c>
      <c r="K1595" s="50" t="s">
        <v>12180</v>
      </c>
      <c r="L1595" s="49" t="s">
        <v>7577</v>
      </c>
    </row>
    <row r="1596" customFormat="false" ht="13.5" hidden="false" customHeight="false" outlineLevel="0" collapsed="false">
      <c r="A1596" s="49" t="s">
        <v>11277</v>
      </c>
      <c r="B1596" s="49" t="s">
        <v>11278</v>
      </c>
      <c r="C1596" s="49" t="s">
        <v>12132</v>
      </c>
      <c r="D1596" s="49" t="s">
        <v>12133</v>
      </c>
      <c r="E1596" s="50"/>
      <c r="F1596" s="49"/>
      <c r="G1596" s="49" t="s">
        <v>12181</v>
      </c>
      <c r="H1596" s="49" t="s">
        <v>12182</v>
      </c>
      <c r="I1596" s="49" t="s">
        <v>7574</v>
      </c>
      <c r="J1596" s="49" t="s">
        <v>7780</v>
      </c>
      <c r="K1596" s="50" t="s">
        <v>12183</v>
      </c>
      <c r="L1596" s="49" t="s">
        <v>7577</v>
      </c>
    </row>
    <row r="1597" customFormat="false" ht="13.5" hidden="false" customHeight="false" outlineLevel="0" collapsed="false">
      <c r="A1597" s="49" t="s">
        <v>11277</v>
      </c>
      <c r="B1597" s="49" t="s">
        <v>11278</v>
      </c>
      <c r="C1597" s="49" t="s">
        <v>12132</v>
      </c>
      <c r="D1597" s="49" t="s">
        <v>12133</v>
      </c>
      <c r="E1597" s="50"/>
      <c r="F1597" s="49"/>
      <c r="G1597" s="49" t="s">
        <v>12184</v>
      </c>
      <c r="H1597" s="49" t="s">
        <v>12185</v>
      </c>
      <c r="I1597" s="49" t="s">
        <v>7574</v>
      </c>
      <c r="J1597" s="49" t="s">
        <v>7780</v>
      </c>
      <c r="K1597" s="50" t="s">
        <v>12186</v>
      </c>
      <c r="L1597" s="49" t="s">
        <v>7577</v>
      </c>
    </row>
    <row r="1598" customFormat="false" ht="13.5" hidden="false" customHeight="false" outlineLevel="0" collapsed="false">
      <c r="A1598" s="49" t="s">
        <v>11277</v>
      </c>
      <c r="B1598" s="49" t="s">
        <v>11278</v>
      </c>
      <c r="C1598" s="49" t="s">
        <v>12132</v>
      </c>
      <c r="D1598" s="49" t="s">
        <v>12133</v>
      </c>
      <c r="E1598" s="50"/>
      <c r="F1598" s="49"/>
      <c r="G1598" s="49" t="s">
        <v>12187</v>
      </c>
      <c r="H1598" s="49" t="s">
        <v>12188</v>
      </c>
      <c r="I1598" s="49" t="s">
        <v>7574</v>
      </c>
      <c r="J1598" s="49" t="s">
        <v>7780</v>
      </c>
      <c r="K1598" s="50" t="s">
        <v>12189</v>
      </c>
      <c r="L1598" s="49" t="s">
        <v>7577</v>
      </c>
    </row>
    <row r="1599" customFormat="false" ht="13.5" hidden="false" customHeight="false" outlineLevel="0" collapsed="false">
      <c r="A1599" s="49" t="s">
        <v>11277</v>
      </c>
      <c r="B1599" s="49" t="s">
        <v>11278</v>
      </c>
      <c r="C1599" s="49" t="s">
        <v>12132</v>
      </c>
      <c r="D1599" s="49" t="s">
        <v>12133</v>
      </c>
      <c r="E1599" s="50"/>
      <c r="F1599" s="49"/>
      <c r="G1599" s="49" t="s">
        <v>12190</v>
      </c>
      <c r="H1599" s="49" t="s">
        <v>12191</v>
      </c>
      <c r="I1599" s="49" t="s">
        <v>7574</v>
      </c>
      <c r="J1599" s="49" t="s">
        <v>7780</v>
      </c>
      <c r="K1599" s="50" t="s">
        <v>12192</v>
      </c>
      <c r="L1599" s="49" t="s">
        <v>7577</v>
      </c>
    </row>
    <row r="1600" customFormat="false" ht="13.5" hidden="false" customHeight="false" outlineLevel="0" collapsed="false">
      <c r="A1600" s="49" t="s">
        <v>11277</v>
      </c>
      <c r="B1600" s="49" t="s">
        <v>11278</v>
      </c>
      <c r="C1600" s="49" t="s">
        <v>12132</v>
      </c>
      <c r="D1600" s="49" t="s">
        <v>12133</v>
      </c>
      <c r="E1600" s="50"/>
      <c r="F1600" s="49"/>
      <c r="G1600" s="49" t="s">
        <v>12193</v>
      </c>
      <c r="H1600" s="49" t="s">
        <v>12194</v>
      </c>
      <c r="I1600" s="49" t="s">
        <v>7574</v>
      </c>
      <c r="J1600" s="49" t="s">
        <v>7780</v>
      </c>
      <c r="K1600" s="50" t="s">
        <v>12195</v>
      </c>
      <c r="L1600" s="49" t="s">
        <v>7577</v>
      </c>
    </row>
    <row r="1601" customFormat="false" ht="13.5" hidden="false" customHeight="false" outlineLevel="0" collapsed="false">
      <c r="A1601" s="49" t="s">
        <v>11277</v>
      </c>
      <c r="B1601" s="49" t="s">
        <v>11278</v>
      </c>
      <c r="C1601" s="49" t="s">
        <v>12132</v>
      </c>
      <c r="D1601" s="49" t="s">
        <v>12133</v>
      </c>
      <c r="E1601" s="50"/>
      <c r="F1601" s="49"/>
      <c r="G1601" s="49" t="s">
        <v>12196</v>
      </c>
      <c r="H1601" s="49" t="s">
        <v>12197</v>
      </c>
      <c r="I1601" s="49" t="s">
        <v>7574</v>
      </c>
      <c r="J1601" s="49" t="s">
        <v>7780</v>
      </c>
      <c r="K1601" s="50" t="s">
        <v>12198</v>
      </c>
      <c r="L1601" s="49" t="s">
        <v>7577</v>
      </c>
    </row>
    <row r="1602" customFormat="false" ht="13.5" hidden="false" customHeight="false" outlineLevel="0" collapsed="false">
      <c r="A1602" s="49" t="s">
        <v>11277</v>
      </c>
      <c r="B1602" s="49" t="s">
        <v>11278</v>
      </c>
      <c r="C1602" s="49" t="s">
        <v>12132</v>
      </c>
      <c r="D1602" s="49" t="s">
        <v>12133</v>
      </c>
      <c r="E1602" s="50"/>
      <c r="F1602" s="49"/>
      <c r="G1602" s="49" t="s">
        <v>12199</v>
      </c>
      <c r="H1602" s="49" t="s">
        <v>12200</v>
      </c>
      <c r="I1602" s="49" t="s">
        <v>7574</v>
      </c>
      <c r="J1602" s="49" t="s">
        <v>7780</v>
      </c>
      <c r="K1602" s="50" t="s">
        <v>12201</v>
      </c>
      <c r="L1602" s="49" t="s">
        <v>7577</v>
      </c>
    </row>
    <row r="1603" customFormat="false" ht="13.5" hidden="false" customHeight="false" outlineLevel="0" collapsed="false">
      <c r="A1603" s="49" t="s">
        <v>11277</v>
      </c>
      <c r="B1603" s="49" t="s">
        <v>11278</v>
      </c>
      <c r="C1603" s="49" t="s">
        <v>12132</v>
      </c>
      <c r="D1603" s="49" t="s">
        <v>12133</v>
      </c>
      <c r="E1603" s="50"/>
      <c r="F1603" s="49"/>
      <c r="G1603" s="49" t="s">
        <v>12202</v>
      </c>
      <c r="H1603" s="49" t="s">
        <v>12203</v>
      </c>
      <c r="I1603" s="49" t="s">
        <v>7574</v>
      </c>
      <c r="J1603" s="49" t="s">
        <v>7780</v>
      </c>
      <c r="K1603" s="50" t="s">
        <v>12204</v>
      </c>
      <c r="L1603" s="49" t="s">
        <v>7577</v>
      </c>
    </row>
    <row r="1604" customFormat="false" ht="13.5" hidden="false" customHeight="false" outlineLevel="0" collapsed="false">
      <c r="A1604" s="49" t="s">
        <v>11277</v>
      </c>
      <c r="B1604" s="49" t="s">
        <v>11278</v>
      </c>
      <c r="C1604" s="49" t="s">
        <v>12132</v>
      </c>
      <c r="D1604" s="49" t="s">
        <v>12133</v>
      </c>
      <c r="E1604" s="50"/>
      <c r="F1604" s="49"/>
      <c r="G1604" s="49" t="s">
        <v>12205</v>
      </c>
      <c r="H1604" s="49" t="s">
        <v>12206</v>
      </c>
      <c r="I1604" s="49" t="s">
        <v>7574</v>
      </c>
      <c r="J1604" s="49" t="s">
        <v>7780</v>
      </c>
      <c r="K1604" s="50" t="s">
        <v>12207</v>
      </c>
      <c r="L1604" s="49" t="s">
        <v>7577</v>
      </c>
    </row>
    <row r="1605" customFormat="false" ht="13.5" hidden="false" customHeight="false" outlineLevel="0" collapsed="false">
      <c r="A1605" s="49" t="s">
        <v>11277</v>
      </c>
      <c r="B1605" s="49" t="s">
        <v>11278</v>
      </c>
      <c r="C1605" s="49" t="s">
        <v>12132</v>
      </c>
      <c r="D1605" s="49" t="s">
        <v>12133</v>
      </c>
      <c r="E1605" s="50"/>
      <c r="F1605" s="49"/>
      <c r="G1605" s="49" t="s">
        <v>12208</v>
      </c>
      <c r="H1605" s="49" t="s">
        <v>12209</v>
      </c>
      <c r="I1605" s="49" t="s">
        <v>7574</v>
      </c>
      <c r="J1605" s="49" t="s">
        <v>7780</v>
      </c>
      <c r="K1605" s="50" t="s">
        <v>12210</v>
      </c>
      <c r="L1605" s="49" t="s">
        <v>7577</v>
      </c>
    </row>
    <row r="1606" customFormat="false" ht="13.5" hidden="false" customHeight="false" outlineLevel="0" collapsed="false">
      <c r="A1606" s="49" t="s">
        <v>11277</v>
      </c>
      <c r="B1606" s="49" t="s">
        <v>11278</v>
      </c>
      <c r="C1606" s="49" t="s">
        <v>12132</v>
      </c>
      <c r="D1606" s="49" t="s">
        <v>12133</v>
      </c>
      <c r="E1606" s="50"/>
      <c r="F1606" s="49"/>
      <c r="G1606" s="49" t="s">
        <v>12211</v>
      </c>
      <c r="H1606" s="49" t="s">
        <v>12212</v>
      </c>
      <c r="I1606" s="49" t="s">
        <v>7574</v>
      </c>
      <c r="J1606" s="49" t="s">
        <v>7780</v>
      </c>
      <c r="K1606" s="50" t="s">
        <v>12213</v>
      </c>
      <c r="L1606" s="49" t="s">
        <v>7577</v>
      </c>
    </row>
    <row r="1607" customFormat="false" ht="13.5" hidden="false" customHeight="false" outlineLevel="0" collapsed="false">
      <c r="A1607" s="49" t="s">
        <v>11277</v>
      </c>
      <c r="B1607" s="49" t="s">
        <v>11278</v>
      </c>
      <c r="C1607" s="49" t="s">
        <v>12132</v>
      </c>
      <c r="D1607" s="49" t="s">
        <v>12133</v>
      </c>
      <c r="E1607" s="50"/>
      <c r="F1607" s="49"/>
      <c r="G1607" s="49" t="s">
        <v>12214</v>
      </c>
      <c r="H1607" s="49" t="s">
        <v>12215</v>
      </c>
      <c r="I1607" s="49" t="s">
        <v>7574</v>
      </c>
      <c r="J1607" s="49" t="s">
        <v>7575</v>
      </c>
      <c r="K1607" s="50" t="s">
        <v>12216</v>
      </c>
      <c r="L1607" s="49" t="s">
        <v>7577</v>
      </c>
    </row>
    <row r="1608" customFormat="false" ht="13.5" hidden="false" customHeight="false" outlineLevel="0" collapsed="false">
      <c r="A1608" s="49" t="s">
        <v>12217</v>
      </c>
      <c r="B1608" s="49" t="s">
        <v>12218</v>
      </c>
      <c r="C1608" s="49" t="s">
        <v>12219</v>
      </c>
      <c r="D1608" s="49" t="s">
        <v>12220</v>
      </c>
      <c r="E1608" s="50"/>
      <c r="F1608" s="49"/>
      <c r="G1608" s="49" t="s">
        <v>12221</v>
      </c>
      <c r="H1608" s="49" t="s">
        <v>12222</v>
      </c>
      <c r="I1608" s="49" t="s">
        <v>8210</v>
      </c>
      <c r="J1608" s="49" t="s">
        <v>7575</v>
      </c>
      <c r="K1608" s="50" t="s">
        <v>12223</v>
      </c>
      <c r="L1608" s="49" t="s">
        <v>7577</v>
      </c>
    </row>
    <row r="1609" customFormat="false" ht="13.5" hidden="false" customHeight="false" outlineLevel="0" collapsed="false">
      <c r="A1609" s="49" t="s">
        <v>12217</v>
      </c>
      <c r="B1609" s="49" t="s">
        <v>12218</v>
      </c>
      <c r="C1609" s="49" t="s">
        <v>12219</v>
      </c>
      <c r="D1609" s="49" t="s">
        <v>12220</v>
      </c>
      <c r="E1609" s="50"/>
      <c r="F1609" s="49"/>
      <c r="G1609" s="49" t="s">
        <v>12224</v>
      </c>
      <c r="H1609" s="49" t="s">
        <v>12225</v>
      </c>
      <c r="I1609" s="49" t="s">
        <v>8210</v>
      </c>
      <c r="J1609" s="49" t="s">
        <v>7575</v>
      </c>
      <c r="K1609" s="50" t="s">
        <v>12226</v>
      </c>
      <c r="L1609" s="49" t="s">
        <v>7577</v>
      </c>
    </row>
    <row r="1610" customFormat="false" ht="13.5" hidden="false" customHeight="false" outlineLevel="0" collapsed="false">
      <c r="A1610" s="49" t="s">
        <v>12217</v>
      </c>
      <c r="B1610" s="49" t="s">
        <v>12218</v>
      </c>
      <c r="C1610" s="49" t="s">
        <v>12219</v>
      </c>
      <c r="D1610" s="49" t="s">
        <v>12220</v>
      </c>
      <c r="E1610" s="50"/>
      <c r="F1610" s="49"/>
      <c r="G1610" s="49" t="s">
        <v>12227</v>
      </c>
      <c r="H1610" s="49" t="s">
        <v>12228</v>
      </c>
      <c r="I1610" s="49" t="s">
        <v>8210</v>
      </c>
      <c r="J1610" s="49" t="s">
        <v>7575</v>
      </c>
      <c r="K1610" s="50" t="s">
        <v>12229</v>
      </c>
      <c r="L1610" s="49" t="s">
        <v>7577</v>
      </c>
    </row>
    <row r="1611" customFormat="false" ht="13.5" hidden="false" customHeight="false" outlineLevel="0" collapsed="false">
      <c r="A1611" s="49" t="s">
        <v>12217</v>
      </c>
      <c r="B1611" s="49" t="s">
        <v>12218</v>
      </c>
      <c r="C1611" s="49" t="s">
        <v>12219</v>
      </c>
      <c r="D1611" s="49" t="s">
        <v>12220</v>
      </c>
      <c r="E1611" s="50"/>
      <c r="F1611" s="49"/>
      <c r="G1611" s="49" t="s">
        <v>12230</v>
      </c>
      <c r="H1611" s="49" t="s">
        <v>12231</v>
      </c>
      <c r="I1611" s="49" t="s">
        <v>8210</v>
      </c>
      <c r="J1611" s="49" t="s">
        <v>7575</v>
      </c>
      <c r="K1611" s="50" t="s">
        <v>12232</v>
      </c>
      <c r="L1611" s="49" t="s">
        <v>7577</v>
      </c>
    </row>
    <row r="1612" customFormat="false" ht="13.5" hidden="false" customHeight="false" outlineLevel="0" collapsed="false">
      <c r="A1612" s="49" t="s">
        <v>12217</v>
      </c>
      <c r="B1612" s="49" t="s">
        <v>12218</v>
      </c>
      <c r="C1612" s="49" t="s">
        <v>12219</v>
      </c>
      <c r="D1612" s="49" t="s">
        <v>12220</v>
      </c>
      <c r="E1612" s="50"/>
      <c r="F1612" s="49"/>
      <c r="G1612" s="49" t="s">
        <v>12233</v>
      </c>
      <c r="H1612" s="49" t="s">
        <v>12234</v>
      </c>
      <c r="I1612" s="49" t="s">
        <v>8210</v>
      </c>
      <c r="J1612" s="49" t="s">
        <v>7575</v>
      </c>
      <c r="K1612" s="50" t="s">
        <v>12235</v>
      </c>
      <c r="L1612" s="49" t="s">
        <v>7577</v>
      </c>
    </row>
    <row r="1613" customFormat="false" ht="13.5" hidden="false" customHeight="false" outlineLevel="0" collapsed="false">
      <c r="A1613" s="49" t="s">
        <v>12217</v>
      </c>
      <c r="B1613" s="49" t="s">
        <v>12218</v>
      </c>
      <c r="C1613" s="49" t="s">
        <v>12219</v>
      </c>
      <c r="D1613" s="49" t="s">
        <v>12220</v>
      </c>
      <c r="E1613" s="50"/>
      <c r="F1613" s="49"/>
      <c r="G1613" s="49" t="s">
        <v>12236</v>
      </c>
      <c r="H1613" s="49" t="s">
        <v>12237</v>
      </c>
      <c r="I1613" s="49" t="s">
        <v>8210</v>
      </c>
      <c r="J1613" s="49" t="s">
        <v>7575</v>
      </c>
      <c r="K1613" s="50" t="s">
        <v>12238</v>
      </c>
      <c r="L1613" s="49" t="s">
        <v>7577</v>
      </c>
    </row>
    <row r="1614" customFormat="false" ht="13.5" hidden="false" customHeight="false" outlineLevel="0" collapsed="false">
      <c r="A1614" s="49" t="s">
        <v>12217</v>
      </c>
      <c r="B1614" s="49" t="s">
        <v>12218</v>
      </c>
      <c r="C1614" s="49" t="s">
        <v>12219</v>
      </c>
      <c r="D1614" s="49" t="s">
        <v>12220</v>
      </c>
      <c r="E1614" s="50"/>
      <c r="F1614" s="49"/>
      <c r="G1614" s="49" t="s">
        <v>12239</v>
      </c>
      <c r="H1614" s="49" t="s">
        <v>12240</v>
      </c>
      <c r="I1614" s="49" t="s">
        <v>8210</v>
      </c>
      <c r="J1614" s="49" t="s">
        <v>7575</v>
      </c>
      <c r="K1614" s="50" t="s">
        <v>12241</v>
      </c>
      <c r="L1614" s="49" t="s">
        <v>7577</v>
      </c>
    </row>
    <row r="1615" customFormat="false" ht="13.5" hidden="false" customHeight="false" outlineLevel="0" collapsed="false">
      <c r="A1615" s="49" t="s">
        <v>12217</v>
      </c>
      <c r="B1615" s="49" t="s">
        <v>12218</v>
      </c>
      <c r="C1615" s="49" t="s">
        <v>12219</v>
      </c>
      <c r="D1615" s="49" t="s">
        <v>12220</v>
      </c>
      <c r="E1615" s="50"/>
      <c r="F1615" s="49"/>
      <c r="G1615" s="49" t="s">
        <v>12242</v>
      </c>
      <c r="H1615" s="49" t="s">
        <v>12243</v>
      </c>
      <c r="I1615" s="49" t="s">
        <v>8210</v>
      </c>
      <c r="J1615" s="49" t="s">
        <v>7575</v>
      </c>
      <c r="K1615" s="50" t="s">
        <v>12244</v>
      </c>
      <c r="L1615" s="49" t="s">
        <v>7577</v>
      </c>
    </row>
    <row r="1616" customFormat="false" ht="13.5" hidden="false" customHeight="false" outlineLevel="0" collapsed="false">
      <c r="A1616" s="49" t="s">
        <v>12217</v>
      </c>
      <c r="B1616" s="49" t="s">
        <v>12218</v>
      </c>
      <c r="C1616" s="49" t="s">
        <v>12219</v>
      </c>
      <c r="D1616" s="49" t="s">
        <v>12220</v>
      </c>
      <c r="E1616" s="50"/>
      <c r="F1616" s="49"/>
      <c r="G1616" s="49" t="s">
        <v>12245</v>
      </c>
      <c r="H1616" s="49" t="s">
        <v>12246</v>
      </c>
      <c r="I1616" s="49" t="s">
        <v>8210</v>
      </c>
      <c r="J1616" s="49" t="s">
        <v>7575</v>
      </c>
      <c r="K1616" s="50" t="s">
        <v>12247</v>
      </c>
      <c r="L1616" s="49" t="s">
        <v>7577</v>
      </c>
    </row>
    <row r="1617" customFormat="false" ht="13.5" hidden="false" customHeight="false" outlineLevel="0" collapsed="false">
      <c r="A1617" s="49" t="s">
        <v>12217</v>
      </c>
      <c r="B1617" s="49" t="s">
        <v>12218</v>
      </c>
      <c r="C1617" s="49" t="s">
        <v>12219</v>
      </c>
      <c r="D1617" s="49" t="s">
        <v>12220</v>
      </c>
      <c r="E1617" s="50"/>
      <c r="F1617" s="49"/>
      <c r="G1617" s="49" t="s">
        <v>12248</v>
      </c>
      <c r="H1617" s="49" t="s">
        <v>12249</v>
      </c>
      <c r="I1617" s="49" t="s">
        <v>8210</v>
      </c>
      <c r="J1617" s="49" t="s">
        <v>7575</v>
      </c>
      <c r="K1617" s="50" t="s">
        <v>12250</v>
      </c>
      <c r="L1617" s="49" t="s">
        <v>7577</v>
      </c>
    </row>
    <row r="1618" customFormat="false" ht="13.5" hidden="false" customHeight="false" outlineLevel="0" collapsed="false">
      <c r="A1618" s="49" t="s">
        <v>12217</v>
      </c>
      <c r="B1618" s="49" t="s">
        <v>12218</v>
      </c>
      <c r="C1618" s="49" t="s">
        <v>12219</v>
      </c>
      <c r="D1618" s="49" t="s">
        <v>12220</v>
      </c>
      <c r="E1618" s="50"/>
      <c r="F1618" s="49"/>
      <c r="G1618" s="49" t="s">
        <v>12251</v>
      </c>
      <c r="H1618" s="49" t="s">
        <v>12252</v>
      </c>
      <c r="I1618" s="49" t="s">
        <v>8210</v>
      </c>
      <c r="J1618" s="49" t="s">
        <v>7575</v>
      </c>
      <c r="K1618" s="50" t="s">
        <v>12253</v>
      </c>
      <c r="L1618" s="49" t="s">
        <v>7577</v>
      </c>
    </row>
    <row r="1619" customFormat="false" ht="13.5" hidden="false" customHeight="false" outlineLevel="0" collapsed="false">
      <c r="A1619" s="49" t="s">
        <v>12217</v>
      </c>
      <c r="B1619" s="49" t="s">
        <v>12218</v>
      </c>
      <c r="C1619" s="49" t="s">
        <v>12219</v>
      </c>
      <c r="D1619" s="49" t="s">
        <v>12220</v>
      </c>
      <c r="E1619" s="50"/>
      <c r="F1619" s="49"/>
      <c r="G1619" s="49" t="s">
        <v>12254</v>
      </c>
      <c r="H1619" s="49" t="s">
        <v>12255</v>
      </c>
      <c r="I1619" s="49" t="s">
        <v>8210</v>
      </c>
      <c r="J1619" s="49" t="s">
        <v>7575</v>
      </c>
      <c r="K1619" s="50" t="s">
        <v>12256</v>
      </c>
      <c r="L1619" s="49" t="s">
        <v>7577</v>
      </c>
    </row>
    <row r="1620" customFormat="false" ht="13.5" hidden="false" customHeight="false" outlineLevel="0" collapsed="false">
      <c r="A1620" s="49" t="s">
        <v>12217</v>
      </c>
      <c r="B1620" s="49" t="s">
        <v>12218</v>
      </c>
      <c r="C1620" s="49" t="s">
        <v>12219</v>
      </c>
      <c r="D1620" s="49" t="s">
        <v>12220</v>
      </c>
      <c r="E1620" s="50"/>
      <c r="F1620" s="49"/>
      <c r="G1620" s="49" t="s">
        <v>12257</v>
      </c>
      <c r="H1620" s="49" t="s">
        <v>12258</v>
      </c>
      <c r="I1620" s="49" t="s">
        <v>8210</v>
      </c>
      <c r="J1620" s="49" t="s">
        <v>7575</v>
      </c>
      <c r="K1620" s="50" t="s">
        <v>12168</v>
      </c>
      <c r="L1620" s="49" t="s">
        <v>7577</v>
      </c>
    </row>
    <row r="1621" customFormat="false" ht="13.5" hidden="false" customHeight="false" outlineLevel="0" collapsed="false">
      <c r="A1621" s="49" t="s">
        <v>12217</v>
      </c>
      <c r="B1621" s="49" t="s">
        <v>12218</v>
      </c>
      <c r="C1621" s="49" t="s">
        <v>12219</v>
      </c>
      <c r="D1621" s="49" t="s">
        <v>12220</v>
      </c>
      <c r="E1621" s="50"/>
      <c r="F1621" s="49"/>
      <c r="G1621" s="49" t="s">
        <v>12259</v>
      </c>
      <c r="H1621" s="49" t="s">
        <v>12260</v>
      </c>
      <c r="I1621" s="49" t="s">
        <v>8210</v>
      </c>
      <c r="J1621" s="49" t="s">
        <v>7575</v>
      </c>
      <c r="K1621" s="50" t="s">
        <v>12261</v>
      </c>
      <c r="L1621" s="49" t="s">
        <v>7577</v>
      </c>
    </row>
    <row r="1622" customFormat="false" ht="13.5" hidden="false" customHeight="false" outlineLevel="0" collapsed="false">
      <c r="A1622" s="49" t="s">
        <v>12217</v>
      </c>
      <c r="B1622" s="49" t="s">
        <v>12218</v>
      </c>
      <c r="C1622" s="49" t="s">
        <v>12219</v>
      </c>
      <c r="D1622" s="49" t="s">
        <v>12220</v>
      </c>
      <c r="E1622" s="50"/>
      <c r="F1622" s="49"/>
      <c r="G1622" s="49" t="s">
        <v>12262</v>
      </c>
      <c r="H1622" s="49" t="s">
        <v>12263</v>
      </c>
      <c r="I1622" s="49" t="s">
        <v>8210</v>
      </c>
      <c r="J1622" s="49" t="s">
        <v>7575</v>
      </c>
      <c r="K1622" s="50" t="s">
        <v>12264</v>
      </c>
      <c r="L1622" s="49" t="s">
        <v>7577</v>
      </c>
    </row>
    <row r="1623" customFormat="false" ht="13.5" hidden="false" customHeight="false" outlineLevel="0" collapsed="false">
      <c r="A1623" s="49" t="s">
        <v>12217</v>
      </c>
      <c r="B1623" s="49" t="s">
        <v>12218</v>
      </c>
      <c r="C1623" s="49" t="s">
        <v>12219</v>
      </c>
      <c r="D1623" s="49" t="s">
        <v>12220</v>
      </c>
      <c r="E1623" s="50"/>
      <c r="F1623" s="49"/>
      <c r="G1623" s="49" t="s">
        <v>12265</v>
      </c>
      <c r="H1623" s="49" t="s">
        <v>12266</v>
      </c>
      <c r="I1623" s="49" t="s">
        <v>8210</v>
      </c>
      <c r="J1623" s="49" t="s">
        <v>7575</v>
      </c>
      <c r="K1623" s="50" t="s">
        <v>8556</v>
      </c>
      <c r="L1623" s="49" t="s">
        <v>7577</v>
      </c>
    </row>
    <row r="1624" customFormat="false" ht="13.5" hidden="false" customHeight="false" outlineLevel="0" collapsed="false">
      <c r="A1624" s="49" t="s">
        <v>12217</v>
      </c>
      <c r="B1624" s="49" t="s">
        <v>12218</v>
      </c>
      <c r="C1624" s="49" t="s">
        <v>12219</v>
      </c>
      <c r="D1624" s="49" t="s">
        <v>12220</v>
      </c>
      <c r="E1624" s="50"/>
      <c r="F1624" s="49"/>
      <c r="G1624" s="49" t="s">
        <v>12267</v>
      </c>
      <c r="H1624" s="49" t="s">
        <v>12268</v>
      </c>
      <c r="I1624" s="49" t="s">
        <v>8210</v>
      </c>
      <c r="J1624" s="49" t="s">
        <v>7575</v>
      </c>
      <c r="K1624" s="50" t="s">
        <v>12269</v>
      </c>
      <c r="L1624" s="49" t="s">
        <v>7577</v>
      </c>
    </row>
    <row r="1625" customFormat="false" ht="13.5" hidden="false" customHeight="false" outlineLevel="0" collapsed="false">
      <c r="A1625" s="49" t="s">
        <v>12217</v>
      </c>
      <c r="B1625" s="49" t="s">
        <v>12218</v>
      </c>
      <c r="C1625" s="49" t="s">
        <v>12219</v>
      </c>
      <c r="D1625" s="49" t="s">
        <v>12220</v>
      </c>
      <c r="E1625" s="50"/>
      <c r="F1625" s="49"/>
      <c r="G1625" s="49" t="s">
        <v>12270</v>
      </c>
      <c r="H1625" s="49" t="s">
        <v>12271</v>
      </c>
      <c r="I1625" s="49" t="s">
        <v>8210</v>
      </c>
      <c r="J1625" s="49" t="s">
        <v>7575</v>
      </c>
      <c r="K1625" s="50" t="s">
        <v>12272</v>
      </c>
      <c r="L1625" s="49" t="s">
        <v>7577</v>
      </c>
    </row>
    <row r="1626" customFormat="false" ht="13.5" hidden="false" customHeight="false" outlineLevel="0" collapsed="false">
      <c r="A1626" s="49" t="s">
        <v>12217</v>
      </c>
      <c r="B1626" s="49" t="s">
        <v>12218</v>
      </c>
      <c r="C1626" s="49" t="s">
        <v>12273</v>
      </c>
      <c r="D1626" s="49" t="s">
        <v>12274</v>
      </c>
      <c r="E1626" s="50"/>
      <c r="F1626" s="49"/>
      <c r="G1626" s="49" t="s">
        <v>12275</v>
      </c>
      <c r="H1626" s="49" t="s">
        <v>12276</v>
      </c>
      <c r="I1626" s="49" t="s">
        <v>8210</v>
      </c>
      <c r="J1626" s="49" t="s">
        <v>7575</v>
      </c>
      <c r="K1626" s="50" t="s">
        <v>12277</v>
      </c>
      <c r="L1626" s="49" t="s">
        <v>7577</v>
      </c>
    </row>
    <row r="1627" customFormat="false" ht="13.5" hidden="false" customHeight="false" outlineLevel="0" collapsed="false">
      <c r="A1627" s="49" t="s">
        <v>12217</v>
      </c>
      <c r="B1627" s="49" t="s">
        <v>12218</v>
      </c>
      <c r="C1627" s="49" t="s">
        <v>12273</v>
      </c>
      <c r="D1627" s="49" t="s">
        <v>12274</v>
      </c>
      <c r="E1627" s="50"/>
      <c r="F1627" s="49"/>
      <c r="G1627" s="49" t="s">
        <v>12278</v>
      </c>
      <c r="H1627" s="49" t="s">
        <v>12279</v>
      </c>
      <c r="I1627" s="49" t="s">
        <v>8210</v>
      </c>
      <c r="J1627" s="49" t="s">
        <v>7575</v>
      </c>
      <c r="K1627" s="50" t="s">
        <v>12280</v>
      </c>
      <c r="L1627" s="49" t="s">
        <v>7577</v>
      </c>
    </row>
    <row r="1628" customFormat="false" ht="13.5" hidden="false" customHeight="false" outlineLevel="0" collapsed="false">
      <c r="A1628" s="49" t="s">
        <v>12217</v>
      </c>
      <c r="B1628" s="49" t="s">
        <v>12218</v>
      </c>
      <c r="C1628" s="49" t="s">
        <v>12273</v>
      </c>
      <c r="D1628" s="49" t="s">
        <v>12274</v>
      </c>
      <c r="E1628" s="50"/>
      <c r="F1628" s="49"/>
      <c r="G1628" s="49" t="s">
        <v>12281</v>
      </c>
      <c r="H1628" s="49" t="s">
        <v>12282</v>
      </c>
      <c r="I1628" s="49" t="s">
        <v>8210</v>
      </c>
      <c r="J1628" s="49" t="s">
        <v>7575</v>
      </c>
      <c r="K1628" s="50" t="s">
        <v>12283</v>
      </c>
      <c r="L1628" s="49" t="s">
        <v>7577</v>
      </c>
    </row>
    <row r="1629" customFormat="false" ht="13.5" hidden="false" customHeight="false" outlineLevel="0" collapsed="false">
      <c r="A1629" s="49" t="s">
        <v>12217</v>
      </c>
      <c r="B1629" s="49" t="s">
        <v>12218</v>
      </c>
      <c r="C1629" s="49" t="s">
        <v>12273</v>
      </c>
      <c r="D1629" s="49" t="s">
        <v>12274</v>
      </c>
      <c r="E1629" s="50"/>
      <c r="F1629" s="49"/>
      <c r="G1629" s="49" t="s">
        <v>12284</v>
      </c>
      <c r="H1629" s="49" t="s">
        <v>12285</v>
      </c>
      <c r="I1629" s="49" t="s">
        <v>8210</v>
      </c>
      <c r="J1629" s="49" t="s">
        <v>7575</v>
      </c>
      <c r="K1629" s="50" t="s">
        <v>12286</v>
      </c>
      <c r="L1629" s="49" t="s">
        <v>7577</v>
      </c>
    </row>
    <row r="1630" customFormat="false" ht="13.5" hidden="false" customHeight="false" outlineLevel="0" collapsed="false">
      <c r="A1630" s="49" t="s">
        <v>12217</v>
      </c>
      <c r="B1630" s="49" t="s">
        <v>12218</v>
      </c>
      <c r="C1630" s="49" t="s">
        <v>12273</v>
      </c>
      <c r="D1630" s="49" t="s">
        <v>12274</v>
      </c>
      <c r="E1630" s="50"/>
      <c r="F1630" s="49"/>
      <c r="G1630" s="49" t="s">
        <v>12287</v>
      </c>
      <c r="H1630" s="49" t="s">
        <v>12288</v>
      </c>
      <c r="I1630" s="49" t="s">
        <v>8210</v>
      </c>
      <c r="J1630" s="49" t="s">
        <v>7575</v>
      </c>
      <c r="K1630" s="50" t="s">
        <v>12289</v>
      </c>
      <c r="L1630" s="49" t="s">
        <v>7577</v>
      </c>
    </row>
    <row r="1631" customFormat="false" ht="13.5" hidden="false" customHeight="false" outlineLevel="0" collapsed="false">
      <c r="A1631" s="49" t="s">
        <v>12217</v>
      </c>
      <c r="B1631" s="49" t="s">
        <v>12218</v>
      </c>
      <c r="C1631" s="49" t="s">
        <v>12273</v>
      </c>
      <c r="D1631" s="49" t="s">
        <v>12274</v>
      </c>
      <c r="E1631" s="50"/>
      <c r="F1631" s="49"/>
      <c r="G1631" s="49" t="s">
        <v>12290</v>
      </c>
      <c r="H1631" s="49" t="s">
        <v>12291</v>
      </c>
      <c r="I1631" s="49" t="s">
        <v>8210</v>
      </c>
      <c r="J1631" s="49" t="s">
        <v>7575</v>
      </c>
      <c r="K1631" s="50" t="s">
        <v>12292</v>
      </c>
      <c r="L1631" s="49" t="s">
        <v>7577</v>
      </c>
    </row>
    <row r="1632" customFormat="false" ht="13.5" hidden="false" customHeight="false" outlineLevel="0" collapsed="false">
      <c r="A1632" s="49" t="s">
        <v>12217</v>
      </c>
      <c r="B1632" s="49" t="s">
        <v>12218</v>
      </c>
      <c r="C1632" s="49" t="s">
        <v>12273</v>
      </c>
      <c r="D1632" s="49" t="s">
        <v>12274</v>
      </c>
      <c r="E1632" s="50"/>
      <c r="F1632" s="49"/>
      <c r="G1632" s="49" t="s">
        <v>12293</v>
      </c>
      <c r="H1632" s="49" t="s">
        <v>12294</v>
      </c>
      <c r="I1632" s="49" t="s">
        <v>8210</v>
      </c>
      <c r="J1632" s="49" t="s">
        <v>7575</v>
      </c>
      <c r="K1632" s="50" t="s">
        <v>12295</v>
      </c>
      <c r="L1632" s="49" t="s">
        <v>7577</v>
      </c>
    </row>
    <row r="1633" customFormat="false" ht="13.5" hidden="false" customHeight="false" outlineLevel="0" collapsed="false">
      <c r="A1633" s="49" t="s">
        <v>12217</v>
      </c>
      <c r="B1633" s="49" t="s">
        <v>12218</v>
      </c>
      <c r="C1633" s="49" t="s">
        <v>12273</v>
      </c>
      <c r="D1633" s="49" t="s">
        <v>12274</v>
      </c>
      <c r="E1633" s="50"/>
      <c r="F1633" s="49"/>
      <c r="G1633" s="49" t="s">
        <v>12296</v>
      </c>
      <c r="H1633" s="49" t="s">
        <v>12297</v>
      </c>
      <c r="I1633" s="49" t="s">
        <v>8210</v>
      </c>
      <c r="J1633" s="49" t="s">
        <v>7575</v>
      </c>
      <c r="K1633" s="50" t="s">
        <v>12298</v>
      </c>
      <c r="L1633" s="49" t="s">
        <v>7577</v>
      </c>
    </row>
    <row r="1634" customFormat="false" ht="13.5" hidden="false" customHeight="false" outlineLevel="0" collapsed="false">
      <c r="A1634" s="49" t="s">
        <v>12217</v>
      </c>
      <c r="B1634" s="49" t="s">
        <v>12218</v>
      </c>
      <c r="C1634" s="49" t="s">
        <v>12273</v>
      </c>
      <c r="D1634" s="49" t="s">
        <v>12274</v>
      </c>
      <c r="E1634" s="50"/>
      <c r="F1634" s="49"/>
      <c r="G1634" s="49" t="s">
        <v>12299</v>
      </c>
      <c r="H1634" s="49" t="s">
        <v>12300</v>
      </c>
      <c r="I1634" s="49" t="s">
        <v>8210</v>
      </c>
      <c r="J1634" s="49" t="s">
        <v>7575</v>
      </c>
      <c r="K1634" s="50" t="s">
        <v>12301</v>
      </c>
      <c r="L1634" s="49" t="s">
        <v>7577</v>
      </c>
    </row>
    <row r="1635" customFormat="false" ht="13.5" hidden="false" customHeight="false" outlineLevel="0" collapsed="false">
      <c r="A1635" s="49" t="s">
        <v>12217</v>
      </c>
      <c r="B1635" s="49" t="s">
        <v>12218</v>
      </c>
      <c r="C1635" s="49" t="s">
        <v>12273</v>
      </c>
      <c r="D1635" s="49" t="s">
        <v>12274</v>
      </c>
      <c r="E1635" s="50"/>
      <c r="F1635" s="49"/>
      <c r="G1635" s="49" t="s">
        <v>12302</v>
      </c>
      <c r="H1635" s="49" t="s">
        <v>12303</v>
      </c>
      <c r="I1635" s="49" t="s">
        <v>8210</v>
      </c>
      <c r="J1635" s="49" t="s">
        <v>7575</v>
      </c>
      <c r="K1635" s="50" t="s">
        <v>12304</v>
      </c>
      <c r="L1635" s="49" t="s">
        <v>7577</v>
      </c>
    </row>
    <row r="1636" customFormat="false" ht="13.5" hidden="false" customHeight="false" outlineLevel="0" collapsed="false">
      <c r="A1636" s="49" t="s">
        <v>12217</v>
      </c>
      <c r="B1636" s="49" t="s">
        <v>12218</v>
      </c>
      <c r="C1636" s="49" t="s">
        <v>12273</v>
      </c>
      <c r="D1636" s="49" t="s">
        <v>12274</v>
      </c>
      <c r="E1636" s="50"/>
      <c r="F1636" s="49"/>
      <c r="G1636" s="49" t="s">
        <v>12305</v>
      </c>
      <c r="H1636" s="49" t="s">
        <v>12306</v>
      </c>
      <c r="I1636" s="49" t="s">
        <v>8210</v>
      </c>
      <c r="J1636" s="49" t="s">
        <v>7575</v>
      </c>
      <c r="K1636" s="50" t="s">
        <v>12307</v>
      </c>
      <c r="L1636" s="49" t="s">
        <v>7577</v>
      </c>
    </row>
    <row r="1637" customFormat="false" ht="13.5" hidden="false" customHeight="false" outlineLevel="0" collapsed="false">
      <c r="A1637" s="49" t="s">
        <v>12217</v>
      </c>
      <c r="B1637" s="49" t="s">
        <v>12218</v>
      </c>
      <c r="C1637" s="49" t="s">
        <v>12273</v>
      </c>
      <c r="D1637" s="49" t="s">
        <v>12274</v>
      </c>
      <c r="E1637" s="50"/>
      <c r="F1637" s="49"/>
      <c r="G1637" s="49" t="s">
        <v>12308</v>
      </c>
      <c r="H1637" s="49" t="s">
        <v>12309</v>
      </c>
      <c r="I1637" s="49" t="s">
        <v>8210</v>
      </c>
      <c r="J1637" s="49" t="s">
        <v>7575</v>
      </c>
      <c r="K1637" s="50" t="s">
        <v>11521</v>
      </c>
      <c r="L1637" s="49" t="s">
        <v>7577</v>
      </c>
    </row>
    <row r="1638" customFormat="false" ht="13.5" hidden="false" customHeight="false" outlineLevel="0" collapsed="false">
      <c r="A1638" s="49" t="s">
        <v>12310</v>
      </c>
      <c r="B1638" s="49" t="s">
        <v>12311</v>
      </c>
      <c r="C1638" s="49" t="s">
        <v>12312</v>
      </c>
      <c r="D1638" s="49" t="s">
        <v>12313</v>
      </c>
      <c r="E1638" s="50"/>
      <c r="F1638" s="49"/>
      <c r="G1638" s="49" t="s">
        <v>12314</v>
      </c>
      <c r="H1638" s="49" t="s">
        <v>12315</v>
      </c>
      <c r="I1638" s="49" t="s">
        <v>7779</v>
      </c>
      <c r="J1638" s="49" t="s">
        <v>7780</v>
      </c>
      <c r="K1638" s="50" t="s">
        <v>12316</v>
      </c>
      <c r="L1638" s="49" t="s">
        <v>7577</v>
      </c>
    </row>
    <row r="1639" customFormat="false" ht="13.5" hidden="false" customHeight="false" outlineLevel="0" collapsed="false">
      <c r="A1639" s="49" t="s">
        <v>12310</v>
      </c>
      <c r="B1639" s="49" t="s">
        <v>12311</v>
      </c>
      <c r="C1639" s="49" t="s">
        <v>12312</v>
      </c>
      <c r="D1639" s="49" t="s">
        <v>12313</v>
      </c>
      <c r="E1639" s="50"/>
      <c r="F1639" s="49"/>
      <c r="G1639" s="49" t="s">
        <v>12317</v>
      </c>
      <c r="H1639" s="49" t="s">
        <v>12318</v>
      </c>
      <c r="I1639" s="49" t="s">
        <v>7779</v>
      </c>
      <c r="J1639" s="49" t="s">
        <v>7780</v>
      </c>
      <c r="K1639" s="50" t="s">
        <v>12319</v>
      </c>
      <c r="L1639" s="49" t="s">
        <v>7577</v>
      </c>
    </row>
    <row r="1640" customFormat="false" ht="13.5" hidden="false" customHeight="false" outlineLevel="0" collapsed="false">
      <c r="A1640" s="49" t="s">
        <v>12310</v>
      </c>
      <c r="B1640" s="49" t="s">
        <v>12311</v>
      </c>
      <c r="C1640" s="49" t="s">
        <v>12312</v>
      </c>
      <c r="D1640" s="49" t="s">
        <v>12313</v>
      </c>
      <c r="E1640" s="50"/>
      <c r="F1640" s="49"/>
      <c r="G1640" s="49" t="s">
        <v>12320</v>
      </c>
      <c r="H1640" s="49" t="s">
        <v>12321</v>
      </c>
      <c r="I1640" s="49" t="s">
        <v>7779</v>
      </c>
      <c r="J1640" s="49" t="s">
        <v>7780</v>
      </c>
      <c r="K1640" s="50" t="s">
        <v>12322</v>
      </c>
      <c r="L1640" s="49" t="s">
        <v>7577</v>
      </c>
    </row>
    <row r="1641" customFormat="false" ht="13.5" hidden="false" customHeight="false" outlineLevel="0" collapsed="false">
      <c r="A1641" s="49" t="s">
        <v>12310</v>
      </c>
      <c r="B1641" s="49" t="s">
        <v>12311</v>
      </c>
      <c r="C1641" s="49" t="s">
        <v>12312</v>
      </c>
      <c r="D1641" s="49" t="s">
        <v>12313</v>
      </c>
      <c r="E1641" s="50"/>
      <c r="F1641" s="49"/>
      <c r="G1641" s="49" t="s">
        <v>12323</v>
      </c>
      <c r="H1641" s="49" t="s">
        <v>12324</v>
      </c>
      <c r="I1641" s="49" t="s">
        <v>7779</v>
      </c>
      <c r="J1641" s="49" t="s">
        <v>7780</v>
      </c>
      <c r="K1641" s="50" t="s">
        <v>12325</v>
      </c>
      <c r="L1641" s="49" t="s">
        <v>7577</v>
      </c>
    </row>
    <row r="1642" customFormat="false" ht="13.5" hidden="false" customHeight="false" outlineLevel="0" collapsed="false">
      <c r="A1642" s="49" t="s">
        <v>12310</v>
      </c>
      <c r="B1642" s="49" t="s">
        <v>12311</v>
      </c>
      <c r="C1642" s="49" t="s">
        <v>12312</v>
      </c>
      <c r="D1642" s="49" t="s">
        <v>12313</v>
      </c>
      <c r="E1642" s="50"/>
      <c r="F1642" s="49"/>
      <c r="G1642" s="49" t="s">
        <v>12326</v>
      </c>
      <c r="H1642" s="49" t="s">
        <v>12327</v>
      </c>
      <c r="I1642" s="49" t="s">
        <v>7779</v>
      </c>
      <c r="J1642" s="49" t="s">
        <v>7780</v>
      </c>
      <c r="K1642" s="50" t="s">
        <v>12328</v>
      </c>
      <c r="L1642" s="49" t="s">
        <v>7577</v>
      </c>
    </row>
    <row r="1643" customFormat="false" ht="13.5" hidden="false" customHeight="false" outlineLevel="0" collapsed="false">
      <c r="A1643" s="49" t="s">
        <v>12310</v>
      </c>
      <c r="B1643" s="49" t="s">
        <v>12311</v>
      </c>
      <c r="C1643" s="49" t="s">
        <v>12312</v>
      </c>
      <c r="D1643" s="49" t="s">
        <v>12313</v>
      </c>
      <c r="E1643" s="50"/>
      <c r="F1643" s="49"/>
      <c r="G1643" s="49" t="s">
        <v>12329</v>
      </c>
      <c r="H1643" s="49" t="s">
        <v>12330</v>
      </c>
      <c r="I1643" s="49" t="s">
        <v>7779</v>
      </c>
      <c r="J1643" s="49" t="s">
        <v>7780</v>
      </c>
      <c r="K1643" s="50" t="s">
        <v>12331</v>
      </c>
      <c r="L1643" s="49" t="s">
        <v>7577</v>
      </c>
    </row>
    <row r="1644" customFormat="false" ht="13.5" hidden="false" customHeight="false" outlineLevel="0" collapsed="false">
      <c r="A1644" s="49" t="s">
        <v>12310</v>
      </c>
      <c r="B1644" s="49" t="s">
        <v>12311</v>
      </c>
      <c r="C1644" s="49" t="s">
        <v>12312</v>
      </c>
      <c r="D1644" s="49" t="s">
        <v>12313</v>
      </c>
      <c r="E1644" s="50"/>
      <c r="F1644" s="49"/>
      <c r="G1644" s="49" t="s">
        <v>12332</v>
      </c>
      <c r="H1644" s="49" t="s">
        <v>12333</v>
      </c>
      <c r="I1644" s="49" t="s">
        <v>7779</v>
      </c>
      <c r="J1644" s="49" t="s">
        <v>7780</v>
      </c>
      <c r="K1644" s="50" t="s">
        <v>12334</v>
      </c>
      <c r="L1644" s="49" t="s">
        <v>7577</v>
      </c>
    </row>
    <row r="1645" customFormat="false" ht="13.5" hidden="false" customHeight="false" outlineLevel="0" collapsed="false">
      <c r="A1645" s="49" t="s">
        <v>12310</v>
      </c>
      <c r="B1645" s="49" t="s">
        <v>12311</v>
      </c>
      <c r="C1645" s="49" t="s">
        <v>12312</v>
      </c>
      <c r="D1645" s="49" t="s">
        <v>12313</v>
      </c>
      <c r="E1645" s="50"/>
      <c r="F1645" s="49"/>
      <c r="G1645" s="49" t="s">
        <v>12335</v>
      </c>
      <c r="H1645" s="49" t="s">
        <v>12336</v>
      </c>
      <c r="I1645" s="49" t="s">
        <v>7779</v>
      </c>
      <c r="J1645" s="49" t="s">
        <v>7780</v>
      </c>
      <c r="K1645" s="50" t="s">
        <v>12337</v>
      </c>
      <c r="L1645" s="49" t="s">
        <v>7577</v>
      </c>
    </row>
    <row r="1646" customFormat="false" ht="13.5" hidden="false" customHeight="false" outlineLevel="0" collapsed="false">
      <c r="A1646" s="49" t="s">
        <v>12310</v>
      </c>
      <c r="B1646" s="49" t="s">
        <v>12311</v>
      </c>
      <c r="C1646" s="49" t="s">
        <v>12312</v>
      </c>
      <c r="D1646" s="49" t="s">
        <v>12313</v>
      </c>
      <c r="E1646" s="50"/>
      <c r="F1646" s="49"/>
      <c r="G1646" s="49" t="s">
        <v>12338</v>
      </c>
      <c r="H1646" s="49" t="s">
        <v>12339</v>
      </c>
      <c r="I1646" s="49" t="s">
        <v>7779</v>
      </c>
      <c r="J1646" s="49" t="s">
        <v>7780</v>
      </c>
      <c r="K1646" s="50" t="s">
        <v>12340</v>
      </c>
      <c r="L1646" s="49" t="s">
        <v>7577</v>
      </c>
    </row>
    <row r="1647" customFormat="false" ht="13.5" hidden="false" customHeight="false" outlineLevel="0" collapsed="false">
      <c r="A1647" s="49" t="s">
        <v>12310</v>
      </c>
      <c r="B1647" s="49" t="s">
        <v>12311</v>
      </c>
      <c r="C1647" s="49" t="s">
        <v>12312</v>
      </c>
      <c r="D1647" s="49" t="s">
        <v>12313</v>
      </c>
      <c r="E1647" s="50"/>
      <c r="F1647" s="49"/>
      <c r="G1647" s="49" t="s">
        <v>12341</v>
      </c>
      <c r="H1647" s="49" t="s">
        <v>12342</v>
      </c>
      <c r="I1647" s="49" t="s">
        <v>7779</v>
      </c>
      <c r="J1647" s="49" t="s">
        <v>7780</v>
      </c>
      <c r="K1647" s="50" t="s">
        <v>12343</v>
      </c>
      <c r="L1647" s="49" t="s">
        <v>7577</v>
      </c>
    </row>
    <row r="1648" customFormat="false" ht="13.5" hidden="false" customHeight="false" outlineLevel="0" collapsed="false">
      <c r="A1648" s="49" t="s">
        <v>12310</v>
      </c>
      <c r="B1648" s="49" t="s">
        <v>12311</v>
      </c>
      <c r="C1648" s="49" t="s">
        <v>12312</v>
      </c>
      <c r="D1648" s="49" t="s">
        <v>12313</v>
      </c>
      <c r="E1648" s="50"/>
      <c r="F1648" s="49"/>
      <c r="G1648" s="49" t="s">
        <v>12344</v>
      </c>
      <c r="H1648" s="49" t="s">
        <v>12345</v>
      </c>
      <c r="I1648" s="49" t="s">
        <v>7779</v>
      </c>
      <c r="J1648" s="49" t="s">
        <v>7780</v>
      </c>
      <c r="K1648" s="50" t="s">
        <v>12346</v>
      </c>
      <c r="L1648" s="49" t="s">
        <v>7577</v>
      </c>
    </row>
    <row r="1649" customFormat="false" ht="13.5" hidden="false" customHeight="false" outlineLevel="0" collapsed="false">
      <c r="A1649" s="49" t="s">
        <v>12310</v>
      </c>
      <c r="B1649" s="49" t="s">
        <v>12311</v>
      </c>
      <c r="C1649" s="49" t="s">
        <v>12312</v>
      </c>
      <c r="D1649" s="49" t="s">
        <v>12313</v>
      </c>
      <c r="E1649" s="50"/>
      <c r="F1649" s="49"/>
      <c r="G1649" s="49" t="s">
        <v>12347</v>
      </c>
      <c r="H1649" s="49" t="s">
        <v>12348</v>
      </c>
      <c r="I1649" s="49" t="s">
        <v>7779</v>
      </c>
      <c r="J1649" s="49" t="s">
        <v>7780</v>
      </c>
      <c r="K1649" s="50" t="s">
        <v>12349</v>
      </c>
      <c r="L1649" s="49" t="s">
        <v>7577</v>
      </c>
    </row>
    <row r="1650" customFormat="false" ht="13.5" hidden="false" customHeight="false" outlineLevel="0" collapsed="false">
      <c r="A1650" s="49" t="s">
        <v>12310</v>
      </c>
      <c r="B1650" s="49" t="s">
        <v>12311</v>
      </c>
      <c r="C1650" s="49" t="s">
        <v>12312</v>
      </c>
      <c r="D1650" s="49" t="s">
        <v>12313</v>
      </c>
      <c r="E1650" s="50"/>
      <c r="F1650" s="49"/>
      <c r="G1650" s="49" t="s">
        <v>12350</v>
      </c>
      <c r="H1650" s="49" t="s">
        <v>12351</v>
      </c>
      <c r="I1650" s="49" t="s">
        <v>7779</v>
      </c>
      <c r="J1650" s="49" t="s">
        <v>7780</v>
      </c>
      <c r="K1650" s="50" t="s">
        <v>12352</v>
      </c>
      <c r="L1650" s="49" t="s">
        <v>7577</v>
      </c>
    </row>
    <row r="1651" customFormat="false" ht="13.5" hidden="false" customHeight="false" outlineLevel="0" collapsed="false">
      <c r="A1651" s="49" t="s">
        <v>12310</v>
      </c>
      <c r="B1651" s="49" t="s">
        <v>12311</v>
      </c>
      <c r="C1651" s="49" t="s">
        <v>12312</v>
      </c>
      <c r="D1651" s="49" t="s">
        <v>12313</v>
      </c>
      <c r="E1651" s="50"/>
      <c r="F1651" s="49"/>
      <c r="G1651" s="49" t="s">
        <v>12353</v>
      </c>
      <c r="H1651" s="49" t="s">
        <v>12354</v>
      </c>
      <c r="I1651" s="49" t="s">
        <v>7779</v>
      </c>
      <c r="J1651" s="49" t="s">
        <v>7780</v>
      </c>
      <c r="K1651" s="50" t="s">
        <v>12355</v>
      </c>
      <c r="L1651" s="49" t="s">
        <v>7577</v>
      </c>
    </row>
    <row r="1652" customFormat="false" ht="13.5" hidden="false" customHeight="false" outlineLevel="0" collapsed="false">
      <c r="A1652" s="49" t="s">
        <v>12310</v>
      </c>
      <c r="B1652" s="49" t="s">
        <v>12311</v>
      </c>
      <c r="C1652" s="49" t="s">
        <v>12312</v>
      </c>
      <c r="D1652" s="49" t="s">
        <v>12313</v>
      </c>
      <c r="E1652" s="50"/>
      <c r="F1652" s="49"/>
      <c r="G1652" s="49" t="s">
        <v>12356</v>
      </c>
      <c r="H1652" s="49" t="s">
        <v>12357</v>
      </c>
      <c r="I1652" s="49" t="s">
        <v>7779</v>
      </c>
      <c r="J1652" s="49" t="s">
        <v>7780</v>
      </c>
      <c r="K1652" s="50" t="s">
        <v>12358</v>
      </c>
      <c r="L1652" s="49" t="s">
        <v>7577</v>
      </c>
    </row>
    <row r="1653" customFormat="false" ht="13.5" hidden="false" customHeight="false" outlineLevel="0" collapsed="false">
      <c r="A1653" s="49" t="s">
        <v>12310</v>
      </c>
      <c r="B1653" s="49" t="s">
        <v>12311</v>
      </c>
      <c r="C1653" s="49" t="s">
        <v>12312</v>
      </c>
      <c r="D1653" s="49" t="s">
        <v>12313</v>
      </c>
      <c r="E1653" s="50"/>
      <c r="F1653" s="49"/>
      <c r="G1653" s="49" t="s">
        <v>12359</v>
      </c>
      <c r="H1653" s="49" t="s">
        <v>12360</v>
      </c>
      <c r="I1653" s="49" t="s">
        <v>7779</v>
      </c>
      <c r="J1653" s="49" t="s">
        <v>7780</v>
      </c>
      <c r="K1653" s="50" t="s">
        <v>12361</v>
      </c>
      <c r="L1653" s="49" t="s">
        <v>7577</v>
      </c>
    </row>
    <row r="1654" customFormat="false" ht="13.5" hidden="false" customHeight="false" outlineLevel="0" collapsed="false">
      <c r="A1654" s="49" t="s">
        <v>12310</v>
      </c>
      <c r="B1654" s="49" t="s">
        <v>12311</v>
      </c>
      <c r="C1654" s="49" t="s">
        <v>12312</v>
      </c>
      <c r="D1654" s="49" t="s">
        <v>12313</v>
      </c>
      <c r="E1654" s="50"/>
      <c r="F1654" s="49"/>
      <c r="G1654" s="49" t="s">
        <v>12362</v>
      </c>
      <c r="H1654" s="49" t="s">
        <v>12363</v>
      </c>
      <c r="I1654" s="49" t="s">
        <v>7779</v>
      </c>
      <c r="J1654" s="49" t="s">
        <v>7780</v>
      </c>
      <c r="K1654" s="50" t="s">
        <v>12364</v>
      </c>
      <c r="L1654" s="49" t="s">
        <v>7577</v>
      </c>
    </row>
    <row r="1655" customFormat="false" ht="13.5" hidden="false" customHeight="false" outlineLevel="0" collapsed="false">
      <c r="A1655" s="49" t="s">
        <v>12310</v>
      </c>
      <c r="B1655" s="49" t="s">
        <v>12311</v>
      </c>
      <c r="C1655" s="49" t="s">
        <v>12312</v>
      </c>
      <c r="D1655" s="49" t="s">
        <v>12313</v>
      </c>
      <c r="E1655" s="50"/>
      <c r="F1655" s="49"/>
      <c r="G1655" s="49" t="s">
        <v>12365</v>
      </c>
      <c r="H1655" s="49" t="s">
        <v>12366</v>
      </c>
      <c r="I1655" s="49" t="s">
        <v>7779</v>
      </c>
      <c r="J1655" s="49" t="s">
        <v>7780</v>
      </c>
      <c r="K1655" s="50" t="s">
        <v>12367</v>
      </c>
      <c r="L1655" s="49" t="s">
        <v>7577</v>
      </c>
    </row>
    <row r="1656" customFormat="false" ht="13.5" hidden="false" customHeight="false" outlineLevel="0" collapsed="false">
      <c r="A1656" s="49" t="s">
        <v>12310</v>
      </c>
      <c r="B1656" s="49" t="s">
        <v>12311</v>
      </c>
      <c r="C1656" s="49" t="s">
        <v>12312</v>
      </c>
      <c r="D1656" s="49" t="s">
        <v>12313</v>
      </c>
      <c r="E1656" s="50"/>
      <c r="F1656" s="49"/>
      <c r="G1656" s="49" t="s">
        <v>12368</v>
      </c>
      <c r="H1656" s="49" t="s">
        <v>12369</v>
      </c>
      <c r="I1656" s="49" t="s">
        <v>7779</v>
      </c>
      <c r="J1656" s="49" t="s">
        <v>7780</v>
      </c>
      <c r="K1656" s="50" t="s">
        <v>12370</v>
      </c>
      <c r="L1656" s="49" t="s">
        <v>7577</v>
      </c>
    </row>
    <row r="1657" customFormat="false" ht="13.5" hidden="false" customHeight="false" outlineLevel="0" collapsed="false">
      <c r="A1657" s="49" t="s">
        <v>12310</v>
      </c>
      <c r="B1657" s="49" t="s">
        <v>12311</v>
      </c>
      <c r="C1657" s="49" t="s">
        <v>12312</v>
      </c>
      <c r="D1657" s="49" t="s">
        <v>12313</v>
      </c>
      <c r="E1657" s="50"/>
      <c r="F1657" s="49"/>
      <c r="G1657" s="49" t="s">
        <v>12371</v>
      </c>
      <c r="H1657" s="49" t="s">
        <v>12372</v>
      </c>
      <c r="I1657" s="49" t="s">
        <v>7779</v>
      </c>
      <c r="J1657" s="49" t="s">
        <v>7780</v>
      </c>
      <c r="K1657" s="50" t="s">
        <v>12373</v>
      </c>
      <c r="L1657" s="49" t="s">
        <v>7577</v>
      </c>
    </row>
    <row r="1658" customFormat="false" ht="13.5" hidden="false" customHeight="false" outlineLevel="0" collapsed="false">
      <c r="A1658" s="49" t="s">
        <v>12310</v>
      </c>
      <c r="B1658" s="49" t="s">
        <v>12311</v>
      </c>
      <c r="C1658" s="49" t="s">
        <v>12312</v>
      </c>
      <c r="D1658" s="49" t="s">
        <v>12313</v>
      </c>
      <c r="E1658" s="50"/>
      <c r="F1658" s="49"/>
      <c r="G1658" s="49" t="s">
        <v>12374</v>
      </c>
      <c r="H1658" s="49" t="s">
        <v>12375</v>
      </c>
      <c r="I1658" s="49" t="s">
        <v>7779</v>
      </c>
      <c r="J1658" s="49" t="s">
        <v>7780</v>
      </c>
      <c r="K1658" s="50" t="s">
        <v>12376</v>
      </c>
      <c r="L1658" s="49" t="s">
        <v>7577</v>
      </c>
    </row>
    <row r="1659" customFormat="false" ht="13.5" hidden="false" customHeight="false" outlineLevel="0" collapsed="false">
      <c r="A1659" s="49" t="s">
        <v>12310</v>
      </c>
      <c r="B1659" s="49" t="s">
        <v>12311</v>
      </c>
      <c r="C1659" s="49" t="s">
        <v>12312</v>
      </c>
      <c r="D1659" s="49" t="s">
        <v>12313</v>
      </c>
      <c r="E1659" s="50"/>
      <c r="F1659" s="49"/>
      <c r="G1659" s="49" t="s">
        <v>12377</v>
      </c>
      <c r="H1659" s="49" t="s">
        <v>12378</v>
      </c>
      <c r="I1659" s="49" t="s">
        <v>7779</v>
      </c>
      <c r="J1659" s="49" t="s">
        <v>7780</v>
      </c>
      <c r="K1659" s="50" t="s">
        <v>12379</v>
      </c>
      <c r="L1659" s="49" t="s">
        <v>7577</v>
      </c>
    </row>
    <row r="1660" customFormat="false" ht="13.5" hidden="false" customHeight="false" outlineLevel="0" collapsed="false">
      <c r="A1660" s="49" t="s">
        <v>12310</v>
      </c>
      <c r="B1660" s="49" t="s">
        <v>12311</v>
      </c>
      <c r="C1660" s="49" t="s">
        <v>12312</v>
      </c>
      <c r="D1660" s="49" t="s">
        <v>12313</v>
      </c>
      <c r="E1660" s="50"/>
      <c r="F1660" s="49"/>
      <c r="G1660" s="49" t="s">
        <v>12380</v>
      </c>
      <c r="H1660" s="49" t="s">
        <v>12381</v>
      </c>
      <c r="I1660" s="49" t="s">
        <v>7779</v>
      </c>
      <c r="J1660" s="49" t="s">
        <v>7780</v>
      </c>
      <c r="K1660" s="50" t="s">
        <v>12382</v>
      </c>
      <c r="L1660" s="49" t="s">
        <v>7577</v>
      </c>
    </row>
    <row r="1661" customFormat="false" ht="13.5" hidden="false" customHeight="false" outlineLevel="0" collapsed="false">
      <c r="A1661" s="49" t="s">
        <v>12310</v>
      </c>
      <c r="B1661" s="49" t="s">
        <v>12311</v>
      </c>
      <c r="C1661" s="49" t="s">
        <v>12312</v>
      </c>
      <c r="D1661" s="49" t="s">
        <v>12313</v>
      </c>
      <c r="E1661" s="50"/>
      <c r="F1661" s="49"/>
      <c r="G1661" s="49" t="s">
        <v>12383</v>
      </c>
      <c r="H1661" s="49" t="s">
        <v>12384</v>
      </c>
      <c r="I1661" s="49" t="s">
        <v>7779</v>
      </c>
      <c r="J1661" s="49" t="s">
        <v>7780</v>
      </c>
      <c r="K1661" s="50" t="s">
        <v>12385</v>
      </c>
      <c r="L1661" s="49" t="s">
        <v>7577</v>
      </c>
    </row>
    <row r="1662" customFormat="false" ht="13.5" hidden="false" customHeight="false" outlineLevel="0" collapsed="false">
      <c r="A1662" s="49" t="s">
        <v>12310</v>
      </c>
      <c r="B1662" s="49" t="s">
        <v>12311</v>
      </c>
      <c r="C1662" s="49" t="s">
        <v>12312</v>
      </c>
      <c r="D1662" s="49" t="s">
        <v>12313</v>
      </c>
      <c r="E1662" s="50"/>
      <c r="F1662" s="49"/>
      <c r="G1662" s="49" t="s">
        <v>12386</v>
      </c>
      <c r="H1662" s="49" t="s">
        <v>12387</v>
      </c>
      <c r="I1662" s="49" t="s">
        <v>7779</v>
      </c>
      <c r="J1662" s="49" t="s">
        <v>7780</v>
      </c>
      <c r="K1662" s="50" t="s">
        <v>12388</v>
      </c>
      <c r="L1662" s="49" t="s">
        <v>7577</v>
      </c>
    </row>
    <row r="1663" customFormat="false" ht="13.5" hidden="false" customHeight="false" outlineLevel="0" collapsed="false">
      <c r="A1663" s="49" t="s">
        <v>12310</v>
      </c>
      <c r="B1663" s="49" t="s">
        <v>12311</v>
      </c>
      <c r="C1663" s="49" t="s">
        <v>12312</v>
      </c>
      <c r="D1663" s="49" t="s">
        <v>12313</v>
      </c>
      <c r="E1663" s="50"/>
      <c r="F1663" s="49"/>
      <c r="G1663" s="49" t="s">
        <v>12389</v>
      </c>
      <c r="H1663" s="49" t="s">
        <v>12390</v>
      </c>
      <c r="I1663" s="49" t="s">
        <v>7779</v>
      </c>
      <c r="J1663" s="49" t="s">
        <v>7780</v>
      </c>
      <c r="K1663" s="50" t="s">
        <v>12391</v>
      </c>
      <c r="L1663" s="49" t="s">
        <v>7577</v>
      </c>
    </row>
    <row r="1664" customFormat="false" ht="13.5" hidden="false" customHeight="false" outlineLevel="0" collapsed="false">
      <c r="A1664" s="49" t="s">
        <v>12310</v>
      </c>
      <c r="B1664" s="49" t="s">
        <v>12311</v>
      </c>
      <c r="C1664" s="49" t="s">
        <v>12312</v>
      </c>
      <c r="D1664" s="49" t="s">
        <v>12313</v>
      </c>
      <c r="E1664" s="50"/>
      <c r="F1664" s="49"/>
      <c r="G1664" s="49" t="s">
        <v>12392</v>
      </c>
      <c r="H1664" s="49" t="s">
        <v>12393</v>
      </c>
      <c r="I1664" s="49" t="s">
        <v>7779</v>
      </c>
      <c r="J1664" s="49" t="s">
        <v>7780</v>
      </c>
      <c r="K1664" s="50" t="s">
        <v>12394</v>
      </c>
      <c r="L1664" s="49" t="s">
        <v>7577</v>
      </c>
    </row>
    <row r="1665" customFormat="false" ht="13.5" hidden="false" customHeight="false" outlineLevel="0" collapsed="false">
      <c r="A1665" s="49" t="s">
        <v>12310</v>
      </c>
      <c r="B1665" s="49" t="s">
        <v>12311</v>
      </c>
      <c r="C1665" s="49" t="s">
        <v>12312</v>
      </c>
      <c r="D1665" s="49" t="s">
        <v>12313</v>
      </c>
      <c r="E1665" s="50"/>
      <c r="F1665" s="49"/>
      <c r="G1665" s="49" t="s">
        <v>12395</v>
      </c>
      <c r="H1665" s="49" t="s">
        <v>12396</v>
      </c>
      <c r="I1665" s="49" t="s">
        <v>7779</v>
      </c>
      <c r="J1665" s="49" t="s">
        <v>7780</v>
      </c>
      <c r="K1665" s="50" t="s">
        <v>12397</v>
      </c>
      <c r="L1665" s="49" t="s">
        <v>7577</v>
      </c>
    </row>
    <row r="1666" customFormat="false" ht="13.5" hidden="false" customHeight="false" outlineLevel="0" collapsed="false">
      <c r="A1666" s="49" t="s">
        <v>12310</v>
      </c>
      <c r="B1666" s="49" t="s">
        <v>12311</v>
      </c>
      <c r="C1666" s="49" t="s">
        <v>12312</v>
      </c>
      <c r="D1666" s="49" t="s">
        <v>12313</v>
      </c>
      <c r="E1666" s="50"/>
      <c r="F1666" s="49"/>
      <c r="G1666" s="49" t="s">
        <v>12398</v>
      </c>
      <c r="H1666" s="49" t="s">
        <v>12399</v>
      </c>
      <c r="I1666" s="49" t="s">
        <v>7779</v>
      </c>
      <c r="J1666" s="49" t="s">
        <v>7780</v>
      </c>
      <c r="K1666" s="50" t="s">
        <v>12400</v>
      </c>
      <c r="L1666" s="49" t="s">
        <v>7577</v>
      </c>
    </row>
    <row r="1667" customFormat="false" ht="13.5" hidden="false" customHeight="false" outlineLevel="0" collapsed="false">
      <c r="A1667" s="49" t="s">
        <v>12310</v>
      </c>
      <c r="B1667" s="49" t="s">
        <v>12311</v>
      </c>
      <c r="C1667" s="49" t="s">
        <v>12312</v>
      </c>
      <c r="D1667" s="49" t="s">
        <v>12313</v>
      </c>
      <c r="E1667" s="50"/>
      <c r="F1667" s="49"/>
      <c r="G1667" s="49" t="s">
        <v>12401</v>
      </c>
      <c r="H1667" s="49" t="s">
        <v>12402</v>
      </c>
      <c r="I1667" s="49" t="s">
        <v>7779</v>
      </c>
      <c r="J1667" s="49" t="s">
        <v>7780</v>
      </c>
      <c r="K1667" s="50" t="s">
        <v>12403</v>
      </c>
      <c r="L1667" s="49" t="s">
        <v>7577</v>
      </c>
    </row>
    <row r="1668" customFormat="false" ht="13.5" hidden="false" customHeight="false" outlineLevel="0" collapsed="false">
      <c r="A1668" s="49" t="s">
        <v>12310</v>
      </c>
      <c r="B1668" s="49" t="s">
        <v>12311</v>
      </c>
      <c r="C1668" s="49" t="s">
        <v>12312</v>
      </c>
      <c r="D1668" s="49" t="s">
        <v>12313</v>
      </c>
      <c r="E1668" s="50"/>
      <c r="F1668" s="49"/>
      <c r="G1668" s="49" t="s">
        <v>12404</v>
      </c>
      <c r="H1668" s="49" t="s">
        <v>12405</v>
      </c>
      <c r="I1668" s="49" t="s">
        <v>7779</v>
      </c>
      <c r="J1668" s="49" t="s">
        <v>7780</v>
      </c>
      <c r="K1668" s="50" t="s">
        <v>12406</v>
      </c>
      <c r="L1668" s="49" t="s">
        <v>7577</v>
      </c>
    </row>
    <row r="1669" customFormat="false" ht="13.5" hidden="false" customHeight="false" outlineLevel="0" collapsed="false">
      <c r="A1669" s="49" t="s">
        <v>12310</v>
      </c>
      <c r="B1669" s="49" t="s">
        <v>12311</v>
      </c>
      <c r="C1669" s="49" t="s">
        <v>12312</v>
      </c>
      <c r="D1669" s="49" t="s">
        <v>12313</v>
      </c>
      <c r="E1669" s="50"/>
      <c r="F1669" s="49"/>
      <c r="G1669" s="49" t="s">
        <v>12407</v>
      </c>
      <c r="H1669" s="49" t="s">
        <v>12408</v>
      </c>
      <c r="I1669" s="49" t="s">
        <v>7779</v>
      </c>
      <c r="J1669" s="49" t="s">
        <v>7780</v>
      </c>
      <c r="K1669" s="50" t="s">
        <v>12409</v>
      </c>
      <c r="L1669" s="49" t="s">
        <v>7577</v>
      </c>
    </row>
    <row r="1670" customFormat="false" ht="13.5" hidden="false" customHeight="false" outlineLevel="0" collapsed="false">
      <c r="A1670" s="49" t="s">
        <v>12310</v>
      </c>
      <c r="B1670" s="49" t="s">
        <v>12311</v>
      </c>
      <c r="C1670" s="49" t="s">
        <v>12312</v>
      </c>
      <c r="D1670" s="49" t="s">
        <v>12313</v>
      </c>
      <c r="E1670" s="50"/>
      <c r="F1670" s="49"/>
      <c r="G1670" s="49" t="s">
        <v>12410</v>
      </c>
      <c r="H1670" s="49" t="s">
        <v>12411</v>
      </c>
      <c r="I1670" s="49" t="s">
        <v>7779</v>
      </c>
      <c r="J1670" s="49" t="s">
        <v>7780</v>
      </c>
      <c r="K1670" s="50" t="s">
        <v>12412</v>
      </c>
      <c r="L1670" s="49" t="s">
        <v>7577</v>
      </c>
    </row>
    <row r="1671" customFormat="false" ht="13.5" hidden="false" customHeight="false" outlineLevel="0" collapsed="false">
      <c r="A1671" s="49" t="s">
        <v>12310</v>
      </c>
      <c r="B1671" s="49" t="s">
        <v>12311</v>
      </c>
      <c r="C1671" s="49" t="s">
        <v>12312</v>
      </c>
      <c r="D1671" s="49" t="s">
        <v>12313</v>
      </c>
      <c r="E1671" s="50"/>
      <c r="F1671" s="49"/>
      <c r="G1671" s="49" t="s">
        <v>12413</v>
      </c>
      <c r="H1671" s="49" t="s">
        <v>12414</v>
      </c>
      <c r="I1671" s="49" t="s">
        <v>7779</v>
      </c>
      <c r="J1671" s="49" t="s">
        <v>7780</v>
      </c>
      <c r="K1671" s="50" t="s">
        <v>12415</v>
      </c>
      <c r="L1671" s="49" t="s">
        <v>7577</v>
      </c>
    </row>
    <row r="1672" customFormat="false" ht="13.5" hidden="false" customHeight="false" outlineLevel="0" collapsed="false">
      <c r="A1672" s="49" t="s">
        <v>12310</v>
      </c>
      <c r="B1672" s="49" t="s">
        <v>12311</v>
      </c>
      <c r="C1672" s="49" t="s">
        <v>12312</v>
      </c>
      <c r="D1672" s="49" t="s">
        <v>12313</v>
      </c>
      <c r="E1672" s="50"/>
      <c r="F1672" s="49"/>
      <c r="G1672" s="49" t="s">
        <v>12416</v>
      </c>
      <c r="H1672" s="49" t="s">
        <v>12417</v>
      </c>
      <c r="I1672" s="49" t="s">
        <v>7779</v>
      </c>
      <c r="J1672" s="49" t="s">
        <v>7780</v>
      </c>
      <c r="K1672" s="50" t="s">
        <v>12418</v>
      </c>
      <c r="L1672" s="49" t="s">
        <v>7577</v>
      </c>
    </row>
    <row r="1673" customFormat="false" ht="13.5" hidden="false" customHeight="false" outlineLevel="0" collapsed="false">
      <c r="A1673" s="49" t="s">
        <v>12310</v>
      </c>
      <c r="B1673" s="49" t="s">
        <v>12311</v>
      </c>
      <c r="C1673" s="49" t="s">
        <v>12312</v>
      </c>
      <c r="D1673" s="49" t="s">
        <v>12313</v>
      </c>
      <c r="E1673" s="50"/>
      <c r="F1673" s="49"/>
      <c r="G1673" s="49" t="s">
        <v>12419</v>
      </c>
      <c r="H1673" s="49" t="s">
        <v>12420</v>
      </c>
      <c r="I1673" s="49" t="s">
        <v>7779</v>
      </c>
      <c r="J1673" s="49" t="s">
        <v>7780</v>
      </c>
      <c r="K1673" s="50" t="s">
        <v>12421</v>
      </c>
      <c r="L1673" s="49" t="s">
        <v>7577</v>
      </c>
    </row>
    <row r="1674" customFormat="false" ht="13.5" hidden="false" customHeight="false" outlineLevel="0" collapsed="false">
      <c r="A1674" s="49" t="s">
        <v>12310</v>
      </c>
      <c r="B1674" s="49" t="s">
        <v>12311</v>
      </c>
      <c r="C1674" s="49" t="s">
        <v>12312</v>
      </c>
      <c r="D1674" s="49" t="s">
        <v>12313</v>
      </c>
      <c r="E1674" s="50"/>
      <c r="F1674" s="49"/>
      <c r="G1674" s="49" t="s">
        <v>12422</v>
      </c>
      <c r="H1674" s="49" t="s">
        <v>12423</v>
      </c>
      <c r="I1674" s="49" t="s">
        <v>7779</v>
      </c>
      <c r="J1674" s="49" t="s">
        <v>7780</v>
      </c>
      <c r="K1674" s="50" t="s">
        <v>12424</v>
      </c>
      <c r="L1674" s="49" t="s">
        <v>7577</v>
      </c>
    </row>
    <row r="1675" customFormat="false" ht="13.5" hidden="false" customHeight="false" outlineLevel="0" collapsed="false">
      <c r="A1675" s="49" t="s">
        <v>12310</v>
      </c>
      <c r="B1675" s="49" t="s">
        <v>12311</v>
      </c>
      <c r="C1675" s="49" t="s">
        <v>12312</v>
      </c>
      <c r="D1675" s="49" t="s">
        <v>12313</v>
      </c>
      <c r="E1675" s="50"/>
      <c r="F1675" s="49"/>
      <c r="G1675" s="49" t="s">
        <v>12425</v>
      </c>
      <c r="H1675" s="49" t="s">
        <v>12426</v>
      </c>
      <c r="I1675" s="49" t="s">
        <v>7779</v>
      </c>
      <c r="J1675" s="49" t="s">
        <v>7780</v>
      </c>
      <c r="K1675" s="50" t="s">
        <v>12427</v>
      </c>
      <c r="L1675" s="49" t="s">
        <v>7577</v>
      </c>
    </row>
    <row r="1676" customFormat="false" ht="13.5" hidden="false" customHeight="false" outlineLevel="0" collapsed="false">
      <c r="A1676" s="49" t="s">
        <v>12310</v>
      </c>
      <c r="B1676" s="49" t="s">
        <v>12311</v>
      </c>
      <c r="C1676" s="49" t="s">
        <v>12312</v>
      </c>
      <c r="D1676" s="49" t="s">
        <v>12313</v>
      </c>
      <c r="E1676" s="50"/>
      <c r="F1676" s="49"/>
      <c r="G1676" s="49" t="s">
        <v>12428</v>
      </c>
      <c r="H1676" s="49" t="s">
        <v>12429</v>
      </c>
      <c r="I1676" s="49" t="s">
        <v>7779</v>
      </c>
      <c r="J1676" s="49" t="s">
        <v>7780</v>
      </c>
      <c r="K1676" s="50" t="s">
        <v>12430</v>
      </c>
      <c r="L1676" s="49" t="s">
        <v>7577</v>
      </c>
    </row>
    <row r="1677" customFormat="false" ht="13.5" hidden="false" customHeight="false" outlineLevel="0" collapsed="false">
      <c r="A1677" s="49" t="s">
        <v>12310</v>
      </c>
      <c r="B1677" s="49" t="s">
        <v>12311</v>
      </c>
      <c r="C1677" s="49" t="s">
        <v>12312</v>
      </c>
      <c r="D1677" s="49" t="s">
        <v>12313</v>
      </c>
      <c r="E1677" s="50"/>
      <c r="F1677" s="49"/>
      <c r="G1677" s="49" t="s">
        <v>12431</v>
      </c>
      <c r="H1677" s="49" t="s">
        <v>12432</v>
      </c>
      <c r="I1677" s="49" t="s">
        <v>7779</v>
      </c>
      <c r="J1677" s="49" t="s">
        <v>7780</v>
      </c>
      <c r="K1677" s="50" t="s">
        <v>12433</v>
      </c>
      <c r="L1677" s="49" t="s">
        <v>7577</v>
      </c>
    </row>
    <row r="1678" customFormat="false" ht="13.5" hidden="false" customHeight="false" outlineLevel="0" collapsed="false">
      <c r="A1678" s="49" t="s">
        <v>12310</v>
      </c>
      <c r="B1678" s="49" t="s">
        <v>12311</v>
      </c>
      <c r="C1678" s="49" t="s">
        <v>12312</v>
      </c>
      <c r="D1678" s="49" t="s">
        <v>12313</v>
      </c>
      <c r="E1678" s="50"/>
      <c r="F1678" s="49"/>
      <c r="G1678" s="49" t="s">
        <v>12434</v>
      </c>
      <c r="H1678" s="49" t="s">
        <v>12435</v>
      </c>
      <c r="I1678" s="49" t="s">
        <v>7779</v>
      </c>
      <c r="J1678" s="49" t="s">
        <v>7780</v>
      </c>
      <c r="K1678" s="50" t="s">
        <v>12436</v>
      </c>
      <c r="L1678" s="49" t="s">
        <v>7577</v>
      </c>
    </row>
    <row r="1679" customFormat="false" ht="13.5" hidden="false" customHeight="false" outlineLevel="0" collapsed="false">
      <c r="A1679" s="49" t="s">
        <v>12310</v>
      </c>
      <c r="B1679" s="49" t="s">
        <v>12311</v>
      </c>
      <c r="C1679" s="49" t="s">
        <v>12312</v>
      </c>
      <c r="D1679" s="49" t="s">
        <v>12313</v>
      </c>
      <c r="E1679" s="50"/>
      <c r="F1679" s="49"/>
      <c r="G1679" s="49" t="s">
        <v>12437</v>
      </c>
      <c r="H1679" s="49" t="s">
        <v>12438</v>
      </c>
      <c r="I1679" s="49" t="s">
        <v>7779</v>
      </c>
      <c r="J1679" s="49" t="s">
        <v>7780</v>
      </c>
      <c r="K1679" s="50" t="s">
        <v>12439</v>
      </c>
      <c r="L1679" s="49" t="s">
        <v>7577</v>
      </c>
    </row>
    <row r="1680" customFormat="false" ht="13.5" hidden="false" customHeight="false" outlineLevel="0" collapsed="false">
      <c r="A1680" s="49" t="s">
        <v>12310</v>
      </c>
      <c r="B1680" s="49" t="s">
        <v>12311</v>
      </c>
      <c r="C1680" s="49" t="s">
        <v>12312</v>
      </c>
      <c r="D1680" s="49" t="s">
        <v>12313</v>
      </c>
      <c r="E1680" s="50"/>
      <c r="F1680" s="49"/>
      <c r="G1680" s="49" t="s">
        <v>12440</v>
      </c>
      <c r="H1680" s="49" t="s">
        <v>12441</v>
      </c>
      <c r="I1680" s="49" t="s">
        <v>7779</v>
      </c>
      <c r="J1680" s="49" t="s">
        <v>7780</v>
      </c>
      <c r="K1680" s="50" t="s">
        <v>12442</v>
      </c>
      <c r="L1680" s="49" t="s">
        <v>7577</v>
      </c>
    </row>
    <row r="1681" customFormat="false" ht="13.5" hidden="false" customHeight="false" outlineLevel="0" collapsed="false">
      <c r="A1681" s="49" t="s">
        <v>12310</v>
      </c>
      <c r="B1681" s="49" t="s">
        <v>12311</v>
      </c>
      <c r="C1681" s="49" t="s">
        <v>12312</v>
      </c>
      <c r="D1681" s="49" t="s">
        <v>12313</v>
      </c>
      <c r="E1681" s="50"/>
      <c r="F1681" s="49"/>
      <c r="G1681" s="49" t="s">
        <v>12443</v>
      </c>
      <c r="H1681" s="49" t="s">
        <v>12444</v>
      </c>
      <c r="I1681" s="49" t="s">
        <v>7779</v>
      </c>
      <c r="J1681" s="49" t="s">
        <v>7780</v>
      </c>
      <c r="K1681" s="50" t="s">
        <v>12445</v>
      </c>
      <c r="L1681" s="49" t="s">
        <v>7577</v>
      </c>
    </row>
    <row r="1682" customFormat="false" ht="13.5" hidden="false" customHeight="false" outlineLevel="0" collapsed="false">
      <c r="A1682" s="49" t="s">
        <v>12310</v>
      </c>
      <c r="B1682" s="49" t="s">
        <v>12311</v>
      </c>
      <c r="C1682" s="49" t="s">
        <v>12312</v>
      </c>
      <c r="D1682" s="49" t="s">
        <v>12313</v>
      </c>
      <c r="E1682" s="50"/>
      <c r="F1682" s="49"/>
      <c r="G1682" s="49" t="s">
        <v>12446</v>
      </c>
      <c r="H1682" s="49" t="s">
        <v>12447</v>
      </c>
      <c r="I1682" s="49" t="s">
        <v>7779</v>
      </c>
      <c r="J1682" s="49" t="s">
        <v>7780</v>
      </c>
      <c r="K1682" s="50" t="s">
        <v>12448</v>
      </c>
      <c r="L1682" s="49" t="s">
        <v>7577</v>
      </c>
    </row>
    <row r="1683" customFormat="false" ht="13.5" hidden="false" customHeight="false" outlineLevel="0" collapsed="false">
      <c r="A1683" s="49" t="s">
        <v>12310</v>
      </c>
      <c r="B1683" s="49" t="s">
        <v>12311</v>
      </c>
      <c r="C1683" s="49" t="s">
        <v>12312</v>
      </c>
      <c r="D1683" s="49" t="s">
        <v>12313</v>
      </c>
      <c r="E1683" s="50"/>
      <c r="F1683" s="49"/>
      <c r="G1683" s="49" t="s">
        <v>12449</v>
      </c>
      <c r="H1683" s="49" t="s">
        <v>12450</v>
      </c>
      <c r="I1683" s="49" t="s">
        <v>7779</v>
      </c>
      <c r="J1683" s="49" t="s">
        <v>7780</v>
      </c>
      <c r="K1683" s="50" t="s">
        <v>12451</v>
      </c>
      <c r="L1683" s="49" t="s">
        <v>7577</v>
      </c>
    </row>
    <row r="1684" customFormat="false" ht="13.5" hidden="false" customHeight="false" outlineLevel="0" collapsed="false">
      <c r="A1684" s="49" t="s">
        <v>12310</v>
      </c>
      <c r="B1684" s="49" t="s">
        <v>12311</v>
      </c>
      <c r="C1684" s="49" t="s">
        <v>12312</v>
      </c>
      <c r="D1684" s="49" t="s">
        <v>12313</v>
      </c>
      <c r="E1684" s="50"/>
      <c r="F1684" s="49"/>
      <c r="G1684" s="49" t="s">
        <v>12452</v>
      </c>
      <c r="H1684" s="49" t="s">
        <v>12453</v>
      </c>
      <c r="I1684" s="49" t="s">
        <v>7779</v>
      </c>
      <c r="J1684" s="49" t="s">
        <v>7780</v>
      </c>
      <c r="K1684" s="50" t="s">
        <v>12454</v>
      </c>
      <c r="L1684" s="49" t="s">
        <v>7577</v>
      </c>
    </row>
    <row r="1685" customFormat="false" ht="13.5" hidden="false" customHeight="false" outlineLevel="0" collapsed="false">
      <c r="A1685" s="49" t="s">
        <v>12310</v>
      </c>
      <c r="B1685" s="49" t="s">
        <v>12311</v>
      </c>
      <c r="C1685" s="49" t="s">
        <v>12312</v>
      </c>
      <c r="D1685" s="49" t="s">
        <v>12313</v>
      </c>
      <c r="E1685" s="50"/>
      <c r="F1685" s="49"/>
      <c r="G1685" s="49" t="s">
        <v>12455</v>
      </c>
      <c r="H1685" s="49" t="s">
        <v>12456</v>
      </c>
      <c r="I1685" s="49" t="s">
        <v>7779</v>
      </c>
      <c r="J1685" s="49" t="s">
        <v>7780</v>
      </c>
      <c r="K1685" s="50" t="s">
        <v>12457</v>
      </c>
      <c r="L1685" s="49" t="s">
        <v>7577</v>
      </c>
    </row>
    <row r="1686" customFormat="false" ht="13.5" hidden="false" customHeight="false" outlineLevel="0" collapsed="false">
      <c r="A1686" s="49" t="s">
        <v>12310</v>
      </c>
      <c r="B1686" s="49" t="s">
        <v>12311</v>
      </c>
      <c r="C1686" s="49" t="s">
        <v>12312</v>
      </c>
      <c r="D1686" s="49" t="s">
        <v>12313</v>
      </c>
      <c r="E1686" s="50"/>
      <c r="F1686" s="49"/>
      <c r="G1686" s="49" t="s">
        <v>12458</v>
      </c>
      <c r="H1686" s="49" t="s">
        <v>12459</v>
      </c>
      <c r="I1686" s="49" t="s">
        <v>7779</v>
      </c>
      <c r="J1686" s="49" t="s">
        <v>7780</v>
      </c>
      <c r="K1686" s="50" t="s">
        <v>12460</v>
      </c>
      <c r="L1686" s="49" t="s">
        <v>7577</v>
      </c>
    </row>
    <row r="1687" customFormat="false" ht="13.5" hidden="false" customHeight="false" outlineLevel="0" collapsed="false">
      <c r="A1687" s="49" t="s">
        <v>12310</v>
      </c>
      <c r="B1687" s="49" t="s">
        <v>12311</v>
      </c>
      <c r="C1687" s="49" t="s">
        <v>12312</v>
      </c>
      <c r="D1687" s="49" t="s">
        <v>12313</v>
      </c>
      <c r="E1687" s="50"/>
      <c r="F1687" s="49"/>
      <c r="G1687" s="49" t="s">
        <v>12461</v>
      </c>
      <c r="H1687" s="49" t="s">
        <v>12462</v>
      </c>
      <c r="I1687" s="49" t="s">
        <v>7779</v>
      </c>
      <c r="J1687" s="49" t="s">
        <v>7780</v>
      </c>
      <c r="K1687" s="50" t="s">
        <v>12463</v>
      </c>
      <c r="L1687" s="49" t="s">
        <v>7577</v>
      </c>
    </row>
    <row r="1688" customFormat="false" ht="13.5" hidden="false" customHeight="false" outlineLevel="0" collapsed="false">
      <c r="A1688" s="49" t="s">
        <v>12310</v>
      </c>
      <c r="B1688" s="49" t="s">
        <v>12311</v>
      </c>
      <c r="C1688" s="49" t="s">
        <v>12312</v>
      </c>
      <c r="D1688" s="49" t="s">
        <v>12313</v>
      </c>
      <c r="E1688" s="50"/>
      <c r="F1688" s="49"/>
      <c r="G1688" s="49" t="s">
        <v>12464</v>
      </c>
      <c r="H1688" s="49" t="s">
        <v>12465</v>
      </c>
      <c r="I1688" s="49" t="s">
        <v>7779</v>
      </c>
      <c r="J1688" s="49" t="s">
        <v>7780</v>
      </c>
      <c r="K1688" s="50" t="s">
        <v>12376</v>
      </c>
      <c r="L1688" s="49" t="s">
        <v>7577</v>
      </c>
    </row>
    <row r="1689" customFormat="false" ht="13.5" hidden="false" customHeight="false" outlineLevel="0" collapsed="false">
      <c r="A1689" s="49" t="s">
        <v>12310</v>
      </c>
      <c r="B1689" s="49" t="s">
        <v>12311</v>
      </c>
      <c r="C1689" s="49" t="s">
        <v>12312</v>
      </c>
      <c r="D1689" s="49" t="s">
        <v>12313</v>
      </c>
      <c r="E1689" s="50"/>
      <c r="F1689" s="49"/>
      <c r="G1689" s="49" t="s">
        <v>12466</v>
      </c>
      <c r="H1689" s="49" t="s">
        <v>12467</v>
      </c>
      <c r="I1689" s="49" t="s">
        <v>7779</v>
      </c>
      <c r="J1689" s="49" t="s">
        <v>7780</v>
      </c>
      <c r="K1689" s="50" t="s">
        <v>12468</v>
      </c>
      <c r="L1689" s="49" t="s">
        <v>7577</v>
      </c>
    </row>
    <row r="1690" customFormat="false" ht="13.5" hidden="false" customHeight="false" outlineLevel="0" collapsed="false">
      <c r="A1690" s="49" t="s">
        <v>12310</v>
      </c>
      <c r="B1690" s="49" t="s">
        <v>12311</v>
      </c>
      <c r="C1690" s="49" t="s">
        <v>12312</v>
      </c>
      <c r="D1690" s="49" t="s">
        <v>12313</v>
      </c>
      <c r="E1690" s="50"/>
      <c r="F1690" s="49"/>
      <c r="G1690" s="49" t="s">
        <v>12469</v>
      </c>
      <c r="H1690" s="49" t="s">
        <v>12470</v>
      </c>
      <c r="I1690" s="49" t="s">
        <v>7779</v>
      </c>
      <c r="J1690" s="49" t="s">
        <v>7780</v>
      </c>
      <c r="K1690" s="50" t="s">
        <v>12471</v>
      </c>
      <c r="L1690" s="49" t="s">
        <v>7577</v>
      </c>
    </row>
    <row r="1691" customFormat="false" ht="13.5" hidden="false" customHeight="false" outlineLevel="0" collapsed="false">
      <c r="A1691" s="49" t="s">
        <v>12310</v>
      </c>
      <c r="B1691" s="49" t="s">
        <v>12311</v>
      </c>
      <c r="C1691" s="49" t="s">
        <v>12312</v>
      </c>
      <c r="D1691" s="49" t="s">
        <v>12313</v>
      </c>
      <c r="E1691" s="50"/>
      <c r="F1691" s="49"/>
      <c r="G1691" s="49" t="s">
        <v>12472</v>
      </c>
      <c r="H1691" s="49" t="s">
        <v>12473</v>
      </c>
      <c r="I1691" s="49" t="s">
        <v>7779</v>
      </c>
      <c r="J1691" s="49" t="s">
        <v>7780</v>
      </c>
      <c r="K1691" s="50" t="s">
        <v>12474</v>
      </c>
      <c r="L1691" s="49" t="s">
        <v>7577</v>
      </c>
    </row>
    <row r="1692" customFormat="false" ht="13.5" hidden="false" customHeight="false" outlineLevel="0" collapsed="false">
      <c r="A1692" s="49" t="s">
        <v>12310</v>
      </c>
      <c r="B1692" s="49" t="s">
        <v>12311</v>
      </c>
      <c r="C1692" s="49" t="s">
        <v>12312</v>
      </c>
      <c r="D1692" s="49" t="s">
        <v>12313</v>
      </c>
      <c r="E1692" s="50"/>
      <c r="F1692" s="49"/>
      <c r="G1692" s="49" t="s">
        <v>12475</v>
      </c>
      <c r="H1692" s="49" t="s">
        <v>12476</v>
      </c>
      <c r="I1692" s="49" t="s">
        <v>7779</v>
      </c>
      <c r="J1692" s="49" t="s">
        <v>7780</v>
      </c>
      <c r="K1692" s="50" t="s">
        <v>12477</v>
      </c>
      <c r="L1692" s="49" t="s">
        <v>7577</v>
      </c>
    </row>
    <row r="1693" customFormat="false" ht="13.5" hidden="false" customHeight="false" outlineLevel="0" collapsed="false">
      <c r="A1693" s="49" t="s">
        <v>12310</v>
      </c>
      <c r="B1693" s="49" t="s">
        <v>12311</v>
      </c>
      <c r="C1693" s="49" t="s">
        <v>12312</v>
      </c>
      <c r="D1693" s="49" t="s">
        <v>12313</v>
      </c>
      <c r="E1693" s="50"/>
      <c r="F1693" s="49"/>
      <c r="G1693" s="49" t="s">
        <v>12478</v>
      </c>
      <c r="H1693" s="49" t="s">
        <v>12479</v>
      </c>
      <c r="I1693" s="49" t="s">
        <v>7779</v>
      </c>
      <c r="J1693" s="49" t="s">
        <v>7780</v>
      </c>
      <c r="K1693" s="50" t="s">
        <v>12480</v>
      </c>
      <c r="L1693" s="49" t="s">
        <v>7577</v>
      </c>
    </row>
    <row r="1694" customFormat="false" ht="13.5" hidden="false" customHeight="false" outlineLevel="0" collapsed="false">
      <c r="A1694" s="49" t="s">
        <v>12310</v>
      </c>
      <c r="B1694" s="49" t="s">
        <v>12311</v>
      </c>
      <c r="C1694" s="49" t="s">
        <v>12312</v>
      </c>
      <c r="D1694" s="49" t="s">
        <v>12313</v>
      </c>
      <c r="E1694" s="50"/>
      <c r="F1694" s="49"/>
      <c r="G1694" s="49" t="s">
        <v>12481</v>
      </c>
      <c r="H1694" s="49" t="s">
        <v>12482</v>
      </c>
      <c r="I1694" s="49" t="s">
        <v>7779</v>
      </c>
      <c r="J1694" s="49" t="s">
        <v>7780</v>
      </c>
      <c r="K1694" s="50" t="s">
        <v>12483</v>
      </c>
      <c r="L1694" s="49" t="s">
        <v>7577</v>
      </c>
    </row>
    <row r="1695" customFormat="false" ht="13.5" hidden="false" customHeight="false" outlineLevel="0" collapsed="false">
      <c r="A1695" s="49" t="s">
        <v>12310</v>
      </c>
      <c r="B1695" s="49" t="s">
        <v>12311</v>
      </c>
      <c r="C1695" s="49" t="s">
        <v>12312</v>
      </c>
      <c r="D1695" s="49" t="s">
        <v>12313</v>
      </c>
      <c r="E1695" s="50"/>
      <c r="F1695" s="49"/>
      <c r="G1695" s="49" t="s">
        <v>12484</v>
      </c>
      <c r="H1695" s="49" t="s">
        <v>12485</v>
      </c>
      <c r="I1695" s="49" t="s">
        <v>7779</v>
      </c>
      <c r="J1695" s="49" t="s">
        <v>7780</v>
      </c>
      <c r="K1695" s="50" t="s">
        <v>12486</v>
      </c>
      <c r="L1695" s="49" t="s">
        <v>7577</v>
      </c>
    </row>
    <row r="1696" customFormat="false" ht="13.5" hidden="false" customHeight="false" outlineLevel="0" collapsed="false">
      <c r="A1696" s="49" t="s">
        <v>12310</v>
      </c>
      <c r="B1696" s="49" t="s">
        <v>12311</v>
      </c>
      <c r="C1696" s="49" t="s">
        <v>12312</v>
      </c>
      <c r="D1696" s="49" t="s">
        <v>12313</v>
      </c>
      <c r="E1696" s="50"/>
      <c r="F1696" s="49"/>
      <c r="G1696" s="49" t="s">
        <v>12487</v>
      </c>
      <c r="H1696" s="49" t="s">
        <v>12488</v>
      </c>
      <c r="I1696" s="49" t="s">
        <v>7779</v>
      </c>
      <c r="J1696" s="49" t="s">
        <v>7780</v>
      </c>
      <c r="K1696" s="50" t="s">
        <v>12489</v>
      </c>
      <c r="L1696" s="49" t="s">
        <v>7577</v>
      </c>
    </row>
    <row r="1697" customFormat="false" ht="13.5" hidden="false" customHeight="false" outlineLevel="0" collapsed="false">
      <c r="A1697" s="49" t="s">
        <v>12310</v>
      </c>
      <c r="B1697" s="49" t="s">
        <v>12311</v>
      </c>
      <c r="C1697" s="49" t="s">
        <v>12312</v>
      </c>
      <c r="D1697" s="49" t="s">
        <v>12313</v>
      </c>
      <c r="E1697" s="50"/>
      <c r="F1697" s="49"/>
      <c r="G1697" s="49" t="s">
        <v>12490</v>
      </c>
      <c r="H1697" s="49" t="s">
        <v>12491</v>
      </c>
      <c r="I1697" s="49" t="s">
        <v>7779</v>
      </c>
      <c r="J1697" s="49" t="s">
        <v>7780</v>
      </c>
      <c r="K1697" s="50" t="s">
        <v>12492</v>
      </c>
      <c r="L1697" s="49" t="s">
        <v>7577</v>
      </c>
    </row>
    <row r="1698" customFormat="false" ht="13.5" hidden="false" customHeight="false" outlineLevel="0" collapsed="false">
      <c r="A1698" s="49" t="s">
        <v>12310</v>
      </c>
      <c r="B1698" s="49" t="s">
        <v>12311</v>
      </c>
      <c r="C1698" s="49" t="s">
        <v>12312</v>
      </c>
      <c r="D1698" s="49" t="s">
        <v>12313</v>
      </c>
      <c r="E1698" s="50"/>
      <c r="F1698" s="49"/>
      <c r="G1698" s="49" t="s">
        <v>12493</v>
      </c>
      <c r="H1698" s="49" t="s">
        <v>12494</v>
      </c>
      <c r="I1698" s="49" t="s">
        <v>7779</v>
      </c>
      <c r="J1698" s="49" t="s">
        <v>7780</v>
      </c>
      <c r="K1698" s="50" t="s">
        <v>12495</v>
      </c>
      <c r="L1698" s="49" t="s">
        <v>7577</v>
      </c>
    </row>
    <row r="1699" customFormat="false" ht="13.5" hidden="false" customHeight="false" outlineLevel="0" collapsed="false">
      <c r="A1699" s="49" t="s">
        <v>12310</v>
      </c>
      <c r="B1699" s="49" t="s">
        <v>12311</v>
      </c>
      <c r="C1699" s="49" t="s">
        <v>12312</v>
      </c>
      <c r="D1699" s="49" t="s">
        <v>12313</v>
      </c>
      <c r="E1699" s="50"/>
      <c r="F1699" s="49"/>
      <c r="G1699" s="49" t="s">
        <v>12496</v>
      </c>
      <c r="H1699" s="49" t="s">
        <v>12497</v>
      </c>
      <c r="I1699" s="49" t="s">
        <v>7779</v>
      </c>
      <c r="J1699" s="49" t="s">
        <v>7780</v>
      </c>
      <c r="K1699" s="50" t="s">
        <v>12498</v>
      </c>
      <c r="L1699" s="49" t="s">
        <v>7577</v>
      </c>
    </row>
    <row r="1700" customFormat="false" ht="13.5" hidden="false" customHeight="false" outlineLevel="0" collapsed="false">
      <c r="A1700" s="49" t="s">
        <v>12310</v>
      </c>
      <c r="B1700" s="49" t="s">
        <v>12311</v>
      </c>
      <c r="C1700" s="49" t="s">
        <v>12312</v>
      </c>
      <c r="D1700" s="49" t="s">
        <v>12313</v>
      </c>
      <c r="E1700" s="50"/>
      <c r="F1700" s="49"/>
      <c r="G1700" s="49" t="s">
        <v>12499</v>
      </c>
      <c r="H1700" s="49" t="s">
        <v>12500</v>
      </c>
      <c r="I1700" s="49" t="s">
        <v>7779</v>
      </c>
      <c r="J1700" s="49" t="s">
        <v>7780</v>
      </c>
      <c r="K1700" s="50" t="s">
        <v>12501</v>
      </c>
      <c r="L1700" s="49" t="s">
        <v>7577</v>
      </c>
    </row>
    <row r="1701" customFormat="false" ht="13.5" hidden="false" customHeight="false" outlineLevel="0" collapsed="false">
      <c r="A1701" s="49" t="s">
        <v>12310</v>
      </c>
      <c r="B1701" s="49" t="s">
        <v>12311</v>
      </c>
      <c r="C1701" s="49" t="s">
        <v>12312</v>
      </c>
      <c r="D1701" s="49" t="s">
        <v>12313</v>
      </c>
      <c r="E1701" s="50"/>
      <c r="F1701" s="49"/>
      <c r="G1701" s="49" t="s">
        <v>12502</v>
      </c>
      <c r="H1701" s="49" t="s">
        <v>12503</v>
      </c>
      <c r="I1701" s="49" t="s">
        <v>7779</v>
      </c>
      <c r="J1701" s="49" t="s">
        <v>7780</v>
      </c>
      <c r="K1701" s="50" t="s">
        <v>12504</v>
      </c>
      <c r="L1701" s="49" t="s">
        <v>7577</v>
      </c>
    </row>
    <row r="1702" customFormat="false" ht="13.5" hidden="false" customHeight="false" outlineLevel="0" collapsed="false">
      <c r="A1702" s="49" t="s">
        <v>12310</v>
      </c>
      <c r="B1702" s="49" t="s">
        <v>12311</v>
      </c>
      <c r="C1702" s="49" t="s">
        <v>12312</v>
      </c>
      <c r="D1702" s="49" t="s">
        <v>12313</v>
      </c>
      <c r="E1702" s="50"/>
      <c r="F1702" s="49"/>
      <c r="G1702" s="49" t="s">
        <v>12505</v>
      </c>
      <c r="H1702" s="49" t="s">
        <v>12506</v>
      </c>
      <c r="I1702" s="49" t="s">
        <v>7779</v>
      </c>
      <c r="J1702" s="49" t="s">
        <v>7780</v>
      </c>
      <c r="K1702" s="50" t="s">
        <v>12507</v>
      </c>
      <c r="L1702" s="49" t="s">
        <v>7577</v>
      </c>
    </row>
    <row r="1703" customFormat="false" ht="13.5" hidden="false" customHeight="false" outlineLevel="0" collapsed="false">
      <c r="A1703" s="49" t="s">
        <v>12310</v>
      </c>
      <c r="B1703" s="49" t="s">
        <v>12311</v>
      </c>
      <c r="C1703" s="49" t="s">
        <v>12312</v>
      </c>
      <c r="D1703" s="49" t="s">
        <v>12313</v>
      </c>
      <c r="E1703" s="50"/>
      <c r="F1703" s="49"/>
      <c r="G1703" s="49" t="s">
        <v>12508</v>
      </c>
      <c r="H1703" s="49" t="s">
        <v>12509</v>
      </c>
      <c r="I1703" s="49" t="s">
        <v>7779</v>
      </c>
      <c r="J1703" s="49" t="s">
        <v>7780</v>
      </c>
      <c r="K1703" s="50" t="s">
        <v>12510</v>
      </c>
      <c r="L1703" s="49" t="s">
        <v>7577</v>
      </c>
    </row>
    <row r="1704" customFormat="false" ht="13.5" hidden="false" customHeight="false" outlineLevel="0" collapsed="false">
      <c r="A1704" s="49" t="s">
        <v>12310</v>
      </c>
      <c r="B1704" s="49" t="s">
        <v>12311</v>
      </c>
      <c r="C1704" s="49" t="s">
        <v>12312</v>
      </c>
      <c r="D1704" s="49" t="s">
        <v>12313</v>
      </c>
      <c r="E1704" s="50"/>
      <c r="F1704" s="49"/>
      <c r="G1704" s="49" t="s">
        <v>12511</v>
      </c>
      <c r="H1704" s="49" t="s">
        <v>12512</v>
      </c>
      <c r="I1704" s="49" t="s">
        <v>7779</v>
      </c>
      <c r="J1704" s="49" t="s">
        <v>7780</v>
      </c>
      <c r="K1704" s="50" t="s">
        <v>12513</v>
      </c>
      <c r="L1704" s="49" t="s">
        <v>7577</v>
      </c>
    </row>
    <row r="1705" customFormat="false" ht="13.5" hidden="false" customHeight="false" outlineLevel="0" collapsed="false">
      <c r="A1705" s="49" t="s">
        <v>12310</v>
      </c>
      <c r="B1705" s="49" t="s">
        <v>12311</v>
      </c>
      <c r="C1705" s="49" t="s">
        <v>12312</v>
      </c>
      <c r="D1705" s="49" t="s">
        <v>12313</v>
      </c>
      <c r="E1705" s="50"/>
      <c r="F1705" s="49"/>
      <c r="G1705" s="49" t="s">
        <v>12514</v>
      </c>
      <c r="H1705" s="49" t="s">
        <v>12515</v>
      </c>
      <c r="I1705" s="49" t="s">
        <v>7779</v>
      </c>
      <c r="J1705" s="49" t="s">
        <v>7780</v>
      </c>
      <c r="K1705" s="50" t="s">
        <v>12516</v>
      </c>
      <c r="L1705" s="49" t="s">
        <v>7577</v>
      </c>
    </row>
    <row r="1706" customFormat="false" ht="13.5" hidden="false" customHeight="false" outlineLevel="0" collapsed="false">
      <c r="A1706" s="49" t="s">
        <v>12310</v>
      </c>
      <c r="B1706" s="49" t="s">
        <v>12311</v>
      </c>
      <c r="C1706" s="49" t="s">
        <v>12312</v>
      </c>
      <c r="D1706" s="49" t="s">
        <v>12313</v>
      </c>
      <c r="E1706" s="50"/>
      <c r="F1706" s="49"/>
      <c r="G1706" s="49" t="s">
        <v>12517</v>
      </c>
      <c r="H1706" s="49" t="s">
        <v>12518</v>
      </c>
      <c r="I1706" s="49" t="s">
        <v>7779</v>
      </c>
      <c r="J1706" s="49" t="s">
        <v>7780</v>
      </c>
      <c r="K1706" s="50" t="s">
        <v>12519</v>
      </c>
      <c r="L1706" s="49" t="s">
        <v>7577</v>
      </c>
    </row>
    <row r="1707" customFormat="false" ht="13.5" hidden="false" customHeight="false" outlineLevel="0" collapsed="false">
      <c r="A1707" s="49" t="s">
        <v>12310</v>
      </c>
      <c r="B1707" s="49" t="s">
        <v>12311</v>
      </c>
      <c r="C1707" s="49" t="s">
        <v>12312</v>
      </c>
      <c r="D1707" s="49" t="s">
        <v>12313</v>
      </c>
      <c r="E1707" s="50"/>
      <c r="F1707" s="49"/>
      <c r="G1707" s="49" t="s">
        <v>12520</v>
      </c>
      <c r="H1707" s="49" t="s">
        <v>12521</v>
      </c>
      <c r="I1707" s="49" t="s">
        <v>7779</v>
      </c>
      <c r="J1707" s="49" t="s">
        <v>7780</v>
      </c>
      <c r="K1707" s="50" t="s">
        <v>12522</v>
      </c>
      <c r="L1707" s="49" t="s">
        <v>7577</v>
      </c>
    </row>
    <row r="1708" customFormat="false" ht="13.5" hidden="false" customHeight="false" outlineLevel="0" collapsed="false">
      <c r="A1708" s="49" t="s">
        <v>12310</v>
      </c>
      <c r="B1708" s="49" t="s">
        <v>12311</v>
      </c>
      <c r="C1708" s="49" t="s">
        <v>12312</v>
      </c>
      <c r="D1708" s="49" t="s">
        <v>12313</v>
      </c>
      <c r="E1708" s="50"/>
      <c r="F1708" s="49"/>
      <c r="G1708" s="49" t="s">
        <v>12523</v>
      </c>
      <c r="H1708" s="49" t="s">
        <v>12524</v>
      </c>
      <c r="I1708" s="49" t="s">
        <v>7779</v>
      </c>
      <c r="J1708" s="49" t="s">
        <v>7780</v>
      </c>
      <c r="K1708" s="50" t="s">
        <v>12525</v>
      </c>
      <c r="L1708" s="49" t="s">
        <v>7577</v>
      </c>
    </row>
    <row r="1709" customFormat="false" ht="13.5" hidden="false" customHeight="false" outlineLevel="0" collapsed="false">
      <c r="A1709" s="49" t="s">
        <v>12310</v>
      </c>
      <c r="B1709" s="49" t="s">
        <v>12311</v>
      </c>
      <c r="C1709" s="49" t="s">
        <v>12312</v>
      </c>
      <c r="D1709" s="49" t="s">
        <v>12313</v>
      </c>
      <c r="E1709" s="50"/>
      <c r="F1709" s="49"/>
      <c r="G1709" s="49" t="s">
        <v>12526</v>
      </c>
      <c r="H1709" s="49" t="s">
        <v>12527</v>
      </c>
      <c r="I1709" s="49" t="s">
        <v>7779</v>
      </c>
      <c r="J1709" s="49" t="s">
        <v>7780</v>
      </c>
      <c r="K1709" s="50" t="s">
        <v>12528</v>
      </c>
      <c r="L1709" s="49" t="s">
        <v>7577</v>
      </c>
    </row>
    <row r="1710" customFormat="false" ht="13.5" hidden="false" customHeight="false" outlineLevel="0" collapsed="false">
      <c r="A1710" s="49" t="s">
        <v>12310</v>
      </c>
      <c r="B1710" s="49" t="s">
        <v>12311</v>
      </c>
      <c r="C1710" s="49" t="s">
        <v>12312</v>
      </c>
      <c r="D1710" s="49" t="s">
        <v>12313</v>
      </c>
      <c r="E1710" s="50"/>
      <c r="F1710" s="49"/>
      <c r="G1710" s="49" t="s">
        <v>12529</v>
      </c>
      <c r="H1710" s="49" t="s">
        <v>12530</v>
      </c>
      <c r="I1710" s="49" t="s">
        <v>7779</v>
      </c>
      <c r="J1710" s="49" t="s">
        <v>7780</v>
      </c>
      <c r="K1710" s="50" t="s">
        <v>12531</v>
      </c>
      <c r="L1710" s="49" t="s">
        <v>7577</v>
      </c>
    </row>
    <row r="1711" customFormat="false" ht="13.5" hidden="false" customHeight="false" outlineLevel="0" collapsed="false">
      <c r="A1711" s="49" t="s">
        <v>12310</v>
      </c>
      <c r="B1711" s="49" t="s">
        <v>12311</v>
      </c>
      <c r="C1711" s="49" t="s">
        <v>12312</v>
      </c>
      <c r="D1711" s="49" t="s">
        <v>12313</v>
      </c>
      <c r="E1711" s="50"/>
      <c r="F1711" s="49"/>
      <c r="G1711" s="49" t="s">
        <v>12532</v>
      </c>
      <c r="H1711" s="49" t="s">
        <v>12533</v>
      </c>
      <c r="I1711" s="49" t="s">
        <v>7779</v>
      </c>
      <c r="J1711" s="49" t="s">
        <v>7780</v>
      </c>
      <c r="K1711" s="50" t="s">
        <v>12534</v>
      </c>
      <c r="L1711" s="49" t="s">
        <v>7577</v>
      </c>
    </row>
    <row r="1712" customFormat="false" ht="13.5" hidden="false" customHeight="false" outlineLevel="0" collapsed="false">
      <c r="A1712" s="49" t="s">
        <v>12310</v>
      </c>
      <c r="B1712" s="49" t="s">
        <v>12311</v>
      </c>
      <c r="C1712" s="49" t="s">
        <v>12312</v>
      </c>
      <c r="D1712" s="49" t="s">
        <v>12313</v>
      </c>
      <c r="E1712" s="50"/>
      <c r="F1712" s="49"/>
      <c r="G1712" s="49" t="s">
        <v>12535</v>
      </c>
      <c r="H1712" s="49" t="s">
        <v>12536</v>
      </c>
      <c r="I1712" s="49" t="s">
        <v>7779</v>
      </c>
      <c r="J1712" s="49" t="s">
        <v>7780</v>
      </c>
      <c r="K1712" s="50" t="s">
        <v>12537</v>
      </c>
      <c r="L1712" s="49" t="s">
        <v>7577</v>
      </c>
    </row>
    <row r="1713" customFormat="false" ht="13.5" hidden="false" customHeight="false" outlineLevel="0" collapsed="false">
      <c r="A1713" s="49" t="s">
        <v>12310</v>
      </c>
      <c r="B1713" s="49" t="s">
        <v>12311</v>
      </c>
      <c r="C1713" s="49" t="s">
        <v>12312</v>
      </c>
      <c r="D1713" s="49" t="s">
        <v>12313</v>
      </c>
      <c r="E1713" s="50"/>
      <c r="F1713" s="49"/>
      <c r="G1713" s="49" t="s">
        <v>12538</v>
      </c>
      <c r="H1713" s="49" t="s">
        <v>12539</v>
      </c>
      <c r="I1713" s="49" t="s">
        <v>7779</v>
      </c>
      <c r="J1713" s="49" t="s">
        <v>7780</v>
      </c>
      <c r="K1713" s="50" t="s">
        <v>12540</v>
      </c>
      <c r="L1713" s="49" t="s">
        <v>7577</v>
      </c>
    </row>
    <row r="1714" customFormat="false" ht="13.5" hidden="false" customHeight="false" outlineLevel="0" collapsed="false">
      <c r="A1714" s="49" t="s">
        <v>12310</v>
      </c>
      <c r="B1714" s="49" t="s">
        <v>12311</v>
      </c>
      <c r="C1714" s="49" t="s">
        <v>12312</v>
      </c>
      <c r="D1714" s="49" t="s">
        <v>12313</v>
      </c>
      <c r="E1714" s="50"/>
      <c r="F1714" s="49"/>
      <c r="G1714" s="49" t="s">
        <v>12541</v>
      </c>
      <c r="H1714" s="49" t="s">
        <v>12542</v>
      </c>
      <c r="I1714" s="49" t="s">
        <v>7779</v>
      </c>
      <c r="J1714" s="49" t="s">
        <v>7780</v>
      </c>
      <c r="K1714" s="50" t="s">
        <v>12543</v>
      </c>
      <c r="L1714" s="49" t="s">
        <v>7577</v>
      </c>
    </row>
    <row r="1715" customFormat="false" ht="13.5" hidden="false" customHeight="false" outlineLevel="0" collapsed="false">
      <c r="A1715" s="49" t="s">
        <v>12310</v>
      </c>
      <c r="B1715" s="49" t="s">
        <v>12311</v>
      </c>
      <c r="C1715" s="49" t="s">
        <v>12312</v>
      </c>
      <c r="D1715" s="49" t="s">
        <v>12313</v>
      </c>
      <c r="E1715" s="50"/>
      <c r="F1715" s="49"/>
      <c r="G1715" s="49" t="s">
        <v>12544</v>
      </c>
      <c r="H1715" s="49" t="s">
        <v>12545</v>
      </c>
      <c r="I1715" s="49" t="s">
        <v>7779</v>
      </c>
      <c r="J1715" s="49" t="s">
        <v>7780</v>
      </c>
      <c r="K1715" s="50" t="s">
        <v>12546</v>
      </c>
      <c r="L1715" s="49" t="s">
        <v>7577</v>
      </c>
    </row>
    <row r="1716" customFormat="false" ht="13.5" hidden="false" customHeight="false" outlineLevel="0" collapsed="false">
      <c r="A1716" s="49" t="s">
        <v>12310</v>
      </c>
      <c r="B1716" s="49" t="s">
        <v>12311</v>
      </c>
      <c r="C1716" s="49" t="s">
        <v>12312</v>
      </c>
      <c r="D1716" s="49" t="s">
        <v>12313</v>
      </c>
      <c r="E1716" s="50"/>
      <c r="F1716" s="49"/>
      <c r="G1716" s="49" t="s">
        <v>12547</v>
      </c>
      <c r="H1716" s="49" t="s">
        <v>12548</v>
      </c>
      <c r="I1716" s="49" t="s">
        <v>7574</v>
      </c>
      <c r="J1716" s="49" t="s">
        <v>7780</v>
      </c>
      <c r="K1716" s="50" t="s">
        <v>12549</v>
      </c>
      <c r="L1716" s="49" t="s">
        <v>7577</v>
      </c>
    </row>
    <row r="1717" customFormat="false" ht="13.5" hidden="false" customHeight="false" outlineLevel="0" collapsed="false">
      <c r="A1717" s="49" t="s">
        <v>12310</v>
      </c>
      <c r="B1717" s="49" t="s">
        <v>12311</v>
      </c>
      <c r="C1717" s="49" t="s">
        <v>12312</v>
      </c>
      <c r="D1717" s="49" t="s">
        <v>12313</v>
      </c>
      <c r="E1717" s="50"/>
      <c r="F1717" s="49"/>
      <c r="G1717" s="49" t="s">
        <v>12550</v>
      </c>
      <c r="H1717" s="49" t="s">
        <v>12551</v>
      </c>
      <c r="I1717" s="49" t="s">
        <v>7574</v>
      </c>
      <c r="J1717" s="49" t="s">
        <v>7780</v>
      </c>
      <c r="K1717" s="50" t="s">
        <v>12552</v>
      </c>
      <c r="L1717" s="49" t="s">
        <v>7577</v>
      </c>
    </row>
    <row r="1718" customFormat="false" ht="13.5" hidden="false" customHeight="false" outlineLevel="0" collapsed="false">
      <c r="A1718" s="49" t="s">
        <v>12310</v>
      </c>
      <c r="B1718" s="49" t="s">
        <v>12311</v>
      </c>
      <c r="C1718" s="49" t="s">
        <v>12312</v>
      </c>
      <c r="D1718" s="49" t="s">
        <v>12313</v>
      </c>
      <c r="E1718" s="50"/>
      <c r="F1718" s="49"/>
      <c r="G1718" s="49" t="s">
        <v>12553</v>
      </c>
      <c r="H1718" s="49" t="s">
        <v>12554</v>
      </c>
      <c r="I1718" s="49" t="s">
        <v>7779</v>
      </c>
      <c r="J1718" s="49" t="s">
        <v>7780</v>
      </c>
      <c r="K1718" s="50" t="s">
        <v>12555</v>
      </c>
      <c r="L1718" s="49" t="s">
        <v>7577</v>
      </c>
    </row>
    <row r="1719" customFormat="false" ht="13.5" hidden="false" customHeight="false" outlineLevel="0" collapsed="false">
      <c r="A1719" s="49" t="s">
        <v>12310</v>
      </c>
      <c r="B1719" s="49" t="s">
        <v>12311</v>
      </c>
      <c r="C1719" s="49" t="s">
        <v>12312</v>
      </c>
      <c r="D1719" s="49" t="s">
        <v>12313</v>
      </c>
      <c r="E1719" s="50"/>
      <c r="F1719" s="49"/>
      <c r="G1719" s="49" t="s">
        <v>12556</v>
      </c>
      <c r="H1719" s="49" t="s">
        <v>12557</v>
      </c>
      <c r="I1719" s="49" t="s">
        <v>7779</v>
      </c>
      <c r="J1719" s="49" t="s">
        <v>7780</v>
      </c>
      <c r="K1719" s="50" t="s">
        <v>12558</v>
      </c>
      <c r="L1719" s="49" t="s">
        <v>7577</v>
      </c>
    </row>
    <row r="1720" customFormat="false" ht="13.5" hidden="false" customHeight="false" outlineLevel="0" collapsed="false">
      <c r="A1720" s="49" t="s">
        <v>12310</v>
      </c>
      <c r="B1720" s="49" t="s">
        <v>12311</v>
      </c>
      <c r="C1720" s="49" t="s">
        <v>12312</v>
      </c>
      <c r="D1720" s="49" t="s">
        <v>12313</v>
      </c>
      <c r="E1720" s="50"/>
      <c r="F1720" s="49"/>
      <c r="G1720" s="49" t="s">
        <v>12559</v>
      </c>
      <c r="H1720" s="49" t="s">
        <v>12560</v>
      </c>
      <c r="I1720" s="49" t="s">
        <v>7779</v>
      </c>
      <c r="J1720" s="49" t="s">
        <v>7780</v>
      </c>
      <c r="K1720" s="50" t="s">
        <v>12561</v>
      </c>
      <c r="L1720" s="49" t="s">
        <v>7577</v>
      </c>
    </row>
    <row r="1721" customFormat="false" ht="13.5" hidden="false" customHeight="false" outlineLevel="0" collapsed="false">
      <c r="A1721" s="49" t="s">
        <v>12310</v>
      </c>
      <c r="B1721" s="49" t="s">
        <v>12311</v>
      </c>
      <c r="C1721" s="49" t="s">
        <v>12312</v>
      </c>
      <c r="D1721" s="49" t="s">
        <v>12313</v>
      </c>
      <c r="E1721" s="50"/>
      <c r="F1721" s="49"/>
      <c r="G1721" s="49" t="s">
        <v>12562</v>
      </c>
      <c r="H1721" s="49" t="s">
        <v>12563</v>
      </c>
      <c r="I1721" s="49" t="s">
        <v>7779</v>
      </c>
      <c r="J1721" s="49" t="s">
        <v>7780</v>
      </c>
      <c r="K1721" s="50" t="s">
        <v>12564</v>
      </c>
      <c r="L1721" s="49" t="s">
        <v>7577</v>
      </c>
    </row>
    <row r="1722" customFormat="false" ht="13.5" hidden="false" customHeight="false" outlineLevel="0" collapsed="false">
      <c r="A1722" s="49" t="s">
        <v>12310</v>
      </c>
      <c r="B1722" s="49" t="s">
        <v>12311</v>
      </c>
      <c r="C1722" s="49" t="s">
        <v>12312</v>
      </c>
      <c r="D1722" s="49" t="s">
        <v>12313</v>
      </c>
      <c r="E1722" s="50"/>
      <c r="F1722" s="49"/>
      <c r="G1722" s="49" t="s">
        <v>12565</v>
      </c>
      <c r="H1722" s="49" t="s">
        <v>12566</v>
      </c>
      <c r="I1722" s="49" t="s">
        <v>7779</v>
      </c>
      <c r="J1722" s="49" t="s">
        <v>7780</v>
      </c>
      <c r="K1722" s="50" t="s">
        <v>12567</v>
      </c>
      <c r="L1722" s="49" t="s">
        <v>7577</v>
      </c>
    </row>
    <row r="1723" customFormat="false" ht="13.5" hidden="false" customHeight="false" outlineLevel="0" collapsed="false">
      <c r="A1723" s="49" t="s">
        <v>12310</v>
      </c>
      <c r="B1723" s="49" t="s">
        <v>12311</v>
      </c>
      <c r="C1723" s="49" t="s">
        <v>12312</v>
      </c>
      <c r="D1723" s="49" t="s">
        <v>12313</v>
      </c>
      <c r="E1723" s="50"/>
      <c r="F1723" s="49"/>
      <c r="G1723" s="49" t="s">
        <v>12568</v>
      </c>
      <c r="H1723" s="49" t="s">
        <v>12569</v>
      </c>
      <c r="I1723" s="49" t="s">
        <v>7779</v>
      </c>
      <c r="J1723" s="49" t="s">
        <v>7780</v>
      </c>
      <c r="K1723" s="50" t="s">
        <v>12570</v>
      </c>
      <c r="L1723" s="49" t="s">
        <v>7577</v>
      </c>
    </row>
    <row r="1724" customFormat="false" ht="13.5" hidden="false" customHeight="false" outlineLevel="0" collapsed="false">
      <c r="A1724" s="49" t="s">
        <v>12310</v>
      </c>
      <c r="B1724" s="49" t="s">
        <v>12311</v>
      </c>
      <c r="C1724" s="49" t="s">
        <v>12312</v>
      </c>
      <c r="D1724" s="49" t="s">
        <v>12313</v>
      </c>
      <c r="E1724" s="50"/>
      <c r="F1724" s="49"/>
      <c r="G1724" s="49" t="s">
        <v>12571</v>
      </c>
      <c r="H1724" s="49" t="s">
        <v>12572</v>
      </c>
      <c r="I1724" s="49" t="s">
        <v>7779</v>
      </c>
      <c r="J1724" s="49" t="s">
        <v>7780</v>
      </c>
      <c r="K1724" s="50" t="s">
        <v>12573</v>
      </c>
      <c r="L1724" s="49" t="s">
        <v>7577</v>
      </c>
    </row>
    <row r="1725" customFormat="false" ht="13.5" hidden="false" customHeight="false" outlineLevel="0" collapsed="false">
      <c r="A1725" s="49" t="s">
        <v>12310</v>
      </c>
      <c r="B1725" s="49" t="s">
        <v>12311</v>
      </c>
      <c r="C1725" s="49" t="s">
        <v>12312</v>
      </c>
      <c r="D1725" s="49" t="s">
        <v>12313</v>
      </c>
      <c r="E1725" s="50"/>
      <c r="F1725" s="49"/>
      <c r="G1725" s="49" t="s">
        <v>12574</v>
      </c>
      <c r="H1725" s="49" t="s">
        <v>12575</v>
      </c>
      <c r="I1725" s="49" t="s">
        <v>7779</v>
      </c>
      <c r="J1725" s="49" t="s">
        <v>7780</v>
      </c>
      <c r="K1725" s="50" t="s">
        <v>12576</v>
      </c>
      <c r="L1725" s="49" t="s">
        <v>7577</v>
      </c>
    </row>
    <row r="1726" customFormat="false" ht="13.5" hidden="false" customHeight="false" outlineLevel="0" collapsed="false">
      <c r="A1726" s="49" t="s">
        <v>12310</v>
      </c>
      <c r="B1726" s="49" t="s">
        <v>12311</v>
      </c>
      <c r="C1726" s="49" t="s">
        <v>12312</v>
      </c>
      <c r="D1726" s="49" t="s">
        <v>12313</v>
      </c>
      <c r="E1726" s="50"/>
      <c r="F1726" s="49"/>
      <c r="G1726" s="49" t="s">
        <v>12577</v>
      </c>
      <c r="H1726" s="49" t="s">
        <v>12578</v>
      </c>
      <c r="I1726" s="49" t="s">
        <v>7779</v>
      </c>
      <c r="J1726" s="49" t="s">
        <v>7780</v>
      </c>
      <c r="K1726" s="50" t="s">
        <v>12579</v>
      </c>
      <c r="L1726" s="49" t="s">
        <v>7577</v>
      </c>
    </row>
    <row r="1727" customFormat="false" ht="13.5" hidden="false" customHeight="false" outlineLevel="0" collapsed="false">
      <c r="A1727" s="49" t="s">
        <v>12310</v>
      </c>
      <c r="B1727" s="49" t="s">
        <v>12311</v>
      </c>
      <c r="C1727" s="49" t="s">
        <v>12312</v>
      </c>
      <c r="D1727" s="49" t="s">
        <v>12313</v>
      </c>
      <c r="E1727" s="50"/>
      <c r="F1727" s="49"/>
      <c r="G1727" s="49" t="s">
        <v>12580</v>
      </c>
      <c r="H1727" s="49" t="s">
        <v>12581</v>
      </c>
      <c r="I1727" s="49" t="s">
        <v>7779</v>
      </c>
      <c r="J1727" s="49" t="s">
        <v>7780</v>
      </c>
      <c r="K1727" s="50" t="s">
        <v>12582</v>
      </c>
      <c r="L1727" s="49" t="s">
        <v>7577</v>
      </c>
    </row>
    <row r="1728" customFormat="false" ht="13.5" hidden="false" customHeight="false" outlineLevel="0" collapsed="false">
      <c r="A1728" s="49" t="s">
        <v>12310</v>
      </c>
      <c r="B1728" s="49" t="s">
        <v>12311</v>
      </c>
      <c r="C1728" s="49" t="s">
        <v>12312</v>
      </c>
      <c r="D1728" s="49" t="s">
        <v>12313</v>
      </c>
      <c r="E1728" s="50"/>
      <c r="F1728" s="49"/>
      <c r="G1728" s="49" t="s">
        <v>12583</v>
      </c>
      <c r="H1728" s="49" t="s">
        <v>12584</v>
      </c>
      <c r="I1728" s="49" t="s">
        <v>7779</v>
      </c>
      <c r="J1728" s="49" t="s">
        <v>7780</v>
      </c>
      <c r="K1728" s="50" t="s">
        <v>12585</v>
      </c>
      <c r="L1728" s="49" t="s">
        <v>7577</v>
      </c>
    </row>
    <row r="1729" customFormat="false" ht="13.5" hidden="false" customHeight="false" outlineLevel="0" collapsed="false">
      <c r="A1729" s="49" t="s">
        <v>12310</v>
      </c>
      <c r="B1729" s="49" t="s">
        <v>12311</v>
      </c>
      <c r="C1729" s="49" t="s">
        <v>12312</v>
      </c>
      <c r="D1729" s="49" t="s">
        <v>12313</v>
      </c>
      <c r="E1729" s="50"/>
      <c r="F1729" s="49"/>
      <c r="G1729" s="49" t="s">
        <v>12586</v>
      </c>
      <c r="H1729" s="49" t="s">
        <v>12587</v>
      </c>
      <c r="I1729" s="49" t="s">
        <v>7779</v>
      </c>
      <c r="J1729" s="49" t="s">
        <v>7780</v>
      </c>
      <c r="K1729" s="50" t="s">
        <v>12588</v>
      </c>
      <c r="L1729" s="49" t="s">
        <v>7577</v>
      </c>
    </row>
    <row r="1730" customFormat="false" ht="13.5" hidden="false" customHeight="false" outlineLevel="0" collapsed="false">
      <c r="A1730" s="49" t="s">
        <v>12310</v>
      </c>
      <c r="B1730" s="49" t="s">
        <v>12311</v>
      </c>
      <c r="C1730" s="49" t="s">
        <v>12312</v>
      </c>
      <c r="D1730" s="49" t="s">
        <v>12313</v>
      </c>
      <c r="E1730" s="50"/>
      <c r="F1730" s="49"/>
      <c r="G1730" s="49" t="s">
        <v>12589</v>
      </c>
      <c r="H1730" s="49" t="s">
        <v>12590</v>
      </c>
      <c r="I1730" s="49" t="s">
        <v>7779</v>
      </c>
      <c r="J1730" s="49" t="s">
        <v>7780</v>
      </c>
      <c r="K1730" s="50" t="s">
        <v>12591</v>
      </c>
      <c r="L1730" s="49" t="s">
        <v>7577</v>
      </c>
    </row>
    <row r="1731" customFormat="false" ht="13.5" hidden="false" customHeight="false" outlineLevel="0" collapsed="false">
      <c r="A1731" s="49" t="s">
        <v>12310</v>
      </c>
      <c r="B1731" s="49" t="s">
        <v>12311</v>
      </c>
      <c r="C1731" s="49" t="s">
        <v>12312</v>
      </c>
      <c r="D1731" s="49" t="s">
        <v>12313</v>
      </c>
      <c r="E1731" s="50"/>
      <c r="F1731" s="49"/>
      <c r="G1731" s="49" t="s">
        <v>12592</v>
      </c>
      <c r="H1731" s="49" t="s">
        <v>12593</v>
      </c>
      <c r="I1731" s="49" t="s">
        <v>7779</v>
      </c>
      <c r="J1731" s="49" t="s">
        <v>7780</v>
      </c>
      <c r="K1731" s="50" t="s">
        <v>12594</v>
      </c>
      <c r="L1731" s="49" t="s">
        <v>7577</v>
      </c>
    </row>
    <row r="1732" customFormat="false" ht="13.5" hidden="false" customHeight="false" outlineLevel="0" collapsed="false">
      <c r="A1732" s="49" t="s">
        <v>12310</v>
      </c>
      <c r="B1732" s="49" t="s">
        <v>12311</v>
      </c>
      <c r="C1732" s="49" t="s">
        <v>12312</v>
      </c>
      <c r="D1732" s="49" t="s">
        <v>12313</v>
      </c>
      <c r="E1732" s="50"/>
      <c r="F1732" s="49"/>
      <c r="G1732" s="49" t="s">
        <v>12595</v>
      </c>
      <c r="H1732" s="49" t="s">
        <v>12596</v>
      </c>
      <c r="I1732" s="49" t="s">
        <v>7779</v>
      </c>
      <c r="J1732" s="49" t="s">
        <v>7780</v>
      </c>
      <c r="K1732" s="50" t="s">
        <v>12597</v>
      </c>
      <c r="L1732" s="49" t="s">
        <v>7577</v>
      </c>
    </row>
    <row r="1733" customFormat="false" ht="13.5" hidden="false" customHeight="false" outlineLevel="0" collapsed="false">
      <c r="A1733" s="49" t="s">
        <v>12310</v>
      </c>
      <c r="B1733" s="49" t="s">
        <v>12311</v>
      </c>
      <c r="C1733" s="49" t="s">
        <v>12312</v>
      </c>
      <c r="D1733" s="49" t="s">
        <v>12313</v>
      </c>
      <c r="E1733" s="50"/>
      <c r="F1733" s="49"/>
      <c r="G1733" s="49" t="s">
        <v>12598</v>
      </c>
      <c r="H1733" s="49" t="s">
        <v>12599</v>
      </c>
      <c r="I1733" s="49" t="s">
        <v>7779</v>
      </c>
      <c r="J1733" s="49" t="s">
        <v>7780</v>
      </c>
      <c r="K1733" s="50" t="s">
        <v>12600</v>
      </c>
      <c r="L1733" s="49" t="s">
        <v>7577</v>
      </c>
    </row>
    <row r="1734" customFormat="false" ht="13.5" hidden="false" customHeight="false" outlineLevel="0" collapsed="false">
      <c r="A1734" s="49" t="s">
        <v>12310</v>
      </c>
      <c r="B1734" s="49" t="s">
        <v>12311</v>
      </c>
      <c r="C1734" s="49" t="s">
        <v>12312</v>
      </c>
      <c r="D1734" s="49" t="s">
        <v>12313</v>
      </c>
      <c r="E1734" s="50"/>
      <c r="F1734" s="49"/>
      <c r="G1734" s="49" t="s">
        <v>12601</v>
      </c>
      <c r="H1734" s="49" t="s">
        <v>12602</v>
      </c>
      <c r="I1734" s="49" t="s">
        <v>7779</v>
      </c>
      <c r="J1734" s="49" t="s">
        <v>7780</v>
      </c>
      <c r="K1734" s="50" t="s">
        <v>12603</v>
      </c>
      <c r="L1734" s="49" t="s">
        <v>7577</v>
      </c>
    </row>
    <row r="1735" customFormat="false" ht="13.5" hidden="false" customHeight="false" outlineLevel="0" collapsed="false">
      <c r="A1735" s="49" t="s">
        <v>12310</v>
      </c>
      <c r="B1735" s="49" t="s">
        <v>12311</v>
      </c>
      <c r="C1735" s="49" t="s">
        <v>12312</v>
      </c>
      <c r="D1735" s="49" t="s">
        <v>12313</v>
      </c>
      <c r="E1735" s="50"/>
      <c r="F1735" s="49"/>
      <c r="G1735" s="49" t="s">
        <v>12604</v>
      </c>
      <c r="H1735" s="49" t="s">
        <v>12605</v>
      </c>
      <c r="I1735" s="49" t="s">
        <v>7779</v>
      </c>
      <c r="J1735" s="49" t="s">
        <v>7780</v>
      </c>
      <c r="K1735" s="50" t="s">
        <v>12606</v>
      </c>
      <c r="L1735" s="49" t="s">
        <v>7577</v>
      </c>
    </row>
    <row r="1736" customFormat="false" ht="13.5" hidden="false" customHeight="false" outlineLevel="0" collapsed="false">
      <c r="A1736" s="49" t="s">
        <v>12310</v>
      </c>
      <c r="B1736" s="49" t="s">
        <v>12311</v>
      </c>
      <c r="C1736" s="49" t="s">
        <v>12312</v>
      </c>
      <c r="D1736" s="49" t="s">
        <v>12313</v>
      </c>
      <c r="E1736" s="50"/>
      <c r="F1736" s="49"/>
      <c r="G1736" s="49" t="s">
        <v>12607</v>
      </c>
      <c r="H1736" s="49" t="s">
        <v>12608</v>
      </c>
      <c r="I1736" s="49" t="s">
        <v>7779</v>
      </c>
      <c r="J1736" s="49" t="s">
        <v>7780</v>
      </c>
      <c r="K1736" s="50" t="s">
        <v>12609</v>
      </c>
      <c r="L1736" s="49" t="s">
        <v>7577</v>
      </c>
    </row>
    <row r="1737" customFormat="false" ht="13.5" hidden="false" customHeight="false" outlineLevel="0" collapsed="false">
      <c r="A1737" s="49" t="s">
        <v>12310</v>
      </c>
      <c r="B1737" s="49" t="s">
        <v>12311</v>
      </c>
      <c r="C1737" s="49" t="s">
        <v>12312</v>
      </c>
      <c r="D1737" s="49" t="s">
        <v>12313</v>
      </c>
      <c r="E1737" s="50"/>
      <c r="F1737" s="49"/>
      <c r="G1737" s="49" t="s">
        <v>12610</v>
      </c>
      <c r="H1737" s="49" t="s">
        <v>12611</v>
      </c>
      <c r="I1737" s="49" t="s">
        <v>7779</v>
      </c>
      <c r="J1737" s="49" t="s">
        <v>7780</v>
      </c>
      <c r="K1737" s="50" t="s">
        <v>12612</v>
      </c>
      <c r="L1737" s="49" t="s">
        <v>7577</v>
      </c>
    </row>
    <row r="1738" customFormat="false" ht="13.5" hidden="false" customHeight="false" outlineLevel="0" collapsed="false">
      <c r="A1738" s="49" t="s">
        <v>12310</v>
      </c>
      <c r="B1738" s="49" t="s">
        <v>12311</v>
      </c>
      <c r="C1738" s="49" t="s">
        <v>12312</v>
      </c>
      <c r="D1738" s="49" t="s">
        <v>12313</v>
      </c>
      <c r="E1738" s="50"/>
      <c r="F1738" s="49"/>
      <c r="G1738" s="49" t="s">
        <v>12613</v>
      </c>
      <c r="H1738" s="49" t="s">
        <v>12614</v>
      </c>
      <c r="I1738" s="49" t="s">
        <v>7779</v>
      </c>
      <c r="J1738" s="49" t="s">
        <v>7780</v>
      </c>
      <c r="K1738" s="50" t="s">
        <v>12615</v>
      </c>
      <c r="L1738" s="49" t="s">
        <v>7577</v>
      </c>
    </row>
    <row r="1739" customFormat="false" ht="13.5" hidden="false" customHeight="false" outlineLevel="0" collapsed="false">
      <c r="A1739" s="49" t="s">
        <v>12310</v>
      </c>
      <c r="B1739" s="49" t="s">
        <v>12311</v>
      </c>
      <c r="C1739" s="49" t="s">
        <v>12312</v>
      </c>
      <c r="D1739" s="49" t="s">
        <v>12313</v>
      </c>
      <c r="E1739" s="50"/>
      <c r="F1739" s="49"/>
      <c r="G1739" s="49" t="s">
        <v>12616</v>
      </c>
      <c r="H1739" s="49" t="s">
        <v>12617</v>
      </c>
      <c r="I1739" s="49" t="s">
        <v>7779</v>
      </c>
      <c r="J1739" s="49" t="s">
        <v>7780</v>
      </c>
      <c r="K1739" s="50" t="s">
        <v>12618</v>
      </c>
      <c r="L1739" s="49" t="s">
        <v>7577</v>
      </c>
    </row>
    <row r="1740" customFormat="false" ht="13.5" hidden="false" customHeight="false" outlineLevel="0" collapsed="false">
      <c r="A1740" s="49" t="s">
        <v>12310</v>
      </c>
      <c r="B1740" s="49" t="s">
        <v>12311</v>
      </c>
      <c r="C1740" s="49" t="s">
        <v>12312</v>
      </c>
      <c r="D1740" s="49" t="s">
        <v>12313</v>
      </c>
      <c r="E1740" s="50"/>
      <c r="F1740" s="49"/>
      <c r="G1740" s="49" t="s">
        <v>12619</v>
      </c>
      <c r="H1740" s="49" t="s">
        <v>12620</v>
      </c>
      <c r="I1740" s="49" t="s">
        <v>7779</v>
      </c>
      <c r="J1740" s="49" t="s">
        <v>7780</v>
      </c>
      <c r="K1740" s="50" t="s">
        <v>12621</v>
      </c>
      <c r="L1740" s="49" t="s">
        <v>7577</v>
      </c>
    </row>
    <row r="1741" customFormat="false" ht="13.5" hidden="false" customHeight="false" outlineLevel="0" collapsed="false">
      <c r="A1741" s="49" t="s">
        <v>12310</v>
      </c>
      <c r="B1741" s="49" t="s">
        <v>12311</v>
      </c>
      <c r="C1741" s="49" t="s">
        <v>12312</v>
      </c>
      <c r="D1741" s="49" t="s">
        <v>12313</v>
      </c>
      <c r="E1741" s="50"/>
      <c r="F1741" s="49"/>
      <c r="G1741" s="49" t="s">
        <v>12622</v>
      </c>
      <c r="H1741" s="49" t="s">
        <v>12623</v>
      </c>
      <c r="I1741" s="49" t="s">
        <v>7779</v>
      </c>
      <c r="J1741" s="49" t="s">
        <v>7780</v>
      </c>
      <c r="K1741" s="50" t="s">
        <v>12624</v>
      </c>
      <c r="L1741" s="49" t="s">
        <v>7577</v>
      </c>
    </row>
    <row r="1742" customFormat="false" ht="13.5" hidden="false" customHeight="false" outlineLevel="0" collapsed="false">
      <c r="A1742" s="49" t="s">
        <v>12310</v>
      </c>
      <c r="B1742" s="49" t="s">
        <v>12311</v>
      </c>
      <c r="C1742" s="49" t="s">
        <v>12312</v>
      </c>
      <c r="D1742" s="49" t="s">
        <v>12313</v>
      </c>
      <c r="E1742" s="50"/>
      <c r="F1742" s="49"/>
      <c r="G1742" s="49" t="s">
        <v>12625</v>
      </c>
      <c r="H1742" s="49" t="s">
        <v>12626</v>
      </c>
      <c r="I1742" s="49" t="s">
        <v>7779</v>
      </c>
      <c r="J1742" s="49" t="s">
        <v>7780</v>
      </c>
      <c r="K1742" s="50" t="s">
        <v>12627</v>
      </c>
      <c r="L1742" s="49" t="s">
        <v>7577</v>
      </c>
    </row>
    <row r="1743" customFormat="false" ht="13.5" hidden="false" customHeight="false" outlineLevel="0" collapsed="false">
      <c r="A1743" s="49" t="s">
        <v>12310</v>
      </c>
      <c r="B1743" s="49" t="s">
        <v>12311</v>
      </c>
      <c r="C1743" s="49" t="s">
        <v>12312</v>
      </c>
      <c r="D1743" s="49" t="s">
        <v>12313</v>
      </c>
      <c r="E1743" s="50"/>
      <c r="F1743" s="49"/>
      <c r="G1743" s="49" t="s">
        <v>12628</v>
      </c>
      <c r="H1743" s="49" t="s">
        <v>12629</v>
      </c>
      <c r="I1743" s="49" t="s">
        <v>7779</v>
      </c>
      <c r="J1743" s="49" t="s">
        <v>7780</v>
      </c>
      <c r="K1743" s="50" t="s">
        <v>12630</v>
      </c>
      <c r="L1743" s="49" t="s">
        <v>7577</v>
      </c>
    </row>
    <row r="1744" customFormat="false" ht="13.5" hidden="false" customHeight="false" outlineLevel="0" collapsed="false">
      <c r="A1744" s="49" t="s">
        <v>12310</v>
      </c>
      <c r="B1744" s="49" t="s">
        <v>12311</v>
      </c>
      <c r="C1744" s="49" t="s">
        <v>12631</v>
      </c>
      <c r="D1744" s="49" t="s">
        <v>12632</v>
      </c>
      <c r="E1744" s="50"/>
      <c r="F1744" s="49"/>
      <c r="G1744" s="49" t="s">
        <v>12633</v>
      </c>
      <c r="H1744" s="49" t="s">
        <v>12634</v>
      </c>
      <c r="I1744" s="49" t="s">
        <v>8210</v>
      </c>
      <c r="J1744" s="49" t="s">
        <v>7780</v>
      </c>
      <c r="K1744" s="50" t="s">
        <v>12635</v>
      </c>
      <c r="L1744" s="49" t="s">
        <v>7577</v>
      </c>
    </row>
    <row r="1745" customFormat="false" ht="13.5" hidden="false" customHeight="false" outlineLevel="0" collapsed="false">
      <c r="A1745" s="49" t="s">
        <v>12310</v>
      </c>
      <c r="B1745" s="49" t="s">
        <v>12311</v>
      </c>
      <c r="C1745" s="49" t="s">
        <v>12631</v>
      </c>
      <c r="D1745" s="49" t="s">
        <v>12632</v>
      </c>
      <c r="E1745" s="50"/>
      <c r="F1745" s="49"/>
      <c r="G1745" s="49" t="s">
        <v>12636</v>
      </c>
      <c r="H1745" s="49" t="s">
        <v>12637</v>
      </c>
      <c r="I1745" s="49" t="s">
        <v>8210</v>
      </c>
      <c r="J1745" s="49" t="s">
        <v>7780</v>
      </c>
      <c r="K1745" s="50" t="s">
        <v>12638</v>
      </c>
      <c r="L1745" s="49" t="s">
        <v>7577</v>
      </c>
    </row>
    <row r="1746" customFormat="false" ht="13.5" hidden="false" customHeight="false" outlineLevel="0" collapsed="false">
      <c r="A1746" s="49" t="s">
        <v>12310</v>
      </c>
      <c r="B1746" s="49" t="s">
        <v>12311</v>
      </c>
      <c r="C1746" s="49" t="s">
        <v>12631</v>
      </c>
      <c r="D1746" s="49" t="s">
        <v>12632</v>
      </c>
      <c r="E1746" s="50"/>
      <c r="F1746" s="49"/>
      <c r="G1746" s="49" t="s">
        <v>12639</v>
      </c>
      <c r="H1746" s="49" t="s">
        <v>12640</v>
      </c>
      <c r="I1746" s="49" t="s">
        <v>8210</v>
      </c>
      <c r="J1746" s="49" t="s">
        <v>7780</v>
      </c>
      <c r="K1746" s="50" t="s">
        <v>12641</v>
      </c>
      <c r="L1746" s="49" t="s">
        <v>7577</v>
      </c>
    </row>
    <row r="1747" customFormat="false" ht="13.5" hidden="false" customHeight="false" outlineLevel="0" collapsed="false">
      <c r="A1747" s="49" t="s">
        <v>12310</v>
      </c>
      <c r="B1747" s="49" t="s">
        <v>12311</v>
      </c>
      <c r="C1747" s="49" t="s">
        <v>12631</v>
      </c>
      <c r="D1747" s="49" t="s">
        <v>12632</v>
      </c>
      <c r="E1747" s="50"/>
      <c r="F1747" s="49"/>
      <c r="G1747" s="49" t="s">
        <v>12642</v>
      </c>
      <c r="H1747" s="49" t="s">
        <v>12643</v>
      </c>
      <c r="I1747" s="49" t="s">
        <v>8210</v>
      </c>
      <c r="J1747" s="49" t="s">
        <v>7780</v>
      </c>
      <c r="K1747" s="50" t="s">
        <v>12644</v>
      </c>
      <c r="L1747" s="49" t="s">
        <v>7577</v>
      </c>
    </row>
    <row r="1748" customFormat="false" ht="13.5" hidden="false" customHeight="false" outlineLevel="0" collapsed="false">
      <c r="A1748" s="49" t="s">
        <v>12310</v>
      </c>
      <c r="B1748" s="49" t="s">
        <v>12311</v>
      </c>
      <c r="C1748" s="49" t="s">
        <v>12631</v>
      </c>
      <c r="D1748" s="49" t="s">
        <v>12632</v>
      </c>
      <c r="E1748" s="50"/>
      <c r="F1748" s="49"/>
      <c r="G1748" s="49" t="s">
        <v>12645</v>
      </c>
      <c r="H1748" s="49" t="s">
        <v>12646</v>
      </c>
      <c r="I1748" s="49" t="s">
        <v>8210</v>
      </c>
      <c r="J1748" s="49" t="s">
        <v>7780</v>
      </c>
      <c r="K1748" s="50" t="s">
        <v>12647</v>
      </c>
      <c r="L1748" s="49" t="s">
        <v>7577</v>
      </c>
    </row>
    <row r="1749" customFormat="false" ht="13.5" hidden="false" customHeight="false" outlineLevel="0" collapsed="false">
      <c r="A1749" s="49" t="s">
        <v>12310</v>
      </c>
      <c r="B1749" s="49" t="s">
        <v>12311</v>
      </c>
      <c r="C1749" s="49" t="s">
        <v>12631</v>
      </c>
      <c r="D1749" s="49" t="s">
        <v>12632</v>
      </c>
      <c r="E1749" s="50"/>
      <c r="F1749" s="49"/>
      <c r="G1749" s="49" t="s">
        <v>12648</v>
      </c>
      <c r="H1749" s="49" t="s">
        <v>12649</v>
      </c>
      <c r="I1749" s="49" t="s">
        <v>8210</v>
      </c>
      <c r="J1749" s="49" t="s">
        <v>7780</v>
      </c>
      <c r="K1749" s="50" t="s">
        <v>12650</v>
      </c>
      <c r="L1749" s="49" t="s">
        <v>7577</v>
      </c>
    </row>
    <row r="1750" customFormat="false" ht="13.5" hidden="false" customHeight="false" outlineLevel="0" collapsed="false">
      <c r="A1750" s="49" t="s">
        <v>12310</v>
      </c>
      <c r="B1750" s="49" t="s">
        <v>12311</v>
      </c>
      <c r="C1750" s="49" t="s">
        <v>12631</v>
      </c>
      <c r="D1750" s="49" t="s">
        <v>12632</v>
      </c>
      <c r="E1750" s="50"/>
      <c r="F1750" s="49"/>
      <c r="G1750" s="49" t="s">
        <v>12651</v>
      </c>
      <c r="H1750" s="49" t="s">
        <v>12652</v>
      </c>
      <c r="I1750" s="49" t="s">
        <v>8210</v>
      </c>
      <c r="J1750" s="49" t="s">
        <v>7780</v>
      </c>
      <c r="K1750" s="50" t="s">
        <v>12653</v>
      </c>
      <c r="L1750" s="49" t="s">
        <v>7577</v>
      </c>
    </row>
    <row r="1751" customFormat="false" ht="13.5" hidden="false" customHeight="false" outlineLevel="0" collapsed="false">
      <c r="A1751" s="49" t="s">
        <v>12310</v>
      </c>
      <c r="B1751" s="49" t="s">
        <v>12311</v>
      </c>
      <c r="C1751" s="49" t="s">
        <v>12631</v>
      </c>
      <c r="D1751" s="49" t="s">
        <v>12632</v>
      </c>
      <c r="E1751" s="50"/>
      <c r="F1751" s="49"/>
      <c r="G1751" s="49" t="s">
        <v>12654</v>
      </c>
      <c r="H1751" s="49" t="s">
        <v>12655</v>
      </c>
      <c r="I1751" s="49" t="s">
        <v>8210</v>
      </c>
      <c r="J1751" s="49" t="s">
        <v>7780</v>
      </c>
      <c r="K1751" s="50" t="s">
        <v>12656</v>
      </c>
      <c r="L1751" s="49" t="s">
        <v>7577</v>
      </c>
    </row>
    <row r="1752" customFormat="false" ht="13.5" hidden="false" customHeight="false" outlineLevel="0" collapsed="false">
      <c r="A1752" s="49" t="s">
        <v>12310</v>
      </c>
      <c r="B1752" s="49" t="s">
        <v>12311</v>
      </c>
      <c r="C1752" s="49" t="s">
        <v>12657</v>
      </c>
      <c r="D1752" s="49" t="s">
        <v>12658</v>
      </c>
      <c r="E1752" s="50"/>
      <c r="F1752" s="49"/>
      <c r="G1752" s="49" t="s">
        <v>12659</v>
      </c>
      <c r="H1752" s="49" t="s">
        <v>12660</v>
      </c>
      <c r="I1752" s="49" t="s">
        <v>8210</v>
      </c>
      <c r="J1752" s="49" t="s">
        <v>7575</v>
      </c>
      <c r="K1752" s="50" t="s">
        <v>12661</v>
      </c>
      <c r="L1752" s="49" t="s">
        <v>7577</v>
      </c>
    </row>
    <row r="1753" customFormat="false" ht="13.5" hidden="false" customHeight="false" outlineLevel="0" collapsed="false">
      <c r="A1753" s="49" t="s">
        <v>12310</v>
      </c>
      <c r="B1753" s="49" t="s">
        <v>12311</v>
      </c>
      <c r="C1753" s="49" t="s">
        <v>12662</v>
      </c>
      <c r="D1753" s="49" t="s">
        <v>12663</v>
      </c>
      <c r="E1753" s="50"/>
      <c r="F1753" s="49"/>
      <c r="G1753" s="49" t="s">
        <v>12664</v>
      </c>
      <c r="H1753" s="49" t="s">
        <v>12665</v>
      </c>
      <c r="I1753" s="49" t="s">
        <v>8210</v>
      </c>
      <c r="J1753" s="49" t="s">
        <v>7575</v>
      </c>
      <c r="K1753" s="50" t="s">
        <v>12666</v>
      </c>
      <c r="L1753" s="49" t="s">
        <v>7577</v>
      </c>
    </row>
    <row r="1754" customFormat="false" ht="13.5" hidden="false" customHeight="false" outlineLevel="0" collapsed="false">
      <c r="A1754" s="49" t="s">
        <v>12310</v>
      </c>
      <c r="B1754" s="49" t="s">
        <v>12311</v>
      </c>
      <c r="C1754" s="49" t="s">
        <v>12662</v>
      </c>
      <c r="D1754" s="49" t="s">
        <v>12663</v>
      </c>
      <c r="E1754" s="50"/>
      <c r="F1754" s="49"/>
      <c r="G1754" s="49" t="s">
        <v>12667</v>
      </c>
      <c r="H1754" s="49" t="s">
        <v>12668</v>
      </c>
      <c r="I1754" s="49" t="s">
        <v>8210</v>
      </c>
      <c r="J1754" s="49" t="s">
        <v>7575</v>
      </c>
      <c r="K1754" s="50" t="s">
        <v>12669</v>
      </c>
      <c r="L1754" s="49" t="s">
        <v>7577</v>
      </c>
    </row>
    <row r="1755" customFormat="false" ht="13.5" hidden="false" customHeight="false" outlineLevel="0" collapsed="false">
      <c r="A1755" s="49" t="s">
        <v>12310</v>
      </c>
      <c r="B1755" s="49" t="s">
        <v>12311</v>
      </c>
      <c r="C1755" s="49" t="s">
        <v>12662</v>
      </c>
      <c r="D1755" s="49" t="s">
        <v>12663</v>
      </c>
      <c r="E1755" s="50"/>
      <c r="F1755" s="49"/>
      <c r="G1755" s="49" t="s">
        <v>12670</v>
      </c>
      <c r="H1755" s="49" t="s">
        <v>12671</v>
      </c>
      <c r="I1755" s="49" t="s">
        <v>8210</v>
      </c>
      <c r="J1755" s="49" t="s">
        <v>7575</v>
      </c>
      <c r="K1755" s="50" t="s">
        <v>12672</v>
      </c>
      <c r="L1755" s="49" t="s">
        <v>7577</v>
      </c>
    </row>
    <row r="1756" customFormat="false" ht="13.5" hidden="false" customHeight="false" outlineLevel="0" collapsed="false">
      <c r="A1756" s="49" t="s">
        <v>12310</v>
      </c>
      <c r="B1756" s="49" t="s">
        <v>12311</v>
      </c>
      <c r="C1756" s="49" t="s">
        <v>12662</v>
      </c>
      <c r="D1756" s="49" t="s">
        <v>12663</v>
      </c>
      <c r="E1756" s="50"/>
      <c r="F1756" s="49"/>
      <c r="G1756" s="49" t="s">
        <v>12673</v>
      </c>
      <c r="H1756" s="49" t="s">
        <v>12674</v>
      </c>
      <c r="I1756" s="49" t="s">
        <v>8210</v>
      </c>
      <c r="J1756" s="49" t="s">
        <v>7575</v>
      </c>
      <c r="K1756" s="50" t="s">
        <v>12675</v>
      </c>
      <c r="L1756" s="49" t="s">
        <v>7577</v>
      </c>
    </row>
    <row r="1757" customFormat="false" ht="13.5" hidden="false" customHeight="false" outlineLevel="0" collapsed="false">
      <c r="A1757" s="49" t="s">
        <v>12310</v>
      </c>
      <c r="B1757" s="49" t="s">
        <v>12311</v>
      </c>
      <c r="C1757" s="49" t="s">
        <v>12662</v>
      </c>
      <c r="D1757" s="49" t="s">
        <v>12663</v>
      </c>
      <c r="E1757" s="50"/>
      <c r="F1757" s="49"/>
      <c r="G1757" s="49" t="s">
        <v>12676</v>
      </c>
      <c r="H1757" s="49" t="s">
        <v>12677</v>
      </c>
      <c r="I1757" s="49" t="s">
        <v>7574</v>
      </c>
      <c r="J1757" s="49" t="s">
        <v>7575</v>
      </c>
      <c r="K1757" s="50" t="s">
        <v>12678</v>
      </c>
      <c r="L1757" s="49" t="s">
        <v>7577</v>
      </c>
    </row>
    <row r="1758" customFormat="false" ht="13.5" hidden="false" customHeight="false" outlineLevel="0" collapsed="false">
      <c r="A1758" s="49" t="s">
        <v>12310</v>
      </c>
      <c r="B1758" s="49" t="s">
        <v>12311</v>
      </c>
      <c r="C1758" s="49" t="s">
        <v>12662</v>
      </c>
      <c r="D1758" s="49" t="s">
        <v>12663</v>
      </c>
      <c r="E1758" s="50"/>
      <c r="F1758" s="49"/>
      <c r="G1758" s="49" t="s">
        <v>12679</v>
      </c>
      <c r="H1758" s="49" t="s">
        <v>12680</v>
      </c>
      <c r="I1758" s="49" t="s">
        <v>7574</v>
      </c>
      <c r="J1758" s="49" t="s">
        <v>7575</v>
      </c>
      <c r="K1758" s="50" t="s">
        <v>8938</v>
      </c>
      <c r="L1758" s="49" t="s">
        <v>7577</v>
      </c>
    </row>
    <row r="1759" customFormat="false" ht="13.5" hidden="false" customHeight="false" outlineLevel="0" collapsed="false">
      <c r="A1759" s="49" t="s">
        <v>12310</v>
      </c>
      <c r="B1759" s="49" t="s">
        <v>12311</v>
      </c>
      <c r="C1759" s="49" t="s">
        <v>12681</v>
      </c>
      <c r="D1759" s="49" t="s">
        <v>12682</v>
      </c>
      <c r="E1759" s="50"/>
      <c r="F1759" s="49"/>
      <c r="G1759" s="49" t="s">
        <v>12683</v>
      </c>
      <c r="H1759" s="49" t="s">
        <v>12684</v>
      </c>
      <c r="I1759" s="49" t="s">
        <v>7574</v>
      </c>
      <c r="J1759" s="49" t="s">
        <v>7575</v>
      </c>
      <c r="K1759" s="50" t="s">
        <v>12685</v>
      </c>
      <c r="L1759" s="49" t="s">
        <v>7577</v>
      </c>
    </row>
    <row r="1760" customFormat="false" ht="13.5" hidden="false" customHeight="false" outlineLevel="0" collapsed="false">
      <c r="A1760" s="49" t="s">
        <v>12310</v>
      </c>
      <c r="B1760" s="49" t="s">
        <v>12311</v>
      </c>
      <c r="C1760" s="49" t="s">
        <v>12681</v>
      </c>
      <c r="D1760" s="49" t="s">
        <v>12682</v>
      </c>
      <c r="E1760" s="50"/>
      <c r="F1760" s="49"/>
      <c r="G1760" s="49" t="s">
        <v>12686</v>
      </c>
      <c r="H1760" s="49" t="s">
        <v>12687</v>
      </c>
      <c r="I1760" s="49" t="s">
        <v>7574</v>
      </c>
      <c r="J1760" s="49" t="s">
        <v>7575</v>
      </c>
      <c r="K1760" s="50" t="s">
        <v>12688</v>
      </c>
      <c r="L1760" s="49" t="s">
        <v>7577</v>
      </c>
    </row>
    <row r="1761" customFormat="false" ht="13.5" hidden="false" customHeight="false" outlineLevel="0" collapsed="false">
      <c r="A1761" s="49" t="s">
        <v>12310</v>
      </c>
      <c r="B1761" s="49" t="s">
        <v>12311</v>
      </c>
      <c r="C1761" s="49" t="s">
        <v>12681</v>
      </c>
      <c r="D1761" s="49" t="s">
        <v>12682</v>
      </c>
      <c r="E1761" s="50"/>
      <c r="F1761" s="49"/>
      <c r="G1761" s="49" t="s">
        <v>12689</v>
      </c>
      <c r="H1761" s="49" t="s">
        <v>12690</v>
      </c>
      <c r="I1761" s="49" t="s">
        <v>7574</v>
      </c>
      <c r="J1761" s="49" t="s">
        <v>7575</v>
      </c>
      <c r="K1761" s="50" t="s">
        <v>12691</v>
      </c>
      <c r="L1761" s="49" t="s">
        <v>7577</v>
      </c>
    </row>
    <row r="1762" customFormat="false" ht="13.5" hidden="false" customHeight="false" outlineLevel="0" collapsed="false">
      <c r="A1762" s="49" t="s">
        <v>12310</v>
      </c>
      <c r="B1762" s="49" t="s">
        <v>12311</v>
      </c>
      <c r="C1762" s="49" t="s">
        <v>12681</v>
      </c>
      <c r="D1762" s="49" t="s">
        <v>12682</v>
      </c>
      <c r="E1762" s="50"/>
      <c r="F1762" s="49"/>
      <c r="G1762" s="49" t="s">
        <v>12692</v>
      </c>
      <c r="H1762" s="49" t="s">
        <v>12693</v>
      </c>
      <c r="I1762" s="49" t="s">
        <v>7574</v>
      </c>
      <c r="J1762" s="49" t="s">
        <v>7575</v>
      </c>
      <c r="K1762" s="50" t="s">
        <v>12694</v>
      </c>
      <c r="L1762" s="49" t="s">
        <v>7577</v>
      </c>
    </row>
    <row r="1763" customFormat="false" ht="13.5" hidden="false" customHeight="false" outlineLevel="0" collapsed="false">
      <c r="A1763" s="49" t="s">
        <v>12310</v>
      </c>
      <c r="B1763" s="49" t="s">
        <v>12311</v>
      </c>
      <c r="C1763" s="49" t="s">
        <v>12681</v>
      </c>
      <c r="D1763" s="49" t="s">
        <v>12682</v>
      </c>
      <c r="E1763" s="50"/>
      <c r="F1763" s="49"/>
      <c r="G1763" s="49" t="s">
        <v>12695</v>
      </c>
      <c r="H1763" s="49" t="s">
        <v>12696</v>
      </c>
      <c r="I1763" s="49" t="s">
        <v>7574</v>
      </c>
      <c r="J1763" s="49" t="s">
        <v>7780</v>
      </c>
      <c r="K1763" s="50" t="s">
        <v>12697</v>
      </c>
      <c r="L1763" s="49" t="s">
        <v>7577</v>
      </c>
    </row>
    <row r="1764" customFormat="false" ht="13.5" hidden="false" customHeight="false" outlineLevel="0" collapsed="false">
      <c r="A1764" s="49" t="s">
        <v>12310</v>
      </c>
      <c r="B1764" s="49" t="s">
        <v>12311</v>
      </c>
      <c r="C1764" s="49" t="s">
        <v>12681</v>
      </c>
      <c r="D1764" s="49" t="s">
        <v>12682</v>
      </c>
      <c r="E1764" s="50"/>
      <c r="F1764" s="49"/>
      <c r="G1764" s="49" t="s">
        <v>12698</v>
      </c>
      <c r="H1764" s="49" t="s">
        <v>12699</v>
      </c>
      <c r="I1764" s="49" t="s">
        <v>8210</v>
      </c>
      <c r="J1764" s="49" t="s">
        <v>7575</v>
      </c>
      <c r="K1764" s="50" t="s">
        <v>12700</v>
      </c>
      <c r="L1764" s="49" t="s">
        <v>7577</v>
      </c>
    </row>
    <row r="1765" customFormat="false" ht="13.5" hidden="false" customHeight="false" outlineLevel="0" collapsed="false">
      <c r="A1765" s="49" t="s">
        <v>12310</v>
      </c>
      <c r="B1765" s="49" t="s">
        <v>12311</v>
      </c>
      <c r="C1765" s="49" t="s">
        <v>12681</v>
      </c>
      <c r="D1765" s="49" t="s">
        <v>12682</v>
      </c>
      <c r="E1765" s="50"/>
      <c r="F1765" s="49"/>
      <c r="G1765" s="49" t="s">
        <v>12701</v>
      </c>
      <c r="H1765" s="49" t="s">
        <v>12702</v>
      </c>
      <c r="I1765" s="49" t="s">
        <v>8210</v>
      </c>
      <c r="J1765" s="49" t="s">
        <v>7780</v>
      </c>
      <c r="K1765" s="50" t="s">
        <v>12703</v>
      </c>
      <c r="L1765" s="49" t="s">
        <v>7577</v>
      </c>
    </row>
    <row r="1766" customFormat="false" ht="13.5" hidden="false" customHeight="false" outlineLevel="0" collapsed="false">
      <c r="A1766" s="49" t="s">
        <v>12310</v>
      </c>
      <c r="B1766" s="49" t="s">
        <v>12311</v>
      </c>
      <c r="C1766" s="49" t="s">
        <v>12704</v>
      </c>
      <c r="D1766" s="49" t="s">
        <v>12705</v>
      </c>
      <c r="E1766" s="50"/>
      <c r="F1766" s="49"/>
      <c r="G1766" s="49" t="s">
        <v>12706</v>
      </c>
      <c r="H1766" s="49" t="s">
        <v>12707</v>
      </c>
      <c r="I1766" s="49" t="s">
        <v>7779</v>
      </c>
      <c r="J1766" s="49" t="s">
        <v>7575</v>
      </c>
      <c r="K1766" s="50" t="s">
        <v>12708</v>
      </c>
      <c r="L1766" s="49" t="s">
        <v>7577</v>
      </c>
    </row>
    <row r="1767" customFormat="false" ht="13.5" hidden="false" customHeight="false" outlineLevel="0" collapsed="false">
      <c r="A1767" s="49" t="s">
        <v>12310</v>
      </c>
      <c r="B1767" s="49" t="s">
        <v>12311</v>
      </c>
      <c r="C1767" s="49" t="s">
        <v>12704</v>
      </c>
      <c r="D1767" s="49" t="s">
        <v>12705</v>
      </c>
      <c r="E1767" s="50"/>
      <c r="F1767" s="49"/>
      <c r="G1767" s="49" t="s">
        <v>12709</v>
      </c>
      <c r="H1767" s="49" t="s">
        <v>12710</v>
      </c>
      <c r="I1767" s="49" t="s">
        <v>8210</v>
      </c>
      <c r="J1767" s="49" t="s">
        <v>7575</v>
      </c>
      <c r="K1767" s="50" t="s">
        <v>12711</v>
      </c>
      <c r="L1767" s="49" t="s">
        <v>7577</v>
      </c>
    </row>
    <row r="1768" customFormat="false" ht="13.5" hidden="false" customHeight="false" outlineLevel="0" collapsed="false">
      <c r="A1768" s="49" t="s">
        <v>12310</v>
      </c>
      <c r="B1768" s="49" t="s">
        <v>12311</v>
      </c>
      <c r="C1768" s="49" t="s">
        <v>12704</v>
      </c>
      <c r="D1768" s="49" t="s">
        <v>12705</v>
      </c>
      <c r="E1768" s="50"/>
      <c r="F1768" s="49"/>
      <c r="G1768" s="49" t="s">
        <v>12712</v>
      </c>
      <c r="H1768" s="49" t="s">
        <v>12713</v>
      </c>
      <c r="I1768" s="49" t="s">
        <v>8210</v>
      </c>
      <c r="J1768" s="49" t="s">
        <v>7575</v>
      </c>
      <c r="K1768" s="50" t="s">
        <v>12714</v>
      </c>
      <c r="L1768" s="49" t="s">
        <v>7577</v>
      </c>
    </row>
    <row r="1769" customFormat="false" ht="13.5" hidden="false" customHeight="false" outlineLevel="0" collapsed="false">
      <c r="A1769" s="49" t="s">
        <v>12310</v>
      </c>
      <c r="B1769" s="49" t="s">
        <v>12311</v>
      </c>
      <c r="C1769" s="49" t="s">
        <v>12704</v>
      </c>
      <c r="D1769" s="49" t="s">
        <v>12705</v>
      </c>
      <c r="E1769" s="50"/>
      <c r="F1769" s="49"/>
      <c r="G1769" s="49" t="s">
        <v>12715</v>
      </c>
      <c r="H1769" s="49" t="s">
        <v>12716</v>
      </c>
      <c r="I1769" s="49" t="s">
        <v>7779</v>
      </c>
      <c r="J1769" s="49" t="s">
        <v>7575</v>
      </c>
      <c r="K1769" s="50" t="s">
        <v>12717</v>
      </c>
      <c r="L1769" s="49" t="s">
        <v>7577</v>
      </c>
    </row>
    <row r="1770" customFormat="false" ht="13.5" hidden="false" customHeight="false" outlineLevel="0" collapsed="false">
      <c r="A1770" s="49" t="s">
        <v>12310</v>
      </c>
      <c r="B1770" s="49" t="s">
        <v>12311</v>
      </c>
      <c r="C1770" s="49" t="s">
        <v>12704</v>
      </c>
      <c r="D1770" s="49" t="s">
        <v>12705</v>
      </c>
      <c r="E1770" s="50"/>
      <c r="F1770" s="49"/>
      <c r="G1770" s="49" t="s">
        <v>12718</v>
      </c>
      <c r="H1770" s="49" t="s">
        <v>12719</v>
      </c>
      <c r="I1770" s="49" t="s">
        <v>7779</v>
      </c>
      <c r="J1770" s="49" t="s">
        <v>7575</v>
      </c>
      <c r="K1770" s="50" t="s">
        <v>12720</v>
      </c>
      <c r="L1770" s="49" t="s">
        <v>7577</v>
      </c>
    </row>
    <row r="1771" customFormat="false" ht="13.5" hidden="false" customHeight="false" outlineLevel="0" collapsed="false">
      <c r="A1771" s="49" t="s">
        <v>12310</v>
      </c>
      <c r="B1771" s="49" t="s">
        <v>12311</v>
      </c>
      <c r="C1771" s="49" t="s">
        <v>12704</v>
      </c>
      <c r="D1771" s="49" t="s">
        <v>12705</v>
      </c>
      <c r="E1771" s="50"/>
      <c r="F1771" s="49"/>
      <c r="G1771" s="49" t="s">
        <v>12721</v>
      </c>
      <c r="H1771" s="49" t="s">
        <v>12722</v>
      </c>
      <c r="I1771" s="49" t="s">
        <v>7779</v>
      </c>
      <c r="J1771" s="49" t="s">
        <v>7575</v>
      </c>
      <c r="K1771" s="50" t="s">
        <v>12723</v>
      </c>
      <c r="L1771" s="49" t="s">
        <v>7577</v>
      </c>
    </row>
    <row r="1772" customFormat="false" ht="13.5" hidden="false" customHeight="false" outlineLevel="0" collapsed="false">
      <c r="A1772" s="49" t="s">
        <v>12310</v>
      </c>
      <c r="B1772" s="49" t="s">
        <v>12311</v>
      </c>
      <c r="C1772" s="49" t="s">
        <v>12704</v>
      </c>
      <c r="D1772" s="49" t="s">
        <v>12705</v>
      </c>
      <c r="E1772" s="50"/>
      <c r="F1772" s="49"/>
      <c r="G1772" s="49" t="s">
        <v>12724</v>
      </c>
      <c r="H1772" s="49" t="s">
        <v>12725</v>
      </c>
      <c r="I1772" s="49" t="s">
        <v>8210</v>
      </c>
      <c r="J1772" s="49" t="s">
        <v>7575</v>
      </c>
      <c r="K1772" s="50" t="s">
        <v>12726</v>
      </c>
      <c r="L1772" s="49" t="s">
        <v>7577</v>
      </c>
    </row>
    <row r="1773" customFormat="false" ht="13.5" hidden="false" customHeight="false" outlineLevel="0" collapsed="false">
      <c r="A1773" s="49" t="s">
        <v>12310</v>
      </c>
      <c r="B1773" s="49" t="s">
        <v>12311</v>
      </c>
      <c r="C1773" s="49" t="s">
        <v>12727</v>
      </c>
      <c r="D1773" s="49" t="s">
        <v>12728</v>
      </c>
      <c r="E1773" s="50"/>
      <c r="F1773" s="49"/>
      <c r="G1773" s="49" t="s">
        <v>12729</v>
      </c>
      <c r="H1773" s="49" t="s">
        <v>12730</v>
      </c>
      <c r="I1773" s="49" t="s">
        <v>7779</v>
      </c>
      <c r="J1773" s="49" t="s">
        <v>7780</v>
      </c>
      <c r="K1773" s="50" t="s">
        <v>12731</v>
      </c>
      <c r="L1773" s="49" t="s">
        <v>7577</v>
      </c>
    </row>
    <row r="1774" customFormat="false" ht="13.5" hidden="false" customHeight="false" outlineLevel="0" collapsed="false">
      <c r="A1774" s="49" t="s">
        <v>12310</v>
      </c>
      <c r="B1774" s="49" t="s">
        <v>12311</v>
      </c>
      <c r="C1774" s="49" t="s">
        <v>12727</v>
      </c>
      <c r="D1774" s="49" t="s">
        <v>12728</v>
      </c>
      <c r="E1774" s="50"/>
      <c r="F1774" s="49"/>
      <c r="G1774" s="49" t="s">
        <v>12732</v>
      </c>
      <c r="H1774" s="49" t="s">
        <v>12733</v>
      </c>
      <c r="I1774" s="49" t="s">
        <v>7779</v>
      </c>
      <c r="J1774" s="49" t="s">
        <v>7780</v>
      </c>
      <c r="K1774" s="50" t="s">
        <v>12734</v>
      </c>
      <c r="L1774" s="49" t="s">
        <v>7577</v>
      </c>
    </row>
    <row r="1775" customFormat="false" ht="13.5" hidden="false" customHeight="false" outlineLevel="0" collapsed="false">
      <c r="A1775" s="49" t="s">
        <v>12310</v>
      </c>
      <c r="B1775" s="49" t="s">
        <v>12311</v>
      </c>
      <c r="C1775" s="49" t="s">
        <v>12735</v>
      </c>
      <c r="D1775" s="49" t="s">
        <v>12736</v>
      </c>
      <c r="E1775" s="50"/>
      <c r="F1775" s="49"/>
      <c r="G1775" s="49" t="s">
        <v>12737</v>
      </c>
      <c r="H1775" s="49" t="s">
        <v>12738</v>
      </c>
      <c r="I1775" s="49" t="s">
        <v>7779</v>
      </c>
      <c r="J1775" s="49" t="s">
        <v>7780</v>
      </c>
      <c r="K1775" s="50" t="s">
        <v>9768</v>
      </c>
      <c r="L1775" s="49" t="s">
        <v>7577</v>
      </c>
    </row>
    <row r="1776" customFormat="false" ht="13.5" hidden="false" customHeight="false" outlineLevel="0" collapsed="false">
      <c r="A1776" s="49" t="s">
        <v>12310</v>
      </c>
      <c r="B1776" s="49" t="s">
        <v>12311</v>
      </c>
      <c r="C1776" s="49" t="s">
        <v>12735</v>
      </c>
      <c r="D1776" s="49" t="s">
        <v>12736</v>
      </c>
      <c r="E1776" s="50"/>
      <c r="F1776" s="49"/>
      <c r="G1776" s="49" t="s">
        <v>12739</v>
      </c>
      <c r="H1776" s="49" t="s">
        <v>12740</v>
      </c>
      <c r="I1776" s="49" t="s">
        <v>7779</v>
      </c>
      <c r="J1776" s="49" t="s">
        <v>7780</v>
      </c>
      <c r="K1776" s="50" t="s">
        <v>12741</v>
      </c>
      <c r="L1776" s="49" t="s">
        <v>7577</v>
      </c>
    </row>
    <row r="1777" customFormat="false" ht="13.5" hidden="false" customHeight="false" outlineLevel="0" collapsed="false">
      <c r="A1777" s="49" t="s">
        <v>12310</v>
      </c>
      <c r="B1777" s="49" t="s">
        <v>12311</v>
      </c>
      <c r="C1777" s="49" t="s">
        <v>12735</v>
      </c>
      <c r="D1777" s="49" t="s">
        <v>12736</v>
      </c>
      <c r="E1777" s="50"/>
      <c r="F1777" s="49"/>
      <c r="G1777" s="49" t="s">
        <v>12742</v>
      </c>
      <c r="H1777" s="49" t="s">
        <v>12743</v>
      </c>
      <c r="I1777" s="49" t="s">
        <v>7779</v>
      </c>
      <c r="J1777" s="49" t="s">
        <v>7780</v>
      </c>
      <c r="K1777" s="50" t="s">
        <v>12744</v>
      </c>
      <c r="L1777" s="49" t="s">
        <v>7577</v>
      </c>
    </row>
    <row r="1778" customFormat="false" ht="13.5" hidden="false" customHeight="false" outlineLevel="0" collapsed="false">
      <c r="A1778" s="49" t="s">
        <v>12310</v>
      </c>
      <c r="B1778" s="49" t="s">
        <v>12311</v>
      </c>
      <c r="C1778" s="49" t="s">
        <v>12735</v>
      </c>
      <c r="D1778" s="49" t="s">
        <v>12736</v>
      </c>
      <c r="E1778" s="50"/>
      <c r="F1778" s="49"/>
      <c r="G1778" s="49" t="s">
        <v>12745</v>
      </c>
      <c r="H1778" s="49" t="s">
        <v>12746</v>
      </c>
      <c r="I1778" s="49" t="s">
        <v>7779</v>
      </c>
      <c r="J1778" s="49" t="s">
        <v>7780</v>
      </c>
      <c r="K1778" s="50" t="s">
        <v>12747</v>
      </c>
      <c r="L1778" s="49" t="s">
        <v>7577</v>
      </c>
    </row>
    <row r="1779" customFormat="false" ht="13.5" hidden="false" customHeight="false" outlineLevel="0" collapsed="false">
      <c r="A1779" s="49" t="s">
        <v>12310</v>
      </c>
      <c r="B1779" s="49" t="s">
        <v>12311</v>
      </c>
      <c r="C1779" s="49" t="s">
        <v>12735</v>
      </c>
      <c r="D1779" s="49" t="s">
        <v>12736</v>
      </c>
      <c r="E1779" s="50"/>
      <c r="F1779" s="49"/>
      <c r="G1779" s="49" t="s">
        <v>12748</v>
      </c>
      <c r="H1779" s="49" t="s">
        <v>12749</v>
      </c>
      <c r="I1779" s="49" t="s">
        <v>7779</v>
      </c>
      <c r="J1779" s="49" t="s">
        <v>7780</v>
      </c>
      <c r="K1779" s="50" t="s">
        <v>12750</v>
      </c>
      <c r="L1779" s="49" t="s">
        <v>7577</v>
      </c>
    </row>
    <row r="1780" customFormat="false" ht="13.5" hidden="false" customHeight="false" outlineLevel="0" collapsed="false">
      <c r="A1780" s="49" t="s">
        <v>12310</v>
      </c>
      <c r="B1780" s="49" t="s">
        <v>12311</v>
      </c>
      <c r="C1780" s="49" t="s">
        <v>12735</v>
      </c>
      <c r="D1780" s="49" t="s">
        <v>12736</v>
      </c>
      <c r="E1780" s="50"/>
      <c r="F1780" s="49"/>
      <c r="G1780" s="49" t="s">
        <v>12751</v>
      </c>
      <c r="H1780" s="49" t="s">
        <v>12752</v>
      </c>
      <c r="I1780" s="49" t="s">
        <v>7779</v>
      </c>
      <c r="J1780" s="49" t="s">
        <v>7780</v>
      </c>
      <c r="K1780" s="50" t="s">
        <v>12753</v>
      </c>
      <c r="L1780" s="49" t="s">
        <v>7577</v>
      </c>
    </row>
    <row r="1781" customFormat="false" ht="13.5" hidden="false" customHeight="false" outlineLevel="0" collapsed="false">
      <c r="A1781" s="49" t="s">
        <v>12310</v>
      </c>
      <c r="B1781" s="49" t="s">
        <v>12311</v>
      </c>
      <c r="C1781" s="49" t="s">
        <v>12735</v>
      </c>
      <c r="D1781" s="49" t="s">
        <v>12736</v>
      </c>
      <c r="E1781" s="50"/>
      <c r="F1781" s="49"/>
      <c r="G1781" s="49" t="s">
        <v>12754</v>
      </c>
      <c r="H1781" s="49" t="s">
        <v>12755</v>
      </c>
      <c r="I1781" s="49" t="s">
        <v>7779</v>
      </c>
      <c r="J1781" s="49" t="s">
        <v>7780</v>
      </c>
      <c r="K1781" s="50" t="s">
        <v>12756</v>
      </c>
      <c r="L1781" s="49" t="s">
        <v>7577</v>
      </c>
    </row>
    <row r="1782" customFormat="false" ht="13.5" hidden="false" customHeight="false" outlineLevel="0" collapsed="false">
      <c r="A1782" s="49" t="s">
        <v>12310</v>
      </c>
      <c r="B1782" s="49" t="s">
        <v>12311</v>
      </c>
      <c r="C1782" s="49" t="s">
        <v>12735</v>
      </c>
      <c r="D1782" s="49" t="s">
        <v>12736</v>
      </c>
      <c r="E1782" s="50"/>
      <c r="F1782" s="49"/>
      <c r="G1782" s="49" t="s">
        <v>12757</v>
      </c>
      <c r="H1782" s="49" t="s">
        <v>12758</v>
      </c>
      <c r="I1782" s="49" t="s">
        <v>7779</v>
      </c>
      <c r="J1782" s="49" t="s">
        <v>7780</v>
      </c>
      <c r="K1782" s="50" t="s">
        <v>12759</v>
      </c>
      <c r="L1782" s="49" t="s">
        <v>7577</v>
      </c>
    </row>
    <row r="1783" customFormat="false" ht="13.5" hidden="false" customHeight="false" outlineLevel="0" collapsed="false">
      <c r="A1783" s="49" t="s">
        <v>12310</v>
      </c>
      <c r="B1783" s="49" t="s">
        <v>12311</v>
      </c>
      <c r="C1783" s="49" t="s">
        <v>12760</v>
      </c>
      <c r="D1783" s="49" t="s">
        <v>12761</v>
      </c>
      <c r="E1783" s="50"/>
      <c r="F1783" s="49"/>
      <c r="G1783" s="49" t="s">
        <v>12762</v>
      </c>
      <c r="H1783" s="49" t="s">
        <v>12763</v>
      </c>
      <c r="I1783" s="49" t="s">
        <v>8210</v>
      </c>
      <c r="J1783" s="49" t="s">
        <v>7780</v>
      </c>
      <c r="K1783" s="50" t="s">
        <v>12764</v>
      </c>
      <c r="L1783" s="49" t="s">
        <v>7577</v>
      </c>
    </row>
    <row r="1784" customFormat="false" ht="13.5" hidden="false" customHeight="false" outlineLevel="0" collapsed="false">
      <c r="A1784" s="49" t="s">
        <v>12310</v>
      </c>
      <c r="B1784" s="49" t="s">
        <v>12311</v>
      </c>
      <c r="C1784" s="49" t="s">
        <v>12760</v>
      </c>
      <c r="D1784" s="49" t="s">
        <v>12761</v>
      </c>
      <c r="E1784" s="50"/>
      <c r="F1784" s="49"/>
      <c r="G1784" s="49" t="s">
        <v>12765</v>
      </c>
      <c r="H1784" s="49" t="s">
        <v>12766</v>
      </c>
      <c r="I1784" s="49" t="s">
        <v>8210</v>
      </c>
      <c r="J1784" s="49" t="s">
        <v>7780</v>
      </c>
      <c r="K1784" s="50" t="s">
        <v>12767</v>
      </c>
      <c r="L1784" s="49" t="s">
        <v>7577</v>
      </c>
    </row>
    <row r="1785" customFormat="false" ht="13.5" hidden="false" customHeight="false" outlineLevel="0" collapsed="false">
      <c r="A1785" s="49" t="s">
        <v>12310</v>
      </c>
      <c r="B1785" s="49" t="s">
        <v>12311</v>
      </c>
      <c r="C1785" s="49" t="s">
        <v>12760</v>
      </c>
      <c r="D1785" s="49" t="s">
        <v>12761</v>
      </c>
      <c r="E1785" s="50"/>
      <c r="F1785" s="49"/>
      <c r="G1785" s="49" t="s">
        <v>12768</v>
      </c>
      <c r="H1785" s="49" t="s">
        <v>12769</v>
      </c>
      <c r="I1785" s="49" t="s">
        <v>8210</v>
      </c>
      <c r="J1785" s="49" t="s">
        <v>7780</v>
      </c>
      <c r="K1785" s="50" t="s">
        <v>12770</v>
      </c>
      <c r="L1785" s="49" t="s">
        <v>7577</v>
      </c>
    </row>
    <row r="1786" customFormat="false" ht="13.5" hidden="false" customHeight="false" outlineLevel="0" collapsed="false">
      <c r="A1786" s="49" t="s">
        <v>12310</v>
      </c>
      <c r="B1786" s="49" t="s">
        <v>12311</v>
      </c>
      <c r="C1786" s="49" t="s">
        <v>12760</v>
      </c>
      <c r="D1786" s="49" t="s">
        <v>12761</v>
      </c>
      <c r="E1786" s="50"/>
      <c r="F1786" s="49"/>
      <c r="G1786" s="49" t="s">
        <v>12771</v>
      </c>
      <c r="H1786" s="49" t="s">
        <v>12772</v>
      </c>
      <c r="I1786" s="49" t="s">
        <v>8210</v>
      </c>
      <c r="J1786" s="49" t="s">
        <v>7780</v>
      </c>
      <c r="K1786" s="50" t="s">
        <v>12773</v>
      </c>
      <c r="L1786" s="49" t="s">
        <v>7577</v>
      </c>
    </row>
    <row r="1787" customFormat="false" ht="13.5" hidden="false" customHeight="false" outlineLevel="0" collapsed="false">
      <c r="A1787" s="49" t="s">
        <v>12310</v>
      </c>
      <c r="B1787" s="49" t="s">
        <v>12311</v>
      </c>
      <c r="C1787" s="49" t="s">
        <v>12760</v>
      </c>
      <c r="D1787" s="49" t="s">
        <v>12761</v>
      </c>
      <c r="E1787" s="50"/>
      <c r="F1787" s="49"/>
      <c r="G1787" s="49" t="s">
        <v>12774</v>
      </c>
      <c r="H1787" s="49" t="s">
        <v>12775</v>
      </c>
      <c r="I1787" s="49" t="s">
        <v>8210</v>
      </c>
      <c r="J1787" s="49" t="s">
        <v>7780</v>
      </c>
      <c r="K1787" s="50" t="s">
        <v>12776</v>
      </c>
      <c r="L1787" s="49" t="s">
        <v>7577</v>
      </c>
    </row>
    <row r="1788" customFormat="false" ht="13.5" hidden="false" customHeight="false" outlineLevel="0" collapsed="false">
      <c r="A1788" s="49" t="s">
        <v>12310</v>
      </c>
      <c r="B1788" s="49" t="s">
        <v>12311</v>
      </c>
      <c r="C1788" s="49" t="s">
        <v>12760</v>
      </c>
      <c r="D1788" s="49" t="s">
        <v>12761</v>
      </c>
      <c r="E1788" s="50"/>
      <c r="F1788" s="49"/>
      <c r="G1788" s="49" t="s">
        <v>12777</v>
      </c>
      <c r="H1788" s="49" t="s">
        <v>12778</v>
      </c>
      <c r="I1788" s="49" t="s">
        <v>8210</v>
      </c>
      <c r="J1788" s="49" t="s">
        <v>7780</v>
      </c>
      <c r="K1788" s="50" t="s">
        <v>12779</v>
      </c>
      <c r="L1788" s="49" t="s">
        <v>7577</v>
      </c>
    </row>
    <row r="1789" customFormat="false" ht="13.5" hidden="false" customHeight="false" outlineLevel="0" collapsed="false">
      <c r="A1789" s="49" t="s">
        <v>12310</v>
      </c>
      <c r="B1789" s="49" t="s">
        <v>12311</v>
      </c>
      <c r="C1789" s="49" t="s">
        <v>12760</v>
      </c>
      <c r="D1789" s="49" t="s">
        <v>12761</v>
      </c>
      <c r="E1789" s="50"/>
      <c r="F1789" s="49"/>
      <c r="G1789" s="49" t="s">
        <v>12780</v>
      </c>
      <c r="H1789" s="49" t="s">
        <v>12781</v>
      </c>
      <c r="I1789" s="49" t="s">
        <v>8210</v>
      </c>
      <c r="J1789" s="49" t="s">
        <v>7780</v>
      </c>
      <c r="K1789" s="50" t="s">
        <v>12782</v>
      </c>
      <c r="L1789" s="49" t="s">
        <v>7577</v>
      </c>
    </row>
    <row r="1790" customFormat="false" ht="13.5" hidden="false" customHeight="false" outlineLevel="0" collapsed="false">
      <c r="A1790" s="49" t="s">
        <v>12310</v>
      </c>
      <c r="B1790" s="49" t="s">
        <v>12311</v>
      </c>
      <c r="C1790" s="49" t="s">
        <v>12760</v>
      </c>
      <c r="D1790" s="49" t="s">
        <v>12761</v>
      </c>
      <c r="E1790" s="50"/>
      <c r="F1790" s="49"/>
      <c r="G1790" s="49" t="s">
        <v>12783</v>
      </c>
      <c r="H1790" s="49" t="s">
        <v>12784</v>
      </c>
      <c r="I1790" s="49" t="s">
        <v>8210</v>
      </c>
      <c r="J1790" s="49" t="s">
        <v>7780</v>
      </c>
      <c r="K1790" s="50" t="s">
        <v>12785</v>
      </c>
      <c r="L1790" s="49" t="s">
        <v>7577</v>
      </c>
    </row>
    <row r="1791" customFormat="false" ht="13.5" hidden="false" customHeight="false" outlineLevel="0" collapsed="false">
      <c r="A1791" s="49" t="s">
        <v>12310</v>
      </c>
      <c r="B1791" s="49" t="s">
        <v>12311</v>
      </c>
      <c r="C1791" s="49" t="s">
        <v>12760</v>
      </c>
      <c r="D1791" s="49" t="s">
        <v>12761</v>
      </c>
      <c r="E1791" s="50"/>
      <c r="F1791" s="49"/>
      <c r="G1791" s="49" t="s">
        <v>12786</v>
      </c>
      <c r="H1791" s="49" t="s">
        <v>12787</v>
      </c>
      <c r="I1791" s="49" t="s">
        <v>8210</v>
      </c>
      <c r="J1791" s="49" t="s">
        <v>7780</v>
      </c>
      <c r="K1791" s="50" t="s">
        <v>12788</v>
      </c>
      <c r="L1791" s="49" t="s">
        <v>7577</v>
      </c>
    </row>
    <row r="1792" customFormat="false" ht="13.5" hidden="false" customHeight="false" outlineLevel="0" collapsed="false">
      <c r="A1792" s="49" t="s">
        <v>12310</v>
      </c>
      <c r="B1792" s="49" t="s">
        <v>12311</v>
      </c>
      <c r="C1792" s="49" t="s">
        <v>12760</v>
      </c>
      <c r="D1792" s="49" t="s">
        <v>12761</v>
      </c>
      <c r="E1792" s="50"/>
      <c r="F1792" s="49"/>
      <c r="G1792" s="49" t="s">
        <v>12789</v>
      </c>
      <c r="H1792" s="49" t="s">
        <v>12790</v>
      </c>
      <c r="I1792" s="49" t="s">
        <v>8210</v>
      </c>
      <c r="J1792" s="49" t="s">
        <v>7780</v>
      </c>
      <c r="K1792" s="50" t="s">
        <v>12791</v>
      </c>
      <c r="L1792" s="49" t="s">
        <v>7577</v>
      </c>
    </row>
    <row r="1793" customFormat="false" ht="13.5" hidden="false" customHeight="false" outlineLevel="0" collapsed="false">
      <c r="A1793" s="49" t="s">
        <v>12310</v>
      </c>
      <c r="B1793" s="49" t="s">
        <v>12311</v>
      </c>
      <c r="C1793" s="49" t="s">
        <v>12760</v>
      </c>
      <c r="D1793" s="49" t="s">
        <v>12761</v>
      </c>
      <c r="E1793" s="50"/>
      <c r="F1793" s="49"/>
      <c r="G1793" s="49" t="s">
        <v>12792</v>
      </c>
      <c r="H1793" s="49" t="s">
        <v>12793</v>
      </c>
      <c r="I1793" s="49" t="s">
        <v>8210</v>
      </c>
      <c r="J1793" s="49" t="s">
        <v>7575</v>
      </c>
      <c r="K1793" s="50" t="s">
        <v>12794</v>
      </c>
      <c r="L1793" s="49" t="s">
        <v>7577</v>
      </c>
    </row>
    <row r="1794" customFormat="false" ht="13.5" hidden="false" customHeight="false" outlineLevel="0" collapsed="false">
      <c r="A1794" s="49" t="s">
        <v>12310</v>
      </c>
      <c r="B1794" s="49" t="s">
        <v>12311</v>
      </c>
      <c r="C1794" s="49" t="s">
        <v>12760</v>
      </c>
      <c r="D1794" s="49" t="s">
        <v>12761</v>
      </c>
      <c r="E1794" s="50"/>
      <c r="F1794" s="49"/>
      <c r="G1794" s="49" t="s">
        <v>12795</v>
      </c>
      <c r="H1794" s="49" t="s">
        <v>12796</v>
      </c>
      <c r="I1794" s="49" t="s">
        <v>8210</v>
      </c>
      <c r="J1794" s="49" t="s">
        <v>7575</v>
      </c>
      <c r="K1794" s="50" t="s">
        <v>12797</v>
      </c>
      <c r="L1794" s="49" t="s">
        <v>7577</v>
      </c>
    </row>
    <row r="1795" customFormat="false" ht="13.5" hidden="false" customHeight="false" outlineLevel="0" collapsed="false">
      <c r="A1795" s="49" t="s">
        <v>12310</v>
      </c>
      <c r="B1795" s="49" t="s">
        <v>12311</v>
      </c>
      <c r="C1795" s="49" t="s">
        <v>12760</v>
      </c>
      <c r="D1795" s="49" t="s">
        <v>12761</v>
      </c>
      <c r="E1795" s="50"/>
      <c r="F1795" s="49"/>
      <c r="G1795" s="49" t="s">
        <v>12798</v>
      </c>
      <c r="H1795" s="49" t="s">
        <v>12799</v>
      </c>
      <c r="I1795" s="49" t="s">
        <v>8210</v>
      </c>
      <c r="J1795" s="49" t="s">
        <v>7575</v>
      </c>
      <c r="K1795" s="50" t="s">
        <v>12800</v>
      </c>
      <c r="L1795" s="49" t="s">
        <v>7577</v>
      </c>
    </row>
    <row r="1796" customFormat="false" ht="13.5" hidden="false" customHeight="false" outlineLevel="0" collapsed="false">
      <c r="A1796" s="49" t="s">
        <v>12310</v>
      </c>
      <c r="B1796" s="49" t="s">
        <v>12311</v>
      </c>
      <c r="C1796" s="49" t="s">
        <v>12760</v>
      </c>
      <c r="D1796" s="49" t="s">
        <v>12761</v>
      </c>
      <c r="E1796" s="50"/>
      <c r="F1796" s="49"/>
      <c r="G1796" s="49" t="s">
        <v>12801</v>
      </c>
      <c r="H1796" s="49" t="s">
        <v>12802</v>
      </c>
      <c r="I1796" s="49" t="s">
        <v>8210</v>
      </c>
      <c r="J1796" s="49" t="s">
        <v>7575</v>
      </c>
      <c r="K1796" s="50" t="s">
        <v>12803</v>
      </c>
      <c r="L1796" s="49" t="s">
        <v>7577</v>
      </c>
    </row>
    <row r="1797" customFormat="false" ht="13.5" hidden="false" customHeight="false" outlineLevel="0" collapsed="false">
      <c r="A1797" s="49" t="s">
        <v>12310</v>
      </c>
      <c r="B1797" s="49" t="s">
        <v>12311</v>
      </c>
      <c r="C1797" s="49" t="s">
        <v>12760</v>
      </c>
      <c r="D1797" s="49" t="s">
        <v>12761</v>
      </c>
      <c r="E1797" s="50"/>
      <c r="F1797" s="49"/>
      <c r="G1797" s="49" t="s">
        <v>12804</v>
      </c>
      <c r="H1797" s="49" t="s">
        <v>12805</v>
      </c>
      <c r="I1797" s="49" t="s">
        <v>8210</v>
      </c>
      <c r="J1797" s="49" t="s">
        <v>7575</v>
      </c>
      <c r="K1797" s="50" t="s">
        <v>12806</v>
      </c>
      <c r="L1797" s="49" t="s">
        <v>7577</v>
      </c>
    </row>
    <row r="1798" customFormat="false" ht="13.5" hidden="false" customHeight="false" outlineLevel="0" collapsed="false">
      <c r="A1798" s="49" t="s">
        <v>12310</v>
      </c>
      <c r="B1798" s="49" t="s">
        <v>12311</v>
      </c>
      <c r="C1798" s="49" t="s">
        <v>12760</v>
      </c>
      <c r="D1798" s="49" t="s">
        <v>12761</v>
      </c>
      <c r="E1798" s="50"/>
      <c r="F1798" s="49"/>
      <c r="G1798" s="49" t="s">
        <v>12807</v>
      </c>
      <c r="H1798" s="49" t="s">
        <v>12808</v>
      </c>
      <c r="I1798" s="49" t="s">
        <v>8210</v>
      </c>
      <c r="J1798" s="49" t="s">
        <v>7575</v>
      </c>
      <c r="K1798" s="50" t="s">
        <v>12809</v>
      </c>
      <c r="L1798" s="49" t="s">
        <v>7577</v>
      </c>
    </row>
    <row r="1799" customFormat="false" ht="13.5" hidden="false" customHeight="false" outlineLevel="0" collapsed="false">
      <c r="A1799" s="49" t="s">
        <v>12310</v>
      </c>
      <c r="B1799" s="49" t="s">
        <v>12311</v>
      </c>
      <c r="C1799" s="49" t="s">
        <v>12760</v>
      </c>
      <c r="D1799" s="49" t="s">
        <v>12761</v>
      </c>
      <c r="E1799" s="50"/>
      <c r="F1799" s="49"/>
      <c r="G1799" s="49" t="s">
        <v>12810</v>
      </c>
      <c r="H1799" s="49" t="s">
        <v>12811</v>
      </c>
      <c r="I1799" s="49" t="s">
        <v>8210</v>
      </c>
      <c r="J1799" s="49" t="s">
        <v>7575</v>
      </c>
      <c r="K1799" s="50" t="s">
        <v>12812</v>
      </c>
      <c r="L1799" s="49" t="s">
        <v>7577</v>
      </c>
    </row>
    <row r="1800" customFormat="false" ht="13.5" hidden="false" customHeight="false" outlineLevel="0" collapsed="false">
      <c r="A1800" s="49" t="s">
        <v>12310</v>
      </c>
      <c r="B1800" s="49" t="s">
        <v>12311</v>
      </c>
      <c r="C1800" s="49" t="s">
        <v>12760</v>
      </c>
      <c r="D1800" s="49" t="s">
        <v>12761</v>
      </c>
      <c r="E1800" s="50"/>
      <c r="F1800" s="49"/>
      <c r="G1800" s="49" t="s">
        <v>12813</v>
      </c>
      <c r="H1800" s="49" t="s">
        <v>12814</v>
      </c>
      <c r="I1800" s="49" t="s">
        <v>8210</v>
      </c>
      <c r="J1800" s="49" t="s">
        <v>7575</v>
      </c>
      <c r="K1800" s="50" t="s">
        <v>12815</v>
      </c>
      <c r="L1800" s="49" t="s">
        <v>7577</v>
      </c>
    </row>
    <row r="1801" customFormat="false" ht="13.5" hidden="false" customHeight="false" outlineLevel="0" collapsed="false">
      <c r="A1801" s="49" t="s">
        <v>12310</v>
      </c>
      <c r="B1801" s="49" t="s">
        <v>12311</v>
      </c>
      <c r="C1801" s="49" t="s">
        <v>12760</v>
      </c>
      <c r="D1801" s="49" t="s">
        <v>12761</v>
      </c>
      <c r="E1801" s="50"/>
      <c r="F1801" s="49"/>
      <c r="G1801" s="49" t="s">
        <v>12816</v>
      </c>
      <c r="H1801" s="49" t="s">
        <v>12817</v>
      </c>
      <c r="I1801" s="49" t="s">
        <v>8210</v>
      </c>
      <c r="J1801" s="49" t="s">
        <v>7575</v>
      </c>
      <c r="K1801" s="50" t="s">
        <v>12818</v>
      </c>
      <c r="L1801" s="49" t="s">
        <v>7577</v>
      </c>
    </row>
    <row r="1802" customFormat="false" ht="13.5" hidden="false" customHeight="false" outlineLevel="0" collapsed="false">
      <c r="A1802" s="49" t="s">
        <v>12310</v>
      </c>
      <c r="B1802" s="49" t="s">
        <v>12311</v>
      </c>
      <c r="C1802" s="49" t="s">
        <v>12760</v>
      </c>
      <c r="D1802" s="49" t="s">
        <v>12761</v>
      </c>
      <c r="E1802" s="50"/>
      <c r="F1802" s="49"/>
      <c r="G1802" s="49" t="s">
        <v>12819</v>
      </c>
      <c r="H1802" s="49" t="s">
        <v>12820</v>
      </c>
      <c r="I1802" s="49" t="s">
        <v>8210</v>
      </c>
      <c r="J1802" s="49" t="s">
        <v>7575</v>
      </c>
      <c r="K1802" s="50" t="s">
        <v>12821</v>
      </c>
      <c r="L1802" s="49" t="s">
        <v>7577</v>
      </c>
    </row>
    <row r="1803" customFormat="false" ht="13.5" hidden="false" customHeight="false" outlineLevel="0" collapsed="false">
      <c r="A1803" s="49" t="s">
        <v>12310</v>
      </c>
      <c r="B1803" s="49" t="s">
        <v>12311</v>
      </c>
      <c r="C1803" s="49" t="s">
        <v>12760</v>
      </c>
      <c r="D1803" s="49" t="s">
        <v>12761</v>
      </c>
      <c r="E1803" s="50"/>
      <c r="F1803" s="49"/>
      <c r="G1803" s="49" t="s">
        <v>12822</v>
      </c>
      <c r="H1803" s="49" t="s">
        <v>12823</v>
      </c>
      <c r="I1803" s="49" t="s">
        <v>8210</v>
      </c>
      <c r="J1803" s="49" t="s">
        <v>7575</v>
      </c>
      <c r="K1803" s="50" t="s">
        <v>12824</v>
      </c>
      <c r="L1803" s="49" t="s">
        <v>7577</v>
      </c>
    </row>
    <row r="1804" customFormat="false" ht="13.5" hidden="false" customHeight="false" outlineLevel="0" collapsed="false">
      <c r="A1804" s="49" t="s">
        <v>12310</v>
      </c>
      <c r="B1804" s="49" t="s">
        <v>12311</v>
      </c>
      <c r="C1804" s="49" t="s">
        <v>12760</v>
      </c>
      <c r="D1804" s="49" t="s">
        <v>12761</v>
      </c>
      <c r="E1804" s="50"/>
      <c r="F1804" s="49"/>
      <c r="G1804" s="49" t="s">
        <v>12825</v>
      </c>
      <c r="H1804" s="49" t="s">
        <v>12826</v>
      </c>
      <c r="I1804" s="49" t="s">
        <v>8210</v>
      </c>
      <c r="J1804" s="49" t="s">
        <v>7575</v>
      </c>
      <c r="K1804" s="50" t="s">
        <v>12827</v>
      </c>
      <c r="L1804" s="49" t="s">
        <v>7577</v>
      </c>
    </row>
    <row r="1805" customFormat="false" ht="13.5" hidden="false" customHeight="false" outlineLevel="0" collapsed="false">
      <c r="A1805" s="49" t="s">
        <v>12310</v>
      </c>
      <c r="B1805" s="49" t="s">
        <v>12311</v>
      </c>
      <c r="C1805" s="49" t="s">
        <v>12760</v>
      </c>
      <c r="D1805" s="49" t="s">
        <v>12761</v>
      </c>
      <c r="E1805" s="50"/>
      <c r="F1805" s="49"/>
      <c r="G1805" s="49" t="s">
        <v>12828</v>
      </c>
      <c r="H1805" s="49" t="s">
        <v>12829</v>
      </c>
      <c r="I1805" s="49" t="s">
        <v>8210</v>
      </c>
      <c r="J1805" s="49" t="s">
        <v>7575</v>
      </c>
      <c r="K1805" s="50" t="s">
        <v>12830</v>
      </c>
      <c r="L1805" s="49" t="s">
        <v>7577</v>
      </c>
    </row>
    <row r="1806" customFormat="false" ht="13.5" hidden="false" customHeight="false" outlineLevel="0" collapsed="false">
      <c r="A1806" s="49" t="s">
        <v>12310</v>
      </c>
      <c r="B1806" s="49" t="s">
        <v>12311</v>
      </c>
      <c r="C1806" s="49" t="s">
        <v>12760</v>
      </c>
      <c r="D1806" s="49" t="s">
        <v>12761</v>
      </c>
      <c r="E1806" s="50"/>
      <c r="F1806" s="49"/>
      <c r="G1806" s="49" t="s">
        <v>12831</v>
      </c>
      <c r="H1806" s="49" t="s">
        <v>12832</v>
      </c>
      <c r="I1806" s="49" t="s">
        <v>8210</v>
      </c>
      <c r="J1806" s="49" t="s">
        <v>7575</v>
      </c>
      <c r="K1806" s="50" t="s">
        <v>12833</v>
      </c>
      <c r="L1806" s="49" t="s">
        <v>7577</v>
      </c>
    </row>
    <row r="1807" customFormat="false" ht="13.5" hidden="false" customHeight="false" outlineLevel="0" collapsed="false">
      <c r="A1807" s="49" t="s">
        <v>12310</v>
      </c>
      <c r="B1807" s="49" t="s">
        <v>12311</v>
      </c>
      <c r="C1807" s="49" t="s">
        <v>12760</v>
      </c>
      <c r="D1807" s="49" t="s">
        <v>12761</v>
      </c>
      <c r="E1807" s="50"/>
      <c r="F1807" s="49"/>
      <c r="G1807" s="49" t="s">
        <v>12834</v>
      </c>
      <c r="H1807" s="49" t="s">
        <v>12835</v>
      </c>
      <c r="I1807" s="49" t="s">
        <v>8210</v>
      </c>
      <c r="J1807" s="49" t="s">
        <v>7575</v>
      </c>
      <c r="K1807" s="50" t="s">
        <v>12836</v>
      </c>
      <c r="L1807" s="49" t="s">
        <v>7577</v>
      </c>
    </row>
    <row r="1808" customFormat="false" ht="13.5" hidden="false" customHeight="false" outlineLevel="0" collapsed="false">
      <c r="A1808" s="49" t="s">
        <v>12310</v>
      </c>
      <c r="B1808" s="49" t="s">
        <v>12311</v>
      </c>
      <c r="C1808" s="49" t="s">
        <v>12760</v>
      </c>
      <c r="D1808" s="49" t="s">
        <v>12761</v>
      </c>
      <c r="E1808" s="50"/>
      <c r="F1808" s="49"/>
      <c r="G1808" s="49" t="s">
        <v>12837</v>
      </c>
      <c r="H1808" s="49" t="s">
        <v>12838</v>
      </c>
      <c r="I1808" s="49" t="s">
        <v>8210</v>
      </c>
      <c r="J1808" s="49" t="s">
        <v>7575</v>
      </c>
      <c r="K1808" s="50" t="s">
        <v>12839</v>
      </c>
      <c r="L1808" s="49" t="s">
        <v>7577</v>
      </c>
    </row>
    <row r="1809" customFormat="false" ht="13.5" hidden="false" customHeight="false" outlineLevel="0" collapsed="false">
      <c r="A1809" s="49" t="s">
        <v>12310</v>
      </c>
      <c r="B1809" s="49" t="s">
        <v>12311</v>
      </c>
      <c r="C1809" s="49" t="s">
        <v>12760</v>
      </c>
      <c r="D1809" s="49" t="s">
        <v>12761</v>
      </c>
      <c r="E1809" s="50"/>
      <c r="F1809" s="49"/>
      <c r="G1809" s="49" t="s">
        <v>12840</v>
      </c>
      <c r="H1809" s="49" t="s">
        <v>12841</v>
      </c>
      <c r="I1809" s="49" t="s">
        <v>8210</v>
      </c>
      <c r="J1809" s="49" t="s">
        <v>7575</v>
      </c>
      <c r="K1809" s="50" t="s">
        <v>12842</v>
      </c>
      <c r="L1809" s="49" t="s">
        <v>7577</v>
      </c>
    </row>
    <row r="1810" customFormat="false" ht="13.5" hidden="false" customHeight="false" outlineLevel="0" collapsed="false">
      <c r="A1810" s="49" t="s">
        <v>12310</v>
      </c>
      <c r="B1810" s="49" t="s">
        <v>12311</v>
      </c>
      <c r="C1810" s="49" t="s">
        <v>12760</v>
      </c>
      <c r="D1810" s="49" t="s">
        <v>12761</v>
      </c>
      <c r="E1810" s="50"/>
      <c r="F1810" s="49"/>
      <c r="G1810" s="49" t="s">
        <v>12843</v>
      </c>
      <c r="H1810" s="49" t="s">
        <v>12844</v>
      </c>
      <c r="I1810" s="49" t="s">
        <v>8210</v>
      </c>
      <c r="J1810" s="49" t="s">
        <v>7575</v>
      </c>
      <c r="K1810" s="50" t="s">
        <v>12845</v>
      </c>
      <c r="L1810" s="49" t="s">
        <v>7577</v>
      </c>
    </row>
    <row r="1811" customFormat="false" ht="13.5" hidden="false" customHeight="false" outlineLevel="0" collapsed="false">
      <c r="A1811" s="49" t="s">
        <v>12310</v>
      </c>
      <c r="B1811" s="49" t="s">
        <v>12311</v>
      </c>
      <c r="C1811" s="49" t="s">
        <v>12760</v>
      </c>
      <c r="D1811" s="49" t="s">
        <v>12761</v>
      </c>
      <c r="E1811" s="50"/>
      <c r="F1811" s="49"/>
      <c r="G1811" s="49" t="s">
        <v>12846</v>
      </c>
      <c r="H1811" s="49" t="s">
        <v>12847</v>
      </c>
      <c r="I1811" s="49" t="s">
        <v>7779</v>
      </c>
      <c r="J1811" s="49" t="s">
        <v>7780</v>
      </c>
      <c r="K1811" s="50" t="s">
        <v>12848</v>
      </c>
      <c r="L1811" s="49" t="s">
        <v>7577</v>
      </c>
    </row>
    <row r="1812" customFormat="false" ht="13.5" hidden="false" customHeight="false" outlineLevel="0" collapsed="false">
      <c r="A1812" s="49" t="s">
        <v>12310</v>
      </c>
      <c r="B1812" s="49" t="s">
        <v>12311</v>
      </c>
      <c r="C1812" s="49" t="s">
        <v>12760</v>
      </c>
      <c r="D1812" s="49" t="s">
        <v>12761</v>
      </c>
      <c r="E1812" s="50"/>
      <c r="F1812" s="49"/>
      <c r="G1812" s="49" t="s">
        <v>12849</v>
      </c>
      <c r="H1812" s="49" t="s">
        <v>12850</v>
      </c>
      <c r="I1812" s="49" t="s">
        <v>7779</v>
      </c>
      <c r="J1812" s="49" t="s">
        <v>7780</v>
      </c>
      <c r="K1812" s="50" t="s">
        <v>12851</v>
      </c>
      <c r="L1812" s="49" t="s">
        <v>7577</v>
      </c>
    </row>
    <row r="1813" customFormat="false" ht="13.5" hidden="false" customHeight="false" outlineLevel="0" collapsed="false">
      <c r="A1813" s="49" t="s">
        <v>12310</v>
      </c>
      <c r="B1813" s="49" t="s">
        <v>12311</v>
      </c>
      <c r="C1813" s="49" t="s">
        <v>12760</v>
      </c>
      <c r="D1813" s="49" t="s">
        <v>12761</v>
      </c>
      <c r="E1813" s="50"/>
      <c r="F1813" s="49"/>
      <c r="G1813" s="49" t="s">
        <v>12852</v>
      </c>
      <c r="H1813" s="49" t="s">
        <v>12853</v>
      </c>
      <c r="I1813" s="49" t="s">
        <v>7779</v>
      </c>
      <c r="J1813" s="49" t="s">
        <v>7780</v>
      </c>
      <c r="K1813" s="50" t="s">
        <v>12854</v>
      </c>
      <c r="L1813" s="49" t="s">
        <v>7577</v>
      </c>
    </row>
    <row r="1814" customFormat="false" ht="13.5" hidden="false" customHeight="false" outlineLevel="0" collapsed="false">
      <c r="A1814" s="49" t="s">
        <v>12310</v>
      </c>
      <c r="B1814" s="49" t="s">
        <v>12311</v>
      </c>
      <c r="C1814" s="49" t="s">
        <v>12760</v>
      </c>
      <c r="D1814" s="49" t="s">
        <v>12761</v>
      </c>
      <c r="E1814" s="50"/>
      <c r="F1814" s="49"/>
      <c r="G1814" s="49" t="s">
        <v>12855</v>
      </c>
      <c r="H1814" s="49" t="s">
        <v>12856</v>
      </c>
      <c r="I1814" s="49" t="s">
        <v>7779</v>
      </c>
      <c r="J1814" s="49" t="s">
        <v>7780</v>
      </c>
      <c r="K1814" s="50" t="s">
        <v>12857</v>
      </c>
      <c r="L1814" s="49" t="s">
        <v>7577</v>
      </c>
    </row>
    <row r="1815" customFormat="false" ht="13.5" hidden="false" customHeight="false" outlineLevel="0" collapsed="false">
      <c r="A1815" s="49" t="s">
        <v>12310</v>
      </c>
      <c r="B1815" s="49" t="s">
        <v>12311</v>
      </c>
      <c r="C1815" s="49" t="s">
        <v>12760</v>
      </c>
      <c r="D1815" s="49" t="s">
        <v>12761</v>
      </c>
      <c r="E1815" s="50"/>
      <c r="F1815" s="49"/>
      <c r="G1815" s="49" t="s">
        <v>12858</v>
      </c>
      <c r="H1815" s="49" t="s">
        <v>12859</v>
      </c>
      <c r="I1815" s="49" t="s">
        <v>8210</v>
      </c>
      <c r="J1815" s="49" t="s">
        <v>7780</v>
      </c>
      <c r="K1815" s="50" t="s">
        <v>12860</v>
      </c>
      <c r="L1815" s="49" t="s">
        <v>7577</v>
      </c>
    </row>
    <row r="1816" customFormat="false" ht="13.5" hidden="false" customHeight="false" outlineLevel="0" collapsed="false">
      <c r="A1816" s="49" t="s">
        <v>12310</v>
      </c>
      <c r="B1816" s="49" t="s">
        <v>12311</v>
      </c>
      <c r="C1816" s="49" t="s">
        <v>12760</v>
      </c>
      <c r="D1816" s="49" t="s">
        <v>12761</v>
      </c>
      <c r="E1816" s="50"/>
      <c r="F1816" s="49"/>
      <c r="G1816" s="49" t="s">
        <v>12861</v>
      </c>
      <c r="H1816" s="49" t="s">
        <v>12862</v>
      </c>
      <c r="I1816" s="49" t="s">
        <v>8210</v>
      </c>
      <c r="J1816" s="49" t="s">
        <v>7780</v>
      </c>
      <c r="K1816" s="50" t="s">
        <v>12863</v>
      </c>
      <c r="L1816" s="49" t="s">
        <v>7577</v>
      </c>
    </row>
    <row r="1817" customFormat="false" ht="13.5" hidden="false" customHeight="false" outlineLevel="0" collapsed="false">
      <c r="A1817" s="49" t="s">
        <v>12310</v>
      </c>
      <c r="B1817" s="49" t="s">
        <v>12311</v>
      </c>
      <c r="C1817" s="49" t="s">
        <v>12760</v>
      </c>
      <c r="D1817" s="49" t="s">
        <v>12761</v>
      </c>
      <c r="E1817" s="50"/>
      <c r="F1817" s="49"/>
      <c r="G1817" s="49" t="s">
        <v>12864</v>
      </c>
      <c r="H1817" s="49" t="s">
        <v>12865</v>
      </c>
      <c r="I1817" s="49" t="s">
        <v>8210</v>
      </c>
      <c r="J1817" s="49" t="s">
        <v>7780</v>
      </c>
      <c r="K1817" s="50" t="s">
        <v>12866</v>
      </c>
      <c r="L1817" s="49" t="s">
        <v>7577</v>
      </c>
    </row>
    <row r="1818" customFormat="false" ht="13.5" hidden="false" customHeight="false" outlineLevel="0" collapsed="false">
      <c r="A1818" s="49" t="s">
        <v>12310</v>
      </c>
      <c r="B1818" s="49" t="s">
        <v>12311</v>
      </c>
      <c r="C1818" s="49" t="s">
        <v>12867</v>
      </c>
      <c r="D1818" s="49" t="s">
        <v>12868</v>
      </c>
      <c r="E1818" s="50"/>
      <c r="F1818" s="49"/>
      <c r="G1818" s="49" t="s">
        <v>12869</v>
      </c>
      <c r="H1818" s="49" t="s">
        <v>12870</v>
      </c>
      <c r="I1818" s="49" t="s">
        <v>8210</v>
      </c>
      <c r="J1818" s="49" t="s">
        <v>7780</v>
      </c>
      <c r="K1818" s="50" t="s">
        <v>12871</v>
      </c>
      <c r="L1818" s="49" t="s">
        <v>7577</v>
      </c>
    </row>
    <row r="1819" customFormat="false" ht="13.5" hidden="false" customHeight="false" outlineLevel="0" collapsed="false">
      <c r="A1819" s="49" t="s">
        <v>12310</v>
      </c>
      <c r="B1819" s="49" t="s">
        <v>12311</v>
      </c>
      <c r="C1819" s="49" t="s">
        <v>12867</v>
      </c>
      <c r="D1819" s="49" t="s">
        <v>12868</v>
      </c>
      <c r="E1819" s="50"/>
      <c r="F1819" s="49"/>
      <c r="G1819" s="49" t="s">
        <v>12872</v>
      </c>
      <c r="H1819" s="49" t="s">
        <v>12873</v>
      </c>
      <c r="I1819" s="49" t="s">
        <v>8210</v>
      </c>
      <c r="J1819" s="49" t="s">
        <v>7780</v>
      </c>
      <c r="K1819" s="50" t="s">
        <v>12874</v>
      </c>
      <c r="L1819" s="49" t="s">
        <v>7577</v>
      </c>
    </row>
    <row r="1820" customFormat="false" ht="13.5" hidden="false" customHeight="false" outlineLevel="0" collapsed="false">
      <c r="A1820" s="49" t="s">
        <v>12310</v>
      </c>
      <c r="B1820" s="49" t="s">
        <v>12311</v>
      </c>
      <c r="C1820" s="49" t="s">
        <v>12867</v>
      </c>
      <c r="D1820" s="49" t="s">
        <v>12868</v>
      </c>
      <c r="E1820" s="50"/>
      <c r="F1820" s="49"/>
      <c r="G1820" s="49" t="s">
        <v>12875</v>
      </c>
      <c r="H1820" s="49" t="s">
        <v>12876</v>
      </c>
      <c r="I1820" s="49" t="s">
        <v>8210</v>
      </c>
      <c r="J1820" s="49" t="s">
        <v>7780</v>
      </c>
      <c r="K1820" s="50" t="s">
        <v>12877</v>
      </c>
      <c r="L1820" s="49" t="s">
        <v>7577</v>
      </c>
    </row>
    <row r="1821" customFormat="false" ht="13.5" hidden="false" customHeight="false" outlineLevel="0" collapsed="false">
      <c r="A1821" s="49" t="s">
        <v>12310</v>
      </c>
      <c r="B1821" s="49" t="s">
        <v>12311</v>
      </c>
      <c r="C1821" s="49" t="s">
        <v>12867</v>
      </c>
      <c r="D1821" s="49" t="s">
        <v>12868</v>
      </c>
      <c r="E1821" s="50"/>
      <c r="F1821" s="49"/>
      <c r="G1821" s="49" t="s">
        <v>12878</v>
      </c>
      <c r="H1821" s="49" t="s">
        <v>12879</v>
      </c>
      <c r="I1821" s="49" t="s">
        <v>8210</v>
      </c>
      <c r="J1821" s="49" t="s">
        <v>7780</v>
      </c>
      <c r="K1821" s="50" t="s">
        <v>12880</v>
      </c>
      <c r="L1821" s="49" t="s">
        <v>7577</v>
      </c>
    </row>
    <row r="1822" customFormat="false" ht="13.5" hidden="false" customHeight="false" outlineLevel="0" collapsed="false">
      <c r="A1822" s="49" t="s">
        <v>12310</v>
      </c>
      <c r="B1822" s="49" t="s">
        <v>12311</v>
      </c>
      <c r="C1822" s="49" t="s">
        <v>12867</v>
      </c>
      <c r="D1822" s="49" t="s">
        <v>12868</v>
      </c>
      <c r="E1822" s="50"/>
      <c r="F1822" s="49"/>
      <c r="G1822" s="49" t="s">
        <v>12881</v>
      </c>
      <c r="H1822" s="49" t="s">
        <v>12882</v>
      </c>
      <c r="I1822" s="49" t="s">
        <v>8210</v>
      </c>
      <c r="J1822" s="49" t="s">
        <v>7780</v>
      </c>
      <c r="K1822" s="50" t="s">
        <v>12883</v>
      </c>
      <c r="L1822" s="49" t="s">
        <v>7577</v>
      </c>
    </row>
    <row r="1823" customFormat="false" ht="13.5" hidden="false" customHeight="false" outlineLevel="0" collapsed="false">
      <c r="A1823" s="49" t="s">
        <v>12310</v>
      </c>
      <c r="B1823" s="49" t="s">
        <v>12311</v>
      </c>
      <c r="C1823" s="49" t="s">
        <v>12867</v>
      </c>
      <c r="D1823" s="49" t="s">
        <v>12868</v>
      </c>
      <c r="E1823" s="50"/>
      <c r="F1823" s="49"/>
      <c r="G1823" s="49" t="s">
        <v>12884</v>
      </c>
      <c r="H1823" s="49" t="s">
        <v>12885</v>
      </c>
      <c r="I1823" s="49" t="s">
        <v>8210</v>
      </c>
      <c r="J1823" s="49" t="s">
        <v>7780</v>
      </c>
      <c r="K1823" s="50" t="s">
        <v>12886</v>
      </c>
      <c r="L1823" s="49" t="s">
        <v>7577</v>
      </c>
    </row>
    <row r="1824" customFormat="false" ht="13.5" hidden="false" customHeight="false" outlineLevel="0" collapsed="false">
      <c r="A1824" s="49" t="s">
        <v>12887</v>
      </c>
      <c r="B1824" s="49" t="s">
        <v>12888</v>
      </c>
      <c r="C1824" s="49" t="s">
        <v>12889</v>
      </c>
      <c r="D1824" s="49" t="s">
        <v>12890</v>
      </c>
      <c r="E1824" s="50"/>
      <c r="F1824" s="49"/>
      <c r="G1824" s="49" t="s">
        <v>12891</v>
      </c>
      <c r="H1824" s="49" t="s">
        <v>12892</v>
      </c>
      <c r="I1824" s="49" t="s">
        <v>11287</v>
      </c>
      <c r="J1824" s="49" t="s">
        <v>7575</v>
      </c>
      <c r="K1824" s="50" t="s">
        <v>12893</v>
      </c>
      <c r="L1824" s="49" t="s">
        <v>7577</v>
      </c>
    </row>
    <row r="1825" customFormat="false" ht="13.5" hidden="false" customHeight="false" outlineLevel="0" collapsed="false">
      <c r="A1825" s="49" t="s">
        <v>12887</v>
      </c>
      <c r="B1825" s="49" t="s">
        <v>12888</v>
      </c>
      <c r="C1825" s="49" t="s">
        <v>12889</v>
      </c>
      <c r="D1825" s="49" t="s">
        <v>12890</v>
      </c>
      <c r="E1825" s="50"/>
      <c r="F1825" s="49"/>
      <c r="G1825" s="49" t="s">
        <v>12894</v>
      </c>
      <c r="H1825" s="49" t="s">
        <v>12895</v>
      </c>
      <c r="I1825" s="49" t="s">
        <v>11287</v>
      </c>
      <c r="J1825" s="49" t="s">
        <v>7575</v>
      </c>
      <c r="K1825" s="50" t="s">
        <v>12896</v>
      </c>
      <c r="L1825" s="49" t="s">
        <v>7577</v>
      </c>
    </row>
    <row r="1826" customFormat="false" ht="13.5" hidden="false" customHeight="false" outlineLevel="0" collapsed="false">
      <c r="A1826" s="49" t="s">
        <v>12887</v>
      </c>
      <c r="B1826" s="49" t="s">
        <v>12888</v>
      </c>
      <c r="C1826" s="49" t="s">
        <v>12889</v>
      </c>
      <c r="D1826" s="49" t="s">
        <v>12890</v>
      </c>
      <c r="E1826" s="50"/>
      <c r="F1826" s="49"/>
      <c r="G1826" s="49" t="s">
        <v>12897</v>
      </c>
      <c r="H1826" s="49" t="s">
        <v>12898</v>
      </c>
      <c r="I1826" s="49" t="s">
        <v>11287</v>
      </c>
      <c r="J1826" s="49" t="s">
        <v>7575</v>
      </c>
      <c r="K1826" s="50" t="s">
        <v>12899</v>
      </c>
      <c r="L1826" s="49" t="s">
        <v>7577</v>
      </c>
    </row>
    <row r="1827" customFormat="false" ht="13.5" hidden="false" customHeight="false" outlineLevel="0" collapsed="false">
      <c r="A1827" s="49" t="s">
        <v>12887</v>
      </c>
      <c r="B1827" s="49" t="s">
        <v>12888</v>
      </c>
      <c r="C1827" s="49" t="s">
        <v>12889</v>
      </c>
      <c r="D1827" s="49" t="s">
        <v>12890</v>
      </c>
      <c r="E1827" s="50"/>
      <c r="F1827" s="49"/>
      <c r="G1827" s="49" t="s">
        <v>12900</v>
      </c>
      <c r="H1827" s="49" t="s">
        <v>12901</v>
      </c>
      <c r="I1827" s="49" t="s">
        <v>11287</v>
      </c>
      <c r="J1827" s="49" t="s">
        <v>7575</v>
      </c>
      <c r="K1827" s="50" t="s">
        <v>12902</v>
      </c>
      <c r="L1827" s="49" t="s">
        <v>7577</v>
      </c>
    </row>
    <row r="1828" customFormat="false" ht="13.5" hidden="false" customHeight="false" outlineLevel="0" collapsed="false">
      <c r="A1828" s="49" t="s">
        <v>12887</v>
      </c>
      <c r="B1828" s="49" t="s">
        <v>12888</v>
      </c>
      <c r="C1828" s="49" t="s">
        <v>12889</v>
      </c>
      <c r="D1828" s="49" t="s">
        <v>12890</v>
      </c>
      <c r="E1828" s="50"/>
      <c r="F1828" s="49"/>
      <c r="G1828" s="49" t="s">
        <v>12903</v>
      </c>
      <c r="H1828" s="49" t="s">
        <v>12904</v>
      </c>
      <c r="I1828" s="49" t="s">
        <v>11287</v>
      </c>
      <c r="J1828" s="49" t="s">
        <v>7575</v>
      </c>
      <c r="K1828" s="50" t="s">
        <v>12905</v>
      </c>
      <c r="L1828" s="49" t="s">
        <v>7577</v>
      </c>
    </row>
    <row r="1829" customFormat="false" ht="13.5" hidden="false" customHeight="false" outlineLevel="0" collapsed="false">
      <c r="A1829" s="49" t="s">
        <v>12887</v>
      </c>
      <c r="B1829" s="49" t="s">
        <v>12888</v>
      </c>
      <c r="C1829" s="49" t="s">
        <v>12889</v>
      </c>
      <c r="D1829" s="49" t="s">
        <v>12890</v>
      </c>
      <c r="E1829" s="50"/>
      <c r="F1829" s="49"/>
      <c r="G1829" s="49" t="s">
        <v>12906</v>
      </c>
      <c r="H1829" s="49" t="s">
        <v>12907</v>
      </c>
      <c r="I1829" s="49" t="s">
        <v>11287</v>
      </c>
      <c r="J1829" s="49" t="s">
        <v>7575</v>
      </c>
      <c r="K1829" s="50" t="s">
        <v>12908</v>
      </c>
      <c r="L1829" s="49" t="s">
        <v>7577</v>
      </c>
    </row>
    <row r="1830" customFormat="false" ht="13.5" hidden="false" customHeight="false" outlineLevel="0" collapsed="false">
      <c r="A1830" s="49" t="s">
        <v>12887</v>
      </c>
      <c r="B1830" s="49" t="s">
        <v>12888</v>
      </c>
      <c r="C1830" s="49" t="s">
        <v>12889</v>
      </c>
      <c r="D1830" s="49" t="s">
        <v>12890</v>
      </c>
      <c r="E1830" s="50"/>
      <c r="F1830" s="49"/>
      <c r="G1830" s="49" t="s">
        <v>12909</v>
      </c>
      <c r="H1830" s="49" t="s">
        <v>12910</v>
      </c>
      <c r="I1830" s="49" t="s">
        <v>11287</v>
      </c>
      <c r="J1830" s="49" t="s">
        <v>7575</v>
      </c>
      <c r="K1830" s="50" t="s">
        <v>12911</v>
      </c>
      <c r="L1830" s="49" t="s">
        <v>7577</v>
      </c>
    </row>
    <row r="1831" customFormat="false" ht="13.5" hidden="false" customHeight="false" outlineLevel="0" collapsed="false">
      <c r="A1831" s="49" t="s">
        <v>12887</v>
      </c>
      <c r="B1831" s="49" t="s">
        <v>12888</v>
      </c>
      <c r="C1831" s="49" t="s">
        <v>12889</v>
      </c>
      <c r="D1831" s="49" t="s">
        <v>12890</v>
      </c>
      <c r="E1831" s="50"/>
      <c r="F1831" s="49"/>
      <c r="G1831" s="49" t="s">
        <v>12912</v>
      </c>
      <c r="H1831" s="49" t="s">
        <v>12913</v>
      </c>
      <c r="I1831" s="49" t="s">
        <v>11287</v>
      </c>
      <c r="J1831" s="49" t="s">
        <v>7575</v>
      </c>
      <c r="K1831" s="50" t="s">
        <v>12914</v>
      </c>
      <c r="L1831" s="49" t="s">
        <v>7577</v>
      </c>
    </row>
    <row r="1832" customFormat="false" ht="13.5" hidden="false" customHeight="false" outlineLevel="0" collapsed="false">
      <c r="A1832" s="49" t="s">
        <v>12887</v>
      </c>
      <c r="B1832" s="49" t="s">
        <v>12888</v>
      </c>
      <c r="C1832" s="49" t="s">
        <v>12889</v>
      </c>
      <c r="D1832" s="49" t="s">
        <v>12890</v>
      </c>
      <c r="E1832" s="50"/>
      <c r="F1832" s="49"/>
      <c r="G1832" s="49" t="s">
        <v>12915</v>
      </c>
      <c r="H1832" s="49" t="s">
        <v>12916</v>
      </c>
      <c r="I1832" s="49" t="s">
        <v>11287</v>
      </c>
      <c r="J1832" s="49" t="s">
        <v>7575</v>
      </c>
      <c r="K1832" s="50" t="s">
        <v>12917</v>
      </c>
      <c r="L1832" s="49" t="s">
        <v>7577</v>
      </c>
    </row>
    <row r="1833" customFormat="false" ht="13.5" hidden="false" customHeight="false" outlineLevel="0" collapsed="false">
      <c r="A1833" s="49" t="s">
        <v>12887</v>
      </c>
      <c r="B1833" s="49" t="s">
        <v>12888</v>
      </c>
      <c r="C1833" s="49" t="s">
        <v>12889</v>
      </c>
      <c r="D1833" s="49" t="s">
        <v>12890</v>
      </c>
      <c r="E1833" s="50"/>
      <c r="F1833" s="49"/>
      <c r="G1833" s="49" t="s">
        <v>12918</v>
      </c>
      <c r="H1833" s="49" t="s">
        <v>12919</v>
      </c>
      <c r="I1833" s="49" t="s">
        <v>11287</v>
      </c>
      <c r="J1833" s="49" t="s">
        <v>7575</v>
      </c>
      <c r="K1833" s="50" t="s">
        <v>12920</v>
      </c>
      <c r="L1833" s="49" t="s">
        <v>7577</v>
      </c>
    </row>
    <row r="1834" customFormat="false" ht="13.5" hidden="false" customHeight="false" outlineLevel="0" collapsed="false">
      <c r="A1834" s="49" t="s">
        <v>12887</v>
      </c>
      <c r="B1834" s="49" t="s">
        <v>12888</v>
      </c>
      <c r="C1834" s="49" t="s">
        <v>12889</v>
      </c>
      <c r="D1834" s="49" t="s">
        <v>12890</v>
      </c>
      <c r="E1834" s="50"/>
      <c r="F1834" s="49"/>
      <c r="G1834" s="49" t="s">
        <v>12921</v>
      </c>
      <c r="H1834" s="49" t="s">
        <v>12922</v>
      </c>
      <c r="I1834" s="49" t="s">
        <v>11287</v>
      </c>
      <c r="J1834" s="49" t="s">
        <v>7575</v>
      </c>
      <c r="K1834" s="50" t="s">
        <v>12923</v>
      </c>
      <c r="L1834" s="49" t="s">
        <v>7577</v>
      </c>
    </row>
    <row r="1835" customFormat="false" ht="13.5" hidden="false" customHeight="false" outlineLevel="0" collapsed="false">
      <c r="A1835" s="49" t="s">
        <v>12887</v>
      </c>
      <c r="B1835" s="49" t="s">
        <v>12888</v>
      </c>
      <c r="C1835" s="49" t="s">
        <v>12889</v>
      </c>
      <c r="D1835" s="49" t="s">
        <v>12890</v>
      </c>
      <c r="E1835" s="50"/>
      <c r="F1835" s="49"/>
      <c r="G1835" s="49" t="s">
        <v>12924</v>
      </c>
      <c r="H1835" s="49" t="s">
        <v>12925</v>
      </c>
      <c r="I1835" s="49" t="s">
        <v>11287</v>
      </c>
      <c r="J1835" s="49" t="s">
        <v>7575</v>
      </c>
      <c r="K1835" s="50" t="s">
        <v>12926</v>
      </c>
      <c r="L1835" s="49" t="s">
        <v>7577</v>
      </c>
    </row>
    <row r="1836" customFormat="false" ht="13.5" hidden="false" customHeight="false" outlineLevel="0" collapsed="false">
      <c r="A1836" s="49" t="s">
        <v>12887</v>
      </c>
      <c r="B1836" s="49" t="s">
        <v>12888</v>
      </c>
      <c r="C1836" s="49" t="s">
        <v>12889</v>
      </c>
      <c r="D1836" s="49" t="s">
        <v>12890</v>
      </c>
      <c r="E1836" s="50"/>
      <c r="F1836" s="49"/>
      <c r="G1836" s="49" t="s">
        <v>12927</v>
      </c>
      <c r="H1836" s="49" t="s">
        <v>12928</v>
      </c>
      <c r="I1836" s="49" t="s">
        <v>11287</v>
      </c>
      <c r="J1836" s="49" t="s">
        <v>7575</v>
      </c>
      <c r="K1836" s="50" t="s">
        <v>12929</v>
      </c>
      <c r="L1836" s="49" t="s">
        <v>7577</v>
      </c>
    </row>
    <row r="1837" customFormat="false" ht="13.5" hidden="false" customHeight="false" outlineLevel="0" collapsed="false">
      <c r="A1837" s="49" t="s">
        <v>12887</v>
      </c>
      <c r="B1837" s="49" t="s">
        <v>12888</v>
      </c>
      <c r="C1837" s="49" t="s">
        <v>12889</v>
      </c>
      <c r="D1837" s="49" t="s">
        <v>12890</v>
      </c>
      <c r="E1837" s="50"/>
      <c r="F1837" s="49"/>
      <c r="G1837" s="49" t="s">
        <v>12930</v>
      </c>
      <c r="H1837" s="49" t="s">
        <v>12931</v>
      </c>
      <c r="I1837" s="49" t="s">
        <v>11287</v>
      </c>
      <c r="J1837" s="49" t="s">
        <v>7575</v>
      </c>
      <c r="K1837" s="50" t="s">
        <v>12932</v>
      </c>
      <c r="L1837" s="49" t="s">
        <v>7577</v>
      </c>
    </row>
    <row r="1838" customFormat="false" ht="13.5" hidden="false" customHeight="false" outlineLevel="0" collapsed="false">
      <c r="A1838" s="49" t="s">
        <v>12887</v>
      </c>
      <c r="B1838" s="49" t="s">
        <v>12888</v>
      </c>
      <c r="C1838" s="49" t="s">
        <v>12889</v>
      </c>
      <c r="D1838" s="49" t="s">
        <v>12890</v>
      </c>
      <c r="E1838" s="50"/>
      <c r="F1838" s="49"/>
      <c r="G1838" s="49" t="s">
        <v>12933</v>
      </c>
      <c r="H1838" s="49" t="s">
        <v>12934</v>
      </c>
      <c r="I1838" s="49" t="s">
        <v>11287</v>
      </c>
      <c r="J1838" s="49" t="s">
        <v>7575</v>
      </c>
      <c r="K1838" s="50" t="s">
        <v>12935</v>
      </c>
      <c r="L1838" s="49" t="s">
        <v>7577</v>
      </c>
    </row>
    <row r="1839" customFormat="false" ht="13.5" hidden="false" customHeight="false" outlineLevel="0" collapsed="false">
      <c r="A1839" s="49" t="s">
        <v>12887</v>
      </c>
      <c r="B1839" s="49" t="s">
        <v>12888</v>
      </c>
      <c r="C1839" s="49" t="s">
        <v>12889</v>
      </c>
      <c r="D1839" s="49" t="s">
        <v>12890</v>
      </c>
      <c r="E1839" s="50"/>
      <c r="F1839" s="49"/>
      <c r="G1839" s="49" t="s">
        <v>12936</v>
      </c>
      <c r="H1839" s="49" t="s">
        <v>12937</v>
      </c>
      <c r="I1839" s="49" t="s">
        <v>11287</v>
      </c>
      <c r="J1839" s="49" t="s">
        <v>7575</v>
      </c>
      <c r="K1839" s="50" t="s">
        <v>12938</v>
      </c>
      <c r="L1839" s="49" t="s">
        <v>7577</v>
      </c>
    </row>
    <row r="1840" customFormat="false" ht="13.5" hidden="false" customHeight="false" outlineLevel="0" collapsed="false">
      <c r="A1840" s="49" t="s">
        <v>12887</v>
      </c>
      <c r="B1840" s="49" t="s">
        <v>12888</v>
      </c>
      <c r="C1840" s="49" t="s">
        <v>12889</v>
      </c>
      <c r="D1840" s="49" t="s">
        <v>12890</v>
      </c>
      <c r="E1840" s="50"/>
      <c r="F1840" s="49"/>
      <c r="G1840" s="49" t="s">
        <v>12939</v>
      </c>
      <c r="H1840" s="49" t="s">
        <v>12940</v>
      </c>
      <c r="I1840" s="49" t="s">
        <v>11287</v>
      </c>
      <c r="J1840" s="49" t="s">
        <v>7575</v>
      </c>
      <c r="K1840" s="50" t="s">
        <v>12941</v>
      </c>
      <c r="L1840" s="49" t="s">
        <v>7577</v>
      </c>
    </row>
    <row r="1841" customFormat="false" ht="13.5" hidden="false" customHeight="false" outlineLevel="0" collapsed="false">
      <c r="A1841" s="49" t="s">
        <v>12887</v>
      </c>
      <c r="B1841" s="49" t="s">
        <v>12888</v>
      </c>
      <c r="C1841" s="49" t="s">
        <v>12889</v>
      </c>
      <c r="D1841" s="49" t="s">
        <v>12890</v>
      </c>
      <c r="E1841" s="50"/>
      <c r="F1841" s="49"/>
      <c r="G1841" s="49" t="s">
        <v>12942</v>
      </c>
      <c r="H1841" s="49" t="s">
        <v>12943</v>
      </c>
      <c r="I1841" s="49" t="s">
        <v>11287</v>
      </c>
      <c r="J1841" s="49" t="s">
        <v>7575</v>
      </c>
      <c r="K1841" s="50" t="s">
        <v>12944</v>
      </c>
      <c r="L1841" s="49" t="s">
        <v>7577</v>
      </c>
    </row>
    <row r="1842" customFormat="false" ht="13.5" hidden="false" customHeight="false" outlineLevel="0" collapsed="false">
      <c r="A1842" s="49" t="s">
        <v>12887</v>
      </c>
      <c r="B1842" s="49" t="s">
        <v>12888</v>
      </c>
      <c r="C1842" s="49" t="s">
        <v>12945</v>
      </c>
      <c r="D1842" s="49" t="s">
        <v>12946</v>
      </c>
      <c r="E1842" s="50"/>
      <c r="F1842" s="49"/>
      <c r="G1842" s="49" t="s">
        <v>12947</v>
      </c>
      <c r="H1842" s="49" t="s">
        <v>12948</v>
      </c>
      <c r="I1842" s="49" t="s">
        <v>7779</v>
      </c>
      <c r="J1842" s="49" t="s">
        <v>7575</v>
      </c>
      <c r="K1842" s="50" t="s">
        <v>12949</v>
      </c>
      <c r="L1842" s="49" t="s">
        <v>7577</v>
      </c>
    </row>
    <row r="1843" customFormat="false" ht="13.5" hidden="false" customHeight="false" outlineLevel="0" collapsed="false">
      <c r="A1843" s="49" t="s">
        <v>12887</v>
      </c>
      <c r="B1843" s="49" t="s">
        <v>12888</v>
      </c>
      <c r="C1843" s="49" t="s">
        <v>12945</v>
      </c>
      <c r="D1843" s="49" t="s">
        <v>12946</v>
      </c>
      <c r="E1843" s="50"/>
      <c r="F1843" s="49"/>
      <c r="G1843" s="49" t="s">
        <v>12950</v>
      </c>
      <c r="H1843" s="49" t="s">
        <v>12951</v>
      </c>
      <c r="I1843" s="49" t="s">
        <v>7779</v>
      </c>
      <c r="J1843" s="49" t="s">
        <v>7575</v>
      </c>
      <c r="K1843" s="50" t="s">
        <v>12952</v>
      </c>
      <c r="L1843" s="49" t="s">
        <v>7577</v>
      </c>
    </row>
    <row r="1844" customFormat="false" ht="13.5" hidden="false" customHeight="false" outlineLevel="0" collapsed="false">
      <c r="A1844" s="49" t="s">
        <v>12887</v>
      </c>
      <c r="B1844" s="49" t="s">
        <v>12888</v>
      </c>
      <c r="C1844" s="49" t="s">
        <v>12945</v>
      </c>
      <c r="D1844" s="49" t="s">
        <v>12946</v>
      </c>
      <c r="E1844" s="50"/>
      <c r="F1844" s="49"/>
      <c r="G1844" s="49" t="s">
        <v>12953</v>
      </c>
      <c r="H1844" s="49" t="s">
        <v>12954</v>
      </c>
      <c r="I1844" s="49" t="s">
        <v>7779</v>
      </c>
      <c r="J1844" s="49" t="s">
        <v>7575</v>
      </c>
      <c r="K1844" s="50" t="s">
        <v>8007</v>
      </c>
      <c r="L1844" s="49" t="s">
        <v>7577</v>
      </c>
    </row>
    <row r="1845" customFormat="false" ht="13.5" hidden="false" customHeight="false" outlineLevel="0" collapsed="false">
      <c r="A1845" s="49" t="s">
        <v>12887</v>
      </c>
      <c r="B1845" s="49" t="s">
        <v>12888</v>
      </c>
      <c r="C1845" s="49" t="s">
        <v>12945</v>
      </c>
      <c r="D1845" s="49" t="s">
        <v>12946</v>
      </c>
      <c r="E1845" s="50"/>
      <c r="F1845" s="49"/>
      <c r="G1845" s="49" t="s">
        <v>12955</v>
      </c>
      <c r="H1845" s="49" t="s">
        <v>12956</v>
      </c>
      <c r="I1845" s="49" t="s">
        <v>7779</v>
      </c>
      <c r="J1845" s="49" t="s">
        <v>7575</v>
      </c>
      <c r="K1845" s="50" t="s">
        <v>9199</v>
      </c>
      <c r="L1845" s="49" t="s">
        <v>7577</v>
      </c>
    </row>
    <row r="1846" customFormat="false" ht="13.5" hidden="false" customHeight="false" outlineLevel="0" collapsed="false">
      <c r="A1846" s="49" t="s">
        <v>12887</v>
      </c>
      <c r="B1846" s="49" t="s">
        <v>12888</v>
      </c>
      <c r="C1846" s="49" t="s">
        <v>12945</v>
      </c>
      <c r="D1846" s="49" t="s">
        <v>12946</v>
      </c>
      <c r="E1846" s="50"/>
      <c r="F1846" s="49"/>
      <c r="G1846" s="49" t="s">
        <v>12957</v>
      </c>
      <c r="H1846" s="49" t="s">
        <v>12958</v>
      </c>
      <c r="I1846" s="49" t="s">
        <v>7779</v>
      </c>
      <c r="J1846" s="49" t="s">
        <v>7575</v>
      </c>
      <c r="K1846" s="50" t="s">
        <v>12959</v>
      </c>
      <c r="L1846" s="49" t="s">
        <v>7577</v>
      </c>
    </row>
    <row r="1847" customFormat="false" ht="13.5" hidden="false" customHeight="false" outlineLevel="0" collapsed="false">
      <c r="A1847" s="49" t="s">
        <v>12887</v>
      </c>
      <c r="B1847" s="49" t="s">
        <v>12888</v>
      </c>
      <c r="C1847" s="49" t="s">
        <v>12945</v>
      </c>
      <c r="D1847" s="49" t="s">
        <v>12946</v>
      </c>
      <c r="E1847" s="50"/>
      <c r="F1847" s="49"/>
      <c r="G1847" s="49" t="s">
        <v>12960</v>
      </c>
      <c r="H1847" s="49" t="s">
        <v>12961</v>
      </c>
      <c r="I1847" s="49" t="s">
        <v>7779</v>
      </c>
      <c r="J1847" s="49" t="s">
        <v>7575</v>
      </c>
      <c r="K1847" s="50" t="s">
        <v>12962</v>
      </c>
      <c r="L1847" s="49" t="s">
        <v>7577</v>
      </c>
    </row>
    <row r="1848" customFormat="false" ht="13.5" hidden="false" customHeight="false" outlineLevel="0" collapsed="false">
      <c r="A1848" s="49" t="s">
        <v>12887</v>
      </c>
      <c r="B1848" s="49" t="s">
        <v>12888</v>
      </c>
      <c r="C1848" s="49" t="s">
        <v>12945</v>
      </c>
      <c r="D1848" s="49" t="s">
        <v>12946</v>
      </c>
      <c r="E1848" s="50"/>
      <c r="F1848" s="49"/>
      <c r="G1848" s="49" t="s">
        <v>12963</v>
      </c>
      <c r="H1848" s="49" t="s">
        <v>12964</v>
      </c>
      <c r="I1848" s="49" t="s">
        <v>7779</v>
      </c>
      <c r="J1848" s="49" t="s">
        <v>7575</v>
      </c>
      <c r="K1848" s="50" t="s">
        <v>12965</v>
      </c>
      <c r="L1848" s="49" t="s">
        <v>7577</v>
      </c>
    </row>
    <row r="1849" customFormat="false" ht="13.5" hidden="false" customHeight="false" outlineLevel="0" collapsed="false">
      <c r="A1849" s="49" t="s">
        <v>12887</v>
      </c>
      <c r="B1849" s="49" t="s">
        <v>12888</v>
      </c>
      <c r="C1849" s="49" t="s">
        <v>12945</v>
      </c>
      <c r="D1849" s="49" t="s">
        <v>12946</v>
      </c>
      <c r="E1849" s="50"/>
      <c r="F1849" s="49"/>
      <c r="G1849" s="49" t="s">
        <v>12966</v>
      </c>
      <c r="H1849" s="49" t="s">
        <v>12967</v>
      </c>
      <c r="I1849" s="49" t="s">
        <v>7779</v>
      </c>
      <c r="J1849" s="49" t="s">
        <v>7575</v>
      </c>
      <c r="K1849" s="50" t="s">
        <v>12968</v>
      </c>
      <c r="L1849" s="49" t="s">
        <v>7577</v>
      </c>
    </row>
    <row r="1850" customFormat="false" ht="13.5" hidden="false" customHeight="false" outlineLevel="0" collapsed="false">
      <c r="A1850" s="49" t="s">
        <v>12887</v>
      </c>
      <c r="B1850" s="49" t="s">
        <v>12888</v>
      </c>
      <c r="C1850" s="49" t="s">
        <v>12945</v>
      </c>
      <c r="D1850" s="49" t="s">
        <v>12946</v>
      </c>
      <c r="E1850" s="50"/>
      <c r="F1850" s="49"/>
      <c r="G1850" s="49" t="s">
        <v>12969</v>
      </c>
      <c r="H1850" s="49" t="s">
        <v>12970</v>
      </c>
      <c r="I1850" s="49" t="s">
        <v>7574</v>
      </c>
      <c r="J1850" s="49" t="s">
        <v>7575</v>
      </c>
      <c r="K1850" s="50" t="s">
        <v>12971</v>
      </c>
      <c r="L1850" s="49" t="s">
        <v>7577</v>
      </c>
    </row>
    <row r="1851" customFormat="false" ht="13.5" hidden="false" customHeight="false" outlineLevel="0" collapsed="false">
      <c r="A1851" s="49" t="s">
        <v>12887</v>
      </c>
      <c r="B1851" s="49" t="s">
        <v>12888</v>
      </c>
      <c r="C1851" s="49" t="s">
        <v>12945</v>
      </c>
      <c r="D1851" s="49" t="s">
        <v>12946</v>
      </c>
      <c r="E1851" s="50"/>
      <c r="F1851" s="49"/>
      <c r="G1851" s="49" t="s">
        <v>12972</v>
      </c>
      <c r="H1851" s="49" t="s">
        <v>12973</v>
      </c>
      <c r="I1851" s="49" t="s">
        <v>7574</v>
      </c>
      <c r="J1851" s="49" t="s">
        <v>7575</v>
      </c>
      <c r="K1851" s="50" t="s">
        <v>12974</v>
      </c>
      <c r="L1851" s="49" t="s">
        <v>7577</v>
      </c>
    </row>
    <row r="1852" customFormat="false" ht="13.5" hidden="false" customHeight="false" outlineLevel="0" collapsed="false">
      <c r="A1852" s="49" t="s">
        <v>12887</v>
      </c>
      <c r="B1852" s="49" t="s">
        <v>12888</v>
      </c>
      <c r="C1852" s="49" t="s">
        <v>12945</v>
      </c>
      <c r="D1852" s="49" t="s">
        <v>12946</v>
      </c>
      <c r="E1852" s="50"/>
      <c r="F1852" s="49"/>
      <c r="G1852" s="49" t="s">
        <v>12975</v>
      </c>
      <c r="H1852" s="49" t="s">
        <v>12976</v>
      </c>
      <c r="I1852" s="49" t="s">
        <v>7574</v>
      </c>
      <c r="J1852" s="49" t="s">
        <v>7575</v>
      </c>
      <c r="K1852" s="50" t="s">
        <v>12977</v>
      </c>
      <c r="L1852" s="49" t="s">
        <v>7577</v>
      </c>
    </row>
    <row r="1853" customFormat="false" ht="13.5" hidden="false" customHeight="false" outlineLevel="0" collapsed="false">
      <c r="A1853" s="49" t="s">
        <v>12887</v>
      </c>
      <c r="B1853" s="49" t="s">
        <v>12888</v>
      </c>
      <c r="C1853" s="49" t="s">
        <v>12945</v>
      </c>
      <c r="D1853" s="49" t="s">
        <v>12946</v>
      </c>
      <c r="E1853" s="50"/>
      <c r="F1853" s="49"/>
      <c r="G1853" s="49" t="s">
        <v>12978</v>
      </c>
      <c r="H1853" s="49" t="s">
        <v>12979</v>
      </c>
      <c r="I1853" s="49" t="s">
        <v>7574</v>
      </c>
      <c r="J1853" s="49" t="s">
        <v>7575</v>
      </c>
      <c r="K1853" s="50" t="s">
        <v>12980</v>
      </c>
      <c r="L1853" s="49" t="s">
        <v>7577</v>
      </c>
    </row>
    <row r="1854" customFormat="false" ht="13.5" hidden="false" customHeight="false" outlineLevel="0" collapsed="false">
      <c r="A1854" s="49" t="s">
        <v>12887</v>
      </c>
      <c r="B1854" s="49" t="s">
        <v>12888</v>
      </c>
      <c r="C1854" s="49" t="s">
        <v>12945</v>
      </c>
      <c r="D1854" s="49" t="s">
        <v>12946</v>
      </c>
      <c r="E1854" s="50"/>
      <c r="F1854" s="49"/>
      <c r="G1854" s="49" t="s">
        <v>12981</v>
      </c>
      <c r="H1854" s="49" t="s">
        <v>12982</v>
      </c>
      <c r="I1854" s="49" t="s">
        <v>7574</v>
      </c>
      <c r="J1854" s="49" t="s">
        <v>7575</v>
      </c>
      <c r="K1854" s="50" t="s">
        <v>12983</v>
      </c>
      <c r="L1854" s="49" t="s">
        <v>7577</v>
      </c>
    </row>
    <row r="1855" customFormat="false" ht="13.5" hidden="false" customHeight="false" outlineLevel="0" collapsed="false">
      <c r="A1855" s="49" t="s">
        <v>12887</v>
      </c>
      <c r="B1855" s="49" t="s">
        <v>12888</v>
      </c>
      <c r="C1855" s="49" t="s">
        <v>12945</v>
      </c>
      <c r="D1855" s="49" t="s">
        <v>12946</v>
      </c>
      <c r="E1855" s="50"/>
      <c r="F1855" s="49"/>
      <c r="G1855" s="49" t="s">
        <v>12984</v>
      </c>
      <c r="H1855" s="49" t="s">
        <v>12985</v>
      </c>
      <c r="I1855" s="49" t="s">
        <v>7574</v>
      </c>
      <c r="J1855" s="49" t="s">
        <v>7575</v>
      </c>
      <c r="K1855" s="50" t="s">
        <v>12986</v>
      </c>
      <c r="L1855" s="49" t="s">
        <v>7577</v>
      </c>
    </row>
    <row r="1856" customFormat="false" ht="13.5" hidden="false" customHeight="false" outlineLevel="0" collapsed="false">
      <c r="A1856" s="49" t="s">
        <v>12887</v>
      </c>
      <c r="B1856" s="49" t="s">
        <v>12888</v>
      </c>
      <c r="C1856" s="49" t="s">
        <v>12945</v>
      </c>
      <c r="D1856" s="49" t="s">
        <v>12946</v>
      </c>
      <c r="E1856" s="50"/>
      <c r="F1856" s="49"/>
      <c r="G1856" s="49" t="s">
        <v>12987</v>
      </c>
      <c r="H1856" s="49" t="s">
        <v>12988</v>
      </c>
      <c r="I1856" s="49" t="s">
        <v>7574</v>
      </c>
      <c r="J1856" s="49" t="s">
        <v>7575</v>
      </c>
      <c r="K1856" s="50" t="s">
        <v>12989</v>
      </c>
      <c r="L1856" s="49" t="s">
        <v>7577</v>
      </c>
    </row>
    <row r="1857" customFormat="false" ht="13.5" hidden="false" customHeight="false" outlineLevel="0" collapsed="false">
      <c r="A1857" s="49" t="s">
        <v>12887</v>
      </c>
      <c r="B1857" s="49" t="s">
        <v>12888</v>
      </c>
      <c r="C1857" s="49" t="s">
        <v>12945</v>
      </c>
      <c r="D1857" s="49" t="s">
        <v>12946</v>
      </c>
      <c r="E1857" s="50"/>
      <c r="F1857" s="49"/>
      <c r="G1857" s="49" t="s">
        <v>12990</v>
      </c>
      <c r="H1857" s="49" t="s">
        <v>12991</v>
      </c>
      <c r="I1857" s="49" t="s">
        <v>7574</v>
      </c>
      <c r="J1857" s="49" t="s">
        <v>7575</v>
      </c>
      <c r="K1857" s="50" t="s">
        <v>12992</v>
      </c>
      <c r="L1857" s="49" t="s">
        <v>7577</v>
      </c>
    </row>
    <row r="1858" customFormat="false" ht="13.5" hidden="false" customHeight="false" outlineLevel="0" collapsed="false">
      <c r="A1858" s="49" t="s">
        <v>12887</v>
      </c>
      <c r="B1858" s="49" t="s">
        <v>12888</v>
      </c>
      <c r="C1858" s="49" t="s">
        <v>12945</v>
      </c>
      <c r="D1858" s="49" t="s">
        <v>12946</v>
      </c>
      <c r="E1858" s="50"/>
      <c r="F1858" s="49"/>
      <c r="G1858" s="49" t="s">
        <v>12993</v>
      </c>
      <c r="H1858" s="49" t="s">
        <v>12994</v>
      </c>
      <c r="I1858" s="49" t="s">
        <v>11161</v>
      </c>
      <c r="J1858" s="49" t="s">
        <v>7575</v>
      </c>
      <c r="K1858" s="50" t="s">
        <v>12995</v>
      </c>
      <c r="L1858" s="49" t="s">
        <v>7577</v>
      </c>
    </row>
    <row r="1859" customFormat="false" ht="13.5" hidden="false" customHeight="false" outlineLevel="0" collapsed="false">
      <c r="A1859" s="49" t="s">
        <v>12887</v>
      </c>
      <c r="B1859" s="49" t="s">
        <v>12888</v>
      </c>
      <c r="C1859" s="49" t="s">
        <v>12945</v>
      </c>
      <c r="D1859" s="49" t="s">
        <v>12946</v>
      </c>
      <c r="E1859" s="50"/>
      <c r="F1859" s="49"/>
      <c r="G1859" s="49" t="s">
        <v>12996</v>
      </c>
      <c r="H1859" s="49" t="s">
        <v>12997</v>
      </c>
      <c r="I1859" s="49" t="s">
        <v>11161</v>
      </c>
      <c r="J1859" s="49" t="s">
        <v>7575</v>
      </c>
      <c r="K1859" s="50" t="s">
        <v>10274</v>
      </c>
      <c r="L1859" s="49" t="s">
        <v>7577</v>
      </c>
    </row>
    <row r="1860" customFormat="false" ht="13.5" hidden="false" customHeight="false" outlineLevel="0" collapsed="false">
      <c r="A1860" s="49" t="s">
        <v>12887</v>
      </c>
      <c r="B1860" s="49" t="s">
        <v>12888</v>
      </c>
      <c r="C1860" s="49" t="s">
        <v>12945</v>
      </c>
      <c r="D1860" s="49" t="s">
        <v>12946</v>
      </c>
      <c r="E1860" s="50"/>
      <c r="F1860" s="49"/>
      <c r="G1860" s="49" t="s">
        <v>12998</v>
      </c>
      <c r="H1860" s="49" t="s">
        <v>12999</v>
      </c>
      <c r="I1860" s="49" t="s">
        <v>11161</v>
      </c>
      <c r="J1860" s="49" t="s">
        <v>7575</v>
      </c>
      <c r="K1860" s="50" t="s">
        <v>13000</v>
      </c>
      <c r="L1860" s="49" t="s">
        <v>7577</v>
      </c>
    </row>
    <row r="1861" customFormat="false" ht="13.5" hidden="false" customHeight="false" outlineLevel="0" collapsed="false">
      <c r="A1861" s="49" t="s">
        <v>12887</v>
      </c>
      <c r="B1861" s="49" t="s">
        <v>12888</v>
      </c>
      <c r="C1861" s="49" t="s">
        <v>12945</v>
      </c>
      <c r="D1861" s="49" t="s">
        <v>12946</v>
      </c>
      <c r="E1861" s="50"/>
      <c r="F1861" s="49"/>
      <c r="G1861" s="49" t="s">
        <v>13001</v>
      </c>
      <c r="H1861" s="49" t="s">
        <v>13002</v>
      </c>
      <c r="I1861" s="49" t="s">
        <v>11161</v>
      </c>
      <c r="J1861" s="49" t="s">
        <v>7575</v>
      </c>
      <c r="K1861" s="50" t="s">
        <v>12235</v>
      </c>
      <c r="L1861" s="49" t="s">
        <v>7577</v>
      </c>
    </row>
    <row r="1862" customFormat="false" ht="13.5" hidden="false" customHeight="false" outlineLevel="0" collapsed="false">
      <c r="A1862" s="49" t="s">
        <v>12887</v>
      </c>
      <c r="B1862" s="49" t="s">
        <v>12888</v>
      </c>
      <c r="C1862" s="49" t="s">
        <v>12945</v>
      </c>
      <c r="D1862" s="49" t="s">
        <v>12946</v>
      </c>
      <c r="E1862" s="50"/>
      <c r="F1862" s="49"/>
      <c r="G1862" s="49" t="s">
        <v>13003</v>
      </c>
      <c r="H1862" s="49" t="s">
        <v>13004</v>
      </c>
      <c r="I1862" s="49" t="s">
        <v>11161</v>
      </c>
      <c r="J1862" s="49" t="s">
        <v>7575</v>
      </c>
      <c r="K1862" s="50" t="s">
        <v>13005</v>
      </c>
      <c r="L1862" s="49" t="s">
        <v>7577</v>
      </c>
    </row>
    <row r="1863" customFormat="false" ht="13.5" hidden="false" customHeight="false" outlineLevel="0" collapsed="false">
      <c r="A1863" s="49" t="s">
        <v>12887</v>
      </c>
      <c r="B1863" s="49" t="s">
        <v>12888</v>
      </c>
      <c r="C1863" s="49" t="s">
        <v>12945</v>
      </c>
      <c r="D1863" s="49" t="s">
        <v>12946</v>
      </c>
      <c r="E1863" s="50"/>
      <c r="F1863" s="49"/>
      <c r="G1863" s="49" t="s">
        <v>13006</v>
      </c>
      <c r="H1863" s="49" t="s">
        <v>13007</v>
      </c>
      <c r="I1863" s="49" t="s">
        <v>7574</v>
      </c>
      <c r="J1863" s="49" t="s">
        <v>7575</v>
      </c>
      <c r="K1863" s="50" t="s">
        <v>13008</v>
      </c>
      <c r="L1863" s="49" t="s">
        <v>7577</v>
      </c>
    </row>
    <row r="1864" customFormat="false" ht="13.5" hidden="false" customHeight="false" outlineLevel="0" collapsed="false">
      <c r="A1864" s="49" t="s">
        <v>12887</v>
      </c>
      <c r="B1864" s="49" t="s">
        <v>12888</v>
      </c>
      <c r="C1864" s="49" t="s">
        <v>12945</v>
      </c>
      <c r="D1864" s="49" t="s">
        <v>12946</v>
      </c>
      <c r="E1864" s="50"/>
      <c r="F1864" s="49"/>
      <c r="G1864" s="49" t="s">
        <v>13009</v>
      </c>
      <c r="H1864" s="49" t="s">
        <v>13010</v>
      </c>
      <c r="I1864" s="49" t="s">
        <v>7574</v>
      </c>
      <c r="J1864" s="49" t="s">
        <v>7575</v>
      </c>
      <c r="K1864" s="50" t="s">
        <v>13011</v>
      </c>
      <c r="L1864" s="49" t="s">
        <v>7577</v>
      </c>
    </row>
    <row r="1865" customFormat="false" ht="13.5" hidden="false" customHeight="false" outlineLevel="0" collapsed="false">
      <c r="A1865" s="49" t="s">
        <v>12887</v>
      </c>
      <c r="B1865" s="49" t="s">
        <v>12888</v>
      </c>
      <c r="C1865" s="49" t="s">
        <v>12945</v>
      </c>
      <c r="D1865" s="49" t="s">
        <v>12946</v>
      </c>
      <c r="E1865" s="50"/>
      <c r="F1865" s="49"/>
      <c r="G1865" s="49" t="s">
        <v>13012</v>
      </c>
      <c r="H1865" s="49" t="s">
        <v>13013</v>
      </c>
      <c r="I1865" s="49" t="s">
        <v>7574</v>
      </c>
      <c r="J1865" s="49" t="s">
        <v>7575</v>
      </c>
      <c r="K1865" s="50" t="s">
        <v>13014</v>
      </c>
      <c r="L1865" s="49" t="s">
        <v>7577</v>
      </c>
    </row>
    <row r="1866" customFormat="false" ht="13.5" hidden="false" customHeight="false" outlineLevel="0" collapsed="false">
      <c r="A1866" s="49" t="s">
        <v>12887</v>
      </c>
      <c r="B1866" s="49" t="s">
        <v>12888</v>
      </c>
      <c r="C1866" s="49" t="s">
        <v>12945</v>
      </c>
      <c r="D1866" s="49" t="s">
        <v>12946</v>
      </c>
      <c r="E1866" s="50"/>
      <c r="F1866" s="49"/>
      <c r="G1866" s="49" t="s">
        <v>13015</v>
      </c>
      <c r="H1866" s="49" t="s">
        <v>13016</v>
      </c>
      <c r="I1866" s="49" t="s">
        <v>7574</v>
      </c>
      <c r="J1866" s="49" t="s">
        <v>7575</v>
      </c>
      <c r="K1866" s="50" t="s">
        <v>13017</v>
      </c>
      <c r="L1866" s="49" t="s">
        <v>7577</v>
      </c>
    </row>
    <row r="1867" customFormat="false" ht="13.5" hidden="false" customHeight="false" outlineLevel="0" collapsed="false">
      <c r="A1867" s="49" t="s">
        <v>12887</v>
      </c>
      <c r="B1867" s="49" t="s">
        <v>12888</v>
      </c>
      <c r="C1867" s="49" t="s">
        <v>12945</v>
      </c>
      <c r="D1867" s="49" t="s">
        <v>12946</v>
      </c>
      <c r="E1867" s="50"/>
      <c r="F1867" s="49"/>
      <c r="G1867" s="49" t="s">
        <v>13018</v>
      </c>
      <c r="H1867" s="49" t="s">
        <v>13019</v>
      </c>
      <c r="I1867" s="49" t="s">
        <v>7574</v>
      </c>
      <c r="J1867" s="49" t="s">
        <v>7575</v>
      </c>
      <c r="K1867" s="50" t="s">
        <v>13020</v>
      </c>
      <c r="L1867" s="49" t="s">
        <v>7577</v>
      </c>
    </row>
    <row r="1868" customFormat="false" ht="13.5" hidden="false" customHeight="false" outlineLevel="0" collapsed="false">
      <c r="A1868" s="49" t="s">
        <v>12887</v>
      </c>
      <c r="B1868" s="49" t="s">
        <v>12888</v>
      </c>
      <c r="C1868" s="49" t="s">
        <v>12945</v>
      </c>
      <c r="D1868" s="49" t="s">
        <v>12946</v>
      </c>
      <c r="E1868" s="50"/>
      <c r="F1868" s="49"/>
      <c r="G1868" s="49" t="s">
        <v>13021</v>
      </c>
      <c r="H1868" s="49" t="s">
        <v>13022</v>
      </c>
      <c r="I1868" s="49" t="s">
        <v>7574</v>
      </c>
      <c r="J1868" s="49" t="s">
        <v>7575</v>
      </c>
      <c r="K1868" s="50" t="s">
        <v>13023</v>
      </c>
      <c r="L1868" s="49" t="s">
        <v>7577</v>
      </c>
    </row>
    <row r="1869" customFormat="false" ht="13.5" hidden="false" customHeight="false" outlineLevel="0" collapsed="false">
      <c r="A1869" s="49" t="s">
        <v>12887</v>
      </c>
      <c r="B1869" s="49" t="s">
        <v>12888</v>
      </c>
      <c r="C1869" s="49" t="s">
        <v>12945</v>
      </c>
      <c r="D1869" s="49" t="s">
        <v>12946</v>
      </c>
      <c r="E1869" s="50"/>
      <c r="F1869" s="49"/>
      <c r="G1869" s="49" t="s">
        <v>13024</v>
      </c>
      <c r="H1869" s="49" t="s">
        <v>13025</v>
      </c>
      <c r="I1869" s="49" t="s">
        <v>7574</v>
      </c>
      <c r="J1869" s="49" t="s">
        <v>7575</v>
      </c>
      <c r="K1869" s="50" t="s">
        <v>13026</v>
      </c>
      <c r="L1869" s="49" t="s">
        <v>7577</v>
      </c>
    </row>
    <row r="1870" customFormat="false" ht="13.5" hidden="false" customHeight="false" outlineLevel="0" collapsed="false">
      <c r="A1870" s="49" t="s">
        <v>12887</v>
      </c>
      <c r="B1870" s="49" t="s">
        <v>12888</v>
      </c>
      <c r="C1870" s="49" t="s">
        <v>12945</v>
      </c>
      <c r="D1870" s="49" t="s">
        <v>12946</v>
      </c>
      <c r="E1870" s="50"/>
      <c r="F1870" s="49"/>
      <c r="G1870" s="49" t="s">
        <v>13027</v>
      </c>
      <c r="H1870" s="49" t="s">
        <v>13028</v>
      </c>
      <c r="I1870" s="49" t="s">
        <v>7574</v>
      </c>
      <c r="J1870" s="49" t="s">
        <v>7575</v>
      </c>
      <c r="K1870" s="50" t="s">
        <v>13029</v>
      </c>
      <c r="L1870" s="49" t="s">
        <v>7577</v>
      </c>
    </row>
    <row r="1871" customFormat="false" ht="13.5" hidden="false" customHeight="false" outlineLevel="0" collapsed="false">
      <c r="A1871" s="49" t="s">
        <v>12887</v>
      </c>
      <c r="B1871" s="49" t="s">
        <v>12888</v>
      </c>
      <c r="C1871" s="49" t="s">
        <v>12945</v>
      </c>
      <c r="D1871" s="49" t="s">
        <v>12946</v>
      </c>
      <c r="E1871" s="50"/>
      <c r="F1871" s="49"/>
      <c r="G1871" s="49" t="s">
        <v>13030</v>
      </c>
      <c r="H1871" s="49" t="s">
        <v>13031</v>
      </c>
      <c r="I1871" s="49" t="s">
        <v>7574</v>
      </c>
      <c r="J1871" s="49" t="s">
        <v>7575</v>
      </c>
      <c r="K1871" s="50" t="s">
        <v>13032</v>
      </c>
      <c r="L1871" s="49" t="s">
        <v>7577</v>
      </c>
    </row>
    <row r="1872" customFormat="false" ht="13.5" hidden="false" customHeight="false" outlineLevel="0" collapsed="false">
      <c r="A1872" s="49" t="s">
        <v>12887</v>
      </c>
      <c r="B1872" s="49" t="s">
        <v>12888</v>
      </c>
      <c r="C1872" s="49" t="s">
        <v>12945</v>
      </c>
      <c r="D1872" s="49" t="s">
        <v>12946</v>
      </c>
      <c r="E1872" s="50"/>
      <c r="F1872" s="49"/>
      <c r="G1872" s="49" t="s">
        <v>13033</v>
      </c>
      <c r="H1872" s="49" t="s">
        <v>13034</v>
      </c>
      <c r="I1872" s="49" t="s">
        <v>7574</v>
      </c>
      <c r="J1872" s="49" t="s">
        <v>7575</v>
      </c>
      <c r="K1872" s="50" t="s">
        <v>13035</v>
      </c>
      <c r="L1872" s="49" t="s">
        <v>7577</v>
      </c>
    </row>
    <row r="1873" customFormat="false" ht="13.5" hidden="false" customHeight="false" outlineLevel="0" collapsed="false">
      <c r="A1873" s="49" t="s">
        <v>12887</v>
      </c>
      <c r="B1873" s="49" t="s">
        <v>12888</v>
      </c>
      <c r="C1873" s="49" t="s">
        <v>12945</v>
      </c>
      <c r="D1873" s="49" t="s">
        <v>12946</v>
      </c>
      <c r="E1873" s="50"/>
      <c r="F1873" s="49"/>
      <c r="G1873" s="49" t="s">
        <v>13036</v>
      </c>
      <c r="H1873" s="49" t="s">
        <v>13037</v>
      </c>
      <c r="I1873" s="49" t="s">
        <v>7574</v>
      </c>
      <c r="J1873" s="49" t="s">
        <v>7575</v>
      </c>
      <c r="K1873" s="50" t="s">
        <v>13038</v>
      </c>
      <c r="L1873" s="49" t="s">
        <v>7577</v>
      </c>
    </row>
    <row r="1874" customFormat="false" ht="13.5" hidden="false" customHeight="false" outlineLevel="0" collapsed="false">
      <c r="A1874" s="49" t="s">
        <v>12887</v>
      </c>
      <c r="B1874" s="49" t="s">
        <v>12888</v>
      </c>
      <c r="C1874" s="49" t="s">
        <v>12945</v>
      </c>
      <c r="D1874" s="49" t="s">
        <v>12946</v>
      </c>
      <c r="E1874" s="50"/>
      <c r="F1874" s="49"/>
      <c r="G1874" s="49" t="s">
        <v>13039</v>
      </c>
      <c r="H1874" s="49" t="s">
        <v>13040</v>
      </c>
      <c r="I1874" s="49" t="s">
        <v>7574</v>
      </c>
      <c r="J1874" s="49" t="s">
        <v>7575</v>
      </c>
      <c r="K1874" s="50" t="s">
        <v>13041</v>
      </c>
      <c r="L1874" s="49" t="s">
        <v>7577</v>
      </c>
    </row>
    <row r="1875" customFormat="false" ht="13.5" hidden="false" customHeight="false" outlineLevel="0" collapsed="false">
      <c r="A1875" s="49" t="s">
        <v>12887</v>
      </c>
      <c r="B1875" s="49" t="s">
        <v>12888</v>
      </c>
      <c r="C1875" s="49" t="s">
        <v>12945</v>
      </c>
      <c r="D1875" s="49" t="s">
        <v>12946</v>
      </c>
      <c r="E1875" s="50"/>
      <c r="F1875" s="49"/>
      <c r="G1875" s="49" t="s">
        <v>13042</v>
      </c>
      <c r="H1875" s="49" t="s">
        <v>13043</v>
      </c>
      <c r="I1875" s="49" t="s">
        <v>7574</v>
      </c>
      <c r="J1875" s="49" t="s">
        <v>7575</v>
      </c>
      <c r="K1875" s="50" t="s">
        <v>13044</v>
      </c>
      <c r="L1875" s="49" t="s">
        <v>7577</v>
      </c>
    </row>
    <row r="1876" customFormat="false" ht="13.5" hidden="false" customHeight="false" outlineLevel="0" collapsed="false">
      <c r="A1876" s="49" t="s">
        <v>12887</v>
      </c>
      <c r="B1876" s="49" t="s">
        <v>12888</v>
      </c>
      <c r="C1876" s="49" t="s">
        <v>12945</v>
      </c>
      <c r="D1876" s="49" t="s">
        <v>12946</v>
      </c>
      <c r="E1876" s="50"/>
      <c r="F1876" s="49"/>
      <c r="G1876" s="49" t="s">
        <v>13045</v>
      </c>
      <c r="H1876" s="49" t="s">
        <v>13046</v>
      </c>
      <c r="I1876" s="49" t="s">
        <v>7574</v>
      </c>
      <c r="J1876" s="49" t="s">
        <v>7575</v>
      </c>
      <c r="K1876" s="50" t="s">
        <v>13047</v>
      </c>
      <c r="L1876" s="49" t="s">
        <v>7577</v>
      </c>
    </row>
    <row r="1877" customFormat="false" ht="13.5" hidden="false" customHeight="false" outlineLevel="0" collapsed="false">
      <c r="A1877" s="49" t="s">
        <v>12887</v>
      </c>
      <c r="B1877" s="49" t="s">
        <v>12888</v>
      </c>
      <c r="C1877" s="49" t="s">
        <v>12945</v>
      </c>
      <c r="D1877" s="49" t="s">
        <v>12946</v>
      </c>
      <c r="E1877" s="50"/>
      <c r="F1877" s="49"/>
      <c r="G1877" s="49" t="s">
        <v>13048</v>
      </c>
      <c r="H1877" s="49" t="s">
        <v>13049</v>
      </c>
      <c r="I1877" s="49" t="s">
        <v>7574</v>
      </c>
      <c r="J1877" s="49" t="s">
        <v>7575</v>
      </c>
      <c r="K1877" s="50" t="s">
        <v>13050</v>
      </c>
      <c r="L1877" s="49" t="s">
        <v>7577</v>
      </c>
    </row>
    <row r="1878" customFormat="false" ht="13.5" hidden="false" customHeight="false" outlineLevel="0" collapsed="false">
      <c r="A1878" s="49" t="s">
        <v>12887</v>
      </c>
      <c r="B1878" s="49" t="s">
        <v>12888</v>
      </c>
      <c r="C1878" s="49" t="s">
        <v>12945</v>
      </c>
      <c r="D1878" s="49" t="s">
        <v>12946</v>
      </c>
      <c r="E1878" s="50"/>
      <c r="F1878" s="49"/>
      <c r="G1878" s="49" t="s">
        <v>13051</v>
      </c>
      <c r="H1878" s="49" t="s">
        <v>13052</v>
      </c>
      <c r="I1878" s="49" t="s">
        <v>7574</v>
      </c>
      <c r="J1878" s="49" t="s">
        <v>7575</v>
      </c>
      <c r="K1878" s="50" t="s">
        <v>13053</v>
      </c>
      <c r="L1878" s="49" t="s">
        <v>7577</v>
      </c>
    </row>
    <row r="1879" customFormat="false" ht="13.5" hidden="false" customHeight="false" outlineLevel="0" collapsed="false">
      <c r="A1879" s="49" t="s">
        <v>12887</v>
      </c>
      <c r="B1879" s="49" t="s">
        <v>12888</v>
      </c>
      <c r="C1879" s="49" t="s">
        <v>12945</v>
      </c>
      <c r="D1879" s="49" t="s">
        <v>12946</v>
      </c>
      <c r="E1879" s="50"/>
      <c r="F1879" s="49"/>
      <c r="G1879" s="49" t="s">
        <v>13054</v>
      </c>
      <c r="H1879" s="49" t="s">
        <v>13055</v>
      </c>
      <c r="I1879" s="49" t="s">
        <v>7574</v>
      </c>
      <c r="J1879" s="49" t="s">
        <v>7575</v>
      </c>
      <c r="K1879" s="50" t="s">
        <v>13056</v>
      </c>
      <c r="L1879" s="49" t="s">
        <v>7577</v>
      </c>
    </row>
    <row r="1880" customFormat="false" ht="13.5" hidden="false" customHeight="false" outlineLevel="0" collapsed="false">
      <c r="A1880" s="49" t="s">
        <v>12887</v>
      </c>
      <c r="B1880" s="49" t="s">
        <v>12888</v>
      </c>
      <c r="C1880" s="49" t="s">
        <v>13057</v>
      </c>
      <c r="D1880" s="49" t="s">
        <v>13058</v>
      </c>
      <c r="E1880" s="50"/>
      <c r="F1880" s="49"/>
      <c r="G1880" s="49" t="s">
        <v>13059</v>
      </c>
      <c r="H1880" s="49" t="s">
        <v>13060</v>
      </c>
      <c r="I1880" s="49" t="s">
        <v>8210</v>
      </c>
      <c r="J1880" s="49" t="s">
        <v>7575</v>
      </c>
      <c r="K1880" s="50" t="s">
        <v>13061</v>
      </c>
      <c r="L1880" s="49" t="s">
        <v>7577</v>
      </c>
    </row>
    <row r="1881" customFormat="false" ht="13.5" hidden="false" customHeight="false" outlineLevel="0" collapsed="false">
      <c r="A1881" s="49" t="s">
        <v>12887</v>
      </c>
      <c r="B1881" s="49" t="s">
        <v>12888</v>
      </c>
      <c r="C1881" s="49" t="s">
        <v>13057</v>
      </c>
      <c r="D1881" s="49" t="s">
        <v>13058</v>
      </c>
      <c r="E1881" s="50"/>
      <c r="F1881" s="49"/>
      <c r="G1881" s="49" t="s">
        <v>13062</v>
      </c>
      <c r="H1881" s="49" t="s">
        <v>13063</v>
      </c>
      <c r="I1881" s="49" t="s">
        <v>8210</v>
      </c>
      <c r="J1881" s="49" t="s">
        <v>7575</v>
      </c>
      <c r="K1881" s="50" t="s">
        <v>13064</v>
      </c>
      <c r="L1881" s="49" t="s">
        <v>7577</v>
      </c>
    </row>
    <row r="1882" customFormat="false" ht="13.5" hidden="false" customHeight="false" outlineLevel="0" collapsed="false">
      <c r="A1882" s="49" t="s">
        <v>12887</v>
      </c>
      <c r="B1882" s="49" t="s">
        <v>12888</v>
      </c>
      <c r="C1882" s="49" t="s">
        <v>13057</v>
      </c>
      <c r="D1882" s="49" t="s">
        <v>13058</v>
      </c>
      <c r="E1882" s="50"/>
      <c r="F1882" s="49"/>
      <c r="G1882" s="49" t="s">
        <v>13065</v>
      </c>
      <c r="H1882" s="49" t="s">
        <v>13066</v>
      </c>
      <c r="I1882" s="49" t="s">
        <v>11287</v>
      </c>
      <c r="J1882" s="49" t="s">
        <v>7575</v>
      </c>
      <c r="K1882" s="50" t="s">
        <v>13067</v>
      </c>
      <c r="L1882" s="49" t="s">
        <v>7577</v>
      </c>
    </row>
    <row r="1883" customFormat="false" ht="13.5" hidden="false" customHeight="false" outlineLevel="0" collapsed="false">
      <c r="A1883" s="49" t="s">
        <v>12887</v>
      </c>
      <c r="B1883" s="49" t="s">
        <v>12888</v>
      </c>
      <c r="C1883" s="49" t="s">
        <v>13057</v>
      </c>
      <c r="D1883" s="49" t="s">
        <v>13058</v>
      </c>
      <c r="E1883" s="50"/>
      <c r="F1883" s="49"/>
      <c r="G1883" s="49" t="s">
        <v>13068</v>
      </c>
      <c r="H1883" s="49" t="s">
        <v>13069</v>
      </c>
      <c r="I1883" s="49" t="s">
        <v>8210</v>
      </c>
      <c r="J1883" s="49" t="s">
        <v>7575</v>
      </c>
      <c r="K1883" s="50" t="s">
        <v>13070</v>
      </c>
      <c r="L1883" s="49" t="s">
        <v>7577</v>
      </c>
    </row>
    <row r="1884" customFormat="false" ht="13.5" hidden="false" customHeight="false" outlineLevel="0" collapsed="false">
      <c r="A1884" s="49" t="s">
        <v>12887</v>
      </c>
      <c r="B1884" s="49" t="s">
        <v>12888</v>
      </c>
      <c r="C1884" s="49" t="s">
        <v>13057</v>
      </c>
      <c r="D1884" s="49" t="s">
        <v>13058</v>
      </c>
      <c r="E1884" s="50"/>
      <c r="F1884" s="49"/>
      <c r="G1884" s="49" t="s">
        <v>13071</v>
      </c>
      <c r="H1884" s="49" t="s">
        <v>13072</v>
      </c>
      <c r="I1884" s="49" t="s">
        <v>8210</v>
      </c>
      <c r="J1884" s="49" t="s">
        <v>7575</v>
      </c>
      <c r="K1884" s="50" t="s">
        <v>13073</v>
      </c>
      <c r="L1884" s="49" t="s">
        <v>7577</v>
      </c>
    </row>
    <row r="1885" customFormat="false" ht="13.5" hidden="false" customHeight="false" outlineLevel="0" collapsed="false">
      <c r="A1885" s="49" t="s">
        <v>12887</v>
      </c>
      <c r="B1885" s="49" t="s">
        <v>12888</v>
      </c>
      <c r="C1885" s="49" t="s">
        <v>13057</v>
      </c>
      <c r="D1885" s="49" t="s">
        <v>13058</v>
      </c>
      <c r="E1885" s="50"/>
      <c r="F1885" s="49"/>
      <c r="G1885" s="49" t="s">
        <v>13074</v>
      </c>
      <c r="H1885" s="49" t="s">
        <v>13075</v>
      </c>
      <c r="I1885" s="49" t="s">
        <v>11287</v>
      </c>
      <c r="J1885" s="49" t="s">
        <v>7575</v>
      </c>
      <c r="K1885" s="50" t="s">
        <v>13076</v>
      </c>
      <c r="L1885" s="49" t="s">
        <v>7577</v>
      </c>
    </row>
    <row r="1886" customFormat="false" ht="13.5" hidden="false" customHeight="false" outlineLevel="0" collapsed="false">
      <c r="A1886" s="49" t="s">
        <v>12887</v>
      </c>
      <c r="B1886" s="49" t="s">
        <v>12888</v>
      </c>
      <c r="C1886" s="49" t="s">
        <v>13057</v>
      </c>
      <c r="D1886" s="49" t="s">
        <v>13058</v>
      </c>
      <c r="E1886" s="50"/>
      <c r="F1886" s="49"/>
      <c r="G1886" s="49" t="s">
        <v>13077</v>
      </c>
      <c r="H1886" s="49" t="s">
        <v>13078</v>
      </c>
      <c r="I1886" s="49" t="s">
        <v>11287</v>
      </c>
      <c r="J1886" s="49" t="s">
        <v>7575</v>
      </c>
      <c r="K1886" s="50" t="s">
        <v>13079</v>
      </c>
      <c r="L1886" s="49" t="s">
        <v>7577</v>
      </c>
    </row>
    <row r="1887" customFormat="false" ht="13.5" hidden="false" customHeight="false" outlineLevel="0" collapsed="false">
      <c r="A1887" s="49" t="s">
        <v>12887</v>
      </c>
      <c r="B1887" s="49" t="s">
        <v>12888</v>
      </c>
      <c r="C1887" s="49" t="s">
        <v>13057</v>
      </c>
      <c r="D1887" s="49" t="s">
        <v>13058</v>
      </c>
      <c r="E1887" s="50"/>
      <c r="F1887" s="49"/>
      <c r="G1887" s="49" t="s">
        <v>13080</v>
      </c>
      <c r="H1887" s="49" t="s">
        <v>13081</v>
      </c>
      <c r="I1887" s="49" t="s">
        <v>11287</v>
      </c>
      <c r="J1887" s="49" t="s">
        <v>7575</v>
      </c>
      <c r="K1887" s="50" t="s">
        <v>13082</v>
      </c>
      <c r="L1887" s="49" t="s">
        <v>7577</v>
      </c>
    </row>
    <row r="1888" customFormat="false" ht="13.5" hidden="false" customHeight="false" outlineLevel="0" collapsed="false">
      <c r="A1888" s="49" t="s">
        <v>12887</v>
      </c>
      <c r="B1888" s="49" t="s">
        <v>12888</v>
      </c>
      <c r="C1888" s="49" t="s">
        <v>13057</v>
      </c>
      <c r="D1888" s="49" t="s">
        <v>13058</v>
      </c>
      <c r="E1888" s="50"/>
      <c r="F1888" s="49"/>
      <c r="G1888" s="49" t="s">
        <v>13083</v>
      </c>
      <c r="H1888" s="49" t="s">
        <v>13084</v>
      </c>
      <c r="I1888" s="49" t="s">
        <v>11287</v>
      </c>
      <c r="J1888" s="49" t="s">
        <v>7575</v>
      </c>
      <c r="K1888" s="50" t="s">
        <v>13085</v>
      </c>
      <c r="L1888" s="49" t="s">
        <v>7577</v>
      </c>
    </row>
    <row r="1889" customFormat="false" ht="13.5" hidden="false" customHeight="false" outlineLevel="0" collapsed="false">
      <c r="A1889" s="49" t="s">
        <v>12887</v>
      </c>
      <c r="B1889" s="49" t="s">
        <v>12888</v>
      </c>
      <c r="C1889" s="49" t="s">
        <v>13057</v>
      </c>
      <c r="D1889" s="49" t="s">
        <v>13058</v>
      </c>
      <c r="E1889" s="50"/>
      <c r="F1889" s="49"/>
      <c r="G1889" s="49" t="s">
        <v>13086</v>
      </c>
      <c r="H1889" s="49" t="s">
        <v>13087</v>
      </c>
      <c r="I1889" s="49" t="s">
        <v>11287</v>
      </c>
      <c r="J1889" s="49" t="s">
        <v>7575</v>
      </c>
      <c r="K1889" s="50" t="s">
        <v>13088</v>
      </c>
      <c r="L1889" s="49" t="s">
        <v>7577</v>
      </c>
    </row>
    <row r="1890" customFormat="false" ht="13.5" hidden="false" customHeight="false" outlineLevel="0" collapsed="false">
      <c r="A1890" s="49" t="s">
        <v>12887</v>
      </c>
      <c r="B1890" s="49" t="s">
        <v>12888</v>
      </c>
      <c r="C1890" s="49" t="s">
        <v>13057</v>
      </c>
      <c r="D1890" s="49" t="s">
        <v>13058</v>
      </c>
      <c r="E1890" s="50"/>
      <c r="F1890" s="49"/>
      <c r="G1890" s="49" t="s">
        <v>13089</v>
      </c>
      <c r="H1890" s="49" t="s">
        <v>13090</v>
      </c>
      <c r="I1890" s="49" t="s">
        <v>11287</v>
      </c>
      <c r="J1890" s="49" t="s">
        <v>9175</v>
      </c>
      <c r="K1890" s="50" t="s">
        <v>13091</v>
      </c>
      <c r="L1890" s="49" t="s">
        <v>7577</v>
      </c>
    </row>
    <row r="1891" customFormat="false" ht="13.5" hidden="false" customHeight="false" outlineLevel="0" collapsed="false">
      <c r="A1891" s="49" t="s">
        <v>12887</v>
      </c>
      <c r="B1891" s="49" t="s">
        <v>12888</v>
      </c>
      <c r="C1891" s="49" t="s">
        <v>13057</v>
      </c>
      <c r="D1891" s="49" t="s">
        <v>13058</v>
      </c>
      <c r="E1891" s="50"/>
      <c r="F1891" s="49"/>
      <c r="G1891" s="49" t="s">
        <v>13092</v>
      </c>
      <c r="H1891" s="49" t="s">
        <v>13093</v>
      </c>
      <c r="I1891" s="49" t="s">
        <v>8210</v>
      </c>
      <c r="J1891" s="49" t="s">
        <v>7575</v>
      </c>
      <c r="K1891" s="50" t="s">
        <v>13094</v>
      </c>
      <c r="L1891" s="49" t="s">
        <v>7577</v>
      </c>
    </row>
    <row r="1892" customFormat="false" ht="13.5" hidden="false" customHeight="false" outlineLevel="0" collapsed="false">
      <c r="A1892" s="49" t="s">
        <v>12887</v>
      </c>
      <c r="B1892" s="49" t="s">
        <v>12888</v>
      </c>
      <c r="C1892" s="49" t="s">
        <v>13057</v>
      </c>
      <c r="D1892" s="49" t="s">
        <v>13058</v>
      </c>
      <c r="E1892" s="50"/>
      <c r="F1892" s="49"/>
      <c r="G1892" s="49" t="s">
        <v>13095</v>
      </c>
      <c r="H1892" s="49" t="s">
        <v>13096</v>
      </c>
      <c r="I1892" s="49" t="s">
        <v>8210</v>
      </c>
      <c r="J1892" s="49" t="s">
        <v>7575</v>
      </c>
      <c r="K1892" s="50" t="s">
        <v>9671</v>
      </c>
      <c r="L1892" s="49" t="s">
        <v>7577</v>
      </c>
    </row>
    <row r="1893" customFormat="false" ht="13.5" hidden="false" customHeight="false" outlineLevel="0" collapsed="false">
      <c r="A1893" s="49" t="s">
        <v>12887</v>
      </c>
      <c r="B1893" s="49" t="s">
        <v>12888</v>
      </c>
      <c r="C1893" s="49" t="s">
        <v>13057</v>
      </c>
      <c r="D1893" s="49" t="s">
        <v>13058</v>
      </c>
      <c r="E1893" s="50"/>
      <c r="F1893" s="49"/>
      <c r="G1893" s="49" t="s">
        <v>13097</v>
      </c>
      <c r="H1893" s="49" t="s">
        <v>13098</v>
      </c>
      <c r="I1893" s="49" t="s">
        <v>8210</v>
      </c>
      <c r="J1893" s="49" t="s">
        <v>7780</v>
      </c>
      <c r="K1893" s="50" t="s">
        <v>13099</v>
      </c>
      <c r="L1893" s="49" t="s">
        <v>7577</v>
      </c>
    </row>
    <row r="1894" customFormat="false" ht="13.5" hidden="false" customHeight="false" outlineLevel="0" collapsed="false">
      <c r="A1894" s="49" t="s">
        <v>12887</v>
      </c>
      <c r="B1894" s="49" t="s">
        <v>12888</v>
      </c>
      <c r="C1894" s="49" t="s">
        <v>13057</v>
      </c>
      <c r="D1894" s="49" t="s">
        <v>13058</v>
      </c>
      <c r="E1894" s="50"/>
      <c r="F1894" s="49"/>
      <c r="G1894" s="49" t="s">
        <v>13100</v>
      </c>
      <c r="H1894" s="49" t="s">
        <v>13101</v>
      </c>
      <c r="I1894" s="49" t="s">
        <v>8210</v>
      </c>
      <c r="J1894" s="49" t="s">
        <v>7780</v>
      </c>
      <c r="K1894" s="50" t="s">
        <v>13102</v>
      </c>
      <c r="L1894" s="49" t="s">
        <v>7577</v>
      </c>
    </row>
    <row r="1895" customFormat="false" ht="13.5" hidden="false" customHeight="false" outlineLevel="0" collapsed="false">
      <c r="A1895" s="49" t="s">
        <v>12887</v>
      </c>
      <c r="B1895" s="49" t="s">
        <v>12888</v>
      </c>
      <c r="C1895" s="49" t="s">
        <v>13057</v>
      </c>
      <c r="D1895" s="49" t="s">
        <v>13058</v>
      </c>
      <c r="E1895" s="50"/>
      <c r="F1895" s="49"/>
      <c r="G1895" s="49" t="s">
        <v>13103</v>
      </c>
      <c r="H1895" s="49" t="s">
        <v>13104</v>
      </c>
      <c r="I1895" s="49" t="s">
        <v>11161</v>
      </c>
      <c r="J1895" s="49" t="s">
        <v>7780</v>
      </c>
      <c r="K1895" s="50" t="s">
        <v>13105</v>
      </c>
      <c r="L1895" s="49" t="s">
        <v>7577</v>
      </c>
    </row>
    <row r="1896" customFormat="false" ht="13.5" hidden="false" customHeight="false" outlineLevel="0" collapsed="false">
      <c r="A1896" s="49" t="s">
        <v>12887</v>
      </c>
      <c r="B1896" s="49" t="s">
        <v>12888</v>
      </c>
      <c r="C1896" s="49" t="s">
        <v>13057</v>
      </c>
      <c r="D1896" s="49" t="s">
        <v>13058</v>
      </c>
      <c r="E1896" s="50"/>
      <c r="F1896" s="49"/>
      <c r="G1896" s="49" t="s">
        <v>13106</v>
      </c>
      <c r="H1896" s="49" t="s">
        <v>13107</v>
      </c>
      <c r="I1896" s="49" t="s">
        <v>11161</v>
      </c>
      <c r="J1896" s="49" t="s">
        <v>7780</v>
      </c>
      <c r="K1896" s="50" t="s">
        <v>13108</v>
      </c>
      <c r="L1896" s="49" t="s">
        <v>7577</v>
      </c>
    </row>
    <row r="1897" customFormat="false" ht="13.5" hidden="false" customHeight="false" outlineLevel="0" collapsed="false">
      <c r="A1897" s="49" t="s">
        <v>12887</v>
      </c>
      <c r="B1897" s="49" t="s">
        <v>12888</v>
      </c>
      <c r="C1897" s="49" t="s">
        <v>13057</v>
      </c>
      <c r="D1897" s="49" t="s">
        <v>13058</v>
      </c>
      <c r="E1897" s="50"/>
      <c r="F1897" s="49"/>
      <c r="G1897" s="49" t="s">
        <v>13109</v>
      </c>
      <c r="H1897" s="49" t="s">
        <v>13110</v>
      </c>
      <c r="I1897" s="49" t="s">
        <v>11161</v>
      </c>
      <c r="J1897" s="49" t="s">
        <v>7780</v>
      </c>
      <c r="K1897" s="50" t="s">
        <v>13111</v>
      </c>
      <c r="L1897" s="49" t="s">
        <v>7577</v>
      </c>
    </row>
    <row r="1898" customFormat="false" ht="13.5" hidden="false" customHeight="false" outlineLevel="0" collapsed="false">
      <c r="A1898" s="49" t="s">
        <v>12887</v>
      </c>
      <c r="B1898" s="49" t="s">
        <v>12888</v>
      </c>
      <c r="C1898" s="49" t="s">
        <v>13057</v>
      </c>
      <c r="D1898" s="49" t="s">
        <v>13058</v>
      </c>
      <c r="E1898" s="50"/>
      <c r="F1898" s="49"/>
      <c r="G1898" s="49" t="s">
        <v>13112</v>
      </c>
      <c r="H1898" s="49" t="s">
        <v>13113</v>
      </c>
      <c r="I1898" s="49" t="s">
        <v>11161</v>
      </c>
      <c r="J1898" s="49" t="s">
        <v>7780</v>
      </c>
      <c r="K1898" s="50" t="s">
        <v>7781</v>
      </c>
      <c r="L1898" s="49" t="s">
        <v>7577</v>
      </c>
    </row>
    <row r="1899" customFormat="false" ht="13.5" hidden="false" customHeight="false" outlineLevel="0" collapsed="false">
      <c r="A1899" s="49" t="s">
        <v>12887</v>
      </c>
      <c r="B1899" s="49" t="s">
        <v>12888</v>
      </c>
      <c r="C1899" s="49" t="s">
        <v>13057</v>
      </c>
      <c r="D1899" s="49" t="s">
        <v>13058</v>
      </c>
      <c r="E1899" s="50"/>
      <c r="F1899" s="49"/>
      <c r="G1899" s="49" t="s">
        <v>13114</v>
      </c>
      <c r="H1899" s="49" t="s">
        <v>13115</v>
      </c>
      <c r="I1899" s="49" t="s">
        <v>11161</v>
      </c>
      <c r="J1899" s="49" t="s">
        <v>7780</v>
      </c>
      <c r="K1899" s="50" t="s">
        <v>13116</v>
      </c>
      <c r="L1899" s="49" t="s">
        <v>7577</v>
      </c>
    </row>
    <row r="1900" customFormat="false" ht="13.5" hidden="false" customHeight="false" outlineLevel="0" collapsed="false">
      <c r="A1900" s="49" t="s">
        <v>12887</v>
      </c>
      <c r="B1900" s="49" t="s">
        <v>12888</v>
      </c>
      <c r="C1900" s="49" t="s">
        <v>13057</v>
      </c>
      <c r="D1900" s="49" t="s">
        <v>13058</v>
      </c>
      <c r="E1900" s="50"/>
      <c r="F1900" s="49"/>
      <c r="G1900" s="49" t="s">
        <v>13117</v>
      </c>
      <c r="H1900" s="49" t="s">
        <v>13118</v>
      </c>
      <c r="I1900" s="49" t="s">
        <v>11161</v>
      </c>
      <c r="J1900" s="49" t="s">
        <v>7780</v>
      </c>
      <c r="K1900" s="50" t="s">
        <v>13119</v>
      </c>
      <c r="L1900" s="49" t="s">
        <v>7577</v>
      </c>
    </row>
    <row r="1901" customFormat="false" ht="13.5" hidden="false" customHeight="false" outlineLevel="0" collapsed="false">
      <c r="A1901" s="49" t="s">
        <v>12887</v>
      </c>
      <c r="B1901" s="49" t="s">
        <v>12888</v>
      </c>
      <c r="C1901" s="49" t="s">
        <v>13057</v>
      </c>
      <c r="D1901" s="49" t="s">
        <v>13058</v>
      </c>
      <c r="E1901" s="50"/>
      <c r="F1901" s="49"/>
      <c r="G1901" s="49" t="s">
        <v>13120</v>
      </c>
      <c r="H1901" s="49" t="s">
        <v>13121</v>
      </c>
      <c r="I1901" s="49" t="s">
        <v>11287</v>
      </c>
      <c r="J1901" s="49" t="s">
        <v>7575</v>
      </c>
      <c r="K1901" s="50" t="s">
        <v>13122</v>
      </c>
      <c r="L1901" s="49" t="s">
        <v>7577</v>
      </c>
    </row>
    <row r="1902" customFormat="false" ht="13.5" hidden="false" customHeight="false" outlineLevel="0" collapsed="false">
      <c r="A1902" s="49" t="s">
        <v>12887</v>
      </c>
      <c r="B1902" s="49" t="s">
        <v>12888</v>
      </c>
      <c r="C1902" s="49" t="s">
        <v>13057</v>
      </c>
      <c r="D1902" s="49" t="s">
        <v>13058</v>
      </c>
      <c r="E1902" s="50"/>
      <c r="F1902" s="49"/>
      <c r="G1902" s="49" t="s">
        <v>13123</v>
      </c>
      <c r="H1902" s="49" t="s">
        <v>13124</v>
      </c>
      <c r="I1902" s="49" t="s">
        <v>11287</v>
      </c>
      <c r="J1902" s="49" t="s">
        <v>7575</v>
      </c>
      <c r="K1902" s="50" t="s">
        <v>13125</v>
      </c>
      <c r="L1902" s="49" t="s">
        <v>7577</v>
      </c>
    </row>
    <row r="1903" customFormat="false" ht="13.5" hidden="false" customHeight="false" outlineLevel="0" collapsed="false">
      <c r="A1903" s="49" t="s">
        <v>12887</v>
      </c>
      <c r="B1903" s="49" t="s">
        <v>12888</v>
      </c>
      <c r="C1903" s="49" t="s">
        <v>13057</v>
      </c>
      <c r="D1903" s="49" t="s">
        <v>13058</v>
      </c>
      <c r="E1903" s="50"/>
      <c r="F1903" s="49"/>
      <c r="G1903" s="49" t="s">
        <v>13126</v>
      </c>
      <c r="H1903" s="49" t="s">
        <v>13127</v>
      </c>
      <c r="I1903" s="49" t="s">
        <v>11287</v>
      </c>
      <c r="J1903" s="49" t="s">
        <v>7575</v>
      </c>
      <c r="K1903" s="50" t="s">
        <v>13128</v>
      </c>
      <c r="L1903" s="49" t="s">
        <v>7577</v>
      </c>
    </row>
    <row r="1904" customFormat="false" ht="13.5" hidden="false" customHeight="false" outlineLevel="0" collapsed="false">
      <c r="A1904" s="49" t="s">
        <v>12887</v>
      </c>
      <c r="B1904" s="49" t="s">
        <v>12888</v>
      </c>
      <c r="C1904" s="49" t="s">
        <v>13057</v>
      </c>
      <c r="D1904" s="49" t="s">
        <v>13058</v>
      </c>
      <c r="E1904" s="50"/>
      <c r="F1904" s="49"/>
      <c r="G1904" s="49" t="s">
        <v>13129</v>
      </c>
      <c r="H1904" s="49" t="s">
        <v>13130</v>
      </c>
      <c r="I1904" s="49" t="s">
        <v>8210</v>
      </c>
      <c r="J1904" s="49" t="s">
        <v>7575</v>
      </c>
      <c r="K1904" s="50" t="s">
        <v>13131</v>
      </c>
      <c r="L1904" s="49" t="s">
        <v>7577</v>
      </c>
    </row>
    <row r="1905" customFormat="false" ht="13.5" hidden="false" customHeight="false" outlineLevel="0" collapsed="false">
      <c r="A1905" s="49" t="s">
        <v>12887</v>
      </c>
      <c r="B1905" s="49" t="s">
        <v>12888</v>
      </c>
      <c r="C1905" s="49" t="s">
        <v>13057</v>
      </c>
      <c r="D1905" s="49" t="s">
        <v>13058</v>
      </c>
      <c r="E1905" s="50"/>
      <c r="F1905" s="49"/>
      <c r="G1905" s="49" t="s">
        <v>13132</v>
      </c>
      <c r="H1905" s="49" t="s">
        <v>13133</v>
      </c>
      <c r="I1905" s="49" t="s">
        <v>8210</v>
      </c>
      <c r="J1905" s="49" t="s">
        <v>7575</v>
      </c>
      <c r="K1905" s="50" t="s">
        <v>12773</v>
      </c>
      <c r="L1905" s="49" t="s">
        <v>7577</v>
      </c>
    </row>
    <row r="1906" customFormat="false" ht="13.5" hidden="false" customHeight="false" outlineLevel="0" collapsed="false">
      <c r="A1906" s="49" t="s">
        <v>12887</v>
      </c>
      <c r="B1906" s="49" t="s">
        <v>12888</v>
      </c>
      <c r="C1906" s="49" t="s">
        <v>13057</v>
      </c>
      <c r="D1906" s="49" t="s">
        <v>13058</v>
      </c>
      <c r="E1906" s="50"/>
      <c r="F1906" s="49"/>
      <c r="G1906" s="49" t="s">
        <v>13134</v>
      </c>
      <c r="H1906" s="49" t="s">
        <v>13135</v>
      </c>
      <c r="I1906" s="49" t="s">
        <v>8210</v>
      </c>
      <c r="J1906" s="49" t="s">
        <v>7575</v>
      </c>
      <c r="K1906" s="50" t="s">
        <v>13136</v>
      </c>
      <c r="L1906" s="49" t="s">
        <v>7577</v>
      </c>
    </row>
    <row r="1907" customFormat="false" ht="13.5" hidden="false" customHeight="false" outlineLevel="0" collapsed="false">
      <c r="A1907" s="49" t="s">
        <v>12887</v>
      </c>
      <c r="B1907" s="49" t="s">
        <v>12888</v>
      </c>
      <c r="C1907" s="49" t="s">
        <v>13057</v>
      </c>
      <c r="D1907" s="49" t="s">
        <v>13058</v>
      </c>
      <c r="E1907" s="50"/>
      <c r="F1907" s="49"/>
      <c r="G1907" s="49" t="s">
        <v>13137</v>
      </c>
      <c r="H1907" s="49" t="s">
        <v>13138</v>
      </c>
      <c r="I1907" s="49" t="s">
        <v>8210</v>
      </c>
      <c r="J1907" s="49" t="s">
        <v>7575</v>
      </c>
      <c r="K1907" s="50" t="s">
        <v>13139</v>
      </c>
      <c r="L1907" s="49" t="s">
        <v>7577</v>
      </c>
    </row>
    <row r="1908" customFormat="false" ht="13.5" hidden="false" customHeight="false" outlineLevel="0" collapsed="false">
      <c r="A1908" s="49" t="s">
        <v>12887</v>
      </c>
      <c r="B1908" s="49" t="s">
        <v>12888</v>
      </c>
      <c r="C1908" s="49" t="s">
        <v>13057</v>
      </c>
      <c r="D1908" s="49" t="s">
        <v>13058</v>
      </c>
      <c r="E1908" s="50"/>
      <c r="F1908" s="49"/>
      <c r="G1908" s="49" t="s">
        <v>13140</v>
      </c>
      <c r="H1908" s="49" t="s">
        <v>13141</v>
      </c>
      <c r="I1908" s="49" t="s">
        <v>11287</v>
      </c>
      <c r="J1908" s="49" t="s">
        <v>7575</v>
      </c>
      <c r="K1908" s="50" t="s">
        <v>13142</v>
      </c>
      <c r="L1908" s="49" t="s">
        <v>7577</v>
      </c>
    </row>
    <row r="1909" customFormat="false" ht="13.5" hidden="false" customHeight="false" outlineLevel="0" collapsed="false">
      <c r="A1909" s="49" t="s">
        <v>12887</v>
      </c>
      <c r="B1909" s="49" t="s">
        <v>12888</v>
      </c>
      <c r="C1909" s="49" t="s">
        <v>13057</v>
      </c>
      <c r="D1909" s="49" t="s">
        <v>13058</v>
      </c>
      <c r="E1909" s="50"/>
      <c r="F1909" s="49"/>
      <c r="G1909" s="49" t="s">
        <v>13143</v>
      </c>
      <c r="H1909" s="49" t="s">
        <v>13144</v>
      </c>
      <c r="I1909" s="49" t="s">
        <v>11287</v>
      </c>
      <c r="J1909" s="49" t="s">
        <v>7575</v>
      </c>
      <c r="K1909" s="50" t="s">
        <v>13145</v>
      </c>
      <c r="L1909" s="49" t="s">
        <v>7577</v>
      </c>
    </row>
    <row r="1910" customFormat="false" ht="13.5" hidden="false" customHeight="false" outlineLevel="0" collapsed="false">
      <c r="A1910" s="49" t="s">
        <v>12887</v>
      </c>
      <c r="B1910" s="49" t="s">
        <v>12888</v>
      </c>
      <c r="C1910" s="49" t="s">
        <v>13057</v>
      </c>
      <c r="D1910" s="49" t="s">
        <v>13058</v>
      </c>
      <c r="E1910" s="50"/>
      <c r="F1910" s="49"/>
      <c r="G1910" s="49" t="s">
        <v>13146</v>
      </c>
      <c r="H1910" s="49" t="s">
        <v>13147</v>
      </c>
      <c r="I1910" s="49" t="s">
        <v>11287</v>
      </c>
      <c r="J1910" s="49" t="s">
        <v>7575</v>
      </c>
      <c r="K1910" s="50" t="s">
        <v>13148</v>
      </c>
      <c r="L1910" s="49" t="s">
        <v>7577</v>
      </c>
    </row>
    <row r="1911" customFormat="false" ht="13.5" hidden="false" customHeight="false" outlineLevel="0" collapsed="false">
      <c r="A1911" s="49" t="s">
        <v>12887</v>
      </c>
      <c r="B1911" s="49" t="s">
        <v>12888</v>
      </c>
      <c r="C1911" s="49" t="s">
        <v>13149</v>
      </c>
      <c r="D1911" s="49" t="s">
        <v>13150</v>
      </c>
      <c r="E1911" s="50"/>
      <c r="F1911" s="49"/>
      <c r="G1911" s="49" t="s">
        <v>13151</v>
      </c>
      <c r="H1911" s="49" t="s">
        <v>13152</v>
      </c>
      <c r="I1911" s="49" t="s">
        <v>8210</v>
      </c>
      <c r="J1911" s="49" t="s">
        <v>7575</v>
      </c>
      <c r="K1911" s="50" t="s">
        <v>13153</v>
      </c>
      <c r="L1911" s="49" t="s">
        <v>7577</v>
      </c>
    </row>
    <row r="1912" customFormat="false" ht="13.5" hidden="false" customHeight="false" outlineLevel="0" collapsed="false">
      <c r="A1912" s="49" t="s">
        <v>12887</v>
      </c>
      <c r="B1912" s="49" t="s">
        <v>12888</v>
      </c>
      <c r="C1912" s="49" t="s">
        <v>13149</v>
      </c>
      <c r="D1912" s="49" t="s">
        <v>13150</v>
      </c>
      <c r="E1912" s="50"/>
      <c r="F1912" s="49"/>
      <c r="G1912" s="49" t="s">
        <v>13154</v>
      </c>
      <c r="H1912" s="49" t="s">
        <v>13155</v>
      </c>
      <c r="I1912" s="49" t="s">
        <v>8210</v>
      </c>
      <c r="J1912" s="49" t="s">
        <v>7575</v>
      </c>
      <c r="K1912" s="50" t="s">
        <v>13156</v>
      </c>
      <c r="L1912" s="49" t="s">
        <v>7577</v>
      </c>
    </row>
    <row r="1913" customFormat="false" ht="13.5" hidden="false" customHeight="false" outlineLevel="0" collapsed="false">
      <c r="A1913" s="49" t="s">
        <v>12887</v>
      </c>
      <c r="B1913" s="49" t="s">
        <v>12888</v>
      </c>
      <c r="C1913" s="49" t="s">
        <v>13149</v>
      </c>
      <c r="D1913" s="49" t="s">
        <v>13150</v>
      </c>
      <c r="E1913" s="50"/>
      <c r="F1913" s="49"/>
      <c r="G1913" s="49" t="s">
        <v>13157</v>
      </c>
      <c r="H1913" s="49" t="s">
        <v>13158</v>
      </c>
      <c r="I1913" s="49" t="s">
        <v>8210</v>
      </c>
      <c r="J1913" s="49" t="s">
        <v>7575</v>
      </c>
      <c r="K1913" s="50" t="s">
        <v>10974</v>
      </c>
      <c r="L1913" s="49" t="s">
        <v>7577</v>
      </c>
    </row>
    <row r="1914" customFormat="false" ht="13.5" hidden="false" customHeight="false" outlineLevel="0" collapsed="false">
      <c r="A1914" s="49" t="s">
        <v>12887</v>
      </c>
      <c r="B1914" s="49" t="s">
        <v>12888</v>
      </c>
      <c r="C1914" s="49" t="s">
        <v>13149</v>
      </c>
      <c r="D1914" s="49" t="s">
        <v>13150</v>
      </c>
      <c r="E1914" s="50"/>
      <c r="F1914" s="49"/>
      <c r="G1914" s="49" t="s">
        <v>13159</v>
      </c>
      <c r="H1914" s="49" t="s">
        <v>13160</v>
      </c>
      <c r="I1914" s="49" t="s">
        <v>8210</v>
      </c>
      <c r="J1914" s="49" t="s">
        <v>7575</v>
      </c>
      <c r="K1914" s="50" t="s">
        <v>9713</v>
      </c>
      <c r="L1914" s="49" t="s">
        <v>7577</v>
      </c>
    </row>
    <row r="1915" customFormat="false" ht="13.5" hidden="false" customHeight="false" outlineLevel="0" collapsed="false">
      <c r="A1915" s="49" t="s">
        <v>12887</v>
      </c>
      <c r="B1915" s="49" t="s">
        <v>12888</v>
      </c>
      <c r="C1915" s="49" t="s">
        <v>13149</v>
      </c>
      <c r="D1915" s="49" t="s">
        <v>13150</v>
      </c>
      <c r="E1915" s="50"/>
      <c r="F1915" s="49"/>
      <c r="G1915" s="49" t="s">
        <v>13161</v>
      </c>
      <c r="H1915" s="49" t="s">
        <v>13162</v>
      </c>
      <c r="I1915" s="49" t="s">
        <v>8210</v>
      </c>
      <c r="J1915" s="49" t="s">
        <v>7575</v>
      </c>
      <c r="K1915" s="50" t="s">
        <v>13070</v>
      </c>
      <c r="L1915" s="49" t="s">
        <v>7577</v>
      </c>
    </row>
    <row r="1916" customFormat="false" ht="13.5" hidden="false" customHeight="false" outlineLevel="0" collapsed="false">
      <c r="A1916" s="49" t="s">
        <v>12887</v>
      </c>
      <c r="B1916" s="49" t="s">
        <v>12888</v>
      </c>
      <c r="C1916" s="49" t="s">
        <v>13149</v>
      </c>
      <c r="D1916" s="49" t="s">
        <v>13150</v>
      </c>
      <c r="E1916" s="50"/>
      <c r="F1916" s="49"/>
      <c r="G1916" s="49" t="s">
        <v>13163</v>
      </c>
      <c r="H1916" s="49" t="s">
        <v>13164</v>
      </c>
      <c r="I1916" s="49" t="s">
        <v>8210</v>
      </c>
      <c r="J1916" s="49" t="s">
        <v>7575</v>
      </c>
      <c r="K1916" s="50" t="s">
        <v>13165</v>
      </c>
      <c r="L1916" s="49" t="s">
        <v>7577</v>
      </c>
    </row>
    <row r="1917" customFormat="false" ht="13.5" hidden="false" customHeight="false" outlineLevel="0" collapsed="false">
      <c r="A1917" s="49" t="s">
        <v>12887</v>
      </c>
      <c r="B1917" s="49" t="s">
        <v>12888</v>
      </c>
      <c r="C1917" s="49" t="s">
        <v>13149</v>
      </c>
      <c r="D1917" s="49" t="s">
        <v>13150</v>
      </c>
      <c r="E1917" s="50"/>
      <c r="F1917" s="49"/>
      <c r="G1917" s="49" t="s">
        <v>13166</v>
      </c>
      <c r="H1917" s="49" t="s">
        <v>13167</v>
      </c>
      <c r="I1917" s="49" t="s">
        <v>8210</v>
      </c>
      <c r="J1917" s="49" t="s">
        <v>7575</v>
      </c>
      <c r="K1917" s="50" t="s">
        <v>13168</v>
      </c>
      <c r="L1917" s="49" t="s">
        <v>7577</v>
      </c>
    </row>
    <row r="1918" customFormat="false" ht="13.5" hidden="false" customHeight="false" outlineLevel="0" collapsed="false">
      <c r="A1918" s="49" t="s">
        <v>12887</v>
      </c>
      <c r="B1918" s="49" t="s">
        <v>12888</v>
      </c>
      <c r="C1918" s="49" t="s">
        <v>13149</v>
      </c>
      <c r="D1918" s="49" t="s">
        <v>13150</v>
      </c>
      <c r="E1918" s="50"/>
      <c r="F1918" s="49"/>
      <c r="G1918" s="49" t="s">
        <v>13169</v>
      </c>
      <c r="H1918" s="49" t="s">
        <v>13170</v>
      </c>
      <c r="I1918" s="49" t="s">
        <v>8210</v>
      </c>
      <c r="J1918" s="49" t="s">
        <v>7575</v>
      </c>
      <c r="K1918" s="50" t="s">
        <v>7965</v>
      </c>
      <c r="L1918" s="49" t="s">
        <v>7577</v>
      </c>
    </row>
    <row r="1919" customFormat="false" ht="13.5" hidden="false" customHeight="false" outlineLevel="0" collapsed="false">
      <c r="A1919" s="49" t="s">
        <v>12887</v>
      </c>
      <c r="B1919" s="49" t="s">
        <v>12888</v>
      </c>
      <c r="C1919" s="49" t="s">
        <v>13149</v>
      </c>
      <c r="D1919" s="49" t="s">
        <v>13150</v>
      </c>
      <c r="E1919" s="50"/>
      <c r="F1919" s="49"/>
      <c r="G1919" s="49" t="s">
        <v>13171</v>
      </c>
      <c r="H1919" s="49" t="s">
        <v>13172</v>
      </c>
      <c r="I1919" s="49" t="s">
        <v>8210</v>
      </c>
      <c r="J1919" s="49" t="s">
        <v>7575</v>
      </c>
      <c r="K1919" s="50" t="s">
        <v>13173</v>
      </c>
      <c r="L1919" s="49" t="s">
        <v>7577</v>
      </c>
    </row>
    <row r="1920" customFormat="false" ht="13.5" hidden="false" customHeight="false" outlineLevel="0" collapsed="false">
      <c r="A1920" s="49" t="s">
        <v>12887</v>
      </c>
      <c r="B1920" s="49" t="s">
        <v>12888</v>
      </c>
      <c r="C1920" s="49" t="s">
        <v>13149</v>
      </c>
      <c r="D1920" s="49" t="s">
        <v>13150</v>
      </c>
      <c r="E1920" s="50"/>
      <c r="F1920" s="49"/>
      <c r="G1920" s="49" t="s">
        <v>13174</v>
      </c>
      <c r="H1920" s="49" t="s">
        <v>13175</v>
      </c>
      <c r="I1920" s="49" t="s">
        <v>8210</v>
      </c>
      <c r="J1920" s="49" t="s">
        <v>7575</v>
      </c>
      <c r="K1920" s="50" t="s">
        <v>13176</v>
      </c>
      <c r="L1920" s="49" t="s">
        <v>7577</v>
      </c>
    </row>
    <row r="1921" customFormat="false" ht="13.5" hidden="false" customHeight="false" outlineLevel="0" collapsed="false">
      <c r="A1921" s="49" t="s">
        <v>12887</v>
      </c>
      <c r="B1921" s="49" t="s">
        <v>12888</v>
      </c>
      <c r="C1921" s="49" t="s">
        <v>13149</v>
      </c>
      <c r="D1921" s="49" t="s">
        <v>13150</v>
      </c>
      <c r="E1921" s="50"/>
      <c r="F1921" s="49"/>
      <c r="G1921" s="49" t="s">
        <v>13177</v>
      </c>
      <c r="H1921" s="49" t="s">
        <v>13178</v>
      </c>
      <c r="I1921" s="49" t="s">
        <v>8210</v>
      </c>
      <c r="J1921" s="49" t="s">
        <v>7575</v>
      </c>
      <c r="K1921" s="50" t="s">
        <v>13179</v>
      </c>
      <c r="L1921" s="49" t="s">
        <v>7577</v>
      </c>
    </row>
    <row r="1922" customFormat="false" ht="13.5" hidden="false" customHeight="false" outlineLevel="0" collapsed="false">
      <c r="A1922" s="49" t="s">
        <v>12887</v>
      </c>
      <c r="B1922" s="49" t="s">
        <v>12888</v>
      </c>
      <c r="C1922" s="49" t="s">
        <v>13149</v>
      </c>
      <c r="D1922" s="49" t="s">
        <v>13150</v>
      </c>
      <c r="E1922" s="50"/>
      <c r="F1922" s="49"/>
      <c r="G1922" s="49" t="s">
        <v>13180</v>
      </c>
      <c r="H1922" s="49" t="s">
        <v>13181</v>
      </c>
      <c r="I1922" s="49" t="s">
        <v>8210</v>
      </c>
      <c r="J1922" s="49" t="s">
        <v>7780</v>
      </c>
      <c r="K1922" s="50" t="s">
        <v>13182</v>
      </c>
      <c r="L1922" s="49" t="s">
        <v>7577</v>
      </c>
    </row>
    <row r="1923" customFormat="false" ht="13.5" hidden="false" customHeight="false" outlineLevel="0" collapsed="false">
      <c r="A1923" s="49" t="s">
        <v>12887</v>
      </c>
      <c r="B1923" s="49" t="s">
        <v>12888</v>
      </c>
      <c r="C1923" s="49" t="s">
        <v>13149</v>
      </c>
      <c r="D1923" s="49" t="s">
        <v>13150</v>
      </c>
      <c r="E1923" s="50"/>
      <c r="F1923" s="49"/>
      <c r="G1923" s="49" t="s">
        <v>13183</v>
      </c>
      <c r="H1923" s="49" t="s">
        <v>13184</v>
      </c>
      <c r="I1923" s="49" t="s">
        <v>8210</v>
      </c>
      <c r="J1923" s="49" t="s">
        <v>7780</v>
      </c>
      <c r="K1923" s="50" t="s">
        <v>13185</v>
      </c>
      <c r="L1923" s="49" t="s">
        <v>7577</v>
      </c>
    </row>
    <row r="1924" customFormat="false" ht="13.5" hidden="false" customHeight="false" outlineLevel="0" collapsed="false">
      <c r="A1924" s="49" t="s">
        <v>12887</v>
      </c>
      <c r="B1924" s="49" t="s">
        <v>12888</v>
      </c>
      <c r="C1924" s="49" t="s">
        <v>13149</v>
      </c>
      <c r="D1924" s="49" t="s">
        <v>13150</v>
      </c>
      <c r="E1924" s="50"/>
      <c r="F1924" s="49"/>
      <c r="G1924" s="49" t="s">
        <v>13186</v>
      </c>
      <c r="H1924" s="49" t="s">
        <v>13187</v>
      </c>
      <c r="I1924" s="49" t="s">
        <v>8210</v>
      </c>
      <c r="J1924" s="49" t="s">
        <v>7780</v>
      </c>
      <c r="K1924" s="50" t="s">
        <v>13188</v>
      </c>
      <c r="L1924" s="49" t="s">
        <v>7577</v>
      </c>
    </row>
    <row r="1925" customFormat="false" ht="13.5" hidden="false" customHeight="false" outlineLevel="0" collapsed="false">
      <c r="A1925" s="49" t="s">
        <v>12887</v>
      </c>
      <c r="B1925" s="49" t="s">
        <v>12888</v>
      </c>
      <c r="C1925" s="49" t="s">
        <v>13149</v>
      </c>
      <c r="D1925" s="49" t="s">
        <v>13150</v>
      </c>
      <c r="E1925" s="50"/>
      <c r="F1925" s="49"/>
      <c r="G1925" s="49" t="s">
        <v>13189</v>
      </c>
      <c r="H1925" s="49" t="s">
        <v>13190</v>
      </c>
      <c r="I1925" s="49" t="s">
        <v>8210</v>
      </c>
      <c r="J1925" s="49" t="s">
        <v>7780</v>
      </c>
      <c r="K1925" s="50" t="s">
        <v>13191</v>
      </c>
      <c r="L1925" s="49" t="s">
        <v>7577</v>
      </c>
    </row>
    <row r="1926" customFormat="false" ht="13.5" hidden="false" customHeight="false" outlineLevel="0" collapsed="false">
      <c r="A1926" s="49" t="s">
        <v>12887</v>
      </c>
      <c r="B1926" s="49" t="s">
        <v>12888</v>
      </c>
      <c r="C1926" s="49" t="s">
        <v>13149</v>
      </c>
      <c r="D1926" s="49" t="s">
        <v>13150</v>
      </c>
      <c r="E1926" s="50"/>
      <c r="F1926" s="49"/>
      <c r="G1926" s="49" t="s">
        <v>13192</v>
      </c>
      <c r="H1926" s="49" t="s">
        <v>13193</v>
      </c>
      <c r="I1926" s="49" t="s">
        <v>8210</v>
      </c>
      <c r="J1926" s="49" t="s">
        <v>7780</v>
      </c>
      <c r="K1926" s="50" t="s">
        <v>13194</v>
      </c>
      <c r="L1926" s="49" t="s">
        <v>7577</v>
      </c>
    </row>
    <row r="1927" customFormat="false" ht="13.5" hidden="false" customHeight="false" outlineLevel="0" collapsed="false">
      <c r="A1927" s="49" t="s">
        <v>12887</v>
      </c>
      <c r="B1927" s="49" t="s">
        <v>12888</v>
      </c>
      <c r="C1927" s="49" t="s">
        <v>13149</v>
      </c>
      <c r="D1927" s="49" t="s">
        <v>13150</v>
      </c>
      <c r="E1927" s="50"/>
      <c r="F1927" s="49"/>
      <c r="G1927" s="49" t="s">
        <v>13195</v>
      </c>
      <c r="H1927" s="49" t="s">
        <v>13196</v>
      </c>
      <c r="I1927" s="49" t="s">
        <v>8210</v>
      </c>
      <c r="J1927" s="49" t="s">
        <v>7780</v>
      </c>
      <c r="K1927" s="50" t="s">
        <v>13197</v>
      </c>
      <c r="L1927" s="49" t="s">
        <v>7577</v>
      </c>
    </row>
    <row r="1928" customFormat="false" ht="13.5" hidden="false" customHeight="false" outlineLevel="0" collapsed="false">
      <c r="A1928" s="49" t="s">
        <v>12887</v>
      </c>
      <c r="B1928" s="49" t="s">
        <v>12888</v>
      </c>
      <c r="C1928" s="49" t="s">
        <v>13149</v>
      </c>
      <c r="D1928" s="49" t="s">
        <v>13150</v>
      </c>
      <c r="E1928" s="50"/>
      <c r="F1928" s="49"/>
      <c r="G1928" s="49" t="s">
        <v>13198</v>
      </c>
      <c r="H1928" s="49" t="s">
        <v>13199</v>
      </c>
      <c r="I1928" s="49" t="s">
        <v>8210</v>
      </c>
      <c r="J1928" s="49" t="s">
        <v>7780</v>
      </c>
      <c r="K1928" s="50" t="s">
        <v>13200</v>
      </c>
      <c r="L1928" s="49" t="s">
        <v>7577</v>
      </c>
    </row>
    <row r="1929" customFormat="false" ht="13.5" hidden="false" customHeight="false" outlineLevel="0" collapsed="false">
      <c r="A1929" s="49" t="s">
        <v>12887</v>
      </c>
      <c r="B1929" s="49" t="s">
        <v>12888</v>
      </c>
      <c r="C1929" s="49" t="s">
        <v>13149</v>
      </c>
      <c r="D1929" s="49" t="s">
        <v>13150</v>
      </c>
      <c r="E1929" s="50"/>
      <c r="F1929" s="49"/>
      <c r="G1929" s="49" t="s">
        <v>13201</v>
      </c>
      <c r="H1929" s="49" t="s">
        <v>13202</v>
      </c>
      <c r="I1929" s="49" t="s">
        <v>8210</v>
      </c>
      <c r="J1929" s="49" t="s">
        <v>7780</v>
      </c>
      <c r="K1929" s="50" t="s">
        <v>13203</v>
      </c>
      <c r="L1929" s="49" t="s">
        <v>7577</v>
      </c>
    </row>
    <row r="1930" customFormat="false" ht="13.5" hidden="false" customHeight="false" outlineLevel="0" collapsed="false">
      <c r="A1930" s="49" t="s">
        <v>12887</v>
      </c>
      <c r="B1930" s="49" t="s">
        <v>12888</v>
      </c>
      <c r="C1930" s="49" t="s">
        <v>13149</v>
      </c>
      <c r="D1930" s="49" t="s">
        <v>13150</v>
      </c>
      <c r="E1930" s="50"/>
      <c r="F1930" s="49"/>
      <c r="G1930" s="49" t="s">
        <v>13204</v>
      </c>
      <c r="H1930" s="49" t="s">
        <v>13205</v>
      </c>
      <c r="I1930" s="49" t="s">
        <v>8210</v>
      </c>
      <c r="J1930" s="49" t="s">
        <v>7780</v>
      </c>
      <c r="K1930" s="50" t="s">
        <v>13206</v>
      </c>
      <c r="L1930" s="49" t="s">
        <v>7577</v>
      </c>
    </row>
    <row r="1931" customFormat="false" ht="13.5" hidden="false" customHeight="false" outlineLevel="0" collapsed="false">
      <c r="A1931" s="49" t="s">
        <v>12887</v>
      </c>
      <c r="B1931" s="49" t="s">
        <v>12888</v>
      </c>
      <c r="C1931" s="49" t="s">
        <v>13149</v>
      </c>
      <c r="D1931" s="49" t="s">
        <v>13150</v>
      </c>
      <c r="E1931" s="50"/>
      <c r="F1931" s="49"/>
      <c r="G1931" s="49" t="s">
        <v>13207</v>
      </c>
      <c r="H1931" s="49" t="s">
        <v>13208</v>
      </c>
      <c r="I1931" s="49" t="s">
        <v>7574</v>
      </c>
      <c r="J1931" s="49" t="s">
        <v>7780</v>
      </c>
      <c r="K1931" s="50" t="s">
        <v>13209</v>
      </c>
      <c r="L1931" s="49" t="s">
        <v>7577</v>
      </c>
    </row>
    <row r="1932" customFormat="false" ht="13.5" hidden="false" customHeight="false" outlineLevel="0" collapsed="false">
      <c r="A1932" s="49" t="s">
        <v>12887</v>
      </c>
      <c r="B1932" s="49" t="s">
        <v>12888</v>
      </c>
      <c r="C1932" s="49" t="s">
        <v>13149</v>
      </c>
      <c r="D1932" s="49" t="s">
        <v>13150</v>
      </c>
      <c r="E1932" s="50"/>
      <c r="F1932" s="49"/>
      <c r="G1932" s="49" t="s">
        <v>13210</v>
      </c>
      <c r="H1932" s="49" t="s">
        <v>13211</v>
      </c>
      <c r="I1932" s="49" t="s">
        <v>7574</v>
      </c>
      <c r="J1932" s="49" t="s">
        <v>7780</v>
      </c>
      <c r="K1932" s="50" t="s">
        <v>9713</v>
      </c>
      <c r="L1932" s="49" t="s">
        <v>7577</v>
      </c>
    </row>
    <row r="1933" customFormat="false" ht="13.5" hidden="false" customHeight="false" outlineLevel="0" collapsed="false">
      <c r="A1933" s="49" t="s">
        <v>12887</v>
      </c>
      <c r="B1933" s="49" t="s">
        <v>12888</v>
      </c>
      <c r="C1933" s="49" t="s">
        <v>13149</v>
      </c>
      <c r="D1933" s="49" t="s">
        <v>13150</v>
      </c>
      <c r="E1933" s="50"/>
      <c r="F1933" s="49"/>
      <c r="G1933" s="49" t="s">
        <v>13212</v>
      </c>
      <c r="H1933" s="49" t="s">
        <v>13213</v>
      </c>
      <c r="I1933" s="49" t="s">
        <v>8210</v>
      </c>
      <c r="J1933" s="49" t="s">
        <v>7780</v>
      </c>
      <c r="K1933" s="50" t="s">
        <v>13214</v>
      </c>
      <c r="L1933" s="49" t="s">
        <v>7577</v>
      </c>
    </row>
    <row r="1934" customFormat="false" ht="13.5" hidden="false" customHeight="false" outlineLevel="0" collapsed="false">
      <c r="A1934" s="49" t="s">
        <v>12887</v>
      </c>
      <c r="B1934" s="49" t="s">
        <v>12888</v>
      </c>
      <c r="C1934" s="49" t="s">
        <v>13149</v>
      </c>
      <c r="D1934" s="49" t="s">
        <v>13150</v>
      </c>
      <c r="E1934" s="50"/>
      <c r="F1934" s="49"/>
      <c r="G1934" s="49" t="s">
        <v>13215</v>
      </c>
      <c r="H1934" s="49" t="s">
        <v>13216</v>
      </c>
      <c r="I1934" s="49" t="s">
        <v>8210</v>
      </c>
      <c r="J1934" s="49" t="s">
        <v>7780</v>
      </c>
      <c r="K1934" s="50" t="s">
        <v>13217</v>
      </c>
      <c r="L1934" s="49" t="s">
        <v>7577</v>
      </c>
    </row>
    <row r="1935" customFormat="false" ht="13.5" hidden="false" customHeight="false" outlineLevel="0" collapsed="false">
      <c r="A1935" s="49" t="s">
        <v>12887</v>
      </c>
      <c r="B1935" s="49" t="s">
        <v>12888</v>
      </c>
      <c r="C1935" s="49" t="s">
        <v>13149</v>
      </c>
      <c r="D1935" s="49" t="s">
        <v>13150</v>
      </c>
      <c r="E1935" s="50"/>
      <c r="F1935" s="49"/>
      <c r="G1935" s="49" t="s">
        <v>13218</v>
      </c>
      <c r="H1935" s="49" t="s">
        <v>13219</v>
      </c>
      <c r="I1935" s="49" t="s">
        <v>8210</v>
      </c>
      <c r="J1935" s="49" t="s">
        <v>7780</v>
      </c>
      <c r="K1935" s="50" t="s">
        <v>13220</v>
      </c>
      <c r="L1935" s="49" t="s">
        <v>7577</v>
      </c>
    </row>
    <row r="1936" customFormat="false" ht="13.5" hidden="false" customHeight="false" outlineLevel="0" collapsed="false">
      <c r="A1936" s="49" t="s">
        <v>12887</v>
      </c>
      <c r="B1936" s="49" t="s">
        <v>12888</v>
      </c>
      <c r="C1936" s="49" t="s">
        <v>13149</v>
      </c>
      <c r="D1936" s="49" t="s">
        <v>13150</v>
      </c>
      <c r="E1936" s="50"/>
      <c r="F1936" s="49"/>
      <c r="G1936" s="49" t="s">
        <v>13221</v>
      </c>
      <c r="H1936" s="49" t="s">
        <v>13222</v>
      </c>
      <c r="I1936" s="49" t="s">
        <v>8210</v>
      </c>
      <c r="J1936" s="49" t="s">
        <v>7780</v>
      </c>
      <c r="K1936" s="50" t="s">
        <v>13223</v>
      </c>
      <c r="L1936" s="49" t="s">
        <v>7577</v>
      </c>
    </row>
    <row r="1937" customFormat="false" ht="13.5" hidden="false" customHeight="false" outlineLevel="0" collapsed="false">
      <c r="A1937" s="49" t="s">
        <v>12887</v>
      </c>
      <c r="B1937" s="49" t="s">
        <v>12888</v>
      </c>
      <c r="C1937" s="49" t="s">
        <v>13149</v>
      </c>
      <c r="D1937" s="49" t="s">
        <v>13150</v>
      </c>
      <c r="E1937" s="50"/>
      <c r="F1937" s="49"/>
      <c r="G1937" s="49" t="s">
        <v>13224</v>
      </c>
      <c r="H1937" s="49" t="s">
        <v>13225</v>
      </c>
      <c r="I1937" s="49" t="s">
        <v>8210</v>
      </c>
      <c r="J1937" s="49" t="s">
        <v>7780</v>
      </c>
      <c r="K1937" s="50" t="s">
        <v>13226</v>
      </c>
      <c r="L1937" s="49" t="s">
        <v>7577</v>
      </c>
    </row>
    <row r="1938" customFormat="false" ht="13.5" hidden="false" customHeight="false" outlineLevel="0" collapsed="false">
      <c r="A1938" s="49" t="s">
        <v>12887</v>
      </c>
      <c r="B1938" s="49" t="s">
        <v>12888</v>
      </c>
      <c r="C1938" s="49" t="s">
        <v>13149</v>
      </c>
      <c r="D1938" s="49" t="s">
        <v>13150</v>
      </c>
      <c r="E1938" s="50"/>
      <c r="F1938" s="49"/>
      <c r="G1938" s="49" t="s">
        <v>13227</v>
      </c>
      <c r="H1938" s="49" t="s">
        <v>13228</v>
      </c>
      <c r="I1938" s="49" t="s">
        <v>8210</v>
      </c>
      <c r="J1938" s="49" t="s">
        <v>7780</v>
      </c>
      <c r="K1938" s="50" t="s">
        <v>13229</v>
      </c>
      <c r="L1938" s="49" t="s">
        <v>7577</v>
      </c>
    </row>
    <row r="1939" customFormat="false" ht="13.5" hidden="false" customHeight="false" outlineLevel="0" collapsed="false">
      <c r="A1939" s="49" t="s">
        <v>12887</v>
      </c>
      <c r="B1939" s="49" t="s">
        <v>12888</v>
      </c>
      <c r="C1939" s="49" t="s">
        <v>13149</v>
      </c>
      <c r="D1939" s="49" t="s">
        <v>13150</v>
      </c>
      <c r="E1939" s="50"/>
      <c r="F1939" s="49"/>
      <c r="G1939" s="49" t="s">
        <v>13230</v>
      </c>
      <c r="H1939" s="49" t="s">
        <v>13231</v>
      </c>
      <c r="I1939" s="49" t="s">
        <v>8210</v>
      </c>
      <c r="J1939" s="49" t="s">
        <v>7780</v>
      </c>
      <c r="K1939" s="50" t="s">
        <v>13232</v>
      </c>
      <c r="L1939" s="49" t="s">
        <v>7577</v>
      </c>
    </row>
    <row r="1940" customFormat="false" ht="13.5" hidden="false" customHeight="false" outlineLevel="0" collapsed="false">
      <c r="A1940" s="49" t="s">
        <v>12887</v>
      </c>
      <c r="B1940" s="49" t="s">
        <v>12888</v>
      </c>
      <c r="C1940" s="49" t="s">
        <v>13149</v>
      </c>
      <c r="D1940" s="49" t="s">
        <v>13150</v>
      </c>
      <c r="E1940" s="50"/>
      <c r="F1940" s="49"/>
      <c r="G1940" s="49" t="s">
        <v>13233</v>
      </c>
      <c r="H1940" s="49" t="s">
        <v>13234</v>
      </c>
      <c r="I1940" s="49" t="s">
        <v>8210</v>
      </c>
      <c r="J1940" s="49" t="s">
        <v>7780</v>
      </c>
      <c r="K1940" s="50" t="s">
        <v>13235</v>
      </c>
      <c r="L1940" s="49" t="s">
        <v>7577</v>
      </c>
    </row>
    <row r="1941" customFormat="false" ht="13.5" hidden="false" customHeight="false" outlineLevel="0" collapsed="false">
      <c r="A1941" s="49" t="s">
        <v>12887</v>
      </c>
      <c r="B1941" s="49" t="s">
        <v>12888</v>
      </c>
      <c r="C1941" s="49" t="s">
        <v>13149</v>
      </c>
      <c r="D1941" s="49" t="s">
        <v>13150</v>
      </c>
      <c r="E1941" s="50"/>
      <c r="F1941" s="49"/>
      <c r="G1941" s="49" t="s">
        <v>13236</v>
      </c>
      <c r="H1941" s="49" t="s">
        <v>13237</v>
      </c>
      <c r="I1941" s="49" t="s">
        <v>8210</v>
      </c>
      <c r="J1941" s="49" t="s">
        <v>7780</v>
      </c>
      <c r="K1941" s="50" t="s">
        <v>13238</v>
      </c>
      <c r="L1941" s="49" t="s">
        <v>7577</v>
      </c>
    </row>
    <row r="1942" customFormat="false" ht="13.5" hidden="false" customHeight="false" outlineLevel="0" collapsed="false">
      <c r="A1942" s="49" t="s">
        <v>12887</v>
      </c>
      <c r="B1942" s="49" t="s">
        <v>12888</v>
      </c>
      <c r="C1942" s="49" t="s">
        <v>13149</v>
      </c>
      <c r="D1942" s="49" t="s">
        <v>13150</v>
      </c>
      <c r="E1942" s="50"/>
      <c r="F1942" s="49"/>
      <c r="G1942" s="49" t="s">
        <v>13239</v>
      </c>
      <c r="H1942" s="49" t="s">
        <v>13240</v>
      </c>
      <c r="I1942" s="49" t="s">
        <v>8210</v>
      </c>
      <c r="J1942" s="49" t="s">
        <v>7780</v>
      </c>
      <c r="K1942" s="50" t="s">
        <v>13241</v>
      </c>
      <c r="L1942" s="49" t="s">
        <v>7577</v>
      </c>
    </row>
    <row r="1943" customFormat="false" ht="13.5" hidden="false" customHeight="false" outlineLevel="0" collapsed="false">
      <c r="A1943" s="49" t="s">
        <v>12887</v>
      </c>
      <c r="B1943" s="49" t="s">
        <v>12888</v>
      </c>
      <c r="C1943" s="49" t="s">
        <v>13149</v>
      </c>
      <c r="D1943" s="49" t="s">
        <v>13150</v>
      </c>
      <c r="E1943" s="50"/>
      <c r="F1943" s="49"/>
      <c r="G1943" s="49" t="s">
        <v>13242</v>
      </c>
      <c r="H1943" s="49" t="s">
        <v>13243</v>
      </c>
      <c r="I1943" s="49" t="s">
        <v>8210</v>
      </c>
      <c r="J1943" s="49" t="s">
        <v>7780</v>
      </c>
      <c r="K1943" s="50" t="s">
        <v>13244</v>
      </c>
      <c r="L1943" s="49" t="s">
        <v>7577</v>
      </c>
    </row>
    <row r="1944" customFormat="false" ht="13.5" hidden="false" customHeight="false" outlineLevel="0" collapsed="false">
      <c r="A1944" s="49" t="s">
        <v>12887</v>
      </c>
      <c r="B1944" s="49" t="s">
        <v>12888</v>
      </c>
      <c r="C1944" s="49" t="s">
        <v>13149</v>
      </c>
      <c r="D1944" s="49" t="s">
        <v>13150</v>
      </c>
      <c r="E1944" s="50"/>
      <c r="F1944" s="49"/>
      <c r="G1944" s="49" t="s">
        <v>13245</v>
      </c>
      <c r="H1944" s="49" t="s">
        <v>13246</v>
      </c>
      <c r="I1944" s="49" t="s">
        <v>8210</v>
      </c>
      <c r="J1944" s="49" t="s">
        <v>7780</v>
      </c>
      <c r="K1944" s="50" t="s">
        <v>13247</v>
      </c>
      <c r="L1944" s="49" t="s">
        <v>7577</v>
      </c>
    </row>
    <row r="1945" customFormat="false" ht="13.5" hidden="false" customHeight="false" outlineLevel="0" collapsed="false">
      <c r="A1945" s="49" t="s">
        <v>12887</v>
      </c>
      <c r="B1945" s="49" t="s">
        <v>12888</v>
      </c>
      <c r="C1945" s="49" t="s">
        <v>13149</v>
      </c>
      <c r="D1945" s="49" t="s">
        <v>13150</v>
      </c>
      <c r="E1945" s="50"/>
      <c r="F1945" s="49"/>
      <c r="G1945" s="49" t="s">
        <v>13248</v>
      </c>
      <c r="H1945" s="49" t="s">
        <v>13249</v>
      </c>
      <c r="I1945" s="49" t="s">
        <v>8210</v>
      </c>
      <c r="J1945" s="49" t="s">
        <v>7780</v>
      </c>
      <c r="K1945" s="50" t="s">
        <v>13250</v>
      </c>
      <c r="L1945" s="49" t="s">
        <v>7577</v>
      </c>
    </row>
    <row r="1946" customFormat="false" ht="13.5" hidden="false" customHeight="false" outlineLevel="0" collapsed="false">
      <c r="A1946" s="49" t="s">
        <v>12887</v>
      </c>
      <c r="B1946" s="49" t="s">
        <v>12888</v>
      </c>
      <c r="C1946" s="49" t="s">
        <v>13149</v>
      </c>
      <c r="D1946" s="49" t="s">
        <v>13150</v>
      </c>
      <c r="E1946" s="50"/>
      <c r="F1946" s="49"/>
      <c r="G1946" s="49" t="s">
        <v>13251</v>
      </c>
      <c r="H1946" s="49" t="s">
        <v>13252</v>
      </c>
      <c r="I1946" s="49" t="s">
        <v>8210</v>
      </c>
      <c r="J1946" s="49" t="s">
        <v>7780</v>
      </c>
      <c r="K1946" s="50" t="s">
        <v>13253</v>
      </c>
      <c r="L1946" s="49" t="s">
        <v>7577</v>
      </c>
    </row>
    <row r="1947" customFormat="false" ht="13.5" hidden="false" customHeight="false" outlineLevel="0" collapsed="false">
      <c r="A1947" s="49" t="s">
        <v>12887</v>
      </c>
      <c r="B1947" s="49" t="s">
        <v>12888</v>
      </c>
      <c r="C1947" s="49" t="s">
        <v>13149</v>
      </c>
      <c r="D1947" s="49" t="s">
        <v>13150</v>
      </c>
      <c r="E1947" s="50"/>
      <c r="F1947" s="49"/>
      <c r="G1947" s="49" t="s">
        <v>13254</v>
      </c>
      <c r="H1947" s="49" t="s">
        <v>13255</v>
      </c>
      <c r="I1947" s="49" t="s">
        <v>8210</v>
      </c>
      <c r="J1947" s="49" t="s">
        <v>7780</v>
      </c>
      <c r="K1947" s="50" t="s">
        <v>7687</v>
      </c>
      <c r="L1947" s="49" t="s">
        <v>7577</v>
      </c>
    </row>
    <row r="1948" customFormat="false" ht="13.5" hidden="false" customHeight="false" outlineLevel="0" collapsed="false">
      <c r="A1948" s="49" t="s">
        <v>12887</v>
      </c>
      <c r="B1948" s="49" t="s">
        <v>12888</v>
      </c>
      <c r="C1948" s="49" t="s">
        <v>13149</v>
      </c>
      <c r="D1948" s="49" t="s">
        <v>13150</v>
      </c>
      <c r="E1948" s="50"/>
      <c r="F1948" s="49"/>
      <c r="G1948" s="49" t="s">
        <v>13256</v>
      </c>
      <c r="H1948" s="49" t="s">
        <v>13257</v>
      </c>
      <c r="I1948" s="49" t="s">
        <v>8210</v>
      </c>
      <c r="J1948" s="49" t="s">
        <v>7780</v>
      </c>
      <c r="K1948" s="50" t="s">
        <v>13258</v>
      </c>
      <c r="L1948" s="49" t="s">
        <v>7577</v>
      </c>
    </row>
    <row r="1949" customFormat="false" ht="13.5" hidden="false" customHeight="false" outlineLevel="0" collapsed="false">
      <c r="A1949" s="49" t="s">
        <v>12887</v>
      </c>
      <c r="B1949" s="49" t="s">
        <v>12888</v>
      </c>
      <c r="C1949" s="49" t="s">
        <v>13149</v>
      </c>
      <c r="D1949" s="49" t="s">
        <v>13150</v>
      </c>
      <c r="E1949" s="50"/>
      <c r="F1949" s="49"/>
      <c r="G1949" s="49" t="s">
        <v>13259</v>
      </c>
      <c r="H1949" s="49" t="s">
        <v>13260</v>
      </c>
      <c r="I1949" s="49" t="s">
        <v>8210</v>
      </c>
      <c r="J1949" s="49" t="s">
        <v>7780</v>
      </c>
      <c r="K1949" s="50" t="s">
        <v>13261</v>
      </c>
      <c r="L1949" s="49" t="s">
        <v>7577</v>
      </c>
    </row>
    <row r="1950" customFormat="false" ht="13.5" hidden="false" customHeight="false" outlineLevel="0" collapsed="false">
      <c r="A1950" s="49" t="s">
        <v>12887</v>
      </c>
      <c r="B1950" s="49" t="s">
        <v>12888</v>
      </c>
      <c r="C1950" s="49" t="s">
        <v>13149</v>
      </c>
      <c r="D1950" s="49" t="s">
        <v>13150</v>
      </c>
      <c r="E1950" s="50"/>
      <c r="F1950" s="49"/>
      <c r="G1950" s="49" t="s">
        <v>13262</v>
      </c>
      <c r="H1950" s="49" t="s">
        <v>13263</v>
      </c>
      <c r="I1950" s="49" t="s">
        <v>8210</v>
      </c>
      <c r="J1950" s="49" t="s">
        <v>7780</v>
      </c>
      <c r="K1950" s="50" t="s">
        <v>11064</v>
      </c>
      <c r="L1950" s="49" t="s">
        <v>7577</v>
      </c>
    </row>
    <row r="1951" customFormat="false" ht="13.5" hidden="false" customHeight="false" outlineLevel="0" collapsed="false">
      <c r="A1951" s="49" t="s">
        <v>12887</v>
      </c>
      <c r="B1951" s="49" t="s">
        <v>12888</v>
      </c>
      <c r="C1951" s="49" t="s">
        <v>13149</v>
      </c>
      <c r="D1951" s="49" t="s">
        <v>13150</v>
      </c>
      <c r="E1951" s="50"/>
      <c r="F1951" s="49"/>
      <c r="G1951" s="49" t="s">
        <v>13264</v>
      </c>
      <c r="H1951" s="49" t="s">
        <v>13265</v>
      </c>
      <c r="I1951" s="49" t="s">
        <v>8210</v>
      </c>
      <c r="J1951" s="49" t="s">
        <v>7780</v>
      </c>
      <c r="K1951" s="50" t="s">
        <v>13266</v>
      </c>
      <c r="L1951" s="49" t="s">
        <v>7577</v>
      </c>
    </row>
    <row r="1952" customFormat="false" ht="13.5" hidden="false" customHeight="false" outlineLevel="0" collapsed="false">
      <c r="A1952" s="49" t="s">
        <v>12887</v>
      </c>
      <c r="B1952" s="49" t="s">
        <v>12888</v>
      </c>
      <c r="C1952" s="49" t="s">
        <v>13149</v>
      </c>
      <c r="D1952" s="49" t="s">
        <v>13150</v>
      </c>
      <c r="E1952" s="50"/>
      <c r="F1952" s="49"/>
      <c r="G1952" s="49" t="s">
        <v>13267</v>
      </c>
      <c r="H1952" s="49" t="s">
        <v>13268</v>
      </c>
      <c r="I1952" s="49" t="s">
        <v>8210</v>
      </c>
      <c r="J1952" s="49" t="s">
        <v>7780</v>
      </c>
      <c r="K1952" s="50" t="s">
        <v>13269</v>
      </c>
      <c r="L1952" s="49" t="s">
        <v>7577</v>
      </c>
    </row>
    <row r="1953" customFormat="false" ht="13.5" hidden="false" customHeight="false" outlineLevel="0" collapsed="false">
      <c r="A1953" s="49" t="s">
        <v>12887</v>
      </c>
      <c r="B1953" s="49" t="s">
        <v>12888</v>
      </c>
      <c r="C1953" s="49" t="s">
        <v>13149</v>
      </c>
      <c r="D1953" s="49" t="s">
        <v>13150</v>
      </c>
      <c r="E1953" s="50"/>
      <c r="F1953" s="49"/>
      <c r="G1953" s="49" t="s">
        <v>13270</v>
      </c>
      <c r="H1953" s="49" t="s">
        <v>13271</v>
      </c>
      <c r="I1953" s="49" t="s">
        <v>8210</v>
      </c>
      <c r="J1953" s="49" t="s">
        <v>7780</v>
      </c>
      <c r="K1953" s="50" t="s">
        <v>13272</v>
      </c>
      <c r="L1953" s="49" t="s">
        <v>7577</v>
      </c>
    </row>
    <row r="1954" customFormat="false" ht="13.5" hidden="false" customHeight="false" outlineLevel="0" collapsed="false">
      <c r="A1954" s="49" t="s">
        <v>12887</v>
      </c>
      <c r="B1954" s="49" t="s">
        <v>12888</v>
      </c>
      <c r="C1954" s="49" t="s">
        <v>13149</v>
      </c>
      <c r="D1954" s="49" t="s">
        <v>13150</v>
      </c>
      <c r="E1954" s="50"/>
      <c r="F1954" s="49"/>
      <c r="G1954" s="49" t="s">
        <v>13273</v>
      </c>
      <c r="H1954" s="49" t="s">
        <v>13274</v>
      </c>
      <c r="I1954" s="49" t="s">
        <v>8210</v>
      </c>
      <c r="J1954" s="49" t="s">
        <v>7780</v>
      </c>
      <c r="K1954" s="50" t="s">
        <v>13275</v>
      </c>
      <c r="L1954" s="49" t="s">
        <v>7577</v>
      </c>
    </row>
    <row r="1955" customFormat="false" ht="13.5" hidden="false" customHeight="false" outlineLevel="0" collapsed="false">
      <c r="A1955" s="49" t="s">
        <v>12887</v>
      </c>
      <c r="B1955" s="49" t="s">
        <v>12888</v>
      </c>
      <c r="C1955" s="49" t="s">
        <v>13149</v>
      </c>
      <c r="D1955" s="49" t="s">
        <v>13150</v>
      </c>
      <c r="E1955" s="50"/>
      <c r="F1955" s="49"/>
      <c r="G1955" s="49" t="s">
        <v>13276</v>
      </c>
      <c r="H1955" s="49" t="s">
        <v>13277</v>
      </c>
      <c r="I1955" s="49" t="s">
        <v>8210</v>
      </c>
      <c r="J1955" s="49" t="s">
        <v>7780</v>
      </c>
      <c r="K1955" s="50" t="s">
        <v>13278</v>
      </c>
      <c r="L1955" s="49" t="s">
        <v>7577</v>
      </c>
    </row>
    <row r="1956" customFormat="false" ht="13.5" hidden="false" customHeight="false" outlineLevel="0" collapsed="false">
      <c r="A1956" s="49" t="s">
        <v>12887</v>
      </c>
      <c r="B1956" s="49" t="s">
        <v>12888</v>
      </c>
      <c r="C1956" s="49" t="s">
        <v>13149</v>
      </c>
      <c r="D1956" s="49" t="s">
        <v>13150</v>
      </c>
      <c r="E1956" s="50"/>
      <c r="F1956" s="49"/>
      <c r="G1956" s="49" t="s">
        <v>13279</v>
      </c>
      <c r="H1956" s="49" t="s">
        <v>13280</v>
      </c>
      <c r="I1956" s="49" t="s">
        <v>8210</v>
      </c>
      <c r="J1956" s="49" t="s">
        <v>7780</v>
      </c>
      <c r="K1956" s="50" t="s">
        <v>13281</v>
      </c>
      <c r="L1956" s="49" t="s">
        <v>7577</v>
      </c>
    </row>
    <row r="1957" customFormat="false" ht="13.5" hidden="false" customHeight="false" outlineLevel="0" collapsed="false">
      <c r="A1957" s="49" t="s">
        <v>12887</v>
      </c>
      <c r="B1957" s="49" t="s">
        <v>12888</v>
      </c>
      <c r="C1957" s="49" t="s">
        <v>13149</v>
      </c>
      <c r="D1957" s="49" t="s">
        <v>13150</v>
      </c>
      <c r="E1957" s="50"/>
      <c r="F1957" s="49"/>
      <c r="G1957" s="49" t="s">
        <v>13282</v>
      </c>
      <c r="H1957" s="49" t="s">
        <v>13283</v>
      </c>
      <c r="I1957" s="49" t="s">
        <v>8210</v>
      </c>
      <c r="J1957" s="49" t="s">
        <v>7780</v>
      </c>
      <c r="K1957" s="50" t="s">
        <v>13284</v>
      </c>
      <c r="L1957" s="49" t="s">
        <v>7577</v>
      </c>
    </row>
    <row r="1958" customFormat="false" ht="13.5" hidden="false" customHeight="false" outlineLevel="0" collapsed="false">
      <c r="A1958" s="49" t="s">
        <v>12887</v>
      </c>
      <c r="B1958" s="49" t="s">
        <v>12888</v>
      </c>
      <c r="C1958" s="49" t="s">
        <v>13149</v>
      </c>
      <c r="D1958" s="49" t="s">
        <v>13150</v>
      </c>
      <c r="E1958" s="50"/>
      <c r="F1958" s="49"/>
      <c r="G1958" s="49" t="s">
        <v>13285</v>
      </c>
      <c r="H1958" s="49" t="s">
        <v>13286</v>
      </c>
      <c r="I1958" s="49" t="s">
        <v>8210</v>
      </c>
      <c r="J1958" s="49" t="s">
        <v>7780</v>
      </c>
      <c r="K1958" s="50" t="s">
        <v>13287</v>
      </c>
      <c r="L1958" s="49" t="s">
        <v>7577</v>
      </c>
    </row>
    <row r="1959" customFormat="false" ht="13.5" hidden="false" customHeight="false" outlineLevel="0" collapsed="false">
      <c r="A1959" s="49" t="s">
        <v>12887</v>
      </c>
      <c r="B1959" s="49" t="s">
        <v>12888</v>
      </c>
      <c r="C1959" s="49" t="s">
        <v>13149</v>
      </c>
      <c r="D1959" s="49" t="s">
        <v>13150</v>
      </c>
      <c r="E1959" s="50"/>
      <c r="F1959" s="49"/>
      <c r="G1959" s="49" t="s">
        <v>13288</v>
      </c>
      <c r="H1959" s="49" t="s">
        <v>13289</v>
      </c>
      <c r="I1959" s="49" t="s">
        <v>8210</v>
      </c>
      <c r="J1959" s="49" t="s">
        <v>7780</v>
      </c>
      <c r="K1959" s="50" t="s">
        <v>13290</v>
      </c>
      <c r="L1959" s="49" t="s">
        <v>7577</v>
      </c>
    </row>
    <row r="1960" customFormat="false" ht="13.5" hidden="false" customHeight="false" outlineLevel="0" collapsed="false">
      <c r="A1960" s="49" t="s">
        <v>12887</v>
      </c>
      <c r="B1960" s="49" t="s">
        <v>12888</v>
      </c>
      <c r="C1960" s="49" t="s">
        <v>13149</v>
      </c>
      <c r="D1960" s="49" t="s">
        <v>13150</v>
      </c>
      <c r="E1960" s="50"/>
      <c r="F1960" s="49"/>
      <c r="G1960" s="49" t="s">
        <v>13291</v>
      </c>
      <c r="H1960" s="49" t="s">
        <v>13292</v>
      </c>
      <c r="I1960" s="49" t="s">
        <v>8210</v>
      </c>
      <c r="J1960" s="49" t="s">
        <v>7780</v>
      </c>
      <c r="K1960" s="50" t="s">
        <v>13293</v>
      </c>
      <c r="L1960" s="49" t="s">
        <v>7577</v>
      </c>
    </row>
    <row r="1961" customFormat="false" ht="13.5" hidden="false" customHeight="false" outlineLevel="0" collapsed="false">
      <c r="A1961" s="49" t="s">
        <v>12887</v>
      </c>
      <c r="B1961" s="49" t="s">
        <v>12888</v>
      </c>
      <c r="C1961" s="49" t="s">
        <v>13149</v>
      </c>
      <c r="D1961" s="49" t="s">
        <v>13150</v>
      </c>
      <c r="E1961" s="50"/>
      <c r="F1961" s="49"/>
      <c r="G1961" s="49" t="s">
        <v>13294</v>
      </c>
      <c r="H1961" s="49" t="s">
        <v>13295</v>
      </c>
      <c r="I1961" s="49" t="s">
        <v>8210</v>
      </c>
      <c r="J1961" s="49" t="s">
        <v>7780</v>
      </c>
      <c r="K1961" s="50" t="s">
        <v>13296</v>
      </c>
      <c r="L1961" s="49" t="s">
        <v>7577</v>
      </c>
    </row>
    <row r="1962" customFormat="false" ht="13.5" hidden="false" customHeight="false" outlineLevel="0" collapsed="false">
      <c r="A1962" s="49" t="s">
        <v>12887</v>
      </c>
      <c r="B1962" s="49" t="s">
        <v>12888</v>
      </c>
      <c r="C1962" s="49" t="s">
        <v>13149</v>
      </c>
      <c r="D1962" s="49" t="s">
        <v>13150</v>
      </c>
      <c r="E1962" s="50"/>
      <c r="F1962" s="49"/>
      <c r="G1962" s="49" t="s">
        <v>13297</v>
      </c>
      <c r="H1962" s="49" t="s">
        <v>13298</v>
      </c>
      <c r="I1962" s="49" t="s">
        <v>8210</v>
      </c>
      <c r="J1962" s="49" t="s">
        <v>7780</v>
      </c>
      <c r="K1962" s="50" t="s">
        <v>13299</v>
      </c>
      <c r="L1962" s="49" t="s">
        <v>7577</v>
      </c>
    </row>
    <row r="1963" customFormat="false" ht="13.5" hidden="false" customHeight="false" outlineLevel="0" collapsed="false">
      <c r="A1963" s="49" t="s">
        <v>12887</v>
      </c>
      <c r="B1963" s="49" t="s">
        <v>12888</v>
      </c>
      <c r="C1963" s="49" t="s">
        <v>13149</v>
      </c>
      <c r="D1963" s="49" t="s">
        <v>13150</v>
      </c>
      <c r="E1963" s="50"/>
      <c r="F1963" s="49"/>
      <c r="G1963" s="49" t="s">
        <v>13300</v>
      </c>
      <c r="H1963" s="49" t="s">
        <v>13301</v>
      </c>
      <c r="I1963" s="49" t="s">
        <v>8210</v>
      </c>
      <c r="J1963" s="49" t="s">
        <v>7780</v>
      </c>
      <c r="K1963" s="50" t="s">
        <v>13302</v>
      </c>
      <c r="L1963" s="49" t="s">
        <v>7577</v>
      </c>
    </row>
    <row r="1964" customFormat="false" ht="13.5" hidden="false" customHeight="false" outlineLevel="0" collapsed="false">
      <c r="A1964" s="49" t="s">
        <v>12887</v>
      </c>
      <c r="B1964" s="49" t="s">
        <v>12888</v>
      </c>
      <c r="C1964" s="49" t="s">
        <v>13149</v>
      </c>
      <c r="D1964" s="49" t="s">
        <v>13150</v>
      </c>
      <c r="E1964" s="50"/>
      <c r="F1964" s="49"/>
      <c r="G1964" s="49" t="s">
        <v>13303</v>
      </c>
      <c r="H1964" s="49" t="s">
        <v>13304</v>
      </c>
      <c r="I1964" s="49" t="s">
        <v>8210</v>
      </c>
      <c r="J1964" s="49" t="s">
        <v>7780</v>
      </c>
      <c r="K1964" s="50" t="s">
        <v>13305</v>
      </c>
      <c r="L1964" s="49" t="s">
        <v>7577</v>
      </c>
    </row>
    <row r="1965" customFormat="false" ht="13.5" hidden="false" customHeight="false" outlineLevel="0" collapsed="false">
      <c r="A1965" s="49" t="s">
        <v>12887</v>
      </c>
      <c r="B1965" s="49" t="s">
        <v>12888</v>
      </c>
      <c r="C1965" s="49" t="s">
        <v>13149</v>
      </c>
      <c r="D1965" s="49" t="s">
        <v>13150</v>
      </c>
      <c r="E1965" s="50"/>
      <c r="F1965" s="49"/>
      <c r="G1965" s="49" t="s">
        <v>13306</v>
      </c>
      <c r="H1965" s="49" t="s">
        <v>13307</v>
      </c>
      <c r="I1965" s="49" t="s">
        <v>8210</v>
      </c>
      <c r="J1965" s="49" t="s">
        <v>7780</v>
      </c>
      <c r="K1965" s="50" t="s">
        <v>13308</v>
      </c>
      <c r="L1965" s="49" t="s">
        <v>7577</v>
      </c>
    </row>
    <row r="1966" customFormat="false" ht="13.5" hidden="false" customHeight="false" outlineLevel="0" collapsed="false">
      <c r="A1966" s="49" t="s">
        <v>12887</v>
      </c>
      <c r="B1966" s="49" t="s">
        <v>12888</v>
      </c>
      <c r="C1966" s="49" t="s">
        <v>13149</v>
      </c>
      <c r="D1966" s="49" t="s">
        <v>13150</v>
      </c>
      <c r="E1966" s="50"/>
      <c r="F1966" s="49"/>
      <c r="G1966" s="49" t="s">
        <v>13309</v>
      </c>
      <c r="H1966" s="49" t="s">
        <v>13310</v>
      </c>
      <c r="I1966" s="49" t="s">
        <v>8210</v>
      </c>
      <c r="J1966" s="49" t="s">
        <v>7780</v>
      </c>
      <c r="K1966" s="50" t="s">
        <v>13311</v>
      </c>
      <c r="L1966" s="49" t="s">
        <v>7577</v>
      </c>
    </row>
    <row r="1967" customFormat="false" ht="13.5" hidden="false" customHeight="false" outlineLevel="0" collapsed="false">
      <c r="A1967" s="49" t="s">
        <v>12887</v>
      </c>
      <c r="B1967" s="49" t="s">
        <v>12888</v>
      </c>
      <c r="C1967" s="49" t="s">
        <v>13149</v>
      </c>
      <c r="D1967" s="49" t="s">
        <v>13150</v>
      </c>
      <c r="E1967" s="50"/>
      <c r="F1967" s="49"/>
      <c r="G1967" s="49" t="s">
        <v>13312</v>
      </c>
      <c r="H1967" s="49" t="s">
        <v>13313</v>
      </c>
      <c r="I1967" s="49" t="s">
        <v>8210</v>
      </c>
      <c r="J1967" s="49" t="s">
        <v>7780</v>
      </c>
      <c r="K1967" s="50" t="s">
        <v>13314</v>
      </c>
      <c r="L1967" s="49" t="s">
        <v>7577</v>
      </c>
    </row>
    <row r="1968" customFormat="false" ht="13.5" hidden="false" customHeight="false" outlineLevel="0" collapsed="false">
      <c r="A1968" s="49" t="s">
        <v>12887</v>
      </c>
      <c r="B1968" s="49" t="s">
        <v>12888</v>
      </c>
      <c r="C1968" s="49" t="s">
        <v>13149</v>
      </c>
      <c r="D1968" s="49" t="s">
        <v>13150</v>
      </c>
      <c r="E1968" s="50"/>
      <c r="F1968" s="49"/>
      <c r="G1968" s="49" t="s">
        <v>13315</v>
      </c>
      <c r="H1968" s="49" t="s">
        <v>13316</v>
      </c>
      <c r="I1968" s="49" t="s">
        <v>8210</v>
      </c>
      <c r="J1968" s="49" t="s">
        <v>7780</v>
      </c>
      <c r="K1968" s="50" t="s">
        <v>13317</v>
      </c>
      <c r="L1968" s="49" t="s">
        <v>7577</v>
      </c>
    </row>
    <row r="1969" customFormat="false" ht="13.5" hidden="false" customHeight="false" outlineLevel="0" collapsed="false">
      <c r="A1969" s="49" t="s">
        <v>12887</v>
      </c>
      <c r="B1969" s="49" t="s">
        <v>12888</v>
      </c>
      <c r="C1969" s="49" t="s">
        <v>13149</v>
      </c>
      <c r="D1969" s="49" t="s">
        <v>13150</v>
      </c>
      <c r="E1969" s="50"/>
      <c r="F1969" s="49"/>
      <c r="G1969" s="49" t="s">
        <v>13318</v>
      </c>
      <c r="H1969" s="49" t="s">
        <v>13319</v>
      </c>
      <c r="I1969" s="49" t="s">
        <v>8210</v>
      </c>
      <c r="J1969" s="49" t="s">
        <v>7780</v>
      </c>
      <c r="K1969" s="50" t="s">
        <v>13320</v>
      </c>
      <c r="L1969" s="49" t="s">
        <v>7577</v>
      </c>
    </row>
    <row r="1970" customFormat="false" ht="13.5" hidden="false" customHeight="false" outlineLevel="0" collapsed="false">
      <c r="A1970" s="49" t="s">
        <v>12887</v>
      </c>
      <c r="B1970" s="49" t="s">
        <v>12888</v>
      </c>
      <c r="C1970" s="49" t="s">
        <v>13149</v>
      </c>
      <c r="D1970" s="49" t="s">
        <v>13150</v>
      </c>
      <c r="E1970" s="50"/>
      <c r="F1970" s="49"/>
      <c r="G1970" s="49" t="s">
        <v>13321</v>
      </c>
      <c r="H1970" s="49" t="s">
        <v>13322</v>
      </c>
      <c r="I1970" s="49" t="s">
        <v>8210</v>
      </c>
      <c r="J1970" s="49" t="s">
        <v>7780</v>
      </c>
      <c r="K1970" s="50" t="s">
        <v>13323</v>
      </c>
      <c r="L1970" s="49" t="s">
        <v>7577</v>
      </c>
    </row>
    <row r="1971" customFormat="false" ht="13.5" hidden="false" customHeight="false" outlineLevel="0" collapsed="false">
      <c r="A1971" s="49" t="s">
        <v>12887</v>
      </c>
      <c r="B1971" s="49" t="s">
        <v>12888</v>
      </c>
      <c r="C1971" s="49" t="s">
        <v>13149</v>
      </c>
      <c r="D1971" s="49" t="s">
        <v>13150</v>
      </c>
      <c r="E1971" s="50"/>
      <c r="F1971" s="49"/>
      <c r="G1971" s="49" t="s">
        <v>13324</v>
      </c>
      <c r="H1971" s="49" t="s">
        <v>13325</v>
      </c>
      <c r="I1971" s="49" t="s">
        <v>8210</v>
      </c>
      <c r="J1971" s="49" t="s">
        <v>7780</v>
      </c>
      <c r="K1971" s="50" t="s">
        <v>13326</v>
      </c>
      <c r="L1971" s="49" t="s">
        <v>7577</v>
      </c>
    </row>
    <row r="1972" customFormat="false" ht="13.5" hidden="false" customHeight="false" outlineLevel="0" collapsed="false">
      <c r="A1972" s="49" t="s">
        <v>12887</v>
      </c>
      <c r="B1972" s="49" t="s">
        <v>12888</v>
      </c>
      <c r="C1972" s="49" t="s">
        <v>13149</v>
      </c>
      <c r="D1972" s="49" t="s">
        <v>13150</v>
      </c>
      <c r="E1972" s="50"/>
      <c r="F1972" s="49"/>
      <c r="G1972" s="49" t="s">
        <v>13327</v>
      </c>
      <c r="H1972" s="49" t="s">
        <v>13328</v>
      </c>
      <c r="I1972" s="49" t="s">
        <v>8210</v>
      </c>
      <c r="J1972" s="49" t="s">
        <v>7780</v>
      </c>
      <c r="K1972" s="50" t="s">
        <v>13329</v>
      </c>
      <c r="L1972" s="49" t="s">
        <v>7577</v>
      </c>
    </row>
    <row r="1973" customFormat="false" ht="13.5" hidden="false" customHeight="false" outlineLevel="0" collapsed="false">
      <c r="A1973" s="49" t="s">
        <v>12887</v>
      </c>
      <c r="B1973" s="49" t="s">
        <v>12888</v>
      </c>
      <c r="C1973" s="49" t="s">
        <v>13149</v>
      </c>
      <c r="D1973" s="49" t="s">
        <v>13150</v>
      </c>
      <c r="E1973" s="50"/>
      <c r="F1973" s="49"/>
      <c r="G1973" s="49" t="s">
        <v>13330</v>
      </c>
      <c r="H1973" s="49" t="s">
        <v>13331</v>
      </c>
      <c r="I1973" s="49" t="s">
        <v>8210</v>
      </c>
      <c r="J1973" s="49" t="s">
        <v>7780</v>
      </c>
      <c r="K1973" s="50" t="s">
        <v>13332</v>
      </c>
      <c r="L1973" s="49" t="s">
        <v>7577</v>
      </c>
    </row>
    <row r="1974" customFormat="false" ht="13.5" hidden="false" customHeight="false" outlineLevel="0" collapsed="false">
      <c r="A1974" s="49" t="s">
        <v>12887</v>
      </c>
      <c r="B1974" s="49" t="s">
        <v>12888</v>
      </c>
      <c r="C1974" s="49" t="s">
        <v>13149</v>
      </c>
      <c r="D1974" s="49" t="s">
        <v>13150</v>
      </c>
      <c r="E1974" s="50"/>
      <c r="F1974" s="49"/>
      <c r="G1974" s="49" t="s">
        <v>13333</v>
      </c>
      <c r="H1974" s="49" t="s">
        <v>13334</v>
      </c>
      <c r="I1974" s="49" t="s">
        <v>8210</v>
      </c>
      <c r="J1974" s="49" t="s">
        <v>7780</v>
      </c>
      <c r="K1974" s="50" t="s">
        <v>13335</v>
      </c>
      <c r="L1974" s="49" t="s">
        <v>7577</v>
      </c>
    </row>
    <row r="1975" customFormat="false" ht="13.5" hidden="false" customHeight="false" outlineLevel="0" collapsed="false">
      <c r="A1975" s="49" t="s">
        <v>12887</v>
      </c>
      <c r="B1975" s="49" t="s">
        <v>12888</v>
      </c>
      <c r="C1975" s="49" t="s">
        <v>13149</v>
      </c>
      <c r="D1975" s="49" t="s">
        <v>13150</v>
      </c>
      <c r="E1975" s="50"/>
      <c r="F1975" s="49"/>
      <c r="G1975" s="49" t="s">
        <v>13336</v>
      </c>
      <c r="H1975" s="49" t="s">
        <v>13337</v>
      </c>
      <c r="I1975" s="49" t="s">
        <v>8210</v>
      </c>
      <c r="J1975" s="49" t="s">
        <v>7780</v>
      </c>
      <c r="K1975" s="50" t="s">
        <v>13338</v>
      </c>
      <c r="L1975" s="49" t="s">
        <v>7577</v>
      </c>
    </row>
    <row r="1976" customFormat="false" ht="13.5" hidden="false" customHeight="false" outlineLevel="0" collapsed="false">
      <c r="A1976" s="49" t="s">
        <v>12887</v>
      </c>
      <c r="B1976" s="49" t="s">
        <v>12888</v>
      </c>
      <c r="C1976" s="49" t="s">
        <v>13149</v>
      </c>
      <c r="D1976" s="49" t="s">
        <v>13150</v>
      </c>
      <c r="E1976" s="50"/>
      <c r="F1976" s="49"/>
      <c r="G1976" s="49" t="s">
        <v>13339</v>
      </c>
      <c r="H1976" s="49" t="s">
        <v>13340</v>
      </c>
      <c r="I1976" s="49" t="s">
        <v>8210</v>
      </c>
      <c r="J1976" s="49" t="s">
        <v>7780</v>
      </c>
      <c r="K1976" s="50" t="s">
        <v>13341</v>
      </c>
      <c r="L1976" s="49" t="s">
        <v>7577</v>
      </c>
    </row>
    <row r="1977" customFormat="false" ht="13.5" hidden="false" customHeight="false" outlineLevel="0" collapsed="false">
      <c r="A1977" s="49" t="s">
        <v>12887</v>
      </c>
      <c r="B1977" s="49" t="s">
        <v>12888</v>
      </c>
      <c r="C1977" s="49" t="s">
        <v>13149</v>
      </c>
      <c r="D1977" s="49" t="s">
        <v>13150</v>
      </c>
      <c r="E1977" s="50"/>
      <c r="F1977" s="49"/>
      <c r="G1977" s="49" t="s">
        <v>13342</v>
      </c>
      <c r="H1977" s="49" t="s">
        <v>13343</v>
      </c>
      <c r="I1977" s="49" t="s">
        <v>8210</v>
      </c>
      <c r="J1977" s="49" t="s">
        <v>7780</v>
      </c>
      <c r="K1977" s="50" t="s">
        <v>13344</v>
      </c>
      <c r="L1977" s="49" t="s">
        <v>7577</v>
      </c>
    </row>
    <row r="1978" customFormat="false" ht="13.5" hidden="false" customHeight="false" outlineLevel="0" collapsed="false">
      <c r="A1978" s="49" t="s">
        <v>12887</v>
      </c>
      <c r="B1978" s="49" t="s">
        <v>12888</v>
      </c>
      <c r="C1978" s="49" t="s">
        <v>13149</v>
      </c>
      <c r="D1978" s="49" t="s">
        <v>13150</v>
      </c>
      <c r="E1978" s="50"/>
      <c r="F1978" s="49"/>
      <c r="G1978" s="49" t="s">
        <v>13345</v>
      </c>
      <c r="H1978" s="49" t="s">
        <v>13346</v>
      </c>
      <c r="I1978" s="49" t="s">
        <v>8210</v>
      </c>
      <c r="J1978" s="49" t="s">
        <v>7780</v>
      </c>
      <c r="K1978" s="50" t="s">
        <v>13347</v>
      </c>
      <c r="L1978" s="49" t="s">
        <v>7577</v>
      </c>
    </row>
    <row r="1979" customFormat="false" ht="13.5" hidden="false" customHeight="false" outlineLevel="0" collapsed="false">
      <c r="A1979" s="49" t="s">
        <v>12887</v>
      </c>
      <c r="B1979" s="49" t="s">
        <v>12888</v>
      </c>
      <c r="C1979" s="49" t="s">
        <v>13149</v>
      </c>
      <c r="D1979" s="49" t="s">
        <v>13150</v>
      </c>
      <c r="E1979" s="50"/>
      <c r="F1979" s="49"/>
      <c r="G1979" s="49" t="s">
        <v>13348</v>
      </c>
      <c r="H1979" s="49" t="s">
        <v>13349</v>
      </c>
      <c r="I1979" s="49" t="s">
        <v>8210</v>
      </c>
      <c r="J1979" s="49" t="s">
        <v>7780</v>
      </c>
      <c r="K1979" s="50" t="s">
        <v>13350</v>
      </c>
      <c r="L1979" s="49" t="s">
        <v>7577</v>
      </c>
    </row>
    <row r="1980" customFormat="false" ht="13.5" hidden="false" customHeight="false" outlineLevel="0" collapsed="false">
      <c r="A1980" s="49" t="s">
        <v>12887</v>
      </c>
      <c r="B1980" s="49" t="s">
        <v>12888</v>
      </c>
      <c r="C1980" s="49" t="s">
        <v>13149</v>
      </c>
      <c r="D1980" s="49" t="s">
        <v>13150</v>
      </c>
      <c r="E1980" s="50"/>
      <c r="F1980" s="49"/>
      <c r="G1980" s="49" t="s">
        <v>13351</v>
      </c>
      <c r="H1980" s="49" t="s">
        <v>13352</v>
      </c>
      <c r="I1980" s="49" t="s">
        <v>8210</v>
      </c>
      <c r="J1980" s="49" t="s">
        <v>7780</v>
      </c>
      <c r="K1980" s="50" t="s">
        <v>13353</v>
      </c>
      <c r="L1980" s="49" t="s">
        <v>7577</v>
      </c>
    </row>
    <row r="1981" customFormat="false" ht="13.5" hidden="false" customHeight="false" outlineLevel="0" collapsed="false">
      <c r="A1981" s="49" t="s">
        <v>12887</v>
      </c>
      <c r="B1981" s="49" t="s">
        <v>12888</v>
      </c>
      <c r="C1981" s="49" t="s">
        <v>13149</v>
      </c>
      <c r="D1981" s="49" t="s">
        <v>13150</v>
      </c>
      <c r="E1981" s="50"/>
      <c r="F1981" s="49"/>
      <c r="G1981" s="49" t="s">
        <v>13354</v>
      </c>
      <c r="H1981" s="49" t="s">
        <v>13355</v>
      </c>
      <c r="I1981" s="49" t="s">
        <v>8210</v>
      </c>
      <c r="J1981" s="49" t="s">
        <v>7780</v>
      </c>
      <c r="K1981" s="50" t="s">
        <v>13356</v>
      </c>
      <c r="L1981" s="49" t="s">
        <v>7577</v>
      </c>
    </row>
    <row r="1982" customFormat="false" ht="13.5" hidden="false" customHeight="false" outlineLevel="0" collapsed="false">
      <c r="A1982" s="49" t="s">
        <v>12887</v>
      </c>
      <c r="B1982" s="49" t="s">
        <v>12888</v>
      </c>
      <c r="C1982" s="49" t="s">
        <v>13149</v>
      </c>
      <c r="D1982" s="49" t="s">
        <v>13150</v>
      </c>
      <c r="E1982" s="50"/>
      <c r="F1982" s="49"/>
      <c r="G1982" s="49" t="s">
        <v>13357</v>
      </c>
      <c r="H1982" s="49" t="s">
        <v>13358</v>
      </c>
      <c r="I1982" s="49" t="s">
        <v>8210</v>
      </c>
      <c r="J1982" s="49" t="s">
        <v>7780</v>
      </c>
      <c r="K1982" s="50" t="s">
        <v>13359</v>
      </c>
      <c r="L1982" s="49" t="s">
        <v>7577</v>
      </c>
    </row>
    <row r="1983" customFormat="false" ht="13.5" hidden="false" customHeight="false" outlineLevel="0" collapsed="false">
      <c r="A1983" s="49" t="s">
        <v>12887</v>
      </c>
      <c r="B1983" s="49" t="s">
        <v>12888</v>
      </c>
      <c r="C1983" s="49" t="s">
        <v>13149</v>
      </c>
      <c r="D1983" s="49" t="s">
        <v>13150</v>
      </c>
      <c r="E1983" s="50"/>
      <c r="F1983" s="49"/>
      <c r="G1983" s="49" t="s">
        <v>13360</v>
      </c>
      <c r="H1983" s="49" t="s">
        <v>13361</v>
      </c>
      <c r="I1983" s="49" t="s">
        <v>8210</v>
      </c>
      <c r="J1983" s="49" t="s">
        <v>7780</v>
      </c>
      <c r="K1983" s="50" t="s">
        <v>13362</v>
      </c>
      <c r="L1983" s="49" t="s">
        <v>7577</v>
      </c>
    </row>
    <row r="1984" customFormat="false" ht="13.5" hidden="false" customHeight="false" outlineLevel="0" collapsed="false">
      <c r="A1984" s="49" t="s">
        <v>12887</v>
      </c>
      <c r="B1984" s="49" t="s">
        <v>12888</v>
      </c>
      <c r="C1984" s="49" t="s">
        <v>13149</v>
      </c>
      <c r="D1984" s="49" t="s">
        <v>13150</v>
      </c>
      <c r="E1984" s="50"/>
      <c r="F1984" s="49"/>
      <c r="G1984" s="49" t="s">
        <v>13363</v>
      </c>
      <c r="H1984" s="49" t="s">
        <v>13364</v>
      </c>
      <c r="I1984" s="49" t="s">
        <v>8210</v>
      </c>
      <c r="J1984" s="49" t="s">
        <v>7780</v>
      </c>
      <c r="K1984" s="50" t="s">
        <v>13365</v>
      </c>
      <c r="L1984" s="49" t="s">
        <v>7577</v>
      </c>
    </row>
    <row r="1985" customFormat="false" ht="13.5" hidden="false" customHeight="false" outlineLevel="0" collapsed="false">
      <c r="A1985" s="49" t="s">
        <v>12887</v>
      </c>
      <c r="B1985" s="49" t="s">
        <v>12888</v>
      </c>
      <c r="C1985" s="49" t="s">
        <v>13149</v>
      </c>
      <c r="D1985" s="49" t="s">
        <v>13150</v>
      </c>
      <c r="E1985" s="50"/>
      <c r="F1985" s="49"/>
      <c r="G1985" s="49" t="s">
        <v>13366</v>
      </c>
      <c r="H1985" s="49" t="s">
        <v>13367</v>
      </c>
      <c r="I1985" s="49" t="s">
        <v>8210</v>
      </c>
      <c r="J1985" s="49" t="s">
        <v>7780</v>
      </c>
      <c r="K1985" s="50" t="s">
        <v>13368</v>
      </c>
      <c r="L1985" s="49" t="s">
        <v>7577</v>
      </c>
    </row>
    <row r="1986" customFormat="false" ht="13.5" hidden="false" customHeight="false" outlineLevel="0" collapsed="false">
      <c r="A1986" s="49" t="s">
        <v>12887</v>
      </c>
      <c r="B1986" s="49" t="s">
        <v>12888</v>
      </c>
      <c r="C1986" s="49" t="s">
        <v>13149</v>
      </c>
      <c r="D1986" s="49" t="s">
        <v>13150</v>
      </c>
      <c r="E1986" s="50"/>
      <c r="F1986" s="49"/>
      <c r="G1986" s="49" t="s">
        <v>13369</v>
      </c>
      <c r="H1986" s="49" t="s">
        <v>13370</v>
      </c>
      <c r="I1986" s="49" t="s">
        <v>8210</v>
      </c>
      <c r="J1986" s="49" t="s">
        <v>7780</v>
      </c>
      <c r="K1986" s="50" t="s">
        <v>13371</v>
      </c>
      <c r="L1986" s="49" t="s">
        <v>7577</v>
      </c>
    </row>
    <row r="1987" customFormat="false" ht="13.5" hidden="false" customHeight="false" outlineLevel="0" collapsed="false">
      <c r="A1987" s="49" t="s">
        <v>12887</v>
      </c>
      <c r="B1987" s="49" t="s">
        <v>12888</v>
      </c>
      <c r="C1987" s="49" t="s">
        <v>13149</v>
      </c>
      <c r="D1987" s="49" t="s">
        <v>13150</v>
      </c>
      <c r="E1987" s="50"/>
      <c r="F1987" s="49"/>
      <c r="G1987" s="49" t="s">
        <v>13372</v>
      </c>
      <c r="H1987" s="49" t="s">
        <v>13373</v>
      </c>
      <c r="I1987" s="49" t="s">
        <v>8210</v>
      </c>
      <c r="J1987" s="49" t="s">
        <v>7780</v>
      </c>
      <c r="K1987" s="50" t="s">
        <v>13374</v>
      </c>
      <c r="L1987" s="49" t="s">
        <v>7577</v>
      </c>
    </row>
    <row r="1988" customFormat="false" ht="13.5" hidden="false" customHeight="false" outlineLevel="0" collapsed="false">
      <c r="A1988" s="49" t="s">
        <v>12887</v>
      </c>
      <c r="B1988" s="49" t="s">
        <v>12888</v>
      </c>
      <c r="C1988" s="49" t="s">
        <v>13149</v>
      </c>
      <c r="D1988" s="49" t="s">
        <v>13150</v>
      </c>
      <c r="E1988" s="50"/>
      <c r="F1988" s="49"/>
      <c r="G1988" s="49" t="s">
        <v>13375</v>
      </c>
      <c r="H1988" s="49" t="s">
        <v>13376</v>
      </c>
      <c r="I1988" s="49" t="s">
        <v>8210</v>
      </c>
      <c r="J1988" s="49" t="s">
        <v>7780</v>
      </c>
      <c r="K1988" s="50" t="s">
        <v>13377</v>
      </c>
      <c r="L1988" s="49" t="s">
        <v>7577</v>
      </c>
    </row>
    <row r="1989" customFormat="false" ht="13.5" hidden="false" customHeight="false" outlineLevel="0" collapsed="false">
      <c r="A1989" s="49" t="s">
        <v>12887</v>
      </c>
      <c r="B1989" s="49" t="s">
        <v>12888</v>
      </c>
      <c r="C1989" s="49" t="s">
        <v>13149</v>
      </c>
      <c r="D1989" s="49" t="s">
        <v>13150</v>
      </c>
      <c r="E1989" s="50"/>
      <c r="F1989" s="49"/>
      <c r="G1989" s="49" t="s">
        <v>13378</v>
      </c>
      <c r="H1989" s="49" t="s">
        <v>13379</v>
      </c>
      <c r="I1989" s="49" t="s">
        <v>8210</v>
      </c>
      <c r="J1989" s="49" t="s">
        <v>7780</v>
      </c>
      <c r="K1989" s="50" t="s">
        <v>13380</v>
      </c>
      <c r="L1989" s="49" t="s">
        <v>7577</v>
      </c>
    </row>
    <row r="1990" customFormat="false" ht="13.5" hidden="false" customHeight="false" outlineLevel="0" collapsed="false">
      <c r="A1990" s="49" t="s">
        <v>12887</v>
      </c>
      <c r="B1990" s="49" t="s">
        <v>12888</v>
      </c>
      <c r="C1990" s="49" t="s">
        <v>13149</v>
      </c>
      <c r="D1990" s="49" t="s">
        <v>13150</v>
      </c>
      <c r="E1990" s="50"/>
      <c r="F1990" s="49"/>
      <c r="G1990" s="49" t="s">
        <v>13381</v>
      </c>
      <c r="H1990" s="49" t="s">
        <v>13382</v>
      </c>
      <c r="I1990" s="49" t="s">
        <v>8210</v>
      </c>
      <c r="J1990" s="49" t="s">
        <v>7575</v>
      </c>
      <c r="K1990" s="50" t="s">
        <v>13383</v>
      </c>
      <c r="L1990" s="49" t="s">
        <v>7577</v>
      </c>
    </row>
    <row r="1991" customFormat="false" ht="13.5" hidden="false" customHeight="false" outlineLevel="0" collapsed="false">
      <c r="A1991" s="49" t="s">
        <v>12887</v>
      </c>
      <c r="B1991" s="49" t="s">
        <v>12888</v>
      </c>
      <c r="C1991" s="49" t="s">
        <v>13149</v>
      </c>
      <c r="D1991" s="49" t="s">
        <v>13150</v>
      </c>
      <c r="E1991" s="50"/>
      <c r="F1991" s="49"/>
      <c r="G1991" s="49" t="s">
        <v>13384</v>
      </c>
      <c r="H1991" s="49" t="s">
        <v>13385</v>
      </c>
      <c r="I1991" s="49" t="s">
        <v>8210</v>
      </c>
      <c r="J1991" s="49" t="s">
        <v>7575</v>
      </c>
      <c r="K1991" s="50" t="s">
        <v>7796</v>
      </c>
      <c r="L1991" s="49" t="s">
        <v>7577</v>
      </c>
    </row>
    <row r="1992" customFormat="false" ht="13.5" hidden="false" customHeight="false" outlineLevel="0" collapsed="false">
      <c r="A1992" s="49" t="s">
        <v>12887</v>
      </c>
      <c r="B1992" s="49" t="s">
        <v>12888</v>
      </c>
      <c r="C1992" s="49" t="s">
        <v>13149</v>
      </c>
      <c r="D1992" s="49" t="s">
        <v>13150</v>
      </c>
      <c r="E1992" s="50"/>
      <c r="F1992" s="49"/>
      <c r="G1992" s="49" t="s">
        <v>13386</v>
      </c>
      <c r="H1992" s="49" t="s">
        <v>13387</v>
      </c>
      <c r="I1992" s="49" t="s">
        <v>8210</v>
      </c>
      <c r="J1992" s="49" t="s">
        <v>7575</v>
      </c>
      <c r="K1992" s="50" t="s">
        <v>13388</v>
      </c>
      <c r="L1992" s="49" t="s">
        <v>7577</v>
      </c>
    </row>
    <row r="1993" customFormat="false" ht="13.5" hidden="false" customHeight="false" outlineLevel="0" collapsed="false">
      <c r="A1993" s="49" t="s">
        <v>12887</v>
      </c>
      <c r="B1993" s="49" t="s">
        <v>12888</v>
      </c>
      <c r="C1993" s="49" t="s">
        <v>13149</v>
      </c>
      <c r="D1993" s="49" t="s">
        <v>13150</v>
      </c>
      <c r="E1993" s="50"/>
      <c r="F1993" s="49"/>
      <c r="G1993" s="49" t="s">
        <v>13389</v>
      </c>
      <c r="H1993" s="49" t="s">
        <v>13390</v>
      </c>
      <c r="I1993" s="49" t="s">
        <v>8210</v>
      </c>
      <c r="J1993" s="49" t="s">
        <v>7575</v>
      </c>
      <c r="K1993" s="50" t="s">
        <v>13391</v>
      </c>
      <c r="L1993" s="49" t="s">
        <v>7577</v>
      </c>
    </row>
    <row r="1994" customFormat="false" ht="13.5" hidden="false" customHeight="false" outlineLevel="0" collapsed="false">
      <c r="A1994" s="49" t="s">
        <v>12887</v>
      </c>
      <c r="B1994" s="49" t="s">
        <v>12888</v>
      </c>
      <c r="C1994" s="49" t="s">
        <v>13149</v>
      </c>
      <c r="D1994" s="49" t="s">
        <v>13150</v>
      </c>
      <c r="E1994" s="50"/>
      <c r="F1994" s="49"/>
      <c r="G1994" s="49" t="s">
        <v>13392</v>
      </c>
      <c r="H1994" s="49" t="s">
        <v>13393</v>
      </c>
      <c r="I1994" s="49" t="s">
        <v>8210</v>
      </c>
      <c r="J1994" s="49" t="s">
        <v>7575</v>
      </c>
      <c r="K1994" s="50" t="s">
        <v>13017</v>
      </c>
      <c r="L1994" s="49" t="s">
        <v>7577</v>
      </c>
    </row>
    <row r="1995" customFormat="false" ht="13.5" hidden="false" customHeight="false" outlineLevel="0" collapsed="false">
      <c r="A1995" s="49" t="s">
        <v>12887</v>
      </c>
      <c r="B1995" s="49" t="s">
        <v>12888</v>
      </c>
      <c r="C1995" s="49" t="s">
        <v>13149</v>
      </c>
      <c r="D1995" s="49" t="s">
        <v>13150</v>
      </c>
      <c r="E1995" s="50"/>
      <c r="F1995" s="49"/>
      <c r="G1995" s="49" t="s">
        <v>13394</v>
      </c>
      <c r="H1995" s="49" t="s">
        <v>13395</v>
      </c>
      <c r="I1995" s="49" t="s">
        <v>8210</v>
      </c>
      <c r="J1995" s="49" t="s">
        <v>7575</v>
      </c>
      <c r="K1995" s="50" t="s">
        <v>13396</v>
      </c>
      <c r="L1995" s="49" t="s">
        <v>7577</v>
      </c>
    </row>
    <row r="1996" customFormat="false" ht="13.5" hidden="false" customHeight="false" outlineLevel="0" collapsed="false">
      <c r="A1996" s="49" t="s">
        <v>12887</v>
      </c>
      <c r="B1996" s="49" t="s">
        <v>12888</v>
      </c>
      <c r="C1996" s="49" t="s">
        <v>13149</v>
      </c>
      <c r="D1996" s="49" t="s">
        <v>13150</v>
      </c>
      <c r="E1996" s="50"/>
      <c r="F1996" s="49"/>
      <c r="G1996" s="49" t="s">
        <v>13397</v>
      </c>
      <c r="H1996" s="49" t="s">
        <v>13398</v>
      </c>
      <c r="I1996" s="49" t="s">
        <v>8210</v>
      </c>
      <c r="J1996" s="49" t="s">
        <v>7575</v>
      </c>
      <c r="K1996" s="50" t="s">
        <v>13399</v>
      </c>
      <c r="L1996" s="49" t="s">
        <v>7577</v>
      </c>
    </row>
    <row r="1997" customFormat="false" ht="13.5" hidden="false" customHeight="false" outlineLevel="0" collapsed="false">
      <c r="A1997" s="49" t="s">
        <v>12887</v>
      </c>
      <c r="B1997" s="49" t="s">
        <v>12888</v>
      </c>
      <c r="C1997" s="49" t="s">
        <v>13149</v>
      </c>
      <c r="D1997" s="49" t="s">
        <v>13150</v>
      </c>
      <c r="E1997" s="50"/>
      <c r="F1997" s="49"/>
      <c r="G1997" s="49" t="s">
        <v>13400</v>
      </c>
      <c r="H1997" s="49" t="s">
        <v>13401</v>
      </c>
      <c r="I1997" s="49" t="s">
        <v>8210</v>
      </c>
      <c r="J1997" s="49" t="s">
        <v>7575</v>
      </c>
      <c r="K1997" s="50" t="s">
        <v>13402</v>
      </c>
      <c r="L1997" s="49" t="s">
        <v>7577</v>
      </c>
    </row>
    <row r="1998" customFormat="false" ht="13.5" hidden="false" customHeight="false" outlineLevel="0" collapsed="false">
      <c r="A1998" s="49" t="s">
        <v>12887</v>
      </c>
      <c r="B1998" s="49" t="s">
        <v>12888</v>
      </c>
      <c r="C1998" s="49" t="s">
        <v>13149</v>
      </c>
      <c r="D1998" s="49" t="s">
        <v>13150</v>
      </c>
      <c r="E1998" s="50"/>
      <c r="F1998" s="49"/>
      <c r="G1998" s="49" t="s">
        <v>13403</v>
      </c>
      <c r="H1998" s="49" t="s">
        <v>13404</v>
      </c>
      <c r="I1998" s="49" t="s">
        <v>8210</v>
      </c>
      <c r="J1998" s="49" t="s">
        <v>7575</v>
      </c>
      <c r="K1998" s="50" t="s">
        <v>13405</v>
      </c>
      <c r="L1998" s="49" t="s">
        <v>7577</v>
      </c>
    </row>
    <row r="1999" customFormat="false" ht="13.5" hidden="false" customHeight="false" outlineLevel="0" collapsed="false">
      <c r="A1999" s="49" t="s">
        <v>12887</v>
      </c>
      <c r="B1999" s="49" t="s">
        <v>12888</v>
      </c>
      <c r="C1999" s="49" t="s">
        <v>13149</v>
      </c>
      <c r="D1999" s="49" t="s">
        <v>13150</v>
      </c>
      <c r="E1999" s="50"/>
      <c r="F1999" s="49"/>
      <c r="G1999" s="49" t="s">
        <v>13406</v>
      </c>
      <c r="H1999" s="49" t="s">
        <v>13407</v>
      </c>
      <c r="I1999" s="49" t="s">
        <v>8210</v>
      </c>
      <c r="J1999" s="49" t="s">
        <v>7575</v>
      </c>
      <c r="K1999" s="50" t="s">
        <v>9697</v>
      </c>
      <c r="L1999" s="49" t="s">
        <v>7577</v>
      </c>
    </row>
    <row r="2000" customFormat="false" ht="13.5" hidden="false" customHeight="false" outlineLevel="0" collapsed="false">
      <c r="A2000" s="49" t="s">
        <v>12887</v>
      </c>
      <c r="B2000" s="49" t="s">
        <v>12888</v>
      </c>
      <c r="C2000" s="49" t="s">
        <v>13149</v>
      </c>
      <c r="D2000" s="49" t="s">
        <v>13150</v>
      </c>
      <c r="E2000" s="50"/>
      <c r="F2000" s="49"/>
      <c r="G2000" s="49" t="s">
        <v>13408</v>
      </c>
      <c r="H2000" s="49" t="s">
        <v>13409</v>
      </c>
      <c r="I2000" s="49" t="s">
        <v>8210</v>
      </c>
      <c r="J2000" s="49" t="s">
        <v>7575</v>
      </c>
      <c r="K2000" s="50" t="s">
        <v>13410</v>
      </c>
      <c r="L2000" s="49" t="s">
        <v>7577</v>
      </c>
    </row>
    <row r="2001" customFormat="false" ht="13.5" hidden="false" customHeight="false" outlineLevel="0" collapsed="false">
      <c r="A2001" s="49" t="s">
        <v>12887</v>
      </c>
      <c r="B2001" s="49" t="s">
        <v>12888</v>
      </c>
      <c r="C2001" s="49" t="s">
        <v>13149</v>
      </c>
      <c r="D2001" s="49" t="s">
        <v>13150</v>
      </c>
      <c r="E2001" s="50"/>
      <c r="F2001" s="49"/>
      <c r="G2001" s="49" t="s">
        <v>13411</v>
      </c>
      <c r="H2001" s="49" t="s">
        <v>13412</v>
      </c>
      <c r="I2001" s="49" t="s">
        <v>8210</v>
      </c>
      <c r="J2001" s="49" t="s">
        <v>7575</v>
      </c>
      <c r="K2001" s="50" t="s">
        <v>13413</v>
      </c>
      <c r="L2001" s="49" t="s">
        <v>7577</v>
      </c>
    </row>
    <row r="2002" customFormat="false" ht="13.5" hidden="false" customHeight="false" outlineLevel="0" collapsed="false">
      <c r="A2002" s="49" t="s">
        <v>12887</v>
      </c>
      <c r="B2002" s="49" t="s">
        <v>12888</v>
      </c>
      <c r="C2002" s="49" t="s">
        <v>13149</v>
      </c>
      <c r="D2002" s="49" t="s">
        <v>13150</v>
      </c>
      <c r="E2002" s="50"/>
      <c r="F2002" s="49"/>
      <c r="G2002" s="49" t="s">
        <v>13414</v>
      </c>
      <c r="H2002" s="49" t="s">
        <v>13415</v>
      </c>
      <c r="I2002" s="49" t="s">
        <v>8210</v>
      </c>
      <c r="J2002" s="49" t="s">
        <v>7575</v>
      </c>
      <c r="K2002" s="50" t="s">
        <v>13416</v>
      </c>
      <c r="L2002" s="49" t="s">
        <v>7577</v>
      </c>
    </row>
    <row r="2003" customFormat="false" ht="13.5" hidden="false" customHeight="false" outlineLevel="0" collapsed="false">
      <c r="A2003" s="49" t="s">
        <v>12887</v>
      </c>
      <c r="B2003" s="49" t="s">
        <v>12888</v>
      </c>
      <c r="C2003" s="49" t="s">
        <v>13149</v>
      </c>
      <c r="D2003" s="49" t="s">
        <v>13150</v>
      </c>
      <c r="E2003" s="50"/>
      <c r="F2003" s="49"/>
      <c r="G2003" s="49" t="s">
        <v>13417</v>
      </c>
      <c r="H2003" s="49" t="s">
        <v>13418</v>
      </c>
      <c r="I2003" s="49" t="s">
        <v>8210</v>
      </c>
      <c r="J2003" s="49" t="s">
        <v>7575</v>
      </c>
      <c r="K2003" s="50" t="s">
        <v>10901</v>
      </c>
      <c r="L2003" s="49" t="s">
        <v>7577</v>
      </c>
    </row>
    <row r="2004" customFormat="false" ht="13.5" hidden="false" customHeight="false" outlineLevel="0" collapsed="false">
      <c r="A2004" s="49" t="s">
        <v>12887</v>
      </c>
      <c r="B2004" s="49" t="s">
        <v>12888</v>
      </c>
      <c r="C2004" s="49" t="s">
        <v>13149</v>
      </c>
      <c r="D2004" s="49" t="s">
        <v>13150</v>
      </c>
      <c r="E2004" s="50"/>
      <c r="F2004" s="49"/>
      <c r="G2004" s="49" t="s">
        <v>13419</v>
      </c>
      <c r="H2004" s="49" t="s">
        <v>13420</v>
      </c>
      <c r="I2004" s="49" t="s">
        <v>8210</v>
      </c>
      <c r="J2004" s="49" t="s">
        <v>7575</v>
      </c>
      <c r="K2004" s="50" t="s">
        <v>13421</v>
      </c>
      <c r="L2004" s="49" t="s">
        <v>7577</v>
      </c>
    </row>
    <row r="2005" customFormat="false" ht="13.5" hidden="false" customHeight="false" outlineLevel="0" collapsed="false">
      <c r="A2005" s="49" t="s">
        <v>12887</v>
      </c>
      <c r="B2005" s="49" t="s">
        <v>12888</v>
      </c>
      <c r="C2005" s="49" t="s">
        <v>13149</v>
      </c>
      <c r="D2005" s="49" t="s">
        <v>13150</v>
      </c>
      <c r="E2005" s="50"/>
      <c r="F2005" s="49"/>
      <c r="G2005" s="49" t="s">
        <v>13422</v>
      </c>
      <c r="H2005" s="49" t="s">
        <v>13423</v>
      </c>
      <c r="I2005" s="49" t="s">
        <v>8210</v>
      </c>
      <c r="J2005" s="49" t="s">
        <v>7575</v>
      </c>
      <c r="K2005" s="50" t="s">
        <v>13424</v>
      </c>
      <c r="L2005" s="49" t="s">
        <v>7577</v>
      </c>
    </row>
    <row r="2006" customFormat="false" ht="13.5" hidden="false" customHeight="false" outlineLevel="0" collapsed="false">
      <c r="A2006" s="49" t="s">
        <v>12887</v>
      </c>
      <c r="B2006" s="49" t="s">
        <v>12888</v>
      </c>
      <c r="C2006" s="49" t="s">
        <v>13149</v>
      </c>
      <c r="D2006" s="49" t="s">
        <v>13150</v>
      </c>
      <c r="E2006" s="50"/>
      <c r="F2006" s="49"/>
      <c r="G2006" s="49" t="s">
        <v>13425</v>
      </c>
      <c r="H2006" s="49" t="s">
        <v>13426</v>
      </c>
      <c r="I2006" s="49" t="s">
        <v>8210</v>
      </c>
      <c r="J2006" s="49" t="s">
        <v>7575</v>
      </c>
      <c r="K2006" s="50" t="s">
        <v>13427</v>
      </c>
      <c r="L2006" s="49" t="s">
        <v>7577</v>
      </c>
    </row>
    <row r="2007" customFormat="false" ht="13.5" hidden="false" customHeight="false" outlineLevel="0" collapsed="false">
      <c r="A2007" s="49" t="s">
        <v>12887</v>
      </c>
      <c r="B2007" s="49" t="s">
        <v>12888</v>
      </c>
      <c r="C2007" s="49" t="s">
        <v>13149</v>
      </c>
      <c r="D2007" s="49" t="s">
        <v>13150</v>
      </c>
      <c r="E2007" s="50"/>
      <c r="F2007" s="49"/>
      <c r="G2007" s="49" t="s">
        <v>13428</v>
      </c>
      <c r="H2007" s="49" t="s">
        <v>13429</v>
      </c>
      <c r="I2007" s="49" t="s">
        <v>8210</v>
      </c>
      <c r="J2007" s="49" t="s">
        <v>7575</v>
      </c>
      <c r="K2007" s="50" t="s">
        <v>13430</v>
      </c>
      <c r="L2007" s="49" t="s">
        <v>7577</v>
      </c>
    </row>
    <row r="2008" customFormat="false" ht="13.5" hidden="false" customHeight="false" outlineLevel="0" collapsed="false">
      <c r="A2008" s="49" t="s">
        <v>12887</v>
      </c>
      <c r="B2008" s="49" t="s">
        <v>12888</v>
      </c>
      <c r="C2008" s="49" t="s">
        <v>13149</v>
      </c>
      <c r="D2008" s="49" t="s">
        <v>13150</v>
      </c>
      <c r="E2008" s="50"/>
      <c r="F2008" s="49"/>
      <c r="G2008" s="49" t="s">
        <v>13431</v>
      </c>
      <c r="H2008" s="49" t="s">
        <v>13432</v>
      </c>
      <c r="I2008" s="49" t="s">
        <v>8210</v>
      </c>
      <c r="J2008" s="49" t="s">
        <v>7575</v>
      </c>
      <c r="K2008" s="50" t="s">
        <v>13433</v>
      </c>
      <c r="L2008" s="49" t="s">
        <v>7577</v>
      </c>
    </row>
    <row r="2009" customFormat="false" ht="13.5" hidden="false" customHeight="false" outlineLevel="0" collapsed="false">
      <c r="A2009" s="49" t="s">
        <v>12887</v>
      </c>
      <c r="B2009" s="49" t="s">
        <v>12888</v>
      </c>
      <c r="C2009" s="49" t="s">
        <v>13149</v>
      </c>
      <c r="D2009" s="49" t="s">
        <v>13150</v>
      </c>
      <c r="E2009" s="50"/>
      <c r="F2009" s="49"/>
      <c r="G2009" s="49" t="s">
        <v>13434</v>
      </c>
      <c r="H2009" s="49" t="s">
        <v>13435</v>
      </c>
      <c r="I2009" s="49" t="s">
        <v>8210</v>
      </c>
      <c r="J2009" s="49" t="s">
        <v>7575</v>
      </c>
      <c r="K2009" s="50" t="s">
        <v>13436</v>
      </c>
      <c r="L2009" s="49" t="s">
        <v>7577</v>
      </c>
    </row>
    <row r="2010" customFormat="false" ht="13.5" hidden="false" customHeight="false" outlineLevel="0" collapsed="false">
      <c r="A2010" s="49" t="s">
        <v>12887</v>
      </c>
      <c r="B2010" s="49" t="s">
        <v>12888</v>
      </c>
      <c r="C2010" s="49" t="s">
        <v>13149</v>
      </c>
      <c r="D2010" s="49" t="s">
        <v>13150</v>
      </c>
      <c r="E2010" s="50"/>
      <c r="F2010" s="49"/>
      <c r="G2010" s="49" t="s">
        <v>13437</v>
      </c>
      <c r="H2010" s="49" t="s">
        <v>13438</v>
      </c>
      <c r="I2010" s="49" t="s">
        <v>8210</v>
      </c>
      <c r="J2010" s="49" t="s">
        <v>7575</v>
      </c>
      <c r="K2010" s="50" t="s">
        <v>13439</v>
      </c>
      <c r="L2010" s="49" t="s">
        <v>7577</v>
      </c>
    </row>
    <row r="2011" customFormat="false" ht="13.5" hidden="false" customHeight="false" outlineLevel="0" collapsed="false">
      <c r="A2011" s="49" t="s">
        <v>12887</v>
      </c>
      <c r="B2011" s="49" t="s">
        <v>12888</v>
      </c>
      <c r="C2011" s="49" t="s">
        <v>13149</v>
      </c>
      <c r="D2011" s="49" t="s">
        <v>13150</v>
      </c>
      <c r="E2011" s="50"/>
      <c r="F2011" s="49"/>
      <c r="G2011" s="49" t="s">
        <v>13440</v>
      </c>
      <c r="H2011" s="49" t="s">
        <v>13441</v>
      </c>
      <c r="I2011" s="49" t="s">
        <v>8210</v>
      </c>
      <c r="J2011" s="49" t="s">
        <v>7575</v>
      </c>
      <c r="K2011" s="50" t="s">
        <v>13442</v>
      </c>
      <c r="L2011" s="49" t="s">
        <v>7577</v>
      </c>
    </row>
    <row r="2012" customFormat="false" ht="13.5" hidden="false" customHeight="false" outlineLevel="0" collapsed="false">
      <c r="A2012" s="49" t="s">
        <v>12887</v>
      </c>
      <c r="B2012" s="49" t="s">
        <v>12888</v>
      </c>
      <c r="C2012" s="49" t="s">
        <v>13149</v>
      </c>
      <c r="D2012" s="49" t="s">
        <v>13150</v>
      </c>
      <c r="E2012" s="50"/>
      <c r="F2012" s="49"/>
      <c r="G2012" s="49" t="s">
        <v>13443</v>
      </c>
      <c r="H2012" s="49" t="s">
        <v>13444</v>
      </c>
      <c r="I2012" s="49" t="s">
        <v>8210</v>
      </c>
      <c r="J2012" s="49" t="s">
        <v>7575</v>
      </c>
      <c r="K2012" s="50" t="s">
        <v>13445</v>
      </c>
      <c r="L2012" s="49" t="s">
        <v>7577</v>
      </c>
    </row>
    <row r="2013" customFormat="false" ht="13.5" hidden="false" customHeight="false" outlineLevel="0" collapsed="false">
      <c r="A2013" s="49" t="s">
        <v>12887</v>
      </c>
      <c r="B2013" s="49" t="s">
        <v>12888</v>
      </c>
      <c r="C2013" s="49" t="s">
        <v>13149</v>
      </c>
      <c r="D2013" s="49" t="s">
        <v>13150</v>
      </c>
      <c r="E2013" s="50"/>
      <c r="F2013" s="49"/>
      <c r="G2013" s="49" t="s">
        <v>13446</v>
      </c>
      <c r="H2013" s="49" t="s">
        <v>13447</v>
      </c>
      <c r="I2013" s="49" t="s">
        <v>8210</v>
      </c>
      <c r="J2013" s="49" t="s">
        <v>7575</v>
      </c>
      <c r="K2013" s="50" t="s">
        <v>13448</v>
      </c>
      <c r="L2013" s="49" t="s">
        <v>7577</v>
      </c>
    </row>
    <row r="2014" customFormat="false" ht="13.5" hidden="false" customHeight="false" outlineLevel="0" collapsed="false">
      <c r="A2014" s="49" t="s">
        <v>12887</v>
      </c>
      <c r="B2014" s="49" t="s">
        <v>12888</v>
      </c>
      <c r="C2014" s="49" t="s">
        <v>13149</v>
      </c>
      <c r="D2014" s="49" t="s">
        <v>13150</v>
      </c>
      <c r="E2014" s="50"/>
      <c r="F2014" s="49"/>
      <c r="G2014" s="49" t="s">
        <v>13449</v>
      </c>
      <c r="H2014" s="49" t="s">
        <v>13450</v>
      </c>
      <c r="I2014" s="49" t="s">
        <v>8210</v>
      </c>
      <c r="J2014" s="49" t="s">
        <v>7575</v>
      </c>
      <c r="K2014" s="50" t="s">
        <v>13451</v>
      </c>
      <c r="L2014" s="49" t="s">
        <v>7577</v>
      </c>
    </row>
    <row r="2015" customFormat="false" ht="13.5" hidden="false" customHeight="false" outlineLevel="0" collapsed="false">
      <c r="A2015" s="49" t="s">
        <v>12887</v>
      </c>
      <c r="B2015" s="49" t="s">
        <v>12888</v>
      </c>
      <c r="C2015" s="49" t="s">
        <v>13149</v>
      </c>
      <c r="D2015" s="49" t="s">
        <v>13150</v>
      </c>
      <c r="E2015" s="50"/>
      <c r="F2015" s="49"/>
      <c r="G2015" s="49" t="s">
        <v>13452</v>
      </c>
      <c r="H2015" s="49" t="s">
        <v>13453</v>
      </c>
      <c r="I2015" s="49" t="s">
        <v>8210</v>
      </c>
      <c r="J2015" s="49" t="s">
        <v>7575</v>
      </c>
      <c r="K2015" s="50" t="s">
        <v>13454</v>
      </c>
      <c r="L2015" s="49" t="s">
        <v>7577</v>
      </c>
    </row>
    <row r="2016" customFormat="false" ht="13.5" hidden="false" customHeight="false" outlineLevel="0" collapsed="false">
      <c r="A2016" s="49" t="s">
        <v>12887</v>
      </c>
      <c r="B2016" s="49" t="s">
        <v>12888</v>
      </c>
      <c r="C2016" s="49" t="s">
        <v>13149</v>
      </c>
      <c r="D2016" s="49" t="s">
        <v>13150</v>
      </c>
      <c r="E2016" s="50"/>
      <c r="F2016" s="49"/>
      <c r="G2016" s="49" t="s">
        <v>13455</v>
      </c>
      <c r="H2016" s="49" t="s">
        <v>13456</v>
      </c>
      <c r="I2016" s="49" t="s">
        <v>8210</v>
      </c>
      <c r="J2016" s="49" t="s">
        <v>7780</v>
      </c>
      <c r="K2016" s="50" t="s">
        <v>13457</v>
      </c>
      <c r="L2016" s="49" t="s">
        <v>7577</v>
      </c>
    </row>
    <row r="2017" customFormat="false" ht="13.5" hidden="false" customHeight="false" outlineLevel="0" collapsed="false">
      <c r="A2017" s="49" t="s">
        <v>12887</v>
      </c>
      <c r="B2017" s="49" t="s">
        <v>12888</v>
      </c>
      <c r="C2017" s="49" t="s">
        <v>13149</v>
      </c>
      <c r="D2017" s="49" t="s">
        <v>13150</v>
      </c>
      <c r="E2017" s="50"/>
      <c r="F2017" s="49"/>
      <c r="G2017" s="49" t="s">
        <v>13458</v>
      </c>
      <c r="H2017" s="49" t="s">
        <v>13459</v>
      </c>
      <c r="I2017" s="49" t="s">
        <v>8210</v>
      </c>
      <c r="J2017" s="49" t="s">
        <v>7780</v>
      </c>
      <c r="K2017" s="50" t="s">
        <v>13460</v>
      </c>
      <c r="L2017" s="49" t="s">
        <v>7577</v>
      </c>
    </row>
    <row r="2018" customFormat="false" ht="13.5" hidden="false" customHeight="false" outlineLevel="0" collapsed="false">
      <c r="A2018" s="49" t="s">
        <v>12887</v>
      </c>
      <c r="B2018" s="49" t="s">
        <v>12888</v>
      </c>
      <c r="C2018" s="49" t="s">
        <v>13149</v>
      </c>
      <c r="D2018" s="49" t="s">
        <v>13150</v>
      </c>
      <c r="E2018" s="50"/>
      <c r="F2018" s="49"/>
      <c r="G2018" s="49" t="s">
        <v>13461</v>
      </c>
      <c r="H2018" s="49" t="s">
        <v>13462</v>
      </c>
      <c r="I2018" s="49" t="s">
        <v>8210</v>
      </c>
      <c r="J2018" s="49" t="s">
        <v>7780</v>
      </c>
      <c r="K2018" s="50" t="s">
        <v>13463</v>
      </c>
      <c r="L2018" s="49" t="s">
        <v>7577</v>
      </c>
    </row>
    <row r="2019" customFormat="false" ht="13.5" hidden="false" customHeight="false" outlineLevel="0" collapsed="false">
      <c r="A2019" s="49" t="s">
        <v>12887</v>
      </c>
      <c r="B2019" s="49" t="s">
        <v>12888</v>
      </c>
      <c r="C2019" s="49" t="s">
        <v>13149</v>
      </c>
      <c r="D2019" s="49" t="s">
        <v>13150</v>
      </c>
      <c r="E2019" s="50"/>
      <c r="F2019" s="49"/>
      <c r="G2019" s="49" t="s">
        <v>13464</v>
      </c>
      <c r="H2019" s="49" t="s">
        <v>13465</v>
      </c>
      <c r="I2019" s="49" t="s">
        <v>8210</v>
      </c>
      <c r="J2019" s="49" t="s">
        <v>7780</v>
      </c>
      <c r="K2019" s="50" t="s">
        <v>13466</v>
      </c>
      <c r="L2019" s="49" t="s">
        <v>7577</v>
      </c>
    </row>
    <row r="2020" customFormat="false" ht="13.5" hidden="false" customHeight="false" outlineLevel="0" collapsed="false">
      <c r="A2020" s="49" t="s">
        <v>12887</v>
      </c>
      <c r="B2020" s="49" t="s">
        <v>12888</v>
      </c>
      <c r="C2020" s="49" t="s">
        <v>13149</v>
      </c>
      <c r="D2020" s="49" t="s">
        <v>13150</v>
      </c>
      <c r="E2020" s="50"/>
      <c r="F2020" s="49"/>
      <c r="G2020" s="49" t="s">
        <v>13467</v>
      </c>
      <c r="H2020" s="49" t="s">
        <v>13468</v>
      </c>
      <c r="I2020" s="49" t="s">
        <v>8210</v>
      </c>
      <c r="J2020" s="49" t="s">
        <v>7780</v>
      </c>
      <c r="K2020" s="50" t="s">
        <v>13469</v>
      </c>
      <c r="L2020" s="49" t="s">
        <v>7577</v>
      </c>
    </row>
    <row r="2021" customFormat="false" ht="13.5" hidden="false" customHeight="false" outlineLevel="0" collapsed="false">
      <c r="A2021" s="49" t="s">
        <v>12887</v>
      </c>
      <c r="B2021" s="49" t="s">
        <v>12888</v>
      </c>
      <c r="C2021" s="49" t="s">
        <v>13149</v>
      </c>
      <c r="D2021" s="49" t="s">
        <v>13150</v>
      </c>
      <c r="E2021" s="50"/>
      <c r="F2021" s="49"/>
      <c r="G2021" s="49" t="s">
        <v>13470</v>
      </c>
      <c r="H2021" s="49" t="s">
        <v>13471</v>
      </c>
      <c r="I2021" s="49" t="s">
        <v>8210</v>
      </c>
      <c r="J2021" s="49" t="s">
        <v>7780</v>
      </c>
      <c r="K2021" s="50" t="s">
        <v>13472</v>
      </c>
      <c r="L2021" s="49" t="s">
        <v>7577</v>
      </c>
    </row>
    <row r="2022" customFormat="false" ht="13.5" hidden="false" customHeight="false" outlineLevel="0" collapsed="false">
      <c r="A2022" s="49" t="s">
        <v>12887</v>
      </c>
      <c r="B2022" s="49" t="s">
        <v>12888</v>
      </c>
      <c r="C2022" s="49" t="s">
        <v>13149</v>
      </c>
      <c r="D2022" s="49" t="s">
        <v>13150</v>
      </c>
      <c r="E2022" s="50"/>
      <c r="F2022" s="49"/>
      <c r="G2022" s="49" t="s">
        <v>13473</v>
      </c>
      <c r="H2022" s="49" t="s">
        <v>13474</v>
      </c>
      <c r="I2022" s="49" t="s">
        <v>8210</v>
      </c>
      <c r="J2022" s="49" t="s">
        <v>7780</v>
      </c>
      <c r="K2022" s="50" t="s">
        <v>13475</v>
      </c>
      <c r="L2022" s="49" t="s">
        <v>7577</v>
      </c>
    </row>
    <row r="2023" customFormat="false" ht="13.5" hidden="false" customHeight="false" outlineLevel="0" collapsed="false">
      <c r="A2023" s="49" t="s">
        <v>12887</v>
      </c>
      <c r="B2023" s="49" t="s">
        <v>12888</v>
      </c>
      <c r="C2023" s="49" t="s">
        <v>13149</v>
      </c>
      <c r="D2023" s="49" t="s">
        <v>13150</v>
      </c>
      <c r="E2023" s="50"/>
      <c r="F2023" s="49"/>
      <c r="G2023" s="49" t="s">
        <v>13476</v>
      </c>
      <c r="H2023" s="49" t="s">
        <v>13477</v>
      </c>
      <c r="I2023" s="49" t="s">
        <v>8210</v>
      </c>
      <c r="J2023" s="49" t="s">
        <v>7780</v>
      </c>
      <c r="K2023" s="50" t="s">
        <v>8298</v>
      </c>
      <c r="L2023" s="49" t="s">
        <v>7577</v>
      </c>
    </row>
    <row r="2024" customFormat="false" ht="13.5" hidden="false" customHeight="false" outlineLevel="0" collapsed="false">
      <c r="A2024" s="49" t="s">
        <v>12887</v>
      </c>
      <c r="B2024" s="49" t="s">
        <v>12888</v>
      </c>
      <c r="C2024" s="49" t="s">
        <v>13149</v>
      </c>
      <c r="D2024" s="49" t="s">
        <v>13150</v>
      </c>
      <c r="E2024" s="50"/>
      <c r="F2024" s="49"/>
      <c r="G2024" s="49" t="s">
        <v>13478</v>
      </c>
      <c r="H2024" s="49" t="s">
        <v>13479</v>
      </c>
      <c r="I2024" s="49" t="s">
        <v>8210</v>
      </c>
      <c r="J2024" s="49" t="s">
        <v>7780</v>
      </c>
      <c r="K2024" s="50" t="s">
        <v>13480</v>
      </c>
      <c r="L2024" s="49" t="s">
        <v>7577</v>
      </c>
    </row>
    <row r="2025" customFormat="false" ht="13.5" hidden="false" customHeight="false" outlineLevel="0" collapsed="false">
      <c r="A2025" s="49" t="s">
        <v>12887</v>
      </c>
      <c r="B2025" s="49" t="s">
        <v>12888</v>
      </c>
      <c r="C2025" s="49" t="s">
        <v>13149</v>
      </c>
      <c r="D2025" s="49" t="s">
        <v>13150</v>
      </c>
      <c r="E2025" s="50"/>
      <c r="F2025" s="49"/>
      <c r="G2025" s="49" t="s">
        <v>13481</v>
      </c>
      <c r="H2025" s="49" t="s">
        <v>13482</v>
      </c>
      <c r="I2025" s="49" t="s">
        <v>8210</v>
      </c>
      <c r="J2025" s="49" t="s">
        <v>7780</v>
      </c>
      <c r="K2025" s="50" t="s">
        <v>13483</v>
      </c>
      <c r="L2025" s="49" t="s">
        <v>7577</v>
      </c>
    </row>
    <row r="2026" customFormat="false" ht="13.5" hidden="false" customHeight="false" outlineLevel="0" collapsed="false">
      <c r="A2026" s="49" t="s">
        <v>12887</v>
      </c>
      <c r="B2026" s="49" t="s">
        <v>12888</v>
      </c>
      <c r="C2026" s="49" t="s">
        <v>13149</v>
      </c>
      <c r="D2026" s="49" t="s">
        <v>13150</v>
      </c>
      <c r="E2026" s="50"/>
      <c r="F2026" s="49"/>
      <c r="G2026" s="49" t="s">
        <v>13484</v>
      </c>
      <c r="H2026" s="49" t="s">
        <v>13485</v>
      </c>
      <c r="I2026" s="49" t="s">
        <v>8210</v>
      </c>
      <c r="J2026" s="49" t="s">
        <v>7780</v>
      </c>
      <c r="K2026" s="50" t="s">
        <v>13486</v>
      </c>
      <c r="L2026" s="49" t="s">
        <v>7577</v>
      </c>
    </row>
    <row r="2027" customFormat="false" ht="13.5" hidden="false" customHeight="false" outlineLevel="0" collapsed="false">
      <c r="A2027" s="49" t="s">
        <v>12887</v>
      </c>
      <c r="B2027" s="49" t="s">
        <v>12888</v>
      </c>
      <c r="C2027" s="49" t="s">
        <v>13149</v>
      </c>
      <c r="D2027" s="49" t="s">
        <v>13150</v>
      </c>
      <c r="E2027" s="50"/>
      <c r="F2027" s="49"/>
      <c r="G2027" s="49" t="s">
        <v>13487</v>
      </c>
      <c r="H2027" s="49" t="s">
        <v>13488</v>
      </c>
      <c r="I2027" s="49" t="s">
        <v>8210</v>
      </c>
      <c r="J2027" s="49" t="s">
        <v>7780</v>
      </c>
      <c r="K2027" s="50" t="s">
        <v>13489</v>
      </c>
      <c r="L2027" s="49" t="s">
        <v>7577</v>
      </c>
    </row>
    <row r="2028" customFormat="false" ht="13.5" hidden="false" customHeight="false" outlineLevel="0" collapsed="false">
      <c r="A2028" s="49" t="s">
        <v>12887</v>
      </c>
      <c r="B2028" s="49" t="s">
        <v>12888</v>
      </c>
      <c r="C2028" s="49" t="s">
        <v>13149</v>
      </c>
      <c r="D2028" s="49" t="s">
        <v>13150</v>
      </c>
      <c r="E2028" s="50"/>
      <c r="F2028" s="49"/>
      <c r="G2028" s="49" t="s">
        <v>13490</v>
      </c>
      <c r="H2028" s="49" t="s">
        <v>13491</v>
      </c>
      <c r="I2028" s="49" t="s">
        <v>8210</v>
      </c>
      <c r="J2028" s="49" t="s">
        <v>7780</v>
      </c>
      <c r="K2028" s="50" t="s">
        <v>13492</v>
      </c>
      <c r="L2028" s="49" t="s">
        <v>7577</v>
      </c>
    </row>
    <row r="2029" customFormat="false" ht="13.5" hidden="false" customHeight="false" outlineLevel="0" collapsed="false">
      <c r="A2029" s="49" t="s">
        <v>12887</v>
      </c>
      <c r="B2029" s="49" t="s">
        <v>12888</v>
      </c>
      <c r="C2029" s="49" t="s">
        <v>13149</v>
      </c>
      <c r="D2029" s="49" t="s">
        <v>13150</v>
      </c>
      <c r="E2029" s="50"/>
      <c r="F2029" s="49"/>
      <c r="G2029" s="49" t="s">
        <v>13493</v>
      </c>
      <c r="H2029" s="49" t="s">
        <v>13494</v>
      </c>
      <c r="I2029" s="49" t="s">
        <v>8210</v>
      </c>
      <c r="J2029" s="49" t="s">
        <v>7780</v>
      </c>
      <c r="K2029" s="50" t="s">
        <v>13495</v>
      </c>
      <c r="L2029" s="49" t="s">
        <v>7577</v>
      </c>
    </row>
    <row r="2030" customFormat="false" ht="13.5" hidden="false" customHeight="false" outlineLevel="0" collapsed="false">
      <c r="A2030" s="49" t="s">
        <v>12887</v>
      </c>
      <c r="B2030" s="49" t="s">
        <v>12888</v>
      </c>
      <c r="C2030" s="49" t="s">
        <v>13149</v>
      </c>
      <c r="D2030" s="49" t="s">
        <v>13150</v>
      </c>
      <c r="E2030" s="50"/>
      <c r="F2030" s="49"/>
      <c r="G2030" s="49" t="s">
        <v>13496</v>
      </c>
      <c r="H2030" s="49" t="s">
        <v>13497</v>
      </c>
      <c r="I2030" s="49" t="s">
        <v>8210</v>
      </c>
      <c r="J2030" s="49" t="s">
        <v>7780</v>
      </c>
      <c r="K2030" s="50" t="s">
        <v>13498</v>
      </c>
      <c r="L2030" s="49" t="s">
        <v>7577</v>
      </c>
    </row>
    <row r="2031" customFormat="false" ht="13.5" hidden="false" customHeight="false" outlineLevel="0" collapsed="false">
      <c r="A2031" s="49" t="s">
        <v>12887</v>
      </c>
      <c r="B2031" s="49" t="s">
        <v>12888</v>
      </c>
      <c r="C2031" s="49" t="s">
        <v>13149</v>
      </c>
      <c r="D2031" s="49" t="s">
        <v>13150</v>
      </c>
      <c r="E2031" s="50"/>
      <c r="F2031" s="49"/>
      <c r="G2031" s="49" t="s">
        <v>13499</v>
      </c>
      <c r="H2031" s="49" t="s">
        <v>13500</v>
      </c>
      <c r="I2031" s="49" t="s">
        <v>8210</v>
      </c>
      <c r="J2031" s="49" t="s">
        <v>7780</v>
      </c>
      <c r="K2031" s="50" t="s">
        <v>13501</v>
      </c>
      <c r="L2031" s="49" t="s">
        <v>7577</v>
      </c>
    </row>
    <row r="2032" customFormat="false" ht="13.5" hidden="false" customHeight="false" outlineLevel="0" collapsed="false">
      <c r="A2032" s="49" t="s">
        <v>12887</v>
      </c>
      <c r="B2032" s="49" t="s">
        <v>12888</v>
      </c>
      <c r="C2032" s="49" t="s">
        <v>13149</v>
      </c>
      <c r="D2032" s="49" t="s">
        <v>13150</v>
      </c>
      <c r="E2032" s="50"/>
      <c r="F2032" s="49"/>
      <c r="G2032" s="49" t="s">
        <v>13502</v>
      </c>
      <c r="H2032" s="49" t="s">
        <v>13503</v>
      </c>
      <c r="I2032" s="49" t="s">
        <v>8210</v>
      </c>
      <c r="J2032" s="49" t="s">
        <v>7780</v>
      </c>
      <c r="K2032" s="50" t="s">
        <v>13504</v>
      </c>
      <c r="L2032" s="49" t="s">
        <v>7577</v>
      </c>
    </row>
    <row r="2033" customFormat="false" ht="13.5" hidden="false" customHeight="false" outlineLevel="0" collapsed="false">
      <c r="A2033" s="49" t="s">
        <v>12887</v>
      </c>
      <c r="B2033" s="49" t="s">
        <v>12888</v>
      </c>
      <c r="C2033" s="49" t="s">
        <v>13149</v>
      </c>
      <c r="D2033" s="49" t="s">
        <v>13150</v>
      </c>
      <c r="E2033" s="50"/>
      <c r="F2033" s="49"/>
      <c r="G2033" s="49" t="s">
        <v>13505</v>
      </c>
      <c r="H2033" s="49" t="s">
        <v>13506</v>
      </c>
      <c r="I2033" s="49" t="s">
        <v>8210</v>
      </c>
      <c r="J2033" s="49" t="s">
        <v>7780</v>
      </c>
      <c r="K2033" s="50" t="s">
        <v>13507</v>
      </c>
      <c r="L2033" s="49" t="s">
        <v>7577</v>
      </c>
    </row>
    <row r="2034" customFormat="false" ht="13.5" hidden="false" customHeight="false" outlineLevel="0" collapsed="false">
      <c r="A2034" s="49" t="s">
        <v>12887</v>
      </c>
      <c r="B2034" s="49" t="s">
        <v>12888</v>
      </c>
      <c r="C2034" s="49" t="s">
        <v>13149</v>
      </c>
      <c r="D2034" s="49" t="s">
        <v>13150</v>
      </c>
      <c r="E2034" s="50"/>
      <c r="F2034" s="49"/>
      <c r="G2034" s="49" t="s">
        <v>13508</v>
      </c>
      <c r="H2034" s="49" t="s">
        <v>13509</v>
      </c>
      <c r="I2034" s="49" t="s">
        <v>11161</v>
      </c>
      <c r="J2034" s="49" t="s">
        <v>7575</v>
      </c>
      <c r="K2034" s="50" t="s">
        <v>13510</v>
      </c>
      <c r="L2034" s="49" t="s">
        <v>7577</v>
      </c>
    </row>
    <row r="2035" customFormat="false" ht="13.5" hidden="false" customHeight="false" outlineLevel="0" collapsed="false">
      <c r="A2035" s="49" t="s">
        <v>12887</v>
      </c>
      <c r="B2035" s="49" t="s">
        <v>12888</v>
      </c>
      <c r="C2035" s="49" t="s">
        <v>13149</v>
      </c>
      <c r="D2035" s="49" t="s">
        <v>13150</v>
      </c>
      <c r="E2035" s="50"/>
      <c r="F2035" s="49"/>
      <c r="G2035" s="49" t="s">
        <v>13511</v>
      </c>
      <c r="H2035" s="49" t="s">
        <v>13512</v>
      </c>
      <c r="I2035" s="49" t="s">
        <v>8210</v>
      </c>
      <c r="J2035" s="49" t="s">
        <v>7780</v>
      </c>
      <c r="K2035" s="50" t="s">
        <v>13513</v>
      </c>
      <c r="L2035" s="49" t="s">
        <v>7577</v>
      </c>
    </row>
    <row r="2036" customFormat="false" ht="13.5" hidden="false" customHeight="false" outlineLevel="0" collapsed="false">
      <c r="A2036" s="49" t="s">
        <v>12887</v>
      </c>
      <c r="B2036" s="49" t="s">
        <v>12888</v>
      </c>
      <c r="C2036" s="49" t="s">
        <v>13149</v>
      </c>
      <c r="D2036" s="49" t="s">
        <v>13150</v>
      </c>
      <c r="E2036" s="50"/>
      <c r="F2036" s="49"/>
      <c r="G2036" s="49" t="s">
        <v>13514</v>
      </c>
      <c r="H2036" s="49" t="s">
        <v>13515</v>
      </c>
      <c r="I2036" s="49" t="s">
        <v>7574</v>
      </c>
      <c r="J2036" s="49" t="s">
        <v>7780</v>
      </c>
      <c r="K2036" s="50" t="s">
        <v>13516</v>
      </c>
      <c r="L2036" s="49" t="s">
        <v>7577</v>
      </c>
    </row>
    <row r="2037" customFormat="false" ht="13.5" hidden="false" customHeight="false" outlineLevel="0" collapsed="false">
      <c r="A2037" s="49" t="s">
        <v>12887</v>
      </c>
      <c r="B2037" s="49" t="s">
        <v>12888</v>
      </c>
      <c r="C2037" s="49" t="s">
        <v>13149</v>
      </c>
      <c r="D2037" s="49" t="s">
        <v>13150</v>
      </c>
      <c r="E2037" s="50"/>
      <c r="F2037" s="49"/>
      <c r="G2037" s="49" t="s">
        <v>13517</v>
      </c>
      <c r="H2037" s="49" t="s">
        <v>13518</v>
      </c>
      <c r="I2037" s="49" t="s">
        <v>11287</v>
      </c>
      <c r="J2037" s="49" t="s">
        <v>7780</v>
      </c>
      <c r="K2037" s="50" t="s">
        <v>10778</v>
      </c>
      <c r="L2037" s="49" t="s">
        <v>7577</v>
      </c>
    </row>
    <row r="2038" customFormat="false" ht="13.5" hidden="false" customHeight="false" outlineLevel="0" collapsed="false">
      <c r="A2038" s="49" t="s">
        <v>12887</v>
      </c>
      <c r="B2038" s="49" t="s">
        <v>12888</v>
      </c>
      <c r="C2038" s="49" t="s">
        <v>13149</v>
      </c>
      <c r="D2038" s="49" t="s">
        <v>13150</v>
      </c>
      <c r="E2038" s="50"/>
      <c r="F2038" s="49"/>
      <c r="G2038" s="49" t="s">
        <v>13519</v>
      </c>
      <c r="H2038" s="49" t="s">
        <v>13520</v>
      </c>
      <c r="I2038" s="49" t="s">
        <v>11287</v>
      </c>
      <c r="J2038" s="49" t="s">
        <v>7780</v>
      </c>
      <c r="K2038" s="50" t="s">
        <v>13521</v>
      </c>
      <c r="L2038" s="49" t="s">
        <v>7577</v>
      </c>
    </row>
    <row r="2039" customFormat="false" ht="13.5" hidden="false" customHeight="false" outlineLevel="0" collapsed="false">
      <c r="A2039" s="49" t="s">
        <v>12887</v>
      </c>
      <c r="B2039" s="49" t="s">
        <v>12888</v>
      </c>
      <c r="C2039" s="49" t="s">
        <v>13149</v>
      </c>
      <c r="D2039" s="49" t="s">
        <v>13150</v>
      </c>
      <c r="E2039" s="50"/>
      <c r="F2039" s="49"/>
      <c r="G2039" s="49" t="s">
        <v>13522</v>
      </c>
      <c r="H2039" s="49" t="s">
        <v>13523</v>
      </c>
      <c r="I2039" s="49" t="s">
        <v>8210</v>
      </c>
      <c r="J2039" s="49" t="s">
        <v>7780</v>
      </c>
      <c r="K2039" s="50" t="s">
        <v>13524</v>
      </c>
      <c r="L2039" s="49" t="s">
        <v>7577</v>
      </c>
    </row>
    <row r="2040" customFormat="false" ht="13.5" hidden="false" customHeight="false" outlineLevel="0" collapsed="false">
      <c r="A2040" s="49" t="s">
        <v>12887</v>
      </c>
      <c r="B2040" s="49" t="s">
        <v>12888</v>
      </c>
      <c r="C2040" s="49" t="s">
        <v>13149</v>
      </c>
      <c r="D2040" s="49" t="s">
        <v>13150</v>
      </c>
      <c r="E2040" s="50"/>
      <c r="F2040" s="49"/>
      <c r="G2040" s="49" t="s">
        <v>13525</v>
      </c>
      <c r="H2040" s="49" t="s">
        <v>13526</v>
      </c>
      <c r="I2040" s="49" t="s">
        <v>8210</v>
      </c>
      <c r="J2040" s="49" t="s">
        <v>7780</v>
      </c>
      <c r="K2040" s="50" t="s">
        <v>13527</v>
      </c>
      <c r="L2040" s="49" t="s">
        <v>7577</v>
      </c>
    </row>
    <row r="2041" customFormat="false" ht="13.5" hidden="false" customHeight="false" outlineLevel="0" collapsed="false">
      <c r="A2041" s="49" t="s">
        <v>12887</v>
      </c>
      <c r="B2041" s="49" t="s">
        <v>12888</v>
      </c>
      <c r="C2041" s="49" t="s">
        <v>13149</v>
      </c>
      <c r="D2041" s="49" t="s">
        <v>13150</v>
      </c>
      <c r="E2041" s="50"/>
      <c r="F2041" s="49"/>
      <c r="G2041" s="49" t="s">
        <v>13528</v>
      </c>
      <c r="H2041" s="49" t="s">
        <v>13529</v>
      </c>
      <c r="I2041" s="49" t="s">
        <v>8210</v>
      </c>
      <c r="J2041" s="49" t="s">
        <v>7780</v>
      </c>
      <c r="K2041" s="50" t="s">
        <v>13530</v>
      </c>
      <c r="L2041" s="49" t="s">
        <v>7577</v>
      </c>
    </row>
    <row r="2042" customFormat="false" ht="13.5" hidden="false" customHeight="false" outlineLevel="0" collapsed="false">
      <c r="A2042" s="49" t="s">
        <v>12887</v>
      </c>
      <c r="B2042" s="49" t="s">
        <v>12888</v>
      </c>
      <c r="C2042" s="49" t="s">
        <v>13149</v>
      </c>
      <c r="D2042" s="49" t="s">
        <v>13150</v>
      </c>
      <c r="E2042" s="50"/>
      <c r="F2042" s="49"/>
      <c r="G2042" s="49" t="s">
        <v>13531</v>
      </c>
      <c r="H2042" s="49" t="s">
        <v>13532</v>
      </c>
      <c r="I2042" s="49" t="s">
        <v>8210</v>
      </c>
      <c r="J2042" s="49" t="s">
        <v>7780</v>
      </c>
      <c r="K2042" s="50" t="s">
        <v>13533</v>
      </c>
      <c r="L2042" s="49" t="s">
        <v>7577</v>
      </c>
    </row>
    <row r="2043" customFormat="false" ht="13.5" hidden="false" customHeight="false" outlineLevel="0" collapsed="false">
      <c r="A2043" s="49" t="s">
        <v>12887</v>
      </c>
      <c r="B2043" s="49" t="s">
        <v>12888</v>
      </c>
      <c r="C2043" s="49" t="s">
        <v>13149</v>
      </c>
      <c r="D2043" s="49" t="s">
        <v>13150</v>
      </c>
      <c r="E2043" s="50"/>
      <c r="F2043" s="49"/>
      <c r="G2043" s="49" t="s">
        <v>13534</v>
      </c>
      <c r="H2043" s="49" t="s">
        <v>13535</v>
      </c>
      <c r="I2043" s="49" t="s">
        <v>8210</v>
      </c>
      <c r="J2043" s="49" t="s">
        <v>7780</v>
      </c>
      <c r="K2043" s="50" t="s">
        <v>13536</v>
      </c>
      <c r="L2043" s="49" t="s">
        <v>7577</v>
      </c>
    </row>
    <row r="2044" customFormat="false" ht="13.5" hidden="false" customHeight="false" outlineLevel="0" collapsed="false">
      <c r="A2044" s="49" t="s">
        <v>12887</v>
      </c>
      <c r="B2044" s="49" t="s">
        <v>12888</v>
      </c>
      <c r="C2044" s="49" t="s">
        <v>13149</v>
      </c>
      <c r="D2044" s="49" t="s">
        <v>13150</v>
      </c>
      <c r="E2044" s="50"/>
      <c r="F2044" s="49"/>
      <c r="G2044" s="49" t="s">
        <v>13537</v>
      </c>
      <c r="H2044" s="49" t="s">
        <v>13538</v>
      </c>
      <c r="I2044" s="49" t="s">
        <v>8210</v>
      </c>
      <c r="J2044" s="49" t="s">
        <v>7780</v>
      </c>
      <c r="K2044" s="50" t="s">
        <v>13539</v>
      </c>
      <c r="L2044" s="49" t="s">
        <v>7577</v>
      </c>
    </row>
    <row r="2045" customFormat="false" ht="13.5" hidden="false" customHeight="false" outlineLevel="0" collapsed="false">
      <c r="A2045" s="49" t="s">
        <v>12887</v>
      </c>
      <c r="B2045" s="49" t="s">
        <v>12888</v>
      </c>
      <c r="C2045" s="49" t="s">
        <v>13149</v>
      </c>
      <c r="D2045" s="49" t="s">
        <v>13150</v>
      </c>
      <c r="E2045" s="50"/>
      <c r="F2045" s="49"/>
      <c r="G2045" s="49" t="s">
        <v>13540</v>
      </c>
      <c r="H2045" s="49" t="s">
        <v>13541</v>
      </c>
      <c r="I2045" s="49" t="s">
        <v>8210</v>
      </c>
      <c r="J2045" s="49" t="s">
        <v>7780</v>
      </c>
      <c r="K2045" s="50" t="s">
        <v>13542</v>
      </c>
      <c r="L2045" s="49" t="s">
        <v>7577</v>
      </c>
    </row>
    <row r="2046" customFormat="false" ht="13.5" hidden="false" customHeight="false" outlineLevel="0" collapsed="false">
      <c r="A2046" s="49" t="s">
        <v>12887</v>
      </c>
      <c r="B2046" s="49" t="s">
        <v>12888</v>
      </c>
      <c r="C2046" s="49" t="s">
        <v>13149</v>
      </c>
      <c r="D2046" s="49" t="s">
        <v>13150</v>
      </c>
      <c r="E2046" s="50"/>
      <c r="F2046" s="49"/>
      <c r="G2046" s="49" t="s">
        <v>13543</v>
      </c>
      <c r="H2046" s="49" t="s">
        <v>13544</v>
      </c>
      <c r="I2046" s="49" t="s">
        <v>8210</v>
      </c>
      <c r="J2046" s="49" t="s">
        <v>7780</v>
      </c>
      <c r="K2046" s="50" t="s">
        <v>13545</v>
      </c>
      <c r="L2046" s="49" t="s">
        <v>7577</v>
      </c>
    </row>
    <row r="2047" customFormat="false" ht="13.5" hidden="false" customHeight="false" outlineLevel="0" collapsed="false">
      <c r="A2047" s="49" t="s">
        <v>12887</v>
      </c>
      <c r="B2047" s="49" t="s">
        <v>12888</v>
      </c>
      <c r="C2047" s="49" t="s">
        <v>13149</v>
      </c>
      <c r="D2047" s="49" t="s">
        <v>13150</v>
      </c>
      <c r="E2047" s="50"/>
      <c r="F2047" s="49"/>
      <c r="G2047" s="49" t="s">
        <v>13546</v>
      </c>
      <c r="H2047" s="49" t="s">
        <v>13547</v>
      </c>
      <c r="I2047" s="49" t="s">
        <v>8210</v>
      </c>
      <c r="J2047" s="49" t="s">
        <v>7780</v>
      </c>
      <c r="K2047" s="50" t="s">
        <v>13548</v>
      </c>
      <c r="L2047" s="49" t="s">
        <v>7577</v>
      </c>
    </row>
    <row r="2048" customFormat="false" ht="13.5" hidden="false" customHeight="false" outlineLevel="0" collapsed="false">
      <c r="A2048" s="49" t="s">
        <v>12887</v>
      </c>
      <c r="B2048" s="49" t="s">
        <v>12888</v>
      </c>
      <c r="C2048" s="49" t="s">
        <v>13149</v>
      </c>
      <c r="D2048" s="49" t="s">
        <v>13150</v>
      </c>
      <c r="E2048" s="50"/>
      <c r="F2048" s="49"/>
      <c r="G2048" s="49" t="s">
        <v>13549</v>
      </c>
      <c r="H2048" s="49" t="s">
        <v>13550</v>
      </c>
      <c r="I2048" s="49" t="s">
        <v>8210</v>
      </c>
      <c r="J2048" s="49" t="s">
        <v>7780</v>
      </c>
      <c r="K2048" s="50" t="s">
        <v>13551</v>
      </c>
      <c r="L2048" s="49" t="s">
        <v>7577</v>
      </c>
    </row>
    <row r="2049" customFormat="false" ht="13.5" hidden="false" customHeight="false" outlineLevel="0" collapsed="false">
      <c r="A2049" s="49" t="s">
        <v>12887</v>
      </c>
      <c r="B2049" s="49" t="s">
        <v>12888</v>
      </c>
      <c r="C2049" s="49" t="s">
        <v>13149</v>
      </c>
      <c r="D2049" s="49" t="s">
        <v>13150</v>
      </c>
      <c r="E2049" s="50"/>
      <c r="F2049" s="49"/>
      <c r="G2049" s="49" t="s">
        <v>13552</v>
      </c>
      <c r="H2049" s="49" t="s">
        <v>13553</v>
      </c>
      <c r="I2049" s="49" t="s">
        <v>8210</v>
      </c>
      <c r="J2049" s="49" t="s">
        <v>7780</v>
      </c>
      <c r="K2049" s="50" t="s">
        <v>13554</v>
      </c>
      <c r="L2049" s="49" t="s">
        <v>7577</v>
      </c>
    </row>
    <row r="2050" customFormat="false" ht="13.5" hidden="false" customHeight="false" outlineLevel="0" collapsed="false">
      <c r="A2050" s="49" t="s">
        <v>12887</v>
      </c>
      <c r="B2050" s="49" t="s">
        <v>12888</v>
      </c>
      <c r="C2050" s="49" t="s">
        <v>13149</v>
      </c>
      <c r="D2050" s="49" t="s">
        <v>13150</v>
      </c>
      <c r="E2050" s="50"/>
      <c r="F2050" s="49"/>
      <c r="G2050" s="49" t="s">
        <v>13555</v>
      </c>
      <c r="H2050" s="49" t="s">
        <v>13556</v>
      </c>
      <c r="I2050" s="49" t="s">
        <v>8210</v>
      </c>
      <c r="J2050" s="49" t="s">
        <v>7780</v>
      </c>
      <c r="K2050" s="50" t="s">
        <v>13557</v>
      </c>
      <c r="L2050" s="49" t="s">
        <v>7577</v>
      </c>
    </row>
    <row r="2051" customFormat="false" ht="13.5" hidden="false" customHeight="false" outlineLevel="0" collapsed="false">
      <c r="A2051" s="49" t="s">
        <v>12887</v>
      </c>
      <c r="B2051" s="49" t="s">
        <v>12888</v>
      </c>
      <c r="C2051" s="49" t="s">
        <v>13149</v>
      </c>
      <c r="D2051" s="49" t="s">
        <v>13150</v>
      </c>
      <c r="E2051" s="50"/>
      <c r="F2051" s="49"/>
      <c r="G2051" s="49" t="s">
        <v>13558</v>
      </c>
      <c r="H2051" s="49" t="s">
        <v>13559</v>
      </c>
      <c r="I2051" s="49" t="s">
        <v>8210</v>
      </c>
      <c r="J2051" s="49" t="s">
        <v>7780</v>
      </c>
      <c r="K2051" s="50" t="s">
        <v>13560</v>
      </c>
      <c r="L2051" s="49" t="s">
        <v>7577</v>
      </c>
    </row>
    <row r="2052" customFormat="false" ht="13.5" hidden="false" customHeight="false" outlineLevel="0" collapsed="false">
      <c r="A2052" s="49" t="s">
        <v>12887</v>
      </c>
      <c r="B2052" s="49" t="s">
        <v>12888</v>
      </c>
      <c r="C2052" s="49" t="s">
        <v>13149</v>
      </c>
      <c r="D2052" s="49" t="s">
        <v>13150</v>
      </c>
      <c r="E2052" s="50"/>
      <c r="F2052" s="49"/>
      <c r="G2052" s="49" t="s">
        <v>13561</v>
      </c>
      <c r="H2052" s="49" t="s">
        <v>13562</v>
      </c>
      <c r="I2052" s="49" t="s">
        <v>8210</v>
      </c>
      <c r="J2052" s="49" t="s">
        <v>7780</v>
      </c>
      <c r="K2052" s="50" t="s">
        <v>13563</v>
      </c>
      <c r="L2052" s="49" t="s">
        <v>7577</v>
      </c>
    </row>
    <row r="2053" customFormat="false" ht="13.5" hidden="false" customHeight="false" outlineLevel="0" collapsed="false">
      <c r="A2053" s="49" t="s">
        <v>12887</v>
      </c>
      <c r="B2053" s="49" t="s">
        <v>12888</v>
      </c>
      <c r="C2053" s="49" t="s">
        <v>13149</v>
      </c>
      <c r="D2053" s="49" t="s">
        <v>13150</v>
      </c>
      <c r="E2053" s="50"/>
      <c r="F2053" s="49"/>
      <c r="G2053" s="49" t="s">
        <v>13564</v>
      </c>
      <c r="H2053" s="49" t="s">
        <v>13565</v>
      </c>
      <c r="I2053" s="49" t="s">
        <v>8210</v>
      </c>
      <c r="J2053" s="49" t="s">
        <v>7780</v>
      </c>
      <c r="K2053" s="50" t="s">
        <v>13566</v>
      </c>
      <c r="L2053" s="49" t="s">
        <v>7577</v>
      </c>
    </row>
    <row r="2054" customFormat="false" ht="13.5" hidden="false" customHeight="false" outlineLevel="0" collapsed="false">
      <c r="A2054" s="49" t="s">
        <v>12887</v>
      </c>
      <c r="B2054" s="49" t="s">
        <v>12888</v>
      </c>
      <c r="C2054" s="49" t="s">
        <v>13149</v>
      </c>
      <c r="D2054" s="49" t="s">
        <v>13150</v>
      </c>
      <c r="E2054" s="50"/>
      <c r="F2054" s="49"/>
      <c r="G2054" s="49" t="s">
        <v>13567</v>
      </c>
      <c r="H2054" s="49" t="s">
        <v>13568</v>
      </c>
      <c r="I2054" s="49" t="s">
        <v>8210</v>
      </c>
      <c r="J2054" s="49" t="s">
        <v>7780</v>
      </c>
      <c r="K2054" s="50" t="s">
        <v>13569</v>
      </c>
      <c r="L2054" s="49" t="s">
        <v>7577</v>
      </c>
    </row>
    <row r="2055" customFormat="false" ht="13.5" hidden="false" customHeight="false" outlineLevel="0" collapsed="false">
      <c r="A2055" s="49" t="s">
        <v>12887</v>
      </c>
      <c r="B2055" s="49" t="s">
        <v>12888</v>
      </c>
      <c r="C2055" s="49" t="s">
        <v>13149</v>
      </c>
      <c r="D2055" s="49" t="s">
        <v>13150</v>
      </c>
      <c r="E2055" s="50"/>
      <c r="F2055" s="49"/>
      <c r="G2055" s="49" t="s">
        <v>13570</v>
      </c>
      <c r="H2055" s="49" t="s">
        <v>13571</v>
      </c>
      <c r="I2055" s="49" t="s">
        <v>8210</v>
      </c>
      <c r="J2055" s="49" t="s">
        <v>7780</v>
      </c>
      <c r="K2055" s="50" t="s">
        <v>13572</v>
      </c>
      <c r="L2055" s="49" t="s">
        <v>7577</v>
      </c>
    </row>
    <row r="2056" customFormat="false" ht="13.5" hidden="false" customHeight="false" outlineLevel="0" collapsed="false">
      <c r="A2056" s="49" t="s">
        <v>12887</v>
      </c>
      <c r="B2056" s="49" t="s">
        <v>12888</v>
      </c>
      <c r="C2056" s="49" t="s">
        <v>13149</v>
      </c>
      <c r="D2056" s="49" t="s">
        <v>13150</v>
      </c>
      <c r="E2056" s="50"/>
      <c r="F2056" s="49"/>
      <c r="G2056" s="49" t="s">
        <v>13573</v>
      </c>
      <c r="H2056" s="49" t="s">
        <v>13574</v>
      </c>
      <c r="I2056" s="49" t="s">
        <v>8210</v>
      </c>
      <c r="J2056" s="49" t="s">
        <v>7780</v>
      </c>
      <c r="K2056" s="50" t="s">
        <v>13575</v>
      </c>
      <c r="L2056" s="49" t="s">
        <v>7577</v>
      </c>
    </row>
    <row r="2057" customFormat="false" ht="13.5" hidden="false" customHeight="false" outlineLevel="0" collapsed="false">
      <c r="A2057" s="49" t="s">
        <v>12887</v>
      </c>
      <c r="B2057" s="49" t="s">
        <v>12888</v>
      </c>
      <c r="C2057" s="49" t="s">
        <v>13149</v>
      </c>
      <c r="D2057" s="49" t="s">
        <v>13150</v>
      </c>
      <c r="E2057" s="50"/>
      <c r="F2057" s="49"/>
      <c r="G2057" s="49" t="s">
        <v>13576</v>
      </c>
      <c r="H2057" s="49" t="s">
        <v>13577</v>
      </c>
      <c r="I2057" s="49" t="s">
        <v>8210</v>
      </c>
      <c r="J2057" s="49" t="s">
        <v>7780</v>
      </c>
      <c r="K2057" s="50" t="s">
        <v>13578</v>
      </c>
      <c r="L2057" s="49" t="s">
        <v>7577</v>
      </c>
    </row>
    <row r="2058" customFormat="false" ht="13.5" hidden="false" customHeight="false" outlineLevel="0" collapsed="false">
      <c r="A2058" s="49" t="s">
        <v>12887</v>
      </c>
      <c r="B2058" s="49" t="s">
        <v>12888</v>
      </c>
      <c r="C2058" s="49" t="s">
        <v>13149</v>
      </c>
      <c r="D2058" s="49" t="s">
        <v>13150</v>
      </c>
      <c r="E2058" s="50"/>
      <c r="F2058" s="49"/>
      <c r="G2058" s="49" t="s">
        <v>13579</v>
      </c>
      <c r="H2058" s="49" t="s">
        <v>13580</v>
      </c>
      <c r="I2058" s="49" t="s">
        <v>8210</v>
      </c>
      <c r="J2058" s="49" t="s">
        <v>7780</v>
      </c>
      <c r="K2058" s="50" t="s">
        <v>13581</v>
      </c>
      <c r="L2058" s="49" t="s">
        <v>7577</v>
      </c>
    </row>
    <row r="2059" customFormat="false" ht="13.5" hidden="false" customHeight="false" outlineLevel="0" collapsed="false">
      <c r="A2059" s="49" t="s">
        <v>12887</v>
      </c>
      <c r="B2059" s="49" t="s">
        <v>12888</v>
      </c>
      <c r="C2059" s="49" t="s">
        <v>13149</v>
      </c>
      <c r="D2059" s="49" t="s">
        <v>13150</v>
      </c>
      <c r="E2059" s="50"/>
      <c r="F2059" s="49"/>
      <c r="G2059" s="49" t="s">
        <v>13582</v>
      </c>
      <c r="H2059" s="49" t="s">
        <v>13583</v>
      </c>
      <c r="I2059" s="49" t="s">
        <v>8210</v>
      </c>
      <c r="J2059" s="49" t="s">
        <v>7780</v>
      </c>
      <c r="K2059" s="50" t="s">
        <v>13584</v>
      </c>
      <c r="L2059" s="49" t="s">
        <v>7577</v>
      </c>
    </row>
    <row r="2060" customFormat="false" ht="13.5" hidden="false" customHeight="false" outlineLevel="0" collapsed="false">
      <c r="A2060" s="49" t="s">
        <v>12887</v>
      </c>
      <c r="B2060" s="49" t="s">
        <v>12888</v>
      </c>
      <c r="C2060" s="49" t="s">
        <v>13149</v>
      </c>
      <c r="D2060" s="49" t="s">
        <v>13150</v>
      </c>
      <c r="E2060" s="50"/>
      <c r="F2060" s="49"/>
      <c r="G2060" s="49" t="s">
        <v>13585</v>
      </c>
      <c r="H2060" s="49" t="s">
        <v>13586</v>
      </c>
      <c r="I2060" s="49" t="s">
        <v>8210</v>
      </c>
      <c r="J2060" s="49" t="s">
        <v>7780</v>
      </c>
      <c r="K2060" s="50" t="s">
        <v>13587</v>
      </c>
      <c r="L2060" s="49" t="s">
        <v>7577</v>
      </c>
    </row>
    <row r="2061" customFormat="false" ht="13.5" hidden="false" customHeight="false" outlineLevel="0" collapsed="false">
      <c r="A2061" s="49" t="s">
        <v>12887</v>
      </c>
      <c r="B2061" s="49" t="s">
        <v>12888</v>
      </c>
      <c r="C2061" s="49" t="s">
        <v>13149</v>
      </c>
      <c r="D2061" s="49" t="s">
        <v>13150</v>
      </c>
      <c r="E2061" s="50"/>
      <c r="F2061" s="49"/>
      <c r="G2061" s="49" t="s">
        <v>13588</v>
      </c>
      <c r="H2061" s="49" t="s">
        <v>13589</v>
      </c>
      <c r="I2061" s="49" t="s">
        <v>8210</v>
      </c>
      <c r="J2061" s="49" t="s">
        <v>7780</v>
      </c>
      <c r="K2061" s="50" t="s">
        <v>13590</v>
      </c>
      <c r="L2061" s="49" t="s">
        <v>7577</v>
      </c>
    </row>
    <row r="2062" customFormat="false" ht="13.5" hidden="false" customHeight="false" outlineLevel="0" collapsed="false">
      <c r="A2062" s="49" t="s">
        <v>12887</v>
      </c>
      <c r="B2062" s="49" t="s">
        <v>12888</v>
      </c>
      <c r="C2062" s="49" t="s">
        <v>13149</v>
      </c>
      <c r="D2062" s="49" t="s">
        <v>13150</v>
      </c>
      <c r="E2062" s="50"/>
      <c r="F2062" s="49"/>
      <c r="G2062" s="49" t="s">
        <v>13591</v>
      </c>
      <c r="H2062" s="49" t="s">
        <v>13592</v>
      </c>
      <c r="I2062" s="49" t="s">
        <v>8210</v>
      </c>
      <c r="J2062" s="49" t="s">
        <v>7780</v>
      </c>
      <c r="K2062" s="50" t="s">
        <v>13593</v>
      </c>
      <c r="L2062" s="49" t="s">
        <v>7577</v>
      </c>
    </row>
    <row r="2063" customFormat="false" ht="13.5" hidden="false" customHeight="false" outlineLevel="0" collapsed="false">
      <c r="A2063" s="49" t="s">
        <v>12887</v>
      </c>
      <c r="B2063" s="49" t="s">
        <v>12888</v>
      </c>
      <c r="C2063" s="49" t="s">
        <v>13149</v>
      </c>
      <c r="D2063" s="49" t="s">
        <v>13150</v>
      </c>
      <c r="E2063" s="50"/>
      <c r="F2063" s="49"/>
      <c r="G2063" s="49" t="s">
        <v>13594</v>
      </c>
      <c r="H2063" s="49" t="s">
        <v>13595</v>
      </c>
      <c r="I2063" s="49" t="s">
        <v>8210</v>
      </c>
      <c r="J2063" s="49" t="s">
        <v>7780</v>
      </c>
      <c r="K2063" s="50" t="s">
        <v>13596</v>
      </c>
      <c r="L2063" s="49" t="s">
        <v>7577</v>
      </c>
    </row>
    <row r="2064" customFormat="false" ht="13.5" hidden="false" customHeight="false" outlineLevel="0" collapsed="false">
      <c r="A2064" s="49" t="s">
        <v>12887</v>
      </c>
      <c r="B2064" s="49" t="s">
        <v>12888</v>
      </c>
      <c r="C2064" s="49" t="s">
        <v>13149</v>
      </c>
      <c r="D2064" s="49" t="s">
        <v>13150</v>
      </c>
      <c r="E2064" s="50"/>
      <c r="F2064" s="49"/>
      <c r="G2064" s="49" t="s">
        <v>13597</v>
      </c>
      <c r="H2064" s="49" t="s">
        <v>13598</v>
      </c>
      <c r="I2064" s="49" t="s">
        <v>8210</v>
      </c>
      <c r="J2064" s="49" t="s">
        <v>7780</v>
      </c>
      <c r="K2064" s="50" t="s">
        <v>13599</v>
      </c>
      <c r="L2064" s="49" t="s">
        <v>7577</v>
      </c>
    </row>
    <row r="2065" customFormat="false" ht="13.5" hidden="false" customHeight="false" outlineLevel="0" collapsed="false">
      <c r="A2065" s="49" t="s">
        <v>12887</v>
      </c>
      <c r="B2065" s="49" t="s">
        <v>12888</v>
      </c>
      <c r="C2065" s="49" t="s">
        <v>13149</v>
      </c>
      <c r="D2065" s="49" t="s">
        <v>13150</v>
      </c>
      <c r="E2065" s="50"/>
      <c r="F2065" s="49"/>
      <c r="G2065" s="49" t="s">
        <v>13600</v>
      </c>
      <c r="H2065" s="49" t="s">
        <v>13601</v>
      </c>
      <c r="I2065" s="49" t="s">
        <v>8210</v>
      </c>
      <c r="J2065" s="49" t="s">
        <v>7780</v>
      </c>
      <c r="K2065" s="50" t="s">
        <v>13602</v>
      </c>
      <c r="L2065" s="49" t="s">
        <v>7577</v>
      </c>
    </row>
    <row r="2066" customFormat="false" ht="13.5" hidden="false" customHeight="false" outlineLevel="0" collapsed="false">
      <c r="A2066" s="49" t="s">
        <v>12887</v>
      </c>
      <c r="B2066" s="49" t="s">
        <v>12888</v>
      </c>
      <c r="C2066" s="49" t="s">
        <v>13149</v>
      </c>
      <c r="D2066" s="49" t="s">
        <v>13150</v>
      </c>
      <c r="E2066" s="50"/>
      <c r="F2066" s="49"/>
      <c r="G2066" s="49" t="s">
        <v>13603</v>
      </c>
      <c r="H2066" s="49" t="s">
        <v>13604</v>
      </c>
      <c r="I2066" s="49" t="s">
        <v>8210</v>
      </c>
      <c r="J2066" s="49" t="s">
        <v>7780</v>
      </c>
      <c r="K2066" s="50" t="s">
        <v>13605</v>
      </c>
      <c r="L2066" s="49" t="s">
        <v>7577</v>
      </c>
    </row>
    <row r="2067" customFormat="false" ht="13.5" hidden="false" customHeight="false" outlineLevel="0" collapsed="false">
      <c r="A2067" s="49" t="s">
        <v>12887</v>
      </c>
      <c r="B2067" s="49" t="s">
        <v>12888</v>
      </c>
      <c r="C2067" s="49" t="s">
        <v>13149</v>
      </c>
      <c r="D2067" s="49" t="s">
        <v>13150</v>
      </c>
      <c r="E2067" s="50"/>
      <c r="F2067" s="49"/>
      <c r="G2067" s="49" t="s">
        <v>13606</v>
      </c>
      <c r="H2067" s="49" t="s">
        <v>13607</v>
      </c>
      <c r="I2067" s="49" t="s">
        <v>8210</v>
      </c>
      <c r="J2067" s="49" t="s">
        <v>7780</v>
      </c>
      <c r="K2067" s="50" t="s">
        <v>13608</v>
      </c>
      <c r="L2067" s="49" t="s">
        <v>7577</v>
      </c>
    </row>
    <row r="2068" customFormat="false" ht="13.5" hidden="false" customHeight="false" outlineLevel="0" collapsed="false">
      <c r="A2068" s="49" t="s">
        <v>12887</v>
      </c>
      <c r="B2068" s="49" t="s">
        <v>12888</v>
      </c>
      <c r="C2068" s="49" t="s">
        <v>13149</v>
      </c>
      <c r="D2068" s="49" t="s">
        <v>13150</v>
      </c>
      <c r="E2068" s="50"/>
      <c r="F2068" s="49"/>
      <c r="G2068" s="49" t="s">
        <v>13609</v>
      </c>
      <c r="H2068" s="49" t="s">
        <v>13610</v>
      </c>
      <c r="I2068" s="49" t="s">
        <v>8210</v>
      </c>
      <c r="J2068" s="49" t="s">
        <v>7780</v>
      </c>
      <c r="K2068" s="50" t="s">
        <v>13611</v>
      </c>
      <c r="L2068" s="49" t="s">
        <v>7577</v>
      </c>
    </row>
    <row r="2069" customFormat="false" ht="13.5" hidden="false" customHeight="false" outlineLevel="0" collapsed="false">
      <c r="A2069" s="49" t="s">
        <v>12887</v>
      </c>
      <c r="B2069" s="49" t="s">
        <v>12888</v>
      </c>
      <c r="C2069" s="49" t="s">
        <v>13149</v>
      </c>
      <c r="D2069" s="49" t="s">
        <v>13150</v>
      </c>
      <c r="E2069" s="50"/>
      <c r="F2069" s="49"/>
      <c r="G2069" s="49" t="s">
        <v>13612</v>
      </c>
      <c r="H2069" s="49" t="s">
        <v>13613</v>
      </c>
      <c r="I2069" s="49" t="s">
        <v>8210</v>
      </c>
      <c r="J2069" s="49" t="s">
        <v>7780</v>
      </c>
      <c r="K2069" s="50" t="s">
        <v>13614</v>
      </c>
      <c r="L2069" s="49" t="s">
        <v>7577</v>
      </c>
    </row>
    <row r="2070" customFormat="false" ht="13.5" hidden="false" customHeight="false" outlineLevel="0" collapsed="false">
      <c r="A2070" s="49" t="s">
        <v>12887</v>
      </c>
      <c r="B2070" s="49" t="s">
        <v>12888</v>
      </c>
      <c r="C2070" s="49" t="s">
        <v>13149</v>
      </c>
      <c r="D2070" s="49" t="s">
        <v>13150</v>
      </c>
      <c r="E2070" s="50"/>
      <c r="F2070" s="49"/>
      <c r="G2070" s="49" t="s">
        <v>13615</v>
      </c>
      <c r="H2070" s="49" t="s">
        <v>13616</v>
      </c>
      <c r="I2070" s="49" t="s">
        <v>8210</v>
      </c>
      <c r="J2070" s="49" t="s">
        <v>7780</v>
      </c>
      <c r="K2070" s="50" t="s">
        <v>13617</v>
      </c>
      <c r="L2070" s="49" t="s">
        <v>7577</v>
      </c>
    </row>
    <row r="2071" customFormat="false" ht="13.5" hidden="false" customHeight="false" outlineLevel="0" collapsed="false">
      <c r="A2071" s="49" t="s">
        <v>12887</v>
      </c>
      <c r="B2071" s="49" t="s">
        <v>12888</v>
      </c>
      <c r="C2071" s="49" t="s">
        <v>13149</v>
      </c>
      <c r="D2071" s="49" t="s">
        <v>13150</v>
      </c>
      <c r="E2071" s="50"/>
      <c r="F2071" s="49"/>
      <c r="G2071" s="49" t="s">
        <v>13618</v>
      </c>
      <c r="H2071" s="49" t="s">
        <v>13619</v>
      </c>
      <c r="I2071" s="49" t="s">
        <v>8210</v>
      </c>
      <c r="J2071" s="49" t="s">
        <v>7780</v>
      </c>
      <c r="K2071" s="50" t="s">
        <v>13620</v>
      </c>
      <c r="L2071" s="49" t="s">
        <v>7577</v>
      </c>
    </row>
    <row r="2072" customFormat="false" ht="13.5" hidden="false" customHeight="false" outlineLevel="0" collapsed="false">
      <c r="A2072" s="49" t="s">
        <v>12887</v>
      </c>
      <c r="B2072" s="49" t="s">
        <v>12888</v>
      </c>
      <c r="C2072" s="49" t="s">
        <v>13149</v>
      </c>
      <c r="D2072" s="49" t="s">
        <v>13150</v>
      </c>
      <c r="E2072" s="50"/>
      <c r="F2072" s="49"/>
      <c r="G2072" s="49" t="s">
        <v>13621</v>
      </c>
      <c r="H2072" s="49" t="s">
        <v>13622</v>
      </c>
      <c r="I2072" s="49" t="s">
        <v>8210</v>
      </c>
      <c r="J2072" s="49" t="s">
        <v>7780</v>
      </c>
      <c r="K2072" s="50" t="s">
        <v>13623</v>
      </c>
      <c r="L2072" s="49" t="s">
        <v>7577</v>
      </c>
    </row>
    <row r="2073" customFormat="false" ht="13.5" hidden="false" customHeight="false" outlineLevel="0" collapsed="false">
      <c r="A2073" s="49" t="s">
        <v>12887</v>
      </c>
      <c r="B2073" s="49" t="s">
        <v>12888</v>
      </c>
      <c r="C2073" s="49" t="s">
        <v>13149</v>
      </c>
      <c r="D2073" s="49" t="s">
        <v>13150</v>
      </c>
      <c r="E2073" s="50"/>
      <c r="F2073" s="49"/>
      <c r="G2073" s="49" t="s">
        <v>13624</v>
      </c>
      <c r="H2073" s="49" t="s">
        <v>13625</v>
      </c>
      <c r="I2073" s="49" t="s">
        <v>8210</v>
      </c>
      <c r="J2073" s="49" t="s">
        <v>7780</v>
      </c>
      <c r="K2073" s="50" t="s">
        <v>13626</v>
      </c>
      <c r="L2073" s="49" t="s">
        <v>7577</v>
      </c>
    </row>
    <row r="2074" customFormat="false" ht="13.5" hidden="false" customHeight="false" outlineLevel="0" collapsed="false">
      <c r="A2074" s="49" t="s">
        <v>12887</v>
      </c>
      <c r="B2074" s="49" t="s">
        <v>12888</v>
      </c>
      <c r="C2074" s="49" t="s">
        <v>13149</v>
      </c>
      <c r="D2074" s="49" t="s">
        <v>13150</v>
      </c>
      <c r="E2074" s="50"/>
      <c r="F2074" s="49"/>
      <c r="G2074" s="49" t="s">
        <v>13627</v>
      </c>
      <c r="H2074" s="49" t="s">
        <v>13628</v>
      </c>
      <c r="I2074" s="49" t="s">
        <v>8210</v>
      </c>
      <c r="J2074" s="49" t="s">
        <v>7780</v>
      </c>
      <c r="K2074" s="50" t="s">
        <v>13629</v>
      </c>
      <c r="L2074" s="49" t="s">
        <v>7577</v>
      </c>
    </row>
    <row r="2075" customFormat="false" ht="13.5" hidden="false" customHeight="false" outlineLevel="0" collapsed="false">
      <c r="A2075" s="49" t="s">
        <v>12887</v>
      </c>
      <c r="B2075" s="49" t="s">
        <v>12888</v>
      </c>
      <c r="C2075" s="49" t="s">
        <v>13149</v>
      </c>
      <c r="D2075" s="49" t="s">
        <v>13150</v>
      </c>
      <c r="E2075" s="50"/>
      <c r="F2075" s="49"/>
      <c r="G2075" s="49" t="s">
        <v>13630</v>
      </c>
      <c r="H2075" s="49" t="s">
        <v>13631</v>
      </c>
      <c r="I2075" s="49" t="s">
        <v>8210</v>
      </c>
      <c r="J2075" s="49" t="s">
        <v>7780</v>
      </c>
      <c r="K2075" s="50" t="s">
        <v>13632</v>
      </c>
      <c r="L2075" s="49" t="s">
        <v>7577</v>
      </c>
    </row>
    <row r="2076" customFormat="false" ht="13.5" hidden="false" customHeight="false" outlineLevel="0" collapsed="false">
      <c r="A2076" s="49" t="s">
        <v>12887</v>
      </c>
      <c r="B2076" s="49" t="s">
        <v>12888</v>
      </c>
      <c r="C2076" s="49" t="s">
        <v>13149</v>
      </c>
      <c r="D2076" s="49" t="s">
        <v>13150</v>
      </c>
      <c r="E2076" s="50"/>
      <c r="F2076" s="49"/>
      <c r="G2076" s="49" t="s">
        <v>13633</v>
      </c>
      <c r="H2076" s="49" t="s">
        <v>13634</v>
      </c>
      <c r="I2076" s="49" t="s">
        <v>8210</v>
      </c>
      <c r="J2076" s="49" t="s">
        <v>7780</v>
      </c>
      <c r="K2076" s="50" t="s">
        <v>13635</v>
      </c>
      <c r="L2076" s="49" t="s">
        <v>7577</v>
      </c>
    </row>
    <row r="2077" customFormat="false" ht="13.5" hidden="false" customHeight="false" outlineLevel="0" collapsed="false">
      <c r="A2077" s="49" t="s">
        <v>12887</v>
      </c>
      <c r="B2077" s="49" t="s">
        <v>12888</v>
      </c>
      <c r="C2077" s="49" t="s">
        <v>13149</v>
      </c>
      <c r="D2077" s="49" t="s">
        <v>13150</v>
      </c>
      <c r="E2077" s="50"/>
      <c r="F2077" s="49"/>
      <c r="G2077" s="49" t="s">
        <v>13636</v>
      </c>
      <c r="H2077" s="49" t="s">
        <v>13637</v>
      </c>
      <c r="I2077" s="49" t="s">
        <v>8210</v>
      </c>
      <c r="J2077" s="49" t="s">
        <v>7780</v>
      </c>
      <c r="K2077" s="50" t="s">
        <v>13638</v>
      </c>
      <c r="L2077" s="49" t="s">
        <v>7577</v>
      </c>
    </row>
    <row r="2078" customFormat="false" ht="13.5" hidden="false" customHeight="false" outlineLevel="0" collapsed="false">
      <c r="A2078" s="49" t="s">
        <v>12887</v>
      </c>
      <c r="B2078" s="49" t="s">
        <v>12888</v>
      </c>
      <c r="C2078" s="49" t="s">
        <v>13149</v>
      </c>
      <c r="D2078" s="49" t="s">
        <v>13150</v>
      </c>
      <c r="E2078" s="50"/>
      <c r="F2078" s="49"/>
      <c r="G2078" s="49" t="s">
        <v>13639</v>
      </c>
      <c r="H2078" s="49" t="s">
        <v>13640</v>
      </c>
      <c r="I2078" s="49" t="s">
        <v>8210</v>
      </c>
      <c r="J2078" s="49" t="s">
        <v>7780</v>
      </c>
      <c r="K2078" s="50" t="s">
        <v>13641</v>
      </c>
      <c r="L2078" s="49" t="s">
        <v>7577</v>
      </c>
    </row>
    <row r="2079" customFormat="false" ht="13.5" hidden="false" customHeight="false" outlineLevel="0" collapsed="false">
      <c r="A2079" s="49" t="s">
        <v>12887</v>
      </c>
      <c r="B2079" s="49" t="s">
        <v>12888</v>
      </c>
      <c r="C2079" s="49" t="s">
        <v>13149</v>
      </c>
      <c r="D2079" s="49" t="s">
        <v>13150</v>
      </c>
      <c r="E2079" s="50"/>
      <c r="F2079" s="49"/>
      <c r="G2079" s="49" t="s">
        <v>13642</v>
      </c>
      <c r="H2079" s="49" t="s">
        <v>13643</v>
      </c>
      <c r="I2079" s="49" t="s">
        <v>8210</v>
      </c>
      <c r="J2079" s="49" t="s">
        <v>7780</v>
      </c>
      <c r="K2079" s="50" t="s">
        <v>13644</v>
      </c>
      <c r="L2079" s="49" t="s">
        <v>7577</v>
      </c>
    </row>
    <row r="2080" customFormat="false" ht="13.5" hidden="false" customHeight="false" outlineLevel="0" collapsed="false">
      <c r="A2080" s="49" t="s">
        <v>12887</v>
      </c>
      <c r="B2080" s="49" t="s">
        <v>12888</v>
      </c>
      <c r="C2080" s="49" t="s">
        <v>13149</v>
      </c>
      <c r="D2080" s="49" t="s">
        <v>13150</v>
      </c>
      <c r="E2080" s="50"/>
      <c r="F2080" s="49"/>
      <c r="G2080" s="49" t="s">
        <v>13645</v>
      </c>
      <c r="H2080" s="49" t="s">
        <v>13646</v>
      </c>
      <c r="I2080" s="49" t="s">
        <v>8210</v>
      </c>
      <c r="J2080" s="49" t="s">
        <v>7780</v>
      </c>
      <c r="K2080" s="50" t="s">
        <v>13647</v>
      </c>
      <c r="L2080" s="49" t="s">
        <v>7577</v>
      </c>
    </row>
    <row r="2081" customFormat="false" ht="13.5" hidden="false" customHeight="false" outlineLevel="0" collapsed="false">
      <c r="A2081" s="49" t="s">
        <v>12887</v>
      </c>
      <c r="B2081" s="49" t="s">
        <v>12888</v>
      </c>
      <c r="C2081" s="49" t="s">
        <v>13149</v>
      </c>
      <c r="D2081" s="49" t="s">
        <v>13150</v>
      </c>
      <c r="E2081" s="50"/>
      <c r="F2081" s="49"/>
      <c r="G2081" s="49" t="s">
        <v>13648</v>
      </c>
      <c r="H2081" s="49" t="s">
        <v>13649</v>
      </c>
      <c r="I2081" s="49" t="s">
        <v>8210</v>
      </c>
      <c r="J2081" s="49" t="s">
        <v>7780</v>
      </c>
      <c r="K2081" s="50" t="s">
        <v>13650</v>
      </c>
      <c r="L2081" s="49" t="s">
        <v>7577</v>
      </c>
    </row>
    <row r="2082" customFormat="false" ht="13.5" hidden="false" customHeight="false" outlineLevel="0" collapsed="false">
      <c r="A2082" s="49" t="s">
        <v>12887</v>
      </c>
      <c r="B2082" s="49" t="s">
        <v>12888</v>
      </c>
      <c r="C2082" s="49" t="s">
        <v>13149</v>
      </c>
      <c r="D2082" s="49" t="s">
        <v>13150</v>
      </c>
      <c r="E2082" s="50"/>
      <c r="F2082" s="49"/>
      <c r="G2082" s="49" t="s">
        <v>13651</v>
      </c>
      <c r="H2082" s="49" t="s">
        <v>13652</v>
      </c>
      <c r="I2082" s="49" t="s">
        <v>8210</v>
      </c>
      <c r="J2082" s="49" t="s">
        <v>7780</v>
      </c>
      <c r="K2082" s="50" t="s">
        <v>13653</v>
      </c>
      <c r="L2082" s="49" t="s">
        <v>7577</v>
      </c>
    </row>
    <row r="2083" customFormat="false" ht="13.5" hidden="false" customHeight="false" outlineLevel="0" collapsed="false">
      <c r="A2083" s="49" t="s">
        <v>12887</v>
      </c>
      <c r="B2083" s="49" t="s">
        <v>12888</v>
      </c>
      <c r="C2083" s="49" t="s">
        <v>13149</v>
      </c>
      <c r="D2083" s="49" t="s">
        <v>13150</v>
      </c>
      <c r="E2083" s="50"/>
      <c r="F2083" s="49"/>
      <c r="G2083" s="49" t="s">
        <v>13654</v>
      </c>
      <c r="H2083" s="49" t="s">
        <v>13655</v>
      </c>
      <c r="I2083" s="49" t="s">
        <v>8210</v>
      </c>
      <c r="J2083" s="49" t="s">
        <v>7780</v>
      </c>
      <c r="K2083" s="50" t="s">
        <v>13656</v>
      </c>
      <c r="L2083" s="49" t="s">
        <v>7577</v>
      </c>
    </row>
    <row r="2084" customFormat="false" ht="13.5" hidden="false" customHeight="false" outlineLevel="0" collapsed="false">
      <c r="A2084" s="49" t="s">
        <v>12887</v>
      </c>
      <c r="B2084" s="49" t="s">
        <v>12888</v>
      </c>
      <c r="C2084" s="49" t="s">
        <v>13149</v>
      </c>
      <c r="D2084" s="49" t="s">
        <v>13150</v>
      </c>
      <c r="E2084" s="50"/>
      <c r="F2084" s="49"/>
      <c r="G2084" s="49" t="s">
        <v>13657</v>
      </c>
      <c r="H2084" s="49" t="s">
        <v>13658</v>
      </c>
      <c r="I2084" s="49" t="s">
        <v>8210</v>
      </c>
      <c r="J2084" s="49" t="s">
        <v>7780</v>
      </c>
      <c r="K2084" s="50" t="s">
        <v>13659</v>
      </c>
      <c r="L2084" s="49" t="s">
        <v>7577</v>
      </c>
    </row>
    <row r="2085" customFormat="false" ht="13.5" hidden="false" customHeight="false" outlineLevel="0" collapsed="false">
      <c r="A2085" s="49" t="s">
        <v>12887</v>
      </c>
      <c r="B2085" s="49" t="s">
        <v>12888</v>
      </c>
      <c r="C2085" s="49" t="s">
        <v>13149</v>
      </c>
      <c r="D2085" s="49" t="s">
        <v>13150</v>
      </c>
      <c r="E2085" s="50"/>
      <c r="F2085" s="49"/>
      <c r="G2085" s="49" t="s">
        <v>13660</v>
      </c>
      <c r="H2085" s="49" t="s">
        <v>13661</v>
      </c>
      <c r="I2085" s="49" t="s">
        <v>8210</v>
      </c>
      <c r="J2085" s="49" t="s">
        <v>7780</v>
      </c>
      <c r="K2085" s="50" t="s">
        <v>13662</v>
      </c>
      <c r="L2085" s="49" t="s">
        <v>7577</v>
      </c>
    </row>
    <row r="2086" customFormat="false" ht="13.5" hidden="false" customHeight="false" outlineLevel="0" collapsed="false">
      <c r="A2086" s="49" t="s">
        <v>12887</v>
      </c>
      <c r="B2086" s="49" t="s">
        <v>12888</v>
      </c>
      <c r="C2086" s="49" t="s">
        <v>13149</v>
      </c>
      <c r="D2086" s="49" t="s">
        <v>13150</v>
      </c>
      <c r="E2086" s="50"/>
      <c r="F2086" s="49"/>
      <c r="G2086" s="49" t="s">
        <v>13663</v>
      </c>
      <c r="H2086" s="49" t="s">
        <v>13664</v>
      </c>
      <c r="I2086" s="49" t="s">
        <v>8210</v>
      </c>
      <c r="J2086" s="49" t="s">
        <v>7780</v>
      </c>
      <c r="K2086" s="50" t="s">
        <v>13665</v>
      </c>
      <c r="L2086" s="49" t="s">
        <v>7577</v>
      </c>
    </row>
    <row r="2087" customFormat="false" ht="13.5" hidden="false" customHeight="false" outlineLevel="0" collapsed="false">
      <c r="A2087" s="49" t="s">
        <v>12887</v>
      </c>
      <c r="B2087" s="49" t="s">
        <v>12888</v>
      </c>
      <c r="C2087" s="49" t="s">
        <v>13149</v>
      </c>
      <c r="D2087" s="49" t="s">
        <v>13150</v>
      </c>
      <c r="E2087" s="50"/>
      <c r="F2087" s="49"/>
      <c r="G2087" s="49" t="s">
        <v>13666</v>
      </c>
      <c r="H2087" s="49" t="s">
        <v>13667</v>
      </c>
      <c r="I2087" s="49" t="s">
        <v>8210</v>
      </c>
      <c r="J2087" s="49" t="s">
        <v>7780</v>
      </c>
      <c r="K2087" s="50" t="s">
        <v>13668</v>
      </c>
      <c r="L2087" s="49" t="s">
        <v>7577</v>
      </c>
    </row>
    <row r="2088" customFormat="false" ht="13.5" hidden="false" customHeight="false" outlineLevel="0" collapsed="false">
      <c r="A2088" s="49" t="s">
        <v>12887</v>
      </c>
      <c r="B2088" s="49" t="s">
        <v>12888</v>
      </c>
      <c r="C2088" s="49" t="s">
        <v>13149</v>
      </c>
      <c r="D2088" s="49" t="s">
        <v>13150</v>
      </c>
      <c r="E2088" s="50"/>
      <c r="F2088" s="49"/>
      <c r="G2088" s="49" t="s">
        <v>13669</v>
      </c>
      <c r="H2088" s="49" t="s">
        <v>13670</v>
      </c>
      <c r="I2088" s="49" t="s">
        <v>8210</v>
      </c>
      <c r="J2088" s="49" t="s">
        <v>7780</v>
      </c>
      <c r="K2088" s="50" t="s">
        <v>13671</v>
      </c>
      <c r="L2088" s="49" t="s">
        <v>7577</v>
      </c>
    </row>
    <row r="2089" customFormat="false" ht="13.5" hidden="false" customHeight="false" outlineLevel="0" collapsed="false">
      <c r="A2089" s="49" t="s">
        <v>12887</v>
      </c>
      <c r="B2089" s="49" t="s">
        <v>12888</v>
      </c>
      <c r="C2089" s="49" t="s">
        <v>13149</v>
      </c>
      <c r="D2089" s="49" t="s">
        <v>13150</v>
      </c>
      <c r="E2089" s="50"/>
      <c r="F2089" s="49"/>
      <c r="G2089" s="49" t="s">
        <v>13672</v>
      </c>
      <c r="H2089" s="49" t="s">
        <v>13673</v>
      </c>
      <c r="I2089" s="49" t="s">
        <v>8210</v>
      </c>
      <c r="J2089" s="49" t="s">
        <v>7780</v>
      </c>
      <c r="K2089" s="50" t="s">
        <v>13674</v>
      </c>
      <c r="L2089" s="49" t="s">
        <v>7577</v>
      </c>
    </row>
    <row r="2090" customFormat="false" ht="13.5" hidden="false" customHeight="false" outlineLevel="0" collapsed="false">
      <c r="A2090" s="49" t="s">
        <v>12887</v>
      </c>
      <c r="B2090" s="49" t="s">
        <v>12888</v>
      </c>
      <c r="C2090" s="49" t="s">
        <v>13149</v>
      </c>
      <c r="D2090" s="49" t="s">
        <v>13150</v>
      </c>
      <c r="E2090" s="50"/>
      <c r="F2090" s="49"/>
      <c r="G2090" s="49" t="s">
        <v>13675</v>
      </c>
      <c r="H2090" s="49" t="s">
        <v>13676</v>
      </c>
      <c r="I2090" s="49" t="s">
        <v>8210</v>
      </c>
      <c r="J2090" s="49" t="s">
        <v>7780</v>
      </c>
      <c r="K2090" s="50" t="s">
        <v>13677</v>
      </c>
      <c r="L2090" s="49" t="s">
        <v>7577</v>
      </c>
    </row>
    <row r="2091" customFormat="false" ht="13.5" hidden="false" customHeight="false" outlineLevel="0" collapsed="false">
      <c r="A2091" s="49" t="s">
        <v>12887</v>
      </c>
      <c r="B2091" s="49" t="s">
        <v>12888</v>
      </c>
      <c r="C2091" s="49" t="s">
        <v>13149</v>
      </c>
      <c r="D2091" s="49" t="s">
        <v>13150</v>
      </c>
      <c r="E2091" s="50"/>
      <c r="F2091" s="49"/>
      <c r="G2091" s="49" t="s">
        <v>13678</v>
      </c>
      <c r="H2091" s="49" t="s">
        <v>13679</v>
      </c>
      <c r="I2091" s="49" t="s">
        <v>8210</v>
      </c>
      <c r="J2091" s="49" t="s">
        <v>7780</v>
      </c>
      <c r="K2091" s="50" t="s">
        <v>13680</v>
      </c>
      <c r="L2091" s="49" t="s">
        <v>7577</v>
      </c>
    </row>
    <row r="2092" customFormat="false" ht="13.5" hidden="false" customHeight="false" outlineLevel="0" collapsed="false">
      <c r="A2092" s="49" t="s">
        <v>12887</v>
      </c>
      <c r="B2092" s="49" t="s">
        <v>12888</v>
      </c>
      <c r="C2092" s="49" t="s">
        <v>13149</v>
      </c>
      <c r="D2092" s="49" t="s">
        <v>13150</v>
      </c>
      <c r="E2092" s="50"/>
      <c r="F2092" s="49"/>
      <c r="G2092" s="49" t="s">
        <v>13681</v>
      </c>
      <c r="H2092" s="49" t="s">
        <v>13682</v>
      </c>
      <c r="I2092" s="49" t="s">
        <v>8210</v>
      </c>
      <c r="J2092" s="49" t="s">
        <v>7780</v>
      </c>
      <c r="K2092" s="50" t="s">
        <v>13683</v>
      </c>
      <c r="L2092" s="49" t="s">
        <v>7577</v>
      </c>
    </row>
    <row r="2093" customFormat="false" ht="13.5" hidden="false" customHeight="false" outlineLevel="0" collapsed="false">
      <c r="A2093" s="49" t="s">
        <v>12887</v>
      </c>
      <c r="B2093" s="49" t="s">
        <v>12888</v>
      </c>
      <c r="C2093" s="49" t="s">
        <v>13149</v>
      </c>
      <c r="D2093" s="49" t="s">
        <v>13150</v>
      </c>
      <c r="E2093" s="50"/>
      <c r="F2093" s="49"/>
      <c r="G2093" s="49" t="s">
        <v>13684</v>
      </c>
      <c r="H2093" s="49" t="s">
        <v>13685</v>
      </c>
      <c r="I2093" s="49" t="s">
        <v>8210</v>
      </c>
      <c r="J2093" s="49" t="s">
        <v>7780</v>
      </c>
      <c r="K2093" s="50" t="s">
        <v>13686</v>
      </c>
      <c r="L2093" s="49" t="s">
        <v>7577</v>
      </c>
    </row>
    <row r="2094" customFormat="false" ht="13.5" hidden="false" customHeight="false" outlineLevel="0" collapsed="false">
      <c r="A2094" s="49" t="s">
        <v>12887</v>
      </c>
      <c r="B2094" s="49" t="s">
        <v>12888</v>
      </c>
      <c r="C2094" s="49" t="s">
        <v>13149</v>
      </c>
      <c r="D2094" s="49" t="s">
        <v>13150</v>
      </c>
      <c r="E2094" s="50"/>
      <c r="F2094" s="49"/>
      <c r="G2094" s="49" t="s">
        <v>13687</v>
      </c>
      <c r="H2094" s="49" t="s">
        <v>13688</v>
      </c>
      <c r="I2094" s="49" t="s">
        <v>8210</v>
      </c>
      <c r="J2094" s="49" t="s">
        <v>7780</v>
      </c>
      <c r="K2094" s="50" t="s">
        <v>13689</v>
      </c>
      <c r="L2094" s="49" t="s">
        <v>7577</v>
      </c>
    </row>
    <row r="2095" customFormat="false" ht="13.5" hidden="false" customHeight="false" outlineLevel="0" collapsed="false">
      <c r="A2095" s="49" t="s">
        <v>12887</v>
      </c>
      <c r="B2095" s="49" t="s">
        <v>12888</v>
      </c>
      <c r="C2095" s="49" t="s">
        <v>13149</v>
      </c>
      <c r="D2095" s="49" t="s">
        <v>13150</v>
      </c>
      <c r="E2095" s="50"/>
      <c r="F2095" s="49"/>
      <c r="G2095" s="49" t="s">
        <v>13690</v>
      </c>
      <c r="H2095" s="49" t="s">
        <v>13691</v>
      </c>
      <c r="I2095" s="49" t="s">
        <v>8210</v>
      </c>
      <c r="J2095" s="49" t="s">
        <v>7780</v>
      </c>
      <c r="K2095" s="50" t="s">
        <v>13692</v>
      </c>
      <c r="L2095" s="49" t="s">
        <v>7577</v>
      </c>
    </row>
    <row r="2096" customFormat="false" ht="13.5" hidden="false" customHeight="false" outlineLevel="0" collapsed="false">
      <c r="A2096" s="49" t="s">
        <v>12887</v>
      </c>
      <c r="B2096" s="49" t="s">
        <v>12888</v>
      </c>
      <c r="C2096" s="49" t="s">
        <v>13149</v>
      </c>
      <c r="D2096" s="49" t="s">
        <v>13150</v>
      </c>
      <c r="E2096" s="50"/>
      <c r="F2096" s="49"/>
      <c r="G2096" s="49" t="s">
        <v>13693</v>
      </c>
      <c r="H2096" s="49" t="s">
        <v>13694</v>
      </c>
      <c r="I2096" s="49" t="s">
        <v>8210</v>
      </c>
      <c r="J2096" s="49" t="s">
        <v>7780</v>
      </c>
      <c r="K2096" s="50" t="s">
        <v>13695</v>
      </c>
      <c r="L2096" s="49" t="s">
        <v>7577</v>
      </c>
    </row>
    <row r="2097" customFormat="false" ht="13.5" hidden="false" customHeight="false" outlineLevel="0" collapsed="false">
      <c r="A2097" s="49" t="s">
        <v>12887</v>
      </c>
      <c r="B2097" s="49" t="s">
        <v>12888</v>
      </c>
      <c r="C2097" s="49" t="s">
        <v>13149</v>
      </c>
      <c r="D2097" s="49" t="s">
        <v>13150</v>
      </c>
      <c r="E2097" s="50"/>
      <c r="F2097" s="49"/>
      <c r="G2097" s="49" t="s">
        <v>13696</v>
      </c>
      <c r="H2097" s="49" t="s">
        <v>13697</v>
      </c>
      <c r="I2097" s="49" t="s">
        <v>8210</v>
      </c>
      <c r="J2097" s="49" t="s">
        <v>7780</v>
      </c>
      <c r="K2097" s="50" t="s">
        <v>13698</v>
      </c>
      <c r="L2097" s="49" t="s">
        <v>7577</v>
      </c>
    </row>
    <row r="2098" customFormat="false" ht="13.5" hidden="false" customHeight="false" outlineLevel="0" collapsed="false">
      <c r="A2098" s="49" t="s">
        <v>12887</v>
      </c>
      <c r="B2098" s="49" t="s">
        <v>12888</v>
      </c>
      <c r="C2098" s="49" t="s">
        <v>13149</v>
      </c>
      <c r="D2098" s="49" t="s">
        <v>13150</v>
      </c>
      <c r="E2098" s="50"/>
      <c r="F2098" s="49"/>
      <c r="G2098" s="49" t="s">
        <v>13699</v>
      </c>
      <c r="H2098" s="49" t="s">
        <v>13700</v>
      </c>
      <c r="I2098" s="49" t="s">
        <v>8210</v>
      </c>
      <c r="J2098" s="49" t="s">
        <v>7780</v>
      </c>
      <c r="K2098" s="50" t="s">
        <v>13701</v>
      </c>
      <c r="L2098" s="49" t="s">
        <v>7577</v>
      </c>
    </row>
    <row r="2099" customFormat="false" ht="13.5" hidden="false" customHeight="false" outlineLevel="0" collapsed="false">
      <c r="A2099" s="49" t="s">
        <v>12887</v>
      </c>
      <c r="B2099" s="49" t="s">
        <v>12888</v>
      </c>
      <c r="C2099" s="49" t="s">
        <v>13149</v>
      </c>
      <c r="D2099" s="49" t="s">
        <v>13150</v>
      </c>
      <c r="E2099" s="50"/>
      <c r="F2099" s="49"/>
      <c r="G2099" s="49" t="s">
        <v>13702</v>
      </c>
      <c r="H2099" s="49" t="s">
        <v>13703</v>
      </c>
      <c r="I2099" s="49" t="s">
        <v>8210</v>
      </c>
      <c r="J2099" s="49" t="s">
        <v>7780</v>
      </c>
      <c r="K2099" s="50" t="s">
        <v>13704</v>
      </c>
      <c r="L2099" s="49" t="s">
        <v>7577</v>
      </c>
    </row>
    <row r="2100" customFormat="false" ht="13.5" hidden="false" customHeight="false" outlineLevel="0" collapsed="false">
      <c r="A2100" s="49" t="s">
        <v>12887</v>
      </c>
      <c r="B2100" s="49" t="s">
        <v>12888</v>
      </c>
      <c r="C2100" s="49" t="s">
        <v>13149</v>
      </c>
      <c r="D2100" s="49" t="s">
        <v>13150</v>
      </c>
      <c r="E2100" s="50"/>
      <c r="F2100" s="49"/>
      <c r="G2100" s="49" t="s">
        <v>13705</v>
      </c>
      <c r="H2100" s="49" t="s">
        <v>13706</v>
      </c>
      <c r="I2100" s="49" t="s">
        <v>8210</v>
      </c>
      <c r="J2100" s="49" t="s">
        <v>7780</v>
      </c>
      <c r="K2100" s="50" t="s">
        <v>13707</v>
      </c>
      <c r="L2100" s="49" t="s">
        <v>7577</v>
      </c>
    </row>
    <row r="2101" customFormat="false" ht="13.5" hidden="false" customHeight="false" outlineLevel="0" collapsed="false">
      <c r="A2101" s="49" t="s">
        <v>12887</v>
      </c>
      <c r="B2101" s="49" t="s">
        <v>12888</v>
      </c>
      <c r="C2101" s="49" t="s">
        <v>13149</v>
      </c>
      <c r="D2101" s="49" t="s">
        <v>13150</v>
      </c>
      <c r="E2101" s="50"/>
      <c r="F2101" s="49"/>
      <c r="G2101" s="49" t="s">
        <v>13708</v>
      </c>
      <c r="H2101" s="49" t="s">
        <v>13709</v>
      </c>
      <c r="I2101" s="49" t="s">
        <v>8210</v>
      </c>
      <c r="J2101" s="49" t="s">
        <v>7780</v>
      </c>
      <c r="K2101" s="50" t="s">
        <v>13710</v>
      </c>
      <c r="L2101" s="49" t="s">
        <v>7577</v>
      </c>
    </row>
    <row r="2102" customFormat="false" ht="13.5" hidden="false" customHeight="false" outlineLevel="0" collapsed="false">
      <c r="A2102" s="49" t="s">
        <v>12887</v>
      </c>
      <c r="B2102" s="49" t="s">
        <v>12888</v>
      </c>
      <c r="C2102" s="49" t="s">
        <v>13149</v>
      </c>
      <c r="D2102" s="49" t="s">
        <v>13150</v>
      </c>
      <c r="E2102" s="50"/>
      <c r="F2102" s="49"/>
      <c r="G2102" s="49" t="s">
        <v>13711</v>
      </c>
      <c r="H2102" s="49" t="s">
        <v>13712</v>
      </c>
      <c r="I2102" s="49" t="s">
        <v>8210</v>
      </c>
      <c r="J2102" s="49" t="s">
        <v>7780</v>
      </c>
      <c r="K2102" s="50" t="s">
        <v>13713</v>
      </c>
      <c r="L2102" s="49" t="s">
        <v>7577</v>
      </c>
    </row>
    <row r="2103" customFormat="false" ht="13.5" hidden="false" customHeight="false" outlineLevel="0" collapsed="false">
      <c r="A2103" s="49" t="s">
        <v>12887</v>
      </c>
      <c r="B2103" s="49" t="s">
        <v>12888</v>
      </c>
      <c r="C2103" s="49" t="s">
        <v>13149</v>
      </c>
      <c r="D2103" s="49" t="s">
        <v>13150</v>
      </c>
      <c r="E2103" s="50"/>
      <c r="F2103" s="49"/>
      <c r="G2103" s="49" t="s">
        <v>13714</v>
      </c>
      <c r="H2103" s="49" t="s">
        <v>13715</v>
      </c>
      <c r="I2103" s="49" t="s">
        <v>8210</v>
      </c>
      <c r="J2103" s="49" t="s">
        <v>7780</v>
      </c>
      <c r="K2103" s="50" t="s">
        <v>13716</v>
      </c>
      <c r="L2103" s="49" t="s">
        <v>7577</v>
      </c>
    </row>
    <row r="2104" customFormat="false" ht="13.5" hidden="false" customHeight="false" outlineLevel="0" collapsed="false">
      <c r="A2104" s="49" t="s">
        <v>12887</v>
      </c>
      <c r="B2104" s="49" t="s">
        <v>12888</v>
      </c>
      <c r="C2104" s="49" t="s">
        <v>13149</v>
      </c>
      <c r="D2104" s="49" t="s">
        <v>13150</v>
      </c>
      <c r="E2104" s="50"/>
      <c r="F2104" s="49"/>
      <c r="G2104" s="49" t="s">
        <v>13717</v>
      </c>
      <c r="H2104" s="49" t="s">
        <v>13718</v>
      </c>
      <c r="I2104" s="49" t="s">
        <v>8210</v>
      </c>
      <c r="J2104" s="49" t="s">
        <v>7780</v>
      </c>
      <c r="K2104" s="50" t="s">
        <v>13719</v>
      </c>
      <c r="L2104" s="49" t="s">
        <v>7577</v>
      </c>
    </row>
    <row r="2105" customFormat="false" ht="13.5" hidden="false" customHeight="false" outlineLevel="0" collapsed="false">
      <c r="A2105" s="49" t="s">
        <v>12887</v>
      </c>
      <c r="B2105" s="49" t="s">
        <v>12888</v>
      </c>
      <c r="C2105" s="49" t="s">
        <v>13149</v>
      </c>
      <c r="D2105" s="49" t="s">
        <v>13150</v>
      </c>
      <c r="E2105" s="50"/>
      <c r="F2105" s="49"/>
      <c r="G2105" s="49" t="s">
        <v>13720</v>
      </c>
      <c r="H2105" s="49" t="s">
        <v>13721</v>
      </c>
      <c r="I2105" s="49" t="s">
        <v>8210</v>
      </c>
      <c r="J2105" s="49" t="s">
        <v>7780</v>
      </c>
      <c r="K2105" s="50" t="s">
        <v>13722</v>
      </c>
      <c r="L2105" s="49" t="s">
        <v>7577</v>
      </c>
    </row>
    <row r="2106" customFormat="false" ht="13.5" hidden="false" customHeight="false" outlineLevel="0" collapsed="false">
      <c r="A2106" s="49" t="s">
        <v>12887</v>
      </c>
      <c r="B2106" s="49" t="s">
        <v>12888</v>
      </c>
      <c r="C2106" s="49" t="s">
        <v>13149</v>
      </c>
      <c r="D2106" s="49" t="s">
        <v>13150</v>
      </c>
      <c r="E2106" s="50"/>
      <c r="F2106" s="49"/>
      <c r="G2106" s="49" t="s">
        <v>13723</v>
      </c>
      <c r="H2106" s="49" t="s">
        <v>13724</v>
      </c>
      <c r="I2106" s="49" t="s">
        <v>8210</v>
      </c>
      <c r="J2106" s="49" t="s">
        <v>7780</v>
      </c>
      <c r="K2106" s="50" t="s">
        <v>13704</v>
      </c>
      <c r="L2106" s="49" t="s">
        <v>7577</v>
      </c>
    </row>
    <row r="2107" customFormat="false" ht="13.5" hidden="false" customHeight="false" outlineLevel="0" collapsed="false">
      <c r="A2107" s="49" t="s">
        <v>12887</v>
      </c>
      <c r="B2107" s="49" t="s">
        <v>12888</v>
      </c>
      <c r="C2107" s="49" t="s">
        <v>13149</v>
      </c>
      <c r="D2107" s="49" t="s">
        <v>13150</v>
      </c>
      <c r="E2107" s="50"/>
      <c r="F2107" s="49"/>
      <c r="G2107" s="49" t="s">
        <v>13725</v>
      </c>
      <c r="H2107" s="49" t="s">
        <v>13726</v>
      </c>
      <c r="I2107" s="49" t="s">
        <v>8210</v>
      </c>
      <c r="J2107" s="49" t="s">
        <v>7780</v>
      </c>
      <c r="K2107" s="50" t="s">
        <v>13727</v>
      </c>
      <c r="L2107" s="49" t="s">
        <v>7577</v>
      </c>
    </row>
    <row r="2108" customFormat="false" ht="13.5" hidden="false" customHeight="false" outlineLevel="0" collapsed="false">
      <c r="A2108" s="49" t="s">
        <v>12887</v>
      </c>
      <c r="B2108" s="49" t="s">
        <v>12888</v>
      </c>
      <c r="C2108" s="49" t="s">
        <v>13149</v>
      </c>
      <c r="D2108" s="49" t="s">
        <v>13150</v>
      </c>
      <c r="E2108" s="50"/>
      <c r="F2108" s="49"/>
      <c r="G2108" s="49" t="s">
        <v>13728</v>
      </c>
      <c r="H2108" s="49" t="s">
        <v>13729</v>
      </c>
      <c r="I2108" s="49" t="s">
        <v>8210</v>
      </c>
      <c r="J2108" s="49" t="s">
        <v>7780</v>
      </c>
      <c r="K2108" s="50" t="s">
        <v>13730</v>
      </c>
      <c r="L2108" s="49" t="s">
        <v>7577</v>
      </c>
    </row>
    <row r="2109" customFormat="false" ht="13.5" hidden="false" customHeight="false" outlineLevel="0" collapsed="false">
      <c r="A2109" s="49" t="s">
        <v>12887</v>
      </c>
      <c r="B2109" s="49" t="s">
        <v>12888</v>
      </c>
      <c r="C2109" s="49" t="s">
        <v>13149</v>
      </c>
      <c r="D2109" s="49" t="s">
        <v>13150</v>
      </c>
      <c r="E2109" s="50"/>
      <c r="F2109" s="49"/>
      <c r="G2109" s="49" t="s">
        <v>13731</v>
      </c>
      <c r="H2109" s="49" t="s">
        <v>13732</v>
      </c>
      <c r="I2109" s="49" t="s">
        <v>8210</v>
      </c>
      <c r="J2109" s="49" t="s">
        <v>7780</v>
      </c>
      <c r="K2109" s="50" t="s">
        <v>13733</v>
      </c>
      <c r="L2109" s="49" t="s">
        <v>7577</v>
      </c>
    </row>
    <row r="2110" customFormat="false" ht="13.5" hidden="false" customHeight="false" outlineLevel="0" collapsed="false">
      <c r="A2110" s="49" t="s">
        <v>12887</v>
      </c>
      <c r="B2110" s="49" t="s">
        <v>12888</v>
      </c>
      <c r="C2110" s="49" t="s">
        <v>13149</v>
      </c>
      <c r="D2110" s="49" t="s">
        <v>13150</v>
      </c>
      <c r="E2110" s="50"/>
      <c r="F2110" s="49"/>
      <c r="G2110" s="49" t="s">
        <v>13734</v>
      </c>
      <c r="H2110" s="49" t="s">
        <v>13735</v>
      </c>
      <c r="I2110" s="49" t="s">
        <v>8210</v>
      </c>
      <c r="J2110" s="49" t="s">
        <v>7780</v>
      </c>
      <c r="K2110" s="50" t="s">
        <v>13736</v>
      </c>
      <c r="L2110" s="49" t="s">
        <v>7577</v>
      </c>
    </row>
    <row r="2111" customFormat="false" ht="13.5" hidden="false" customHeight="false" outlineLevel="0" collapsed="false">
      <c r="A2111" s="49" t="s">
        <v>12887</v>
      </c>
      <c r="B2111" s="49" t="s">
        <v>12888</v>
      </c>
      <c r="C2111" s="49" t="s">
        <v>13149</v>
      </c>
      <c r="D2111" s="49" t="s">
        <v>13150</v>
      </c>
      <c r="E2111" s="50"/>
      <c r="F2111" s="49"/>
      <c r="G2111" s="49" t="s">
        <v>13737</v>
      </c>
      <c r="H2111" s="49" t="s">
        <v>13738</v>
      </c>
      <c r="I2111" s="49" t="s">
        <v>8210</v>
      </c>
      <c r="J2111" s="49" t="s">
        <v>7780</v>
      </c>
      <c r="K2111" s="50" t="s">
        <v>13739</v>
      </c>
      <c r="L2111" s="49" t="s">
        <v>7577</v>
      </c>
    </row>
    <row r="2112" customFormat="false" ht="13.5" hidden="false" customHeight="false" outlineLevel="0" collapsed="false">
      <c r="A2112" s="49" t="s">
        <v>12887</v>
      </c>
      <c r="B2112" s="49" t="s">
        <v>12888</v>
      </c>
      <c r="C2112" s="49" t="s">
        <v>13149</v>
      </c>
      <c r="D2112" s="49" t="s">
        <v>13150</v>
      </c>
      <c r="E2112" s="50"/>
      <c r="F2112" s="49"/>
      <c r="G2112" s="49" t="s">
        <v>13740</v>
      </c>
      <c r="H2112" s="49" t="s">
        <v>13741</v>
      </c>
      <c r="I2112" s="49" t="s">
        <v>8210</v>
      </c>
      <c r="J2112" s="49" t="s">
        <v>7780</v>
      </c>
      <c r="K2112" s="50" t="s">
        <v>13742</v>
      </c>
      <c r="L2112" s="49" t="s">
        <v>7577</v>
      </c>
    </row>
    <row r="2113" customFormat="false" ht="13.5" hidden="false" customHeight="false" outlineLevel="0" collapsed="false">
      <c r="A2113" s="49" t="s">
        <v>12887</v>
      </c>
      <c r="B2113" s="49" t="s">
        <v>12888</v>
      </c>
      <c r="C2113" s="49" t="s">
        <v>13149</v>
      </c>
      <c r="D2113" s="49" t="s">
        <v>13150</v>
      </c>
      <c r="E2113" s="50"/>
      <c r="F2113" s="49"/>
      <c r="G2113" s="49" t="s">
        <v>13743</v>
      </c>
      <c r="H2113" s="49" t="s">
        <v>13744</v>
      </c>
      <c r="I2113" s="49" t="s">
        <v>11287</v>
      </c>
      <c r="J2113" s="49" t="s">
        <v>7575</v>
      </c>
      <c r="K2113" s="50" t="s">
        <v>13745</v>
      </c>
      <c r="L2113" s="49" t="s">
        <v>7577</v>
      </c>
    </row>
    <row r="2114" customFormat="false" ht="13.5" hidden="false" customHeight="false" outlineLevel="0" collapsed="false">
      <c r="A2114" s="49" t="s">
        <v>12887</v>
      </c>
      <c r="B2114" s="49" t="s">
        <v>12888</v>
      </c>
      <c r="C2114" s="49" t="s">
        <v>13149</v>
      </c>
      <c r="D2114" s="49" t="s">
        <v>13150</v>
      </c>
      <c r="E2114" s="50"/>
      <c r="F2114" s="49"/>
      <c r="G2114" s="49" t="s">
        <v>13746</v>
      </c>
      <c r="H2114" s="49" t="s">
        <v>13747</v>
      </c>
      <c r="I2114" s="49" t="s">
        <v>11287</v>
      </c>
      <c r="J2114" s="49" t="s">
        <v>7575</v>
      </c>
      <c r="K2114" s="50" t="s">
        <v>13748</v>
      </c>
      <c r="L2114" s="49" t="s">
        <v>7577</v>
      </c>
    </row>
    <row r="2115" customFormat="false" ht="13.5" hidden="false" customHeight="false" outlineLevel="0" collapsed="false">
      <c r="A2115" s="49" t="s">
        <v>12887</v>
      </c>
      <c r="B2115" s="49" t="s">
        <v>12888</v>
      </c>
      <c r="C2115" s="49" t="s">
        <v>13149</v>
      </c>
      <c r="D2115" s="49" t="s">
        <v>13150</v>
      </c>
      <c r="E2115" s="50"/>
      <c r="F2115" s="49"/>
      <c r="G2115" s="49" t="s">
        <v>13749</v>
      </c>
      <c r="H2115" s="49" t="s">
        <v>13750</v>
      </c>
      <c r="I2115" s="49" t="s">
        <v>11287</v>
      </c>
      <c r="J2115" s="49" t="s">
        <v>7575</v>
      </c>
      <c r="K2115" s="50" t="s">
        <v>13751</v>
      </c>
      <c r="L2115" s="49" t="s">
        <v>7577</v>
      </c>
    </row>
    <row r="2116" customFormat="false" ht="13.5" hidden="false" customHeight="false" outlineLevel="0" collapsed="false">
      <c r="A2116" s="49" t="s">
        <v>12887</v>
      </c>
      <c r="B2116" s="49" t="s">
        <v>12888</v>
      </c>
      <c r="C2116" s="49" t="s">
        <v>13149</v>
      </c>
      <c r="D2116" s="49" t="s">
        <v>13150</v>
      </c>
      <c r="E2116" s="50"/>
      <c r="F2116" s="49"/>
      <c r="G2116" s="49" t="s">
        <v>13752</v>
      </c>
      <c r="H2116" s="49" t="s">
        <v>13753</v>
      </c>
      <c r="I2116" s="49" t="s">
        <v>11287</v>
      </c>
      <c r="J2116" s="49" t="s">
        <v>7575</v>
      </c>
      <c r="K2116" s="50" t="s">
        <v>13754</v>
      </c>
      <c r="L2116" s="49" t="s">
        <v>7577</v>
      </c>
    </row>
    <row r="2117" customFormat="false" ht="13.5" hidden="false" customHeight="false" outlineLevel="0" collapsed="false">
      <c r="A2117" s="49" t="s">
        <v>12887</v>
      </c>
      <c r="B2117" s="49" t="s">
        <v>12888</v>
      </c>
      <c r="C2117" s="49" t="s">
        <v>13149</v>
      </c>
      <c r="D2117" s="49" t="s">
        <v>13150</v>
      </c>
      <c r="E2117" s="50"/>
      <c r="F2117" s="49"/>
      <c r="G2117" s="49" t="s">
        <v>13755</v>
      </c>
      <c r="H2117" s="49" t="s">
        <v>13756</v>
      </c>
      <c r="I2117" s="49" t="s">
        <v>11287</v>
      </c>
      <c r="J2117" s="49" t="s">
        <v>7575</v>
      </c>
      <c r="K2117" s="50" t="s">
        <v>13757</v>
      </c>
      <c r="L2117" s="49" t="s">
        <v>7577</v>
      </c>
    </row>
    <row r="2118" customFormat="false" ht="13.5" hidden="false" customHeight="false" outlineLevel="0" collapsed="false">
      <c r="A2118" s="49" t="s">
        <v>12887</v>
      </c>
      <c r="B2118" s="49" t="s">
        <v>12888</v>
      </c>
      <c r="C2118" s="49" t="s">
        <v>13149</v>
      </c>
      <c r="D2118" s="49" t="s">
        <v>13150</v>
      </c>
      <c r="E2118" s="50"/>
      <c r="F2118" s="49"/>
      <c r="G2118" s="49" t="s">
        <v>13758</v>
      </c>
      <c r="H2118" s="49" t="s">
        <v>13759</v>
      </c>
      <c r="I2118" s="49" t="s">
        <v>11287</v>
      </c>
      <c r="J2118" s="49" t="s">
        <v>7575</v>
      </c>
      <c r="K2118" s="50" t="s">
        <v>13760</v>
      </c>
      <c r="L2118" s="49" t="s">
        <v>7577</v>
      </c>
    </row>
    <row r="2119" customFormat="false" ht="13.5" hidden="false" customHeight="false" outlineLevel="0" collapsed="false">
      <c r="A2119" s="49" t="s">
        <v>12887</v>
      </c>
      <c r="B2119" s="49" t="s">
        <v>12888</v>
      </c>
      <c r="C2119" s="49" t="s">
        <v>13149</v>
      </c>
      <c r="D2119" s="49" t="s">
        <v>13150</v>
      </c>
      <c r="E2119" s="50"/>
      <c r="F2119" s="49"/>
      <c r="G2119" s="49" t="s">
        <v>13761</v>
      </c>
      <c r="H2119" s="49" t="s">
        <v>13762</v>
      </c>
      <c r="I2119" s="49" t="s">
        <v>11287</v>
      </c>
      <c r="J2119" s="49" t="s">
        <v>7575</v>
      </c>
      <c r="K2119" s="50" t="s">
        <v>13763</v>
      </c>
      <c r="L2119" s="49" t="s">
        <v>7577</v>
      </c>
    </row>
    <row r="2120" customFormat="false" ht="13.5" hidden="false" customHeight="false" outlineLevel="0" collapsed="false">
      <c r="A2120" s="49" t="s">
        <v>12887</v>
      </c>
      <c r="B2120" s="49" t="s">
        <v>12888</v>
      </c>
      <c r="C2120" s="49" t="s">
        <v>13149</v>
      </c>
      <c r="D2120" s="49" t="s">
        <v>13150</v>
      </c>
      <c r="E2120" s="50"/>
      <c r="F2120" s="49"/>
      <c r="G2120" s="49" t="s">
        <v>13764</v>
      </c>
      <c r="H2120" s="49" t="s">
        <v>13765</v>
      </c>
      <c r="I2120" s="49" t="s">
        <v>11287</v>
      </c>
      <c r="J2120" s="49" t="s">
        <v>7575</v>
      </c>
      <c r="K2120" s="50" t="s">
        <v>13766</v>
      </c>
      <c r="L2120" s="49" t="s">
        <v>7577</v>
      </c>
    </row>
    <row r="2121" customFormat="false" ht="13.5" hidden="false" customHeight="false" outlineLevel="0" collapsed="false">
      <c r="A2121" s="49" t="s">
        <v>12887</v>
      </c>
      <c r="B2121" s="49" t="s">
        <v>12888</v>
      </c>
      <c r="C2121" s="49" t="s">
        <v>13149</v>
      </c>
      <c r="D2121" s="49" t="s">
        <v>13150</v>
      </c>
      <c r="E2121" s="50"/>
      <c r="F2121" s="49"/>
      <c r="G2121" s="49" t="s">
        <v>13767</v>
      </c>
      <c r="H2121" s="49" t="s">
        <v>13768</v>
      </c>
      <c r="I2121" s="49" t="s">
        <v>8210</v>
      </c>
      <c r="J2121" s="49" t="s">
        <v>7780</v>
      </c>
      <c r="K2121" s="50" t="s">
        <v>13769</v>
      </c>
      <c r="L2121" s="49" t="s">
        <v>7577</v>
      </c>
    </row>
    <row r="2122" customFormat="false" ht="13.5" hidden="false" customHeight="false" outlineLevel="0" collapsed="false">
      <c r="A2122" s="49" t="s">
        <v>12887</v>
      </c>
      <c r="B2122" s="49" t="s">
        <v>12888</v>
      </c>
      <c r="C2122" s="49" t="s">
        <v>13149</v>
      </c>
      <c r="D2122" s="49" t="s">
        <v>13150</v>
      </c>
      <c r="E2122" s="50"/>
      <c r="F2122" s="49"/>
      <c r="G2122" s="49" t="s">
        <v>13770</v>
      </c>
      <c r="H2122" s="49" t="s">
        <v>13771</v>
      </c>
      <c r="I2122" s="49" t="s">
        <v>8210</v>
      </c>
      <c r="J2122" s="49" t="s">
        <v>7780</v>
      </c>
      <c r="K2122" s="50" t="s">
        <v>13772</v>
      </c>
      <c r="L2122" s="49" t="s">
        <v>7577</v>
      </c>
    </row>
    <row r="2123" customFormat="false" ht="13.5" hidden="false" customHeight="false" outlineLevel="0" collapsed="false">
      <c r="A2123" s="49" t="s">
        <v>12887</v>
      </c>
      <c r="B2123" s="49" t="s">
        <v>12888</v>
      </c>
      <c r="C2123" s="49" t="s">
        <v>13149</v>
      </c>
      <c r="D2123" s="49" t="s">
        <v>13150</v>
      </c>
      <c r="E2123" s="50"/>
      <c r="F2123" s="49"/>
      <c r="G2123" s="49" t="s">
        <v>13773</v>
      </c>
      <c r="H2123" s="49" t="s">
        <v>13774</v>
      </c>
      <c r="I2123" s="49" t="s">
        <v>8210</v>
      </c>
      <c r="J2123" s="49" t="s">
        <v>7780</v>
      </c>
      <c r="K2123" s="50" t="s">
        <v>13775</v>
      </c>
      <c r="L2123" s="49" t="s">
        <v>7577</v>
      </c>
    </row>
    <row r="2124" customFormat="false" ht="13.5" hidden="false" customHeight="false" outlineLevel="0" collapsed="false">
      <c r="A2124" s="49" t="s">
        <v>12887</v>
      </c>
      <c r="B2124" s="49" t="s">
        <v>12888</v>
      </c>
      <c r="C2124" s="49" t="s">
        <v>13149</v>
      </c>
      <c r="D2124" s="49" t="s">
        <v>13150</v>
      </c>
      <c r="E2124" s="50"/>
      <c r="F2124" s="49"/>
      <c r="G2124" s="49" t="s">
        <v>13776</v>
      </c>
      <c r="H2124" s="49" t="s">
        <v>13777</v>
      </c>
      <c r="I2124" s="49" t="s">
        <v>8210</v>
      </c>
      <c r="J2124" s="49" t="s">
        <v>7780</v>
      </c>
      <c r="K2124" s="50" t="s">
        <v>13778</v>
      </c>
      <c r="L2124" s="49" t="s">
        <v>7577</v>
      </c>
    </row>
    <row r="2125" customFormat="false" ht="13.5" hidden="false" customHeight="false" outlineLevel="0" collapsed="false">
      <c r="A2125" s="49" t="s">
        <v>12887</v>
      </c>
      <c r="B2125" s="49" t="s">
        <v>12888</v>
      </c>
      <c r="C2125" s="49" t="s">
        <v>13149</v>
      </c>
      <c r="D2125" s="49" t="s">
        <v>13150</v>
      </c>
      <c r="E2125" s="50"/>
      <c r="F2125" s="49"/>
      <c r="G2125" s="49" t="s">
        <v>13779</v>
      </c>
      <c r="H2125" s="49" t="s">
        <v>13780</v>
      </c>
      <c r="I2125" s="49" t="s">
        <v>8210</v>
      </c>
      <c r="J2125" s="49" t="s">
        <v>7780</v>
      </c>
      <c r="K2125" s="50" t="s">
        <v>13781</v>
      </c>
      <c r="L2125" s="49" t="s">
        <v>7577</v>
      </c>
    </row>
    <row r="2126" customFormat="false" ht="13.5" hidden="false" customHeight="false" outlineLevel="0" collapsed="false">
      <c r="A2126" s="49" t="s">
        <v>12887</v>
      </c>
      <c r="B2126" s="49" t="s">
        <v>12888</v>
      </c>
      <c r="C2126" s="49" t="s">
        <v>13149</v>
      </c>
      <c r="D2126" s="49" t="s">
        <v>13150</v>
      </c>
      <c r="E2126" s="50"/>
      <c r="F2126" s="49"/>
      <c r="G2126" s="49" t="s">
        <v>13782</v>
      </c>
      <c r="H2126" s="49" t="s">
        <v>13783</v>
      </c>
      <c r="I2126" s="49" t="s">
        <v>8210</v>
      </c>
      <c r="J2126" s="49" t="s">
        <v>7780</v>
      </c>
      <c r="K2126" s="50" t="s">
        <v>13784</v>
      </c>
      <c r="L2126" s="49" t="s">
        <v>7577</v>
      </c>
    </row>
    <row r="2127" customFormat="false" ht="13.5" hidden="false" customHeight="false" outlineLevel="0" collapsed="false">
      <c r="A2127" s="49" t="s">
        <v>12887</v>
      </c>
      <c r="B2127" s="49" t="s">
        <v>12888</v>
      </c>
      <c r="C2127" s="49" t="s">
        <v>13785</v>
      </c>
      <c r="D2127" s="49" t="s">
        <v>13786</v>
      </c>
      <c r="E2127" s="50"/>
      <c r="F2127" s="49"/>
      <c r="G2127" s="49" t="s">
        <v>13787</v>
      </c>
      <c r="H2127" s="49" t="s">
        <v>13788</v>
      </c>
      <c r="I2127" s="49" t="s">
        <v>11161</v>
      </c>
      <c r="J2127" s="49" t="s">
        <v>7780</v>
      </c>
      <c r="K2127" s="50" t="s">
        <v>13789</v>
      </c>
      <c r="L2127" s="49" t="s">
        <v>7577</v>
      </c>
    </row>
    <row r="2128" customFormat="false" ht="13.5" hidden="false" customHeight="false" outlineLevel="0" collapsed="false">
      <c r="A2128" s="49" t="s">
        <v>12887</v>
      </c>
      <c r="B2128" s="49" t="s">
        <v>12888</v>
      </c>
      <c r="C2128" s="49" t="s">
        <v>13785</v>
      </c>
      <c r="D2128" s="49" t="s">
        <v>13786</v>
      </c>
      <c r="E2128" s="50"/>
      <c r="F2128" s="49"/>
      <c r="G2128" s="49" t="s">
        <v>13790</v>
      </c>
      <c r="H2128" s="49" t="s">
        <v>13791</v>
      </c>
      <c r="I2128" s="49" t="s">
        <v>11161</v>
      </c>
      <c r="J2128" s="49" t="s">
        <v>9175</v>
      </c>
      <c r="K2128" s="50" t="s">
        <v>13792</v>
      </c>
      <c r="L2128" s="49" t="s">
        <v>7577</v>
      </c>
    </row>
    <row r="2129" customFormat="false" ht="13.5" hidden="false" customHeight="false" outlineLevel="0" collapsed="false">
      <c r="A2129" s="49" t="s">
        <v>12887</v>
      </c>
      <c r="B2129" s="49" t="s">
        <v>12888</v>
      </c>
      <c r="C2129" s="49" t="s">
        <v>13785</v>
      </c>
      <c r="D2129" s="49" t="s">
        <v>13786</v>
      </c>
      <c r="E2129" s="50"/>
      <c r="F2129" s="49"/>
      <c r="G2129" s="49" t="s">
        <v>13793</v>
      </c>
      <c r="H2129" s="49" t="s">
        <v>13794</v>
      </c>
      <c r="I2129" s="49" t="s">
        <v>11161</v>
      </c>
      <c r="J2129" s="49" t="s">
        <v>7780</v>
      </c>
      <c r="K2129" s="50" t="s">
        <v>13795</v>
      </c>
      <c r="L2129" s="49" t="s">
        <v>7577</v>
      </c>
    </row>
    <row r="2130" customFormat="false" ht="13.5" hidden="false" customHeight="false" outlineLevel="0" collapsed="false">
      <c r="A2130" s="49" t="s">
        <v>12887</v>
      </c>
      <c r="B2130" s="49" t="s">
        <v>12888</v>
      </c>
      <c r="C2130" s="49" t="s">
        <v>13785</v>
      </c>
      <c r="D2130" s="49" t="s">
        <v>13786</v>
      </c>
      <c r="E2130" s="50"/>
      <c r="F2130" s="49"/>
      <c r="G2130" s="49" t="s">
        <v>13796</v>
      </c>
      <c r="H2130" s="49" t="s">
        <v>13797</v>
      </c>
      <c r="I2130" s="49" t="s">
        <v>11161</v>
      </c>
      <c r="J2130" s="49" t="s">
        <v>7780</v>
      </c>
      <c r="K2130" s="50" t="s">
        <v>13798</v>
      </c>
      <c r="L2130" s="49" t="s">
        <v>7577</v>
      </c>
    </row>
    <row r="2131" customFormat="false" ht="13.5" hidden="false" customHeight="false" outlineLevel="0" collapsed="false">
      <c r="A2131" s="49" t="s">
        <v>12887</v>
      </c>
      <c r="B2131" s="49" t="s">
        <v>12888</v>
      </c>
      <c r="C2131" s="49" t="s">
        <v>13785</v>
      </c>
      <c r="D2131" s="49" t="s">
        <v>13786</v>
      </c>
      <c r="E2131" s="50"/>
      <c r="F2131" s="49"/>
      <c r="G2131" s="49" t="s">
        <v>13799</v>
      </c>
      <c r="H2131" s="49" t="s">
        <v>13800</v>
      </c>
      <c r="I2131" s="49" t="s">
        <v>11161</v>
      </c>
      <c r="J2131" s="49" t="s">
        <v>7780</v>
      </c>
      <c r="K2131" s="50" t="s">
        <v>11521</v>
      </c>
      <c r="L2131" s="49" t="s">
        <v>7577</v>
      </c>
    </row>
    <row r="2132" customFormat="false" ht="13.5" hidden="false" customHeight="false" outlineLevel="0" collapsed="false">
      <c r="A2132" s="49" t="s">
        <v>12887</v>
      </c>
      <c r="B2132" s="49" t="s">
        <v>12888</v>
      </c>
      <c r="C2132" s="49" t="s">
        <v>13785</v>
      </c>
      <c r="D2132" s="49" t="s">
        <v>13786</v>
      </c>
      <c r="E2132" s="50"/>
      <c r="F2132" s="49"/>
      <c r="G2132" s="49" t="s">
        <v>13801</v>
      </c>
      <c r="H2132" s="49" t="s">
        <v>13802</v>
      </c>
      <c r="I2132" s="49" t="s">
        <v>11161</v>
      </c>
      <c r="J2132" s="49" t="s">
        <v>7575</v>
      </c>
      <c r="K2132" s="50" t="s">
        <v>13803</v>
      </c>
      <c r="L2132" s="49" t="s">
        <v>7577</v>
      </c>
    </row>
    <row r="2133" customFormat="false" ht="13.5" hidden="false" customHeight="false" outlineLevel="0" collapsed="false">
      <c r="A2133" s="49" t="s">
        <v>12887</v>
      </c>
      <c r="B2133" s="49" t="s">
        <v>12888</v>
      </c>
      <c r="C2133" s="49" t="s">
        <v>13785</v>
      </c>
      <c r="D2133" s="49" t="s">
        <v>13786</v>
      </c>
      <c r="E2133" s="50"/>
      <c r="F2133" s="49"/>
      <c r="G2133" s="49" t="s">
        <v>13804</v>
      </c>
      <c r="H2133" s="49" t="s">
        <v>13805</v>
      </c>
      <c r="I2133" s="49" t="s">
        <v>11161</v>
      </c>
      <c r="J2133" s="49" t="s">
        <v>7575</v>
      </c>
      <c r="K2133" s="50" t="s">
        <v>13806</v>
      </c>
      <c r="L2133" s="49" t="s">
        <v>7577</v>
      </c>
    </row>
    <row r="2134" customFormat="false" ht="13.5" hidden="false" customHeight="false" outlineLevel="0" collapsed="false">
      <c r="A2134" s="49" t="s">
        <v>12887</v>
      </c>
      <c r="B2134" s="49" t="s">
        <v>12888</v>
      </c>
      <c r="C2134" s="49" t="s">
        <v>13785</v>
      </c>
      <c r="D2134" s="49" t="s">
        <v>13786</v>
      </c>
      <c r="E2134" s="50"/>
      <c r="F2134" s="49"/>
      <c r="G2134" s="49" t="s">
        <v>13807</v>
      </c>
      <c r="H2134" s="49" t="s">
        <v>13808</v>
      </c>
      <c r="I2134" s="49" t="s">
        <v>11161</v>
      </c>
      <c r="J2134" s="49" t="s">
        <v>7575</v>
      </c>
      <c r="K2134" s="50" t="s">
        <v>13809</v>
      </c>
      <c r="L2134" s="49" t="s">
        <v>7577</v>
      </c>
    </row>
    <row r="2135" customFormat="false" ht="13.5" hidden="false" customHeight="false" outlineLevel="0" collapsed="false">
      <c r="A2135" s="49" t="s">
        <v>12887</v>
      </c>
      <c r="B2135" s="49" t="s">
        <v>12888</v>
      </c>
      <c r="C2135" s="49" t="s">
        <v>13785</v>
      </c>
      <c r="D2135" s="49" t="s">
        <v>13786</v>
      </c>
      <c r="E2135" s="50"/>
      <c r="F2135" s="49"/>
      <c r="G2135" s="49" t="s">
        <v>13810</v>
      </c>
      <c r="H2135" s="49" t="s">
        <v>13811</v>
      </c>
      <c r="I2135" s="49" t="s">
        <v>11161</v>
      </c>
      <c r="J2135" s="49" t="s">
        <v>7575</v>
      </c>
      <c r="K2135" s="50" t="s">
        <v>13812</v>
      </c>
      <c r="L2135" s="49" t="s">
        <v>7577</v>
      </c>
    </row>
    <row r="2136" customFormat="false" ht="13.5" hidden="false" customHeight="false" outlineLevel="0" collapsed="false">
      <c r="A2136" s="49" t="s">
        <v>12887</v>
      </c>
      <c r="B2136" s="49" t="s">
        <v>12888</v>
      </c>
      <c r="C2136" s="49" t="s">
        <v>13785</v>
      </c>
      <c r="D2136" s="49" t="s">
        <v>13786</v>
      </c>
      <c r="E2136" s="50"/>
      <c r="F2136" s="49"/>
      <c r="G2136" s="49" t="s">
        <v>13813</v>
      </c>
      <c r="H2136" s="49" t="s">
        <v>13814</v>
      </c>
      <c r="I2136" s="49" t="s">
        <v>11161</v>
      </c>
      <c r="J2136" s="49" t="s">
        <v>7575</v>
      </c>
      <c r="K2136" s="50" t="s">
        <v>13815</v>
      </c>
      <c r="L2136" s="49" t="s">
        <v>7577</v>
      </c>
    </row>
    <row r="2137" customFormat="false" ht="13.5" hidden="false" customHeight="false" outlineLevel="0" collapsed="false">
      <c r="A2137" s="49" t="s">
        <v>12887</v>
      </c>
      <c r="B2137" s="49" t="s">
        <v>12888</v>
      </c>
      <c r="C2137" s="49" t="s">
        <v>13785</v>
      </c>
      <c r="D2137" s="49" t="s">
        <v>13786</v>
      </c>
      <c r="E2137" s="50"/>
      <c r="F2137" s="49"/>
      <c r="G2137" s="49" t="s">
        <v>13816</v>
      </c>
      <c r="H2137" s="49" t="s">
        <v>13817</v>
      </c>
      <c r="I2137" s="49" t="s">
        <v>11161</v>
      </c>
      <c r="J2137" s="49" t="s">
        <v>7575</v>
      </c>
      <c r="K2137" s="50" t="s">
        <v>13818</v>
      </c>
      <c r="L2137" s="49" t="s">
        <v>7577</v>
      </c>
    </row>
    <row r="2138" customFormat="false" ht="13.5" hidden="false" customHeight="false" outlineLevel="0" collapsed="false">
      <c r="A2138" s="49" t="s">
        <v>12887</v>
      </c>
      <c r="B2138" s="49" t="s">
        <v>12888</v>
      </c>
      <c r="C2138" s="49" t="s">
        <v>13785</v>
      </c>
      <c r="D2138" s="49" t="s">
        <v>13786</v>
      </c>
      <c r="E2138" s="50"/>
      <c r="F2138" s="49"/>
      <c r="G2138" s="49" t="s">
        <v>13819</v>
      </c>
      <c r="H2138" s="49" t="s">
        <v>13820</v>
      </c>
      <c r="I2138" s="49" t="s">
        <v>11161</v>
      </c>
      <c r="J2138" s="49" t="s">
        <v>7575</v>
      </c>
      <c r="K2138" s="50" t="s">
        <v>13821</v>
      </c>
      <c r="L2138" s="49" t="s">
        <v>7577</v>
      </c>
    </row>
    <row r="2139" customFormat="false" ht="13.5" hidden="false" customHeight="false" outlineLevel="0" collapsed="false">
      <c r="A2139" s="49" t="s">
        <v>12887</v>
      </c>
      <c r="B2139" s="49" t="s">
        <v>12888</v>
      </c>
      <c r="C2139" s="49" t="s">
        <v>13785</v>
      </c>
      <c r="D2139" s="49" t="s">
        <v>13786</v>
      </c>
      <c r="E2139" s="50"/>
      <c r="F2139" s="49"/>
      <c r="G2139" s="49" t="s">
        <v>13822</v>
      </c>
      <c r="H2139" s="49" t="s">
        <v>13823</v>
      </c>
      <c r="I2139" s="49" t="s">
        <v>11161</v>
      </c>
      <c r="J2139" s="49" t="s">
        <v>7575</v>
      </c>
      <c r="K2139" s="50" t="s">
        <v>13824</v>
      </c>
      <c r="L2139" s="49" t="s">
        <v>7577</v>
      </c>
    </row>
    <row r="2140" customFormat="false" ht="13.5" hidden="false" customHeight="false" outlineLevel="0" collapsed="false">
      <c r="A2140" s="49" t="s">
        <v>12887</v>
      </c>
      <c r="B2140" s="49" t="s">
        <v>12888</v>
      </c>
      <c r="C2140" s="49" t="s">
        <v>13785</v>
      </c>
      <c r="D2140" s="49" t="s">
        <v>13786</v>
      </c>
      <c r="E2140" s="50"/>
      <c r="F2140" s="49"/>
      <c r="G2140" s="49" t="s">
        <v>13825</v>
      </c>
      <c r="H2140" s="49" t="s">
        <v>13826</v>
      </c>
      <c r="I2140" s="49" t="s">
        <v>11161</v>
      </c>
      <c r="J2140" s="49" t="s">
        <v>7780</v>
      </c>
      <c r="K2140" s="50" t="s">
        <v>10101</v>
      </c>
      <c r="L2140" s="49" t="s">
        <v>7577</v>
      </c>
    </row>
    <row r="2141" customFormat="false" ht="13.5" hidden="false" customHeight="false" outlineLevel="0" collapsed="false">
      <c r="A2141" s="49" t="s">
        <v>12887</v>
      </c>
      <c r="B2141" s="49" t="s">
        <v>12888</v>
      </c>
      <c r="C2141" s="49" t="s">
        <v>13785</v>
      </c>
      <c r="D2141" s="49" t="s">
        <v>13786</v>
      </c>
      <c r="E2141" s="50"/>
      <c r="F2141" s="49"/>
      <c r="G2141" s="49" t="s">
        <v>13827</v>
      </c>
      <c r="H2141" s="49" t="s">
        <v>13828</v>
      </c>
      <c r="I2141" s="49" t="s">
        <v>11161</v>
      </c>
      <c r="J2141" s="49" t="s">
        <v>7780</v>
      </c>
      <c r="K2141" s="50" t="s">
        <v>13829</v>
      </c>
      <c r="L2141" s="49" t="s">
        <v>7577</v>
      </c>
    </row>
    <row r="2142" customFormat="false" ht="13.5" hidden="false" customHeight="false" outlineLevel="0" collapsed="false">
      <c r="A2142" s="49" t="s">
        <v>12887</v>
      </c>
      <c r="B2142" s="49" t="s">
        <v>12888</v>
      </c>
      <c r="C2142" s="49" t="s">
        <v>13785</v>
      </c>
      <c r="D2142" s="49" t="s">
        <v>13786</v>
      </c>
      <c r="E2142" s="50"/>
      <c r="F2142" s="49"/>
      <c r="G2142" s="49" t="s">
        <v>13830</v>
      </c>
      <c r="H2142" s="49" t="s">
        <v>13831</v>
      </c>
      <c r="I2142" s="49" t="s">
        <v>11161</v>
      </c>
      <c r="J2142" s="49" t="s">
        <v>7780</v>
      </c>
      <c r="K2142" s="50" t="s">
        <v>13832</v>
      </c>
      <c r="L2142" s="49" t="s">
        <v>7577</v>
      </c>
    </row>
    <row r="2143" customFormat="false" ht="13.5" hidden="false" customHeight="false" outlineLevel="0" collapsed="false">
      <c r="A2143" s="49" t="s">
        <v>12887</v>
      </c>
      <c r="B2143" s="49" t="s">
        <v>12888</v>
      </c>
      <c r="C2143" s="49" t="s">
        <v>13785</v>
      </c>
      <c r="D2143" s="49" t="s">
        <v>13786</v>
      </c>
      <c r="E2143" s="50"/>
      <c r="F2143" s="49"/>
      <c r="G2143" s="49" t="s">
        <v>13833</v>
      </c>
      <c r="H2143" s="49" t="s">
        <v>13834</v>
      </c>
      <c r="I2143" s="49" t="s">
        <v>11161</v>
      </c>
      <c r="J2143" s="49" t="s">
        <v>7575</v>
      </c>
      <c r="K2143" s="50" t="s">
        <v>13835</v>
      </c>
      <c r="L2143" s="49" t="s">
        <v>7577</v>
      </c>
    </row>
    <row r="2144" customFormat="false" ht="13.5" hidden="false" customHeight="false" outlineLevel="0" collapsed="false">
      <c r="A2144" s="49" t="s">
        <v>12887</v>
      </c>
      <c r="B2144" s="49" t="s">
        <v>12888</v>
      </c>
      <c r="C2144" s="49" t="s">
        <v>13785</v>
      </c>
      <c r="D2144" s="49" t="s">
        <v>13786</v>
      </c>
      <c r="E2144" s="50"/>
      <c r="F2144" s="49"/>
      <c r="G2144" s="49" t="s">
        <v>13836</v>
      </c>
      <c r="H2144" s="49" t="s">
        <v>13837</v>
      </c>
      <c r="I2144" s="49" t="s">
        <v>11161</v>
      </c>
      <c r="J2144" s="49" t="s">
        <v>7575</v>
      </c>
      <c r="K2144" s="50" t="s">
        <v>13173</v>
      </c>
      <c r="L2144" s="49" t="s">
        <v>7577</v>
      </c>
    </row>
    <row r="2145" customFormat="false" ht="13.5" hidden="false" customHeight="false" outlineLevel="0" collapsed="false">
      <c r="A2145" s="49" t="s">
        <v>12887</v>
      </c>
      <c r="B2145" s="49" t="s">
        <v>12888</v>
      </c>
      <c r="C2145" s="49" t="s">
        <v>13785</v>
      </c>
      <c r="D2145" s="49" t="s">
        <v>13786</v>
      </c>
      <c r="E2145" s="50"/>
      <c r="F2145" s="49"/>
      <c r="G2145" s="49" t="s">
        <v>13838</v>
      </c>
      <c r="H2145" s="49" t="s">
        <v>13839</v>
      </c>
      <c r="I2145" s="49" t="s">
        <v>11161</v>
      </c>
      <c r="J2145" s="49" t="s">
        <v>7575</v>
      </c>
      <c r="K2145" s="50" t="s">
        <v>13840</v>
      </c>
      <c r="L2145" s="49" t="s">
        <v>7577</v>
      </c>
    </row>
    <row r="2146" customFormat="false" ht="13.5" hidden="false" customHeight="false" outlineLevel="0" collapsed="false">
      <c r="A2146" s="49" t="s">
        <v>12887</v>
      </c>
      <c r="B2146" s="49" t="s">
        <v>12888</v>
      </c>
      <c r="C2146" s="49" t="s">
        <v>13785</v>
      </c>
      <c r="D2146" s="49" t="s">
        <v>13786</v>
      </c>
      <c r="E2146" s="50"/>
      <c r="F2146" s="49"/>
      <c r="G2146" s="49" t="s">
        <v>13841</v>
      </c>
      <c r="H2146" s="49" t="s">
        <v>13842</v>
      </c>
      <c r="I2146" s="49" t="s">
        <v>11161</v>
      </c>
      <c r="J2146" s="49" t="s">
        <v>7575</v>
      </c>
      <c r="K2146" s="50" t="s">
        <v>13843</v>
      </c>
      <c r="L2146" s="49" t="s">
        <v>7577</v>
      </c>
    </row>
    <row r="2147" customFormat="false" ht="13.5" hidden="false" customHeight="false" outlineLevel="0" collapsed="false">
      <c r="A2147" s="49" t="s">
        <v>12887</v>
      </c>
      <c r="B2147" s="49" t="s">
        <v>12888</v>
      </c>
      <c r="C2147" s="49" t="s">
        <v>13785</v>
      </c>
      <c r="D2147" s="49" t="s">
        <v>13786</v>
      </c>
      <c r="E2147" s="50"/>
      <c r="F2147" s="49"/>
      <c r="G2147" s="49" t="s">
        <v>13844</v>
      </c>
      <c r="H2147" s="49" t="s">
        <v>13845</v>
      </c>
      <c r="I2147" s="49" t="s">
        <v>11161</v>
      </c>
      <c r="J2147" s="49" t="s">
        <v>7575</v>
      </c>
      <c r="K2147" s="50" t="s">
        <v>13846</v>
      </c>
      <c r="L2147" s="49" t="s">
        <v>7577</v>
      </c>
    </row>
    <row r="2148" customFormat="false" ht="13.5" hidden="false" customHeight="false" outlineLevel="0" collapsed="false">
      <c r="A2148" s="49" t="s">
        <v>12887</v>
      </c>
      <c r="B2148" s="49" t="s">
        <v>12888</v>
      </c>
      <c r="C2148" s="49" t="s">
        <v>13785</v>
      </c>
      <c r="D2148" s="49" t="s">
        <v>13786</v>
      </c>
      <c r="E2148" s="50"/>
      <c r="F2148" s="49"/>
      <c r="G2148" s="49" t="s">
        <v>13847</v>
      </c>
      <c r="H2148" s="49" t="s">
        <v>13848</v>
      </c>
      <c r="I2148" s="49" t="s">
        <v>11161</v>
      </c>
      <c r="J2148" s="49" t="s">
        <v>7575</v>
      </c>
      <c r="K2148" s="50" t="s">
        <v>13849</v>
      </c>
      <c r="L2148" s="49" t="s">
        <v>7577</v>
      </c>
    </row>
    <row r="2149" customFormat="false" ht="13.5" hidden="false" customHeight="false" outlineLevel="0" collapsed="false">
      <c r="A2149" s="49" t="s">
        <v>12887</v>
      </c>
      <c r="B2149" s="49" t="s">
        <v>12888</v>
      </c>
      <c r="C2149" s="49" t="s">
        <v>13785</v>
      </c>
      <c r="D2149" s="49" t="s">
        <v>13786</v>
      </c>
      <c r="E2149" s="50"/>
      <c r="F2149" s="49"/>
      <c r="G2149" s="49" t="s">
        <v>13850</v>
      </c>
      <c r="H2149" s="49" t="s">
        <v>13851</v>
      </c>
      <c r="I2149" s="49" t="s">
        <v>11161</v>
      </c>
      <c r="J2149" s="49" t="s">
        <v>7575</v>
      </c>
      <c r="K2149" s="50" t="s">
        <v>13852</v>
      </c>
      <c r="L2149" s="49" t="s">
        <v>7577</v>
      </c>
    </row>
    <row r="2150" customFormat="false" ht="13.5" hidden="false" customHeight="false" outlineLevel="0" collapsed="false">
      <c r="A2150" s="49" t="s">
        <v>12887</v>
      </c>
      <c r="B2150" s="49" t="s">
        <v>12888</v>
      </c>
      <c r="C2150" s="49" t="s">
        <v>13785</v>
      </c>
      <c r="D2150" s="49" t="s">
        <v>13786</v>
      </c>
      <c r="E2150" s="50"/>
      <c r="F2150" s="49"/>
      <c r="G2150" s="49" t="s">
        <v>13853</v>
      </c>
      <c r="H2150" s="49" t="s">
        <v>13854</v>
      </c>
      <c r="I2150" s="49" t="s">
        <v>11161</v>
      </c>
      <c r="J2150" s="49" t="s">
        <v>7780</v>
      </c>
      <c r="K2150" s="50" t="s">
        <v>13855</v>
      </c>
      <c r="L2150" s="49" t="s">
        <v>7577</v>
      </c>
    </row>
    <row r="2151" customFormat="false" ht="13.5" hidden="false" customHeight="false" outlineLevel="0" collapsed="false">
      <c r="A2151" s="49" t="s">
        <v>12887</v>
      </c>
      <c r="B2151" s="49" t="s">
        <v>12888</v>
      </c>
      <c r="C2151" s="49" t="s">
        <v>13785</v>
      </c>
      <c r="D2151" s="49" t="s">
        <v>13786</v>
      </c>
      <c r="E2151" s="50"/>
      <c r="F2151" s="49"/>
      <c r="G2151" s="49" t="s">
        <v>13856</v>
      </c>
      <c r="H2151" s="49" t="s">
        <v>13857</v>
      </c>
      <c r="I2151" s="49" t="s">
        <v>11161</v>
      </c>
      <c r="J2151" s="49" t="s">
        <v>7575</v>
      </c>
      <c r="K2151" s="50" t="s">
        <v>13858</v>
      </c>
      <c r="L2151" s="49" t="s">
        <v>7577</v>
      </c>
    </row>
    <row r="2152" customFormat="false" ht="13.5" hidden="false" customHeight="false" outlineLevel="0" collapsed="false">
      <c r="A2152" s="49" t="s">
        <v>12887</v>
      </c>
      <c r="B2152" s="49" t="s">
        <v>12888</v>
      </c>
      <c r="C2152" s="49" t="s">
        <v>13785</v>
      </c>
      <c r="D2152" s="49" t="s">
        <v>13786</v>
      </c>
      <c r="E2152" s="50"/>
      <c r="F2152" s="49"/>
      <c r="G2152" s="49" t="s">
        <v>13859</v>
      </c>
      <c r="H2152" s="49" t="s">
        <v>13860</v>
      </c>
      <c r="I2152" s="49" t="s">
        <v>11161</v>
      </c>
      <c r="J2152" s="49" t="s">
        <v>7575</v>
      </c>
      <c r="K2152" s="50" t="s">
        <v>13861</v>
      </c>
      <c r="L2152" s="49" t="s">
        <v>7577</v>
      </c>
    </row>
    <row r="2153" customFormat="false" ht="13.5" hidden="false" customHeight="false" outlineLevel="0" collapsed="false">
      <c r="A2153" s="49" t="s">
        <v>12887</v>
      </c>
      <c r="B2153" s="49" t="s">
        <v>12888</v>
      </c>
      <c r="C2153" s="49" t="s">
        <v>13785</v>
      </c>
      <c r="D2153" s="49" t="s">
        <v>13786</v>
      </c>
      <c r="E2153" s="50"/>
      <c r="F2153" s="49"/>
      <c r="G2153" s="49" t="s">
        <v>13862</v>
      </c>
      <c r="H2153" s="49" t="s">
        <v>13863</v>
      </c>
      <c r="I2153" s="49" t="s">
        <v>11161</v>
      </c>
      <c r="J2153" s="49" t="s">
        <v>7575</v>
      </c>
      <c r="K2153" s="50" t="s">
        <v>13864</v>
      </c>
      <c r="L2153" s="49" t="s">
        <v>7577</v>
      </c>
    </row>
    <row r="2154" customFormat="false" ht="13.5" hidden="false" customHeight="false" outlineLevel="0" collapsed="false">
      <c r="A2154" s="49" t="s">
        <v>12887</v>
      </c>
      <c r="B2154" s="49" t="s">
        <v>12888</v>
      </c>
      <c r="C2154" s="49" t="s">
        <v>13785</v>
      </c>
      <c r="D2154" s="49" t="s">
        <v>13786</v>
      </c>
      <c r="E2154" s="50"/>
      <c r="F2154" s="49"/>
      <c r="G2154" s="49" t="s">
        <v>13865</v>
      </c>
      <c r="H2154" s="49" t="s">
        <v>13866</v>
      </c>
      <c r="I2154" s="49" t="s">
        <v>11161</v>
      </c>
      <c r="J2154" s="49" t="s">
        <v>7575</v>
      </c>
      <c r="K2154" s="50" t="s">
        <v>13176</v>
      </c>
      <c r="L2154" s="49" t="s">
        <v>7577</v>
      </c>
    </row>
    <row r="2155" customFormat="false" ht="13.5" hidden="false" customHeight="false" outlineLevel="0" collapsed="false">
      <c r="A2155" s="49" t="s">
        <v>12887</v>
      </c>
      <c r="B2155" s="49" t="s">
        <v>12888</v>
      </c>
      <c r="C2155" s="49" t="s">
        <v>13785</v>
      </c>
      <c r="D2155" s="49" t="s">
        <v>13786</v>
      </c>
      <c r="E2155" s="50"/>
      <c r="F2155" s="49"/>
      <c r="G2155" s="49" t="s">
        <v>13867</v>
      </c>
      <c r="H2155" s="49" t="s">
        <v>13868</v>
      </c>
      <c r="I2155" s="49" t="s">
        <v>11161</v>
      </c>
      <c r="J2155" s="49" t="s">
        <v>7575</v>
      </c>
      <c r="K2155" s="50" t="s">
        <v>13869</v>
      </c>
      <c r="L2155" s="49" t="s">
        <v>7577</v>
      </c>
    </row>
    <row r="2156" customFormat="false" ht="13.5" hidden="false" customHeight="false" outlineLevel="0" collapsed="false">
      <c r="A2156" s="49" t="s">
        <v>12887</v>
      </c>
      <c r="B2156" s="49" t="s">
        <v>12888</v>
      </c>
      <c r="C2156" s="49" t="s">
        <v>13785</v>
      </c>
      <c r="D2156" s="49" t="s">
        <v>13786</v>
      </c>
      <c r="E2156" s="50"/>
      <c r="F2156" s="49"/>
      <c r="G2156" s="49" t="s">
        <v>13870</v>
      </c>
      <c r="H2156" s="49" t="s">
        <v>13871</v>
      </c>
      <c r="I2156" s="49" t="s">
        <v>11161</v>
      </c>
      <c r="J2156" s="49" t="s">
        <v>7575</v>
      </c>
      <c r="K2156" s="50" t="s">
        <v>13872</v>
      </c>
      <c r="L2156" s="49" t="s">
        <v>7577</v>
      </c>
    </row>
    <row r="2157" customFormat="false" ht="13.5" hidden="false" customHeight="false" outlineLevel="0" collapsed="false">
      <c r="A2157" s="49" t="s">
        <v>12887</v>
      </c>
      <c r="B2157" s="49" t="s">
        <v>12888</v>
      </c>
      <c r="C2157" s="49" t="s">
        <v>13785</v>
      </c>
      <c r="D2157" s="49" t="s">
        <v>13786</v>
      </c>
      <c r="E2157" s="50"/>
      <c r="F2157" s="49"/>
      <c r="G2157" s="49" t="s">
        <v>13873</v>
      </c>
      <c r="H2157" s="49" t="s">
        <v>13874</v>
      </c>
      <c r="I2157" s="49" t="s">
        <v>11161</v>
      </c>
      <c r="J2157" s="49" t="s">
        <v>7780</v>
      </c>
      <c r="K2157" s="50" t="s">
        <v>13875</v>
      </c>
      <c r="L2157" s="49" t="s">
        <v>7577</v>
      </c>
    </row>
    <row r="2158" customFormat="false" ht="13.5" hidden="false" customHeight="false" outlineLevel="0" collapsed="false">
      <c r="A2158" s="49" t="s">
        <v>12887</v>
      </c>
      <c r="B2158" s="49" t="s">
        <v>12888</v>
      </c>
      <c r="C2158" s="49" t="s">
        <v>13785</v>
      </c>
      <c r="D2158" s="49" t="s">
        <v>13786</v>
      </c>
      <c r="E2158" s="50"/>
      <c r="F2158" s="49"/>
      <c r="G2158" s="49" t="s">
        <v>13876</v>
      </c>
      <c r="H2158" s="49" t="s">
        <v>13877</v>
      </c>
      <c r="I2158" s="49" t="s">
        <v>11161</v>
      </c>
      <c r="J2158" s="49" t="s">
        <v>7780</v>
      </c>
      <c r="K2158" s="50" t="s">
        <v>13878</v>
      </c>
      <c r="L2158" s="49" t="s">
        <v>7577</v>
      </c>
    </row>
    <row r="2159" customFormat="false" ht="13.5" hidden="false" customHeight="false" outlineLevel="0" collapsed="false">
      <c r="A2159" s="49" t="s">
        <v>12887</v>
      </c>
      <c r="B2159" s="49" t="s">
        <v>12888</v>
      </c>
      <c r="C2159" s="49" t="s">
        <v>13785</v>
      </c>
      <c r="D2159" s="49" t="s">
        <v>13786</v>
      </c>
      <c r="E2159" s="50"/>
      <c r="F2159" s="49"/>
      <c r="G2159" s="49" t="s">
        <v>13879</v>
      </c>
      <c r="H2159" s="49" t="s">
        <v>13880</v>
      </c>
      <c r="I2159" s="49" t="s">
        <v>11161</v>
      </c>
      <c r="J2159" s="49" t="s">
        <v>7575</v>
      </c>
      <c r="K2159" s="50" t="s">
        <v>13881</v>
      </c>
      <c r="L2159" s="49" t="s">
        <v>7577</v>
      </c>
    </row>
    <row r="2160" customFormat="false" ht="13.5" hidden="false" customHeight="false" outlineLevel="0" collapsed="false">
      <c r="A2160" s="49" t="s">
        <v>12887</v>
      </c>
      <c r="B2160" s="49" t="s">
        <v>12888</v>
      </c>
      <c r="C2160" s="49" t="s">
        <v>13785</v>
      </c>
      <c r="D2160" s="49" t="s">
        <v>13786</v>
      </c>
      <c r="E2160" s="50"/>
      <c r="F2160" s="49"/>
      <c r="G2160" s="49" t="s">
        <v>13882</v>
      </c>
      <c r="H2160" s="49" t="s">
        <v>13883</v>
      </c>
      <c r="I2160" s="49" t="s">
        <v>11161</v>
      </c>
      <c r="J2160" s="49" t="s">
        <v>7575</v>
      </c>
      <c r="K2160" s="50" t="s">
        <v>13884</v>
      </c>
      <c r="L2160" s="49" t="s">
        <v>7577</v>
      </c>
    </row>
    <row r="2161" customFormat="false" ht="13.5" hidden="false" customHeight="false" outlineLevel="0" collapsed="false">
      <c r="A2161" s="49" t="s">
        <v>12887</v>
      </c>
      <c r="B2161" s="49" t="s">
        <v>12888</v>
      </c>
      <c r="C2161" s="49" t="s">
        <v>13785</v>
      </c>
      <c r="D2161" s="49" t="s">
        <v>13786</v>
      </c>
      <c r="E2161" s="50"/>
      <c r="F2161" s="49"/>
      <c r="G2161" s="49" t="s">
        <v>13885</v>
      </c>
      <c r="H2161" s="49" t="s">
        <v>13886</v>
      </c>
      <c r="I2161" s="49" t="s">
        <v>11161</v>
      </c>
      <c r="J2161" s="49" t="s">
        <v>7575</v>
      </c>
      <c r="K2161" s="50" t="s">
        <v>13809</v>
      </c>
      <c r="L2161" s="49" t="s">
        <v>7577</v>
      </c>
    </row>
    <row r="2162" customFormat="false" ht="13.5" hidden="false" customHeight="false" outlineLevel="0" collapsed="false">
      <c r="A2162" s="49" t="s">
        <v>12887</v>
      </c>
      <c r="B2162" s="49" t="s">
        <v>12888</v>
      </c>
      <c r="C2162" s="49" t="s">
        <v>13785</v>
      </c>
      <c r="D2162" s="49" t="s">
        <v>13786</v>
      </c>
      <c r="E2162" s="50"/>
      <c r="F2162" s="49"/>
      <c r="G2162" s="49" t="s">
        <v>13887</v>
      </c>
      <c r="H2162" s="49" t="s">
        <v>13888</v>
      </c>
      <c r="I2162" s="49" t="s">
        <v>11161</v>
      </c>
      <c r="J2162" s="49" t="s">
        <v>7575</v>
      </c>
      <c r="K2162" s="50" t="s">
        <v>13864</v>
      </c>
      <c r="L2162" s="49" t="s">
        <v>7577</v>
      </c>
    </row>
    <row r="2163" customFormat="false" ht="13.5" hidden="false" customHeight="false" outlineLevel="0" collapsed="false">
      <c r="A2163" s="49" t="s">
        <v>12887</v>
      </c>
      <c r="B2163" s="49" t="s">
        <v>12888</v>
      </c>
      <c r="C2163" s="49" t="s">
        <v>13785</v>
      </c>
      <c r="D2163" s="49" t="s">
        <v>13786</v>
      </c>
      <c r="E2163" s="50"/>
      <c r="F2163" s="49"/>
      <c r="G2163" s="49" t="s">
        <v>13889</v>
      </c>
      <c r="H2163" s="49" t="s">
        <v>13890</v>
      </c>
      <c r="I2163" s="49" t="s">
        <v>11161</v>
      </c>
      <c r="J2163" s="49" t="s">
        <v>7575</v>
      </c>
      <c r="K2163" s="50" t="s">
        <v>13855</v>
      </c>
      <c r="L2163" s="49" t="s">
        <v>7577</v>
      </c>
    </row>
    <row r="2164" customFormat="false" ht="13.5" hidden="false" customHeight="false" outlineLevel="0" collapsed="false">
      <c r="A2164" s="49" t="s">
        <v>12887</v>
      </c>
      <c r="B2164" s="49" t="s">
        <v>12888</v>
      </c>
      <c r="C2164" s="49" t="s">
        <v>13785</v>
      </c>
      <c r="D2164" s="49" t="s">
        <v>13786</v>
      </c>
      <c r="E2164" s="50"/>
      <c r="F2164" s="49"/>
      <c r="G2164" s="49" t="s">
        <v>13891</v>
      </c>
      <c r="H2164" s="49" t="s">
        <v>13892</v>
      </c>
      <c r="I2164" s="49" t="s">
        <v>11161</v>
      </c>
      <c r="J2164" s="49" t="s">
        <v>7575</v>
      </c>
      <c r="K2164" s="50" t="s">
        <v>13893</v>
      </c>
      <c r="L2164" s="49" t="s">
        <v>7577</v>
      </c>
    </row>
    <row r="2165" customFormat="false" ht="13.5" hidden="false" customHeight="false" outlineLevel="0" collapsed="false">
      <c r="A2165" s="49" t="s">
        <v>12887</v>
      </c>
      <c r="B2165" s="49" t="s">
        <v>12888</v>
      </c>
      <c r="C2165" s="49" t="s">
        <v>13785</v>
      </c>
      <c r="D2165" s="49" t="s">
        <v>13786</v>
      </c>
      <c r="E2165" s="50"/>
      <c r="F2165" s="49"/>
      <c r="G2165" s="49" t="s">
        <v>13894</v>
      </c>
      <c r="H2165" s="49" t="s">
        <v>13895</v>
      </c>
      <c r="I2165" s="49" t="s">
        <v>11161</v>
      </c>
      <c r="J2165" s="49" t="s">
        <v>7575</v>
      </c>
      <c r="K2165" s="50" t="s">
        <v>13896</v>
      </c>
      <c r="L2165" s="49" t="s">
        <v>7577</v>
      </c>
    </row>
    <row r="2166" customFormat="false" ht="13.5" hidden="false" customHeight="false" outlineLevel="0" collapsed="false">
      <c r="A2166" s="49" t="s">
        <v>12887</v>
      </c>
      <c r="B2166" s="49" t="s">
        <v>12888</v>
      </c>
      <c r="C2166" s="49" t="s">
        <v>13785</v>
      </c>
      <c r="D2166" s="49" t="s">
        <v>13786</v>
      </c>
      <c r="E2166" s="50"/>
      <c r="F2166" s="49"/>
      <c r="G2166" s="49" t="s">
        <v>13897</v>
      </c>
      <c r="H2166" s="49" t="s">
        <v>13898</v>
      </c>
      <c r="I2166" s="49" t="s">
        <v>11161</v>
      </c>
      <c r="J2166" s="49" t="s">
        <v>7780</v>
      </c>
      <c r="K2166" s="50" t="s">
        <v>13899</v>
      </c>
      <c r="L2166" s="49" t="s">
        <v>7577</v>
      </c>
    </row>
    <row r="2167" customFormat="false" ht="13.5" hidden="false" customHeight="false" outlineLevel="0" collapsed="false">
      <c r="A2167" s="49" t="s">
        <v>12887</v>
      </c>
      <c r="B2167" s="49" t="s">
        <v>12888</v>
      </c>
      <c r="C2167" s="49" t="s">
        <v>13785</v>
      </c>
      <c r="D2167" s="49" t="s">
        <v>13786</v>
      </c>
      <c r="E2167" s="50"/>
      <c r="F2167" s="49"/>
      <c r="G2167" s="49" t="s">
        <v>13900</v>
      </c>
      <c r="H2167" s="49" t="s">
        <v>13901</v>
      </c>
      <c r="I2167" s="49" t="s">
        <v>11161</v>
      </c>
      <c r="J2167" s="49" t="s">
        <v>7575</v>
      </c>
      <c r="K2167" s="50" t="s">
        <v>13902</v>
      </c>
      <c r="L2167" s="49" t="s">
        <v>7577</v>
      </c>
    </row>
    <row r="2168" customFormat="false" ht="13.5" hidden="false" customHeight="false" outlineLevel="0" collapsed="false">
      <c r="A2168" s="49" t="s">
        <v>12887</v>
      </c>
      <c r="B2168" s="49" t="s">
        <v>12888</v>
      </c>
      <c r="C2168" s="49" t="s">
        <v>13785</v>
      </c>
      <c r="D2168" s="49" t="s">
        <v>13786</v>
      </c>
      <c r="E2168" s="50"/>
      <c r="F2168" s="49"/>
      <c r="G2168" s="49" t="s">
        <v>13903</v>
      </c>
      <c r="H2168" s="49" t="s">
        <v>13904</v>
      </c>
      <c r="I2168" s="49" t="s">
        <v>11161</v>
      </c>
      <c r="J2168" s="49" t="s">
        <v>7575</v>
      </c>
      <c r="K2168" s="50" t="s">
        <v>13905</v>
      </c>
      <c r="L2168" s="49" t="s">
        <v>7577</v>
      </c>
    </row>
    <row r="2169" customFormat="false" ht="13.5" hidden="false" customHeight="false" outlineLevel="0" collapsed="false">
      <c r="A2169" s="49" t="s">
        <v>12887</v>
      </c>
      <c r="B2169" s="49" t="s">
        <v>12888</v>
      </c>
      <c r="C2169" s="49" t="s">
        <v>13785</v>
      </c>
      <c r="D2169" s="49" t="s">
        <v>13786</v>
      </c>
      <c r="E2169" s="50"/>
      <c r="F2169" s="49"/>
      <c r="G2169" s="49" t="s">
        <v>13906</v>
      </c>
      <c r="H2169" s="49" t="s">
        <v>13907</v>
      </c>
      <c r="I2169" s="49" t="s">
        <v>11161</v>
      </c>
      <c r="J2169" s="49" t="s">
        <v>7575</v>
      </c>
      <c r="K2169" s="50" t="s">
        <v>11515</v>
      </c>
      <c r="L2169" s="49" t="s">
        <v>7577</v>
      </c>
    </row>
    <row r="2170" customFormat="false" ht="13.5" hidden="false" customHeight="false" outlineLevel="0" collapsed="false">
      <c r="A2170" s="49" t="s">
        <v>12887</v>
      </c>
      <c r="B2170" s="49" t="s">
        <v>12888</v>
      </c>
      <c r="C2170" s="49" t="s">
        <v>13785</v>
      </c>
      <c r="D2170" s="49" t="s">
        <v>13786</v>
      </c>
      <c r="E2170" s="50"/>
      <c r="F2170" s="49"/>
      <c r="G2170" s="49" t="s">
        <v>13908</v>
      </c>
      <c r="H2170" s="49" t="s">
        <v>13909</v>
      </c>
      <c r="I2170" s="49" t="s">
        <v>11161</v>
      </c>
      <c r="J2170" s="49" t="s">
        <v>7575</v>
      </c>
      <c r="K2170" s="50" t="s">
        <v>13910</v>
      </c>
      <c r="L2170" s="49" t="s">
        <v>7577</v>
      </c>
    </row>
    <row r="2171" customFormat="false" ht="13.5" hidden="false" customHeight="false" outlineLevel="0" collapsed="false">
      <c r="A2171" s="49" t="s">
        <v>12887</v>
      </c>
      <c r="B2171" s="49" t="s">
        <v>12888</v>
      </c>
      <c r="C2171" s="49" t="s">
        <v>13785</v>
      </c>
      <c r="D2171" s="49" t="s">
        <v>13786</v>
      </c>
      <c r="E2171" s="50"/>
      <c r="F2171" s="49"/>
      <c r="G2171" s="49" t="s">
        <v>13911</v>
      </c>
      <c r="H2171" s="49" t="s">
        <v>13912</v>
      </c>
      <c r="I2171" s="49" t="s">
        <v>11161</v>
      </c>
      <c r="J2171" s="49" t="s">
        <v>7575</v>
      </c>
      <c r="K2171" s="50" t="s">
        <v>13913</v>
      </c>
      <c r="L2171" s="49" t="s">
        <v>7577</v>
      </c>
    </row>
    <row r="2172" customFormat="false" ht="13.5" hidden="false" customHeight="false" outlineLevel="0" collapsed="false">
      <c r="A2172" s="49" t="s">
        <v>12887</v>
      </c>
      <c r="B2172" s="49" t="s">
        <v>12888</v>
      </c>
      <c r="C2172" s="49" t="s">
        <v>13785</v>
      </c>
      <c r="D2172" s="49" t="s">
        <v>13786</v>
      </c>
      <c r="E2172" s="50"/>
      <c r="F2172" s="49"/>
      <c r="G2172" s="49" t="s">
        <v>13914</v>
      </c>
      <c r="H2172" s="49" t="s">
        <v>13915</v>
      </c>
      <c r="I2172" s="49" t="s">
        <v>11161</v>
      </c>
      <c r="J2172" s="49" t="s">
        <v>7575</v>
      </c>
      <c r="K2172" s="50" t="s">
        <v>13916</v>
      </c>
      <c r="L2172" s="49" t="s">
        <v>7577</v>
      </c>
    </row>
    <row r="2173" customFormat="false" ht="13.5" hidden="false" customHeight="false" outlineLevel="0" collapsed="false">
      <c r="A2173" s="49" t="s">
        <v>12887</v>
      </c>
      <c r="B2173" s="49" t="s">
        <v>12888</v>
      </c>
      <c r="C2173" s="49" t="s">
        <v>13785</v>
      </c>
      <c r="D2173" s="49" t="s">
        <v>13786</v>
      </c>
      <c r="E2173" s="50"/>
      <c r="F2173" s="49"/>
      <c r="G2173" s="49" t="s">
        <v>13917</v>
      </c>
      <c r="H2173" s="49" t="s">
        <v>13918</v>
      </c>
      <c r="I2173" s="49" t="s">
        <v>11161</v>
      </c>
      <c r="J2173" s="49" t="s">
        <v>7780</v>
      </c>
      <c r="K2173" s="50" t="s">
        <v>13919</v>
      </c>
      <c r="L2173" s="49" t="s">
        <v>7577</v>
      </c>
    </row>
    <row r="2174" customFormat="false" ht="13.5" hidden="false" customHeight="false" outlineLevel="0" collapsed="false">
      <c r="A2174" s="49" t="s">
        <v>12887</v>
      </c>
      <c r="B2174" s="49" t="s">
        <v>12888</v>
      </c>
      <c r="C2174" s="49" t="s">
        <v>13785</v>
      </c>
      <c r="D2174" s="49" t="s">
        <v>13786</v>
      </c>
      <c r="E2174" s="50"/>
      <c r="F2174" s="49"/>
      <c r="G2174" s="49" t="s">
        <v>13920</v>
      </c>
      <c r="H2174" s="49" t="s">
        <v>13921</v>
      </c>
      <c r="I2174" s="49" t="s">
        <v>11161</v>
      </c>
      <c r="J2174" s="49" t="s">
        <v>7780</v>
      </c>
      <c r="K2174" s="50" t="s">
        <v>13922</v>
      </c>
      <c r="L2174" s="49" t="s">
        <v>7577</v>
      </c>
    </row>
    <row r="2175" customFormat="false" ht="13.5" hidden="false" customHeight="false" outlineLevel="0" collapsed="false">
      <c r="A2175" s="49" t="s">
        <v>12887</v>
      </c>
      <c r="B2175" s="49" t="s">
        <v>12888</v>
      </c>
      <c r="C2175" s="49" t="s">
        <v>13785</v>
      </c>
      <c r="D2175" s="49" t="s">
        <v>13786</v>
      </c>
      <c r="E2175" s="50"/>
      <c r="F2175" s="49"/>
      <c r="G2175" s="49" t="s">
        <v>13923</v>
      </c>
      <c r="H2175" s="49" t="s">
        <v>13924</v>
      </c>
      <c r="I2175" s="49" t="s">
        <v>11161</v>
      </c>
      <c r="J2175" s="49" t="s">
        <v>7780</v>
      </c>
      <c r="K2175" s="50" t="s">
        <v>13005</v>
      </c>
      <c r="L2175" s="49" t="s">
        <v>7577</v>
      </c>
    </row>
    <row r="2176" customFormat="false" ht="13.5" hidden="false" customHeight="false" outlineLevel="0" collapsed="false">
      <c r="A2176" s="49" t="s">
        <v>12887</v>
      </c>
      <c r="B2176" s="49" t="s">
        <v>12888</v>
      </c>
      <c r="C2176" s="49" t="s">
        <v>13785</v>
      </c>
      <c r="D2176" s="49" t="s">
        <v>13786</v>
      </c>
      <c r="E2176" s="50"/>
      <c r="F2176" s="49"/>
      <c r="G2176" s="49" t="s">
        <v>13925</v>
      </c>
      <c r="H2176" s="49" t="s">
        <v>13926</v>
      </c>
      <c r="I2176" s="49" t="s">
        <v>11161</v>
      </c>
      <c r="J2176" s="49" t="s">
        <v>7780</v>
      </c>
      <c r="K2176" s="50" t="s">
        <v>13922</v>
      </c>
      <c r="L2176" s="49" t="s">
        <v>7577</v>
      </c>
    </row>
    <row r="2177" customFormat="false" ht="13.5" hidden="false" customHeight="false" outlineLevel="0" collapsed="false">
      <c r="A2177" s="49" t="s">
        <v>12887</v>
      </c>
      <c r="B2177" s="49" t="s">
        <v>12888</v>
      </c>
      <c r="C2177" s="49" t="s">
        <v>13785</v>
      </c>
      <c r="D2177" s="49" t="s">
        <v>13786</v>
      </c>
      <c r="E2177" s="50"/>
      <c r="F2177" s="49"/>
      <c r="G2177" s="49" t="s">
        <v>13927</v>
      </c>
      <c r="H2177" s="49" t="s">
        <v>13928</v>
      </c>
      <c r="I2177" s="49" t="s">
        <v>11161</v>
      </c>
      <c r="J2177" s="49" t="s">
        <v>7780</v>
      </c>
      <c r="K2177" s="50" t="s">
        <v>13929</v>
      </c>
      <c r="L2177" s="49" t="s">
        <v>7577</v>
      </c>
    </row>
    <row r="2178" customFormat="false" ht="13.5" hidden="false" customHeight="false" outlineLevel="0" collapsed="false">
      <c r="A2178" s="49" t="s">
        <v>12887</v>
      </c>
      <c r="B2178" s="49" t="s">
        <v>12888</v>
      </c>
      <c r="C2178" s="49" t="s">
        <v>13785</v>
      </c>
      <c r="D2178" s="49" t="s">
        <v>13786</v>
      </c>
      <c r="E2178" s="50"/>
      <c r="F2178" s="49"/>
      <c r="G2178" s="49" t="s">
        <v>13930</v>
      </c>
      <c r="H2178" s="49" t="s">
        <v>13931</v>
      </c>
      <c r="I2178" s="49" t="s">
        <v>11161</v>
      </c>
      <c r="J2178" s="49" t="s">
        <v>7780</v>
      </c>
      <c r="K2178" s="50" t="s">
        <v>13932</v>
      </c>
      <c r="L2178" s="49" t="s">
        <v>7577</v>
      </c>
    </row>
    <row r="2179" customFormat="false" ht="13.5" hidden="false" customHeight="false" outlineLevel="0" collapsed="false">
      <c r="A2179" s="49" t="s">
        <v>12887</v>
      </c>
      <c r="B2179" s="49" t="s">
        <v>12888</v>
      </c>
      <c r="C2179" s="49" t="s">
        <v>13785</v>
      </c>
      <c r="D2179" s="49" t="s">
        <v>13786</v>
      </c>
      <c r="E2179" s="50"/>
      <c r="F2179" s="49"/>
      <c r="G2179" s="49" t="s">
        <v>13933</v>
      </c>
      <c r="H2179" s="49" t="s">
        <v>13934</v>
      </c>
      <c r="I2179" s="49" t="s">
        <v>11161</v>
      </c>
      <c r="J2179" s="49" t="s">
        <v>7780</v>
      </c>
      <c r="K2179" s="50" t="s">
        <v>13935</v>
      </c>
      <c r="L2179" s="49" t="s">
        <v>7577</v>
      </c>
    </row>
    <row r="2180" customFormat="false" ht="13.5" hidden="false" customHeight="false" outlineLevel="0" collapsed="false">
      <c r="A2180" s="49" t="s">
        <v>12887</v>
      </c>
      <c r="B2180" s="49" t="s">
        <v>12888</v>
      </c>
      <c r="C2180" s="49" t="s">
        <v>13785</v>
      </c>
      <c r="D2180" s="49" t="s">
        <v>13786</v>
      </c>
      <c r="E2180" s="50"/>
      <c r="F2180" s="49"/>
      <c r="G2180" s="49" t="s">
        <v>13936</v>
      </c>
      <c r="H2180" s="49" t="s">
        <v>13937</v>
      </c>
      <c r="I2180" s="49" t="s">
        <v>11161</v>
      </c>
      <c r="J2180" s="49" t="s">
        <v>7780</v>
      </c>
      <c r="K2180" s="50" t="s">
        <v>13938</v>
      </c>
      <c r="L2180" s="49" t="s">
        <v>7577</v>
      </c>
    </row>
    <row r="2181" customFormat="false" ht="13.5" hidden="false" customHeight="false" outlineLevel="0" collapsed="false">
      <c r="A2181" s="49" t="s">
        <v>12887</v>
      </c>
      <c r="B2181" s="49" t="s">
        <v>12888</v>
      </c>
      <c r="C2181" s="49" t="s">
        <v>13785</v>
      </c>
      <c r="D2181" s="49" t="s">
        <v>13786</v>
      </c>
      <c r="E2181" s="50"/>
      <c r="F2181" s="49"/>
      <c r="G2181" s="49" t="s">
        <v>13939</v>
      </c>
      <c r="H2181" s="49" t="s">
        <v>13940</v>
      </c>
      <c r="I2181" s="49" t="s">
        <v>11161</v>
      </c>
      <c r="J2181" s="49" t="s">
        <v>7780</v>
      </c>
      <c r="K2181" s="50" t="s">
        <v>13916</v>
      </c>
      <c r="L2181" s="49" t="s">
        <v>7577</v>
      </c>
    </row>
    <row r="2182" customFormat="false" ht="13.5" hidden="false" customHeight="false" outlineLevel="0" collapsed="false">
      <c r="A2182" s="49" t="s">
        <v>12887</v>
      </c>
      <c r="B2182" s="49" t="s">
        <v>12888</v>
      </c>
      <c r="C2182" s="49" t="s">
        <v>13785</v>
      </c>
      <c r="D2182" s="49" t="s">
        <v>13786</v>
      </c>
      <c r="E2182" s="50"/>
      <c r="F2182" s="49"/>
      <c r="G2182" s="49" t="s">
        <v>13941</v>
      </c>
      <c r="H2182" s="49" t="s">
        <v>13942</v>
      </c>
      <c r="I2182" s="49" t="s">
        <v>11161</v>
      </c>
      <c r="J2182" s="49" t="s">
        <v>7780</v>
      </c>
      <c r="K2182" s="50" t="s">
        <v>13943</v>
      </c>
      <c r="L2182" s="49" t="s">
        <v>7577</v>
      </c>
    </row>
    <row r="2183" customFormat="false" ht="13.5" hidden="false" customHeight="false" outlineLevel="0" collapsed="false">
      <c r="A2183" s="49" t="s">
        <v>12887</v>
      </c>
      <c r="B2183" s="49" t="s">
        <v>12888</v>
      </c>
      <c r="C2183" s="49" t="s">
        <v>13785</v>
      </c>
      <c r="D2183" s="49" t="s">
        <v>13786</v>
      </c>
      <c r="E2183" s="50"/>
      <c r="F2183" s="49"/>
      <c r="G2183" s="49" t="s">
        <v>13944</v>
      </c>
      <c r="H2183" s="49" t="s">
        <v>13945</v>
      </c>
      <c r="I2183" s="49" t="s">
        <v>11161</v>
      </c>
      <c r="J2183" s="49" t="s">
        <v>7780</v>
      </c>
      <c r="K2183" s="50" t="s">
        <v>13946</v>
      </c>
      <c r="L2183" s="49" t="s">
        <v>7577</v>
      </c>
    </row>
    <row r="2184" customFormat="false" ht="13.5" hidden="false" customHeight="false" outlineLevel="0" collapsed="false">
      <c r="A2184" s="49" t="s">
        <v>12887</v>
      </c>
      <c r="B2184" s="49" t="s">
        <v>12888</v>
      </c>
      <c r="C2184" s="49" t="s">
        <v>13785</v>
      </c>
      <c r="D2184" s="49" t="s">
        <v>13786</v>
      </c>
      <c r="E2184" s="50"/>
      <c r="F2184" s="49"/>
      <c r="G2184" s="49" t="s">
        <v>13947</v>
      </c>
      <c r="H2184" s="49" t="s">
        <v>13948</v>
      </c>
      <c r="I2184" s="49" t="s">
        <v>11161</v>
      </c>
      <c r="J2184" s="49" t="s">
        <v>7780</v>
      </c>
      <c r="K2184" s="50" t="s">
        <v>7941</v>
      </c>
      <c r="L2184" s="49" t="s">
        <v>7577</v>
      </c>
    </row>
    <row r="2185" customFormat="false" ht="13.5" hidden="false" customHeight="false" outlineLevel="0" collapsed="false">
      <c r="A2185" s="49" t="s">
        <v>12887</v>
      </c>
      <c r="B2185" s="49" t="s">
        <v>12888</v>
      </c>
      <c r="C2185" s="49" t="s">
        <v>13785</v>
      </c>
      <c r="D2185" s="49" t="s">
        <v>13786</v>
      </c>
      <c r="E2185" s="50"/>
      <c r="F2185" s="49"/>
      <c r="G2185" s="49" t="s">
        <v>13949</v>
      </c>
      <c r="H2185" s="49" t="s">
        <v>13950</v>
      </c>
      <c r="I2185" s="49" t="s">
        <v>11161</v>
      </c>
      <c r="J2185" s="49" t="s">
        <v>7780</v>
      </c>
      <c r="K2185" s="50" t="s">
        <v>13951</v>
      </c>
      <c r="L2185" s="49" t="s">
        <v>7577</v>
      </c>
    </row>
    <row r="2186" customFormat="false" ht="13.5" hidden="false" customHeight="false" outlineLevel="0" collapsed="false">
      <c r="A2186" s="49" t="s">
        <v>12887</v>
      </c>
      <c r="B2186" s="49" t="s">
        <v>12888</v>
      </c>
      <c r="C2186" s="49" t="s">
        <v>13785</v>
      </c>
      <c r="D2186" s="49" t="s">
        <v>13786</v>
      </c>
      <c r="E2186" s="50"/>
      <c r="F2186" s="49"/>
      <c r="G2186" s="49" t="s">
        <v>13952</v>
      </c>
      <c r="H2186" s="49" t="s">
        <v>13953</v>
      </c>
      <c r="I2186" s="49" t="s">
        <v>11161</v>
      </c>
      <c r="J2186" s="49" t="s">
        <v>7780</v>
      </c>
      <c r="K2186" s="50" t="s">
        <v>13855</v>
      </c>
      <c r="L2186" s="49" t="s">
        <v>7577</v>
      </c>
    </row>
    <row r="2187" customFormat="false" ht="13.5" hidden="false" customHeight="false" outlineLevel="0" collapsed="false">
      <c r="A2187" s="49" t="s">
        <v>12887</v>
      </c>
      <c r="B2187" s="49" t="s">
        <v>12888</v>
      </c>
      <c r="C2187" s="49" t="s">
        <v>13785</v>
      </c>
      <c r="D2187" s="49" t="s">
        <v>13786</v>
      </c>
      <c r="E2187" s="50"/>
      <c r="F2187" s="49"/>
      <c r="G2187" s="49" t="s">
        <v>13954</v>
      </c>
      <c r="H2187" s="49" t="s">
        <v>13955</v>
      </c>
      <c r="I2187" s="49" t="s">
        <v>11161</v>
      </c>
      <c r="J2187" s="49" t="s">
        <v>7780</v>
      </c>
      <c r="K2187" s="50" t="s">
        <v>13956</v>
      </c>
      <c r="L2187" s="49" t="s">
        <v>7577</v>
      </c>
    </row>
    <row r="2188" customFormat="false" ht="13.5" hidden="false" customHeight="false" outlineLevel="0" collapsed="false">
      <c r="A2188" s="49" t="s">
        <v>12887</v>
      </c>
      <c r="B2188" s="49" t="s">
        <v>12888</v>
      </c>
      <c r="C2188" s="49" t="s">
        <v>13785</v>
      </c>
      <c r="D2188" s="49" t="s">
        <v>13786</v>
      </c>
      <c r="E2188" s="50"/>
      <c r="F2188" s="49"/>
      <c r="G2188" s="49" t="s">
        <v>13957</v>
      </c>
      <c r="H2188" s="49" t="s">
        <v>13958</v>
      </c>
      <c r="I2188" s="49" t="s">
        <v>11161</v>
      </c>
      <c r="J2188" s="49" t="s">
        <v>7780</v>
      </c>
      <c r="K2188" s="50" t="s">
        <v>13959</v>
      </c>
      <c r="L2188" s="49" t="s">
        <v>7577</v>
      </c>
    </row>
    <row r="2189" customFormat="false" ht="13.5" hidden="false" customHeight="false" outlineLevel="0" collapsed="false">
      <c r="A2189" s="49" t="s">
        <v>12887</v>
      </c>
      <c r="B2189" s="49" t="s">
        <v>12888</v>
      </c>
      <c r="C2189" s="49" t="s">
        <v>13785</v>
      </c>
      <c r="D2189" s="49" t="s">
        <v>13786</v>
      </c>
      <c r="E2189" s="50"/>
      <c r="F2189" s="49"/>
      <c r="G2189" s="49" t="s">
        <v>13960</v>
      </c>
      <c r="H2189" s="49" t="s">
        <v>13961</v>
      </c>
      <c r="I2189" s="49" t="s">
        <v>11161</v>
      </c>
      <c r="J2189" s="49" t="s">
        <v>7780</v>
      </c>
      <c r="K2189" s="50" t="s">
        <v>13962</v>
      </c>
      <c r="L2189" s="49" t="s">
        <v>7577</v>
      </c>
    </row>
    <row r="2190" customFormat="false" ht="13.5" hidden="false" customHeight="false" outlineLevel="0" collapsed="false">
      <c r="A2190" s="49" t="s">
        <v>12887</v>
      </c>
      <c r="B2190" s="49" t="s">
        <v>12888</v>
      </c>
      <c r="C2190" s="49" t="s">
        <v>13785</v>
      </c>
      <c r="D2190" s="49" t="s">
        <v>13786</v>
      </c>
      <c r="E2190" s="50"/>
      <c r="F2190" s="49"/>
      <c r="G2190" s="49" t="s">
        <v>13963</v>
      </c>
      <c r="H2190" s="49" t="s">
        <v>13964</v>
      </c>
      <c r="I2190" s="49" t="s">
        <v>11161</v>
      </c>
      <c r="J2190" s="49" t="s">
        <v>7780</v>
      </c>
      <c r="K2190" s="50" t="s">
        <v>13943</v>
      </c>
      <c r="L2190" s="49" t="s">
        <v>7577</v>
      </c>
    </row>
    <row r="2191" customFormat="false" ht="13.5" hidden="false" customHeight="false" outlineLevel="0" collapsed="false">
      <c r="A2191" s="49" t="s">
        <v>12887</v>
      </c>
      <c r="B2191" s="49" t="s">
        <v>12888</v>
      </c>
      <c r="C2191" s="49" t="s">
        <v>13785</v>
      </c>
      <c r="D2191" s="49" t="s">
        <v>13786</v>
      </c>
      <c r="E2191" s="50"/>
      <c r="F2191" s="49"/>
      <c r="G2191" s="49" t="s">
        <v>13965</v>
      </c>
      <c r="H2191" s="49" t="s">
        <v>13966</v>
      </c>
      <c r="I2191" s="49" t="s">
        <v>11161</v>
      </c>
      <c r="J2191" s="49" t="s">
        <v>7780</v>
      </c>
      <c r="K2191" s="50" t="s">
        <v>13967</v>
      </c>
      <c r="L2191" s="49" t="s">
        <v>7577</v>
      </c>
    </row>
    <row r="2192" customFormat="false" ht="13.5" hidden="false" customHeight="false" outlineLevel="0" collapsed="false">
      <c r="A2192" s="49" t="s">
        <v>12887</v>
      </c>
      <c r="B2192" s="49" t="s">
        <v>12888</v>
      </c>
      <c r="C2192" s="49" t="s">
        <v>13785</v>
      </c>
      <c r="D2192" s="49" t="s">
        <v>13786</v>
      </c>
      <c r="E2192" s="50"/>
      <c r="F2192" s="49"/>
      <c r="G2192" s="49" t="s">
        <v>13968</v>
      </c>
      <c r="H2192" s="49" t="s">
        <v>13969</v>
      </c>
      <c r="I2192" s="49" t="s">
        <v>11161</v>
      </c>
      <c r="J2192" s="49" t="s">
        <v>7780</v>
      </c>
      <c r="K2192" s="50" t="s">
        <v>13970</v>
      </c>
      <c r="L2192" s="49" t="s">
        <v>7577</v>
      </c>
    </row>
    <row r="2193" customFormat="false" ht="13.5" hidden="false" customHeight="false" outlineLevel="0" collapsed="false">
      <c r="A2193" s="49" t="s">
        <v>12887</v>
      </c>
      <c r="B2193" s="49" t="s">
        <v>12888</v>
      </c>
      <c r="C2193" s="49" t="s">
        <v>13785</v>
      </c>
      <c r="D2193" s="49" t="s">
        <v>13786</v>
      </c>
      <c r="E2193" s="50"/>
      <c r="F2193" s="49"/>
      <c r="G2193" s="49" t="s">
        <v>13971</v>
      </c>
      <c r="H2193" s="49" t="s">
        <v>13972</v>
      </c>
      <c r="I2193" s="49" t="s">
        <v>11161</v>
      </c>
      <c r="J2193" s="49" t="s">
        <v>7780</v>
      </c>
      <c r="K2193" s="50" t="s">
        <v>11532</v>
      </c>
      <c r="L2193" s="49" t="s">
        <v>7577</v>
      </c>
    </row>
    <row r="2194" customFormat="false" ht="13.5" hidden="false" customHeight="false" outlineLevel="0" collapsed="false">
      <c r="A2194" s="49" t="s">
        <v>12887</v>
      </c>
      <c r="B2194" s="49" t="s">
        <v>12888</v>
      </c>
      <c r="C2194" s="49" t="s">
        <v>13785</v>
      </c>
      <c r="D2194" s="49" t="s">
        <v>13786</v>
      </c>
      <c r="E2194" s="50"/>
      <c r="F2194" s="49"/>
      <c r="G2194" s="49" t="s">
        <v>13973</v>
      </c>
      <c r="H2194" s="49" t="s">
        <v>13974</v>
      </c>
      <c r="I2194" s="49" t="s">
        <v>11161</v>
      </c>
      <c r="J2194" s="49" t="s">
        <v>7780</v>
      </c>
      <c r="K2194" s="50" t="s">
        <v>13951</v>
      </c>
      <c r="L2194" s="49" t="s">
        <v>7577</v>
      </c>
    </row>
    <row r="2195" customFormat="false" ht="13.5" hidden="false" customHeight="false" outlineLevel="0" collapsed="false">
      <c r="A2195" s="49" t="s">
        <v>12887</v>
      </c>
      <c r="B2195" s="49" t="s">
        <v>12888</v>
      </c>
      <c r="C2195" s="49" t="s">
        <v>13785</v>
      </c>
      <c r="D2195" s="49" t="s">
        <v>13786</v>
      </c>
      <c r="E2195" s="50"/>
      <c r="F2195" s="49"/>
      <c r="G2195" s="49" t="s">
        <v>13975</v>
      </c>
      <c r="H2195" s="49" t="s">
        <v>13976</v>
      </c>
      <c r="I2195" s="49" t="s">
        <v>11161</v>
      </c>
      <c r="J2195" s="49" t="s">
        <v>7780</v>
      </c>
      <c r="K2195" s="50" t="s">
        <v>13977</v>
      </c>
      <c r="L2195" s="49" t="s">
        <v>7577</v>
      </c>
    </row>
    <row r="2196" customFormat="false" ht="13.5" hidden="false" customHeight="false" outlineLevel="0" collapsed="false">
      <c r="A2196" s="49" t="s">
        <v>12887</v>
      </c>
      <c r="B2196" s="49" t="s">
        <v>12888</v>
      </c>
      <c r="C2196" s="49" t="s">
        <v>13785</v>
      </c>
      <c r="D2196" s="49" t="s">
        <v>13786</v>
      </c>
      <c r="E2196" s="50"/>
      <c r="F2196" s="49"/>
      <c r="G2196" s="49" t="s">
        <v>13978</v>
      </c>
      <c r="H2196" s="49" t="s">
        <v>13979</v>
      </c>
      <c r="I2196" s="49" t="s">
        <v>11161</v>
      </c>
      <c r="J2196" s="49" t="s">
        <v>7780</v>
      </c>
      <c r="K2196" s="50" t="s">
        <v>11047</v>
      </c>
      <c r="L2196" s="49" t="s">
        <v>7577</v>
      </c>
    </row>
    <row r="2197" customFormat="false" ht="13.5" hidden="false" customHeight="false" outlineLevel="0" collapsed="false">
      <c r="A2197" s="49" t="s">
        <v>12887</v>
      </c>
      <c r="B2197" s="49" t="s">
        <v>12888</v>
      </c>
      <c r="C2197" s="49" t="s">
        <v>13785</v>
      </c>
      <c r="D2197" s="49" t="s">
        <v>13786</v>
      </c>
      <c r="E2197" s="50"/>
      <c r="F2197" s="49"/>
      <c r="G2197" s="49" t="s">
        <v>13980</v>
      </c>
      <c r="H2197" s="49" t="s">
        <v>13981</v>
      </c>
      <c r="I2197" s="49" t="s">
        <v>11161</v>
      </c>
      <c r="J2197" s="49" t="s">
        <v>7780</v>
      </c>
      <c r="K2197" s="50" t="s">
        <v>13982</v>
      </c>
      <c r="L2197" s="49" t="s">
        <v>7577</v>
      </c>
    </row>
    <row r="2198" customFormat="false" ht="13.5" hidden="false" customHeight="false" outlineLevel="0" collapsed="false">
      <c r="A2198" s="49" t="s">
        <v>12887</v>
      </c>
      <c r="B2198" s="49" t="s">
        <v>12888</v>
      </c>
      <c r="C2198" s="49" t="s">
        <v>13785</v>
      </c>
      <c r="D2198" s="49" t="s">
        <v>13786</v>
      </c>
      <c r="E2198" s="50"/>
      <c r="F2198" s="49"/>
      <c r="G2198" s="49" t="s">
        <v>13983</v>
      </c>
      <c r="H2198" s="49" t="s">
        <v>13984</v>
      </c>
      <c r="I2198" s="49" t="s">
        <v>11161</v>
      </c>
      <c r="J2198" s="49" t="s">
        <v>7575</v>
      </c>
      <c r="K2198" s="50" t="s">
        <v>13864</v>
      </c>
      <c r="L2198" s="49" t="s">
        <v>7577</v>
      </c>
    </row>
    <row r="2199" customFormat="false" ht="13.5" hidden="false" customHeight="false" outlineLevel="0" collapsed="false">
      <c r="A2199" s="49" t="s">
        <v>12887</v>
      </c>
      <c r="B2199" s="49" t="s">
        <v>12888</v>
      </c>
      <c r="C2199" s="49" t="s">
        <v>13785</v>
      </c>
      <c r="D2199" s="49" t="s">
        <v>13786</v>
      </c>
      <c r="E2199" s="50"/>
      <c r="F2199" s="49"/>
      <c r="G2199" s="49" t="s">
        <v>13985</v>
      </c>
      <c r="H2199" s="49" t="s">
        <v>13986</v>
      </c>
      <c r="I2199" s="49" t="s">
        <v>11161</v>
      </c>
      <c r="J2199" s="49" t="s">
        <v>7575</v>
      </c>
      <c r="K2199" s="50" t="s">
        <v>13987</v>
      </c>
      <c r="L2199" s="49" t="s">
        <v>7577</v>
      </c>
    </row>
    <row r="2200" customFormat="false" ht="13.5" hidden="false" customHeight="false" outlineLevel="0" collapsed="false">
      <c r="A2200" s="49" t="s">
        <v>12887</v>
      </c>
      <c r="B2200" s="49" t="s">
        <v>12888</v>
      </c>
      <c r="C2200" s="49" t="s">
        <v>13785</v>
      </c>
      <c r="D2200" s="49" t="s">
        <v>13786</v>
      </c>
      <c r="E2200" s="50"/>
      <c r="F2200" s="49"/>
      <c r="G2200" s="49" t="s">
        <v>13988</v>
      </c>
      <c r="H2200" s="49" t="s">
        <v>13989</v>
      </c>
      <c r="I2200" s="49" t="s">
        <v>11161</v>
      </c>
      <c r="J2200" s="49" t="s">
        <v>7575</v>
      </c>
      <c r="K2200" s="50" t="s">
        <v>13990</v>
      </c>
      <c r="L2200" s="49" t="s">
        <v>7577</v>
      </c>
    </row>
    <row r="2201" customFormat="false" ht="13.5" hidden="false" customHeight="false" outlineLevel="0" collapsed="false">
      <c r="A2201" s="49" t="s">
        <v>12887</v>
      </c>
      <c r="B2201" s="49" t="s">
        <v>12888</v>
      </c>
      <c r="C2201" s="49" t="s">
        <v>13785</v>
      </c>
      <c r="D2201" s="49" t="s">
        <v>13786</v>
      </c>
      <c r="E2201" s="50"/>
      <c r="F2201" s="49"/>
      <c r="G2201" s="49" t="s">
        <v>13991</v>
      </c>
      <c r="H2201" s="49" t="s">
        <v>13992</v>
      </c>
      <c r="I2201" s="49" t="s">
        <v>11161</v>
      </c>
      <c r="J2201" s="49" t="s">
        <v>7575</v>
      </c>
      <c r="K2201" s="50" t="s">
        <v>13993</v>
      </c>
      <c r="L2201" s="49" t="s">
        <v>7577</v>
      </c>
    </row>
    <row r="2202" customFormat="false" ht="13.5" hidden="false" customHeight="false" outlineLevel="0" collapsed="false">
      <c r="A2202" s="49" t="s">
        <v>12887</v>
      </c>
      <c r="B2202" s="49" t="s">
        <v>12888</v>
      </c>
      <c r="C2202" s="49" t="s">
        <v>13785</v>
      </c>
      <c r="D2202" s="49" t="s">
        <v>13786</v>
      </c>
      <c r="E2202" s="50"/>
      <c r="F2202" s="49"/>
      <c r="G2202" s="49" t="s">
        <v>13994</v>
      </c>
      <c r="H2202" s="49" t="s">
        <v>13995</v>
      </c>
      <c r="I2202" s="49" t="s">
        <v>11161</v>
      </c>
      <c r="J2202" s="49" t="s">
        <v>7575</v>
      </c>
      <c r="K2202" s="50" t="s">
        <v>13996</v>
      </c>
      <c r="L2202" s="49" t="s">
        <v>7577</v>
      </c>
    </row>
    <row r="2203" customFormat="false" ht="13.5" hidden="false" customHeight="false" outlineLevel="0" collapsed="false">
      <c r="A2203" s="49" t="s">
        <v>12887</v>
      </c>
      <c r="B2203" s="49" t="s">
        <v>12888</v>
      </c>
      <c r="C2203" s="49" t="s">
        <v>13785</v>
      </c>
      <c r="D2203" s="49" t="s">
        <v>13786</v>
      </c>
      <c r="E2203" s="50"/>
      <c r="F2203" s="49"/>
      <c r="G2203" s="49" t="s">
        <v>13997</v>
      </c>
      <c r="H2203" s="49" t="s">
        <v>13998</v>
      </c>
      <c r="I2203" s="49" t="s">
        <v>11161</v>
      </c>
      <c r="J2203" s="49" t="s">
        <v>7575</v>
      </c>
      <c r="K2203" s="50" t="s">
        <v>13999</v>
      </c>
      <c r="L2203" s="49" t="s">
        <v>7577</v>
      </c>
    </row>
    <row r="2204" customFormat="false" ht="13.5" hidden="false" customHeight="false" outlineLevel="0" collapsed="false">
      <c r="A2204" s="49" t="s">
        <v>12887</v>
      </c>
      <c r="B2204" s="49" t="s">
        <v>12888</v>
      </c>
      <c r="C2204" s="49" t="s">
        <v>13785</v>
      </c>
      <c r="D2204" s="49" t="s">
        <v>13786</v>
      </c>
      <c r="E2204" s="50"/>
      <c r="F2204" s="49"/>
      <c r="G2204" s="49" t="s">
        <v>14000</v>
      </c>
      <c r="H2204" s="49" t="s">
        <v>14001</v>
      </c>
      <c r="I2204" s="49" t="s">
        <v>11161</v>
      </c>
      <c r="J2204" s="49" t="s">
        <v>7780</v>
      </c>
      <c r="K2204" s="50" t="s">
        <v>14002</v>
      </c>
      <c r="L2204" s="49" t="s">
        <v>7577</v>
      </c>
    </row>
    <row r="2205" customFormat="false" ht="13.5" hidden="false" customHeight="false" outlineLevel="0" collapsed="false">
      <c r="A2205" s="49" t="s">
        <v>12887</v>
      </c>
      <c r="B2205" s="49" t="s">
        <v>12888</v>
      </c>
      <c r="C2205" s="49" t="s">
        <v>13785</v>
      </c>
      <c r="D2205" s="49" t="s">
        <v>13786</v>
      </c>
      <c r="E2205" s="50"/>
      <c r="F2205" s="49"/>
      <c r="G2205" s="49" t="s">
        <v>14003</v>
      </c>
      <c r="H2205" s="49" t="s">
        <v>14004</v>
      </c>
      <c r="I2205" s="49" t="s">
        <v>11161</v>
      </c>
      <c r="J2205" s="49" t="s">
        <v>7575</v>
      </c>
      <c r="K2205" s="50" t="s">
        <v>14005</v>
      </c>
      <c r="L2205" s="49" t="s">
        <v>7577</v>
      </c>
    </row>
    <row r="2206" customFormat="false" ht="13.5" hidden="false" customHeight="false" outlineLevel="0" collapsed="false">
      <c r="A2206" s="49" t="s">
        <v>12887</v>
      </c>
      <c r="B2206" s="49" t="s">
        <v>12888</v>
      </c>
      <c r="C2206" s="49" t="s">
        <v>13785</v>
      </c>
      <c r="D2206" s="49" t="s">
        <v>13786</v>
      </c>
      <c r="E2206" s="50"/>
      <c r="F2206" s="49"/>
      <c r="G2206" s="49" t="s">
        <v>14006</v>
      </c>
      <c r="H2206" s="49" t="s">
        <v>14007</v>
      </c>
      <c r="I2206" s="49" t="s">
        <v>11161</v>
      </c>
      <c r="J2206" s="49" t="s">
        <v>7575</v>
      </c>
      <c r="K2206" s="50" t="s">
        <v>14008</v>
      </c>
      <c r="L2206" s="49" t="s">
        <v>7577</v>
      </c>
    </row>
    <row r="2207" customFormat="false" ht="13.5" hidden="false" customHeight="false" outlineLevel="0" collapsed="false">
      <c r="A2207" s="49" t="s">
        <v>12887</v>
      </c>
      <c r="B2207" s="49" t="s">
        <v>12888</v>
      </c>
      <c r="C2207" s="49" t="s">
        <v>13785</v>
      </c>
      <c r="D2207" s="49" t="s">
        <v>13786</v>
      </c>
      <c r="E2207" s="50"/>
      <c r="F2207" s="49"/>
      <c r="G2207" s="49" t="s">
        <v>14009</v>
      </c>
      <c r="H2207" s="49" t="s">
        <v>14010</v>
      </c>
      <c r="I2207" s="49" t="s">
        <v>11161</v>
      </c>
      <c r="J2207" s="49" t="s">
        <v>7575</v>
      </c>
      <c r="K2207" s="50" t="s">
        <v>14011</v>
      </c>
      <c r="L2207" s="49" t="s">
        <v>7577</v>
      </c>
    </row>
    <row r="2208" customFormat="false" ht="13.5" hidden="false" customHeight="false" outlineLevel="0" collapsed="false">
      <c r="A2208" s="49" t="s">
        <v>12887</v>
      </c>
      <c r="B2208" s="49" t="s">
        <v>12888</v>
      </c>
      <c r="C2208" s="49" t="s">
        <v>13785</v>
      </c>
      <c r="D2208" s="49" t="s">
        <v>13786</v>
      </c>
      <c r="E2208" s="50"/>
      <c r="F2208" s="49"/>
      <c r="G2208" s="49" t="s">
        <v>14012</v>
      </c>
      <c r="H2208" s="49" t="s">
        <v>14013</v>
      </c>
      <c r="I2208" s="49" t="s">
        <v>11161</v>
      </c>
      <c r="J2208" s="49" t="s">
        <v>7575</v>
      </c>
      <c r="K2208" s="50" t="s">
        <v>14014</v>
      </c>
      <c r="L2208" s="49" t="s">
        <v>7577</v>
      </c>
    </row>
    <row r="2209" customFormat="false" ht="13.5" hidden="false" customHeight="false" outlineLevel="0" collapsed="false">
      <c r="A2209" s="49" t="s">
        <v>12887</v>
      </c>
      <c r="B2209" s="49" t="s">
        <v>12888</v>
      </c>
      <c r="C2209" s="49" t="s">
        <v>13785</v>
      </c>
      <c r="D2209" s="49" t="s">
        <v>13786</v>
      </c>
      <c r="E2209" s="50"/>
      <c r="F2209" s="49"/>
      <c r="G2209" s="49" t="s">
        <v>14015</v>
      </c>
      <c r="H2209" s="49" t="s">
        <v>14016</v>
      </c>
      <c r="I2209" s="49" t="s">
        <v>11161</v>
      </c>
      <c r="J2209" s="49" t="s">
        <v>7575</v>
      </c>
      <c r="K2209" s="50" t="s">
        <v>14017</v>
      </c>
      <c r="L2209" s="49" t="s">
        <v>7577</v>
      </c>
    </row>
    <row r="2210" customFormat="false" ht="13.5" hidden="false" customHeight="false" outlineLevel="0" collapsed="false">
      <c r="A2210" s="49" t="s">
        <v>12887</v>
      </c>
      <c r="B2210" s="49" t="s">
        <v>12888</v>
      </c>
      <c r="C2210" s="49" t="s">
        <v>13785</v>
      </c>
      <c r="D2210" s="49" t="s">
        <v>13786</v>
      </c>
      <c r="E2210" s="50"/>
      <c r="F2210" s="49"/>
      <c r="G2210" s="49" t="s">
        <v>14018</v>
      </c>
      <c r="H2210" s="49" t="s">
        <v>14019</v>
      </c>
      <c r="I2210" s="49" t="s">
        <v>11161</v>
      </c>
      <c r="J2210" s="49" t="s">
        <v>7575</v>
      </c>
      <c r="K2210" s="50" t="s">
        <v>14020</v>
      </c>
      <c r="L2210" s="49" t="s">
        <v>7577</v>
      </c>
    </row>
    <row r="2211" customFormat="false" ht="13.5" hidden="false" customHeight="false" outlineLevel="0" collapsed="false">
      <c r="A2211" s="49" t="s">
        <v>12887</v>
      </c>
      <c r="B2211" s="49" t="s">
        <v>12888</v>
      </c>
      <c r="C2211" s="49" t="s">
        <v>13785</v>
      </c>
      <c r="D2211" s="49" t="s">
        <v>13786</v>
      </c>
      <c r="E2211" s="50"/>
      <c r="F2211" s="49"/>
      <c r="G2211" s="49" t="s">
        <v>14021</v>
      </c>
      <c r="H2211" s="49" t="s">
        <v>14022</v>
      </c>
      <c r="I2211" s="49" t="s">
        <v>11161</v>
      </c>
      <c r="J2211" s="49" t="s">
        <v>7575</v>
      </c>
      <c r="K2211" s="50" t="s">
        <v>9959</v>
      </c>
      <c r="L2211" s="49" t="s">
        <v>7577</v>
      </c>
    </row>
    <row r="2212" customFormat="false" ht="13.5" hidden="false" customHeight="false" outlineLevel="0" collapsed="false">
      <c r="A2212" s="49" t="s">
        <v>12887</v>
      </c>
      <c r="B2212" s="49" t="s">
        <v>12888</v>
      </c>
      <c r="C2212" s="49" t="s">
        <v>13785</v>
      </c>
      <c r="D2212" s="49" t="s">
        <v>13786</v>
      </c>
      <c r="E2212" s="50"/>
      <c r="F2212" s="49"/>
      <c r="G2212" s="49" t="s">
        <v>14023</v>
      </c>
      <c r="H2212" s="49" t="s">
        <v>14024</v>
      </c>
      <c r="I2212" s="49" t="s">
        <v>11161</v>
      </c>
      <c r="J2212" s="49" t="s">
        <v>7780</v>
      </c>
      <c r="K2212" s="50" t="s">
        <v>14025</v>
      </c>
      <c r="L2212" s="49" t="s">
        <v>7577</v>
      </c>
    </row>
    <row r="2213" customFormat="false" ht="13.5" hidden="false" customHeight="false" outlineLevel="0" collapsed="false">
      <c r="A2213" s="49" t="s">
        <v>12887</v>
      </c>
      <c r="B2213" s="49" t="s">
        <v>12888</v>
      </c>
      <c r="C2213" s="49" t="s">
        <v>13785</v>
      </c>
      <c r="D2213" s="49" t="s">
        <v>13786</v>
      </c>
      <c r="E2213" s="50"/>
      <c r="F2213" s="49"/>
      <c r="G2213" s="49" t="s">
        <v>14026</v>
      </c>
      <c r="H2213" s="49" t="s">
        <v>14027</v>
      </c>
      <c r="I2213" s="49" t="s">
        <v>11161</v>
      </c>
      <c r="J2213" s="49" t="s">
        <v>7780</v>
      </c>
      <c r="K2213" s="50" t="s">
        <v>14028</v>
      </c>
      <c r="L2213" s="49" t="s">
        <v>7577</v>
      </c>
    </row>
    <row r="2214" customFormat="false" ht="13.5" hidden="false" customHeight="false" outlineLevel="0" collapsed="false">
      <c r="A2214" s="49" t="s">
        <v>12887</v>
      </c>
      <c r="B2214" s="49" t="s">
        <v>12888</v>
      </c>
      <c r="C2214" s="49" t="s">
        <v>13785</v>
      </c>
      <c r="D2214" s="49" t="s">
        <v>13786</v>
      </c>
      <c r="E2214" s="50"/>
      <c r="F2214" s="49"/>
      <c r="G2214" s="49" t="s">
        <v>14029</v>
      </c>
      <c r="H2214" s="49" t="s">
        <v>14030</v>
      </c>
      <c r="I2214" s="49" t="s">
        <v>11161</v>
      </c>
      <c r="J2214" s="49" t="s">
        <v>7780</v>
      </c>
      <c r="K2214" s="50" t="s">
        <v>9477</v>
      </c>
      <c r="L2214" s="49" t="s">
        <v>7577</v>
      </c>
    </row>
    <row r="2215" customFormat="false" ht="13.5" hidden="false" customHeight="false" outlineLevel="0" collapsed="false">
      <c r="A2215" s="49" t="s">
        <v>12887</v>
      </c>
      <c r="B2215" s="49" t="s">
        <v>12888</v>
      </c>
      <c r="C2215" s="49" t="s">
        <v>13785</v>
      </c>
      <c r="D2215" s="49" t="s">
        <v>13786</v>
      </c>
      <c r="E2215" s="50"/>
      <c r="F2215" s="49"/>
      <c r="G2215" s="49" t="s">
        <v>14031</v>
      </c>
      <c r="H2215" s="49" t="s">
        <v>14032</v>
      </c>
      <c r="I2215" s="49" t="s">
        <v>11161</v>
      </c>
      <c r="J2215" s="49" t="s">
        <v>7780</v>
      </c>
      <c r="K2215" s="50" t="s">
        <v>13946</v>
      </c>
      <c r="L2215" s="49" t="s">
        <v>7577</v>
      </c>
    </row>
    <row r="2216" customFormat="false" ht="13.5" hidden="false" customHeight="false" outlineLevel="0" collapsed="false">
      <c r="A2216" s="49" t="s">
        <v>12887</v>
      </c>
      <c r="B2216" s="49" t="s">
        <v>12888</v>
      </c>
      <c r="C2216" s="49" t="s">
        <v>13785</v>
      </c>
      <c r="D2216" s="49" t="s">
        <v>13786</v>
      </c>
      <c r="E2216" s="50"/>
      <c r="F2216" s="49"/>
      <c r="G2216" s="49" t="s">
        <v>14033</v>
      </c>
      <c r="H2216" s="49" t="s">
        <v>14034</v>
      </c>
      <c r="I2216" s="49" t="s">
        <v>11161</v>
      </c>
      <c r="J2216" s="49" t="s">
        <v>7780</v>
      </c>
      <c r="K2216" s="50" t="s">
        <v>14035</v>
      </c>
      <c r="L2216" s="49" t="s">
        <v>7577</v>
      </c>
    </row>
    <row r="2217" customFormat="false" ht="13.5" hidden="false" customHeight="false" outlineLevel="0" collapsed="false">
      <c r="A2217" s="49" t="s">
        <v>12887</v>
      </c>
      <c r="B2217" s="49" t="s">
        <v>12888</v>
      </c>
      <c r="C2217" s="49" t="s">
        <v>13785</v>
      </c>
      <c r="D2217" s="49" t="s">
        <v>13786</v>
      </c>
      <c r="E2217" s="50"/>
      <c r="F2217" s="49"/>
      <c r="G2217" s="49" t="s">
        <v>14036</v>
      </c>
      <c r="H2217" s="49" t="s">
        <v>14037</v>
      </c>
      <c r="I2217" s="49" t="s">
        <v>11161</v>
      </c>
      <c r="J2217" s="49" t="s">
        <v>7780</v>
      </c>
      <c r="K2217" s="50" t="s">
        <v>11521</v>
      </c>
      <c r="L2217" s="49" t="s">
        <v>7577</v>
      </c>
    </row>
    <row r="2218" customFormat="false" ht="13.5" hidden="false" customHeight="false" outlineLevel="0" collapsed="false">
      <c r="A2218" s="49" t="s">
        <v>12887</v>
      </c>
      <c r="B2218" s="49" t="s">
        <v>12888</v>
      </c>
      <c r="C2218" s="49" t="s">
        <v>13785</v>
      </c>
      <c r="D2218" s="49" t="s">
        <v>13786</v>
      </c>
      <c r="E2218" s="50"/>
      <c r="F2218" s="49"/>
      <c r="G2218" s="49" t="s">
        <v>14038</v>
      </c>
      <c r="H2218" s="49" t="s">
        <v>14039</v>
      </c>
      <c r="I2218" s="49" t="s">
        <v>11161</v>
      </c>
      <c r="J2218" s="49" t="s">
        <v>7780</v>
      </c>
      <c r="K2218" s="50" t="s">
        <v>7941</v>
      </c>
      <c r="L2218" s="49" t="s">
        <v>7577</v>
      </c>
    </row>
    <row r="2219" customFormat="false" ht="13.5" hidden="false" customHeight="false" outlineLevel="0" collapsed="false">
      <c r="A2219" s="49" t="s">
        <v>12887</v>
      </c>
      <c r="B2219" s="49" t="s">
        <v>12888</v>
      </c>
      <c r="C2219" s="49" t="s">
        <v>13785</v>
      </c>
      <c r="D2219" s="49" t="s">
        <v>13786</v>
      </c>
      <c r="E2219" s="50"/>
      <c r="F2219" s="49"/>
      <c r="G2219" s="49" t="s">
        <v>14040</v>
      </c>
      <c r="H2219" s="49" t="s">
        <v>14041</v>
      </c>
      <c r="I2219" s="49" t="s">
        <v>11161</v>
      </c>
      <c r="J2219" s="49" t="s">
        <v>7780</v>
      </c>
      <c r="K2219" s="50" t="s">
        <v>13970</v>
      </c>
      <c r="L2219" s="49" t="s">
        <v>7577</v>
      </c>
    </row>
    <row r="2220" customFormat="false" ht="13.5" hidden="false" customHeight="false" outlineLevel="0" collapsed="false">
      <c r="A2220" s="49" t="s">
        <v>12887</v>
      </c>
      <c r="B2220" s="49" t="s">
        <v>12888</v>
      </c>
      <c r="C2220" s="49" t="s">
        <v>13785</v>
      </c>
      <c r="D2220" s="49" t="s">
        <v>13786</v>
      </c>
      <c r="E2220" s="50"/>
      <c r="F2220" s="49"/>
      <c r="G2220" s="49" t="s">
        <v>14042</v>
      </c>
      <c r="H2220" s="49" t="s">
        <v>14043</v>
      </c>
      <c r="I2220" s="49" t="s">
        <v>11161</v>
      </c>
      <c r="J2220" s="49" t="s">
        <v>7780</v>
      </c>
      <c r="K2220" s="50" t="s">
        <v>14044</v>
      </c>
      <c r="L2220" s="49" t="s">
        <v>7577</v>
      </c>
    </row>
    <row r="2221" customFormat="false" ht="13.5" hidden="false" customHeight="false" outlineLevel="0" collapsed="false">
      <c r="A2221" s="49" t="s">
        <v>12887</v>
      </c>
      <c r="B2221" s="49" t="s">
        <v>12888</v>
      </c>
      <c r="C2221" s="49" t="s">
        <v>13785</v>
      </c>
      <c r="D2221" s="49" t="s">
        <v>13786</v>
      </c>
      <c r="E2221" s="50"/>
      <c r="F2221" s="49"/>
      <c r="G2221" s="49" t="s">
        <v>14045</v>
      </c>
      <c r="H2221" s="49" t="s">
        <v>14046</v>
      </c>
      <c r="I2221" s="49" t="s">
        <v>11161</v>
      </c>
      <c r="J2221" s="49" t="s">
        <v>7780</v>
      </c>
      <c r="K2221" s="50" t="s">
        <v>14047</v>
      </c>
      <c r="L2221" s="49" t="s">
        <v>7577</v>
      </c>
    </row>
    <row r="2222" customFormat="false" ht="13.5" hidden="false" customHeight="false" outlineLevel="0" collapsed="false">
      <c r="A2222" s="49" t="s">
        <v>12887</v>
      </c>
      <c r="B2222" s="49" t="s">
        <v>12888</v>
      </c>
      <c r="C2222" s="49" t="s">
        <v>13785</v>
      </c>
      <c r="D2222" s="49" t="s">
        <v>13786</v>
      </c>
      <c r="E2222" s="50"/>
      <c r="F2222" s="49"/>
      <c r="G2222" s="49" t="s">
        <v>14048</v>
      </c>
      <c r="H2222" s="49" t="s">
        <v>14049</v>
      </c>
      <c r="I2222" s="49" t="s">
        <v>11161</v>
      </c>
      <c r="J2222" s="49" t="s">
        <v>7780</v>
      </c>
      <c r="K2222" s="50" t="s">
        <v>13913</v>
      </c>
      <c r="L2222" s="49" t="s">
        <v>7577</v>
      </c>
    </row>
    <row r="2223" customFormat="false" ht="13.5" hidden="false" customHeight="false" outlineLevel="0" collapsed="false">
      <c r="A2223" s="49" t="s">
        <v>12887</v>
      </c>
      <c r="B2223" s="49" t="s">
        <v>12888</v>
      </c>
      <c r="C2223" s="49" t="s">
        <v>13785</v>
      </c>
      <c r="D2223" s="49" t="s">
        <v>13786</v>
      </c>
      <c r="E2223" s="50"/>
      <c r="F2223" s="49"/>
      <c r="G2223" s="49" t="s">
        <v>14050</v>
      </c>
      <c r="H2223" s="49" t="s">
        <v>14051</v>
      </c>
      <c r="I2223" s="49" t="s">
        <v>11161</v>
      </c>
      <c r="J2223" s="49" t="s">
        <v>7780</v>
      </c>
      <c r="K2223" s="50" t="s">
        <v>14052</v>
      </c>
      <c r="L2223" s="49" t="s">
        <v>7577</v>
      </c>
    </row>
    <row r="2224" customFormat="false" ht="13.5" hidden="false" customHeight="false" outlineLevel="0" collapsed="false">
      <c r="A2224" s="49" t="s">
        <v>12887</v>
      </c>
      <c r="B2224" s="49" t="s">
        <v>12888</v>
      </c>
      <c r="C2224" s="49" t="s">
        <v>13785</v>
      </c>
      <c r="D2224" s="49" t="s">
        <v>13786</v>
      </c>
      <c r="E2224" s="50"/>
      <c r="F2224" s="49"/>
      <c r="G2224" s="49" t="s">
        <v>14053</v>
      </c>
      <c r="H2224" s="49" t="s">
        <v>14054</v>
      </c>
      <c r="I2224" s="49" t="s">
        <v>11161</v>
      </c>
      <c r="J2224" s="49" t="s">
        <v>7780</v>
      </c>
      <c r="K2224" s="50" t="s">
        <v>13806</v>
      </c>
      <c r="L2224" s="49" t="s">
        <v>7577</v>
      </c>
    </row>
    <row r="2225" customFormat="false" ht="13.5" hidden="false" customHeight="false" outlineLevel="0" collapsed="false">
      <c r="A2225" s="49" t="s">
        <v>12887</v>
      </c>
      <c r="B2225" s="49" t="s">
        <v>12888</v>
      </c>
      <c r="C2225" s="49" t="s">
        <v>13785</v>
      </c>
      <c r="D2225" s="49" t="s">
        <v>13786</v>
      </c>
      <c r="E2225" s="50"/>
      <c r="F2225" s="49"/>
      <c r="G2225" s="49" t="s">
        <v>14055</v>
      </c>
      <c r="H2225" s="49" t="s">
        <v>14056</v>
      </c>
      <c r="I2225" s="49" t="s">
        <v>11161</v>
      </c>
      <c r="J2225" s="49" t="s">
        <v>7780</v>
      </c>
      <c r="K2225" s="50" t="s">
        <v>14057</v>
      </c>
      <c r="L2225" s="49" t="s">
        <v>7577</v>
      </c>
    </row>
    <row r="2226" customFormat="false" ht="13.5" hidden="false" customHeight="false" outlineLevel="0" collapsed="false">
      <c r="A2226" s="49" t="s">
        <v>12887</v>
      </c>
      <c r="B2226" s="49" t="s">
        <v>12888</v>
      </c>
      <c r="C2226" s="49" t="s">
        <v>13785</v>
      </c>
      <c r="D2226" s="49" t="s">
        <v>13786</v>
      </c>
      <c r="E2226" s="50"/>
      <c r="F2226" s="49"/>
      <c r="G2226" s="49" t="s">
        <v>14058</v>
      </c>
      <c r="H2226" s="49" t="s">
        <v>14059</v>
      </c>
      <c r="I2226" s="49" t="s">
        <v>11161</v>
      </c>
      <c r="J2226" s="49" t="s">
        <v>7780</v>
      </c>
      <c r="K2226" s="50" t="s">
        <v>14060</v>
      </c>
      <c r="L2226" s="49" t="s">
        <v>7577</v>
      </c>
    </row>
    <row r="2227" customFormat="false" ht="13.5" hidden="false" customHeight="false" outlineLevel="0" collapsed="false">
      <c r="A2227" s="49" t="s">
        <v>12887</v>
      </c>
      <c r="B2227" s="49" t="s">
        <v>12888</v>
      </c>
      <c r="C2227" s="49" t="s">
        <v>13785</v>
      </c>
      <c r="D2227" s="49" t="s">
        <v>13786</v>
      </c>
      <c r="E2227" s="50"/>
      <c r="F2227" s="49"/>
      <c r="G2227" s="49" t="s">
        <v>14061</v>
      </c>
      <c r="H2227" s="49" t="s">
        <v>14062</v>
      </c>
      <c r="I2227" s="49" t="s">
        <v>11161</v>
      </c>
      <c r="J2227" s="49" t="s">
        <v>7780</v>
      </c>
      <c r="K2227" s="50" t="s">
        <v>14063</v>
      </c>
      <c r="L2227" s="49" t="s">
        <v>7577</v>
      </c>
    </row>
    <row r="2228" customFormat="false" ht="13.5" hidden="false" customHeight="false" outlineLevel="0" collapsed="false">
      <c r="A2228" s="49" t="s">
        <v>12887</v>
      </c>
      <c r="B2228" s="49" t="s">
        <v>12888</v>
      </c>
      <c r="C2228" s="49" t="s">
        <v>13785</v>
      </c>
      <c r="D2228" s="49" t="s">
        <v>13786</v>
      </c>
      <c r="E2228" s="50"/>
      <c r="F2228" s="49"/>
      <c r="G2228" s="49" t="s">
        <v>14064</v>
      </c>
      <c r="H2228" s="49" t="s">
        <v>14065</v>
      </c>
      <c r="I2228" s="49" t="s">
        <v>11161</v>
      </c>
      <c r="J2228" s="49" t="s">
        <v>7780</v>
      </c>
      <c r="K2228" s="50" t="s">
        <v>14066</v>
      </c>
      <c r="L2228" s="49" t="s">
        <v>7577</v>
      </c>
    </row>
    <row r="2229" customFormat="false" ht="13.5" hidden="false" customHeight="false" outlineLevel="0" collapsed="false">
      <c r="A2229" s="49" t="s">
        <v>12887</v>
      </c>
      <c r="B2229" s="49" t="s">
        <v>12888</v>
      </c>
      <c r="C2229" s="49" t="s">
        <v>13785</v>
      </c>
      <c r="D2229" s="49" t="s">
        <v>13786</v>
      </c>
      <c r="E2229" s="50"/>
      <c r="F2229" s="49"/>
      <c r="G2229" s="49" t="s">
        <v>14067</v>
      </c>
      <c r="H2229" s="49" t="s">
        <v>14068</v>
      </c>
      <c r="I2229" s="49" t="s">
        <v>11161</v>
      </c>
      <c r="J2229" s="49" t="s">
        <v>7780</v>
      </c>
      <c r="K2229" s="50" t="s">
        <v>14069</v>
      </c>
      <c r="L2229" s="49" t="s">
        <v>7577</v>
      </c>
    </row>
    <row r="2230" customFormat="false" ht="13.5" hidden="false" customHeight="false" outlineLevel="0" collapsed="false">
      <c r="A2230" s="49" t="s">
        <v>12887</v>
      </c>
      <c r="B2230" s="49" t="s">
        <v>12888</v>
      </c>
      <c r="C2230" s="49" t="s">
        <v>13785</v>
      </c>
      <c r="D2230" s="49" t="s">
        <v>13786</v>
      </c>
      <c r="E2230" s="50"/>
      <c r="F2230" s="49"/>
      <c r="G2230" s="49" t="s">
        <v>14070</v>
      </c>
      <c r="H2230" s="49" t="s">
        <v>14071</v>
      </c>
      <c r="I2230" s="49" t="s">
        <v>11161</v>
      </c>
      <c r="J2230" s="49" t="s">
        <v>7780</v>
      </c>
      <c r="K2230" s="50" t="s">
        <v>14072</v>
      </c>
      <c r="L2230" s="49" t="s">
        <v>7577</v>
      </c>
    </row>
    <row r="2231" customFormat="false" ht="13.5" hidden="false" customHeight="false" outlineLevel="0" collapsed="false">
      <c r="A2231" s="49" t="s">
        <v>12887</v>
      </c>
      <c r="B2231" s="49" t="s">
        <v>12888</v>
      </c>
      <c r="C2231" s="49" t="s">
        <v>13785</v>
      </c>
      <c r="D2231" s="49" t="s">
        <v>13786</v>
      </c>
      <c r="E2231" s="50"/>
      <c r="F2231" s="49"/>
      <c r="G2231" s="49" t="s">
        <v>14073</v>
      </c>
      <c r="H2231" s="49" t="s">
        <v>14074</v>
      </c>
      <c r="I2231" s="49" t="s">
        <v>11161</v>
      </c>
      <c r="J2231" s="49" t="s">
        <v>7780</v>
      </c>
      <c r="K2231" s="50" t="s">
        <v>10390</v>
      </c>
      <c r="L2231" s="49" t="s">
        <v>7577</v>
      </c>
    </row>
    <row r="2232" customFormat="false" ht="13.5" hidden="false" customHeight="false" outlineLevel="0" collapsed="false">
      <c r="A2232" s="49" t="s">
        <v>12887</v>
      </c>
      <c r="B2232" s="49" t="s">
        <v>12888</v>
      </c>
      <c r="C2232" s="49" t="s">
        <v>13785</v>
      </c>
      <c r="D2232" s="49" t="s">
        <v>13786</v>
      </c>
      <c r="E2232" s="50"/>
      <c r="F2232" s="49"/>
      <c r="G2232" s="49" t="s">
        <v>14075</v>
      </c>
      <c r="H2232" s="49" t="s">
        <v>14076</v>
      </c>
      <c r="I2232" s="49" t="s">
        <v>11161</v>
      </c>
      <c r="J2232" s="49" t="s">
        <v>7780</v>
      </c>
      <c r="K2232" s="50" t="s">
        <v>14077</v>
      </c>
      <c r="L2232" s="49" t="s">
        <v>7577</v>
      </c>
    </row>
    <row r="2233" customFormat="false" ht="13.5" hidden="false" customHeight="false" outlineLevel="0" collapsed="false">
      <c r="A2233" s="49" t="s">
        <v>12887</v>
      </c>
      <c r="B2233" s="49" t="s">
        <v>12888</v>
      </c>
      <c r="C2233" s="49" t="s">
        <v>13785</v>
      </c>
      <c r="D2233" s="49" t="s">
        <v>13786</v>
      </c>
      <c r="E2233" s="50"/>
      <c r="F2233" s="49"/>
      <c r="G2233" s="49" t="s">
        <v>14078</v>
      </c>
      <c r="H2233" s="49" t="s">
        <v>14079</v>
      </c>
      <c r="I2233" s="49" t="s">
        <v>11161</v>
      </c>
      <c r="J2233" s="49" t="s">
        <v>7780</v>
      </c>
      <c r="K2233" s="50" t="s">
        <v>14080</v>
      </c>
      <c r="L2233" s="49" t="s">
        <v>7577</v>
      </c>
    </row>
    <row r="2234" customFormat="false" ht="13.5" hidden="false" customHeight="false" outlineLevel="0" collapsed="false">
      <c r="A2234" s="49" t="s">
        <v>12887</v>
      </c>
      <c r="B2234" s="49" t="s">
        <v>12888</v>
      </c>
      <c r="C2234" s="49" t="s">
        <v>13785</v>
      </c>
      <c r="D2234" s="49" t="s">
        <v>13786</v>
      </c>
      <c r="E2234" s="50"/>
      <c r="F2234" s="49"/>
      <c r="G2234" s="49" t="s">
        <v>14081</v>
      </c>
      <c r="H2234" s="49" t="s">
        <v>14082</v>
      </c>
      <c r="I2234" s="49" t="s">
        <v>11161</v>
      </c>
      <c r="J2234" s="49" t="s">
        <v>7575</v>
      </c>
      <c r="K2234" s="50" t="s">
        <v>14083</v>
      </c>
      <c r="L2234" s="49" t="s">
        <v>7577</v>
      </c>
    </row>
    <row r="2235" customFormat="false" ht="13.5" hidden="false" customHeight="false" outlineLevel="0" collapsed="false">
      <c r="A2235" s="49" t="s">
        <v>12887</v>
      </c>
      <c r="B2235" s="49" t="s">
        <v>12888</v>
      </c>
      <c r="C2235" s="49" t="s">
        <v>13785</v>
      </c>
      <c r="D2235" s="49" t="s">
        <v>13786</v>
      </c>
      <c r="E2235" s="50"/>
      <c r="F2235" s="49"/>
      <c r="G2235" s="49" t="s">
        <v>14084</v>
      </c>
      <c r="H2235" s="49" t="s">
        <v>14085</v>
      </c>
      <c r="I2235" s="49" t="s">
        <v>11161</v>
      </c>
      <c r="J2235" s="49" t="s">
        <v>7575</v>
      </c>
      <c r="K2235" s="50" t="s">
        <v>14086</v>
      </c>
      <c r="L2235" s="49" t="s">
        <v>7577</v>
      </c>
    </row>
    <row r="2236" customFormat="false" ht="13.5" hidden="false" customHeight="false" outlineLevel="0" collapsed="false">
      <c r="A2236" s="49" t="s">
        <v>12887</v>
      </c>
      <c r="B2236" s="49" t="s">
        <v>12888</v>
      </c>
      <c r="C2236" s="49" t="s">
        <v>13785</v>
      </c>
      <c r="D2236" s="49" t="s">
        <v>13786</v>
      </c>
      <c r="E2236" s="50"/>
      <c r="F2236" s="49"/>
      <c r="G2236" s="49" t="s">
        <v>14087</v>
      </c>
      <c r="H2236" s="49" t="s">
        <v>14088</v>
      </c>
      <c r="I2236" s="49" t="s">
        <v>11161</v>
      </c>
      <c r="J2236" s="49" t="s">
        <v>7575</v>
      </c>
      <c r="K2236" s="50" t="s">
        <v>14089</v>
      </c>
      <c r="L2236" s="49" t="s">
        <v>7577</v>
      </c>
    </row>
    <row r="2237" customFormat="false" ht="13.5" hidden="false" customHeight="false" outlineLevel="0" collapsed="false">
      <c r="A2237" s="49" t="s">
        <v>12887</v>
      </c>
      <c r="B2237" s="49" t="s">
        <v>12888</v>
      </c>
      <c r="C2237" s="49" t="s">
        <v>13785</v>
      </c>
      <c r="D2237" s="49" t="s">
        <v>13786</v>
      </c>
      <c r="E2237" s="50"/>
      <c r="F2237" s="49"/>
      <c r="G2237" s="49" t="s">
        <v>14090</v>
      </c>
      <c r="H2237" s="49" t="s">
        <v>14091</v>
      </c>
      <c r="I2237" s="49" t="s">
        <v>11161</v>
      </c>
      <c r="J2237" s="49" t="s">
        <v>7575</v>
      </c>
      <c r="K2237" s="50" t="s">
        <v>14092</v>
      </c>
      <c r="L2237" s="49" t="s">
        <v>7577</v>
      </c>
    </row>
    <row r="2238" customFormat="false" ht="13.5" hidden="false" customHeight="false" outlineLevel="0" collapsed="false">
      <c r="A2238" s="49" t="s">
        <v>12887</v>
      </c>
      <c r="B2238" s="49" t="s">
        <v>12888</v>
      </c>
      <c r="C2238" s="49" t="s">
        <v>13785</v>
      </c>
      <c r="D2238" s="49" t="s">
        <v>13786</v>
      </c>
      <c r="E2238" s="50"/>
      <c r="F2238" s="49"/>
      <c r="G2238" s="49" t="s">
        <v>14093</v>
      </c>
      <c r="H2238" s="49" t="s">
        <v>14094</v>
      </c>
      <c r="I2238" s="49" t="s">
        <v>11161</v>
      </c>
      <c r="J2238" s="49" t="s">
        <v>7575</v>
      </c>
      <c r="K2238" s="50" t="s">
        <v>13846</v>
      </c>
      <c r="L2238" s="49" t="s">
        <v>7577</v>
      </c>
    </row>
    <row r="2239" customFormat="false" ht="13.5" hidden="false" customHeight="false" outlineLevel="0" collapsed="false">
      <c r="A2239" s="49" t="s">
        <v>12887</v>
      </c>
      <c r="B2239" s="49" t="s">
        <v>12888</v>
      </c>
      <c r="C2239" s="49" t="s">
        <v>13785</v>
      </c>
      <c r="D2239" s="49" t="s">
        <v>13786</v>
      </c>
      <c r="E2239" s="50"/>
      <c r="F2239" s="49"/>
      <c r="G2239" s="49" t="s">
        <v>14095</v>
      </c>
      <c r="H2239" s="49" t="s">
        <v>14096</v>
      </c>
      <c r="I2239" s="49" t="s">
        <v>11161</v>
      </c>
      <c r="J2239" s="49" t="s">
        <v>7575</v>
      </c>
      <c r="K2239" s="50" t="s">
        <v>14097</v>
      </c>
      <c r="L2239" s="49" t="s">
        <v>7577</v>
      </c>
    </row>
    <row r="2240" customFormat="false" ht="13.5" hidden="false" customHeight="false" outlineLevel="0" collapsed="false">
      <c r="A2240" s="49" t="s">
        <v>12887</v>
      </c>
      <c r="B2240" s="49" t="s">
        <v>12888</v>
      </c>
      <c r="C2240" s="49" t="s">
        <v>13785</v>
      </c>
      <c r="D2240" s="49" t="s">
        <v>13786</v>
      </c>
      <c r="E2240" s="50"/>
      <c r="F2240" s="49"/>
      <c r="G2240" s="49" t="s">
        <v>14098</v>
      </c>
      <c r="H2240" s="49" t="s">
        <v>14099</v>
      </c>
      <c r="I2240" s="49" t="s">
        <v>11161</v>
      </c>
      <c r="J2240" s="49" t="s">
        <v>7575</v>
      </c>
      <c r="K2240" s="50" t="s">
        <v>10945</v>
      </c>
      <c r="L2240" s="49" t="s">
        <v>7577</v>
      </c>
    </row>
    <row r="2241" customFormat="false" ht="13.5" hidden="false" customHeight="false" outlineLevel="0" collapsed="false">
      <c r="A2241" s="49" t="s">
        <v>12887</v>
      </c>
      <c r="B2241" s="49" t="s">
        <v>12888</v>
      </c>
      <c r="C2241" s="49" t="s">
        <v>13785</v>
      </c>
      <c r="D2241" s="49" t="s">
        <v>13786</v>
      </c>
      <c r="E2241" s="50"/>
      <c r="F2241" s="49"/>
      <c r="G2241" s="49" t="s">
        <v>14100</v>
      </c>
      <c r="H2241" s="49" t="s">
        <v>14101</v>
      </c>
      <c r="I2241" s="49" t="s">
        <v>11161</v>
      </c>
      <c r="J2241" s="49" t="s">
        <v>7575</v>
      </c>
      <c r="K2241" s="50" t="s">
        <v>14102</v>
      </c>
      <c r="L2241" s="49" t="s">
        <v>7577</v>
      </c>
    </row>
    <row r="2242" customFormat="false" ht="13.5" hidden="false" customHeight="false" outlineLevel="0" collapsed="false">
      <c r="A2242" s="49" t="s">
        <v>12887</v>
      </c>
      <c r="B2242" s="49" t="s">
        <v>12888</v>
      </c>
      <c r="C2242" s="49" t="s">
        <v>13785</v>
      </c>
      <c r="D2242" s="49" t="s">
        <v>13786</v>
      </c>
      <c r="E2242" s="50"/>
      <c r="F2242" s="49"/>
      <c r="G2242" s="49" t="s">
        <v>14103</v>
      </c>
      <c r="H2242" s="49" t="s">
        <v>14104</v>
      </c>
      <c r="I2242" s="49" t="s">
        <v>11161</v>
      </c>
      <c r="J2242" s="49" t="s">
        <v>7575</v>
      </c>
      <c r="K2242" s="50" t="s">
        <v>14105</v>
      </c>
      <c r="L2242" s="49" t="s">
        <v>7577</v>
      </c>
    </row>
    <row r="2243" customFormat="false" ht="13.5" hidden="false" customHeight="false" outlineLevel="0" collapsed="false">
      <c r="A2243" s="49" t="s">
        <v>12887</v>
      </c>
      <c r="B2243" s="49" t="s">
        <v>12888</v>
      </c>
      <c r="C2243" s="49" t="s">
        <v>13785</v>
      </c>
      <c r="D2243" s="49" t="s">
        <v>13786</v>
      </c>
      <c r="E2243" s="50"/>
      <c r="F2243" s="49"/>
      <c r="G2243" s="49" t="s">
        <v>14106</v>
      </c>
      <c r="H2243" s="49" t="s">
        <v>14107</v>
      </c>
      <c r="I2243" s="49" t="s">
        <v>11161</v>
      </c>
      <c r="J2243" s="49" t="s">
        <v>7575</v>
      </c>
      <c r="K2243" s="50" t="s">
        <v>14108</v>
      </c>
      <c r="L2243" s="49" t="s">
        <v>7577</v>
      </c>
    </row>
    <row r="2244" customFormat="false" ht="13.5" hidden="false" customHeight="false" outlineLevel="0" collapsed="false">
      <c r="A2244" s="49" t="s">
        <v>12887</v>
      </c>
      <c r="B2244" s="49" t="s">
        <v>12888</v>
      </c>
      <c r="C2244" s="49" t="s">
        <v>13785</v>
      </c>
      <c r="D2244" s="49" t="s">
        <v>13786</v>
      </c>
      <c r="E2244" s="50"/>
      <c r="F2244" s="49"/>
      <c r="G2244" s="49" t="s">
        <v>14109</v>
      </c>
      <c r="H2244" s="49" t="s">
        <v>14110</v>
      </c>
      <c r="I2244" s="49" t="s">
        <v>11161</v>
      </c>
      <c r="J2244" s="49" t="s">
        <v>7575</v>
      </c>
      <c r="K2244" s="50" t="s">
        <v>14111</v>
      </c>
      <c r="L2244" s="49" t="s">
        <v>7577</v>
      </c>
    </row>
    <row r="2245" customFormat="false" ht="13.5" hidden="false" customHeight="false" outlineLevel="0" collapsed="false">
      <c r="A2245" s="49" t="s">
        <v>12887</v>
      </c>
      <c r="B2245" s="49" t="s">
        <v>12888</v>
      </c>
      <c r="C2245" s="49" t="s">
        <v>13785</v>
      </c>
      <c r="D2245" s="49" t="s">
        <v>13786</v>
      </c>
      <c r="E2245" s="50"/>
      <c r="F2245" s="49"/>
      <c r="G2245" s="49" t="s">
        <v>14112</v>
      </c>
      <c r="H2245" s="49" t="s">
        <v>14113</v>
      </c>
      <c r="I2245" s="49" t="s">
        <v>11161</v>
      </c>
      <c r="J2245" s="49" t="s">
        <v>7575</v>
      </c>
      <c r="K2245" s="50" t="s">
        <v>14114</v>
      </c>
      <c r="L2245" s="49" t="s">
        <v>7577</v>
      </c>
    </row>
    <row r="2246" customFormat="false" ht="13.5" hidden="false" customHeight="false" outlineLevel="0" collapsed="false">
      <c r="A2246" s="49" t="s">
        <v>12887</v>
      </c>
      <c r="B2246" s="49" t="s">
        <v>12888</v>
      </c>
      <c r="C2246" s="49" t="s">
        <v>13785</v>
      </c>
      <c r="D2246" s="49" t="s">
        <v>13786</v>
      </c>
      <c r="E2246" s="50"/>
      <c r="F2246" s="49"/>
      <c r="G2246" s="49" t="s">
        <v>14115</v>
      </c>
      <c r="H2246" s="49" t="s">
        <v>14116</v>
      </c>
      <c r="I2246" s="49" t="s">
        <v>11161</v>
      </c>
      <c r="J2246" s="49" t="s">
        <v>7575</v>
      </c>
      <c r="K2246" s="50" t="s">
        <v>14117</v>
      </c>
      <c r="L2246" s="49" t="s">
        <v>7577</v>
      </c>
    </row>
    <row r="2247" customFormat="false" ht="13.5" hidden="false" customHeight="false" outlineLevel="0" collapsed="false">
      <c r="A2247" s="49" t="s">
        <v>12887</v>
      </c>
      <c r="B2247" s="49" t="s">
        <v>12888</v>
      </c>
      <c r="C2247" s="49" t="s">
        <v>13785</v>
      </c>
      <c r="D2247" s="49" t="s">
        <v>13786</v>
      </c>
      <c r="E2247" s="50"/>
      <c r="F2247" s="49"/>
      <c r="G2247" s="49" t="s">
        <v>14118</v>
      </c>
      <c r="H2247" s="49" t="s">
        <v>14119</v>
      </c>
      <c r="I2247" s="49" t="s">
        <v>11161</v>
      </c>
      <c r="J2247" s="49" t="s">
        <v>7575</v>
      </c>
      <c r="K2247" s="50" t="s">
        <v>14120</v>
      </c>
      <c r="L2247" s="49" t="s">
        <v>7577</v>
      </c>
    </row>
    <row r="2248" customFormat="false" ht="13.5" hidden="false" customHeight="false" outlineLevel="0" collapsed="false">
      <c r="A2248" s="49" t="s">
        <v>12887</v>
      </c>
      <c r="B2248" s="49" t="s">
        <v>12888</v>
      </c>
      <c r="C2248" s="49" t="s">
        <v>13785</v>
      </c>
      <c r="D2248" s="49" t="s">
        <v>13786</v>
      </c>
      <c r="E2248" s="50"/>
      <c r="F2248" s="49"/>
      <c r="G2248" s="49" t="s">
        <v>14121</v>
      </c>
      <c r="H2248" s="49" t="s">
        <v>14122</v>
      </c>
      <c r="I2248" s="49" t="s">
        <v>11161</v>
      </c>
      <c r="J2248" s="49" t="s">
        <v>7780</v>
      </c>
      <c r="K2248" s="50" t="s">
        <v>14123</v>
      </c>
      <c r="L2248" s="49" t="s">
        <v>7577</v>
      </c>
    </row>
    <row r="2249" customFormat="false" ht="13.5" hidden="false" customHeight="false" outlineLevel="0" collapsed="false">
      <c r="A2249" s="49" t="s">
        <v>12887</v>
      </c>
      <c r="B2249" s="49" t="s">
        <v>12888</v>
      </c>
      <c r="C2249" s="49" t="s">
        <v>13785</v>
      </c>
      <c r="D2249" s="49" t="s">
        <v>13786</v>
      </c>
      <c r="E2249" s="50"/>
      <c r="F2249" s="49"/>
      <c r="G2249" s="49" t="s">
        <v>14124</v>
      </c>
      <c r="H2249" s="49" t="s">
        <v>14125</v>
      </c>
      <c r="I2249" s="49" t="s">
        <v>11161</v>
      </c>
      <c r="J2249" s="49" t="s">
        <v>7780</v>
      </c>
      <c r="K2249" s="50" t="s">
        <v>14126</v>
      </c>
      <c r="L2249" s="49" t="s">
        <v>7577</v>
      </c>
    </row>
    <row r="2250" customFormat="false" ht="13.5" hidden="false" customHeight="false" outlineLevel="0" collapsed="false">
      <c r="A2250" s="49" t="s">
        <v>12887</v>
      </c>
      <c r="B2250" s="49" t="s">
        <v>12888</v>
      </c>
      <c r="C2250" s="49" t="s">
        <v>14127</v>
      </c>
      <c r="D2250" s="49" t="s">
        <v>14128</v>
      </c>
      <c r="E2250" s="50"/>
      <c r="F2250" s="49"/>
      <c r="G2250" s="49" t="s">
        <v>14129</v>
      </c>
      <c r="H2250" s="49" t="s">
        <v>14130</v>
      </c>
      <c r="I2250" s="49" t="s">
        <v>11287</v>
      </c>
      <c r="J2250" s="49" t="s">
        <v>7575</v>
      </c>
      <c r="K2250" s="50" t="s">
        <v>14131</v>
      </c>
      <c r="L2250" s="49" t="s">
        <v>7577</v>
      </c>
    </row>
    <row r="2251" customFormat="false" ht="13.5" hidden="false" customHeight="false" outlineLevel="0" collapsed="false">
      <c r="A2251" s="49" t="s">
        <v>12887</v>
      </c>
      <c r="B2251" s="49" t="s">
        <v>12888</v>
      </c>
      <c r="C2251" s="49" t="s">
        <v>14127</v>
      </c>
      <c r="D2251" s="49" t="s">
        <v>14128</v>
      </c>
      <c r="E2251" s="50"/>
      <c r="F2251" s="49"/>
      <c r="G2251" s="49" t="s">
        <v>14132</v>
      </c>
      <c r="H2251" s="49" t="s">
        <v>14133</v>
      </c>
      <c r="I2251" s="49" t="s">
        <v>11287</v>
      </c>
      <c r="J2251" s="49" t="s">
        <v>7575</v>
      </c>
      <c r="K2251" s="50" t="s">
        <v>14134</v>
      </c>
      <c r="L2251" s="49" t="s">
        <v>7577</v>
      </c>
    </row>
    <row r="2252" customFormat="false" ht="13.5" hidden="false" customHeight="false" outlineLevel="0" collapsed="false">
      <c r="A2252" s="49" t="s">
        <v>12887</v>
      </c>
      <c r="B2252" s="49" t="s">
        <v>12888</v>
      </c>
      <c r="C2252" s="49" t="s">
        <v>14127</v>
      </c>
      <c r="D2252" s="49" t="s">
        <v>14128</v>
      </c>
      <c r="E2252" s="50"/>
      <c r="F2252" s="49"/>
      <c r="G2252" s="49" t="s">
        <v>14135</v>
      </c>
      <c r="H2252" s="49" t="s">
        <v>14136</v>
      </c>
      <c r="I2252" s="49" t="s">
        <v>11287</v>
      </c>
      <c r="J2252" s="49" t="s">
        <v>7575</v>
      </c>
      <c r="K2252" s="50" t="s">
        <v>14137</v>
      </c>
      <c r="L2252" s="49" t="s">
        <v>7577</v>
      </c>
    </row>
    <row r="2253" customFormat="false" ht="13.5" hidden="false" customHeight="false" outlineLevel="0" collapsed="false">
      <c r="A2253" s="49" t="s">
        <v>12887</v>
      </c>
      <c r="B2253" s="49" t="s">
        <v>12888</v>
      </c>
      <c r="C2253" s="49" t="s">
        <v>14127</v>
      </c>
      <c r="D2253" s="49" t="s">
        <v>14128</v>
      </c>
      <c r="E2253" s="50"/>
      <c r="F2253" s="49"/>
      <c r="G2253" s="49" t="s">
        <v>14138</v>
      </c>
      <c r="H2253" s="49" t="s">
        <v>14139</v>
      </c>
      <c r="I2253" s="49" t="s">
        <v>11287</v>
      </c>
      <c r="J2253" s="49" t="s">
        <v>7575</v>
      </c>
      <c r="K2253" s="50" t="s">
        <v>14140</v>
      </c>
      <c r="L2253" s="49" t="s">
        <v>7577</v>
      </c>
    </row>
    <row r="2254" customFormat="false" ht="13.5" hidden="false" customHeight="false" outlineLevel="0" collapsed="false">
      <c r="A2254" s="49" t="s">
        <v>12887</v>
      </c>
      <c r="B2254" s="49" t="s">
        <v>12888</v>
      </c>
      <c r="C2254" s="49" t="s">
        <v>14127</v>
      </c>
      <c r="D2254" s="49" t="s">
        <v>14128</v>
      </c>
      <c r="E2254" s="50"/>
      <c r="F2254" s="49"/>
      <c r="G2254" s="49" t="s">
        <v>14141</v>
      </c>
      <c r="H2254" s="49" t="s">
        <v>14142</v>
      </c>
      <c r="I2254" s="49" t="s">
        <v>11287</v>
      </c>
      <c r="J2254" s="49" t="s">
        <v>7575</v>
      </c>
      <c r="K2254" s="50" t="s">
        <v>14143</v>
      </c>
      <c r="L2254" s="49" t="s">
        <v>7577</v>
      </c>
    </row>
    <row r="2255" customFormat="false" ht="13.5" hidden="false" customHeight="false" outlineLevel="0" collapsed="false">
      <c r="A2255" s="49" t="s">
        <v>12887</v>
      </c>
      <c r="B2255" s="49" t="s">
        <v>12888</v>
      </c>
      <c r="C2255" s="49" t="s">
        <v>14127</v>
      </c>
      <c r="D2255" s="49" t="s">
        <v>14128</v>
      </c>
      <c r="E2255" s="50"/>
      <c r="F2255" s="49"/>
      <c r="G2255" s="49" t="s">
        <v>14144</v>
      </c>
      <c r="H2255" s="49" t="s">
        <v>14145</v>
      </c>
      <c r="I2255" s="49" t="s">
        <v>11287</v>
      </c>
      <c r="J2255" s="49" t="s">
        <v>7575</v>
      </c>
      <c r="K2255" s="50" t="s">
        <v>14146</v>
      </c>
      <c r="L2255" s="49" t="s">
        <v>7577</v>
      </c>
    </row>
    <row r="2256" customFormat="false" ht="13.5" hidden="false" customHeight="false" outlineLevel="0" collapsed="false">
      <c r="A2256" s="49" t="s">
        <v>12887</v>
      </c>
      <c r="B2256" s="49" t="s">
        <v>12888</v>
      </c>
      <c r="C2256" s="49" t="s">
        <v>14127</v>
      </c>
      <c r="D2256" s="49" t="s">
        <v>14128</v>
      </c>
      <c r="E2256" s="50"/>
      <c r="F2256" s="49"/>
      <c r="G2256" s="49" t="s">
        <v>14147</v>
      </c>
      <c r="H2256" s="49" t="s">
        <v>14148</v>
      </c>
      <c r="I2256" s="49" t="s">
        <v>11287</v>
      </c>
      <c r="J2256" s="49" t="s">
        <v>7575</v>
      </c>
      <c r="K2256" s="50" t="s">
        <v>14149</v>
      </c>
      <c r="L2256" s="49" t="s">
        <v>7577</v>
      </c>
    </row>
    <row r="2257" customFormat="false" ht="13.5" hidden="false" customHeight="false" outlineLevel="0" collapsed="false">
      <c r="A2257" s="49" t="s">
        <v>12887</v>
      </c>
      <c r="B2257" s="49" t="s">
        <v>12888</v>
      </c>
      <c r="C2257" s="49" t="s">
        <v>14127</v>
      </c>
      <c r="D2257" s="49" t="s">
        <v>14128</v>
      </c>
      <c r="E2257" s="50"/>
      <c r="F2257" s="49"/>
      <c r="G2257" s="49" t="s">
        <v>14150</v>
      </c>
      <c r="H2257" s="49" t="s">
        <v>14151</v>
      </c>
      <c r="I2257" s="49" t="s">
        <v>11287</v>
      </c>
      <c r="J2257" s="49" t="s">
        <v>7575</v>
      </c>
      <c r="K2257" s="50" t="s">
        <v>14152</v>
      </c>
      <c r="L2257" s="49" t="s">
        <v>7577</v>
      </c>
    </row>
    <row r="2258" customFormat="false" ht="13.5" hidden="false" customHeight="false" outlineLevel="0" collapsed="false">
      <c r="A2258" s="49" t="s">
        <v>12887</v>
      </c>
      <c r="B2258" s="49" t="s">
        <v>12888</v>
      </c>
      <c r="C2258" s="49" t="s">
        <v>14127</v>
      </c>
      <c r="D2258" s="49" t="s">
        <v>14128</v>
      </c>
      <c r="E2258" s="50"/>
      <c r="F2258" s="49"/>
      <c r="G2258" s="49" t="s">
        <v>14153</v>
      </c>
      <c r="H2258" s="49" t="s">
        <v>14154</v>
      </c>
      <c r="I2258" s="49" t="s">
        <v>11287</v>
      </c>
      <c r="J2258" s="49" t="s">
        <v>7575</v>
      </c>
      <c r="K2258" s="50" t="s">
        <v>14155</v>
      </c>
      <c r="L2258" s="49" t="s">
        <v>7577</v>
      </c>
    </row>
    <row r="2259" customFormat="false" ht="13.5" hidden="false" customHeight="false" outlineLevel="0" collapsed="false">
      <c r="A2259" s="49" t="s">
        <v>12887</v>
      </c>
      <c r="B2259" s="49" t="s">
        <v>12888</v>
      </c>
      <c r="C2259" s="49" t="s">
        <v>14127</v>
      </c>
      <c r="D2259" s="49" t="s">
        <v>14128</v>
      </c>
      <c r="E2259" s="50"/>
      <c r="F2259" s="49"/>
      <c r="G2259" s="49" t="s">
        <v>14156</v>
      </c>
      <c r="H2259" s="49" t="s">
        <v>14157</v>
      </c>
      <c r="I2259" s="49" t="s">
        <v>11287</v>
      </c>
      <c r="J2259" s="49" t="s">
        <v>7575</v>
      </c>
      <c r="K2259" s="50" t="s">
        <v>14158</v>
      </c>
      <c r="L2259" s="49" t="s">
        <v>7577</v>
      </c>
    </row>
    <row r="2260" customFormat="false" ht="13.5" hidden="false" customHeight="false" outlineLevel="0" collapsed="false">
      <c r="A2260" s="49" t="s">
        <v>12887</v>
      </c>
      <c r="B2260" s="49" t="s">
        <v>12888</v>
      </c>
      <c r="C2260" s="49" t="s">
        <v>14127</v>
      </c>
      <c r="D2260" s="49" t="s">
        <v>14128</v>
      </c>
      <c r="E2260" s="50"/>
      <c r="F2260" s="49"/>
      <c r="G2260" s="49" t="s">
        <v>14159</v>
      </c>
      <c r="H2260" s="49" t="s">
        <v>14160</v>
      </c>
      <c r="I2260" s="49" t="s">
        <v>11287</v>
      </c>
      <c r="J2260" s="49" t="s">
        <v>7575</v>
      </c>
      <c r="K2260" s="50" t="s">
        <v>14161</v>
      </c>
      <c r="L2260" s="49" t="s">
        <v>7577</v>
      </c>
    </row>
    <row r="2261" customFormat="false" ht="13.5" hidden="false" customHeight="false" outlineLevel="0" collapsed="false">
      <c r="A2261" s="49" t="s">
        <v>12887</v>
      </c>
      <c r="B2261" s="49" t="s">
        <v>12888</v>
      </c>
      <c r="C2261" s="49" t="s">
        <v>14127</v>
      </c>
      <c r="D2261" s="49" t="s">
        <v>14128</v>
      </c>
      <c r="E2261" s="50"/>
      <c r="F2261" s="49"/>
      <c r="G2261" s="49" t="s">
        <v>14162</v>
      </c>
      <c r="H2261" s="49" t="s">
        <v>14163</v>
      </c>
      <c r="I2261" s="49" t="s">
        <v>11287</v>
      </c>
      <c r="J2261" s="49" t="s">
        <v>7575</v>
      </c>
      <c r="K2261" s="50" t="s">
        <v>14164</v>
      </c>
      <c r="L2261" s="49" t="s">
        <v>7577</v>
      </c>
    </row>
    <row r="2262" customFormat="false" ht="13.5" hidden="false" customHeight="false" outlineLevel="0" collapsed="false">
      <c r="A2262" s="49" t="s">
        <v>12887</v>
      </c>
      <c r="B2262" s="49" t="s">
        <v>12888</v>
      </c>
      <c r="C2262" s="49" t="s">
        <v>14127</v>
      </c>
      <c r="D2262" s="49" t="s">
        <v>14128</v>
      </c>
      <c r="E2262" s="50"/>
      <c r="F2262" s="49"/>
      <c r="G2262" s="49" t="s">
        <v>14165</v>
      </c>
      <c r="H2262" s="49" t="s">
        <v>14166</v>
      </c>
      <c r="I2262" s="49" t="s">
        <v>11287</v>
      </c>
      <c r="J2262" s="49" t="s">
        <v>7575</v>
      </c>
      <c r="K2262" s="50" t="s">
        <v>14167</v>
      </c>
      <c r="L2262" s="49" t="s">
        <v>7577</v>
      </c>
    </row>
    <row r="2263" customFormat="false" ht="13.5" hidden="false" customHeight="false" outlineLevel="0" collapsed="false">
      <c r="A2263" s="49" t="s">
        <v>12887</v>
      </c>
      <c r="B2263" s="49" t="s">
        <v>12888</v>
      </c>
      <c r="C2263" s="49" t="s">
        <v>14127</v>
      </c>
      <c r="D2263" s="49" t="s">
        <v>14128</v>
      </c>
      <c r="E2263" s="50"/>
      <c r="F2263" s="49"/>
      <c r="G2263" s="49" t="s">
        <v>14168</v>
      </c>
      <c r="H2263" s="49" t="s">
        <v>14169</v>
      </c>
      <c r="I2263" s="49" t="s">
        <v>11287</v>
      </c>
      <c r="J2263" s="49" t="s">
        <v>7575</v>
      </c>
      <c r="K2263" s="50" t="s">
        <v>14170</v>
      </c>
      <c r="L2263" s="49" t="s">
        <v>7577</v>
      </c>
    </row>
    <row r="2264" customFormat="false" ht="13.5" hidden="false" customHeight="false" outlineLevel="0" collapsed="false">
      <c r="A2264" s="49" t="s">
        <v>12887</v>
      </c>
      <c r="B2264" s="49" t="s">
        <v>12888</v>
      </c>
      <c r="C2264" s="49" t="s">
        <v>14127</v>
      </c>
      <c r="D2264" s="49" t="s">
        <v>14128</v>
      </c>
      <c r="E2264" s="50"/>
      <c r="F2264" s="49"/>
      <c r="G2264" s="49" t="s">
        <v>14171</v>
      </c>
      <c r="H2264" s="49" t="s">
        <v>14172</v>
      </c>
      <c r="I2264" s="49" t="s">
        <v>11287</v>
      </c>
      <c r="J2264" s="49" t="s">
        <v>7575</v>
      </c>
      <c r="K2264" s="50" t="s">
        <v>14173</v>
      </c>
      <c r="L2264" s="49" t="s">
        <v>7577</v>
      </c>
    </row>
    <row r="2265" customFormat="false" ht="13.5" hidden="false" customHeight="false" outlineLevel="0" collapsed="false">
      <c r="A2265" s="49" t="s">
        <v>12887</v>
      </c>
      <c r="B2265" s="49" t="s">
        <v>12888</v>
      </c>
      <c r="C2265" s="49" t="s">
        <v>14127</v>
      </c>
      <c r="D2265" s="49" t="s">
        <v>14128</v>
      </c>
      <c r="E2265" s="50"/>
      <c r="F2265" s="49"/>
      <c r="G2265" s="49" t="s">
        <v>14174</v>
      </c>
      <c r="H2265" s="49" t="s">
        <v>14175</v>
      </c>
      <c r="I2265" s="49" t="s">
        <v>11287</v>
      </c>
      <c r="J2265" s="49" t="s">
        <v>7575</v>
      </c>
      <c r="K2265" s="50" t="s">
        <v>14176</v>
      </c>
      <c r="L2265" s="49" t="s">
        <v>7577</v>
      </c>
    </row>
    <row r="2266" customFormat="false" ht="13.5" hidden="false" customHeight="false" outlineLevel="0" collapsed="false">
      <c r="A2266" s="49" t="s">
        <v>12887</v>
      </c>
      <c r="B2266" s="49" t="s">
        <v>12888</v>
      </c>
      <c r="C2266" s="49" t="s">
        <v>14127</v>
      </c>
      <c r="D2266" s="49" t="s">
        <v>14128</v>
      </c>
      <c r="E2266" s="50"/>
      <c r="F2266" s="49"/>
      <c r="G2266" s="49" t="s">
        <v>14177</v>
      </c>
      <c r="H2266" s="49" t="s">
        <v>14178</v>
      </c>
      <c r="I2266" s="49" t="s">
        <v>11287</v>
      </c>
      <c r="J2266" s="49" t="s">
        <v>7575</v>
      </c>
      <c r="K2266" s="50" t="s">
        <v>14179</v>
      </c>
      <c r="L2266" s="49" t="s">
        <v>7577</v>
      </c>
    </row>
    <row r="2267" customFormat="false" ht="13.5" hidden="false" customHeight="false" outlineLevel="0" collapsed="false">
      <c r="A2267" s="49" t="s">
        <v>12887</v>
      </c>
      <c r="B2267" s="49" t="s">
        <v>12888</v>
      </c>
      <c r="C2267" s="49" t="s">
        <v>14127</v>
      </c>
      <c r="D2267" s="49" t="s">
        <v>14128</v>
      </c>
      <c r="E2267" s="50"/>
      <c r="F2267" s="49"/>
      <c r="G2267" s="49" t="s">
        <v>14180</v>
      </c>
      <c r="H2267" s="49" t="s">
        <v>14181</v>
      </c>
      <c r="I2267" s="49" t="s">
        <v>11287</v>
      </c>
      <c r="J2267" s="49" t="s">
        <v>7780</v>
      </c>
      <c r="K2267" s="50" t="s">
        <v>14182</v>
      </c>
      <c r="L2267" s="49" t="s">
        <v>7577</v>
      </c>
    </row>
    <row r="2268" customFormat="false" ht="13.5" hidden="false" customHeight="false" outlineLevel="0" collapsed="false">
      <c r="A2268" s="49" t="s">
        <v>12887</v>
      </c>
      <c r="B2268" s="49" t="s">
        <v>12888</v>
      </c>
      <c r="C2268" s="49" t="s">
        <v>14127</v>
      </c>
      <c r="D2268" s="49" t="s">
        <v>14128</v>
      </c>
      <c r="E2268" s="50"/>
      <c r="F2268" s="49"/>
      <c r="G2268" s="49" t="s">
        <v>14183</v>
      </c>
      <c r="H2268" s="49" t="s">
        <v>14184</v>
      </c>
      <c r="I2268" s="49" t="s">
        <v>11287</v>
      </c>
      <c r="J2268" s="49" t="s">
        <v>7780</v>
      </c>
      <c r="K2268" s="50" t="s">
        <v>14185</v>
      </c>
      <c r="L2268" s="49" t="s">
        <v>7577</v>
      </c>
    </row>
    <row r="2269" customFormat="false" ht="13.5" hidden="false" customHeight="false" outlineLevel="0" collapsed="false">
      <c r="A2269" s="49" t="s">
        <v>12887</v>
      </c>
      <c r="B2269" s="49" t="s">
        <v>12888</v>
      </c>
      <c r="C2269" s="49" t="s">
        <v>14127</v>
      </c>
      <c r="D2269" s="49" t="s">
        <v>14128</v>
      </c>
      <c r="E2269" s="50"/>
      <c r="F2269" s="49"/>
      <c r="G2269" s="49" t="s">
        <v>14186</v>
      </c>
      <c r="H2269" s="49" t="s">
        <v>14187</v>
      </c>
      <c r="I2269" s="49" t="s">
        <v>11287</v>
      </c>
      <c r="J2269" s="49" t="s">
        <v>7575</v>
      </c>
      <c r="K2269" s="50" t="s">
        <v>14188</v>
      </c>
      <c r="L2269" s="49" t="s">
        <v>7577</v>
      </c>
    </row>
    <row r="2270" customFormat="false" ht="13.5" hidden="false" customHeight="false" outlineLevel="0" collapsed="false">
      <c r="A2270" s="49" t="s">
        <v>12887</v>
      </c>
      <c r="B2270" s="49" t="s">
        <v>12888</v>
      </c>
      <c r="C2270" s="49" t="s">
        <v>14127</v>
      </c>
      <c r="D2270" s="49" t="s">
        <v>14128</v>
      </c>
      <c r="E2270" s="50"/>
      <c r="F2270" s="49"/>
      <c r="G2270" s="49" t="s">
        <v>14189</v>
      </c>
      <c r="H2270" s="49" t="s">
        <v>14190</v>
      </c>
      <c r="I2270" s="49" t="s">
        <v>11287</v>
      </c>
      <c r="J2270" s="49" t="s">
        <v>7780</v>
      </c>
      <c r="K2270" s="50" t="s">
        <v>14191</v>
      </c>
      <c r="L2270" s="49" t="s">
        <v>7577</v>
      </c>
    </row>
    <row r="2271" customFormat="false" ht="13.5" hidden="false" customHeight="false" outlineLevel="0" collapsed="false">
      <c r="A2271" s="49" t="s">
        <v>12887</v>
      </c>
      <c r="B2271" s="49" t="s">
        <v>12888</v>
      </c>
      <c r="C2271" s="49" t="s">
        <v>14127</v>
      </c>
      <c r="D2271" s="49" t="s">
        <v>14128</v>
      </c>
      <c r="E2271" s="50"/>
      <c r="F2271" s="49"/>
      <c r="G2271" s="49" t="s">
        <v>14192</v>
      </c>
      <c r="H2271" s="49" t="s">
        <v>14193</v>
      </c>
      <c r="I2271" s="49" t="s">
        <v>11287</v>
      </c>
      <c r="J2271" s="49" t="s">
        <v>7575</v>
      </c>
      <c r="K2271" s="50" t="s">
        <v>14194</v>
      </c>
      <c r="L2271" s="49" t="s">
        <v>7577</v>
      </c>
    </row>
    <row r="2272" customFormat="false" ht="13.5" hidden="false" customHeight="false" outlineLevel="0" collapsed="false">
      <c r="A2272" s="49" t="s">
        <v>12887</v>
      </c>
      <c r="B2272" s="49" t="s">
        <v>12888</v>
      </c>
      <c r="C2272" s="49" t="s">
        <v>14127</v>
      </c>
      <c r="D2272" s="49" t="s">
        <v>14128</v>
      </c>
      <c r="E2272" s="50"/>
      <c r="F2272" s="49"/>
      <c r="G2272" s="49" t="s">
        <v>14195</v>
      </c>
      <c r="H2272" s="49" t="s">
        <v>14196</v>
      </c>
      <c r="I2272" s="49" t="s">
        <v>11287</v>
      </c>
      <c r="J2272" s="49" t="s">
        <v>7575</v>
      </c>
      <c r="K2272" s="50" t="s">
        <v>14197</v>
      </c>
      <c r="L2272" s="49" t="s">
        <v>7577</v>
      </c>
    </row>
    <row r="2273" customFormat="false" ht="13.5" hidden="false" customHeight="false" outlineLevel="0" collapsed="false">
      <c r="A2273" s="49" t="s">
        <v>12887</v>
      </c>
      <c r="B2273" s="49" t="s">
        <v>12888</v>
      </c>
      <c r="C2273" s="49" t="s">
        <v>14127</v>
      </c>
      <c r="D2273" s="49" t="s">
        <v>14128</v>
      </c>
      <c r="E2273" s="50"/>
      <c r="F2273" s="49"/>
      <c r="G2273" s="49" t="s">
        <v>14198</v>
      </c>
      <c r="H2273" s="49" t="s">
        <v>14199</v>
      </c>
      <c r="I2273" s="49" t="s">
        <v>11287</v>
      </c>
      <c r="J2273" s="49" t="s">
        <v>7575</v>
      </c>
      <c r="K2273" s="50" t="s">
        <v>14200</v>
      </c>
      <c r="L2273" s="49" t="s">
        <v>7577</v>
      </c>
    </row>
    <row r="2274" customFormat="false" ht="13.5" hidden="false" customHeight="false" outlineLevel="0" collapsed="false">
      <c r="A2274" s="49" t="s">
        <v>12887</v>
      </c>
      <c r="B2274" s="49" t="s">
        <v>12888</v>
      </c>
      <c r="C2274" s="49" t="s">
        <v>14127</v>
      </c>
      <c r="D2274" s="49" t="s">
        <v>14128</v>
      </c>
      <c r="E2274" s="50"/>
      <c r="F2274" s="49"/>
      <c r="G2274" s="49" t="s">
        <v>14201</v>
      </c>
      <c r="H2274" s="49" t="s">
        <v>14202</v>
      </c>
      <c r="I2274" s="49" t="s">
        <v>11287</v>
      </c>
      <c r="J2274" s="49" t="s">
        <v>7575</v>
      </c>
      <c r="K2274" s="50" t="s">
        <v>14203</v>
      </c>
      <c r="L2274" s="49" t="s">
        <v>7577</v>
      </c>
    </row>
    <row r="2275" customFormat="false" ht="13.5" hidden="false" customHeight="false" outlineLevel="0" collapsed="false">
      <c r="A2275" s="49" t="s">
        <v>12887</v>
      </c>
      <c r="B2275" s="49" t="s">
        <v>12888</v>
      </c>
      <c r="C2275" s="49" t="s">
        <v>14127</v>
      </c>
      <c r="D2275" s="49" t="s">
        <v>14128</v>
      </c>
      <c r="E2275" s="50"/>
      <c r="F2275" s="49"/>
      <c r="G2275" s="49" t="s">
        <v>14204</v>
      </c>
      <c r="H2275" s="49" t="s">
        <v>14205</v>
      </c>
      <c r="I2275" s="49" t="s">
        <v>11287</v>
      </c>
      <c r="J2275" s="49" t="s">
        <v>7575</v>
      </c>
      <c r="K2275" s="50" t="s">
        <v>14206</v>
      </c>
      <c r="L2275" s="49" t="s">
        <v>7577</v>
      </c>
    </row>
    <row r="2276" customFormat="false" ht="13.5" hidden="false" customHeight="false" outlineLevel="0" collapsed="false">
      <c r="A2276" s="49" t="s">
        <v>12887</v>
      </c>
      <c r="B2276" s="49" t="s">
        <v>12888</v>
      </c>
      <c r="C2276" s="49" t="s">
        <v>14127</v>
      </c>
      <c r="D2276" s="49" t="s">
        <v>14128</v>
      </c>
      <c r="E2276" s="50"/>
      <c r="F2276" s="49"/>
      <c r="G2276" s="49" t="s">
        <v>14207</v>
      </c>
      <c r="H2276" s="49" t="s">
        <v>14208</v>
      </c>
      <c r="I2276" s="49" t="s">
        <v>11287</v>
      </c>
      <c r="J2276" s="49" t="s">
        <v>7575</v>
      </c>
      <c r="K2276" s="50" t="s">
        <v>14209</v>
      </c>
      <c r="L2276" s="49" t="s">
        <v>7577</v>
      </c>
    </row>
    <row r="2277" customFormat="false" ht="13.5" hidden="false" customHeight="false" outlineLevel="0" collapsed="false">
      <c r="A2277" s="49" t="s">
        <v>12887</v>
      </c>
      <c r="B2277" s="49" t="s">
        <v>12888</v>
      </c>
      <c r="C2277" s="49" t="s">
        <v>14127</v>
      </c>
      <c r="D2277" s="49" t="s">
        <v>14128</v>
      </c>
      <c r="E2277" s="50"/>
      <c r="F2277" s="49"/>
      <c r="G2277" s="49" t="s">
        <v>14210</v>
      </c>
      <c r="H2277" s="49" t="s">
        <v>14211</v>
      </c>
      <c r="I2277" s="49" t="s">
        <v>11287</v>
      </c>
      <c r="J2277" s="49" t="s">
        <v>7575</v>
      </c>
      <c r="K2277" s="50" t="s">
        <v>14212</v>
      </c>
      <c r="L2277" s="49" t="s">
        <v>7577</v>
      </c>
    </row>
    <row r="2278" customFormat="false" ht="13.5" hidden="false" customHeight="false" outlineLevel="0" collapsed="false">
      <c r="A2278" s="49" t="s">
        <v>12887</v>
      </c>
      <c r="B2278" s="49" t="s">
        <v>12888</v>
      </c>
      <c r="C2278" s="49" t="s">
        <v>14127</v>
      </c>
      <c r="D2278" s="49" t="s">
        <v>14128</v>
      </c>
      <c r="E2278" s="50"/>
      <c r="F2278" s="49"/>
      <c r="G2278" s="49" t="s">
        <v>14213</v>
      </c>
      <c r="H2278" s="49" t="s">
        <v>14214</v>
      </c>
      <c r="I2278" s="49" t="s">
        <v>11287</v>
      </c>
      <c r="J2278" s="49" t="s">
        <v>7575</v>
      </c>
      <c r="K2278" s="50" t="s">
        <v>14215</v>
      </c>
      <c r="L2278" s="49" t="s">
        <v>7577</v>
      </c>
    </row>
    <row r="2279" customFormat="false" ht="13.5" hidden="false" customHeight="false" outlineLevel="0" collapsed="false">
      <c r="A2279" s="49" t="s">
        <v>12887</v>
      </c>
      <c r="B2279" s="49" t="s">
        <v>12888</v>
      </c>
      <c r="C2279" s="49" t="s">
        <v>14127</v>
      </c>
      <c r="D2279" s="49" t="s">
        <v>14128</v>
      </c>
      <c r="E2279" s="50"/>
      <c r="F2279" s="49"/>
      <c r="G2279" s="49" t="s">
        <v>14216</v>
      </c>
      <c r="H2279" s="49" t="s">
        <v>14217</v>
      </c>
      <c r="I2279" s="49" t="s">
        <v>11287</v>
      </c>
      <c r="J2279" s="49" t="s">
        <v>7575</v>
      </c>
      <c r="K2279" s="50" t="s">
        <v>14218</v>
      </c>
      <c r="L2279" s="49" t="s">
        <v>7577</v>
      </c>
    </row>
    <row r="2280" customFormat="false" ht="13.5" hidden="false" customHeight="false" outlineLevel="0" collapsed="false">
      <c r="A2280" s="49" t="s">
        <v>12887</v>
      </c>
      <c r="B2280" s="49" t="s">
        <v>12888</v>
      </c>
      <c r="C2280" s="49" t="s">
        <v>14127</v>
      </c>
      <c r="D2280" s="49" t="s">
        <v>14128</v>
      </c>
      <c r="E2280" s="50"/>
      <c r="F2280" s="49"/>
      <c r="G2280" s="49" t="s">
        <v>14219</v>
      </c>
      <c r="H2280" s="49" t="s">
        <v>14220</v>
      </c>
      <c r="I2280" s="49" t="s">
        <v>11287</v>
      </c>
      <c r="J2280" s="49" t="s">
        <v>7575</v>
      </c>
      <c r="K2280" s="50" t="s">
        <v>14221</v>
      </c>
      <c r="L2280" s="49" t="s">
        <v>7577</v>
      </c>
    </row>
    <row r="2281" customFormat="false" ht="13.5" hidden="false" customHeight="false" outlineLevel="0" collapsed="false">
      <c r="A2281" s="49" t="s">
        <v>12887</v>
      </c>
      <c r="B2281" s="49" t="s">
        <v>12888</v>
      </c>
      <c r="C2281" s="49" t="s">
        <v>14127</v>
      </c>
      <c r="D2281" s="49" t="s">
        <v>14128</v>
      </c>
      <c r="E2281" s="50"/>
      <c r="F2281" s="49"/>
      <c r="G2281" s="49" t="s">
        <v>14222</v>
      </c>
      <c r="H2281" s="49" t="s">
        <v>14223</v>
      </c>
      <c r="I2281" s="49" t="s">
        <v>11287</v>
      </c>
      <c r="J2281" s="49" t="s">
        <v>7575</v>
      </c>
      <c r="K2281" s="50" t="s">
        <v>14224</v>
      </c>
      <c r="L2281" s="49" t="s">
        <v>7577</v>
      </c>
    </row>
    <row r="2282" customFormat="false" ht="13.5" hidden="false" customHeight="false" outlineLevel="0" collapsed="false">
      <c r="A2282" s="49" t="s">
        <v>12887</v>
      </c>
      <c r="B2282" s="49" t="s">
        <v>12888</v>
      </c>
      <c r="C2282" s="49" t="s">
        <v>14127</v>
      </c>
      <c r="D2282" s="49" t="s">
        <v>14128</v>
      </c>
      <c r="E2282" s="50"/>
      <c r="F2282" s="49"/>
      <c r="G2282" s="49" t="s">
        <v>14225</v>
      </c>
      <c r="H2282" s="49" t="s">
        <v>14226</v>
      </c>
      <c r="I2282" s="49" t="s">
        <v>11287</v>
      </c>
      <c r="J2282" s="49" t="s">
        <v>7575</v>
      </c>
      <c r="K2282" s="50" t="s">
        <v>14227</v>
      </c>
      <c r="L2282" s="49" t="s">
        <v>7577</v>
      </c>
    </row>
    <row r="2283" customFormat="false" ht="13.5" hidden="false" customHeight="false" outlineLevel="0" collapsed="false">
      <c r="A2283" s="49" t="s">
        <v>12887</v>
      </c>
      <c r="B2283" s="49" t="s">
        <v>12888</v>
      </c>
      <c r="C2283" s="49" t="s">
        <v>14127</v>
      </c>
      <c r="D2283" s="49" t="s">
        <v>14128</v>
      </c>
      <c r="E2283" s="50"/>
      <c r="F2283" s="49"/>
      <c r="G2283" s="49" t="s">
        <v>14228</v>
      </c>
      <c r="H2283" s="49" t="s">
        <v>14229</v>
      </c>
      <c r="I2283" s="49" t="s">
        <v>11287</v>
      </c>
      <c r="J2283" s="49" t="s">
        <v>7575</v>
      </c>
      <c r="K2283" s="50" t="s">
        <v>14230</v>
      </c>
      <c r="L2283" s="49" t="s">
        <v>7577</v>
      </c>
    </row>
    <row r="2284" customFormat="false" ht="13.5" hidden="false" customHeight="false" outlineLevel="0" collapsed="false">
      <c r="A2284" s="49" t="s">
        <v>12887</v>
      </c>
      <c r="B2284" s="49" t="s">
        <v>12888</v>
      </c>
      <c r="C2284" s="49" t="s">
        <v>14127</v>
      </c>
      <c r="D2284" s="49" t="s">
        <v>14128</v>
      </c>
      <c r="E2284" s="50"/>
      <c r="F2284" s="49"/>
      <c r="G2284" s="49" t="s">
        <v>14231</v>
      </c>
      <c r="H2284" s="49" t="s">
        <v>14232</v>
      </c>
      <c r="I2284" s="49" t="s">
        <v>11287</v>
      </c>
      <c r="J2284" s="49" t="s">
        <v>7575</v>
      </c>
      <c r="K2284" s="50" t="s">
        <v>14233</v>
      </c>
      <c r="L2284" s="49" t="s">
        <v>7577</v>
      </c>
    </row>
    <row r="2285" customFormat="false" ht="13.5" hidden="false" customHeight="false" outlineLevel="0" collapsed="false">
      <c r="A2285" s="49" t="s">
        <v>12887</v>
      </c>
      <c r="B2285" s="49" t="s">
        <v>12888</v>
      </c>
      <c r="C2285" s="49" t="s">
        <v>14127</v>
      </c>
      <c r="D2285" s="49" t="s">
        <v>14128</v>
      </c>
      <c r="E2285" s="50"/>
      <c r="F2285" s="49"/>
      <c r="G2285" s="49" t="s">
        <v>14234</v>
      </c>
      <c r="H2285" s="49" t="s">
        <v>14235</v>
      </c>
      <c r="I2285" s="49" t="s">
        <v>11287</v>
      </c>
      <c r="J2285" s="49" t="s">
        <v>7575</v>
      </c>
      <c r="K2285" s="50" t="s">
        <v>14236</v>
      </c>
      <c r="L2285" s="49" t="s">
        <v>7577</v>
      </c>
    </row>
    <row r="2286" customFormat="false" ht="13.5" hidden="false" customHeight="false" outlineLevel="0" collapsed="false">
      <c r="A2286" s="49" t="s">
        <v>12887</v>
      </c>
      <c r="B2286" s="49" t="s">
        <v>12888</v>
      </c>
      <c r="C2286" s="49" t="s">
        <v>14127</v>
      </c>
      <c r="D2286" s="49" t="s">
        <v>14128</v>
      </c>
      <c r="E2286" s="50"/>
      <c r="F2286" s="49"/>
      <c r="G2286" s="49" t="s">
        <v>14237</v>
      </c>
      <c r="H2286" s="49" t="s">
        <v>14238</v>
      </c>
      <c r="I2286" s="49" t="s">
        <v>11287</v>
      </c>
      <c r="J2286" s="49" t="s">
        <v>7575</v>
      </c>
      <c r="K2286" s="50" t="s">
        <v>14239</v>
      </c>
      <c r="L2286" s="49" t="s">
        <v>7577</v>
      </c>
    </row>
    <row r="2287" customFormat="false" ht="13.5" hidden="false" customHeight="false" outlineLevel="0" collapsed="false">
      <c r="A2287" s="49" t="s">
        <v>12887</v>
      </c>
      <c r="B2287" s="49" t="s">
        <v>12888</v>
      </c>
      <c r="C2287" s="49" t="s">
        <v>14127</v>
      </c>
      <c r="D2287" s="49" t="s">
        <v>14128</v>
      </c>
      <c r="E2287" s="50"/>
      <c r="F2287" s="49"/>
      <c r="G2287" s="49" t="s">
        <v>14240</v>
      </c>
      <c r="H2287" s="49" t="s">
        <v>14241</v>
      </c>
      <c r="I2287" s="49" t="s">
        <v>11287</v>
      </c>
      <c r="J2287" s="49" t="s">
        <v>7575</v>
      </c>
      <c r="K2287" s="50" t="s">
        <v>14242</v>
      </c>
      <c r="L2287" s="49" t="s">
        <v>7577</v>
      </c>
    </row>
    <row r="2288" customFormat="false" ht="13.5" hidden="false" customHeight="false" outlineLevel="0" collapsed="false">
      <c r="A2288" s="49" t="s">
        <v>12887</v>
      </c>
      <c r="B2288" s="49" t="s">
        <v>12888</v>
      </c>
      <c r="C2288" s="49" t="s">
        <v>14127</v>
      </c>
      <c r="D2288" s="49" t="s">
        <v>14128</v>
      </c>
      <c r="E2288" s="50"/>
      <c r="F2288" s="49"/>
      <c r="G2288" s="49" t="s">
        <v>14243</v>
      </c>
      <c r="H2288" s="49" t="s">
        <v>14244</v>
      </c>
      <c r="I2288" s="49" t="s">
        <v>11287</v>
      </c>
      <c r="J2288" s="49" t="s">
        <v>7575</v>
      </c>
      <c r="K2288" s="50" t="s">
        <v>14245</v>
      </c>
      <c r="L2288" s="49" t="s">
        <v>7577</v>
      </c>
    </row>
    <row r="2289" customFormat="false" ht="13.5" hidden="false" customHeight="false" outlineLevel="0" collapsed="false">
      <c r="A2289" s="49" t="s">
        <v>12887</v>
      </c>
      <c r="B2289" s="49" t="s">
        <v>12888</v>
      </c>
      <c r="C2289" s="49" t="s">
        <v>14127</v>
      </c>
      <c r="D2289" s="49" t="s">
        <v>14128</v>
      </c>
      <c r="E2289" s="50"/>
      <c r="F2289" s="49"/>
      <c r="G2289" s="49" t="s">
        <v>14246</v>
      </c>
      <c r="H2289" s="49" t="s">
        <v>14247</v>
      </c>
      <c r="I2289" s="49" t="s">
        <v>11287</v>
      </c>
      <c r="J2289" s="49" t="s">
        <v>7575</v>
      </c>
      <c r="K2289" s="50" t="s">
        <v>14248</v>
      </c>
      <c r="L2289" s="49" t="s">
        <v>7577</v>
      </c>
    </row>
    <row r="2290" customFormat="false" ht="13.5" hidden="false" customHeight="false" outlineLevel="0" collapsed="false">
      <c r="A2290" s="49" t="s">
        <v>12887</v>
      </c>
      <c r="B2290" s="49" t="s">
        <v>12888</v>
      </c>
      <c r="C2290" s="49" t="s">
        <v>14127</v>
      </c>
      <c r="D2290" s="49" t="s">
        <v>14128</v>
      </c>
      <c r="E2290" s="50"/>
      <c r="F2290" s="49"/>
      <c r="G2290" s="49" t="s">
        <v>14249</v>
      </c>
      <c r="H2290" s="49" t="s">
        <v>14250</v>
      </c>
      <c r="I2290" s="49" t="s">
        <v>11287</v>
      </c>
      <c r="J2290" s="49" t="s">
        <v>7575</v>
      </c>
      <c r="K2290" s="50" t="s">
        <v>14251</v>
      </c>
      <c r="L2290" s="49" t="s">
        <v>7577</v>
      </c>
    </row>
    <row r="2291" customFormat="false" ht="13.5" hidden="false" customHeight="false" outlineLevel="0" collapsed="false">
      <c r="A2291" s="49" t="s">
        <v>12887</v>
      </c>
      <c r="B2291" s="49" t="s">
        <v>12888</v>
      </c>
      <c r="C2291" s="49" t="s">
        <v>14127</v>
      </c>
      <c r="D2291" s="49" t="s">
        <v>14128</v>
      </c>
      <c r="E2291" s="50"/>
      <c r="F2291" s="49"/>
      <c r="G2291" s="49" t="s">
        <v>14252</v>
      </c>
      <c r="H2291" s="49" t="s">
        <v>14253</v>
      </c>
      <c r="I2291" s="49" t="s">
        <v>11287</v>
      </c>
      <c r="J2291" s="49" t="s">
        <v>7575</v>
      </c>
      <c r="K2291" s="50" t="s">
        <v>14254</v>
      </c>
      <c r="L2291" s="49" t="s">
        <v>7577</v>
      </c>
    </row>
    <row r="2292" customFormat="false" ht="13.5" hidden="false" customHeight="false" outlineLevel="0" collapsed="false">
      <c r="A2292" s="49" t="s">
        <v>12887</v>
      </c>
      <c r="B2292" s="49" t="s">
        <v>12888</v>
      </c>
      <c r="C2292" s="49" t="s">
        <v>14127</v>
      </c>
      <c r="D2292" s="49" t="s">
        <v>14128</v>
      </c>
      <c r="E2292" s="50"/>
      <c r="F2292" s="49"/>
      <c r="G2292" s="49" t="s">
        <v>14255</v>
      </c>
      <c r="H2292" s="49" t="s">
        <v>14256</v>
      </c>
      <c r="I2292" s="49" t="s">
        <v>11287</v>
      </c>
      <c r="J2292" s="49" t="s">
        <v>7575</v>
      </c>
      <c r="K2292" s="50" t="s">
        <v>14257</v>
      </c>
      <c r="L2292" s="49" t="s">
        <v>7577</v>
      </c>
    </row>
    <row r="2293" customFormat="false" ht="13.5" hidden="false" customHeight="false" outlineLevel="0" collapsed="false">
      <c r="A2293" s="49" t="s">
        <v>12887</v>
      </c>
      <c r="B2293" s="49" t="s">
        <v>12888</v>
      </c>
      <c r="C2293" s="49" t="s">
        <v>14127</v>
      </c>
      <c r="D2293" s="49" t="s">
        <v>14128</v>
      </c>
      <c r="E2293" s="50"/>
      <c r="F2293" s="49"/>
      <c r="G2293" s="49" t="s">
        <v>14258</v>
      </c>
      <c r="H2293" s="49" t="s">
        <v>14259</v>
      </c>
      <c r="I2293" s="49" t="s">
        <v>11287</v>
      </c>
      <c r="J2293" s="49" t="s">
        <v>7575</v>
      </c>
      <c r="K2293" s="50" t="s">
        <v>14260</v>
      </c>
      <c r="L2293" s="49" t="s">
        <v>7577</v>
      </c>
    </row>
    <row r="2294" customFormat="false" ht="13.5" hidden="false" customHeight="false" outlineLevel="0" collapsed="false">
      <c r="A2294" s="49" t="s">
        <v>12887</v>
      </c>
      <c r="B2294" s="49" t="s">
        <v>12888</v>
      </c>
      <c r="C2294" s="49" t="s">
        <v>14127</v>
      </c>
      <c r="D2294" s="49" t="s">
        <v>14128</v>
      </c>
      <c r="E2294" s="50"/>
      <c r="F2294" s="49"/>
      <c r="G2294" s="49" t="s">
        <v>14261</v>
      </c>
      <c r="H2294" s="49" t="s">
        <v>14262</v>
      </c>
      <c r="I2294" s="49" t="s">
        <v>11287</v>
      </c>
      <c r="J2294" s="49" t="s">
        <v>7575</v>
      </c>
      <c r="K2294" s="50" t="s">
        <v>14263</v>
      </c>
      <c r="L2294" s="49" t="s">
        <v>7577</v>
      </c>
    </row>
    <row r="2295" customFormat="false" ht="13.5" hidden="false" customHeight="false" outlineLevel="0" collapsed="false">
      <c r="A2295" s="49" t="s">
        <v>12887</v>
      </c>
      <c r="B2295" s="49" t="s">
        <v>12888</v>
      </c>
      <c r="C2295" s="49" t="s">
        <v>14127</v>
      </c>
      <c r="D2295" s="49" t="s">
        <v>14128</v>
      </c>
      <c r="E2295" s="50"/>
      <c r="F2295" s="49"/>
      <c r="G2295" s="49" t="s">
        <v>14264</v>
      </c>
      <c r="H2295" s="49" t="s">
        <v>14265</v>
      </c>
      <c r="I2295" s="49" t="s">
        <v>11287</v>
      </c>
      <c r="J2295" s="49" t="s">
        <v>7575</v>
      </c>
      <c r="K2295" s="50" t="s">
        <v>14266</v>
      </c>
      <c r="L2295" s="49" t="s">
        <v>7577</v>
      </c>
    </row>
    <row r="2296" customFormat="false" ht="13.5" hidden="false" customHeight="false" outlineLevel="0" collapsed="false">
      <c r="A2296" s="49" t="s">
        <v>12887</v>
      </c>
      <c r="B2296" s="49" t="s">
        <v>12888</v>
      </c>
      <c r="C2296" s="49" t="s">
        <v>14127</v>
      </c>
      <c r="D2296" s="49" t="s">
        <v>14128</v>
      </c>
      <c r="E2296" s="50"/>
      <c r="F2296" s="49"/>
      <c r="G2296" s="49" t="s">
        <v>14267</v>
      </c>
      <c r="H2296" s="49" t="s">
        <v>14268</v>
      </c>
      <c r="I2296" s="49" t="s">
        <v>11287</v>
      </c>
      <c r="J2296" s="49" t="s">
        <v>7575</v>
      </c>
      <c r="K2296" s="50" t="s">
        <v>14269</v>
      </c>
      <c r="L2296" s="49" t="s">
        <v>7577</v>
      </c>
    </row>
    <row r="2297" customFormat="false" ht="13.5" hidden="false" customHeight="false" outlineLevel="0" collapsed="false">
      <c r="A2297" s="49" t="s">
        <v>12887</v>
      </c>
      <c r="B2297" s="49" t="s">
        <v>12888</v>
      </c>
      <c r="C2297" s="49" t="s">
        <v>14127</v>
      </c>
      <c r="D2297" s="49" t="s">
        <v>14128</v>
      </c>
      <c r="E2297" s="50"/>
      <c r="F2297" s="49"/>
      <c r="G2297" s="49" t="s">
        <v>14270</v>
      </c>
      <c r="H2297" s="49" t="s">
        <v>14271</v>
      </c>
      <c r="I2297" s="49" t="s">
        <v>11287</v>
      </c>
      <c r="J2297" s="49" t="s">
        <v>7575</v>
      </c>
      <c r="K2297" s="50" t="s">
        <v>14272</v>
      </c>
      <c r="L2297" s="49" t="s">
        <v>7577</v>
      </c>
    </row>
    <row r="2298" customFormat="false" ht="13.5" hidden="false" customHeight="false" outlineLevel="0" collapsed="false">
      <c r="A2298" s="49" t="s">
        <v>12887</v>
      </c>
      <c r="B2298" s="49" t="s">
        <v>12888</v>
      </c>
      <c r="C2298" s="49" t="s">
        <v>14127</v>
      </c>
      <c r="D2298" s="49" t="s">
        <v>14128</v>
      </c>
      <c r="E2298" s="50"/>
      <c r="F2298" s="49"/>
      <c r="G2298" s="49" t="s">
        <v>14273</v>
      </c>
      <c r="H2298" s="49" t="s">
        <v>14274</v>
      </c>
      <c r="I2298" s="49" t="s">
        <v>11287</v>
      </c>
      <c r="J2298" s="49" t="s">
        <v>7575</v>
      </c>
      <c r="K2298" s="50" t="s">
        <v>12688</v>
      </c>
      <c r="L2298" s="49" t="s">
        <v>7577</v>
      </c>
    </row>
    <row r="2299" customFormat="false" ht="13.5" hidden="false" customHeight="false" outlineLevel="0" collapsed="false">
      <c r="A2299" s="49" t="s">
        <v>12887</v>
      </c>
      <c r="B2299" s="49" t="s">
        <v>12888</v>
      </c>
      <c r="C2299" s="49" t="s">
        <v>14127</v>
      </c>
      <c r="D2299" s="49" t="s">
        <v>14128</v>
      </c>
      <c r="E2299" s="50"/>
      <c r="F2299" s="49"/>
      <c r="G2299" s="49" t="s">
        <v>14275</v>
      </c>
      <c r="H2299" s="49" t="s">
        <v>14276</v>
      </c>
      <c r="I2299" s="49" t="s">
        <v>11287</v>
      </c>
      <c r="J2299" s="49" t="s">
        <v>7575</v>
      </c>
      <c r="K2299" s="50" t="s">
        <v>14277</v>
      </c>
      <c r="L2299" s="49" t="s">
        <v>7577</v>
      </c>
    </row>
    <row r="2300" customFormat="false" ht="13.5" hidden="false" customHeight="false" outlineLevel="0" collapsed="false">
      <c r="A2300" s="49" t="s">
        <v>12887</v>
      </c>
      <c r="B2300" s="49" t="s">
        <v>12888</v>
      </c>
      <c r="C2300" s="49" t="s">
        <v>14127</v>
      </c>
      <c r="D2300" s="49" t="s">
        <v>14128</v>
      </c>
      <c r="E2300" s="50"/>
      <c r="F2300" s="49"/>
      <c r="G2300" s="49" t="s">
        <v>14278</v>
      </c>
      <c r="H2300" s="49" t="s">
        <v>14279</v>
      </c>
      <c r="I2300" s="49" t="s">
        <v>11287</v>
      </c>
      <c r="J2300" s="49" t="s">
        <v>7575</v>
      </c>
      <c r="K2300" s="50" t="s">
        <v>14230</v>
      </c>
      <c r="L2300" s="49" t="s">
        <v>7577</v>
      </c>
    </row>
    <row r="2301" customFormat="false" ht="13.5" hidden="false" customHeight="false" outlineLevel="0" collapsed="false">
      <c r="A2301" s="49" t="s">
        <v>12887</v>
      </c>
      <c r="B2301" s="49" t="s">
        <v>12888</v>
      </c>
      <c r="C2301" s="49" t="s">
        <v>14127</v>
      </c>
      <c r="D2301" s="49" t="s">
        <v>14128</v>
      </c>
      <c r="E2301" s="50"/>
      <c r="F2301" s="49"/>
      <c r="G2301" s="49" t="s">
        <v>14280</v>
      </c>
      <c r="H2301" s="49" t="s">
        <v>14281</v>
      </c>
      <c r="I2301" s="49" t="s">
        <v>11287</v>
      </c>
      <c r="J2301" s="49" t="s">
        <v>7575</v>
      </c>
      <c r="K2301" s="50" t="s">
        <v>14282</v>
      </c>
      <c r="L2301" s="49" t="s">
        <v>7577</v>
      </c>
    </row>
    <row r="2302" customFormat="false" ht="13.5" hidden="false" customHeight="false" outlineLevel="0" collapsed="false">
      <c r="A2302" s="49" t="s">
        <v>12887</v>
      </c>
      <c r="B2302" s="49" t="s">
        <v>12888</v>
      </c>
      <c r="C2302" s="49" t="s">
        <v>14127</v>
      </c>
      <c r="D2302" s="49" t="s">
        <v>14128</v>
      </c>
      <c r="E2302" s="50"/>
      <c r="F2302" s="49"/>
      <c r="G2302" s="49" t="s">
        <v>14283</v>
      </c>
      <c r="H2302" s="49" t="s">
        <v>14284</v>
      </c>
      <c r="I2302" s="49" t="s">
        <v>11287</v>
      </c>
      <c r="J2302" s="49" t="s">
        <v>7575</v>
      </c>
      <c r="K2302" s="50" t="s">
        <v>14285</v>
      </c>
      <c r="L2302" s="49" t="s">
        <v>7577</v>
      </c>
    </row>
    <row r="2303" customFormat="false" ht="13.5" hidden="false" customHeight="false" outlineLevel="0" collapsed="false">
      <c r="A2303" s="49" t="s">
        <v>12887</v>
      </c>
      <c r="B2303" s="49" t="s">
        <v>12888</v>
      </c>
      <c r="C2303" s="49" t="s">
        <v>14127</v>
      </c>
      <c r="D2303" s="49" t="s">
        <v>14128</v>
      </c>
      <c r="E2303" s="50"/>
      <c r="F2303" s="49"/>
      <c r="G2303" s="49" t="s">
        <v>14286</v>
      </c>
      <c r="H2303" s="49" t="s">
        <v>14287</v>
      </c>
      <c r="I2303" s="49" t="s">
        <v>11287</v>
      </c>
      <c r="J2303" s="49" t="s">
        <v>7575</v>
      </c>
      <c r="K2303" s="50" t="s">
        <v>14288</v>
      </c>
      <c r="L2303" s="49" t="s">
        <v>7577</v>
      </c>
    </row>
    <row r="2304" customFormat="false" ht="13.5" hidden="false" customHeight="false" outlineLevel="0" collapsed="false">
      <c r="A2304" s="49" t="s">
        <v>12887</v>
      </c>
      <c r="B2304" s="49" t="s">
        <v>12888</v>
      </c>
      <c r="C2304" s="49" t="s">
        <v>14127</v>
      </c>
      <c r="D2304" s="49" t="s">
        <v>14128</v>
      </c>
      <c r="E2304" s="50"/>
      <c r="F2304" s="49"/>
      <c r="G2304" s="49" t="s">
        <v>14289</v>
      </c>
      <c r="H2304" s="49" t="s">
        <v>14290</v>
      </c>
      <c r="I2304" s="49" t="s">
        <v>11287</v>
      </c>
      <c r="J2304" s="49" t="s">
        <v>7575</v>
      </c>
      <c r="K2304" s="50" t="s">
        <v>14291</v>
      </c>
      <c r="L2304" s="49" t="s">
        <v>7577</v>
      </c>
    </row>
    <row r="2305" customFormat="false" ht="13.5" hidden="false" customHeight="false" outlineLevel="0" collapsed="false">
      <c r="A2305" s="49" t="s">
        <v>12887</v>
      </c>
      <c r="B2305" s="49" t="s">
        <v>12888</v>
      </c>
      <c r="C2305" s="49" t="s">
        <v>14127</v>
      </c>
      <c r="D2305" s="49" t="s">
        <v>14128</v>
      </c>
      <c r="E2305" s="50"/>
      <c r="F2305" s="49"/>
      <c r="G2305" s="49" t="s">
        <v>14292</v>
      </c>
      <c r="H2305" s="49" t="s">
        <v>14293</v>
      </c>
      <c r="I2305" s="49" t="s">
        <v>11287</v>
      </c>
      <c r="J2305" s="49" t="s">
        <v>7575</v>
      </c>
      <c r="K2305" s="50" t="s">
        <v>14294</v>
      </c>
      <c r="L2305" s="49" t="s">
        <v>7577</v>
      </c>
    </row>
    <row r="2306" customFormat="false" ht="13.5" hidden="false" customHeight="false" outlineLevel="0" collapsed="false">
      <c r="A2306" s="49" t="s">
        <v>12887</v>
      </c>
      <c r="B2306" s="49" t="s">
        <v>12888</v>
      </c>
      <c r="C2306" s="49" t="s">
        <v>14127</v>
      </c>
      <c r="D2306" s="49" t="s">
        <v>14128</v>
      </c>
      <c r="E2306" s="50"/>
      <c r="F2306" s="49"/>
      <c r="G2306" s="49" t="s">
        <v>14295</v>
      </c>
      <c r="H2306" s="49" t="s">
        <v>14296</v>
      </c>
      <c r="I2306" s="49" t="s">
        <v>11287</v>
      </c>
      <c r="J2306" s="49" t="s">
        <v>7575</v>
      </c>
      <c r="K2306" s="50" t="s">
        <v>14297</v>
      </c>
      <c r="L2306" s="49" t="s">
        <v>7577</v>
      </c>
    </row>
    <row r="2307" customFormat="false" ht="13.5" hidden="false" customHeight="false" outlineLevel="0" collapsed="false">
      <c r="A2307" s="49" t="s">
        <v>12887</v>
      </c>
      <c r="B2307" s="49" t="s">
        <v>12888</v>
      </c>
      <c r="C2307" s="49" t="s">
        <v>14127</v>
      </c>
      <c r="D2307" s="49" t="s">
        <v>14128</v>
      </c>
      <c r="E2307" s="50"/>
      <c r="F2307" s="49"/>
      <c r="G2307" s="49" t="s">
        <v>14298</v>
      </c>
      <c r="H2307" s="49" t="s">
        <v>14299</v>
      </c>
      <c r="I2307" s="49" t="s">
        <v>11287</v>
      </c>
      <c r="J2307" s="49" t="s">
        <v>7575</v>
      </c>
      <c r="K2307" s="50" t="s">
        <v>14300</v>
      </c>
      <c r="L2307" s="49" t="s">
        <v>7577</v>
      </c>
    </row>
    <row r="2308" customFormat="false" ht="13.5" hidden="false" customHeight="false" outlineLevel="0" collapsed="false">
      <c r="A2308" s="49" t="s">
        <v>12887</v>
      </c>
      <c r="B2308" s="49" t="s">
        <v>12888</v>
      </c>
      <c r="C2308" s="49" t="s">
        <v>14127</v>
      </c>
      <c r="D2308" s="49" t="s">
        <v>14128</v>
      </c>
      <c r="E2308" s="50"/>
      <c r="F2308" s="49"/>
      <c r="G2308" s="49" t="s">
        <v>14301</v>
      </c>
      <c r="H2308" s="49" t="s">
        <v>14302</v>
      </c>
      <c r="I2308" s="49" t="s">
        <v>11287</v>
      </c>
      <c r="J2308" s="49" t="s">
        <v>7780</v>
      </c>
      <c r="K2308" s="50" t="s">
        <v>14303</v>
      </c>
      <c r="L2308" s="49" t="s">
        <v>7577</v>
      </c>
    </row>
    <row r="2309" customFormat="false" ht="13.5" hidden="false" customHeight="false" outlineLevel="0" collapsed="false">
      <c r="A2309" s="49" t="s">
        <v>12887</v>
      </c>
      <c r="B2309" s="49" t="s">
        <v>12888</v>
      </c>
      <c r="C2309" s="49" t="s">
        <v>14127</v>
      </c>
      <c r="D2309" s="49" t="s">
        <v>14128</v>
      </c>
      <c r="E2309" s="50"/>
      <c r="F2309" s="49"/>
      <c r="G2309" s="49" t="s">
        <v>14304</v>
      </c>
      <c r="H2309" s="49" t="s">
        <v>14305</v>
      </c>
      <c r="I2309" s="49" t="s">
        <v>11287</v>
      </c>
      <c r="J2309" s="49" t="s">
        <v>7780</v>
      </c>
      <c r="K2309" s="50" t="s">
        <v>14306</v>
      </c>
      <c r="L2309" s="49" t="s">
        <v>7577</v>
      </c>
    </row>
    <row r="2310" customFormat="false" ht="13.5" hidden="false" customHeight="false" outlineLevel="0" collapsed="false">
      <c r="A2310" s="49" t="s">
        <v>12887</v>
      </c>
      <c r="B2310" s="49" t="s">
        <v>12888</v>
      </c>
      <c r="C2310" s="49" t="s">
        <v>14127</v>
      </c>
      <c r="D2310" s="49" t="s">
        <v>14128</v>
      </c>
      <c r="E2310" s="50"/>
      <c r="F2310" s="49"/>
      <c r="G2310" s="49" t="s">
        <v>14307</v>
      </c>
      <c r="H2310" s="49" t="s">
        <v>14308</v>
      </c>
      <c r="I2310" s="49" t="s">
        <v>11287</v>
      </c>
      <c r="J2310" s="49" t="s">
        <v>7575</v>
      </c>
      <c r="K2310" s="50" t="s">
        <v>14309</v>
      </c>
      <c r="L2310" s="49" t="s">
        <v>7577</v>
      </c>
    </row>
    <row r="2311" customFormat="false" ht="13.5" hidden="false" customHeight="false" outlineLevel="0" collapsed="false">
      <c r="A2311" s="49" t="s">
        <v>12887</v>
      </c>
      <c r="B2311" s="49" t="s">
        <v>12888</v>
      </c>
      <c r="C2311" s="49" t="s">
        <v>14127</v>
      </c>
      <c r="D2311" s="49" t="s">
        <v>14128</v>
      </c>
      <c r="E2311" s="50"/>
      <c r="F2311" s="49"/>
      <c r="G2311" s="49" t="s">
        <v>14310</v>
      </c>
      <c r="H2311" s="49" t="s">
        <v>14311</v>
      </c>
      <c r="I2311" s="49" t="s">
        <v>11287</v>
      </c>
      <c r="J2311" s="49" t="s">
        <v>7575</v>
      </c>
      <c r="K2311" s="50" t="s">
        <v>14312</v>
      </c>
      <c r="L2311" s="49" t="s">
        <v>7577</v>
      </c>
    </row>
    <row r="2312" customFormat="false" ht="13.5" hidden="false" customHeight="false" outlineLevel="0" collapsed="false">
      <c r="A2312" s="49" t="s">
        <v>12887</v>
      </c>
      <c r="B2312" s="49" t="s">
        <v>12888</v>
      </c>
      <c r="C2312" s="49" t="s">
        <v>14127</v>
      </c>
      <c r="D2312" s="49" t="s">
        <v>14128</v>
      </c>
      <c r="E2312" s="50"/>
      <c r="F2312" s="49"/>
      <c r="G2312" s="49" t="s">
        <v>14313</v>
      </c>
      <c r="H2312" s="49" t="s">
        <v>14314</v>
      </c>
      <c r="I2312" s="49" t="s">
        <v>11287</v>
      </c>
      <c r="J2312" s="49" t="s">
        <v>7575</v>
      </c>
      <c r="K2312" s="50" t="s">
        <v>14315</v>
      </c>
      <c r="L2312" s="49" t="s">
        <v>7577</v>
      </c>
    </row>
    <row r="2313" customFormat="false" ht="13.5" hidden="false" customHeight="false" outlineLevel="0" collapsed="false">
      <c r="A2313" s="49" t="s">
        <v>12887</v>
      </c>
      <c r="B2313" s="49" t="s">
        <v>12888</v>
      </c>
      <c r="C2313" s="49" t="s">
        <v>14127</v>
      </c>
      <c r="D2313" s="49" t="s">
        <v>14128</v>
      </c>
      <c r="E2313" s="50"/>
      <c r="F2313" s="49"/>
      <c r="G2313" s="49" t="s">
        <v>14316</v>
      </c>
      <c r="H2313" s="49" t="s">
        <v>14317</v>
      </c>
      <c r="I2313" s="49" t="s">
        <v>11287</v>
      </c>
      <c r="J2313" s="49" t="s">
        <v>7575</v>
      </c>
      <c r="K2313" s="50" t="s">
        <v>14318</v>
      </c>
      <c r="L2313" s="49" t="s">
        <v>7577</v>
      </c>
    </row>
    <row r="2314" customFormat="false" ht="13.5" hidden="false" customHeight="false" outlineLevel="0" collapsed="false">
      <c r="A2314" s="49" t="s">
        <v>12887</v>
      </c>
      <c r="B2314" s="49" t="s">
        <v>12888</v>
      </c>
      <c r="C2314" s="49" t="s">
        <v>14127</v>
      </c>
      <c r="D2314" s="49" t="s">
        <v>14128</v>
      </c>
      <c r="E2314" s="50"/>
      <c r="F2314" s="49"/>
      <c r="G2314" s="49" t="s">
        <v>14319</v>
      </c>
      <c r="H2314" s="49" t="s">
        <v>14320</v>
      </c>
      <c r="I2314" s="49" t="s">
        <v>11287</v>
      </c>
      <c r="J2314" s="49" t="s">
        <v>7780</v>
      </c>
      <c r="K2314" s="50" t="s">
        <v>14321</v>
      </c>
      <c r="L2314" s="49" t="s">
        <v>7577</v>
      </c>
    </row>
    <row r="2315" customFormat="false" ht="13.5" hidden="false" customHeight="false" outlineLevel="0" collapsed="false">
      <c r="A2315" s="49" t="s">
        <v>12887</v>
      </c>
      <c r="B2315" s="49" t="s">
        <v>12888</v>
      </c>
      <c r="C2315" s="49" t="s">
        <v>14127</v>
      </c>
      <c r="D2315" s="49" t="s">
        <v>14128</v>
      </c>
      <c r="E2315" s="50"/>
      <c r="F2315" s="49"/>
      <c r="G2315" s="49" t="s">
        <v>14322</v>
      </c>
      <c r="H2315" s="49" t="s">
        <v>14323</v>
      </c>
      <c r="I2315" s="49" t="s">
        <v>11287</v>
      </c>
      <c r="J2315" s="49" t="s">
        <v>7575</v>
      </c>
      <c r="K2315" s="50" t="s">
        <v>14324</v>
      </c>
      <c r="L2315" s="49" t="s">
        <v>7577</v>
      </c>
    </row>
    <row r="2316" customFormat="false" ht="13.5" hidden="false" customHeight="false" outlineLevel="0" collapsed="false">
      <c r="A2316" s="49" t="s">
        <v>12887</v>
      </c>
      <c r="B2316" s="49" t="s">
        <v>12888</v>
      </c>
      <c r="C2316" s="49" t="s">
        <v>14127</v>
      </c>
      <c r="D2316" s="49" t="s">
        <v>14128</v>
      </c>
      <c r="E2316" s="50"/>
      <c r="F2316" s="49"/>
      <c r="G2316" s="49" t="s">
        <v>14325</v>
      </c>
      <c r="H2316" s="49" t="s">
        <v>14326</v>
      </c>
      <c r="I2316" s="49" t="s">
        <v>11287</v>
      </c>
      <c r="J2316" s="49" t="s">
        <v>7575</v>
      </c>
      <c r="K2316" s="50" t="s">
        <v>14327</v>
      </c>
      <c r="L2316" s="49" t="s">
        <v>7577</v>
      </c>
    </row>
    <row r="2317" customFormat="false" ht="13.5" hidden="false" customHeight="false" outlineLevel="0" collapsed="false">
      <c r="A2317" s="49" t="s">
        <v>12887</v>
      </c>
      <c r="B2317" s="49" t="s">
        <v>12888</v>
      </c>
      <c r="C2317" s="49" t="s">
        <v>14127</v>
      </c>
      <c r="D2317" s="49" t="s">
        <v>14128</v>
      </c>
      <c r="E2317" s="50"/>
      <c r="F2317" s="49"/>
      <c r="G2317" s="49" t="s">
        <v>14328</v>
      </c>
      <c r="H2317" s="49" t="s">
        <v>14329</v>
      </c>
      <c r="I2317" s="49" t="s">
        <v>11287</v>
      </c>
      <c r="J2317" s="49" t="s">
        <v>7575</v>
      </c>
      <c r="K2317" s="50" t="s">
        <v>14330</v>
      </c>
      <c r="L2317" s="49" t="s">
        <v>7577</v>
      </c>
    </row>
    <row r="2318" customFormat="false" ht="13.5" hidden="false" customHeight="false" outlineLevel="0" collapsed="false">
      <c r="A2318" s="49" t="s">
        <v>12887</v>
      </c>
      <c r="B2318" s="49" t="s">
        <v>12888</v>
      </c>
      <c r="C2318" s="49" t="s">
        <v>14127</v>
      </c>
      <c r="D2318" s="49" t="s">
        <v>14128</v>
      </c>
      <c r="E2318" s="50"/>
      <c r="F2318" s="49"/>
      <c r="G2318" s="49" t="s">
        <v>14331</v>
      </c>
      <c r="H2318" s="49" t="s">
        <v>14332</v>
      </c>
      <c r="I2318" s="49" t="s">
        <v>11287</v>
      </c>
      <c r="J2318" s="49" t="s">
        <v>7575</v>
      </c>
      <c r="K2318" s="50" t="s">
        <v>14333</v>
      </c>
      <c r="L2318" s="49" t="s">
        <v>7577</v>
      </c>
    </row>
    <row r="2319" customFormat="false" ht="13.5" hidden="false" customHeight="false" outlineLevel="0" collapsed="false">
      <c r="A2319" s="49" t="s">
        <v>12887</v>
      </c>
      <c r="B2319" s="49" t="s">
        <v>12888</v>
      </c>
      <c r="C2319" s="49" t="s">
        <v>14127</v>
      </c>
      <c r="D2319" s="49" t="s">
        <v>14128</v>
      </c>
      <c r="E2319" s="50"/>
      <c r="F2319" s="49"/>
      <c r="G2319" s="49" t="s">
        <v>14334</v>
      </c>
      <c r="H2319" s="49" t="s">
        <v>14335</v>
      </c>
      <c r="I2319" s="49" t="s">
        <v>11287</v>
      </c>
      <c r="J2319" s="49" t="s">
        <v>7575</v>
      </c>
      <c r="K2319" s="50" t="s">
        <v>14336</v>
      </c>
      <c r="L2319" s="49" t="s">
        <v>7577</v>
      </c>
    </row>
    <row r="2320" customFormat="false" ht="13.5" hidden="false" customHeight="false" outlineLevel="0" collapsed="false">
      <c r="A2320" s="49" t="s">
        <v>12887</v>
      </c>
      <c r="B2320" s="49" t="s">
        <v>12888</v>
      </c>
      <c r="C2320" s="49" t="s">
        <v>14127</v>
      </c>
      <c r="D2320" s="49" t="s">
        <v>14128</v>
      </c>
      <c r="E2320" s="50"/>
      <c r="F2320" s="49"/>
      <c r="G2320" s="49" t="s">
        <v>14337</v>
      </c>
      <c r="H2320" s="49" t="s">
        <v>14338</v>
      </c>
      <c r="I2320" s="49" t="s">
        <v>11287</v>
      </c>
      <c r="J2320" s="49" t="s">
        <v>7575</v>
      </c>
      <c r="K2320" s="50" t="s">
        <v>14339</v>
      </c>
      <c r="L2320" s="49" t="s">
        <v>7577</v>
      </c>
    </row>
    <row r="2321" customFormat="false" ht="13.5" hidden="false" customHeight="false" outlineLevel="0" collapsed="false">
      <c r="A2321" s="49" t="s">
        <v>12887</v>
      </c>
      <c r="B2321" s="49" t="s">
        <v>12888</v>
      </c>
      <c r="C2321" s="49" t="s">
        <v>14127</v>
      </c>
      <c r="D2321" s="49" t="s">
        <v>14128</v>
      </c>
      <c r="E2321" s="50"/>
      <c r="F2321" s="49"/>
      <c r="G2321" s="49" t="s">
        <v>14340</v>
      </c>
      <c r="H2321" s="49" t="s">
        <v>14341</v>
      </c>
      <c r="I2321" s="49" t="s">
        <v>11287</v>
      </c>
      <c r="J2321" s="49" t="s">
        <v>7780</v>
      </c>
      <c r="K2321" s="50" t="s">
        <v>14342</v>
      </c>
      <c r="L2321" s="49" t="s">
        <v>7577</v>
      </c>
    </row>
    <row r="2322" customFormat="false" ht="13.5" hidden="false" customHeight="false" outlineLevel="0" collapsed="false">
      <c r="A2322" s="49" t="s">
        <v>12887</v>
      </c>
      <c r="B2322" s="49" t="s">
        <v>12888</v>
      </c>
      <c r="C2322" s="49" t="s">
        <v>14127</v>
      </c>
      <c r="D2322" s="49" t="s">
        <v>14128</v>
      </c>
      <c r="E2322" s="50"/>
      <c r="F2322" s="49"/>
      <c r="G2322" s="49" t="s">
        <v>14343</v>
      </c>
      <c r="H2322" s="49" t="s">
        <v>14344</v>
      </c>
      <c r="I2322" s="49" t="s">
        <v>11287</v>
      </c>
      <c r="J2322" s="49" t="s">
        <v>7780</v>
      </c>
      <c r="K2322" s="50" t="s">
        <v>14345</v>
      </c>
      <c r="L2322" s="49" t="s">
        <v>7577</v>
      </c>
    </row>
    <row r="2323" customFormat="false" ht="13.5" hidden="false" customHeight="false" outlineLevel="0" collapsed="false">
      <c r="A2323" s="49" t="s">
        <v>12887</v>
      </c>
      <c r="B2323" s="49" t="s">
        <v>12888</v>
      </c>
      <c r="C2323" s="49" t="s">
        <v>14127</v>
      </c>
      <c r="D2323" s="49" t="s">
        <v>14128</v>
      </c>
      <c r="E2323" s="50"/>
      <c r="F2323" s="49"/>
      <c r="G2323" s="49" t="s">
        <v>14346</v>
      </c>
      <c r="H2323" s="49" t="s">
        <v>14347</v>
      </c>
      <c r="I2323" s="49" t="s">
        <v>11287</v>
      </c>
      <c r="J2323" s="49" t="s">
        <v>7575</v>
      </c>
      <c r="K2323" s="50" t="s">
        <v>14348</v>
      </c>
      <c r="L2323" s="49" t="s">
        <v>7577</v>
      </c>
    </row>
    <row r="2324" customFormat="false" ht="13.5" hidden="false" customHeight="false" outlineLevel="0" collapsed="false">
      <c r="A2324" s="49" t="s">
        <v>12887</v>
      </c>
      <c r="B2324" s="49" t="s">
        <v>12888</v>
      </c>
      <c r="C2324" s="49" t="s">
        <v>14349</v>
      </c>
      <c r="D2324" s="49" t="s">
        <v>14350</v>
      </c>
      <c r="E2324" s="50"/>
      <c r="F2324" s="49"/>
      <c r="G2324" s="49" t="s">
        <v>14351</v>
      </c>
      <c r="H2324" s="49" t="s">
        <v>14352</v>
      </c>
      <c r="I2324" s="49" t="s">
        <v>8210</v>
      </c>
      <c r="J2324" s="49" t="s">
        <v>7575</v>
      </c>
      <c r="K2324" s="50" t="s">
        <v>14353</v>
      </c>
      <c r="L2324" s="49" t="s">
        <v>7577</v>
      </c>
    </row>
    <row r="2325" customFormat="false" ht="13.5" hidden="false" customHeight="false" outlineLevel="0" collapsed="false">
      <c r="A2325" s="49" t="s">
        <v>12887</v>
      </c>
      <c r="B2325" s="49" t="s">
        <v>12888</v>
      </c>
      <c r="C2325" s="49" t="s">
        <v>14349</v>
      </c>
      <c r="D2325" s="49" t="s">
        <v>14350</v>
      </c>
      <c r="E2325" s="50"/>
      <c r="F2325" s="49"/>
      <c r="G2325" s="49" t="s">
        <v>14354</v>
      </c>
      <c r="H2325" s="49" t="s">
        <v>14355</v>
      </c>
      <c r="I2325" s="49" t="s">
        <v>8210</v>
      </c>
      <c r="J2325" s="49" t="s">
        <v>7575</v>
      </c>
      <c r="K2325" s="50" t="s">
        <v>14356</v>
      </c>
      <c r="L2325" s="49" t="s">
        <v>7577</v>
      </c>
    </row>
    <row r="2326" customFormat="false" ht="13.5" hidden="false" customHeight="false" outlineLevel="0" collapsed="false">
      <c r="A2326" s="49" t="s">
        <v>12887</v>
      </c>
      <c r="B2326" s="49" t="s">
        <v>12888</v>
      </c>
      <c r="C2326" s="49" t="s">
        <v>14357</v>
      </c>
      <c r="D2326" s="49" t="s">
        <v>14358</v>
      </c>
      <c r="E2326" s="50"/>
      <c r="F2326" s="49"/>
      <c r="G2326" s="49" t="s">
        <v>14359</v>
      </c>
      <c r="H2326" s="49" t="s">
        <v>14360</v>
      </c>
      <c r="I2326" s="49" t="s">
        <v>11287</v>
      </c>
      <c r="J2326" s="49" t="s">
        <v>7575</v>
      </c>
      <c r="K2326" s="50" t="s">
        <v>14361</v>
      </c>
      <c r="L2326" s="49" t="s">
        <v>7577</v>
      </c>
    </row>
    <row r="2327" customFormat="false" ht="13.5" hidden="false" customHeight="false" outlineLevel="0" collapsed="false">
      <c r="A2327" s="49" t="s">
        <v>12887</v>
      </c>
      <c r="B2327" s="49" t="s">
        <v>12888</v>
      </c>
      <c r="C2327" s="49" t="s">
        <v>14357</v>
      </c>
      <c r="D2327" s="49" t="s">
        <v>14358</v>
      </c>
      <c r="E2327" s="50"/>
      <c r="F2327" s="49"/>
      <c r="G2327" s="49" t="s">
        <v>14362</v>
      </c>
      <c r="H2327" s="49" t="s">
        <v>14363</v>
      </c>
      <c r="I2327" s="49" t="s">
        <v>11287</v>
      </c>
      <c r="J2327" s="49" t="s">
        <v>7575</v>
      </c>
      <c r="K2327" s="50" t="s">
        <v>14364</v>
      </c>
      <c r="L2327" s="49" t="s">
        <v>7577</v>
      </c>
    </row>
    <row r="2328" customFormat="false" ht="13.5" hidden="false" customHeight="false" outlineLevel="0" collapsed="false">
      <c r="A2328" s="49" t="s">
        <v>12887</v>
      </c>
      <c r="B2328" s="49" t="s">
        <v>12888</v>
      </c>
      <c r="C2328" s="49" t="s">
        <v>14365</v>
      </c>
      <c r="D2328" s="49" t="s">
        <v>14366</v>
      </c>
      <c r="E2328" s="50"/>
      <c r="F2328" s="49"/>
      <c r="G2328" s="49" t="s">
        <v>14367</v>
      </c>
      <c r="H2328" s="49" t="s">
        <v>14368</v>
      </c>
      <c r="I2328" s="49" t="s">
        <v>7574</v>
      </c>
      <c r="J2328" s="49" t="s">
        <v>7780</v>
      </c>
      <c r="K2328" s="50" t="s">
        <v>14369</v>
      </c>
      <c r="L2328" s="49" t="s">
        <v>7577</v>
      </c>
    </row>
    <row r="2329" customFormat="false" ht="13.5" hidden="false" customHeight="false" outlineLevel="0" collapsed="false">
      <c r="A2329" s="49" t="s">
        <v>12887</v>
      </c>
      <c r="B2329" s="49" t="s">
        <v>12888</v>
      </c>
      <c r="C2329" s="49" t="s">
        <v>14370</v>
      </c>
      <c r="D2329" s="49" t="s">
        <v>14371</v>
      </c>
      <c r="E2329" s="50"/>
      <c r="F2329" s="49"/>
      <c r="G2329" s="49" t="s">
        <v>14372</v>
      </c>
      <c r="H2329" s="49" t="s">
        <v>14373</v>
      </c>
      <c r="I2329" s="49" t="s">
        <v>7574</v>
      </c>
      <c r="J2329" s="49" t="s">
        <v>7575</v>
      </c>
      <c r="K2329" s="50" t="s">
        <v>14374</v>
      </c>
      <c r="L2329" s="49" t="s">
        <v>7577</v>
      </c>
    </row>
    <row r="2330" customFormat="false" ht="13.5" hidden="false" customHeight="false" outlineLevel="0" collapsed="false">
      <c r="A2330" s="49" t="s">
        <v>12887</v>
      </c>
      <c r="B2330" s="49" t="s">
        <v>12888</v>
      </c>
      <c r="C2330" s="49" t="s">
        <v>14370</v>
      </c>
      <c r="D2330" s="49" t="s">
        <v>14371</v>
      </c>
      <c r="E2330" s="50"/>
      <c r="F2330" s="49"/>
      <c r="G2330" s="49" t="s">
        <v>14375</v>
      </c>
      <c r="H2330" s="49" t="s">
        <v>14376</v>
      </c>
      <c r="I2330" s="49" t="s">
        <v>7574</v>
      </c>
      <c r="J2330" s="49" t="s">
        <v>7575</v>
      </c>
      <c r="K2330" s="50" t="s">
        <v>14377</v>
      </c>
      <c r="L2330" s="49" t="s">
        <v>7577</v>
      </c>
    </row>
    <row r="2331" customFormat="false" ht="13.5" hidden="false" customHeight="false" outlineLevel="0" collapsed="false">
      <c r="A2331" s="49" t="s">
        <v>12887</v>
      </c>
      <c r="B2331" s="49" t="s">
        <v>12888</v>
      </c>
      <c r="C2331" s="49" t="s">
        <v>14370</v>
      </c>
      <c r="D2331" s="49" t="s">
        <v>14371</v>
      </c>
      <c r="E2331" s="50"/>
      <c r="F2331" s="49"/>
      <c r="G2331" s="49" t="s">
        <v>14378</v>
      </c>
      <c r="H2331" s="49" t="s">
        <v>14379</v>
      </c>
      <c r="I2331" s="49" t="s">
        <v>7574</v>
      </c>
      <c r="J2331" s="49" t="s">
        <v>7575</v>
      </c>
      <c r="K2331" s="50" t="s">
        <v>10589</v>
      </c>
      <c r="L2331" s="49" t="s">
        <v>7577</v>
      </c>
    </row>
    <row r="2332" customFormat="false" ht="13.5" hidden="false" customHeight="false" outlineLevel="0" collapsed="false">
      <c r="A2332" s="49" t="s">
        <v>12887</v>
      </c>
      <c r="B2332" s="49" t="s">
        <v>12888</v>
      </c>
      <c r="C2332" s="49" t="s">
        <v>14370</v>
      </c>
      <c r="D2332" s="49" t="s">
        <v>14371</v>
      </c>
      <c r="E2332" s="50"/>
      <c r="F2332" s="49"/>
      <c r="G2332" s="49" t="s">
        <v>14380</v>
      </c>
      <c r="H2332" s="49" t="s">
        <v>14381</v>
      </c>
      <c r="I2332" s="49" t="s">
        <v>7574</v>
      </c>
      <c r="J2332" s="49" t="s">
        <v>7575</v>
      </c>
      <c r="K2332" s="50" t="s">
        <v>14382</v>
      </c>
      <c r="L2332" s="49" t="s">
        <v>7577</v>
      </c>
    </row>
    <row r="2333" customFormat="false" ht="13.5" hidden="false" customHeight="false" outlineLevel="0" collapsed="false">
      <c r="A2333" s="49" t="s">
        <v>12887</v>
      </c>
      <c r="B2333" s="49" t="s">
        <v>12888</v>
      </c>
      <c r="C2333" s="49" t="s">
        <v>14370</v>
      </c>
      <c r="D2333" s="49" t="s">
        <v>14371</v>
      </c>
      <c r="E2333" s="50"/>
      <c r="F2333" s="49"/>
      <c r="G2333" s="49" t="s">
        <v>14383</v>
      </c>
      <c r="H2333" s="49" t="s">
        <v>14384</v>
      </c>
      <c r="I2333" s="49" t="s">
        <v>7574</v>
      </c>
      <c r="J2333" s="49" t="s">
        <v>7575</v>
      </c>
      <c r="K2333" s="50" t="s">
        <v>14385</v>
      </c>
      <c r="L2333" s="49" t="s">
        <v>7577</v>
      </c>
    </row>
    <row r="2334" customFormat="false" ht="13.5" hidden="false" customHeight="false" outlineLevel="0" collapsed="false">
      <c r="A2334" s="49" t="s">
        <v>12887</v>
      </c>
      <c r="B2334" s="49" t="s">
        <v>12888</v>
      </c>
      <c r="C2334" s="49" t="s">
        <v>14370</v>
      </c>
      <c r="D2334" s="49" t="s">
        <v>14371</v>
      </c>
      <c r="E2334" s="50"/>
      <c r="F2334" s="49"/>
      <c r="G2334" s="49" t="s">
        <v>14386</v>
      </c>
      <c r="H2334" s="49" t="s">
        <v>14387</v>
      </c>
      <c r="I2334" s="49" t="s">
        <v>7574</v>
      </c>
      <c r="J2334" s="49" t="s">
        <v>7575</v>
      </c>
      <c r="K2334" s="50" t="s">
        <v>14388</v>
      </c>
      <c r="L2334" s="49" t="s">
        <v>7577</v>
      </c>
    </row>
    <row r="2335" customFormat="false" ht="13.5" hidden="false" customHeight="false" outlineLevel="0" collapsed="false">
      <c r="A2335" s="49" t="s">
        <v>12887</v>
      </c>
      <c r="B2335" s="49" t="s">
        <v>12888</v>
      </c>
      <c r="C2335" s="49" t="s">
        <v>14370</v>
      </c>
      <c r="D2335" s="49" t="s">
        <v>14371</v>
      </c>
      <c r="E2335" s="50"/>
      <c r="F2335" s="49"/>
      <c r="G2335" s="49" t="s">
        <v>14389</v>
      </c>
      <c r="H2335" s="49" t="s">
        <v>14390</v>
      </c>
      <c r="I2335" s="49" t="s">
        <v>7574</v>
      </c>
      <c r="J2335" s="49" t="s">
        <v>7575</v>
      </c>
      <c r="K2335" s="50" t="s">
        <v>14391</v>
      </c>
      <c r="L2335" s="49" t="s">
        <v>7577</v>
      </c>
    </row>
    <row r="2336" customFormat="false" ht="13.5" hidden="false" customHeight="false" outlineLevel="0" collapsed="false">
      <c r="A2336" s="49" t="s">
        <v>12887</v>
      </c>
      <c r="B2336" s="49" t="s">
        <v>12888</v>
      </c>
      <c r="C2336" s="49" t="s">
        <v>14370</v>
      </c>
      <c r="D2336" s="49" t="s">
        <v>14371</v>
      </c>
      <c r="E2336" s="50"/>
      <c r="F2336" s="49"/>
      <c r="G2336" s="49" t="s">
        <v>14392</v>
      </c>
      <c r="H2336" s="49" t="s">
        <v>14393</v>
      </c>
      <c r="I2336" s="49" t="s">
        <v>7574</v>
      </c>
      <c r="J2336" s="49" t="s">
        <v>7575</v>
      </c>
      <c r="K2336" s="50" t="s">
        <v>8550</v>
      </c>
      <c r="L2336" s="49" t="s">
        <v>7577</v>
      </c>
    </row>
    <row r="2337" customFormat="false" ht="13.5" hidden="false" customHeight="false" outlineLevel="0" collapsed="false">
      <c r="A2337" s="49" t="s">
        <v>12887</v>
      </c>
      <c r="B2337" s="49" t="s">
        <v>12888</v>
      </c>
      <c r="C2337" s="49" t="s">
        <v>14370</v>
      </c>
      <c r="D2337" s="49" t="s">
        <v>14371</v>
      </c>
      <c r="E2337" s="50"/>
      <c r="F2337" s="49"/>
      <c r="G2337" s="49" t="s">
        <v>14394</v>
      </c>
      <c r="H2337" s="49" t="s">
        <v>14395</v>
      </c>
      <c r="I2337" s="49" t="s">
        <v>7574</v>
      </c>
      <c r="J2337" s="49" t="s">
        <v>7575</v>
      </c>
      <c r="K2337" s="50" t="s">
        <v>14396</v>
      </c>
      <c r="L2337" s="49" t="s">
        <v>7577</v>
      </c>
    </row>
    <row r="2338" customFormat="false" ht="13.5" hidden="false" customHeight="false" outlineLevel="0" collapsed="false">
      <c r="A2338" s="49" t="s">
        <v>12887</v>
      </c>
      <c r="B2338" s="49" t="s">
        <v>12888</v>
      </c>
      <c r="C2338" s="49" t="s">
        <v>14370</v>
      </c>
      <c r="D2338" s="49" t="s">
        <v>14371</v>
      </c>
      <c r="E2338" s="50"/>
      <c r="F2338" s="49"/>
      <c r="G2338" s="49" t="s">
        <v>14397</v>
      </c>
      <c r="H2338" s="49" t="s">
        <v>14398</v>
      </c>
      <c r="I2338" s="49" t="s">
        <v>7574</v>
      </c>
      <c r="J2338" s="49" t="s">
        <v>7575</v>
      </c>
      <c r="K2338" s="50" t="s">
        <v>14399</v>
      </c>
      <c r="L2338" s="49" t="s">
        <v>7577</v>
      </c>
    </row>
    <row r="2339" customFormat="false" ht="13.5" hidden="false" customHeight="false" outlineLevel="0" collapsed="false">
      <c r="A2339" s="49" t="s">
        <v>12887</v>
      </c>
      <c r="B2339" s="49" t="s">
        <v>12888</v>
      </c>
      <c r="C2339" s="49" t="s">
        <v>14370</v>
      </c>
      <c r="D2339" s="49" t="s">
        <v>14371</v>
      </c>
      <c r="E2339" s="50"/>
      <c r="F2339" s="49"/>
      <c r="G2339" s="49" t="s">
        <v>14400</v>
      </c>
      <c r="H2339" s="49" t="s">
        <v>14401</v>
      </c>
      <c r="I2339" s="49" t="s">
        <v>7574</v>
      </c>
      <c r="J2339" s="49" t="s">
        <v>7575</v>
      </c>
      <c r="K2339" s="50" t="s">
        <v>14402</v>
      </c>
      <c r="L2339" s="49" t="s">
        <v>7577</v>
      </c>
    </row>
    <row r="2340" customFormat="false" ht="13.5" hidden="false" customHeight="false" outlineLevel="0" collapsed="false">
      <c r="A2340" s="49" t="s">
        <v>12887</v>
      </c>
      <c r="B2340" s="49" t="s">
        <v>12888</v>
      </c>
      <c r="C2340" s="49" t="s">
        <v>14370</v>
      </c>
      <c r="D2340" s="49" t="s">
        <v>14371</v>
      </c>
      <c r="E2340" s="50"/>
      <c r="F2340" s="49"/>
      <c r="G2340" s="49" t="s">
        <v>14403</v>
      </c>
      <c r="H2340" s="49" t="s">
        <v>14404</v>
      </c>
      <c r="I2340" s="49" t="s">
        <v>7574</v>
      </c>
      <c r="J2340" s="49" t="s">
        <v>7575</v>
      </c>
      <c r="K2340" s="50" t="s">
        <v>14405</v>
      </c>
      <c r="L2340" s="49" t="s">
        <v>7577</v>
      </c>
    </row>
    <row r="2341" customFormat="false" ht="13.5" hidden="false" customHeight="false" outlineLevel="0" collapsed="false">
      <c r="A2341" s="49" t="s">
        <v>12887</v>
      </c>
      <c r="B2341" s="49" t="s">
        <v>12888</v>
      </c>
      <c r="C2341" s="49" t="s">
        <v>14370</v>
      </c>
      <c r="D2341" s="49" t="s">
        <v>14371</v>
      </c>
      <c r="E2341" s="50"/>
      <c r="F2341" s="49"/>
      <c r="G2341" s="49" t="s">
        <v>14406</v>
      </c>
      <c r="H2341" s="49" t="s">
        <v>14407</v>
      </c>
      <c r="I2341" s="49" t="s">
        <v>7574</v>
      </c>
      <c r="J2341" s="49" t="s">
        <v>7575</v>
      </c>
      <c r="K2341" s="50" t="s">
        <v>14408</v>
      </c>
      <c r="L2341" s="49" t="s">
        <v>7577</v>
      </c>
    </row>
    <row r="2342" customFormat="false" ht="13.5" hidden="false" customHeight="false" outlineLevel="0" collapsed="false">
      <c r="A2342" s="49" t="s">
        <v>12887</v>
      </c>
      <c r="B2342" s="49" t="s">
        <v>12888</v>
      </c>
      <c r="C2342" s="49" t="s">
        <v>14370</v>
      </c>
      <c r="D2342" s="49" t="s">
        <v>14371</v>
      </c>
      <c r="E2342" s="50"/>
      <c r="F2342" s="49"/>
      <c r="G2342" s="49" t="s">
        <v>14409</v>
      </c>
      <c r="H2342" s="49" t="s">
        <v>14410</v>
      </c>
      <c r="I2342" s="49" t="s">
        <v>7574</v>
      </c>
      <c r="J2342" s="49" t="s">
        <v>7575</v>
      </c>
      <c r="K2342" s="50" t="s">
        <v>14411</v>
      </c>
      <c r="L2342" s="49" t="s">
        <v>7577</v>
      </c>
    </row>
    <row r="2343" customFormat="false" ht="13.5" hidden="false" customHeight="false" outlineLevel="0" collapsed="false">
      <c r="A2343" s="49" t="s">
        <v>12887</v>
      </c>
      <c r="B2343" s="49" t="s">
        <v>12888</v>
      </c>
      <c r="C2343" s="49" t="s">
        <v>14370</v>
      </c>
      <c r="D2343" s="49" t="s">
        <v>14371</v>
      </c>
      <c r="E2343" s="50"/>
      <c r="F2343" s="49"/>
      <c r="G2343" s="49" t="s">
        <v>14412</v>
      </c>
      <c r="H2343" s="49" t="s">
        <v>14413</v>
      </c>
      <c r="I2343" s="49" t="s">
        <v>7574</v>
      </c>
      <c r="J2343" s="49" t="s">
        <v>7575</v>
      </c>
      <c r="K2343" s="50" t="s">
        <v>14414</v>
      </c>
      <c r="L2343" s="49" t="s">
        <v>7577</v>
      </c>
    </row>
    <row r="2344" customFormat="false" ht="13.5" hidden="false" customHeight="false" outlineLevel="0" collapsed="false">
      <c r="A2344" s="49" t="s">
        <v>12887</v>
      </c>
      <c r="B2344" s="49" t="s">
        <v>12888</v>
      </c>
      <c r="C2344" s="49" t="s">
        <v>14370</v>
      </c>
      <c r="D2344" s="49" t="s">
        <v>14371</v>
      </c>
      <c r="E2344" s="50"/>
      <c r="F2344" s="49"/>
      <c r="G2344" s="49" t="s">
        <v>14415</v>
      </c>
      <c r="H2344" s="49" t="s">
        <v>14416</v>
      </c>
      <c r="I2344" s="49" t="s">
        <v>7574</v>
      </c>
      <c r="J2344" s="49" t="s">
        <v>7575</v>
      </c>
      <c r="K2344" s="50" t="s">
        <v>14417</v>
      </c>
      <c r="L2344" s="49" t="s">
        <v>7577</v>
      </c>
    </row>
    <row r="2345" customFormat="false" ht="13.5" hidden="false" customHeight="false" outlineLevel="0" collapsed="false">
      <c r="A2345" s="49" t="s">
        <v>12887</v>
      </c>
      <c r="B2345" s="49" t="s">
        <v>12888</v>
      </c>
      <c r="C2345" s="49" t="s">
        <v>14370</v>
      </c>
      <c r="D2345" s="49" t="s">
        <v>14371</v>
      </c>
      <c r="E2345" s="50"/>
      <c r="F2345" s="49"/>
      <c r="G2345" s="49" t="s">
        <v>14418</v>
      </c>
      <c r="H2345" s="49" t="s">
        <v>14419</v>
      </c>
      <c r="I2345" s="49" t="s">
        <v>7574</v>
      </c>
      <c r="J2345" s="49" t="s">
        <v>7575</v>
      </c>
      <c r="K2345" s="50" t="s">
        <v>14420</v>
      </c>
      <c r="L2345" s="49" t="s">
        <v>7577</v>
      </c>
    </row>
    <row r="2346" customFormat="false" ht="13.5" hidden="false" customHeight="false" outlineLevel="0" collapsed="false">
      <c r="A2346" s="49" t="s">
        <v>12887</v>
      </c>
      <c r="B2346" s="49" t="s">
        <v>12888</v>
      </c>
      <c r="C2346" s="49" t="s">
        <v>14370</v>
      </c>
      <c r="D2346" s="49" t="s">
        <v>14371</v>
      </c>
      <c r="E2346" s="50"/>
      <c r="F2346" s="49"/>
      <c r="G2346" s="49" t="s">
        <v>14421</v>
      </c>
      <c r="H2346" s="49" t="s">
        <v>14422</v>
      </c>
      <c r="I2346" s="49" t="s">
        <v>7574</v>
      </c>
      <c r="J2346" s="49" t="s">
        <v>7575</v>
      </c>
      <c r="K2346" s="50" t="s">
        <v>14423</v>
      </c>
      <c r="L2346" s="49" t="s">
        <v>7577</v>
      </c>
    </row>
    <row r="2347" customFormat="false" ht="13.5" hidden="false" customHeight="false" outlineLevel="0" collapsed="false">
      <c r="A2347" s="49" t="s">
        <v>12887</v>
      </c>
      <c r="B2347" s="49" t="s">
        <v>12888</v>
      </c>
      <c r="C2347" s="49" t="s">
        <v>14370</v>
      </c>
      <c r="D2347" s="49" t="s">
        <v>14371</v>
      </c>
      <c r="E2347" s="50"/>
      <c r="F2347" s="49"/>
      <c r="G2347" s="49" t="s">
        <v>14424</v>
      </c>
      <c r="H2347" s="49" t="s">
        <v>14425</v>
      </c>
      <c r="I2347" s="49" t="s">
        <v>7574</v>
      </c>
      <c r="J2347" s="49" t="s">
        <v>7575</v>
      </c>
      <c r="K2347" s="50" t="s">
        <v>14426</v>
      </c>
      <c r="L2347" s="49" t="s">
        <v>7577</v>
      </c>
    </row>
    <row r="2348" customFormat="false" ht="13.5" hidden="false" customHeight="false" outlineLevel="0" collapsed="false">
      <c r="A2348" s="49" t="s">
        <v>12887</v>
      </c>
      <c r="B2348" s="49" t="s">
        <v>12888</v>
      </c>
      <c r="C2348" s="49" t="s">
        <v>14370</v>
      </c>
      <c r="D2348" s="49" t="s">
        <v>14371</v>
      </c>
      <c r="E2348" s="50"/>
      <c r="F2348" s="49"/>
      <c r="G2348" s="49" t="s">
        <v>14427</v>
      </c>
      <c r="H2348" s="49" t="s">
        <v>14428</v>
      </c>
      <c r="I2348" s="49" t="s">
        <v>7574</v>
      </c>
      <c r="J2348" s="49" t="s">
        <v>7575</v>
      </c>
      <c r="K2348" s="50" t="s">
        <v>10044</v>
      </c>
      <c r="L2348" s="49" t="s">
        <v>7577</v>
      </c>
    </row>
    <row r="2349" customFormat="false" ht="13.5" hidden="false" customHeight="false" outlineLevel="0" collapsed="false">
      <c r="A2349" s="49" t="s">
        <v>12887</v>
      </c>
      <c r="B2349" s="49" t="s">
        <v>12888</v>
      </c>
      <c r="C2349" s="49" t="s">
        <v>14370</v>
      </c>
      <c r="D2349" s="49" t="s">
        <v>14371</v>
      </c>
      <c r="E2349" s="50"/>
      <c r="F2349" s="49"/>
      <c r="G2349" s="49" t="s">
        <v>14429</v>
      </c>
      <c r="H2349" s="49" t="s">
        <v>14430</v>
      </c>
      <c r="I2349" s="49" t="s">
        <v>7574</v>
      </c>
      <c r="J2349" s="49" t="s">
        <v>7575</v>
      </c>
      <c r="K2349" s="50" t="s">
        <v>14431</v>
      </c>
      <c r="L2349" s="49" t="s">
        <v>7577</v>
      </c>
    </row>
    <row r="2350" customFormat="false" ht="13.5" hidden="false" customHeight="false" outlineLevel="0" collapsed="false">
      <c r="A2350" s="49" t="s">
        <v>12887</v>
      </c>
      <c r="B2350" s="49" t="s">
        <v>12888</v>
      </c>
      <c r="C2350" s="49" t="s">
        <v>14370</v>
      </c>
      <c r="D2350" s="49" t="s">
        <v>14371</v>
      </c>
      <c r="E2350" s="50"/>
      <c r="F2350" s="49"/>
      <c r="G2350" s="49" t="s">
        <v>14432</v>
      </c>
      <c r="H2350" s="49" t="s">
        <v>14433</v>
      </c>
      <c r="I2350" s="49" t="s">
        <v>7574</v>
      </c>
      <c r="J2350" s="49" t="s">
        <v>9175</v>
      </c>
      <c r="K2350" s="50" t="s">
        <v>14434</v>
      </c>
      <c r="L2350" s="49" t="s">
        <v>7577</v>
      </c>
    </row>
    <row r="2351" customFormat="false" ht="13.5" hidden="false" customHeight="false" outlineLevel="0" collapsed="false">
      <c r="A2351" s="49" t="s">
        <v>12887</v>
      </c>
      <c r="B2351" s="49" t="s">
        <v>12888</v>
      </c>
      <c r="C2351" s="49" t="s">
        <v>14370</v>
      </c>
      <c r="D2351" s="49" t="s">
        <v>14371</v>
      </c>
      <c r="E2351" s="50"/>
      <c r="F2351" s="49"/>
      <c r="G2351" s="49" t="s">
        <v>14435</v>
      </c>
      <c r="H2351" s="49" t="s">
        <v>14436</v>
      </c>
      <c r="I2351" s="49" t="s">
        <v>7574</v>
      </c>
      <c r="J2351" s="49" t="s">
        <v>7575</v>
      </c>
      <c r="K2351" s="50" t="s">
        <v>14437</v>
      </c>
      <c r="L2351" s="49" t="s">
        <v>7577</v>
      </c>
    </row>
    <row r="2352" customFormat="false" ht="13.5" hidden="false" customHeight="false" outlineLevel="0" collapsed="false">
      <c r="A2352" s="49" t="s">
        <v>12887</v>
      </c>
      <c r="B2352" s="49" t="s">
        <v>12888</v>
      </c>
      <c r="C2352" s="49" t="s">
        <v>14370</v>
      </c>
      <c r="D2352" s="49" t="s">
        <v>14371</v>
      </c>
      <c r="E2352" s="50"/>
      <c r="F2352" s="49"/>
      <c r="G2352" s="49" t="s">
        <v>14438</v>
      </c>
      <c r="H2352" s="49" t="s">
        <v>14439</v>
      </c>
      <c r="I2352" s="49" t="s">
        <v>7574</v>
      </c>
      <c r="J2352" s="49" t="s">
        <v>7575</v>
      </c>
      <c r="K2352" s="50" t="s">
        <v>14440</v>
      </c>
      <c r="L2352" s="49" t="s">
        <v>7577</v>
      </c>
    </row>
    <row r="2353" customFormat="false" ht="13.5" hidden="false" customHeight="false" outlineLevel="0" collapsed="false">
      <c r="A2353" s="49" t="s">
        <v>12887</v>
      </c>
      <c r="B2353" s="49" t="s">
        <v>12888</v>
      </c>
      <c r="C2353" s="49" t="s">
        <v>14441</v>
      </c>
      <c r="D2353" s="49" t="s">
        <v>14442</v>
      </c>
      <c r="E2353" s="50"/>
      <c r="F2353" s="49"/>
      <c r="G2353" s="49" t="s">
        <v>14443</v>
      </c>
      <c r="H2353" s="49" t="s">
        <v>14444</v>
      </c>
      <c r="I2353" s="49" t="s">
        <v>11287</v>
      </c>
      <c r="J2353" s="49" t="s">
        <v>7575</v>
      </c>
      <c r="K2353" s="50" t="s">
        <v>14445</v>
      </c>
      <c r="L2353" s="49" t="s">
        <v>7577</v>
      </c>
    </row>
    <row r="2354" customFormat="false" ht="13.5" hidden="false" customHeight="false" outlineLevel="0" collapsed="false">
      <c r="A2354" s="49" t="s">
        <v>12887</v>
      </c>
      <c r="B2354" s="49" t="s">
        <v>12888</v>
      </c>
      <c r="C2354" s="49" t="s">
        <v>14441</v>
      </c>
      <c r="D2354" s="49" t="s">
        <v>14442</v>
      </c>
      <c r="E2354" s="50"/>
      <c r="F2354" s="49"/>
      <c r="G2354" s="49" t="s">
        <v>14446</v>
      </c>
      <c r="H2354" s="49" t="s">
        <v>14447</v>
      </c>
      <c r="I2354" s="49" t="s">
        <v>11287</v>
      </c>
      <c r="J2354" s="49" t="s">
        <v>7575</v>
      </c>
      <c r="K2354" s="50" t="s">
        <v>14448</v>
      </c>
      <c r="L2354" s="49" t="s">
        <v>7577</v>
      </c>
    </row>
    <row r="2355" customFormat="false" ht="13.5" hidden="false" customHeight="false" outlineLevel="0" collapsed="false">
      <c r="A2355" s="49" t="s">
        <v>12887</v>
      </c>
      <c r="B2355" s="49" t="s">
        <v>12888</v>
      </c>
      <c r="C2355" s="49" t="s">
        <v>14441</v>
      </c>
      <c r="D2355" s="49" t="s">
        <v>14442</v>
      </c>
      <c r="E2355" s="50"/>
      <c r="F2355" s="49"/>
      <c r="G2355" s="49" t="s">
        <v>14449</v>
      </c>
      <c r="H2355" s="49" t="s">
        <v>14450</v>
      </c>
      <c r="I2355" s="49" t="s">
        <v>11287</v>
      </c>
      <c r="J2355" s="49" t="s">
        <v>7575</v>
      </c>
      <c r="K2355" s="50" t="s">
        <v>14451</v>
      </c>
      <c r="L2355" s="49" t="s">
        <v>7577</v>
      </c>
    </row>
    <row r="2356" customFormat="false" ht="13.5" hidden="false" customHeight="false" outlineLevel="0" collapsed="false">
      <c r="A2356" s="49" t="s">
        <v>12887</v>
      </c>
      <c r="B2356" s="49" t="s">
        <v>12888</v>
      </c>
      <c r="C2356" s="49" t="s">
        <v>14441</v>
      </c>
      <c r="D2356" s="49" t="s">
        <v>14442</v>
      </c>
      <c r="E2356" s="50"/>
      <c r="F2356" s="49"/>
      <c r="G2356" s="49" t="s">
        <v>14452</v>
      </c>
      <c r="H2356" s="49" t="s">
        <v>14453</v>
      </c>
      <c r="I2356" s="49" t="s">
        <v>11287</v>
      </c>
      <c r="J2356" s="49" t="s">
        <v>7575</v>
      </c>
      <c r="K2356" s="50" t="s">
        <v>14454</v>
      </c>
      <c r="L2356" s="49" t="s">
        <v>7577</v>
      </c>
    </row>
    <row r="2357" customFormat="false" ht="13.5" hidden="false" customHeight="false" outlineLevel="0" collapsed="false">
      <c r="A2357" s="49" t="s">
        <v>12887</v>
      </c>
      <c r="B2357" s="49" t="s">
        <v>12888</v>
      </c>
      <c r="C2357" s="49" t="s">
        <v>14441</v>
      </c>
      <c r="D2357" s="49" t="s">
        <v>14442</v>
      </c>
      <c r="E2357" s="50"/>
      <c r="F2357" s="49"/>
      <c r="G2357" s="49" t="s">
        <v>14455</v>
      </c>
      <c r="H2357" s="49" t="s">
        <v>14456</v>
      </c>
      <c r="I2357" s="49" t="s">
        <v>11287</v>
      </c>
      <c r="J2357" s="49" t="s">
        <v>7575</v>
      </c>
      <c r="K2357" s="50" t="s">
        <v>14457</v>
      </c>
      <c r="L2357" s="49" t="s">
        <v>7577</v>
      </c>
    </row>
    <row r="2358" customFormat="false" ht="13.5" hidden="false" customHeight="false" outlineLevel="0" collapsed="false">
      <c r="A2358" s="49" t="s">
        <v>12887</v>
      </c>
      <c r="B2358" s="49" t="s">
        <v>12888</v>
      </c>
      <c r="C2358" s="49" t="s">
        <v>14441</v>
      </c>
      <c r="D2358" s="49" t="s">
        <v>14442</v>
      </c>
      <c r="E2358" s="50"/>
      <c r="F2358" s="49"/>
      <c r="G2358" s="49" t="s">
        <v>14458</v>
      </c>
      <c r="H2358" s="49" t="s">
        <v>14459</v>
      </c>
      <c r="I2358" s="49" t="s">
        <v>11287</v>
      </c>
      <c r="J2358" s="49" t="s">
        <v>7575</v>
      </c>
      <c r="K2358" s="50" t="s">
        <v>14460</v>
      </c>
      <c r="L2358" s="49" t="s">
        <v>7577</v>
      </c>
    </row>
    <row r="2359" customFormat="false" ht="13.5" hidden="false" customHeight="false" outlineLevel="0" collapsed="false">
      <c r="A2359" s="49" t="s">
        <v>12887</v>
      </c>
      <c r="B2359" s="49" t="s">
        <v>12888</v>
      </c>
      <c r="C2359" s="49" t="s">
        <v>14441</v>
      </c>
      <c r="D2359" s="49" t="s">
        <v>14442</v>
      </c>
      <c r="E2359" s="50"/>
      <c r="F2359" s="49"/>
      <c r="G2359" s="49" t="s">
        <v>14461</v>
      </c>
      <c r="H2359" s="49" t="s">
        <v>14462</v>
      </c>
      <c r="I2359" s="49" t="s">
        <v>11287</v>
      </c>
      <c r="J2359" s="49" t="s">
        <v>7575</v>
      </c>
      <c r="K2359" s="50" t="s">
        <v>14463</v>
      </c>
      <c r="L2359" s="49" t="s">
        <v>7577</v>
      </c>
    </row>
    <row r="2360" customFormat="false" ht="13.5" hidden="false" customHeight="false" outlineLevel="0" collapsed="false">
      <c r="A2360" s="49" t="s">
        <v>12887</v>
      </c>
      <c r="B2360" s="49" t="s">
        <v>12888</v>
      </c>
      <c r="C2360" s="49" t="s">
        <v>14441</v>
      </c>
      <c r="D2360" s="49" t="s">
        <v>14442</v>
      </c>
      <c r="E2360" s="50"/>
      <c r="F2360" s="49"/>
      <c r="G2360" s="49" t="s">
        <v>14464</v>
      </c>
      <c r="H2360" s="49" t="s">
        <v>14465</v>
      </c>
      <c r="I2360" s="49" t="s">
        <v>11287</v>
      </c>
      <c r="J2360" s="49" t="s">
        <v>7575</v>
      </c>
      <c r="K2360" s="50" t="s">
        <v>14466</v>
      </c>
      <c r="L2360" s="49" t="s">
        <v>7577</v>
      </c>
    </row>
    <row r="2361" customFormat="false" ht="13.5" hidden="false" customHeight="false" outlineLevel="0" collapsed="false">
      <c r="A2361" s="49" t="s">
        <v>12887</v>
      </c>
      <c r="B2361" s="49" t="s">
        <v>12888</v>
      </c>
      <c r="C2361" s="49" t="s">
        <v>14441</v>
      </c>
      <c r="D2361" s="49" t="s">
        <v>14442</v>
      </c>
      <c r="E2361" s="50"/>
      <c r="F2361" s="49"/>
      <c r="G2361" s="49" t="s">
        <v>14467</v>
      </c>
      <c r="H2361" s="49" t="s">
        <v>14468</v>
      </c>
      <c r="I2361" s="49" t="s">
        <v>11287</v>
      </c>
      <c r="J2361" s="49" t="s">
        <v>7575</v>
      </c>
      <c r="K2361" s="50" t="s">
        <v>14469</v>
      </c>
      <c r="L2361" s="49" t="s">
        <v>7577</v>
      </c>
    </row>
    <row r="2362" customFormat="false" ht="13.5" hidden="false" customHeight="false" outlineLevel="0" collapsed="false">
      <c r="A2362" s="49" t="s">
        <v>12887</v>
      </c>
      <c r="B2362" s="49" t="s">
        <v>12888</v>
      </c>
      <c r="C2362" s="49" t="s">
        <v>14441</v>
      </c>
      <c r="D2362" s="49" t="s">
        <v>14442</v>
      </c>
      <c r="E2362" s="50"/>
      <c r="F2362" s="49"/>
      <c r="G2362" s="49" t="s">
        <v>14470</v>
      </c>
      <c r="H2362" s="49" t="s">
        <v>14471</v>
      </c>
      <c r="I2362" s="49" t="s">
        <v>11287</v>
      </c>
      <c r="J2362" s="49" t="s">
        <v>7575</v>
      </c>
      <c r="K2362" s="50" t="s">
        <v>14472</v>
      </c>
      <c r="L2362" s="49" t="s">
        <v>7577</v>
      </c>
    </row>
    <row r="2363" customFormat="false" ht="13.5" hidden="false" customHeight="false" outlineLevel="0" collapsed="false">
      <c r="A2363" s="49" t="s">
        <v>12887</v>
      </c>
      <c r="B2363" s="49" t="s">
        <v>12888</v>
      </c>
      <c r="C2363" s="49" t="s">
        <v>14441</v>
      </c>
      <c r="D2363" s="49" t="s">
        <v>14442</v>
      </c>
      <c r="E2363" s="50"/>
      <c r="F2363" s="49"/>
      <c r="G2363" s="49" t="s">
        <v>14473</v>
      </c>
      <c r="H2363" s="49" t="s">
        <v>14474</v>
      </c>
      <c r="I2363" s="49" t="s">
        <v>11287</v>
      </c>
      <c r="J2363" s="49" t="s">
        <v>7575</v>
      </c>
      <c r="K2363" s="50" t="s">
        <v>14475</v>
      </c>
      <c r="L2363" s="49" t="s">
        <v>7577</v>
      </c>
    </row>
    <row r="2364" customFormat="false" ht="13.5" hidden="false" customHeight="false" outlineLevel="0" collapsed="false">
      <c r="A2364" s="49" t="s">
        <v>12887</v>
      </c>
      <c r="B2364" s="49" t="s">
        <v>12888</v>
      </c>
      <c r="C2364" s="49" t="s">
        <v>14441</v>
      </c>
      <c r="D2364" s="49" t="s">
        <v>14442</v>
      </c>
      <c r="E2364" s="50"/>
      <c r="F2364" s="49"/>
      <c r="G2364" s="49" t="s">
        <v>14476</v>
      </c>
      <c r="H2364" s="49" t="s">
        <v>14477</v>
      </c>
      <c r="I2364" s="49" t="s">
        <v>11287</v>
      </c>
      <c r="J2364" s="49" t="s">
        <v>7575</v>
      </c>
      <c r="K2364" s="50" t="s">
        <v>14478</v>
      </c>
      <c r="L2364" s="49" t="s">
        <v>7577</v>
      </c>
    </row>
    <row r="2365" customFormat="false" ht="13.5" hidden="false" customHeight="false" outlineLevel="0" collapsed="false">
      <c r="A2365" s="49" t="s">
        <v>12887</v>
      </c>
      <c r="B2365" s="49" t="s">
        <v>12888</v>
      </c>
      <c r="C2365" s="49" t="s">
        <v>14441</v>
      </c>
      <c r="D2365" s="49" t="s">
        <v>14442</v>
      </c>
      <c r="E2365" s="50"/>
      <c r="F2365" s="49"/>
      <c r="G2365" s="49" t="s">
        <v>14479</v>
      </c>
      <c r="H2365" s="49" t="s">
        <v>14480</v>
      </c>
      <c r="I2365" s="49" t="s">
        <v>11287</v>
      </c>
      <c r="J2365" s="49" t="s">
        <v>7575</v>
      </c>
      <c r="K2365" s="50" t="s">
        <v>14481</v>
      </c>
      <c r="L2365" s="49" t="s">
        <v>7577</v>
      </c>
    </row>
    <row r="2366" customFormat="false" ht="13.5" hidden="false" customHeight="false" outlineLevel="0" collapsed="false">
      <c r="A2366" s="49" t="s">
        <v>12887</v>
      </c>
      <c r="B2366" s="49" t="s">
        <v>12888</v>
      </c>
      <c r="C2366" s="49" t="s">
        <v>14441</v>
      </c>
      <c r="D2366" s="49" t="s">
        <v>14442</v>
      </c>
      <c r="E2366" s="50"/>
      <c r="F2366" s="49"/>
      <c r="G2366" s="49" t="s">
        <v>14482</v>
      </c>
      <c r="H2366" s="49" t="s">
        <v>14483</v>
      </c>
      <c r="I2366" s="49" t="s">
        <v>11287</v>
      </c>
      <c r="J2366" s="49" t="s">
        <v>7575</v>
      </c>
      <c r="K2366" s="50" t="s">
        <v>14484</v>
      </c>
      <c r="L2366" s="49" t="s">
        <v>7577</v>
      </c>
    </row>
    <row r="2367" customFormat="false" ht="13.5" hidden="false" customHeight="false" outlineLevel="0" collapsed="false">
      <c r="A2367" s="49" t="s">
        <v>12887</v>
      </c>
      <c r="B2367" s="49" t="s">
        <v>12888</v>
      </c>
      <c r="C2367" s="49" t="s">
        <v>14441</v>
      </c>
      <c r="D2367" s="49" t="s">
        <v>14442</v>
      </c>
      <c r="E2367" s="50"/>
      <c r="F2367" s="49"/>
      <c r="G2367" s="49" t="s">
        <v>14485</v>
      </c>
      <c r="H2367" s="49" t="s">
        <v>14486</v>
      </c>
      <c r="I2367" s="49" t="s">
        <v>11287</v>
      </c>
      <c r="J2367" s="49" t="s">
        <v>7575</v>
      </c>
      <c r="K2367" s="50" t="s">
        <v>14487</v>
      </c>
      <c r="L2367" s="49" t="s">
        <v>7577</v>
      </c>
    </row>
    <row r="2368" customFormat="false" ht="13.5" hidden="false" customHeight="false" outlineLevel="0" collapsed="false">
      <c r="A2368" s="49" t="s">
        <v>12887</v>
      </c>
      <c r="B2368" s="49" t="s">
        <v>12888</v>
      </c>
      <c r="C2368" s="49" t="s">
        <v>14441</v>
      </c>
      <c r="D2368" s="49" t="s">
        <v>14442</v>
      </c>
      <c r="E2368" s="50"/>
      <c r="F2368" s="49"/>
      <c r="G2368" s="49" t="s">
        <v>14488</v>
      </c>
      <c r="H2368" s="49" t="s">
        <v>14489</v>
      </c>
      <c r="I2368" s="49" t="s">
        <v>8210</v>
      </c>
      <c r="J2368" s="49" t="s">
        <v>7575</v>
      </c>
      <c r="K2368" s="50" t="s">
        <v>14490</v>
      </c>
      <c r="L2368" s="49" t="s">
        <v>7577</v>
      </c>
    </row>
    <row r="2369" customFormat="false" ht="13.5" hidden="false" customHeight="false" outlineLevel="0" collapsed="false">
      <c r="A2369" s="49" t="s">
        <v>12887</v>
      </c>
      <c r="B2369" s="49" t="s">
        <v>12888</v>
      </c>
      <c r="C2369" s="49" t="s">
        <v>14441</v>
      </c>
      <c r="D2369" s="49" t="s">
        <v>14442</v>
      </c>
      <c r="E2369" s="50"/>
      <c r="F2369" s="49"/>
      <c r="G2369" s="49" t="s">
        <v>14491</v>
      </c>
      <c r="H2369" s="49" t="s">
        <v>14492</v>
      </c>
      <c r="I2369" s="49" t="s">
        <v>8210</v>
      </c>
      <c r="J2369" s="49" t="s">
        <v>7575</v>
      </c>
      <c r="K2369" s="50" t="s">
        <v>14493</v>
      </c>
      <c r="L2369" s="49" t="s">
        <v>7577</v>
      </c>
    </row>
    <row r="2370" customFormat="false" ht="13.5" hidden="false" customHeight="false" outlineLevel="0" collapsed="false">
      <c r="A2370" s="49" t="s">
        <v>12887</v>
      </c>
      <c r="B2370" s="49" t="s">
        <v>12888</v>
      </c>
      <c r="C2370" s="49" t="s">
        <v>14441</v>
      </c>
      <c r="D2370" s="49" t="s">
        <v>14442</v>
      </c>
      <c r="E2370" s="50"/>
      <c r="F2370" s="49"/>
      <c r="G2370" s="49" t="s">
        <v>14494</v>
      </c>
      <c r="H2370" s="49" t="s">
        <v>14495</v>
      </c>
      <c r="I2370" s="49" t="s">
        <v>8210</v>
      </c>
      <c r="J2370" s="49" t="s">
        <v>7575</v>
      </c>
      <c r="K2370" s="50" t="s">
        <v>14496</v>
      </c>
      <c r="L2370" s="49" t="s">
        <v>7577</v>
      </c>
    </row>
    <row r="2371" customFormat="false" ht="13.5" hidden="false" customHeight="false" outlineLevel="0" collapsed="false">
      <c r="A2371" s="49" t="s">
        <v>12887</v>
      </c>
      <c r="B2371" s="49" t="s">
        <v>12888</v>
      </c>
      <c r="C2371" s="49" t="s">
        <v>14441</v>
      </c>
      <c r="D2371" s="49" t="s">
        <v>14442</v>
      </c>
      <c r="E2371" s="50"/>
      <c r="F2371" s="49"/>
      <c r="G2371" s="49" t="s">
        <v>14497</v>
      </c>
      <c r="H2371" s="49" t="s">
        <v>14498</v>
      </c>
      <c r="I2371" s="49" t="s">
        <v>8210</v>
      </c>
      <c r="J2371" s="49" t="s">
        <v>7575</v>
      </c>
      <c r="K2371" s="50" t="s">
        <v>14499</v>
      </c>
      <c r="L2371" s="49" t="s">
        <v>7577</v>
      </c>
    </row>
    <row r="2372" customFormat="false" ht="13.5" hidden="false" customHeight="false" outlineLevel="0" collapsed="false">
      <c r="A2372" s="49" t="s">
        <v>12887</v>
      </c>
      <c r="B2372" s="49" t="s">
        <v>12888</v>
      </c>
      <c r="C2372" s="49" t="s">
        <v>14441</v>
      </c>
      <c r="D2372" s="49" t="s">
        <v>14442</v>
      </c>
      <c r="E2372" s="50"/>
      <c r="F2372" s="49"/>
      <c r="G2372" s="49" t="s">
        <v>14500</v>
      </c>
      <c r="H2372" s="49" t="s">
        <v>14501</v>
      </c>
      <c r="I2372" s="49" t="s">
        <v>8210</v>
      </c>
      <c r="J2372" s="49" t="s">
        <v>7575</v>
      </c>
      <c r="K2372" s="50" t="s">
        <v>14502</v>
      </c>
      <c r="L2372" s="49" t="s">
        <v>7577</v>
      </c>
    </row>
    <row r="2373" customFormat="false" ht="13.5" hidden="false" customHeight="false" outlineLevel="0" collapsed="false">
      <c r="A2373" s="49" t="s">
        <v>12887</v>
      </c>
      <c r="B2373" s="49" t="s">
        <v>12888</v>
      </c>
      <c r="C2373" s="49" t="s">
        <v>14441</v>
      </c>
      <c r="D2373" s="49" t="s">
        <v>14442</v>
      </c>
      <c r="E2373" s="50"/>
      <c r="F2373" s="49"/>
      <c r="G2373" s="49" t="s">
        <v>14503</v>
      </c>
      <c r="H2373" s="49" t="s">
        <v>14504</v>
      </c>
      <c r="I2373" s="49" t="s">
        <v>8210</v>
      </c>
      <c r="J2373" s="49" t="s">
        <v>7575</v>
      </c>
      <c r="K2373" s="50" t="s">
        <v>14505</v>
      </c>
      <c r="L2373" s="49" t="s">
        <v>7577</v>
      </c>
    </row>
    <row r="2374" customFormat="false" ht="13.5" hidden="false" customHeight="false" outlineLevel="0" collapsed="false">
      <c r="A2374" s="49" t="s">
        <v>12887</v>
      </c>
      <c r="B2374" s="49" t="s">
        <v>12888</v>
      </c>
      <c r="C2374" s="49" t="s">
        <v>14441</v>
      </c>
      <c r="D2374" s="49" t="s">
        <v>14442</v>
      </c>
      <c r="E2374" s="50"/>
      <c r="F2374" s="49"/>
      <c r="G2374" s="49" t="s">
        <v>14506</v>
      </c>
      <c r="H2374" s="49" t="s">
        <v>14507</v>
      </c>
      <c r="I2374" s="49" t="s">
        <v>8210</v>
      </c>
      <c r="J2374" s="49" t="s">
        <v>7575</v>
      </c>
      <c r="K2374" s="50" t="s">
        <v>14508</v>
      </c>
      <c r="L2374" s="49" t="s">
        <v>7577</v>
      </c>
    </row>
    <row r="2375" customFormat="false" ht="13.5" hidden="false" customHeight="false" outlineLevel="0" collapsed="false">
      <c r="A2375" s="49" t="s">
        <v>12887</v>
      </c>
      <c r="B2375" s="49" t="s">
        <v>12888</v>
      </c>
      <c r="C2375" s="49" t="s">
        <v>14441</v>
      </c>
      <c r="D2375" s="49" t="s">
        <v>14442</v>
      </c>
      <c r="E2375" s="50"/>
      <c r="F2375" s="49"/>
      <c r="G2375" s="49" t="s">
        <v>14509</v>
      </c>
      <c r="H2375" s="49" t="s">
        <v>14510</v>
      </c>
      <c r="I2375" s="49" t="s">
        <v>8210</v>
      </c>
      <c r="J2375" s="49" t="s">
        <v>7575</v>
      </c>
      <c r="K2375" s="50" t="s">
        <v>14511</v>
      </c>
      <c r="L2375" s="49" t="s">
        <v>7577</v>
      </c>
    </row>
    <row r="2376" customFormat="false" ht="13.5" hidden="false" customHeight="false" outlineLevel="0" collapsed="false">
      <c r="A2376" s="49" t="s">
        <v>12887</v>
      </c>
      <c r="B2376" s="49" t="s">
        <v>12888</v>
      </c>
      <c r="C2376" s="49" t="s">
        <v>14441</v>
      </c>
      <c r="D2376" s="49" t="s">
        <v>14442</v>
      </c>
      <c r="E2376" s="50"/>
      <c r="F2376" s="49"/>
      <c r="G2376" s="49" t="s">
        <v>14512</v>
      </c>
      <c r="H2376" s="49" t="s">
        <v>14513</v>
      </c>
      <c r="I2376" s="49" t="s">
        <v>8210</v>
      </c>
      <c r="J2376" s="49" t="s">
        <v>7575</v>
      </c>
      <c r="K2376" s="50" t="s">
        <v>14514</v>
      </c>
      <c r="L2376" s="49" t="s">
        <v>7577</v>
      </c>
    </row>
    <row r="2377" customFormat="false" ht="13.5" hidden="false" customHeight="false" outlineLevel="0" collapsed="false">
      <c r="A2377" s="49" t="s">
        <v>12887</v>
      </c>
      <c r="B2377" s="49" t="s">
        <v>12888</v>
      </c>
      <c r="C2377" s="49" t="s">
        <v>14441</v>
      </c>
      <c r="D2377" s="49" t="s">
        <v>14442</v>
      </c>
      <c r="E2377" s="50"/>
      <c r="F2377" s="49"/>
      <c r="G2377" s="49" t="s">
        <v>14515</v>
      </c>
      <c r="H2377" s="49" t="s">
        <v>14516</v>
      </c>
      <c r="I2377" s="49" t="s">
        <v>8210</v>
      </c>
      <c r="J2377" s="49" t="s">
        <v>7575</v>
      </c>
      <c r="K2377" s="50" t="s">
        <v>14517</v>
      </c>
      <c r="L2377" s="49" t="s">
        <v>7577</v>
      </c>
    </row>
    <row r="2378" customFormat="false" ht="13.5" hidden="false" customHeight="false" outlineLevel="0" collapsed="false">
      <c r="A2378" s="49" t="s">
        <v>12887</v>
      </c>
      <c r="B2378" s="49" t="s">
        <v>12888</v>
      </c>
      <c r="C2378" s="49" t="s">
        <v>14441</v>
      </c>
      <c r="D2378" s="49" t="s">
        <v>14442</v>
      </c>
      <c r="E2378" s="50"/>
      <c r="F2378" s="49"/>
      <c r="G2378" s="49" t="s">
        <v>14518</v>
      </c>
      <c r="H2378" s="49" t="s">
        <v>14519</v>
      </c>
      <c r="I2378" s="49" t="s">
        <v>8210</v>
      </c>
      <c r="J2378" s="49" t="s">
        <v>7575</v>
      </c>
      <c r="K2378" s="50" t="s">
        <v>14520</v>
      </c>
      <c r="L2378" s="49" t="s">
        <v>7577</v>
      </c>
    </row>
    <row r="2379" customFormat="false" ht="13.5" hidden="false" customHeight="false" outlineLevel="0" collapsed="false">
      <c r="A2379" s="49" t="s">
        <v>12887</v>
      </c>
      <c r="B2379" s="49" t="s">
        <v>12888</v>
      </c>
      <c r="C2379" s="49" t="s">
        <v>14441</v>
      </c>
      <c r="D2379" s="49" t="s">
        <v>14442</v>
      </c>
      <c r="E2379" s="50"/>
      <c r="F2379" s="49"/>
      <c r="G2379" s="49" t="s">
        <v>14521</v>
      </c>
      <c r="H2379" s="49" t="s">
        <v>14522</v>
      </c>
      <c r="I2379" s="49" t="s">
        <v>8210</v>
      </c>
      <c r="J2379" s="49" t="s">
        <v>7575</v>
      </c>
      <c r="K2379" s="50" t="s">
        <v>14523</v>
      </c>
      <c r="L2379" s="49" t="s">
        <v>7577</v>
      </c>
    </row>
    <row r="2380" customFormat="false" ht="13.5" hidden="false" customHeight="false" outlineLevel="0" collapsed="false">
      <c r="A2380" s="49" t="s">
        <v>12887</v>
      </c>
      <c r="B2380" s="49" t="s">
        <v>12888</v>
      </c>
      <c r="C2380" s="49" t="s">
        <v>14441</v>
      </c>
      <c r="D2380" s="49" t="s">
        <v>14442</v>
      </c>
      <c r="E2380" s="50"/>
      <c r="F2380" s="49"/>
      <c r="G2380" s="49" t="s">
        <v>14524</v>
      </c>
      <c r="H2380" s="49" t="s">
        <v>14525</v>
      </c>
      <c r="I2380" s="49" t="s">
        <v>7574</v>
      </c>
      <c r="J2380" s="49" t="s">
        <v>7575</v>
      </c>
      <c r="K2380" s="50" t="s">
        <v>14526</v>
      </c>
      <c r="L2380" s="49" t="s">
        <v>7577</v>
      </c>
    </row>
    <row r="2381" customFormat="false" ht="13.5" hidden="false" customHeight="false" outlineLevel="0" collapsed="false">
      <c r="A2381" s="49" t="s">
        <v>12887</v>
      </c>
      <c r="B2381" s="49" t="s">
        <v>12888</v>
      </c>
      <c r="C2381" s="49" t="s">
        <v>14441</v>
      </c>
      <c r="D2381" s="49" t="s">
        <v>14442</v>
      </c>
      <c r="E2381" s="50"/>
      <c r="F2381" s="49"/>
      <c r="G2381" s="49" t="s">
        <v>14527</v>
      </c>
      <c r="H2381" s="49" t="s">
        <v>14528</v>
      </c>
      <c r="I2381" s="49" t="s">
        <v>7574</v>
      </c>
      <c r="J2381" s="49" t="s">
        <v>7575</v>
      </c>
      <c r="K2381" s="50" t="s">
        <v>14529</v>
      </c>
      <c r="L2381" s="49" t="s">
        <v>7577</v>
      </c>
    </row>
    <row r="2382" customFormat="false" ht="13.5" hidden="false" customHeight="false" outlineLevel="0" collapsed="false">
      <c r="A2382" s="49" t="s">
        <v>12887</v>
      </c>
      <c r="B2382" s="49" t="s">
        <v>12888</v>
      </c>
      <c r="C2382" s="49" t="s">
        <v>14441</v>
      </c>
      <c r="D2382" s="49" t="s">
        <v>14442</v>
      </c>
      <c r="E2382" s="50"/>
      <c r="F2382" s="49"/>
      <c r="G2382" s="49" t="s">
        <v>14530</v>
      </c>
      <c r="H2382" s="49" t="s">
        <v>14531</v>
      </c>
      <c r="I2382" s="49" t="s">
        <v>7574</v>
      </c>
      <c r="J2382" s="49" t="s">
        <v>7575</v>
      </c>
      <c r="K2382" s="50" t="s">
        <v>14532</v>
      </c>
      <c r="L2382" s="49" t="s">
        <v>7577</v>
      </c>
    </row>
    <row r="2383" customFormat="false" ht="13.5" hidden="false" customHeight="false" outlineLevel="0" collapsed="false">
      <c r="A2383" s="49" t="s">
        <v>12887</v>
      </c>
      <c r="B2383" s="49" t="s">
        <v>12888</v>
      </c>
      <c r="C2383" s="49" t="s">
        <v>14441</v>
      </c>
      <c r="D2383" s="49" t="s">
        <v>14442</v>
      </c>
      <c r="E2383" s="50"/>
      <c r="F2383" s="49"/>
      <c r="G2383" s="49" t="s">
        <v>14533</v>
      </c>
      <c r="H2383" s="49" t="s">
        <v>14534</v>
      </c>
      <c r="I2383" s="49" t="s">
        <v>7574</v>
      </c>
      <c r="J2383" s="49" t="s">
        <v>7575</v>
      </c>
      <c r="K2383" s="50" t="s">
        <v>14535</v>
      </c>
      <c r="L2383" s="49" t="s">
        <v>7577</v>
      </c>
    </row>
    <row r="2384" customFormat="false" ht="13.5" hidden="false" customHeight="false" outlineLevel="0" collapsed="false">
      <c r="A2384" s="49" t="s">
        <v>12887</v>
      </c>
      <c r="B2384" s="49" t="s">
        <v>12888</v>
      </c>
      <c r="C2384" s="49" t="s">
        <v>14441</v>
      </c>
      <c r="D2384" s="49" t="s">
        <v>14442</v>
      </c>
      <c r="E2384" s="50"/>
      <c r="F2384" s="49"/>
      <c r="G2384" s="49" t="s">
        <v>14536</v>
      </c>
      <c r="H2384" s="49" t="s">
        <v>14537</v>
      </c>
      <c r="I2384" s="49" t="s">
        <v>7574</v>
      </c>
      <c r="J2384" s="49" t="s">
        <v>7575</v>
      </c>
      <c r="K2384" s="50" t="s">
        <v>14538</v>
      </c>
      <c r="L2384" s="49" t="s">
        <v>7577</v>
      </c>
    </row>
    <row r="2385" customFormat="false" ht="13.5" hidden="false" customHeight="false" outlineLevel="0" collapsed="false">
      <c r="A2385" s="49" t="s">
        <v>12887</v>
      </c>
      <c r="B2385" s="49" t="s">
        <v>12888</v>
      </c>
      <c r="C2385" s="49" t="s">
        <v>14441</v>
      </c>
      <c r="D2385" s="49" t="s">
        <v>14442</v>
      </c>
      <c r="E2385" s="50"/>
      <c r="F2385" s="49"/>
      <c r="G2385" s="49" t="s">
        <v>14539</v>
      </c>
      <c r="H2385" s="49" t="s">
        <v>14540</v>
      </c>
      <c r="I2385" s="49" t="s">
        <v>7574</v>
      </c>
      <c r="J2385" s="49" t="s">
        <v>7780</v>
      </c>
      <c r="K2385" s="50" t="s">
        <v>14541</v>
      </c>
      <c r="L2385" s="49" t="s">
        <v>7577</v>
      </c>
    </row>
    <row r="2386" customFormat="false" ht="13.5" hidden="false" customHeight="false" outlineLevel="0" collapsed="false">
      <c r="A2386" s="49" t="s">
        <v>12887</v>
      </c>
      <c r="B2386" s="49" t="s">
        <v>12888</v>
      </c>
      <c r="C2386" s="49" t="s">
        <v>14441</v>
      </c>
      <c r="D2386" s="49" t="s">
        <v>14442</v>
      </c>
      <c r="E2386" s="50"/>
      <c r="F2386" s="49"/>
      <c r="G2386" s="49" t="s">
        <v>14542</v>
      </c>
      <c r="H2386" s="49" t="s">
        <v>14543</v>
      </c>
      <c r="I2386" s="49" t="s">
        <v>7574</v>
      </c>
      <c r="J2386" s="49" t="s">
        <v>7780</v>
      </c>
      <c r="K2386" s="50" t="s">
        <v>14544</v>
      </c>
      <c r="L2386" s="49" t="s">
        <v>7577</v>
      </c>
    </row>
    <row r="2387" customFormat="false" ht="13.5" hidden="false" customHeight="false" outlineLevel="0" collapsed="false">
      <c r="A2387" s="49" t="s">
        <v>12887</v>
      </c>
      <c r="B2387" s="49" t="s">
        <v>12888</v>
      </c>
      <c r="C2387" s="49" t="s">
        <v>14441</v>
      </c>
      <c r="D2387" s="49" t="s">
        <v>14442</v>
      </c>
      <c r="E2387" s="50"/>
      <c r="F2387" s="49"/>
      <c r="G2387" s="49" t="s">
        <v>14545</v>
      </c>
      <c r="H2387" s="49" t="s">
        <v>14546</v>
      </c>
      <c r="I2387" s="49" t="s">
        <v>7574</v>
      </c>
      <c r="J2387" s="49" t="s">
        <v>7780</v>
      </c>
      <c r="K2387" s="50" t="s">
        <v>14547</v>
      </c>
      <c r="L2387" s="49" t="s">
        <v>7577</v>
      </c>
    </row>
    <row r="2388" customFormat="false" ht="13.5" hidden="false" customHeight="false" outlineLevel="0" collapsed="false">
      <c r="A2388" s="49" t="s">
        <v>12887</v>
      </c>
      <c r="B2388" s="49" t="s">
        <v>12888</v>
      </c>
      <c r="C2388" s="49" t="s">
        <v>14441</v>
      </c>
      <c r="D2388" s="49" t="s">
        <v>14442</v>
      </c>
      <c r="E2388" s="50"/>
      <c r="F2388" s="49"/>
      <c r="G2388" s="49" t="s">
        <v>14548</v>
      </c>
      <c r="H2388" s="49" t="s">
        <v>14549</v>
      </c>
      <c r="I2388" s="49" t="s">
        <v>7574</v>
      </c>
      <c r="J2388" s="49" t="s">
        <v>7780</v>
      </c>
      <c r="K2388" s="50" t="s">
        <v>14550</v>
      </c>
      <c r="L2388" s="49" t="s">
        <v>7577</v>
      </c>
    </row>
    <row r="2389" customFormat="false" ht="13.5" hidden="false" customHeight="false" outlineLevel="0" collapsed="false">
      <c r="A2389" s="49" t="s">
        <v>12887</v>
      </c>
      <c r="B2389" s="49" t="s">
        <v>12888</v>
      </c>
      <c r="C2389" s="49" t="s">
        <v>14441</v>
      </c>
      <c r="D2389" s="49" t="s">
        <v>14442</v>
      </c>
      <c r="E2389" s="50"/>
      <c r="F2389" s="49"/>
      <c r="G2389" s="49" t="s">
        <v>14551</v>
      </c>
      <c r="H2389" s="49" t="s">
        <v>14552</v>
      </c>
      <c r="I2389" s="49" t="s">
        <v>7574</v>
      </c>
      <c r="J2389" s="49" t="s">
        <v>7780</v>
      </c>
      <c r="K2389" s="50" t="s">
        <v>14553</v>
      </c>
      <c r="L2389" s="49" t="s">
        <v>7577</v>
      </c>
    </row>
    <row r="2390" customFormat="false" ht="13.5" hidden="false" customHeight="false" outlineLevel="0" collapsed="false">
      <c r="A2390" s="49" t="s">
        <v>12887</v>
      </c>
      <c r="B2390" s="49" t="s">
        <v>12888</v>
      </c>
      <c r="C2390" s="49" t="s">
        <v>14441</v>
      </c>
      <c r="D2390" s="49" t="s">
        <v>14442</v>
      </c>
      <c r="E2390" s="50"/>
      <c r="F2390" s="49"/>
      <c r="G2390" s="49" t="s">
        <v>14554</v>
      </c>
      <c r="H2390" s="49" t="s">
        <v>14555</v>
      </c>
      <c r="I2390" s="49" t="s">
        <v>7574</v>
      </c>
      <c r="J2390" s="49" t="s">
        <v>7780</v>
      </c>
      <c r="K2390" s="50" t="s">
        <v>14556</v>
      </c>
      <c r="L2390" s="49" t="s">
        <v>7577</v>
      </c>
    </row>
    <row r="2391" customFormat="false" ht="13.5" hidden="false" customHeight="false" outlineLevel="0" collapsed="false">
      <c r="A2391" s="49" t="s">
        <v>12887</v>
      </c>
      <c r="B2391" s="49" t="s">
        <v>12888</v>
      </c>
      <c r="C2391" s="49" t="s">
        <v>14441</v>
      </c>
      <c r="D2391" s="49" t="s">
        <v>14442</v>
      </c>
      <c r="E2391" s="50"/>
      <c r="F2391" s="49"/>
      <c r="G2391" s="49" t="s">
        <v>14557</v>
      </c>
      <c r="H2391" s="49" t="s">
        <v>14558</v>
      </c>
      <c r="I2391" s="49" t="s">
        <v>11161</v>
      </c>
      <c r="J2391" s="49" t="s">
        <v>7575</v>
      </c>
      <c r="K2391" s="50" t="s">
        <v>14559</v>
      </c>
      <c r="L2391" s="49" t="s">
        <v>7577</v>
      </c>
    </row>
    <row r="2392" customFormat="false" ht="13.5" hidden="false" customHeight="false" outlineLevel="0" collapsed="false">
      <c r="A2392" s="49" t="s">
        <v>12887</v>
      </c>
      <c r="B2392" s="49" t="s">
        <v>12888</v>
      </c>
      <c r="C2392" s="49" t="s">
        <v>14441</v>
      </c>
      <c r="D2392" s="49" t="s">
        <v>14442</v>
      </c>
      <c r="E2392" s="50"/>
      <c r="F2392" s="49"/>
      <c r="G2392" s="49" t="s">
        <v>14560</v>
      </c>
      <c r="H2392" s="49" t="s">
        <v>14561</v>
      </c>
      <c r="I2392" s="49" t="s">
        <v>11161</v>
      </c>
      <c r="J2392" s="49" t="s">
        <v>7575</v>
      </c>
      <c r="K2392" s="50" t="s">
        <v>14562</v>
      </c>
      <c r="L2392" s="49" t="s">
        <v>7577</v>
      </c>
    </row>
    <row r="2393" customFormat="false" ht="13.5" hidden="false" customHeight="false" outlineLevel="0" collapsed="false">
      <c r="A2393" s="49" t="s">
        <v>12887</v>
      </c>
      <c r="B2393" s="49" t="s">
        <v>12888</v>
      </c>
      <c r="C2393" s="49" t="s">
        <v>14441</v>
      </c>
      <c r="D2393" s="49" t="s">
        <v>14442</v>
      </c>
      <c r="E2393" s="50"/>
      <c r="F2393" s="49"/>
      <c r="G2393" s="49" t="s">
        <v>14563</v>
      </c>
      <c r="H2393" s="49" t="s">
        <v>14564</v>
      </c>
      <c r="I2393" s="49" t="s">
        <v>11161</v>
      </c>
      <c r="J2393" s="49" t="s">
        <v>7575</v>
      </c>
      <c r="K2393" s="50" t="s">
        <v>14565</v>
      </c>
      <c r="L2393" s="49" t="s">
        <v>7577</v>
      </c>
    </row>
    <row r="2394" customFormat="false" ht="13.5" hidden="false" customHeight="false" outlineLevel="0" collapsed="false">
      <c r="A2394" s="49" t="s">
        <v>12887</v>
      </c>
      <c r="B2394" s="49" t="s">
        <v>12888</v>
      </c>
      <c r="C2394" s="49" t="s">
        <v>14441</v>
      </c>
      <c r="D2394" s="49" t="s">
        <v>14442</v>
      </c>
      <c r="E2394" s="50"/>
      <c r="F2394" s="49"/>
      <c r="G2394" s="49" t="s">
        <v>14566</v>
      </c>
      <c r="H2394" s="49" t="s">
        <v>14567</v>
      </c>
      <c r="I2394" s="49" t="s">
        <v>11161</v>
      </c>
      <c r="J2394" s="49" t="s">
        <v>7575</v>
      </c>
      <c r="K2394" s="50" t="s">
        <v>14568</v>
      </c>
      <c r="L2394" s="49" t="s">
        <v>7577</v>
      </c>
    </row>
    <row r="2395" customFormat="false" ht="13.5" hidden="false" customHeight="false" outlineLevel="0" collapsed="false">
      <c r="A2395" s="49" t="s">
        <v>12887</v>
      </c>
      <c r="B2395" s="49" t="s">
        <v>12888</v>
      </c>
      <c r="C2395" s="49" t="s">
        <v>14441</v>
      </c>
      <c r="D2395" s="49" t="s">
        <v>14442</v>
      </c>
      <c r="E2395" s="50"/>
      <c r="F2395" s="49"/>
      <c r="G2395" s="49" t="s">
        <v>14569</v>
      </c>
      <c r="H2395" s="49" t="s">
        <v>14570</v>
      </c>
      <c r="I2395" s="49" t="s">
        <v>11161</v>
      </c>
      <c r="J2395" s="49" t="s">
        <v>7575</v>
      </c>
      <c r="K2395" s="50" t="s">
        <v>14571</v>
      </c>
      <c r="L2395" s="49" t="s">
        <v>7577</v>
      </c>
    </row>
    <row r="2396" customFormat="false" ht="13.5" hidden="false" customHeight="false" outlineLevel="0" collapsed="false">
      <c r="A2396" s="49" t="s">
        <v>12887</v>
      </c>
      <c r="B2396" s="49" t="s">
        <v>12888</v>
      </c>
      <c r="C2396" s="49" t="s">
        <v>14441</v>
      </c>
      <c r="D2396" s="49" t="s">
        <v>14442</v>
      </c>
      <c r="E2396" s="50"/>
      <c r="F2396" s="49"/>
      <c r="G2396" s="49" t="s">
        <v>14572</v>
      </c>
      <c r="H2396" s="49" t="s">
        <v>14573</v>
      </c>
      <c r="I2396" s="49" t="s">
        <v>11161</v>
      </c>
      <c r="J2396" s="49" t="s">
        <v>7575</v>
      </c>
      <c r="K2396" s="50" t="s">
        <v>14574</v>
      </c>
      <c r="L2396" s="49" t="s">
        <v>7577</v>
      </c>
    </row>
    <row r="2397" customFormat="false" ht="13.5" hidden="false" customHeight="false" outlineLevel="0" collapsed="false">
      <c r="A2397" s="49" t="s">
        <v>12887</v>
      </c>
      <c r="B2397" s="49" t="s">
        <v>12888</v>
      </c>
      <c r="C2397" s="49" t="s">
        <v>14441</v>
      </c>
      <c r="D2397" s="49" t="s">
        <v>14442</v>
      </c>
      <c r="E2397" s="50"/>
      <c r="F2397" s="49"/>
      <c r="G2397" s="49" t="s">
        <v>14575</v>
      </c>
      <c r="H2397" s="49" t="s">
        <v>14576</v>
      </c>
      <c r="I2397" s="49" t="s">
        <v>11161</v>
      </c>
      <c r="J2397" s="49" t="s">
        <v>7575</v>
      </c>
      <c r="K2397" s="50" t="s">
        <v>14577</v>
      </c>
      <c r="L2397" s="49" t="s">
        <v>7577</v>
      </c>
    </row>
    <row r="2398" customFormat="false" ht="13.5" hidden="false" customHeight="false" outlineLevel="0" collapsed="false">
      <c r="A2398" s="49" t="s">
        <v>12887</v>
      </c>
      <c r="B2398" s="49" t="s">
        <v>12888</v>
      </c>
      <c r="C2398" s="49" t="s">
        <v>14441</v>
      </c>
      <c r="D2398" s="49" t="s">
        <v>14442</v>
      </c>
      <c r="E2398" s="50"/>
      <c r="F2398" s="49"/>
      <c r="G2398" s="49" t="s">
        <v>14578</v>
      </c>
      <c r="H2398" s="49" t="s">
        <v>14579</v>
      </c>
      <c r="I2398" s="49" t="s">
        <v>11161</v>
      </c>
      <c r="J2398" s="49" t="s">
        <v>7575</v>
      </c>
      <c r="K2398" s="50" t="s">
        <v>14580</v>
      </c>
      <c r="L2398" s="49" t="s">
        <v>7577</v>
      </c>
    </row>
    <row r="2399" customFormat="false" ht="13.5" hidden="false" customHeight="false" outlineLevel="0" collapsed="false">
      <c r="A2399" s="49" t="s">
        <v>12887</v>
      </c>
      <c r="B2399" s="49" t="s">
        <v>12888</v>
      </c>
      <c r="C2399" s="49" t="s">
        <v>14441</v>
      </c>
      <c r="D2399" s="49" t="s">
        <v>14442</v>
      </c>
      <c r="E2399" s="50"/>
      <c r="F2399" s="49"/>
      <c r="G2399" s="49" t="s">
        <v>14581</v>
      </c>
      <c r="H2399" s="49" t="s">
        <v>14582</v>
      </c>
      <c r="I2399" s="49" t="s">
        <v>11161</v>
      </c>
      <c r="J2399" s="49" t="s">
        <v>7575</v>
      </c>
      <c r="K2399" s="50" t="s">
        <v>14583</v>
      </c>
      <c r="L2399" s="49" t="s">
        <v>7577</v>
      </c>
    </row>
    <row r="2400" customFormat="false" ht="13.5" hidden="false" customHeight="false" outlineLevel="0" collapsed="false">
      <c r="A2400" s="49" t="s">
        <v>12887</v>
      </c>
      <c r="B2400" s="49" t="s">
        <v>12888</v>
      </c>
      <c r="C2400" s="49" t="s">
        <v>14441</v>
      </c>
      <c r="D2400" s="49" t="s">
        <v>14442</v>
      </c>
      <c r="E2400" s="50"/>
      <c r="F2400" s="49"/>
      <c r="G2400" s="49" t="s">
        <v>14584</v>
      </c>
      <c r="H2400" s="49" t="s">
        <v>14585</v>
      </c>
      <c r="I2400" s="49" t="s">
        <v>11161</v>
      </c>
      <c r="J2400" s="49" t="s">
        <v>7575</v>
      </c>
      <c r="K2400" s="50" t="s">
        <v>14586</v>
      </c>
      <c r="L2400" s="49" t="s">
        <v>7577</v>
      </c>
    </row>
    <row r="2401" customFormat="false" ht="13.5" hidden="false" customHeight="false" outlineLevel="0" collapsed="false">
      <c r="A2401" s="49" t="s">
        <v>12887</v>
      </c>
      <c r="B2401" s="49" t="s">
        <v>12888</v>
      </c>
      <c r="C2401" s="49" t="s">
        <v>14441</v>
      </c>
      <c r="D2401" s="49" t="s">
        <v>14442</v>
      </c>
      <c r="E2401" s="50"/>
      <c r="F2401" s="49"/>
      <c r="G2401" s="49" t="s">
        <v>14587</v>
      </c>
      <c r="H2401" s="49" t="s">
        <v>14588</v>
      </c>
      <c r="I2401" s="49" t="s">
        <v>11161</v>
      </c>
      <c r="J2401" s="49" t="s">
        <v>7575</v>
      </c>
      <c r="K2401" s="50" t="s">
        <v>14589</v>
      </c>
      <c r="L2401" s="49" t="s">
        <v>7577</v>
      </c>
    </row>
    <row r="2402" customFormat="false" ht="13.5" hidden="false" customHeight="false" outlineLevel="0" collapsed="false">
      <c r="A2402" s="49" t="s">
        <v>12887</v>
      </c>
      <c r="B2402" s="49" t="s">
        <v>12888</v>
      </c>
      <c r="C2402" s="49" t="s">
        <v>14441</v>
      </c>
      <c r="D2402" s="49" t="s">
        <v>14442</v>
      </c>
      <c r="E2402" s="50"/>
      <c r="F2402" s="49"/>
      <c r="G2402" s="49" t="s">
        <v>14590</v>
      </c>
      <c r="H2402" s="49" t="s">
        <v>14591</v>
      </c>
      <c r="I2402" s="49" t="s">
        <v>11161</v>
      </c>
      <c r="J2402" s="49" t="s">
        <v>7575</v>
      </c>
      <c r="K2402" s="50" t="s">
        <v>14592</v>
      </c>
      <c r="L2402" s="49" t="s">
        <v>7577</v>
      </c>
    </row>
    <row r="2403" customFormat="false" ht="13.5" hidden="false" customHeight="false" outlineLevel="0" collapsed="false">
      <c r="A2403" s="49" t="s">
        <v>12887</v>
      </c>
      <c r="B2403" s="49" t="s">
        <v>12888</v>
      </c>
      <c r="C2403" s="49" t="s">
        <v>14441</v>
      </c>
      <c r="D2403" s="49" t="s">
        <v>14442</v>
      </c>
      <c r="E2403" s="50"/>
      <c r="F2403" s="49"/>
      <c r="G2403" s="49" t="s">
        <v>14593</v>
      </c>
      <c r="H2403" s="49" t="s">
        <v>14594</v>
      </c>
      <c r="I2403" s="49" t="s">
        <v>11161</v>
      </c>
      <c r="J2403" s="49" t="s">
        <v>7575</v>
      </c>
      <c r="K2403" s="50" t="s">
        <v>14117</v>
      </c>
      <c r="L2403" s="49" t="s">
        <v>7577</v>
      </c>
    </row>
    <row r="2404" customFormat="false" ht="13.5" hidden="false" customHeight="false" outlineLevel="0" collapsed="false">
      <c r="A2404" s="49" t="s">
        <v>12887</v>
      </c>
      <c r="B2404" s="49" t="s">
        <v>12888</v>
      </c>
      <c r="C2404" s="49" t="s">
        <v>14441</v>
      </c>
      <c r="D2404" s="49" t="s">
        <v>14442</v>
      </c>
      <c r="E2404" s="50"/>
      <c r="F2404" s="49"/>
      <c r="G2404" s="49" t="s">
        <v>14595</v>
      </c>
      <c r="H2404" s="49" t="s">
        <v>14596</v>
      </c>
      <c r="I2404" s="49" t="s">
        <v>11161</v>
      </c>
      <c r="J2404" s="49" t="s">
        <v>7575</v>
      </c>
      <c r="K2404" s="50" t="s">
        <v>14597</v>
      </c>
      <c r="L2404" s="49" t="s">
        <v>7577</v>
      </c>
    </row>
    <row r="2405" customFormat="false" ht="13.5" hidden="false" customHeight="false" outlineLevel="0" collapsed="false">
      <c r="A2405" s="49" t="s">
        <v>12887</v>
      </c>
      <c r="B2405" s="49" t="s">
        <v>12888</v>
      </c>
      <c r="C2405" s="49" t="s">
        <v>14441</v>
      </c>
      <c r="D2405" s="49" t="s">
        <v>14442</v>
      </c>
      <c r="E2405" s="50"/>
      <c r="F2405" s="49"/>
      <c r="G2405" s="49" t="s">
        <v>14598</v>
      </c>
      <c r="H2405" s="49" t="s">
        <v>14599</v>
      </c>
      <c r="I2405" s="49" t="s">
        <v>11161</v>
      </c>
      <c r="J2405" s="49" t="s">
        <v>7575</v>
      </c>
      <c r="K2405" s="50" t="s">
        <v>14600</v>
      </c>
      <c r="L2405" s="49" t="s">
        <v>7577</v>
      </c>
    </row>
    <row r="2406" customFormat="false" ht="13.5" hidden="false" customHeight="false" outlineLevel="0" collapsed="false">
      <c r="A2406" s="49" t="s">
        <v>12887</v>
      </c>
      <c r="B2406" s="49" t="s">
        <v>12888</v>
      </c>
      <c r="C2406" s="49" t="s">
        <v>14441</v>
      </c>
      <c r="D2406" s="49" t="s">
        <v>14442</v>
      </c>
      <c r="E2406" s="50"/>
      <c r="F2406" s="49"/>
      <c r="G2406" s="49" t="s">
        <v>14601</v>
      </c>
      <c r="H2406" s="49" t="s">
        <v>14602</v>
      </c>
      <c r="I2406" s="49" t="s">
        <v>11161</v>
      </c>
      <c r="J2406" s="49" t="s">
        <v>7575</v>
      </c>
      <c r="K2406" s="50" t="s">
        <v>8438</v>
      </c>
      <c r="L2406" s="49" t="s">
        <v>7577</v>
      </c>
    </row>
    <row r="2407" customFormat="false" ht="13.5" hidden="false" customHeight="false" outlineLevel="0" collapsed="false">
      <c r="A2407" s="49" t="s">
        <v>14603</v>
      </c>
      <c r="B2407" s="49" t="s">
        <v>14604</v>
      </c>
      <c r="C2407" s="49" t="s">
        <v>14605</v>
      </c>
      <c r="D2407" s="49" t="s">
        <v>14606</v>
      </c>
      <c r="E2407" s="50"/>
      <c r="F2407" s="49"/>
      <c r="G2407" s="49" t="s">
        <v>14607</v>
      </c>
      <c r="H2407" s="49" t="s">
        <v>14608</v>
      </c>
      <c r="I2407" s="49" t="s">
        <v>8210</v>
      </c>
      <c r="J2407" s="49" t="s">
        <v>7575</v>
      </c>
      <c r="K2407" s="50" t="s">
        <v>14609</v>
      </c>
      <c r="L2407" s="49" t="s">
        <v>7577</v>
      </c>
    </row>
    <row r="2408" customFormat="false" ht="13.5" hidden="false" customHeight="false" outlineLevel="0" collapsed="false">
      <c r="A2408" s="49" t="s">
        <v>14603</v>
      </c>
      <c r="B2408" s="49" t="s">
        <v>14604</v>
      </c>
      <c r="C2408" s="49" t="s">
        <v>14605</v>
      </c>
      <c r="D2408" s="49" t="s">
        <v>14606</v>
      </c>
      <c r="E2408" s="50"/>
      <c r="F2408" s="49"/>
      <c r="G2408" s="49" t="s">
        <v>14610</v>
      </c>
      <c r="H2408" s="49" t="s">
        <v>14611</v>
      </c>
      <c r="I2408" s="49" t="s">
        <v>8210</v>
      </c>
      <c r="J2408" s="49" t="s">
        <v>7575</v>
      </c>
      <c r="K2408" s="50" t="s">
        <v>14612</v>
      </c>
      <c r="L2408" s="49" t="s">
        <v>7577</v>
      </c>
    </row>
    <row r="2409" customFormat="false" ht="13.5" hidden="false" customHeight="false" outlineLevel="0" collapsed="false">
      <c r="A2409" s="49" t="s">
        <v>14603</v>
      </c>
      <c r="B2409" s="49" t="s">
        <v>14604</v>
      </c>
      <c r="C2409" s="49" t="s">
        <v>14605</v>
      </c>
      <c r="D2409" s="49" t="s">
        <v>14606</v>
      </c>
      <c r="E2409" s="50"/>
      <c r="F2409" s="49"/>
      <c r="G2409" s="49" t="s">
        <v>14613</v>
      </c>
      <c r="H2409" s="49" t="s">
        <v>14614</v>
      </c>
      <c r="I2409" s="49" t="s">
        <v>8210</v>
      </c>
      <c r="J2409" s="49" t="s">
        <v>7575</v>
      </c>
      <c r="K2409" s="50" t="s">
        <v>14615</v>
      </c>
      <c r="L2409" s="49" t="s">
        <v>7577</v>
      </c>
    </row>
    <row r="2410" customFormat="false" ht="13.5" hidden="false" customHeight="false" outlineLevel="0" collapsed="false">
      <c r="A2410" s="49" t="s">
        <v>14603</v>
      </c>
      <c r="B2410" s="49" t="s">
        <v>14604</v>
      </c>
      <c r="C2410" s="49" t="s">
        <v>14616</v>
      </c>
      <c r="D2410" s="49" t="s">
        <v>14617</v>
      </c>
      <c r="E2410" s="50"/>
      <c r="F2410" s="49"/>
      <c r="G2410" s="49" t="s">
        <v>14618</v>
      </c>
      <c r="H2410" s="49" t="s">
        <v>14619</v>
      </c>
      <c r="I2410" s="49" t="s">
        <v>8210</v>
      </c>
      <c r="J2410" s="49" t="s">
        <v>7780</v>
      </c>
      <c r="K2410" s="50" t="s">
        <v>9837</v>
      </c>
      <c r="L2410" s="49" t="s">
        <v>7577</v>
      </c>
    </row>
    <row r="2411" customFormat="false" ht="13.5" hidden="false" customHeight="false" outlineLevel="0" collapsed="false">
      <c r="A2411" s="49" t="s">
        <v>14603</v>
      </c>
      <c r="B2411" s="49" t="s">
        <v>14604</v>
      </c>
      <c r="C2411" s="49" t="s">
        <v>14616</v>
      </c>
      <c r="D2411" s="49" t="s">
        <v>14617</v>
      </c>
      <c r="E2411" s="50"/>
      <c r="F2411" s="49"/>
      <c r="G2411" s="49" t="s">
        <v>14620</v>
      </c>
      <c r="H2411" s="49" t="s">
        <v>14621</v>
      </c>
      <c r="I2411" s="49" t="s">
        <v>8210</v>
      </c>
      <c r="J2411" s="49" t="s">
        <v>7780</v>
      </c>
      <c r="K2411" s="50" t="s">
        <v>14622</v>
      </c>
      <c r="L2411" s="49" t="s">
        <v>7577</v>
      </c>
    </row>
    <row r="2412" customFormat="false" ht="13.5" hidden="false" customHeight="false" outlineLevel="0" collapsed="false">
      <c r="A2412" s="49" t="s">
        <v>14603</v>
      </c>
      <c r="B2412" s="49" t="s">
        <v>14604</v>
      </c>
      <c r="C2412" s="49" t="s">
        <v>14616</v>
      </c>
      <c r="D2412" s="49" t="s">
        <v>14617</v>
      </c>
      <c r="E2412" s="50"/>
      <c r="F2412" s="49"/>
      <c r="G2412" s="49" t="s">
        <v>14623</v>
      </c>
      <c r="H2412" s="49" t="s">
        <v>14624</v>
      </c>
      <c r="I2412" s="49" t="s">
        <v>7779</v>
      </c>
      <c r="J2412" s="49" t="s">
        <v>7780</v>
      </c>
      <c r="K2412" s="50" t="s">
        <v>14625</v>
      </c>
      <c r="L2412" s="49" t="s">
        <v>7577</v>
      </c>
    </row>
    <row r="2413" customFormat="false" ht="13.5" hidden="false" customHeight="false" outlineLevel="0" collapsed="false">
      <c r="A2413" s="49" t="s">
        <v>14603</v>
      </c>
      <c r="B2413" s="49" t="s">
        <v>14604</v>
      </c>
      <c r="C2413" s="49" t="s">
        <v>14616</v>
      </c>
      <c r="D2413" s="49" t="s">
        <v>14617</v>
      </c>
      <c r="E2413" s="50"/>
      <c r="F2413" s="49"/>
      <c r="G2413" s="49" t="s">
        <v>14626</v>
      </c>
      <c r="H2413" s="49" t="s">
        <v>14627</v>
      </c>
      <c r="I2413" s="49" t="s">
        <v>7574</v>
      </c>
      <c r="J2413" s="49" t="s">
        <v>7780</v>
      </c>
      <c r="K2413" s="50" t="s">
        <v>10555</v>
      </c>
      <c r="L2413" s="49" t="s">
        <v>7577</v>
      </c>
    </row>
    <row r="2414" customFormat="false" ht="13.5" hidden="false" customHeight="false" outlineLevel="0" collapsed="false">
      <c r="A2414" s="49" t="s">
        <v>14603</v>
      </c>
      <c r="B2414" s="49" t="s">
        <v>14604</v>
      </c>
      <c r="C2414" s="49" t="s">
        <v>14628</v>
      </c>
      <c r="D2414" s="49" t="s">
        <v>14629</v>
      </c>
      <c r="E2414" s="50"/>
      <c r="F2414" s="49"/>
      <c r="G2414" s="49" t="s">
        <v>14630</v>
      </c>
      <c r="H2414" s="49" t="s">
        <v>14631</v>
      </c>
      <c r="I2414" s="49" t="s">
        <v>8210</v>
      </c>
      <c r="J2414" s="49" t="s">
        <v>7780</v>
      </c>
      <c r="K2414" s="50" t="s">
        <v>14632</v>
      </c>
      <c r="L2414" s="49" t="s">
        <v>7577</v>
      </c>
    </row>
    <row r="2415" customFormat="false" ht="13.5" hidden="false" customHeight="false" outlineLevel="0" collapsed="false">
      <c r="A2415" s="49" t="s">
        <v>14603</v>
      </c>
      <c r="B2415" s="49" t="s">
        <v>14604</v>
      </c>
      <c r="C2415" s="49" t="s">
        <v>14628</v>
      </c>
      <c r="D2415" s="49" t="s">
        <v>14629</v>
      </c>
      <c r="E2415" s="50"/>
      <c r="F2415" s="49"/>
      <c r="G2415" s="49" t="s">
        <v>14633</v>
      </c>
      <c r="H2415" s="49" t="s">
        <v>14634</v>
      </c>
      <c r="I2415" s="49" t="s">
        <v>8210</v>
      </c>
      <c r="J2415" s="49" t="s">
        <v>7780</v>
      </c>
      <c r="K2415" s="50" t="s">
        <v>14635</v>
      </c>
      <c r="L2415" s="49" t="s">
        <v>7577</v>
      </c>
    </row>
    <row r="2416" customFormat="false" ht="13.5" hidden="false" customHeight="false" outlineLevel="0" collapsed="false">
      <c r="A2416" s="49" t="s">
        <v>14603</v>
      </c>
      <c r="B2416" s="49" t="s">
        <v>14604</v>
      </c>
      <c r="C2416" s="49" t="s">
        <v>14628</v>
      </c>
      <c r="D2416" s="49" t="s">
        <v>14629</v>
      </c>
      <c r="E2416" s="50"/>
      <c r="F2416" s="49"/>
      <c r="G2416" s="49" t="s">
        <v>14636</v>
      </c>
      <c r="H2416" s="49" t="s">
        <v>14637</v>
      </c>
      <c r="I2416" s="49" t="s">
        <v>8210</v>
      </c>
      <c r="J2416" s="49" t="s">
        <v>7780</v>
      </c>
      <c r="K2416" s="50" t="s">
        <v>14638</v>
      </c>
      <c r="L2416" s="49" t="s">
        <v>7577</v>
      </c>
    </row>
    <row r="2417" customFormat="false" ht="13.5" hidden="false" customHeight="false" outlineLevel="0" collapsed="false">
      <c r="A2417" s="49" t="s">
        <v>14603</v>
      </c>
      <c r="B2417" s="49" t="s">
        <v>14604</v>
      </c>
      <c r="C2417" s="49" t="s">
        <v>14628</v>
      </c>
      <c r="D2417" s="49" t="s">
        <v>14629</v>
      </c>
      <c r="E2417" s="50"/>
      <c r="F2417" s="49"/>
      <c r="G2417" s="49" t="s">
        <v>14639</v>
      </c>
      <c r="H2417" s="49" t="s">
        <v>14640</v>
      </c>
      <c r="I2417" s="49" t="s">
        <v>8210</v>
      </c>
      <c r="J2417" s="49" t="s">
        <v>7780</v>
      </c>
      <c r="K2417" s="50" t="s">
        <v>14641</v>
      </c>
      <c r="L2417" s="49" t="s">
        <v>7577</v>
      </c>
    </row>
    <row r="2418" customFormat="false" ht="13.5" hidden="false" customHeight="false" outlineLevel="0" collapsed="false">
      <c r="A2418" s="49" t="s">
        <v>14603</v>
      </c>
      <c r="B2418" s="49" t="s">
        <v>14604</v>
      </c>
      <c r="C2418" s="49" t="s">
        <v>14642</v>
      </c>
      <c r="D2418" s="49" t="s">
        <v>14643</v>
      </c>
      <c r="E2418" s="50"/>
      <c r="F2418" s="49"/>
      <c r="G2418" s="49" t="s">
        <v>14644</v>
      </c>
      <c r="H2418" s="49" t="s">
        <v>14645</v>
      </c>
      <c r="I2418" s="49" t="s">
        <v>8210</v>
      </c>
      <c r="J2418" s="49" t="s">
        <v>7780</v>
      </c>
      <c r="K2418" s="50" t="s">
        <v>14646</v>
      </c>
      <c r="L2418" s="49" t="s">
        <v>7577</v>
      </c>
    </row>
    <row r="2419" customFormat="false" ht="13.5" hidden="false" customHeight="false" outlineLevel="0" collapsed="false">
      <c r="A2419" s="49" t="s">
        <v>14603</v>
      </c>
      <c r="B2419" s="49" t="s">
        <v>14604</v>
      </c>
      <c r="C2419" s="49" t="s">
        <v>14647</v>
      </c>
      <c r="D2419" s="49" t="s">
        <v>14648</v>
      </c>
      <c r="E2419" s="50"/>
      <c r="F2419" s="49"/>
      <c r="G2419" s="49" t="s">
        <v>14649</v>
      </c>
      <c r="H2419" s="49" t="s">
        <v>14650</v>
      </c>
      <c r="I2419" s="49" t="s">
        <v>8210</v>
      </c>
      <c r="J2419" s="49" t="s">
        <v>7780</v>
      </c>
      <c r="K2419" s="50" t="s">
        <v>14651</v>
      </c>
      <c r="L2419" s="49" t="s">
        <v>7577</v>
      </c>
    </row>
    <row r="2420" customFormat="false" ht="13.5" hidden="false" customHeight="false" outlineLevel="0" collapsed="false">
      <c r="A2420" s="49" t="s">
        <v>14603</v>
      </c>
      <c r="B2420" s="49" t="s">
        <v>14604</v>
      </c>
      <c r="C2420" s="49" t="s">
        <v>14647</v>
      </c>
      <c r="D2420" s="49" t="s">
        <v>14648</v>
      </c>
      <c r="E2420" s="50"/>
      <c r="F2420" s="49"/>
      <c r="G2420" s="49" t="s">
        <v>14652</v>
      </c>
      <c r="H2420" s="49" t="s">
        <v>14653</v>
      </c>
      <c r="I2420" s="49" t="s">
        <v>8210</v>
      </c>
      <c r="J2420" s="49" t="s">
        <v>7575</v>
      </c>
      <c r="K2420" s="50" t="s">
        <v>14654</v>
      </c>
      <c r="L2420" s="49" t="s">
        <v>7577</v>
      </c>
    </row>
    <row r="2421" customFormat="false" ht="13.5" hidden="false" customHeight="false" outlineLevel="0" collapsed="false">
      <c r="A2421" s="49" t="s">
        <v>14603</v>
      </c>
      <c r="B2421" s="49" t="s">
        <v>14604</v>
      </c>
      <c r="C2421" s="49" t="s">
        <v>14647</v>
      </c>
      <c r="D2421" s="49" t="s">
        <v>14648</v>
      </c>
      <c r="E2421" s="50"/>
      <c r="F2421" s="49"/>
      <c r="G2421" s="49" t="s">
        <v>14655</v>
      </c>
      <c r="H2421" s="49" t="s">
        <v>14656</v>
      </c>
      <c r="I2421" s="49" t="s">
        <v>8210</v>
      </c>
      <c r="J2421" s="49" t="s">
        <v>7780</v>
      </c>
      <c r="K2421" s="50" t="s">
        <v>7717</v>
      </c>
      <c r="L2421" s="49" t="s">
        <v>7577</v>
      </c>
    </row>
    <row r="2422" customFormat="false" ht="13.5" hidden="false" customHeight="false" outlineLevel="0" collapsed="false">
      <c r="A2422" s="49" t="s">
        <v>14603</v>
      </c>
      <c r="B2422" s="49" t="s">
        <v>14604</v>
      </c>
      <c r="C2422" s="49" t="s">
        <v>14647</v>
      </c>
      <c r="D2422" s="49" t="s">
        <v>14648</v>
      </c>
      <c r="E2422" s="50"/>
      <c r="F2422" s="49"/>
      <c r="G2422" s="49" t="s">
        <v>14657</v>
      </c>
      <c r="H2422" s="49" t="s">
        <v>14658</v>
      </c>
      <c r="I2422" s="49" t="s">
        <v>8210</v>
      </c>
      <c r="J2422" s="49" t="s">
        <v>7575</v>
      </c>
      <c r="K2422" s="50" t="s">
        <v>14659</v>
      </c>
      <c r="L2422" s="49" t="s">
        <v>7577</v>
      </c>
    </row>
    <row r="2423" customFormat="false" ht="13.5" hidden="false" customHeight="false" outlineLevel="0" collapsed="false">
      <c r="A2423" s="49" t="s">
        <v>14603</v>
      </c>
      <c r="B2423" s="49" t="s">
        <v>14604</v>
      </c>
      <c r="C2423" s="49" t="s">
        <v>14647</v>
      </c>
      <c r="D2423" s="49" t="s">
        <v>14648</v>
      </c>
      <c r="E2423" s="50"/>
      <c r="F2423" s="49"/>
      <c r="G2423" s="49" t="s">
        <v>14660</v>
      </c>
      <c r="H2423" s="49" t="s">
        <v>14661</v>
      </c>
      <c r="I2423" s="49" t="s">
        <v>8210</v>
      </c>
      <c r="J2423" s="49" t="s">
        <v>7780</v>
      </c>
      <c r="K2423" s="50" t="s">
        <v>14662</v>
      </c>
      <c r="L2423" s="49" t="s">
        <v>7577</v>
      </c>
    </row>
    <row r="2424" customFormat="false" ht="13.5" hidden="false" customHeight="false" outlineLevel="0" collapsed="false">
      <c r="A2424" s="49" t="s">
        <v>14603</v>
      </c>
      <c r="B2424" s="49" t="s">
        <v>14604</v>
      </c>
      <c r="C2424" s="49" t="s">
        <v>14647</v>
      </c>
      <c r="D2424" s="49" t="s">
        <v>14648</v>
      </c>
      <c r="E2424" s="50"/>
      <c r="F2424" s="49"/>
      <c r="G2424" s="49" t="s">
        <v>14663</v>
      </c>
      <c r="H2424" s="49" t="s">
        <v>14664</v>
      </c>
      <c r="I2424" s="49" t="s">
        <v>8210</v>
      </c>
      <c r="J2424" s="49" t="s">
        <v>7575</v>
      </c>
      <c r="K2424" s="50" t="s">
        <v>14665</v>
      </c>
      <c r="L2424" s="49" t="s">
        <v>7577</v>
      </c>
    </row>
    <row r="2425" customFormat="false" ht="13.5" hidden="false" customHeight="false" outlineLevel="0" collapsed="false">
      <c r="A2425" s="49" t="s">
        <v>14603</v>
      </c>
      <c r="B2425" s="49" t="s">
        <v>14604</v>
      </c>
      <c r="C2425" s="49" t="s">
        <v>14647</v>
      </c>
      <c r="D2425" s="49" t="s">
        <v>14648</v>
      </c>
      <c r="E2425" s="50"/>
      <c r="F2425" s="49"/>
      <c r="G2425" s="49" t="s">
        <v>14666</v>
      </c>
      <c r="H2425" s="49" t="s">
        <v>14667</v>
      </c>
      <c r="I2425" s="49" t="s">
        <v>8210</v>
      </c>
      <c r="J2425" s="49" t="s">
        <v>7780</v>
      </c>
      <c r="K2425" s="50" t="s">
        <v>14668</v>
      </c>
      <c r="L2425" s="49" t="s">
        <v>7577</v>
      </c>
    </row>
    <row r="2426" customFormat="false" ht="13.5" hidden="false" customHeight="false" outlineLevel="0" collapsed="false">
      <c r="A2426" s="49" t="s">
        <v>14603</v>
      </c>
      <c r="B2426" s="49" t="s">
        <v>14604</v>
      </c>
      <c r="C2426" s="49" t="s">
        <v>14647</v>
      </c>
      <c r="D2426" s="49" t="s">
        <v>14648</v>
      </c>
      <c r="E2426" s="50"/>
      <c r="F2426" s="49"/>
      <c r="G2426" s="49" t="s">
        <v>14669</v>
      </c>
      <c r="H2426" s="49" t="s">
        <v>14670</v>
      </c>
      <c r="I2426" s="49" t="s">
        <v>8210</v>
      </c>
      <c r="J2426" s="49" t="s">
        <v>7575</v>
      </c>
      <c r="K2426" s="50" t="s">
        <v>14671</v>
      </c>
      <c r="L2426" s="49" t="s">
        <v>7577</v>
      </c>
    </row>
    <row r="2427" customFormat="false" ht="13.5" hidden="false" customHeight="false" outlineLevel="0" collapsed="false">
      <c r="A2427" s="49" t="s">
        <v>14603</v>
      </c>
      <c r="B2427" s="49" t="s">
        <v>14604</v>
      </c>
      <c r="C2427" s="49" t="s">
        <v>14647</v>
      </c>
      <c r="D2427" s="49" t="s">
        <v>14648</v>
      </c>
      <c r="E2427" s="50"/>
      <c r="F2427" s="49"/>
      <c r="G2427" s="49" t="s">
        <v>14672</v>
      </c>
      <c r="H2427" s="49" t="s">
        <v>14673</v>
      </c>
      <c r="I2427" s="49" t="s">
        <v>8210</v>
      </c>
      <c r="J2427" s="49" t="s">
        <v>7780</v>
      </c>
      <c r="K2427" s="50" t="s">
        <v>14674</v>
      </c>
      <c r="L2427" s="49" t="s">
        <v>7577</v>
      </c>
    </row>
    <row r="2428" customFormat="false" ht="13.5" hidden="false" customHeight="false" outlineLevel="0" collapsed="false">
      <c r="A2428" s="49" t="s">
        <v>14603</v>
      </c>
      <c r="B2428" s="49" t="s">
        <v>14604</v>
      </c>
      <c r="C2428" s="49" t="s">
        <v>14647</v>
      </c>
      <c r="D2428" s="49" t="s">
        <v>14648</v>
      </c>
      <c r="E2428" s="50"/>
      <c r="F2428" s="49"/>
      <c r="G2428" s="49" t="s">
        <v>14675</v>
      </c>
      <c r="H2428" s="49" t="s">
        <v>14676</v>
      </c>
      <c r="I2428" s="49" t="s">
        <v>8210</v>
      </c>
      <c r="J2428" s="49" t="s">
        <v>7780</v>
      </c>
      <c r="K2428" s="50" t="s">
        <v>14677</v>
      </c>
      <c r="L2428" s="49" t="s">
        <v>7577</v>
      </c>
    </row>
    <row r="2429" customFormat="false" ht="13.5" hidden="false" customHeight="false" outlineLevel="0" collapsed="false">
      <c r="A2429" s="49" t="s">
        <v>14603</v>
      </c>
      <c r="B2429" s="49" t="s">
        <v>14604</v>
      </c>
      <c r="C2429" s="49" t="s">
        <v>14647</v>
      </c>
      <c r="D2429" s="49" t="s">
        <v>14648</v>
      </c>
      <c r="E2429" s="50"/>
      <c r="F2429" s="49"/>
      <c r="G2429" s="49" t="s">
        <v>14678</v>
      </c>
      <c r="H2429" s="49" t="s">
        <v>14679</v>
      </c>
      <c r="I2429" s="49" t="s">
        <v>8210</v>
      </c>
      <c r="J2429" s="49" t="s">
        <v>7575</v>
      </c>
      <c r="K2429" s="50" t="s">
        <v>14680</v>
      </c>
      <c r="L2429" s="49" t="s">
        <v>7577</v>
      </c>
    </row>
    <row r="2430" customFormat="false" ht="13.5" hidden="false" customHeight="false" outlineLevel="0" collapsed="false">
      <c r="A2430" s="49" t="s">
        <v>14681</v>
      </c>
      <c r="B2430" s="49" t="s">
        <v>14682</v>
      </c>
      <c r="C2430" s="49" t="s">
        <v>14683</v>
      </c>
      <c r="D2430" s="49" t="s">
        <v>14684</v>
      </c>
      <c r="E2430" s="50"/>
      <c r="F2430" s="49"/>
      <c r="G2430" s="49" t="s">
        <v>14685</v>
      </c>
      <c r="H2430" s="49" t="s">
        <v>14686</v>
      </c>
      <c r="I2430" s="49" t="s">
        <v>7574</v>
      </c>
      <c r="J2430" s="49" t="s">
        <v>7780</v>
      </c>
      <c r="K2430" s="50" t="s">
        <v>8517</v>
      </c>
      <c r="L2430" s="49" t="s">
        <v>7577</v>
      </c>
    </row>
    <row r="2431" customFormat="false" ht="13.5" hidden="false" customHeight="false" outlineLevel="0" collapsed="false">
      <c r="A2431" s="49" t="s">
        <v>14681</v>
      </c>
      <c r="B2431" s="49" t="s">
        <v>14682</v>
      </c>
      <c r="C2431" s="49" t="s">
        <v>14683</v>
      </c>
      <c r="D2431" s="49" t="s">
        <v>14684</v>
      </c>
      <c r="E2431" s="50"/>
      <c r="F2431" s="49"/>
      <c r="G2431" s="49" t="s">
        <v>14687</v>
      </c>
      <c r="H2431" s="49" t="s">
        <v>14688</v>
      </c>
      <c r="I2431" s="49" t="s">
        <v>7574</v>
      </c>
      <c r="J2431" s="49" t="s">
        <v>7780</v>
      </c>
      <c r="K2431" s="50" t="s">
        <v>14689</v>
      </c>
      <c r="L2431" s="49" t="s">
        <v>7577</v>
      </c>
    </row>
    <row r="2432" customFormat="false" ht="13.5" hidden="false" customHeight="false" outlineLevel="0" collapsed="false">
      <c r="A2432" s="49" t="s">
        <v>14681</v>
      </c>
      <c r="B2432" s="49" t="s">
        <v>14682</v>
      </c>
      <c r="C2432" s="49" t="s">
        <v>14683</v>
      </c>
      <c r="D2432" s="49" t="s">
        <v>14684</v>
      </c>
      <c r="E2432" s="50"/>
      <c r="F2432" s="49"/>
      <c r="G2432" s="49" t="s">
        <v>14690</v>
      </c>
      <c r="H2432" s="49" t="s">
        <v>14691</v>
      </c>
      <c r="I2432" s="49" t="s">
        <v>7574</v>
      </c>
      <c r="J2432" s="49" t="s">
        <v>7780</v>
      </c>
      <c r="K2432" s="50" t="s">
        <v>14692</v>
      </c>
      <c r="L2432" s="49" t="s">
        <v>7577</v>
      </c>
    </row>
    <row r="2433" customFormat="false" ht="13.5" hidden="false" customHeight="false" outlineLevel="0" collapsed="false">
      <c r="A2433" s="49" t="s">
        <v>14681</v>
      </c>
      <c r="B2433" s="49" t="s">
        <v>14682</v>
      </c>
      <c r="C2433" s="49" t="s">
        <v>14683</v>
      </c>
      <c r="D2433" s="49" t="s">
        <v>14684</v>
      </c>
      <c r="E2433" s="50"/>
      <c r="F2433" s="49"/>
      <c r="G2433" s="49" t="s">
        <v>14693</v>
      </c>
      <c r="H2433" s="49" t="s">
        <v>14694</v>
      </c>
      <c r="I2433" s="49" t="s">
        <v>7574</v>
      </c>
      <c r="J2433" s="49" t="s">
        <v>7780</v>
      </c>
      <c r="K2433" s="50" t="s">
        <v>14695</v>
      </c>
      <c r="L2433" s="49" t="s">
        <v>7577</v>
      </c>
    </row>
    <row r="2434" customFormat="false" ht="13.5" hidden="false" customHeight="false" outlineLevel="0" collapsed="false">
      <c r="A2434" s="49" t="s">
        <v>14681</v>
      </c>
      <c r="B2434" s="49" t="s">
        <v>14682</v>
      </c>
      <c r="C2434" s="49" t="s">
        <v>14683</v>
      </c>
      <c r="D2434" s="49" t="s">
        <v>14684</v>
      </c>
      <c r="E2434" s="50"/>
      <c r="F2434" s="49"/>
      <c r="G2434" s="49" t="s">
        <v>14696</v>
      </c>
      <c r="H2434" s="49" t="s">
        <v>14697</v>
      </c>
      <c r="I2434" s="49" t="s">
        <v>7574</v>
      </c>
      <c r="J2434" s="49" t="s">
        <v>7780</v>
      </c>
      <c r="K2434" s="50" t="s">
        <v>14698</v>
      </c>
      <c r="L2434" s="49" t="s">
        <v>7577</v>
      </c>
    </row>
    <row r="2435" customFormat="false" ht="13.5" hidden="false" customHeight="false" outlineLevel="0" collapsed="false">
      <c r="A2435" s="49" t="s">
        <v>14681</v>
      </c>
      <c r="B2435" s="49" t="s">
        <v>14682</v>
      </c>
      <c r="C2435" s="49" t="s">
        <v>14683</v>
      </c>
      <c r="D2435" s="49" t="s">
        <v>14684</v>
      </c>
      <c r="E2435" s="50"/>
      <c r="F2435" s="49"/>
      <c r="G2435" s="49" t="s">
        <v>14699</v>
      </c>
      <c r="H2435" s="49" t="s">
        <v>14700</v>
      </c>
      <c r="I2435" s="49" t="s">
        <v>7574</v>
      </c>
      <c r="J2435" s="49" t="s">
        <v>7780</v>
      </c>
      <c r="K2435" s="50" t="s">
        <v>14701</v>
      </c>
      <c r="L2435" s="49" t="s">
        <v>7577</v>
      </c>
    </row>
    <row r="2436" customFormat="false" ht="13.5" hidden="false" customHeight="false" outlineLevel="0" collapsed="false">
      <c r="A2436" s="49" t="s">
        <v>14681</v>
      </c>
      <c r="B2436" s="49" t="s">
        <v>14682</v>
      </c>
      <c r="C2436" s="49" t="s">
        <v>14683</v>
      </c>
      <c r="D2436" s="49" t="s">
        <v>14684</v>
      </c>
      <c r="E2436" s="50"/>
      <c r="F2436" s="49"/>
      <c r="G2436" s="49" t="s">
        <v>14702</v>
      </c>
      <c r="H2436" s="49" t="s">
        <v>14703</v>
      </c>
      <c r="I2436" s="49" t="s">
        <v>7574</v>
      </c>
      <c r="J2436" s="49" t="s">
        <v>7780</v>
      </c>
      <c r="K2436" s="50" t="s">
        <v>14704</v>
      </c>
      <c r="L2436" s="49" t="s">
        <v>7577</v>
      </c>
    </row>
    <row r="2437" customFormat="false" ht="13.5" hidden="false" customHeight="false" outlineLevel="0" collapsed="false">
      <c r="A2437" s="49" t="s">
        <v>14681</v>
      </c>
      <c r="B2437" s="49" t="s">
        <v>14682</v>
      </c>
      <c r="C2437" s="49" t="s">
        <v>14683</v>
      </c>
      <c r="D2437" s="49" t="s">
        <v>14684</v>
      </c>
      <c r="E2437" s="50"/>
      <c r="F2437" s="49"/>
      <c r="G2437" s="49" t="s">
        <v>14705</v>
      </c>
      <c r="H2437" s="49" t="s">
        <v>14706</v>
      </c>
      <c r="I2437" s="49" t="s">
        <v>7574</v>
      </c>
      <c r="J2437" s="49" t="s">
        <v>7780</v>
      </c>
      <c r="K2437" s="50" t="s">
        <v>14707</v>
      </c>
      <c r="L2437" s="49" t="s">
        <v>7577</v>
      </c>
    </row>
    <row r="2438" customFormat="false" ht="13.5" hidden="false" customHeight="false" outlineLevel="0" collapsed="false">
      <c r="A2438" s="49" t="s">
        <v>14681</v>
      </c>
      <c r="B2438" s="49" t="s">
        <v>14682</v>
      </c>
      <c r="C2438" s="49" t="s">
        <v>14683</v>
      </c>
      <c r="D2438" s="49" t="s">
        <v>14684</v>
      </c>
      <c r="E2438" s="50"/>
      <c r="F2438" s="49"/>
      <c r="G2438" s="49" t="s">
        <v>14708</v>
      </c>
      <c r="H2438" s="49" t="s">
        <v>14709</v>
      </c>
      <c r="I2438" s="49" t="s">
        <v>7574</v>
      </c>
      <c r="J2438" s="49" t="s">
        <v>7780</v>
      </c>
      <c r="K2438" s="50" t="s">
        <v>14710</v>
      </c>
      <c r="L2438" s="49" t="s">
        <v>7577</v>
      </c>
    </row>
    <row r="2439" customFormat="false" ht="13.5" hidden="false" customHeight="false" outlineLevel="0" collapsed="false">
      <c r="A2439" s="49" t="s">
        <v>14681</v>
      </c>
      <c r="B2439" s="49" t="s">
        <v>14682</v>
      </c>
      <c r="C2439" s="49" t="s">
        <v>14683</v>
      </c>
      <c r="D2439" s="49" t="s">
        <v>14684</v>
      </c>
      <c r="E2439" s="50"/>
      <c r="F2439" s="49"/>
      <c r="G2439" s="49" t="s">
        <v>14711</v>
      </c>
      <c r="H2439" s="49" t="s">
        <v>14712</v>
      </c>
      <c r="I2439" s="49" t="s">
        <v>7574</v>
      </c>
      <c r="J2439" s="49" t="s">
        <v>7780</v>
      </c>
      <c r="K2439" s="50" t="s">
        <v>14713</v>
      </c>
      <c r="L2439" s="49" t="s">
        <v>7577</v>
      </c>
    </row>
    <row r="2440" customFormat="false" ht="13.5" hidden="false" customHeight="false" outlineLevel="0" collapsed="false">
      <c r="A2440" s="49" t="s">
        <v>14681</v>
      </c>
      <c r="B2440" s="49" t="s">
        <v>14682</v>
      </c>
      <c r="C2440" s="49" t="s">
        <v>14683</v>
      </c>
      <c r="D2440" s="49" t="s">
        <v>14684</v>
      </c>
      <c r="E2440" s="50"/>
      <c r="F2440" s="49"/>
      <c r="G2440" s="49" t="s">
        <v>14714</v>
      </c>
      <c r="H2440" s="49" t="s">
        <v>14715</v>
      </c>
      <c r="I2440" s="49" t="s">
        <v>7574</v>
      </c>
      <c r="J2440" s="49" t="s">
        <v>7780</v>
      </c>
      <c r="K2440" s="50" t="s">
        <v>14716</v>
      </c>
      <c r="L2440" s="49" t="s">
        <v>7577</v>
      </c>
    </row>
    <row r="2441" customFormat="false" ht="13.5" hidden="false" customHeight="false" outlineLevel="0" collapsed="false">
      <c r="A2441" s="49" t="s">
        <v>14681</v>
      </c>
      <c r="B2441" s="49" t="s">
        <v>14682</v>
      </c>
      <c r="C2441" s="49" t="s">
        <v>14683</v>
      </c>
      <c r="D2441" s="49" t="s">
        <v>14684</v>
      </c>
      <c r="E2441" s="50"/>
      <c r="F2441" s="49"/>
      <c r="G2441" s="49" t="s">
        <v>14717</v>
      </c>
      <c r="H2441" s="49" t="s">
        <v>14718</v>
      </c>
      <c r="I2441" s="49" t="s">
        <v>7574</v>
      </c>
      <c r="J2441" s="49" t="s">
        <v>7780</v>
      </c>
      <c r="K2441" s="50" t="s">
        <v>14719</v>
      </c>
      <c r="L2441" s="49" t="s">
        <v>7577</v>
      </c>
    </row>
    <row r="2442" customFormat="false" ht="13.5" hidden="false" customHeight="false" outlineLevel="0" collapsed="false">
      <c r="A2442" s="49" t="s">
        <v>14681</v>
      </c>
      <c r="B2442" s="49" t="s">
        <v>14682</v>
      </c>
      <c r="C2442" s="49" t="s">
        <v>14683</v>
      </c>
      <c r="D2442" s="49" t="s">
        <v>14684</v>
      </c>
      <c r="E2442" s="50"/>
      <c r="F2442" s="49"/>
      <c r="G2442" s="49" t="s">
        <v>14720</v>
      </c>
      <c r="H2442" s="49" t="s">
        <v>14721</v>
      </c>
      <c r="I2442" s="49" t="s">
        <v>7574</v>
      </c>
      <c r="J2442" s="49" t="s">
        <v>7780</v>
      </c>
      <c r="K2442" s="50" t="s">
        <v>14722</v>
      </c>
      <c r="L2442" s="49" t="s">
        <v>7577</v>
      </c>
    </row>
    <row r="2443" customFormat="false" ht="13.5" hidden="false" customHeight="false" outlineLevel="0" collapsed="false">
      <c r="A2443" s="49" t="s">
        <v>14681</v>
      </c>
      <c r="B2443" s="49" t="s">
        <v>14682</v>
      </c>
      <c r="C2443" s="49" t="s">
        <v>14683</v>
      </c>
      <c r="D2443" s="49" t="s">
        <v>14684</v>
      </c>
      <c r="E2443" s="50"/>
      <c r="F2443" s="49"/>
      <c r="G2443" s="49" t="s">
        <v>14723</v>
      </c>
      <c r="H2443" s="49" t="s">
        <v>14724</v>
      </c>
      <c r="I2443" s="49" t="s">
        <v>7574</v>
      </c>
      <c r="J2443" s="49" t="s">
        <v>7780</v>
      </c>
      <c r="K2443" s="50" t="s">
        <v>13962</v>
      </c>
      <c r="L2443" s="49" t="s">
        <v>7577</v>
      </c>
    </row>
    <row r="2444" customFormat="false" ht="13.5" hidden="false" customHeight="false" outlineLevel="0" collapsed="false">
      <c r="A2444" s="49" t="s">
        <v>14681</v>
      </c>
      <c r="B2444" s="49" t="s">
        <v>14682</v>
      </c>
      <c r="C2444" s="49" t="s">
        <v>14683</v>
      </c>
      <c r="D2444" s="49" t="s">
        <v>14684</v>
      </c>
      <c r="E2444" s="50"/>
      <c r="F2444" s="49"/>
      <c r="G2444" s="49" t="s">
        <v>14725</v>
      </c>
      <c r="H2444" s="49" t="s">
        <v>14726</v>
      </c>
      <c r="I2444" s="49" t="s">
        <v>7574</v>
      </c>
      <c r="J2444" s="49" t="s">
        <v>7780</v>
      </c>
      <c r="K2444" s="50" t="s">
        <v>14117</v>
      </c>
      <c r="L2444" s="49" t="s">
        <v>7577</v>
      </c>
    </row>
    <row r="2445" customFormat="false" ht="13.5" hidden="false" customHeight="false" outlineLevel="0" collapsed="false">
      <c r="A2445" s="49" t="s">
        <v>14681</v>
      </c>
      <c r="B2445" s="49" t="s">
        <v>14682</v>
      </c>
      <c r="C2445" s="49" t="s">
        <v>14683</v>
      </c>
      <c r="D2445" s="49" t="s">
        <v>14684</v>
      </c>
      <c r="E2445" s="50"/>
      <c r="F2445" s="49"/>
      <c r="G2445" s="49" t="s">
        <v>14727</v>
      </c>
      <c r="H2445" s="49" t="s">
        <v>14728</v>
      </c>
      <c r="I2445" s="49" t="s">
        <v>7574</v>
      </c>
      <c r="J2445" s="49" t="s">
        <v>7780</v>
      </c>
      <c r="K2445" s="50" t="s">
        <v>14729</v>
      </c>
      <c r="L2445" s="49" t="s">
        <v>7577</v>
      </c>
    </row>
    <row r="2446" customFormat="false" ht="13.5" hidden="false" customHeight="false" outlineLevel="0" collapsed="false">
      <c r="A2446" s="49" t="s">
        <v>14681</v>
      </c>
      <c r="B2446" s="49" t="s">
        <v>14682</v>
      </c>
      <c r="C2446" s="49" t="s">
        <v>14683</v>
      </c>
      <c r="D2446" s="49" t="s">
        <v>14684</v>
      </c>
      <c r="E2446" s="50"/>
      <c r="F2446" s="49"/>
      <c r="G2446" s="49" t="s">
        <v>14730</v>
      </c>
      <c r="H2446" s="49" t="s">
        <v>14731</v>
      </c>
      <c r="I2446" s="49" t="s">
        <v>7574</v>
      </c>
      <c r="J2446" s="49" t="s">
        <v>7780</v>
      </c>
      <c r="K2446" s="50" t="s">
        <v>14732</v>
      </c>
      <c r="L2446" s="49" t="s">
        <v>7577</v>
      </c>
    </row>
    <row r="2447" customFormat="false" ht="13.5" hidden="false" customHeight="false" outlineLevel="0" collapsed="false">
      <c r="A2447" s="49" t="s">
        <v>14681</v>
      </c>
      <c r="B2447" s="49" t="s">
        <v>14682</v>
      </c>
      <c r="C2447" s="49" t="s">
        <v>14683</v>
      </c>
      <c r="D2447" s="49" t="s">
        <v>14684</v>
      </c>
      <c r="E2447" s="50"/>
      <c r="F2447" s="49"/>
      <c r="G2447" s="49" t="s">
        <v>14733</v>
      </c>
      <c r="H2447" s="49" t="s">
        <v>14734</v>
      </c>
      <c r="I2447" s="49" t="s">
        <v>7574</v>
      </c>
      <c r="J2447" s="49" t="s">
        <v>7780</v>
      </c>
      <c r="K2447" s="50" t="s">
        <v>14735</v>
      </c>
      <c r="L2447" s="49" t="s">
        <v>7577</v>
      </c>
    </row>
    <row r="2448" customFormat="false" ht="13.5" hidden="false" customHeight="false" outlineLevel="0" collapsed="false">
      <c r="A2448" s="49" t="s">
        <v>14681</v>
      </c>
      <c r="B2448" s="49" t="s">
        <v>14682</v>
      </c>
      <c r="C2448" s="49" t="s">
        <v>14683</v>
      </c>
      <c r="D2448" s="49" t="s">
        <v>14684</v>
      </c>
      <c r="E2448" s="50"/>
      <c r="F2448" s="49"/>
      <c r="G2448" s="49" t="s">
        <v>14736</v>
      </c>
      <c r="H2448" s="49" t="s">
        <v>14737</v>
      </c>
      <c r="I2448" s="49" t="s">
        <v>7574</v>
      </c>
      <c r="J2448" s="49" t="s">
        <v>7780</v>
      </c>
      <c r="K2448" s="50" t="s">
        <v>14738</v>
      </c>
      <c r="L2448" s="49" t="s">
        <v>7577</v>
      </c>
    </row>
    <row r="2449" customFormat="false" ht="13.5" hidden="false" customHeight="false" outlineLevel="0" collapsed="false">
      <c r="A2449" s="49" t="s">
        <v>14681</v>
      </c>
      <c r="B2449" s="49" t="s">
        <v>14682</v>
      </c>
      <c r="C2449" s="49" t="s">
        <v>14683</v>
      </c>
      <c r="D2449" s="49" t="s">
        <v>14684</v>
      </c>
      <c r="E2449" s="50"/>
      <c r="F2449" s="49"/>
      <c r="G2449" s="49" t="s">
        <v>14739</v>
      </c>
      <c r="H2449" s="49" t="s">
        <v>14740</v>
      </c>
      <c r="I2449" s="49" t="s">
        <v>7574</v>
      </c>
      <c r="J2449" s="49" t="s">
        <v>7780</v>
      </c>
      <c r="K2449" s="50" t="s">
        <v>14741</v>
      </c>
      <c r="L2449" s="49" t="s">
        <v>7577</v>
      </c>
    </row>
    <row r="2450" customFormat="false" ht="13.5" hidden="false" customHeight="false" outlineLevel="0" collapsed="false">
      <c r="A2450" s="49" t="s">
        <v>14681</v>
      </c>
      <c r="B2450" s="49" t="s">
        <v>14682</v>
      </c>
      <c r="C2450" s="49" t="s">
        <v>14683</v>
      </c>
      <c r="D2450" s="49" t="s">
        <v>14684</v>
      </c>
      <c r="E2450" s="50"/>
      <c r="F2450" s="49"/>
      <c r="G2450" s="49" t="s">
        <v>14742</v>
      </c>
      <c r="H2450" s="49" t="s">
        <v>14743</v>
      </c>
      <c r="I2450" s="49" t="s">
        <v>7574</v>
      </c>
      <c r="J2450" s="49" t="s">
        <v>7780</v>
      </c>
      <c r="K2450" s="50" t="s">
        <v>14744</v>
      </c>
      <c r="L2450" s="49" t="s">
        <v>7577</v>
      </c>
    </row>
    <row r="2451" customFormat="false" ht="13.5" hidden="false" customHeight="false" outlineLevel="0" collapsed="false">
      <c r="A2451" s="49" t="s">
        <v>14681</v>
      </c>
      <c r="B2451" s="49" t="s">
        <v>14682</v>
      </c>
      <c r="C2451" s="49" t="s">
        <v>14683</v>
      </c>
      <c r="D2451" s="49" t="s">
        <v>14684</v>
      </c>
      <c r="E2451" s="50"/>
      <c r="F2451" s="49"/>
      <c r="G2451" s="49" t="s">
        <v>14745</v>
      </c>
      <c r="H2451" s="49" t="s">
        <v>14746</v>
      </c>
      <c r="I2451" s="49" t="s">
        <v>7574</v>
      </c>
      <c r="J2451" s="49" t="s">
        <v>7780</v>
      </c>
      <c r="K2451" s="50" t="s">
        <v>14747</v>
      </c>
      <c r="L2451" s="49" t="s">
        <v>7577</v>
      </c>
    </row>
    <row r="2452" customFormat="false" ht="13.5" hidden="false" customHeight="false" outlineLevel="0" collapsed="false">
      <c r="A2452" s="49" t="s">
        <v>14681</v>
      </c>
      <c r="B2452" s="49" t="s">
        <v>14682</v>
      </c>
      <c r="C2452" s="49" t="s">
        <v>14683</v>
      </c>
      <c r="D2452" s="49" t="s">
        <v>14684</v>
      </c>
      <c r="E2452" s="50"/>
      <c r="F2452" s="49"/>
      <c r="G2452" s="49" t="s">
        <v>14748</v>
      </c>
      <c r="H2452" s="49" t="s">
        <v>14749</v>
      </c>
      <c r="I2452" s="49" t="s">
        <v>7574</v>
      </c>
      <c r="J2452" s="49" t="s">
        <v>7780</v>
      </c>
      <c r="K2452" s="50" t="s">
        <v>13855</v>
      </c>
      <c r="L2452" s="49" t="s">
        <v>7577</v>
      </c>
    </row>
    <row r="2453" customFormat="false" ht="13.5" hidden="false" customHeight="false" outlineLevel="0" collapsed="false">
      <c r="A2453" s="49" t="s">
        <v>14681</v>
      </c>
      <c r="B2453" s="49" t="s">
        <v>14682</v>
      </c>
      <c r="C2453" s="49" t="s">
        <v>14683</v>
      </c>
      <c r="D2453" s="49" t="s">
        <v>14684</v>
      </c>
      <c r="E2453" s="50"/>
      <c r="F2453" s="49"/>
      <c r="G2453" s="49" t="s">
        <v>14750</v>
      </c>
      <c r="H2453" s="49" t="s">
        <v>14751</v>
      </c>
      <c r="I2453" s="49" t="s">
        <v>7574</v>
      </c>
      <c r="J2453" s="49" t="s">
        <v>7780</v>
      </c>
      <c r="K2453" s="50" t="s">
        <v>14752</v>
      </c>
      <c r="L2453" s="49" t="s">
        <v>7577</v>
      </c>
    </row>
    <row r="2454" customFormat="false" ht="13.5" hidden="false" customHeight="false" outlineLevel="0" collapsed="false">
      <c r="A2454" s="49" t="s">
        <v>14681</v>
      </c>
      <c r="B2454" s="49" t="s">
        <v>14682</v>
      </c>
      <c r="C2454" s="49" t="s">
        <v>14683</v>
      </c>
      <c r="D2454" s="49" t="s">
        <v>14684</v>
      </c>
      <c r="E2454" s="50"/>
      <c r="F2454" s="49"/>
      <c r="G2454" s="49" t="s">
        <v>14753</v>
      </c>
      <c r="H2454" s="49" t="s">
        <v>14754</v>
      </c>
      <c r="I2454" s="49" t="s">
        <v>7574</v>
      </c>
      <c r="J2454" s="49" t="s">
        <v>7780</v>
      </c>
      <c r="K2454" s="50" t="s">
        <v>7586</v>
      </c>
      <c r="L2454" s="49" t="s">
        <v>7577</v>
      </c>
    </row>
    <row r="2455" customFormat="false" ht="13.5" hidden="false" customHeight="false" outlineLevel="0" collapsed="false">
      <c r="A2455" s="49" t="s">
        <v>14681</v>
      </c>
      <c r="B2455" s="49" t="s">
        <v>14682</v>
      </c>
      <c r="C2455" s="49" t="s">
        <v>14683</v>
      </c>
      <c r="D2455" s="49" t="s">
        <v>14684</v>
      </c>
      <c r="E2455" s="50"/>
      <c r="F2455" s="49"/>
      <c r="G2455" s="49" t="s">
        <v>14755</v>
      </c>
      <c r="H2455" s="49" t="s">
        <v>14756</v>
      </c>
      <c r="I2455" s="49" t="s">
        <v>7574</v>
      </c>
      <c r="J2455" s="49" t="s">
        <v>7780</v>
      </c>
      <c r="K2455" s="50" t="s">
        <v>13818</v>
      </c>
      <c r="L2455" s="49" t="s">
        <v>7577</v>
      </c>
    </row>
    <row r="2456" customFormat="false" ht="13.5" hidden="false" customHeight="false" outlineLevel="0" collapsed="false">
      <c r="A2456" s="49" t="s">
        <v>14681</v>
      </c>
      <c r="B2456" s="49" t="s">
        <v>14682</v>
      </c>
      <c r="C2456" s="49" t="s">
        <v>14683</v>
      </c>
      <c r="D2456" s="49" t="s">
        <v>14684</v>
      </c>
      <c r="E2456" s="50"/>
      <c r="F2456" s="49"/>
      <c r="G2456" s="49" t="s">
        <v>14757</v>
      </c>
      <c r="H2456" s="49" t="s">
        <v>14758</v>
      </c>
      <c r="I2456" s="49" t="s">
        <v>7574</v>
      </c>
      <c r="J2456" s="49" t="s">
        <v>7780</v>
      </c>
      <c r="K2456" s="50" t="s">
        <v>14759</v>
      </c>
      <c r="L2456" s="49" t="s">
        <v>7577</v>
      </c>
    </row>
    <row r="2457" customFormat="false" ht="13.5" hidden="false" customHeight="false" outlineLevel="0" collapsed="false">
      <c r="A2457" s="49" t="s">
        <v>14681</v>
      </c>
      <c r="B2457" s="49" t="s">
        <v>14682</v>
      </c>
      <c r="C2457" s="49" t="s">
        <v>14683</v>
      </c>
      <c r="D2457" s="49" t="s">
        <v>14684</v>
      </c>
      <c r="E2457" s="50"/>
      <c r="F2457" s="49"/>
      <c r="G2457" s="49" t="s">
        <v>14760</v>
      </c>
      <c r="H2457" s="49" t="s">
        <v>14761</v>
      </c>
      <c r="I2457" s="49" t="s">
        <v>7574</v>
      </c>
      <c r="J2457" s="49" t="s">
        <v>7780</v>
      </c>
      <c r="K2457" s="50" t="s">
        <v>14762</v>
      </c>
      <c r="L2457" s="49" t="s">
        <v>7577</v>
      </c>
    </row>
    <row r="2458" customFormat="false" ht="13.5" hidden="false" customHeight="false" outlineLevel="0" collapsed="false">
      <c r="A2458" s="49" t="s">
        <v>14681</v>
      </c>
      <c r="B2458" s="49" t="s">
        <v>14682</v>
      </c>
      <c r="C2458" s="49" t="s">
        <v>14683</v>
      </c>
      <c r="D2458" s="49" t="s">
        <v>14684</v>
      </c>
      <c r="E2458" s="50"/>
      <c r="F2458" s="49"/>
      <c r="G2458" s="49" t="s">
        <v>14763</v>
      </c>
      <c r="H2458" s="49" t="s">
        <v>14764</v>
      </c>
      <c r="I2458" s="49" t="s">
        <v>7574</v>
      </c>
      <c r="J2458" s="49" t="s">
        <v>7780</v>
      </c>
      <c r="K2458" s="50" t="s">
        <v>14765</v>
      </c>
      <c r="L2458" s="49" t="s">
        <v>7577</v>
      </c>
    </row>
    <row r="2459" customFormat="false" ht="13.5" hidden="false" customHeight="false" outlineLevel="0" collapsed="false">
      <c r="A2459" s="49" t="s">
        <v>14681</v>
      </c>
      <c r="B2459" s="49" t="s">
        <v>14682</v>
      </c>
      <c r="C2459" s="49" t="s">
        <v>14683</v>
      </c>
      <c r="D2459" s="49" t="s">
        <v>14684</v>
      </c>
      <c r="E2459" s="50"/>
      <c r="F2459" s="49"/>
      <c r="G2459" s="49" t="s">
        <v>14766</v>
      </c>
      <c r="H2459" s="49" t="s">
        <v>14767</v>
      </c>
      <c r="I2459" s="49" t="s">
        <v>7574</v>
      </c>
      <c r="J2459" s="49" t="s">
        <v>7780</v>
      </c>
      <c r="K2459" s="50" t="s">
        <v>14768</v>
      </c>
      <c r="L2459" s="49" t="s">
        <v>7577</v>
      </c>
    </row>
    <row r="2460" customFormat="false" ht="13.5" hidden="false" customHeight="false" outlineLevel="0" collapsed="false">
      <c r="A2460" s="49" t="s">
        <v>14681</v>
      </c>
      <c r="B2460" s="49" t="s">
        <v>14682</v>
      </c>
      <c r="C2460" s="49" t="s">
        <v>14683</v>
      </c>
      <c r="D2460" s="49" t="s">
        <v>14684</v>
      </c>
      <c r="E2460" s="50"/>
      <c r="F2460" s="49"/>
      <c r="G2460" s="49" t="s">
        <v>14769</v>
      </c>
      <c r="H2460" s="49" t="s">
        <v>14770</v>
      </c>
      <c r="I2460" s="49" t="s">
        <v>7574</v>
      </c>
      <c r="J2460" s="49" t="s">
        <v>7780</v>
      </c>
      <c r="K2460" s="50" t="s">
        <v>14771</v>
      </c>
      <c r="L2460" s="49" t="s">
        <v>7577</v>
      </c>
    </row>
    <row r="2461" customFormat="false" ht="13.5" hidden="false" customHeight="false" outlineLevel="0" collapsed="false">
      <c r="A2461" s="49" t="s">
        <v>14681</v>
      </c>
      <c r="B2461" s="49" t="s">
        <v>14682</v>
      </c>
      <c r="C2461" s="49" t="s">
        <v>14683</v>
      </c>
      <c r="D2461" s="49" t="s">
        <v>14684</v>
      </c>
      <c r="E2461" s="50"/>
      <c r="F2461" s="49"/>
      <c r="G2461" s="49" t="s">
        <v>14772</v>
      </c>
      <c r="H2461" s="49" t="s">
        <v>14773</v>
      </c>
      <c r="I2461" s="49" t="s">
        <v>7574</v>
      </c>
      <c r="J2461" s="49" t="s">
        <v>7780</v>
      </c>
      <c r="K2461" s="50" t="s">
        <v>10325</v>
      </c>
      <c r="L2461" s="49" t="s">
        <v>7577</v>
      </c>
    </row>
    <row r="2462" customFormat="false" ht="13.5" hidden="false" customHeight="false" outlineLevel="0" collapsed="false">
      <c r="A2462" s="49" t="s">
        <v>14681</v>
      </c>
      <c r="B2462" s="49" t="s">
        <v>14682</v>
      </c>
      <c r="C2462" s="49" t="s">
        <v>14683</v>
      </c>
      <c r="D2462" s="49" t="s">
        <v>14684</v>
      </c>
      <c r="E2462" s="50"/>
      <c r="F2462" s="49"/>
      <c r="G2462" s="49" t="s">
        <v>14774</v>
      </c>
      <c r="H2462" s="49" t="s">
        <v>14775</v>
      </c>
      <c r="I2462" s="49" t="s">
        <v>7574</v>
      </c>
      <c r="J2462" s="49" t="s">
        <v>7780</v>
      </c>
      <c r="K2462" s="50" t="s">
        <v>14776</v>
      </c>
      <c r="L2462" s="49" t="s">
        <v>7577</v>
      </c>
    </row>
    <row r="2463" customFormat="false" ht="13.5" hidden="false" customHeight="false" outlineLevel="0" collapsed="false">
      <c r="A2463" s="49" t="s">
        <v>14681</v>
      </c>
      <c r="B2463" s="49" t="s">
        <v>14682</v>
      </c>
      <c r="C2463" s="49" t="s">
        <v>14683</v>
      </c>
      <c r="D2463" s="49" t="s">
        <v>14684</v>
      </c>
      <c r="E2463" s="50"/>
      <c r="F2463" s="49"/>
      <c r="G2463" s="49" t="s">
        <v>14777</v>
      </c>
      <c r="H2463" s="49" t="s">
        <v>14778</v>
      </c>
      <c r="I2463" s="49" t="s">
        <v>7574</v>
      </c>
      <c r="J2463" s="49" t="s">
        <v>7780</v>
      </c>
      <c r="K2463" s="50" t="s">
        <v>14779</v>
      </c>
      <c r="L2463" s="49" t="s">
        <v>7577</v>
      </c>
    </row>
    <row r="2464" customFormat="false" ht="13.5" hidden="false" customHeight="false" outlineLevel="0" collapsed="false">
      <c r="A2464" s="49" t="s">
        <v>14681</v>
      </c>
      <c r="B2464" s="49" t="s">
        <v>14682</v>
      </c>
      <c r="C2464" s="49" t="s">
        <v>14683</v>
      </c>
      <c r="D2464" s="49" t="s">
        <v>14684</v>
      </c>
      <c r="E2464" s="50"/>
      <c r="F2464" s="49"/>
      <c r="G2464" s="49" t="s">
        <v>14780</v>
      </c>
      <c r="H2464" s="49" t="s">
        <v>14781</v>
      </c>
      <c r="I2464" s="49" t="s">
        <v>7574</v>
      </c>
      <c r="J2464" s="49" t="s">
        <v>7780</v>
      </c>
      <c r="K2464" s="50" t="s">
        <v>14782</v>
      </c>
      <c r="L2464" s="49" t="s">
        <v>7577</v>
      </c>
    </row>
    <row r="2465" customFormat="false" ht="13.5" hidden="false" customHeight="false" outlineLevel="0" collapsed="false">
      <c r="A2465" s="49" t="s">
        <v>14681</v>
      </c>
      <c r="B2465" s="49" t="s">
        <v>14682</v>
      </c>
      <c r="C2465" s="49" t="s">
        <v>14683</v>
      </c>
      <c r="D2465" s="49" t="s">
        <v>14684</v>
      </c>
      <c r="E2465" s="50"/>
      <c r="F2465" s="49"/>
      <c r="G2465" s="49" t="s">
        <v>14783</v>
      </c>
      <c r="H2465" s="49" t="s">
        <v>14784</v>
      </c>
      <c r="I2465" s="49" t="s">
        <v>7574</v>
      </c>
      <c r="J2465" s="49" t="s">
        <v>7780</v>
      </c>
      <c r="K2465" s="50" t="s">
        <v>14785</v>
      </c>
      <c r="L2465" s="49" t="s">
        <v>7577</v>
      </c>
    </row>
    <row r="2466" customFormat="false" ht="13.5" hidden="false" customHeight="false" outlineLevel="0" collapsed="false">
      <c r="A2466" s="49" t="s">
        <v>14681</v>
      </c>
      <c r="B2466" s="49" t="s">
        <v>14682</v>
      </c>
      <c r="C2466" s="49" t="s">
        <v>14683</v>
      </c>
      <c r="D2466" s="49" t="s">
        <v>14684</v>
      </c>
      <c r="E2466" s="50"/>
      <c r="F2466" s="49"/>
      <c r="G2466" s="49" t="s">
        <v>14786</v>
      </c>
      <c r="H2466" s="49" t="s">
        <v>14787</v>
      </c>
      <c r="I2466" s="49" t="s">
        <v>7574</v>
      </c>
      <c r="J2466" s="49" t="s">
        <v>7780</v>
      </c>
      <c r="K2466" s="50" t="s">
        <v>14788</v>
      </c>
      <c r="L2466" s="49" t="s">
        <v>7577</v>
      </c>
    </row>
    <row r="2467" customFormat="false" ht="13.5" hidden="false" customHeight="false" outlineLevel="0" collapsed="false">
      <c r="A2467" s="49" t="s">
        <v>14681</v>
      </c>
      <c r="B2467" s="49" t="s">
        <v>14682</v>
      </c>
      <c r="C2467" s="49" t="s">
        <v>14683</v>
      </c>
      <c r="D2467" s="49" t="s">
        <v>14684</v>
      </c>
      <c r="E2467" s="50"/>
      <c r="F2467" s="49"/>
      <c r="G2467" s="49" t="s">
        <v>14789</v>
      </c>
      <c r="H2467" s="49" t="s">
        <v>14790</v>
      </c>
      <c r="I2467" s="49" t="s">
        <v>7574</v>
      </c>
      <c r="J2467" s="49" t="s">
        <v>7780</v>
      </c>
      <c r="K2467" s="50" t="s">
        <v>9377</v>
      </c>
      <c r="L2467" s="49" t="s">
        <v>7577</v>
      </c>
    </row>
    <row r="2468" customFormat="false" ht="13.5" hidden="false" customHeight="false" outlineLevel="0" collapsed="false">
      <c r="A2468" s="49" t="s">
        <v>14681</v>
      </c>
      <c r="B2468" s="49" t="s">
        <v>14682</v>
      </c>
      <c r="C2468" s="49" t="s">
        <v>14683</v>
      </c>
      <c r="D2468" s="49" t="s">
        <v>14684</v>
      </c>
      <c r="E2468" s="50"/>
      <c r="F2468" s="49"/>
      <c r="G2468" s="49" t="s">
        <v>14791</v>
      </c>
      <c r="H2468" s="49" t="s">
        <v>14792</v>
      </c>
      <c r="I2468" s="49" t="s">
        <v>7574</v>
      </c>
      <c r="J2468" s="49" t="s">
        <v>7780</v>
      </c>
      <c r="K2468" s="50" t="s">
        <v>14793</v>
      </c>
      <c r="L2468" s="49" t="s">
        <v>7577</v>
      </c>
    </row>
    <row r="2469" customFormat="false" ht="13.5" hidden="false" customHeight="false" outlineLevel="0" collapsed="false">
      <c r="A2469" s="49" t="s">
        <v>14681</v>
      </c>
      <c r="B2469" s="49" t="s">
        <v>14682</v>
      </c>
      <c r="C2469" s="49" t="s">
        <v>14683</v>
      </c>
      <c r="D2469" s="49" t="s">
        <v>14684</v>
      </c>
      <c r="E2469" s="50"/>
      <c r="F2469" s="49"/>
      <c r="G2469" s="49" t="s">
        <v>14794</v>
      </c>
      <c r="H2469" s="49" t="s">
        <v>14795</v>
      </c>
      <c r="I2469" s="49" t="s">
        <v>7574</v>
      </c>
      <c r="J2469" s="49" t="s">
        <v>7780</v>
      </c>
      <c r="K2469" s="50" t="s">
        <v>14796</v>
      </c>
      <c r="L2469" s="49" t="s">
        <v>7577</v>
      </c>
    </row>
    <row r="2470" customFormat="false" ht="13.5" hidden="false" customHeight="false" outlineLevel="0" collapsed="false">
      <c r="A2470" s="49" t="s">
        <v>14681</v>
      </c>
      <c r="B2470" s="49" t="s">
        <v>14682</v>
      </c>
      <c r="C2470" s="49" t="s">
        <v>14683</v>
      </c>
      <c r="D2470" s="49" t="s">
        <v>14684</v>
      </c>
      <c r="E2470" s="50"/>
      <c r="F2470" s="49"/>
      <c r="G2470" s="49" t="s">
        <v>14797</v>
      </c>
      <c r="H2470" s="49" t="s">
        <v>14798</v>
      </c>
      <c r="I2470" s="49" t="s">
        <v>7574</v>
      </c>
      <c r="J2470" s="49" t="s">
        <v>7780</v>
      </c>
      <c r="K2470" s="50" t="s">
        <v>14799</v>
      </c>
      <c r="L2470" s="49" t="s">
        <v>7577</v>
      </c>
    </row>
    <row r="2471" customFormat="false" ht="13.5" hidden="false" customHeight="false" outlineLevel="0" collapsed="false">
      <c r="A2471" s="49" t="s">
        <v>14681</v>
      </c>
      <c r="B2471" s="49" t="s">
        <v>14682</v>
      </c>
      <c r="C2471" s="49" t="s">
        <v>14683</v>
      </c>
      <c r="D2471" s="49" t="s">
        <v>14684</v>
      </c>
      <c r="E2471" s="50"/>
      <c r="F2471" s="49"/>
      <c r="G2471" s="49" t="s">
        <v>14800</v>
      </c>
      <c r="H2471" s="49" t="s">
        <v>14801</v>
      </c>
      <c r="I2471" s="49" t="s">
        <v>7574</v>
      </c>
      <c r="J2471" s="49" t="s">
        <v>7780</v>
      </c>
      <c r="K2471" s="50" t="s">
        <v>11512</v>
      </c>
      <c r="L2471" s="49" t="s">
        <v>7577</v>
      </c>
    </row>
    <row r="2472" customFormat="false" ht="13.5" hidden="false" customHeight="false" outlineLevel="0" collapsed="false">
      <c r="A2472" s="49" t="s">
        <v>14681</v>
      </c>
      <c r="B2472" s="49" t="s">
        <v>14682</v>
      </c>
      <c r="C2472" s="49" t="s">
        <v>14683</v>
      </c>
      <c r="D2472" s="49" t="s">
        <v>14684</v>
      </c>
      <c r="E2472" s="50"/>
      <c r="F2472" s="49"/>
      <c r="G2472" s="49" t="s">
        <v>14802</v>
      </c>
      <c r="H2472" s="49" t="s">
        <v>14803</v>
      </c>
      <c r="I2472" s="49" t="s">
        <v>7574</v>
      </c>
      <c r="J2472" s="49" t="s">
        <v>7780</v>
      </c>
      <c r="K2472" s="50" t="s">
        <v>14804</v>
      </c>
      <c r="L2472" s="49" t="s">
        <v>7577</v>
      </c>
    </row>
    <row r="2473" customFormat="false" ht="13.5" hidden="false" customHeight="false" outlineLevel="0" collapsed="false">
      <c r="A2473" s="49" t="s">
        <v>14681</v>
      </c>
      <c r="B2473" s="49" t="s">
        <v>14682</v>
      </c>
      <c r="C2473" s="49" t="s">
        <v>14683</v>
      </c>
      <c r="D2473" s="49" t="s">
        <v>14684</v>
      </c>
      <c r="E2473" s="50"/>
      <c r="F2473" s="49"/>
      <c r="G2473" s="49" t="s">
        <v>14805</v>
      </c>
      <c r="H2473" s="49" t="s">
        <v>14806</v>
      </c>
      <c r="I2473" s="49" t="s">
        <v>7574</v>
      </c>
      <c r="J2473" s="49" t="s">
        <v>7780</v>
      </c>
      <c r="K2473" s="50" t="s">
        <v>14807</v>
      </c>
      <c r="L2473" s="49" t="s">
        <v>7577</v>
      </c>
    </row>
    <row r="2474" customFormat="false" ht="13.5" hidden="false" customHeight="false" outlineLevel="0" collapsed="false">
      <c r="A2474" s="49" t="s">
        <v>14681</v>
      </c>
      <c r="B2474" s="49" t="s">
        <v>14682</v>
      </c>
      <c r="C2474" s="49" t="s">
        <v>14683</v>
      </c>
      <c r="D2474" s="49" t="s">
        <v>14684</v>
      </c>
      <c r="E2474" s="50"/>
      <c r="F2474" s="49"/>
      <c r="G2474" s="49" t="s">
        <v>14808</v>
      </c>
      <c r="H2474" s="49" t="s">
        <v>14809</v>
      </c>
      <c r="I2474" s="49" t="s">
        <v>7574</v>
      </c>
      <c r="J2474" s="49" t="s">
        <v>7780</v>
      </c>
      <c r="K2474" s="50" t="s">
        <v>14810</v>
      </c>
      <c r="L2474" s="49" t="s">
        <v>7577</v>
      </c>
    </row>
    <row r="2475" customFormat="false" ht="13.5" hidden="false" customHeight="false" outlineLevel="0" collapsed="false">
      <c r="A2475" s="49" t="s">
        <v>14681</v>
      </c>
      <c r="B2475" s="49" t="s">
        <v>14682</v>
      </c>
      <c r="C2475" s="49" t="s">
        <v>14683</v>
      </c>
      <c r="D2475" s="49" t="s">
        <v>14684</v>
      </c>
      <c r="E2475" s="50"/>
      <c r="F2475" s="49"/>
      <c r="G2475" s="49" t="s">
        <v>14811</v>
      </c>
      <c r="H2475" s="49" t="s">
        <v>14812</v>
      </c>
      <c r="I2475" s="49" t="s">
        <v>7574</v>
      </c>
      <c r="J2475" s="49" t="s">
        <v>7780</v>
      </c>
      <c r="K2475" s="50" t="s">
        <v>14813</v>
      </c>
      <c r="L2475" s="49" t="s">
        <v>7577</v>
      </c>
    </row>
    <row r="2476" customFormat="false" ht="13.5" hidden="false" customHeight="false" outlineLevel="0" collapsed="false">
      <c r="A2476" s="49" t="s">
        <v>14681</v>
      </c>
      <c r="B2476" s="49" t="s">
        <v>14682</v>
      </c>
      <c r="C2476" s="49" t="s">
        <v>14683</v>
      </c>
      <c r="D2476" s="49" t="s">
        <v>14684</v>
      </c>
      <c r="E2476" s="50"/>
      <c r="F2476" s="49"/>
      <c r="G2476" s="49" t="s">
        <v>14814</v>
      </c>
      <c r="H2476" s="49" t="s">
        <v>14815</v>
      </c>
      <c r="I2476" s="49" t="s">
        <v>7574</v>
      </c>
      <c r="J2476" s="49" t="s">
        <v>7780</v>
      </c>
      <c r="K2476" s="50" t="s">
        <v>14729</v>
      </c>
      <c r="L2476" s="49" t="s">
        <v>7577</v>
      </c>
    </row>
    <row r="2477" customFormat="false" ht="13.5" hidden="false" customHeight="false" outlineLevel="0" collapsed="false">
      <c r="A2477" s="49" t="s">
        <v>14681</v>
      </c>
      <c r="B2477" s="49" t="s">
        <v>14682</v>
      </c>
      <c r="C2477" s="49" t="s">
        <v>14683</v>
      </c>
      <c r="D2477" s="49" t="s">
        <v>14684</v>
      </c>
      <c r="E2477" s="50"/>
      <c r="F2477" s="49"/>
      <c r="G2477" s="49" t="s">
        <v>14816</v>
      </c>
      <c r="H2477" s="49" t="s">
        <v>14817</v>
      </c>
      <c r="I2477" s="49" t="s">
        <v>7574</v>
      </c>
      <c r="J2477" s="49" t="s">
        <v>7780</v>
      </c>
      <c r="K2477" s="50" t="s">
        <v>14818</v>
      </c>
      <c r="L2477" s="49" t="s">
        <v>7577</v>
      </c>
    </row>
    <row r="2478" customFormat="false" ht="13.5" hidden="false" customHeight="false" outlineLevel="0" collapsed="false">
      <c r="A2478" s="49" t="s">
        <v>14681</v>
      </c>
      <c r="B2478" s="49" t="s">
        <v>14682</v>
      </c>
      <c r="C2478" s="49" t="s">
        <v>14683</v>
      </c>
      <c r="D2478" s="49" t="s">
        <v>14684</v>
      </c>
      <c r="E2478" s="50"/>
      <c r="F2478" s="49"/>
      <c r="G2478" s="49" t="s">
        <v>14819</v>
      </c>
      <c r="H2478" s="49" t="s">
        <v>14820</v>
      </c>
      <c r="I2478" s="49" t="s">
        <v>7574</v>
      </c>
      <c r="J2478" s="49" t="s">
        <v>7780</v>
      </c>
      <c r="K2478" s="50" t="s">
        <v>14821</v>
      </c>
      <c r="L2478" s="49" t="s">
        <v>7577</v>
      </c>
    </row>
    <row r="2479" customFormat="false" ht="13.5" hidden="false" customHeight="false" outlineLevel="0" collapsed="false">
      <c r="A2479" s="49" t="s">
        <v>14681</v>
      </c>
      <c r="B2479" s="49" t="s">
        <v>14682</v>
      </c>
      <c r="C2479" s="49" t="s">
        <v>14683</v>
      </c>
      <c r="D2479" s="49" t="s">
        <v>14684</v>
      </c>
      <c r="E2479" s="50"/>
      <c r="F2479" s="49"/>
      <c r="G2479" s="49" t="s">
        <v>14822</v>
      </c>
      <c r="H2479" s="49" t="s">
        <v>14823</v>
      </c>
      <c r="I2479" s="49" t="s">
        <v>7574</v>
      </c>
      <c r="J2479" s="49" t="s">
        <v>7780</v>
      </c>
      <c r="K2479" s="50" t="s">
        <v>14824</v>
      </c>
      <c r="L2479" s="49" t="s">
        <v>7577</v>
      </c>
    </row>
    <row r="2480" customFormat="false" ht="13.5" hidden="false" customHeight="false" outlineLevel="0" collapsed="false">
      <c r="A2480" s="49" t="s">
        <v>14681</v>
      </c>
      <c r="B2480" s="49" t="s">
        <v>14682</v>
      </c>
      <c r="C2480" s="49" t="s">
        <v>14683</v>
      </c>
      <c r="D2480" s="49" t="s">
        <v>14684</v>
      </c>
      <c r="E2480" s="50"/>
      <c r="F2480" s="49"/>
      <c r="G2480" s="49" t="s">
        <v>14825</v>
      </c>
      <c r="H2480" s="49" t="s">
        <v>14826</v>
      </c>
      <c r="I2480" s="49" t="s">
        <v>7779</v>
      </c>
      <c r="J2480" s="49" t="s">
        <v>7780</v>
      </c>
      <c r="K2480" s="50" t="s">
        <v>10464</v>
      </c>
      <c r="L2480" s="49" t="s">
        <v>7577</v>
      </c>
    </row>
    <row r="2481" customFormat="false" ht="13.5" hidden="false" customHeight="false" outlineLevel="0" collapsed="false">
      <c r="A2481" s="49" t="s">
        <v>14681</v>
      </c>
      <c r="B2481" s="49" t="s">
        <v>14682</v>
      </c>
      <c r="C2481" s="49" t="s">
        <v>14683</v>
      </c>
      <c r="D2481" s="49" t="s">
        <v>14684</v>
      </c>
      <c r="E2481" s="50"/>
      <c r="F2481" s="49"/>
      <c r="G2481" s="49" t="s">
        <v>14827</v>
      </c>
      <c r="H2481" s="49" t="s">
        <v>14828</v>
      </c>
      <c r="I2481" s="49" t="s">
        <v>7574</v>
      </c>
      <c r="J2481" s="49" t="s">
        <v>7575</v>
      </c>
      <c r="K2481" s="50" t="s">
        <v>14829</v>
      </c>
      <c r="L2481" s="49" t="s">
        <v>7577</v>
      </c>
    </row>
    <row r="2482" customFormat="false" ht="13.5" hidden="false" customHeight="false" outlineLevel="0" collapsed="false">
      <c r="A2482" s="49" t="s">
        <v>14681</v>
      </c>
      <c r="B2482" s="49" t="s">
        <v>14682</v>
      </c>
      <c r="C2482" s="49" t="s">
        <v>14683</v>
      </c>
      <c r="D2482" s="49" t="s">
        <v>14684</v>
      </c>
      <c r="E2482" s="50"/>
      <c r="F2482" s="49"/>
      <c r="G2482" s="49" t="s">
        <v>14830</v>
      </c>
      <c r="H2482" s="49" t="s">
        <v>14831</v>
      </c>
      <c r="I2482" s="49" t="s">
        <v>7574</v>
      </c>
      <c r="J2482" s="49" t="s">
        <v>7575</v>
      </c>
      <c r="K2482" s="50" t="s">
        <v>14832</v>
      </c>
      <c r="L2482" s="49" t="s">
        <v>7577</v>
      </c>
    </row>
    <row r="2483" customFormat="false" ht="13.5" hidden="false" customHeight="false" outlineLevel="0" collapsed="false">
      <c r="A2483" s="49" t="s">
        <v>14681</v>
      </c>
      <c r="B2483" s="49" t="s">
        <v>14682</v>
      </c>
      <c r="C2483" s="49" t="s">
        <v>14683</v>
      </c>
      <c r="D2483" s="49" t="s">
        <v>14684</v>
      </c>
      <c r="E2483" s="50"/>
      <c r="F2483" s="49"/>
      <c r="G2483" s="49" t="s">
        <v>14833</v>
      </c>
      <c r="H2483" s="49" t="s">
        <v>14834</v>
      </c>
      <c r="I2483" s="49" t="s">
        <v>7574</v>
      </c>
      <c r="J2483" s="49" t="s">
        <v>7575</v>
      </c>
      <c r="K2483" s="50" t="s">
        <v>14835</v>
      </c>
      <c r="L2483" s="49" t="s">
        <v>7577</v>
      </c>
    </row>
    <row r="2484" customFormat="false" ht="13.5" hidden="false" customHeight="false" outlineLevel="0" collapsed="false">
      <c r="A2484" s="49" t="s">
        <v>14681</v>
      </c>
      <c r="B2484" s="49" t="s">
        <v>14682</v>
      </c>
      <c r="C2484" s="49" t="s">
        <v>14683</v>
      </c>
      <c r="D2484" s="49" t="s">
        <v>14684</v>
      </c>
      <c r="E2484" s="50"/>
      <c r="F2484" s="49"/>
      <c r="G2484" s="49" t="s">
        <v>14836</v>
      </c>
      <c r="H2484" s="49" t="s">
        <v>14837</v>
      </c>
      <c r="I2484" s="49" t="s">
        <v>7574</v>
      </c>
      <c r="J2484" s="49" t="s">
        <v>7575</v>
      </c>
      <c r="K2484" s="50" t="s">
        <v>14838</v>
      </c>
      <c r="L2484" s="49" t="s">
        <v>7577</v>
      </c>
    </row>
    <row r="2485" customFormat="false" ht="13.5" hidden="false" customHeight="false" outlineLevel="0" collapsed="false">
      <c r="A2485" s="49" t="s">
        <v>14681</v>
      </c>
      <c r="B2485" s="49" t="s">
        <v>14682</v>
      </c>
      <c r="C2485" s="49" t="s">
        <v>14683</v>
      </c>
      <c r="D2485" s="49" t="s">
        <v>14684</v>
      </c>
      <c r="E2485" s="50"/>
      <c r="F2485" s="49"/>
      <c r="G2485" s="49" t="s">
        <v>14839</v>
      </c>
      <c r="H2485" s="49" t="s">
        <v>14840</v>
      </c>
      <c r="I2485" s="49" t="s">
        <v>7574</v>
      </c>
      <c r="J2485" s="49" t="s">
        <v>7575</v>
      </c>
      <c r="K2485" s="50" t="s">
        <v>9832</v>
      </c>
      <c r="L2485" s="49" t="s">
        <v>7577</v>
      </c>
    </row>
    <row r="2486" customFormat="false" ht="13.5" hidden="false" customHeight="false" outlineLevel="0" collapsed="false">
      <c r="A2486" s="49" t="s">
        <v>14681</v>
      </c>
      <c r="B2486" s="49" t="s">
        <v>14682</v>
      </c>
      <c r="C2486" s="49" t="s">
        <v>14683</v>
      </c>
      <c r="D2486" s="49" t="s">
        <v>14684</v>
      </c>
      <c r="E2486" s="50"/>
      <c r="F2486" s="49"/>
      <c r="G2486" s="49" t="s">
        <v>14841</v>
      </c>
      <c r="H2486" s="49" t="s">
        <v>14842</v>
      </c>
      <c r="I2486" s="49" t="s">
        <v>7574</v>
      </c>
      <c r="J2486" s="49" t="s">
        <v>7575</v>
      </c>
      <c r="K2486" s="50" t="s">
        <v>14843</v>
      </c>
      <c r="L2486" s="49" t="s">
        <v>7577</v>
      </c>
    </row>
    <row r="2487" customFormat="false" ht="13.5" hidden="false" customHeight="false" outlineLevel="0" collapsed="false">
      <c r="A2487" s="49" t="s">
        <v>14681</v>
      </c>
      <c r="B2487" s="49" t="s">
        <v>14682</v>
      </c>
      <c r="C2487" s="49" t="s">
        <v>14683</v>
      </c>
      <c r="D2487" s="49" t="s">
        <v>14684</v>
      </c>
      <c r="E2487" s="50"/>
      <c r="F2487" s="49"/>
      <c r="G2487" s="49" t="s">
        <v>14844</v>
      </c>
      <c r="H2487" s="49" t="s">
        <v>14845</v>
      </c>
      <c r="I2487" s="49" t="s">
        <v>7574</v>
      </c>
      <c r="J2487" s="49" t="s">
        <v>7575</v>
      </c>
      <c r="K2487" s="50" t="s">
        <v>14846</v>
      </c>
      <c r="L2487" s="49" t="s">
        <v>7577</v>
      </c>
    </row>
    <row r="2488" customFormat="false" ht="13.5" hidden="false" customHeight="false" outlineLevel="0" collapsed="false">
      <c r="A2488" s="49" t="s">
        <v>14681</v>
      </c>
      <c r="B2488" s="49" t="s">
        <v>14682</v>
      </c>
      <c r="C2488" s="49" t="s">
        <v>14683</v>
      </c>
      <c r="D2488" s="49" t="s">
        <v>14684</v>
      </c>
      <c r="E2488" s="50"/>
      <c r="F2488" s="49"/>
      <c r="G2488" s="49" t="s">
        <v>14847</v>
      </c>
      <c r="H2488" s="49" t="s">
        <v>14848</v>
      </c>
      <c r="I2488" s="49" t="s">
        <v>7574</v>
      </c>
      <c r="J2488" s="49" t="s">
        <v>7575</v>
      </c>
      <c r="K2488" s="50" t="s">
        <v>14849</v>
      </c>
      <c r="L2488" s="49" t="s">
        <v>7577</v>
      </c>
    </row>
    <row r="2489" customFormat="false" ht="13.5" hidden="false" customHeight="false" outlineLevel="0" collapsed="false">
      <c r="A2489" s="49" t="s">
        <v>14681</v>
      </c>
      <c r="B2489" s="49" t="s">
        <v>14682</v>
      </c>
      <c r="C2489" s="49" t="s">
        <v>14683</v>
      </c>
      <c r="D2489" s="49" t="s">
        <v>14684</v>
      </c>
      <c r="E2489" s="50"/>
      <c r="F2489" s="49"/>
      <c r="G2489" s="49" t="s">
        <v>14850</v>
      </c>
      <c r="H2489" s="49" t="s">
        <v>14851</v>
      </c>
      <c r="I2489" s="49" t="s">
        <v>7574</v>
      </c>
      <c r="J2489" s="49" t="s">
        <v>7780</v>
      </c>
      <c r="K2489" s="50" t="s">
        <v>14097</v>
      </c>
      <c r="L2489" s="49" t="s">
        <v>7577</v>
      </c>
    </row>
    <row r="2490" customFormat="false" ht="13.5" hidden="false" customHeight="false" outlineLevel="0" collapsed="false">
      <c r="A2490" s="49" t="s">
        <v>14681</v>
      </c>
      <c r="B2490" s="49" t="s">
        <v>14682</v>
      </c>
      <c r="C2490" s="49" t="s">
        <v>14683</v>
      </c>
      <c r="D2490" s="49" t="s">
        <v>14684</v>
      </c>
      <c r="E2490" s="50"/>
      <c r="F2490" s="49"/>
      <c r="G2490" s="49" t="s">
        <v>14852</v>
      </c>
      <c r="H2490" s="49" t="s">
        <v>14853</v>
      </c>
      <c r="I2490" s="49" t="s">
        <v>7574</v>
      </c>
      <c r="J2490" s="49" t="s">
        <v>7780</v>
      </c>
      <c r="K2490" s="50" t="s">
        <v>14854</v>
      </c>
      <c r="L2490" s="49" t="s">
        <v>7577</v>
      </c>
    </row>
    <row r="2491" customFormat="false" ht="13.5" hidden="false" customHeight="false" outlineLevel="0" collapsed="false">
      <c r="A2491" s="49" t="s">
        <v>14681</v>
      </c>
      <c r="B2491" s="49" t="s">
        <v>14682</v>
      </c>
      <c r="C2491" s="49" t="s">
        <v>14683</v>
      </c>
      <c r="D2491" s="49" t="s">
        <v>14684</v>
      </c>
      <c r="E2491" s="50"/>
      <c r="F2491" s="49"/>
      <c r="G2491" s="49" t="s">
        <v>14855</v>
      </c>
      <c r="H2491" s="49" t="s">
        <v>14856</v>
      </c>
      <c r="I2491" s="49" t="s">
        <v>7574</v>
      </c>
      <c r="J2491" s="49" t="s">
        <v>7780</v>
      </c>
      <c r="K2491" s="50" t="s">
        <v>14857</v>
      </c>
      <c r="L2491" s="49" t="s">
        <v>7577</v>
      </c>
    </row>
    <row r="2492" customFormat="false" ht="13.5" hidden="false" customHeight="false" outlineLevel="0" collapsed="false">
      <c r="A2492" s="49" t="s">
        <v>14681</v>
      </c>
      <c r="B2492" s="49" t="s">
        <v>14682</v>
      </c>
      <c r="C2492" s="49" t="s">
        <v>14683</v>
      </c>
      <c r="D2492" s="49" t="s">
        <v>14684</v>
      </c>
      <c r="E2492" s="50"/>
      <c r="F2492" s="49"/>
      <c r="G2492" s="49" t="s">
        <v>14858</v>
      </c>
      <c r="H2492" s="49" t="s">
        <v>14859</v>
      </c>
      <c r="I2492" s="49" t="s">
        <v>7574</v>
      </c>
      <c r="J2492" s="49" t="s">
        <v>7780</v>
      </c>
      <c r="K2492" s="50" t="s">
        <v>14860</v>
      </c>
      <c r="L2492" s="49" t="s">
        <v>7577</v>
      </c>
    </row>
    <row r="2493" customFormat="false" ht="13.5" hidden="false" customHeight="false" outlineLevel="0" collapsed="false">
      <c r="A2493" s="49" t="s">
        <v>14681</v>
      </c>
      <c r="B2493" s="49" t="s">
        <v>14682</v>
      </c>
      <c r="C2493" s="49" t="s">
        <v>14861</v>
      </c>
      <c r="D2493" s="49" t="s">
        <v>14862</v>
      </c>
      <c r="E2493" s="50"/>
      <c r="F2493" s="49"/>
      <c r="G2493" s="49" t="s">
        <v>14863</v>
      </c>
      <c r="H2493" s="49" t="s">
        <v>14864</v>
      </c>
      <c r="I2493" s="49" t="s">
        <v>7779</v>
      </c>
      <c r="J2493" s="49" t="s">
        <v>7780</v>
      </c>
      <c r="K2493" s="50" t="s">
        <v>14865</v>
      </c>
      <c r="L2493" s="49" t="s">
        <v>7577</v>
      </c>
    </row>
    <row r="2494" customFormat="false" ht="13.5" hidden="false" customHeight="false" outlineLevel="0" collapsed="false">
      <c r="A2494" s="49" t="s">
        <v>14681</v>
      </c>
      <c r="B2494" s="49" t="s">
        <v>14682</v>
      </c>
      <c r="C2494" s="49" t="s">
        <v>14861</v>
      </c>
      <c r="D2494" s="49" t="s">
        <v>14862</v>
      </c>
      <c r="E2494" s="50"/>
      <c r="F2494" s="49"/>
      <c r="G2494" s="49" t="s">
        <v>14866</v>
      </c>
      <c r="H2494" s="49" t="s">
        <v>14867</v>
      </c>
      <c r="I2494" s="49" t="s">
        <v>7779</v>
      </c>
      <c r="J2494" s="49" t="s">
        <v>7780</v>
      </c>
      <c r="K2494" s="50" t="s">
        <v>9907</v>
      </c>
      <c r="L2494" s="49" t="s">
        <v>7577</v>
      </c>
    </row>
    <row r="2495" customFormat="false" ht="13.5" hidden="false" customHeight="false" outlineLevel="0" collapsed="false">
      <c r="A2495" s="49" t="s">
        <v>14681</v>
      </c>
      <c r="B2495" s="49" t="s">
        <v>14682</v>
      </c>
      <c r="C2495" s="49" t="s">
        <v>14861</v>
      </c>
      <c r="D2495" s="49" t="s">
        <v>14862</v>
      </c>
      <c r="E2495" s="50"/>
      <c r="F2495" s="49"/>
      <c r="G2495" s="49" t="s">
        <v>14868</v>
      </c>
      <c r="H2495" s="49" t="s">
        <v>14869</v>
      </c>
      <c r="I2495" s="49" t="s">
        <v>7779</v>
      </c>
      <c r="J2495" s="49" t="s">
        <v>7780</v>
      </c>
      <c r="K2495" s="50" t="s">
        <v>14870</v>
      </c>
      <c r="L2495" s="49" t="s">
        <v>7577</v>
      </c>
    </row>
    <row r="2496" customFormat="false" ht="13.5" hidden="false" customHeight="false" outlineLevel="0" collapsed="false">
      <c r="A2496" s="49" t="s">
        <v>14681</v>
      </c>
      <c r="B2496" s="49" t="s">
        <v>14682</v>
      </c>
      <c r="C2496" s="49" t="s">
        <v>14861</v>
      </c>
      <c r="D2496" s="49" t="s">
        <v>14862</v>
      </c>
      <c r="E2496" s="50"/>
      <c r="F2496" s="49"/>
      <c r="G2496" s="49" t="s">
        <v>14871</v>
      </c>
      <c r="H2496" s="49" t="s">
        <v>14872</v>
      </c>
      <c r="I2496" s="49" t="s">
        <v>7779</v>
      </c>
      <c r="J2496" s="49" t="s">
        <v>7780</v>
      </c>
      <c r="K2496" s="50" t="s">
        <v>14873</v>
      </c>
      <c r="L2496" s="49" t="s">
        <v>7577</v>
      </c>
    </row>
    <row r="2497" customFormat="false" ht="13.5" hidden="false" customHeight="false" outlineLevel="0" collapsed="false">
      <c r="A2497" s="49" t="s">
        <v>14681</v>
      </c>
      <c r="B2497" s="49" t="s">
        <v>14682</v>
      </c>
      <c r="C2497" s="49" t="s">
        <v>14861</v>
      </c>
      <c r="D2497" s="49" t="s">
        <v>14862</v>
      </c>
      <c r="E2497" s="50"/>
      <c r="F2497" s="49"/>
      <c r="G2497" s="49" t="s">
        <v>14874</v>
      </c>
      <c r="H2497" s="49" t="s">
        <v>14875</v>
      </c>
      <c r="I2497" s="49" t="s">
        <v>7779</v>
      </c>
      <c r="J2497" s="49" t="s">
        <v>7780</v>
      </c>
      <c r="K2497" s="50" t="s">
        <v>14876</v>
      </c>
      <c r="L2497" s="49" t="s">
        <v>7577</v>
      </c>
    </row>
    <row r="2498" customFormat="false" ht="13.5" hidden="false" customHeight="false" outlineLevel="0" collapsed="false">
      <c r="A2498" s="49" t="s">
        <v>14681</v>
      </c>
      <c r="B2498" s="49" t="s">
        <v>14682</v>
      </c>
      <c r="C2498" s="49" t="s">
        <v>14861</v>
      </c>
      <c r="D2498" s="49" t="s">
        <v>14862</v>
      </c>
      <c r="E2498" s="50"/>
      <c r="F2498" s="49"/>
      <c r="G2498" s="49" t="s">
        <v>14877</v>
      </c>
      <c r="H2498" s="49" t="s">
        <v>14878</v>
      </c>
      <c r="I2498" s="49" t="s">
        <v>7779</v>
      </c>
      <c r="J2498" s="49" t="s">
        <v>7780</v>
      </c>
      <c r="K2498" s="50" t="s">
        <v>14879</v>
      </c>
      <c r="L2498" s="49" t="s">
        <v>7577</v>
      </c>
    </row>
    <row r="2499" customFormat="false" ht="13.5" hidden="false" customHeight="false" outlineLevel="0" collapsed="false">
      <c r="A2499" s="49" t="s">
        <v>14681</v>
      </c>
      <c r="B2499" s="49" t="s">
        <v>14682</v>
      </c>
      <c r="C2499" s="49" t="s">
        <v>14861</v>
      </c>
      <c r="D2499" s="49" t="s">
        <v>14862</v>
      </c>
      <c r="E2499" s="50"/>
      <c r="F2499" s="49"/>
      <c r="G2499" s="49" t="s">
        <v>14880</v>
      </c>
      <c r="H2499" s="49" t="s">
        <v>14881</v>
      </c>
      <c r="I2499" s="49" t="s">
        <v>7779</v>
      </c>
      <c r="J2499" s="49" t="s">
        <v>7780</v>
      </c>
      <c r="K2499" s="50" t="s">
        <v>14882</v>
      </c>
      <c r="L2499" s="49" t="s">
        <v>7577</v>
      </c>
    </row>
    <row r="2500" customFormat="false" ht="13.5" hidden="false" customHeight="false" outlineLevel="0" collapsed="false">
      <c r="A2500" s="49" t="s">
        <v>14681</v>
      </c>
      <c r="B2500" s="49" t="s">
        <v>14682</v>
      </c>
      <c r="C2500" s="49" t="s">
        <v>14861</v>
      </c>
      <c r="D2500" s="49" t="s">
        <v>14862</v>
      </c>
      <c r="E2500" s="50"/>
      <c r="F2500" s="49"/>
      <c r="G2500" s="49" t="s">
        <v>14883</v>
      </c>
      <c r="H2500" s="49" t="s">
        <v>14884</v>
      </c>
      <c r="I2500" s="49" t="s">
        <v>7779</v>
      </c>
      <c r="J2500" s="49" t="s">
        <v>7780</v>
      </c>
      <c r="K2500" s="50" t="s">
        <v>8173</v>
      </c>
      <c r="L2500" s="49" t="s">
        <v>7577</v>
      </c>
    </row>
    <row r="2501" customFormat="false" ht="13.5" hidden="false" customHeight="false" outlineLevel="0" collapsed="false">
      <c r="A2501" s="49" t="s">
        <v>14681</v>
      </c>
      <c r="B2501" s="49" t="s">
        <v>14682</v>
      </c>
      <c r="C2501" s="49" t="s">
        <v>14861</v>
      </c>
      <c r="D2501" s="49" t="s">
        <v>14862</v>
      </c>
      <c r="E2501" s="50"/>
      <c r="F2501" s="49"/>
      <c r="G2501" s="49" t="s">
        <v>14885</v>
      </c>
      <c r="H2501" s="49" t="s">
        <v>14886</v>
      </c>
      <c r="I2501" s="49" t="s">
        <v>7779</v>
      </c>
      <c r="J2501" s="49" t="s">
        <v>7780</v>
      </c>
      <c r="K2501" s="50" t="s">
        <v>14887</v>
      </c>
      <c r="L2501" s="49" t="s">
        <v>7577</v>
      </c>
    </row>
    <row r="2502" customFormat="false" ht="13.5" hidden="false" customHeight="false" outlineLevel="0" collapsed="false">
      <c r="A2502" s="49" t="s">
        <v>14681</v>
      </c>
      <c r="B2502" s="49" t="s">
        <v>14682</v>
      </c>
      <c r="C2502" s="49" t="s">
        <v>14861</v>
      </c>
      <c r="D2502" s="49" t="s">
        <v>14862</v>
      </c>
      <c r="E2502" s="50"/>
      <c r="F2502" s="49"/>
      <c r="G2502" s="49" t="s">
        <v>14888</v>
      </c>
      <c r="H2502" s="49" t="s">
        <v>14889</v>
      </c>
      <c r="I2502" s="49" t="s">
        <v>7779</v>
      </c>
      <c r="J2502" s="49" t="s">
        <v>7780</v>
      </c>
      <c r="K2502" s="50" t="s">
        <v>14890</v>
      </c>
      <c r="L2502" s="49" t="s">
        <v>7577</v>
      </c>
    </row>
    <row r="2503" customFormat="false" ht="13.5" hidden="false" customHeight="false" outlineLevel="0" collapsed="false">
      <c r="A2503" s="49" t="s">
        <v>14681</v>
      </c>
      <c r="B2503" s="49" t="s">
        <v>14682</v>
      </c>
      <c r="C2503" s="49" t="s">
        <v>14861</v>
      </c>
      <c r="D2503" s="49" t="s">
        <v>14862</v>
      </c>
      <c r="E2503" s="50"/>
      <c r="F2503" s="49"/>
      <c r="G2503" s="49" t="s">
        <v>14891</v>
      </c>
      <c r="H2503" s="49" t="s">
        <v>14892</v>
      </c>
      <c r="I2503" s="49" t="s">
        <v>7779</v>
      </c>
      <c r="J2503" s="49" t="s">
        <v>7780</v>
      </c>
      <c r="K2503" s="50" t="s">
        <v>8420</v>
      </c>
      <c r="L2503" s="49" t="s">
        <v>7577</v>
      </c>
    </row>
    <row r="2504" customFormat="false" ht="13.5" hidden="false" customHeight="false" outlineLevel="0" collapsed="false">
      <c r="A2504" s="49" t="s">
        <v>14681</v>
      </c>
      <c r="B2504" s="49" t="s">
        <v>14682</v>
      </c>
      <c r="C2504" s="49" t="s">
        <v>14861</v>
      </c>
      <c r="D2504" s="49" t="s">
        <v>14862</v>
      </c>
      <c r="E2504" s="50"/>
      <c r="F2504" s="49"/>
      <c r="G2504" s="49" t="s">
        <v>14893</v>
      </c>
      <c r="H2504" s="49" t="s">
        <v>14894</v>
      </c>
      <c r="I2504" s="49" t="s">
        <v>7779</v>
      </c>
      <c r="J2504" s="49" t="s">
        <v>7780</v>
      </c>
      <c r="K2504" s="50" t="s">
        <v>14895</v>
      </c>
      <c r="L2504" s="49" t="s">
        <v>7577</v>
      </c>
    </row>
    <row r="2505" customFormat="false" ht="13.5" hidden="false" customHeight="false" outlineLevel="0" collapsed="false">
      <c r="A2505" s="49" t="s">
        <v>14681</v>
      </c>
      <c r="B2505" s="49" t="s">
        <v>14682</v>
      </c>
      <c r="C2505" s="49" t="s">
        <v>14861</v>
      </c>
      <c r="D2505" s="49" t="s">
        <v>14862</v>
      </c>
      <c r="E2505" s="50"/>
      <c r="F2505" s="49"/>
      <c r="G2505" s="49" t="s">
        <v>14896</v>
      </c>
      <c r="H2505" s="49" t="s">
        <v>14897</v>
      </c>
      <c r="I2505" s="49" t="s">
        <v>7779</v>
      </c>
      <c r="J2505" s="49" t="s">
        <v>7780</v>
      </c>
      <c r="K2505" s="50" t="s">
        <v>14741</v>
      </c>
      <c r="L2505" s="49" t="s">
        <v>7577</v>
      </c>
    </row>
    <row r="2506" customFormat="false" ht="13.5" hidden="false" customHeight="false" outlineLevel="0" collapsed="false">
      <c r="A2506" s="49" t="s">
        <v>14681</v>
      </c>
      <c r="B2506" s="49" t="s">
        <v>14682</v>
      </c>
      <c r="C2506" s="49" t="s">
        <v>14861</v>
      </c>
      <c r="D2506" s="49" t="s">
        <v>14862</v>
      </c>
      <c r="E2506" s="50"/>
      <c r="F2506" s="49"/>
      <c r="G2506" s="49" t="s">
        <v>14898</v>
      </c>
      <c r="H2506" s="49" t="s">
        <v>14899</v>
      </c>
      <c r="I2506" s="49" t="s">
        <v>7779</v>
      </c>
      <c r="J2506" s="49" t="s">
        <v>7780</v>
      </c>
      <c r="K2506" s="50" t="s">
        <v>14900</v>
      </c>
      <c r="L2506" s="49" t="s">
        <v>7577</v>
      </c>
    </row>
    <row r="2507" customFormat="false" ht="13.5" hidden="false" customHeight="false" outlineLevel="0" collapsed="false">
      <c r="A2507" s="49" t="s">
        <v>14681</v>
      </c>
      <c r="B2507" s="49" t="s">
        <v>14682</v>
      </c>
      <c r="C2507" s="49" t="s">
        <v>14861</v>
      </c>
      <c r="D2507" s="49" t="s">
        <v>14862</v>
      </c>
      <c r="E2507" s="50"/>
      <c r="F2507" s="49"/>
      <c r="G2507" s="49" t="s">
        <v>14901</v>
      </c>
      <c r="H2507" s="49" t="s">
        <v>14902</v>
      </c>
      <c r="I2507" s="49" t="s">
        <v>7779</v>
      </c>
      <c r="J2507" s="49" t="s">
        <v>7780</v>
      </c>
      <c r="K2507" s="50" t="s">
        <v>13872</v>
      </c>
      <c r="L2507" s="49" t="s">
        <v>7577</v>
      </c>
    </row>
    <row r="2508" customFormat="false" ht="13.5" hidden="false" customHeight="false" outlineLevel="0" collapsed="false">
      <c r="A2508" s="49" t="s">
        <v>14681</v>
      </c>
      <c r="B2508" s="49" t="s">
        <v>14682</v>
      </c>
      <c r="C2508" s="49" t="s">
        <v>14861</v>
      </c>
      <c r="D2508" s="49" t="s">
        <v>14862</v>
      </c>
      <c r="E2508" s="50"/>
      <c r="F2508" s="49"/>
      <c r="G2508" s="49" t="s">
        <v>14903</v>
      </c>
      <c r="H2508" s="49" t="s">
        <v>14904</v>
      </c>
      <c r="I2508" s="49" t="s">
        <v>7779</v>
      </c>
      <c r="J2508" s="49" t="s">
        <v>7780</v>
      </c>
      <c r="K2508" s="50" t="s">
        <v>14905</v>
      </c>
      <c r="L2508" s="49" t="s">
        <v>7577</v>
      </c>
    </row>
    <row r="2509" customFormat="false" ht="13.5" hidden="false" customHeight="false" outlineLevel="0" collapsed="false">
      <c r="A2509" s="49" t="s">
        <v>14681</v>
      </c>
      <c r="B2509" s="49" t="s">
        <v>14682</v>
      </c>
      <c r="C2509" s="49" t="s">
        <v>14861</v>
      </c>
      <c r="D2509" s="49" t="s">
        <v>14862</v>
      </c>
      <c r="E2509" s="50"/>
      <c r="F2509" s="49"/>
      <c r="G2509" s="49" t="s">
        <v>14906</v>
      </c>
      <c r="H2509" s="49" t="s">
        <v>14907</v>
      </c>
      <c r="I2509" s="49" t="s">
        <v>7779</v>
      </c>
      <c r="J2509" s="49" t="s">
        <v>7780</v>
      </c>
      <c r="K2509" s="50" t="s">
        <v>14701</v>
      </c>
      <c r="L2509" s="49" t="s">
        <v>7577</v>
      </c>
    </row>
    <row r="2510" customFormat="false" ht="13.5" hidden="false" customHeight="false" outlineLevel="0" collapsed="false">
      <c r="A2510" s="49" t="s">
        <v>14681</v>
      </c>
      <c r="B2510" s="49" t="s">
        <v>14682</v>
      </c>
      <c r="C2510" s="49" t="s">
        <v>14861</v>
      </c>
      <c r="D2510" s="49" t="s">
        <v>14862</v>
      </c>
      <c r="E2510" s="50"/>
      <c r="F2510" s="49"/>
      <c r="G2510" s="49" t="s">
        <v>14908</v>
      </c>
      <c r="H2510" s="49" t="s">
        <v>14909</v>
      </c>
      <c r="I2510" s="49" t="s">
        <v>7779</v>
      </c>
      <c r="J2510" s="49" t="s">
        <v>7780</v>
      </c>
      <c r="K2510" s="50" t="s">
        <v>14910</v>
      </c>
      <c r="L2510" s="49" t="s">
        <v>7577</v>
      </c>
    </row>
    <row r="2511" customFormat="false" ht="13.5" hidden="false" customHeight="false" outlineLevel="0" collapsed="false">
      <c r="A2511" s="49" t="s">
        <v>14681</v>
      </c>
      <c r="B2511" s="49" t="s">
        <v>14682</v>
      </c>
      <c r="C2511" s="49" t="s">
        <v>14861</v>
      </c>
      <c r="D2511" s="49" t="s">
        <v>14862</v>
      </c>
      <c r="E2511" s="50"/>
      <c r="F2511" s="49"/>
      <c r="G2511" s="49" t="s">
        <v>14911</v>
      </c>
      <c r="H2511" s="49" t="s">
        <v>14912</v>
      </c>
      <c r="I2511" s="49" t="s">
        <v>7779</v>
      </c>
      <c r="J2511" s="49" t="s">
        <v>7780</v>
      </c>
      <c r="K2511" s="50" t="s">
        <v>14913</v>
      </c>
      <c r="L2511" s="49" t="s">
        <v>7577</v>
      </c>
    </row>
    <row r="2512" customFormat="false" ht="13.5" hidden="false" customHeight="false" outlineLevel="0" collapsed="false">
      <c r="A2512" s="49" t="s">
        <v>14681</v>
      </c>
      <c r="B2512" s="49" t="s">
        <v>14682</v>
      </c>
      <c r="C2512" s="49" t="s">
        <v>14861</v>
      </c>
      <c r="D2512" s="49" t="s">
        <v>14862</v>
      </c>
      <c r="E2512" s="50"/>
      <c r="F2512" s="49"/>
      <c r="G2512" s="49" t="s">
        <v>14914</v>
      </c>
      <c r="H2512" s="49" t="s">
        <v>14915</v>
      </c>
      <c r="I2512" s="49" t="s">
        <v>7779</v>
      </c>
      <c r="J2512" s="49" t="s">
        <v>7780</v>
      </c>
      <c r="K2512" s="50" t="s">
        <v>12223</v>
      </c>
      <c r="L2512" s="49" t="s">
        <v>7577</v>
      </c>
    </row>
    <row r="2513" customFormat="false" ht="13.5" hidden="false" customHeight="false" outlineLevel="0" collapsed="false">
      <c r="A2513" s="49" t="s">
        <v>14681</v>
      </c>
      <c r="B2513" s="49" t="s">
        <v>14682</v>
      </c>
      <c r="C2513" s="49" t="s">
        <v>14861</v>
      </c>
      <c r="D2513" s="49" t="s">
        <v>14862</v>
      </c>
      <c r="E2513" s="50"/>
      <c r="F2513" s="49"/>
      <c r="G2513" s="49" t="s">
        <v>14916</v>
      </c>
      <c r="H2513" s="49" t="s">
        <v>14917</v>
      </c>
      <c r="I2513" s="49" t="s">
        <v>7779</v>
      </c>
      <c r="J2513" s="49" t="s">
        <v>7780</v>
      </c>
      <c r="K2513" s="50" t="s">
        <v>13970</v>
      </c>
      <c r="L2513" s="49" t="s">
        <v>7577</v>
      </c>
    </row>
    <row r="2514" customFormat="false" ht="13.5" hidden="false" customHeight="false" outlineLevel="0" collapsed="false">
      <c r="A2514" s="49" t="s">
        <v>14681</v>
      </c>
      <c r="B2514" s="49" t="s">
        <v>14682</v>
      </c>
      <c r="C2514" s="49" t="s">
        <v>14861</v>
      </c>
      <c r="D2514" s="49" t="s">
        <v>14862</v>
      </c>
      <c r="E2514" s="50"/>
      <c r="F2514" s="49"/>
      <c r="G2514" s="49" t="s">
        <v>14918</v>
      </c>
      <c r="H2514" s="49" t="s">
        <v>14919</v>
      </c>
      <c r="I2514" s="49" t="s">
        <v>7779</v>
      </c>
      <c r="J2514" s="49" t="s">
        <v>7780</v>
      </c>
      <c r="K2514" s="50" t="s">
        <v>13849</v>
      </c>
      <c r="L2514" s="49" t="s">
        <v>7577</v>
      </c>
    </row>
    <row r="2515" customFormat="false" ht="13.5" hidden="false" customHeight="false" outlineLevel="0" collapsed="false">
      <c r="A2515" s="49" t="s">
        <v>14681</v>
      </c>
      <c r="B2515" s="49" t="s">
        <v>14682</v>
      </c>
      <c r="C2515" s="49" t="s">
        <v>14861</v>
      </c>
      <c r="D2515" s="49" t="s">
        <v>14862</v>
      </c>
      <c r="E2515" s="50"/>
      <c r="F2515" s="49"/>
      <c r="G2515" s="49" t="s">
        <v>14920</v>
      </c>
      <c r="H2515" s="49" t="s">
        <v>14921</v>
      </c>
      <c r="I2515" s="49" t="s">
        <v>7779</v>
      </c>
      <c r="J2515" s="49" t="s">
        <v>7780</v>
      </c>
      <c r="K2515" s="50" t="s">
        <v>14114</v>
      </c>
      <c r="L2515" s="49" t="s">
        <v>7577</v>
      </c>
    </row>
    <row r="2516" customFormat="false" ht="13.5" hidden="false" customHeight="false" outlineLevel="0" collapsed="false">
      <c r="A2516" s="49" t="s">
        <v>14681</v>
      </c>
      <c r="B2516" s="49" t="s">
        <v>14682</v>
      </c>
      <c r="C2516" s="49" t="s">
        <v>14861</v>
      </c>
      <c r="D2516" s="49" t="s">
        <v>14862</v>
      </c>
      <c r="E2516" s="50"/>
      <c r="F2516" s="49"/>
      <c r="G2516" s="49" t="s">
        <v>14922</v>
      </c>
      <c r="H2516" s="49" t="s">
        <v>14923</v>
      </c>
      <c r="I2516" s="49" t="s">
        <v>7779</v>
      </c>
      <c r="J2516" s="49" t="s">
        <v>7780</v>
      </c>
      <c r="K2516" s="50" t="s">
        <v>10677</v>
      </c>
      <c r="L2516" s="49" t="s">
        <v>7577</v>
      </c>
    </row>
    <row r="2517" customFormat="false" ht="13.5" hidden="false" customHeight="false" outlineLevel="0" collapsed="false">
      <c r="A2517" s="49" t="s">
        <v>14681</v>
      </c>
      <c r="B2517" s="49" t="s">
        <v>14682</v>
      </c>
      <c r="C2517" s="49" t="s">
        <v>14861</v>
      </c>
      <c r="D2517" s="49" t="s">
        <v>14862</v>
      </c>
      <c r="E2517" s="50"/>
      <c r="F2517" s="49"/>
      <c r="G2517" s="49" t="s">
        <v>14924</v>
      </c>
      <c r="H2517" s="49" t="s">
        <v>14925</v>
      </c>
      <c r="I2517" s="49" t="s">
        <v>7779</v>
      </c>
      <c r="J2517" s="49" t="s">
        <v>7780</v>
      </c>
      <c r="K2517" s="50" t="s">
        <v>14926</v>
      </c>
      <c r="L2517" s="49" t="s">
        <v>7577</v>
      </c>
    </row>
    <row r="2518" customFormat="false" ht="13.5" hidden="false" customHeight="false" outlineLevel="0" collapsed="false">
      <c r="A2518" s="49" t="s">
        <v>14681</v>
      </c>
      <c r="B2518" s="49" t="s">
        <v>14682</v>
      </c>
      <c r="C2518" s="49" t="s">
        <v>14861</v>
      </c>
      <c r="D2518" s="49" t="s">
        <v>14862</v>
      </c>
      <c r="E2518" s="50"/>
      <c r="F2518" s="49"/>
      <c r="G2518" s="49" t="s">
        <v>14927</v>
      </c>
      <c r="H2518" s="49" t="s">
        <v>14928</v>
      </c>
      <c r="I2518" s="49" t="s">
        <v>7779</v>
      </c>
      <c r="J2518" s="49" t="s">
        <v>7780</v>
      </c>
      <c r="K2518" s="50" t="s">
        <v>14929</v>
      </c>
      <c r="L2518" s="49" t="s">
        <v>7577</v>
      </c>
    </row>
    <row r="2519" customFormat="false" ht="13.5" hidden="false" customHeight="false" outlineLevel="0" collapsed="false">
      <c r="A2519" s="49" t="s">
        <v>14681</v>
      </c>
      <c r="B2519" s="49" t="s">
        <v>14682</v>
      </c>
      <c r="C2519" s="49" t="s">
        <v>14861</v>
      </c>
      <c r="D2519" s="49" t="s">
        <v>14862</v>
      </c>
      <c r="E2519" s="50"/>
      <c r="F2519" s="49"/>
      <c r="G2519" s="49" t="s">
        <v>14930</v>
      </c>
      <c r="H2519" s="49" t="s">
        <v>14931</v>
      </c>
      <c r="I2519" s="49" t="s">
        <v>7779</v>
      </c>
      <c r="J2519" s="49" t="s">
        <v>7780</v>
      </c>
      <c r="K2519" s="50" t="s">
        <v>14574</v>
      </c>
      <c r="L2519" s="49" t="s">
        <v>7577</v>
      </c>
    </row>
    <row r="2520" customFormat="false" ht="13.5" hidden="false" customHeight="false" outlineLevel="0" collapsed="false">
      <c r="A2520" s="49" t="s">
        <v>14681</v>
      </c>
      <c r="B2520" s="49" t="s">
        <v>14682</v>
      </c>
      <c r="C2520" s="49" t="s">
        <v>14861</v>
      </c>
      <c r="D2520" s="49" t="s">
        <v>14862</v>
      </c>
      <c r="E2520" s="50"/>
      <c r="F2520" s="49"/>
      <c r="G2520" s="49" t="s">
        <v>14932</v>
      </c>
      <c r="H2520" s="49" t="s">
        <v>14933</v>
      </c>
      <c r="I2520" s="49" t="s">
        <v>7779</v>
      </c>
      <c r="J2520" s="49" t="s">
        <v>7780</v>
      </c>
      <c r="K2520" s="50" t="s">
        <v>11056</v>
      </c>
      <c r="L2520" s="49" t="s">
        <v>7577</v>
      </c>
    </row>
    <row r="2521" customFormat="false" ht="13.5" hidden="false" customHeight="false" outlineLevel="0" collapsed="false">
      <c r="A2521" s="49" t="s">
        <v>14681</v>
      </c>
      <c r="B2521" s="49" t="s">
        <v>14682</v>
      </c>
      <c r="C2521" s="49" t="s">
        <v>14861</v>
      </c>
      <c r="D2521" s="49" t="s">
        <v>14862</v>
      </c>
      <c r="E2521" s="50"/>
      <c r="F2521" s="49"/>
      <c r="G2521" s="49" t="s">
        <v>14934</v>
      </c>
      <c r="H2521" s="49" t="s">
        <v>14935</v>
      </c>
      <c r="I2521" s="49" t="s">
        <v>7779</v>
      </c>
      <c r="J2521" s="49" t="s">
        <v>7780</v>
      </c>
      <c r="K2521" s="50" t="s">
        <v>14936</v>
      </c>
      <c r="L2521" s="49" t="s">
        <v>7577</v>
      </c>
    </row>
    <row r="2522" customFormat="false" ht="13.5" hidden="false" customHeight="false" outlineLevel="0" collapsed="false">
      <c r="A2522" s="49" t="s">
        <v>14681</v>
      </c>
      <c r="B2522" s="49" t="s">
        <v>14682</v>
      </c>
      <c r="C2522" s="49" t="s">
        <v>14861</v>
      </c>
      <c r="D2522" s="49" t="s">
        <v>14862</v>
      </c>
      <c r="E2522" s="50"/>
      <c r="F2522" s="49"/>
      <c r="G2522" s="49" t="s">
        <v>14937</v>
      </c>
      <c r="H2522" s="49" t="s">
        <v>14938</v>
      </c>
      <c r="I2522" s="49" t="s">
        <v>7779</v>
      </c>
      <c r="J2522" s="49" t="s">
        <v>7780</v>
      </c>
      <c r="K2522" s="50" t="s">
        <v>14939</v>
      </c>
      <c r="L2522" s="49" t="s">
        <v>7577</v>
      </c>
    </row>
    <row r="2523" customFormat="false" ht="13.5" hidden="false" customHeight="false" outlineLevel="0" collapsed="false">
      <c r="A2523" s="49" t="s">
        <v>14681</v>
      </c>
      <c r="B2523" s="49" t="s">
        <v>14682</v>
      </c>
      <c r="C2523" s="49" t="s">
        <v>14861</v>
      </c>
      <c r="D2523" s="49" t="s">
        <v>14862</v>
      </c>
      <c r="E2523" s="50"/>
      <c r="F2523" s="49"/>
      <c r="G2523" s="49" t="s">
        <v>14940</v>
      </c>
      <c r="H2523" s="49" t="s">
        <v>14941</v>
      </c>
      <c r="I2523" s="49" t="s">
        <v>7779</v>
      </c>
      <c r="J2523" s="49" t="s">
        <v>7780</v>
      </c>
      <c r="K2523" s="50" t="s">
        <v>10455</v>
      </c>
      <c r="L2523" s="49" t="s">
        <v>7577</v>
      </c>
    </row>
    <row r="2524" customFormat="false" ht="13.5" hidden="false" customHeight="false" outlineLevel="0" collapsed="false">
      <c r="A2524" s="49" t="s">
        <v>14681</v>
      </c>
      <c r="B2524" s="49" t="s">
        <v>14682</v>
      </c>
      <c r="C2524" s="49" t="s">
        <v>14861</v>
      </c>
      <c r="D2524" s="49" t="s">
        <v>14862</v>
      </c>
      <c r="E2524" s="50"/>
      <c r="F2524" s="49"/>
      <c r="G2524" s="49" t="s">
        <v>14942</v>
      </c>
      <c r="H2524" s="49" t="s">
        <v>14943</v>
      </c>
      <c r="I2524" s="49" t="s">
        <v>7779</v>
      </c>
      <c r="J2524" s="49" t="s">
        <v>7780</v>
      </c>
      <c r="K2524" s="50" t="s">
        <v>8523</v>
      </c>
      <c r="L2524" s="49" t="s">
        <v>7577</v>
      </c>
    </row>
    <row r="2525" customFormat="false" ht="13.5" hidden="false" customHeight="false" outlineLevel="0" collapsed="false">
      <c r="A2525" s="49" t="s">
        <v>14681</v>
      </c>
      <c r="B2525" s="49" t="s">
        <v>14682</v>
      </c>
      <c r="C2525" s="49" t="s">
        <v>14861</v>
      </c>
      <c r="D2525" s="49" t="s">
        <v>14862</v>
      </c>
      <c r="E2525" s="50"/>
      <c r="F2525" s="49"/>
      <c r="G2525" s="49" t="s">
        <v>14944</v>
      </c>
      <c r="H2525" s="49" t="s">
        <v>14945</v>
      </c>
      <c r="I2525" s="49" t="s">
        <v>7779</v>
      </c>
      <c r="J2525" s="49" t="s">
        <v>7780</v>
      </c>
      <c r="K2525" s="50" t="s">
        <v>14946</v>
      </c>
      <c r="L2525" s="49" t="s">
        <v>7577</v>
      </c>
    </row>
    <row r="2526" customFormat="false" ht="13.5" hidden="false" customHeight="false" outlineLevel="0" collapsed="false">
      <c r="A2526" s="49" t="s">
        <v>14681</v>
      </c>
      <c r="B2526" s="49" t="s">
        <v>14682</v>
      </c>
      <c r="C2526" s="49" t="s">
        <v>14861</v>
      </c>
      <c r="D2526" s="49" t="s">
        <v>14862</v>
      </c>
      <c r="E2526" s="50"/>
      <c r="F2526" s="49"/>
      <c r="G2526" s="49" t="s">
        <v>14947</v>
      </c>
      <c r="H2526" s="49" t="s">
        <v>14948</v>
      </c>
      <c r="I2526" s="49" t="s">
        <v>7779</v>
      </c>
      <c r="J2526" s="49" t="s">
        <v>7780</v>
      </c>
      <c r="K2526" s="50" t="s">
        <v>14949</v>
      </c>
      <c r="L2526" s="49" t="s">
        <v>7577</v>
      </c>
    </row>
    <row r="2527" customFormat="false" ht="13.5" hidden="false" customHeight="false" outlineLevel="0" collapsed="false">
      <c r="A2527" s="49" t="s">
        <v>14681</v>
      </c>
      <c r="B2527" s="49" t="s">
        <v>14682</v>
      </c>
      <c r="C2527" s="49" t="s">
        <v>14861</v>
      </c>
      <c r="D2527" s="49" t="s">
        <v>14862</v>
      </c>
      <c r="E2527" s="50"/>
      <c r="F2527" s="49"/>
      <c r="G2527" s="49" t="s">
        <v>14950</v>
      </c>
      <c r="H2527" s="49" t="s">
        <v>14951</v>
      </c>
      <c r="I2527" s="49" t="s">
        <v>7779</v>
      </c>
      <c r="J2527" s="49" t="s">
        <v>7780</v>
      </c>
      <c r="K2527" s="50" t="s">
        <v>14086</v>
      </c>
      <c r="L2527" s="49" t="s">
        <v>7577</v>
      </c>
    </row>
    <row r="2528" customFormat="false" ht="13.5" hidden="false" customHeight="false" outlineLevel="0" collapsed="false">
      <c r="A2528" s="49" t="s">
        <v>14681</v>
      </c>
      <c r="B2528" s="49" t="s">
        <v>14682</v>
      </c>
      <c r="C2528" s="49" t="s">
        <v>14861</v>
      </c>
      <c r="D2528" s="49" t="s">
        <v>14862</v>
      </c>
      <c r="E2528" s="50"/>
      <c r="F2528" s="49"/>
      <c r="G2528" s="49" t="s">
        <v>14952</v>
      </c>
      <c r="H2528" s="49" t="s">
        <v>14953</v>
      </c>
      <c r="I2528" s="49" t="s">
        <v>7779</v>
      </c>
      <c r="J2528" s="49" t="s">
        <v>7780</v>
      </c>
      <c r="K2528" s="50" t="s">
        <v>14954</v>
      </c>
      <c r="L2528" s="49" t="s">
        <v>7577</v>
      </c>
    </row>
    <row r="2529" customFormat="false" ht="13.5" hidden="false" customHeight="false" outlineLevel="0" collapsed="false">
      <c r="A2529" s="49" t="s">
        <v>14681</v>
      </c>
      <c r="B2529" s="49" t="s">
        <v>14682</v>
      </c>
      <c r="C2529" s="49" t="s">
        <v>14861</v>
      </c>
      <c r="D2529" s="49" t="s">
        <v>14862</v>
      </c>
      <c r="E2529" s="50"/>
      <c r="F2529" s="49"/>
      <c r="G2529" s="49" t="s">
        <v>14955</v>
      </c>
      <c r="H2529" s="49" t="s">
        <v>14956</v>
      </c>
      <c r="I2529" s="49" t="s">
        <v>7779</v>
      </c>
      <c r="J2529" s="49" t="s">
        <v>7780</v>
      </c>
      <c r="K2529" s="50" t="s">
        <v>14957</v>
      </c>
      <c r="L2529" s="49" t="s">
        <v>7577</v>
      </c>
    </row>
    <row r="2530" customFormat="false" ht="13.5" hidden="false" customHeight="false" outlineLevel="0" collapsed="false">
      <c r="A2530" s="49" t="s">
        <v>14681</v>
      </c>
      <c r="B2530" s="49" t="s">
        <v>14682</v>
      </c>
      <c r="C2530" s="49" t="s">
        <v>14861</v>
      </c>
      <c r="D2530" s="49" t="s">
        <v>14862</v>
      </c>
      <c r="E2530" s="50"/>
      <c r="F2530" s="49"/>
      <c r="G2530" s="49" t="s">
        <v>14958</v>
      </c>
      <c r="H2530" s="49" t="s">
        <v>14959</v>
      </c>
      <c r="I2530" s="49" t="s">
        <v>7779</v>
      </c>
      <c r="J2530" s="49" t="s">
        <v>7780</v>
      </c>
      <c r="K2530" s="50" t="s">
        <v>14960</v>
      </c>
      <c r="L2530" s="49" t="s">
        <v>7577</v>
      </c>
    </row>
    <row r="2531" customFormat="false" ht="13.5" hidden="false" customHeight="false" outlineLevel="0" collapsed="false">
      <c r="A2531" s="49" t="s">
        <v>14681</v>
      </c>
      <c r="B2531" s="49" t="s">
        <v>14682</v>
      </c>
      <c r="C2531" s="49" t="s">
        <v>14861</v>
      </c>
      <c r="D2531" s="49" t="s">
        <v>14862</v>
      </c>
      <c r="E2531" s="50"/>
      <c r="F2531" s="49"/>
      <c r="G2531" s="49" t="s">
        <v>14961</v>
      </c>
      <c r="H2531" s="49" t="s">
        <v>14962</v>
      </c>
      <c r="I2531" s="49" t="s">
        <v>7779</v>
      </c>
      <c r="J2531" s="49" t="s">
        <v>7780</v>
      </c>
      <c r="K2531" s="50" t="s">
        <v>14963</v>
      </c>
      <c r="L2531" s="49" t="s">
        <v>7577</v>
      </c>
    </row>
    <row r="2532" customFormat="false" ht="13.5" hidden="false" customHeight="false" outlineLevel="0" collapsed="false">
      <c r="A2532" s="49" t="s">
        <v>14681</v>
      </c>
      <c r="B2532" s="49" t="s">
        <v>14682</v>
      </c>
      <c r="C2532" s="49" t="s">
        <v>14861</v>
      </c>
      <c r="D2532" s="49" t="s">
        <v>14862</v>
      </c>
      <c r="E2532" s="50"/>
      <c r="F2532" s="49"/>
      <c r="G2532" s="49" t="s">
        <v>14964</v>
      </c>
      <c r="H2532" s="49" t="s">
        <v>14965</v>
      </c>
      <c r="I2532" s="49" t="s">
        <v>7779</v>
      </c>
      <c r="J2532" s="49" t="s">
        <v>7780</v>
      </c>
      <c r="K2532" s="50" t="s">
        <v>14966</v>
      </c>
      <c r="L2532" s="49" t="s">
        <v>7577</v>
      </c>
    </row>
    <row r="2533" customFormat="false" ht="13.5" hidden="false" customHeight="false" outlineLevel="0" collapsed="false">
      <c r="A2533" s="49" t="s">
        <v>14681</v>
      </c>
      <c r="B2533" s="49" t="s">
        <v>14682</v>
      </c>
      <c r="C2533" s="49" t="s">
        <v>14861</v>
      </c>
      <c r="D2533" s="49" t="s">
        <v>14862</v>
      </c>
      <c r="E2533" s="50"/>
      <c r="F2533" s="49"/>
      <c r="G2533" s="49" t="s">
        <v>14967</v>
      </c>
      <c r="H2533" s="49" t="s">
        <v>14968</v>
      </c>
      <c r="I2533" s="49" t="s">
        <v>7779</v>
      </c>
      <c r="J2533" s="49" t="s">
        <v>7780</v>
      </c>
      <c r="K2533" s="50" t="s">
        <v>14969</v>
      </c>
      <c r="L2533" s="49" t="s">
        <v>7577</v>
      </c>
    </row>
    <row r="2534" customFormat="false" ht="13.5" hidden="false" customHeight="false" outlineLevel="0" collapsed="false">
      <c r="A2534" s="49" t="s">
        <v>14681</v>
      </c>
      <c r="B2534" s="49" t="s">
        <v>14682</v>
      </c>
      <c r="C2534" s="49" t="s">
        <v>14861</v>
      </c>
      <c r="D2534" s="49" t="s">
        <v>14862</v>
      </c>
      <c r="E2534" s="50"/>
      <c r="F2534" s="49"/>
      <c r="G2534" s="49" t="s">
        <v>14970</v>
      </c>
      <c r="H2534" s="49" t="s">
        <v>14971</v>
      </c>
      <c r="I2534" s="49" t="s">
        <v>7779</v>
      </c>
      <c r="J2534" s="49" t="s">
        <v>7780</v>
      </c>
      <c r="K2534" s="50" t="s">
        <v>14972</v>
      </c>
      <c r="L2534" s="49" t="s">
        <v>7577</v>
      </c>
    </row>
    <row r="2535" customFormat="false" ht="13.5" hidden="false" customHeight="false" outlineLevel="0" collapsed="false">
      <c r="A2535" s="49" t="s">
        <v>14681</v>
      </c>
      <c r="B2535" s="49" t="s">
        <v>14682</v>
      </c>
      <c r="C2535" s="49" t="s">
        <v>14861</v>
      </c>
      <c r="D2535" s="49" t="s">
        <v>14862</v>
      </c>
      <c r="E2535" s="50"/>
      <c r="F2535" s="49"/>
      <c r="G2535" s="49" t="s">
        <v>14973</v>
      </c>
      <c r="H2535" s="49" t="s">
        <v>14974</v>
      </c>
      <c r="I2535" s="49" t="s">
        <v>7779</v>
      </c>
      <c r="J2535" s="49" t="s">
        <v>7780</v>
      </c>
      <c r="K2535" s="50" t="s">
        <v>14975</v>
      </c>
      <c r="L2535" s="49" t="s">
        <v>7577</v>
      </c>
    </row>
    <row r="2536" customFormat="false" ht="13.5" hidden="false" customHeight="false" outlineLevel="0" collapsed="false">
      <c r="A2536" s="49" t="s">
        <v>14681</v>
      </c>
      <c r="B2536" s="49" t="s">
        <v>14682</v>
      </c>
      <c r="C2536" s="49" t="s">
        <v>14861</v>
      </c>
      <c r="D2536" s="49" t="s">
        <v>14862</v>
      </c>
      <c r="E2536" s="50"/>
      <c r="F2536" s="49"/>
      <c r="G2536" s="49" t="s">
        <v>14976</v>
      </c>
      <c r="H2536" s="49" t="s">
        <v>14977</v>
      </c>
      <c r="I2536" s="49" t="s">
        <v>7779</v>
      </c>
      <c r="J2536" s="49" t="s">
        <v>7780</v>
      </c>
      <c r="K2536" s="50" t="s">
        <v>14978</v>
      </c>
      <c r="L2536" s="49" t="s">
        <v>7577</v>
      </c>
    </row>
    <row r="2537" customFormat="false" ht="13.5" hidden="false" customHeight="false" outlineLevel="0" collapsed="false">
      <c r="A2537" s="49" t="s">
        <v>14681</v>
      </c>
      <c r="B2537" s="49" t="s">
        <v>14682</v>
      </c>
      <c r="C2537" s="49" t="s">
        <v>14861</v>
      </c>
      <c r="D2537" s="49" t="s">
        <v>14862</v>
      </c>
      <c r="E2537" s="50"/>
      <c r="F2537" s="49"/>
      <c r="G2537" s="49" t="s">
        <v>14979</v>
      </c>
      <c r="H2537" s="49" t="s">
        <v>14980</v>
      </c>
      <c r="I2537" s="49" t="s">
        <v>7779</v>
      </c>
      <c r="J2537" s="49" t="s">
        <v>7780</v>
      </c>
      <c r="K2537" s="50" t="s">
        <v>14981</v>
      </c>
      <c r="L2537" s="49" t="s">
        <v>7577</v>
      </c>
    </row>
    <row r="2538" customFormat="false" ht="13.5" hidden="false" customHeight="false" outlineLevel="0" collapsed="false">
      <c r="A2538" s="49" t="s">
        <v>14681</v>
      </c>
      <c r="B2538" s="49" t="s">
        <v>14682</v>
      </c>
      <c r="C2538" s="49" t="s">
        <v>14861</v>
      </c>
      <c r="D2538" s="49" t="s">
        <v>14862</v>
      </c>
      <c r="E2538" s="50"/>
      <c r="F2538" s="49"/>
      <c r="G2538" s="49" t="s">
        <v>14982</v>
      </c>
      <c r="H2538" s="49" t="s">
        <v>14983</v>
      </c>
      <c r="I2538" s="49" t="s">
        <v>7779</v>
      </c>
      <c r="J2538" s="49" t="s">
        <v>7780</v>
      </c>
      <c r="K2538" s="50" t="s">
        <v>14984</v>
      </c>
      <c r="L2538" s="49" t="s">
        <v>7577</v>
      </c>
    </row>
    <row r="2539" customFormat="false" ht="13.5" hidden="false" customHeight="false" outlineLevel="0" collapsed="false">
      <c r="A2539" s="49" t="s">
        <v>14681</v>
      </c>
      <c r="B2539" s="49" t="s">
        <v>14682</v>
      </c>
      <c r="C2539" s="49" t="s">
        <v>14861</v>
      </c>
      <c r="D2539" s="49" t="s">
        <v>14862</v>
      </c>
      <c r="E2539" s="50"/>
      <c r="F2539" s="49"/>
      <c r="G2539" s="49" t="s">
        <v>14985</v>
      </c>
      <c r="H2539" s="49" t="s">
        <v>14986</v>
      </c>
      <c r="I2539" s="49" t="s">
        <v>7779</v>
      </c>
      <c r="J2539" s="49" t="s">
        <v>7780</v>
      </c>
      <c r="K2539" s="50" t="s">
        <v>14987</v>
      </c>
      <c r="L2539" s="49" t="s">
        <v>7577</v>
      </c>
    </row>
    <row r="2540" customFormat="false" ht="13.5" hidden="false" customHeight="false" outlineLevel="0" collapsed="false">
      <c r="A2540" s="49" t="s">
        <v>14681</v>
      </c>
      <c r="B2540" s="49" t="s">
        <v>14682</v>
      </c>
      <c r="C2540" s="49" t="s">
        <v>14861</v>
      </c>
      <c r="D2540" s="49" t="s">
        <v>14862</v>
      </c>
      <c r="E2540" s="50"/>
      <c r="F2540" s="49"/>
      <c r="G2540" s="49" t="s">
        <v>14988</v>
      </c>
      <c r="H2540" s="49" t="s">
        <v>14989</v>
      </c>
      <c r="I2540" s="49" t="s">
        <v>7779</v>
      </c>
      <c r="J2540" s="49" t="s">
        <v>7780</v>
      </c>
      <c r="K2540" s="50" t="s">
        <v>14990</v>
      </c>
      <c r="L2540" s="49" t="s">
        <v>7577</v>
      </c>
    </row>
    <row r="2541" customFormat="false" ht="13.5" hidden="false" customHeight="false" outlineLevel="0" collapsed="false">
      <c r="A2541" s="49" t="s">
        <v>14681</v>
      </c>
      <c r="B2541" s="49" t="s">
        <v>14682</v>
      </c>
      <c r="C2541" s="49" t="s">
        <v>14861</v>
      </c>
      <c r="D2541" s="49" t="s">
        <v>14862</v>
      </c>
      <c r="E2541" s="50"/>
      <c r="F2541" s="49"/>
      <c r="G2541" s="49" t="s">
        <v>14991</v>
      </c>
      <c r="H2541" s="49" t="s">
        <v>14992</v>
      </c>
      <c r="I2541" s="49" t="s">
        <v>7779</v>
      </c>
      <c r="J2541" s="49" t="s">
        <v>7780</v>
      </c>
      <c r="K2541" s="50" t="s">
        <v>9956</v>
      </c>
      <c r="L2541" s="49" t="s">
        <v>7577</v>
      </c>
    </row>
    <row r="2542" customFormat="false" ht="13.5" hidden="false" customHeight="false" outlineLevel="0" collapsed="false">
      <c r="A2542" s="49" t="s">
        <v>14681</v>
      </c>
      <c r="B2542" s="49" t="s">
        <v>14682</v>
      </c>
      <c r="C2542" s="49" t="s">
        <v>14861</v>
      </c>
      <c r="D2542" s="49" t="s">
        <v>14862</v>
      </c>
      <c r="E2542" s="50"/>
      <c r="F2542" s="49"/>
      <c r="G2542" s="49" t="s">
        <v>14993</v>
      </c>
      <c r="H2542" s="49" t="s">
        <v>14994</v>
      </c>
      <c r="I2542" s="49" t="s">
        <v>7779</v>
      </c>
      <c r="J2542" s="49" t="s">
        <v>7780</v>
      </c>
      <c r="K2542" s="50" t="s">
        <v>14995</v>
      </c>
      <c r="L2542" s="49" t="s">
        <v>7577</v>
      </c>
    </row>
    <row r="2543" customFormat="false" ht="13.5" hidden="false" customHeight="false" outlineLevel="0" collapsed="false">
      <c r="A2543" s="49" t="s">
        <v>14681</v>
      </c>
      <c r="B2543" s="49" t="s">
        <v>14682</v>
      </c>
      <c r="C2543" s="49" t="s">
        <v>14861</v>
      </c>
      <c r="D2543" s="49" t="s">
        <v>14862</v>
      </c>
      <c r="E2543" s="50"/>
      <c r="F2543" s="49"/>
      <c r="G2543" s="49" t="s">
        <v>14996</v>
      </c>
      <c r="H2543" s="49" t="s">
        <v>14997</v>
      </c>
      <c r="I2543" s="49" t="s">
        <v>7779</v>
      </c>
      <c r="J2543" s="49" t="s">
        <v>7780</v>
      </c>
      <c r="K2543" s="50" t="s">
        <v>14998</v>
      </c>
      <c r="L2543" s="49" t="s">
        <v>7577</v>
      </c>
    </row>
    <row r="2544" customFormat="false" ht="13.5" hidden="false" customHeight="false" outlineLevel="0" collapsed="false">
      <c r="A2544" s="49" t="s">
        <v>14681</v>
      </c>
      <c r="B2544" s="49" t="s">
        <v>14682</v>
      </c>
      <c r="C2544" s="49" t="s">
        <v>14861</v>
      </c>
      <c r="D2544" s="49" t="s">
        <v>14862</v>
      </c>
      <c r="E2544" s="50"/>
      <c r="F2544" s="49"/>
      <c r="G2544" s="49" t="s">
        <v>14999</v>
      </c>
      <c r="H2544" s="49" t="s">
        <v>15000</v>
      </c>
      <c r="I2544" s="49" t="s">
        <v>7779</v>
      </c>
      <c r="J2544" s="49" t="s">
        <v>7575</v>
      </c>
      <c r="K2544" s="50" t="s">
        <v>15001</v>
      </c>
      <c r="L2544" s="49" t="s">
        <v>7577</v>
      </c>
    </row>
    <row r="2545" customFormat="false" ht="13.5" hidden="false" customHeight="false" outlineLevel="0" collapsed="false">
      <c r="A2545" s="49" t="s">
        <v>14681</v>
      </c>
      <c r="B2545" s="49" t="s">
        <v>14682</v>
      </c>
      <c r="C2545" s="49" t="s">
        <v>14861</v>
      </c>
      <c r="D2545" s="49" t="s">
        <v>14862</v>
      </c>
      <c r="E2545" s="50"/>
      <c r="F2545" s="49"/>
      <c r="G2545" s="49" t="s">
        <v>15002</v>
      </c>
      <c r="H2545" s="49" t="s">
        <v>15003</v>
      </c>
      <c r="I2545" s="49" t="s">
        <v>7779</v>
      </c>
      <c r="J2545" s="49" t="s">
        <v>7575</v>
      </c>
      <c r="K2545" s="50" t="s">
        <v>15004</v>
      </c>
      <c r="L2545" s="49" t="s">
        <v>7577</v>
      </c>
    </row>
    <row r="2546" customFormat="false" ht="13.5" hidden="false" customHeight="false" outlineLevel="0" collapsed="false">
      <c r="A2546" s="49" t="s">
        <v>14681</v>
      </c>
      <c r="B2546" s="49" t="s">
        <v>14682</v>
      </c>
      <c r="C2546" s="49" t="s">
        <v>14861</v>
      </c>
      <c r="D2546" s="49" t="s">
        <v>14862</v>
      </c>
      <c r="E2546" s="50"/>
      <c r="F2546" s="49"/>
      <c r="G2546" s="49" t="s">
        <v>15005</v>
      </c>
      <c r="H2546" s="49" t="s">
        <v>15006</v>
      </c>
      <c r="I2546" s="49" t="s">
        <v>7779</v>
      </c>
      <c r="J2546" s="49" t="s">
        <v>7575</v>
      </c>
      <c r="K2546" s="50" t="s">
        <v>15007</v>
      </c>
      <c r="L2546" s="49" t="s">
        <v>7577</v>
      </c>
    </row>
    <row r="2547" customFormat="false" ht="13.5" hidden="false" customHeight="false" outlineLevel="0" collapsed="false">
      <c r="A2547" s="49" t="s">
        <v>14681</v>
      </c>
      <c r="B2547" s="49" t="s">
        <v>14682</v>
      </c>
      <c r="C2547" s="49" t="s">
        <v>14861</v>
      </c>
      <c r="D2547" s="49" t="s">
        <v>14862</v>
      </c>
      <c r="E2547" s="50"/>
      <c r="F2547" s="49"/>
      <c r="G2547" s="49" t="s">
        <v>15008</v>
      </c>
      <c r="H2547" s="49" t="s">
        <v>15009</v>
      </c>
      <c r="I2547" s="49" t="s">
        <v>7779</v>
      </c>
      <c r="J2547" s="49" t="s">
        <v>7575</v>
      </c>
      <c r="K2547" s="50" t="s">
        <v>14052</v>
      </c>
      <c r="L2547" s="49" t="s">
        <v>7577</v>
      </c>
    </row>
    <row r="2548" customFormat="false" ht="13.5" hidden="false" customHeight="false" outlineLevel="0" collapsed="false">
      <c r="A2548" s="49" t="s">
        <v>14681</v>
      </c>
      <c r="B2548" s="49" t="s">
        <v>14682</v>
      </c>
      <c r="C2548" s="49" t="s">
        <v>14861</v>
      </c>
      <c r="D2548" s="49" t="s">
        <v>14862</v>
      </c>
      <c r="E2548" s="50"/>
      <c r="F2548" s="49"/>
      <c r="G2548" s="49" t="s">
        <v>15010</v>
      </c>
      <c r="H2548" s="49" t="s">
        <v>15011</v>
      </c>
      <c r="I2548" s="49" t="s">
        <v>7779</v>
      </c>
      <c r="J2548" s="49" t="s">
        <v>7575</v>
      </c>
      <c r="K2548" s="50" t="s">
        <v>15012</v>
      </c>
      <c r="L2548" s="49" t="s">
        <v>7577</v>
      </c>
    </row>
    <row r="2549" customFormat="false" ht="13.5" hidden="false" customHeight="false" outlineLevel="0" collapsed="false">
      <c r="A2549" s="49" t="s">
        <v>14681</v>
      </c>
      <c r="B2549" s="49" t="s">
        <v>14682</v>
      </c>
      <c r="C2549" s="49" t="s">
        <v>14861</v>
      </c>
      <c r="D2549" s="49" t="s">
        <v>14862</v>
      </c>
      <c r="E2549" s="50"/>
      <c r="F2549" s="49"/>
      <c r="G2549" s="49" t="s">
        <v>15013</v>
      </c>
      <c r="H2549" s="49" t="s">
        <v>15014</v>
      </c>
      <c r="I2549" s="49" t="s">
        <v>7779</v>
      </c>
      <c r="J2549" s="49" t="s">
        <v>7575</v>
      </c>
      <c r="K2549" s="50" t="s">
        <v>14072</v>
      </c>
      <c r="L2549" s="49" t="s">
        <v>7577</v>
      </c>
    </row>
    <row r="2550" customFormat="false" ht="13.5" hidden="false" customHeight="false" outlineLevel="0" collapsed="false">
      <c r="A2550" s="49" t="s">
        <v>14681</v>
      </c>
      <c r="B2550" s="49" t="s">
        <v>14682</v>
      </c>
      <c r="C2550" s="49" t="s">
        <v>14861</v>
      </c>
      <c r="D2550" s="49" t="s">
        <v>14862</v>
      </c>
      <c r="E2550" s="50"/>
      <c r="F2550" s="49"/>
      <c r="G2550" s="49" t="s">
        <v>15015</v>
      </c>
      <c r="H2550" s="49" t="s">
        <v>15016</v>
      </c>
      <c r="I2550" s="49" t="s">
        <v>7779</v>
      </c>
      <c r="J2550" s="49" t="s">
        <v>7575</v>
      </c>
      <c r="K2550" s="50" t="s">
        <v>15017</v>
      </c>
      <c r="L2550" s="49" t="s">
        <v>7577</v>
      </c>
    </row>
    <row r="2551" customFormat="false" ht="13.5" hidden="false" customHeight="false" outlineLevel="0" collapsed="false">
      <c r="A2551" s="49" t="s">
        <v>14681</v>
      </c>
      <c r="B2551" s="49" t="s">
        <v>14682</v>
      </c>
      <c r="C2551" s="49" t="s">
        <v>14861</v>
      </c>
      <c r="D2551" s="49" t="s">
        <v>14862</v>
      </c>
      <c r="E2551" s="50"/>
      <c r="F2551" s="49"/>
      <c r="G2551" s="49" t="s">
        <v>15018</v>
      </c>
      <c r="H2551" s="49" t="s">
        <v>15019</v>
      </c>
      <c r="I2551" s="49" t="s">
        <v>7779</v>
      </c>
      <c r="J2551" s="49" t="s">
        <v>7575</v>
      </c>
      <c r="K2551" s="50" t="s">
        <v>15020</v>
      </c>
      <c r="L2551" s="49" t="s">
        <v>7577</v>
      </c>
    </row>
    <row r="2552" customFormat="false" ht="13.5" hidden="false" customHeight="false" outlineLevel="0" collapsed="false">
      <c r="A2552" s="49" t="s">
        <v>14681</v>
      </c>
      <c r="B2552" s="49" t="s">
        <v>14682</v>
      </c>
      <c r="C2552" s="49" t="s">
        <v>14861</v>
      </c>
      <c r="D2552" s="49" t="s">
        <v>14862</v>
      </c>
      <c r="E2552" s="50"/>
      <c r="F2552" s="49"/>
      <c r="G2552" s="49" t="s">
        <v>15021</v>
      </c>
      <c r="H2552" s="49" t="s">
        <v>15022</v>
      </c>
      <c r="I2552" s="49" t="s">
        <v>7779</v>
      </c>
      <c r="J2552" s="49" t="s">
        <v>7780</v>
      </c>
      <c r="K2552" s="50" t="s">
        <v>15023</v>
      </c>
      <c r="L2552" s="49" t="s">
        <v>7577</v>
      </c>
    </row>
    <row r="2553" customFormat="false" ht="13.5" hidden="false" customHeight="false" outlineLevel="0" collapsed="false">
      <c r="A2553" s="49" t="s">
        <v>14681</v>
      </c>
      <c r="B2553" s="49" t="s">
        <v>14682</v>
      </c>
      <c r="C2553" s="49" t="s">
        <v>14861</v>
      </c>
      <c r="D2553" s="49" t="s">
        <v>14862</v>
      </c>
      <c r="E2553" s="50"/>
      <c r="F2553" s="49"/>
      <c r="G2553" s="49" t="s">
        <v>15024</v>
      </c>
      <c r="H2553" s="49" t="s">
        <v>15025</v>
      </c>
      <c r="I2553" s="49" t="s">
        <v>7779</v>
      </c>
      <c r="J2553" s="49" t="s">
        <v>7780</v>
      </c>
      <c r="K2553" s="50" t="s">
        <v>13869</v>
      </c>
      <c r="L2553" s="49" t="s">
        <v>7577</v>
      </c>
    </row>
    <row r="2554" customFormat="false" ht="13.5" hidden="false" customHeight="false" outlineLevel="0" collapsed="false">
      <c r="A2554" s="49" t="s">
        <v>14681</v>
      </c>
      <c r="B2554" s="49" t="s">
        <v>14682</v>
      </c>
      <c r="C2554" s="49" t="s">
        <v>14861</v>
      </c>
      <c r="D2554" s="49" t="s">
        <v>14862</v>
      </c>
      <c r="E2554" s="50"/>
      <c r="F2554" s="49"/>
      <c r="G2554" s="49" t="s">
        <v>15026</v>
      </c>
      <c r="H2554" s="49" t="s">
        <v>15027</v>
      </c>
      <c r="I2554" s="49" t="s">
        <v>7779</v>
      </c>
      <c r="J2554" s="49" t="s">
        <v>7780</v>
      </c>
      <c r="K2554" s="50" t="s">
        <v>10723</v>
      </c>
      <c r="L2554" s="49" t="s">
        <v>7577</v>
      </c>
    </row>
    <row r="2555" customFormat="false" ht="13.5" hidden="false" customHeight="false" outlineLevel="0" collapsed="false">
      <c r="A2555" s="49" t="s">
        <v>14681</v>
      </c>
      <c r="B2555" s="49" t="s">
        <v>14682</v>
      </c>
      <c r="C2555" s="49" t="s">
        <v>15028</v>
      </c>
      <c r="D2555" s="49" t="s">
        <v>15029</v>
      </c>
      <c r="E2555" s="50"/>
      <c r="F2555" s="49"/>
      <c r="G2555" s="49" t="s">
        <v>15030</v>
      </c>
      <c r="H2555" s="49" t="s">
        <v>15031</v>
      </c>
      <c r="I2555" s="49" t="s">
        <v>7574</v>
      </c>
      <c r="J2555" s="49" t="s">
        <v>7780</v>
      </c>
      <c r="K2555" s="50" t="s">
        <v>15032</v>
      </c>
      <c r="L2555" s="49" t="s">
        <v>7577</v>
      </c>
    </row>
    <row r="2556" customFormat="false" ht="13.5" hidden="false" customHeight="false" outlineLevel="0" collapsed="false">
      <c r="A2556" s="49" t="s">
        <v>14681</v>
      </c>
      <c r="B2556" s="49" t="s">
        <v>14682</v>
      </c>
      <c r="C2556" s="49" t="s">
        <v>15028</v>
      </c>
      <c r="D2556" s="49" t="s">
        <v>15029</v>
      </c>
      <c r="E2556" s="50"/>
      <c r="F2556" s="49"/>
      <c r="G2556" s="49" t="s">
        <v>15033</v>
      </c>
      <c r="H2556" s="49" t="s">
        <v>15034</v>
      </c>
      <c r="I2556" s="49" t="s">
        <v>7574</v>
      </c>
      <c r="J2556" s="49" t="s">
        <v>7780</v>
      </c>
      <c r="K2556" s="50" t="s">
        <v>10235</v>
      </c>
      <c r="L2556" s="49" t="s">
        <v>7577</v>
      </c>
    </row>
    <row r="2557" customFormat="false" ht="13.5" hidden="false" customHeight="false" outlineLevel="0" collapsed="false">
      <c r="A2557" s="49" t="s">
        <v>14681</v>
      </c>
      <c r="B2557" s="49" t="s">
        <v>14682</v>
      </c>
      <c r="C2557" s="49" t="s">
        <v>15028</v>
      </c>
      <c r="D2557" s="49" t="s">
        <v>15029</v>
      </c>
      <c r="E2557" s="50"/>
      <c r="F2557" s="49"/>
      <c r="G2557" s="49" t="s">
        <v>15035</v>
      </c>
      <c r="H2557" s="49" t="s">
        <v>15036</v>
      </c>
      <c r="I2557" s="49" t="s">
        <v>7574</v>
      </c>
      <c r="J2557" s="49" t="s">
        <v>7780</v>
      </c>
      <c r="K2557" s="50" t="s">
        <v>7832</v>
      </c>
      <c r="L2557" s="49" t="s">
        <v>7577</v>
      </c>
    </row>
    <row r="2558" customFormat="false" ht="13.5" hidden="false" customHeight="false" outlineLevel="0" collapsed="false">
      <c r="A2558" s="49" t="s">
        <v>14681</v>
      </c>
      <c r="B2558" s="49" t="s">
        <v>14682</v>
      </c>
      <c r="C2558" s="49" t="s">
        <v>15028</v>
      </c>
      <c r="D2558" s="49" t="s">
        <v>15029</v>
      </c>
      <c r="E2558" s="50"/>
      <c r="F2558" s="49"/>
      <c r="G2558" s="49" t="s">
        <v>15037</v>
      </c>
      <c r="H2558" s="49" t="s">
        <v>15038</v>
      </c>
      <c r="I2558" s="49" t="s">
        <v>7574</v>
      </c>
      <c r="J2558" s="49" t="s">
        <v>7780</v>
      </c>
      <c r="K2558" s="50" t="s">
        <v>15039</v>
      </c>
      <c r="L2558" s="49" t="s">
        <v>7577</v>
      </c>
    </row>
    <row r="2559" customFormat="false" ht="13.5" hidden="false" customHeight="false" outlineLevel="0" collapsed="false">
      <c r="A2559" s="49" t="s">
        <v>14681</v>
      </c>
      <c r="B2559" s="49" t="s">
        <v>14682</v>
      </c>
      <c r="C2559" s="49" t="s">
        <v>15028</v>
      </c>
      <c r="D2559" s="49" t="s">
        <v>15029</v>
      </c>
      <c r="E2559" s="50"/>
      <c r="F2559" s="49"/>
      <c r="G2559" s="49" t="s">
        <v>15040</v>
      </c>
      <c r="H2559" s="49" t="s">
        <v>15041</v>
      </c>
      <c r="I2559" s="49" t="s">
        <v>7574</v>
      </c>
      <c r="J2559" s="49" t="s">
        <v>7780</v>
      </c>
      <c r="K2559" s="50" t="s">
        <v>15042</v>
      </c>
      <c r="L2559" s="49" t="s">
        <v>7577</v>
      </c>
    </row>
    <row r="2560" customFormat="false" ht="13.5" hidden="false" customHeight="false" outlineLevel="0" collapsed="false">
      <c r="A2560" s="49" t="s">
        <v>14681</v>
      </c>
      <c r="B2560" s="49" t="s">
        <v>14682</v>
      </c>
      <c r="C2560" s="49" t="s">
        <v>15028</v>
      </c>
      <c r="D2560" s="49" t="s">
        <v>15029</v>
      </c>
      <c r="E2560" s="50"/>
      <c r="F2560" s="49"/>
      <c r="G2560" s="49" t="s">
        <v>15043</v>
      </c>
      <c r="H2560" s="49" t="s">
        <v>15044</v>
      </c>
      <c r="I2560" s="49" t="s">
        <v>7574</v>
      </c>
      <c r="J2560" s="49" t="s">
        <v>7780</v>
      </c>
      <c r="K2560" s="50" t="s">
        <v>15045</v>
      </c>
      <c r="L2560" s="49" t="s">
        <v>7577</v>
      </c>
    </row>
    <row r="2561" customFormat="false" ht="13.5" hidden="false" customHeight="false" outlineLevel="0" collapsed="false">
      <c r="A2561" s="49" t="s">
        <v>14681</v>
      </c>
      <c r="B2561" s="49" t="s">
        <v>14682</v>
      </c>
      <c r="C2561" s="49" t="s">
        <v>15028</v>
      </c>
      <c r="D2561" s="49" t="s">
        <v>15029</v>
      </c>
      <c r="E2561" s="50"/>
      <c r="F2561" s="49"/>
      <c r="G2561" s="49" t="s">
        <v>15046</v>
      </c>
      <c r="H2561" s="49" t="s">
        <v>15047</v>
      </c>
      <c r="I2561" s="49" t="s">
        <v>7574</v>
      </c>
      <c r="J2561" s="49" t="s">
        <v>7780</v>
      </c>
      <c r="K2561" s="50" t="s">
        <v>15048</v>
      </c>
      <c r="L2561" s="49" t="s">
        <v>7577</v>
      </c>
    </row>
    <row r="2562" customFormat="false" ht="13.5" hidden="false" customHeight="false" outlineLevel="0" collapsed="false">
      <c r="A2562" s="49" t="s">
        <v>14681</v>
      </c>
      <c r="B2562" s="49" t="s">
        <v>14682</v>
      </c>
      <c r="C2562" s="49" t="s">
        <v>15028</v>
      </c>
      <c r="D2562" s="49" t="s">
        <v>15029</v>
      </c>
      <c r="E2562" s="50"/>
      <c r="F2562" s="49"/>
      <c r="G2562" s="49" t="s">
        <v>15049</v>
      </c>
      <c r="H2562" s="49" t="s">
        <v>15050</v>
      </c>
      <c r="I2562" s="49" t="s">
        <v>7574</v>
      </c>
      <c r="J2562" s="49" t="s">
        <v>7780</v>
      </c>
      <c r="K2562" s="50" t="s">
        <v>13943</v>
      </c>
      <c r="L2562" s="49" t="s">
        <v>7577</v>
      </c>
    </row>
    <row r="2563" customFormat="false" ht="13.5" hidden="false" customHeight="false" outlineLevel="0" collapsed="false">
      <c r="A2563" s="49" t="s">
        <v>14681</v>
      </c>
      <c r="B2563" s="49" t="s">
        <v>14682</v>
      </c>
      <c r="C2563" s="49" t="s">
        <v>15028</v>
      </c>
      <c r="D2563" s="49" t="s">
        <v>15029</v>
      </c>
      <c r="E2563" s="50"/>
      <c r="F2563" s="49"/>
      <c r="G2563" s="49" t="s">
        <v>15051</v>
      </c>
      <c r="H2563" s="49" t="s">
        <v>15052</v>
      </c>
      <c r="I2563" s="49" t="s">
        <v>7574</v>
      </c>
      <c r="J2563" s="49" t="s">
        <v>7780</v>
      </c>
      <c r="K2563" s="50" t="s">
        <v>15053</v>
      </c>
      <c r="L2563" s="49" t="s">
        <v>7577</v>
      </c>
    </row>
    <row r="2564" customFormat="false" ht="13.5" hidden="false" customHeight="false" outlineLevel="0" collapsed="false">
      <c r="A2564" s="49" t="s">
        <v>14681</v>
      </c>
      <c r="B2564" s="49" t="s">
        <v>14682</v>
      </c>
      <c r="C2564" s="49" t="s">
        <v>15028</v>
      </c>
      <c r="D2564" s="49" t="s">
        <v>15029</v>
      </c>
      <c r="E2564" s="50"/>
      <c r="F2564" s="49"/>
      <c r="G2564" s="49" t="s">
        <v>15054</v>
      </c>
      <c r="H2564" s="49" t="s">
        <v>15055</v>
      </c>
      <c r="I2564" s="49" t="s">
        <v>7574</v>
      </c>
      <c r="J2564" s="49" t="s">
        <v>7780</v>
      </c>
      <c r="K2564" s="50" t="s">
        <v>13061</v>
      </c>
      <c r="L2564" s="49" t="s">
        <v>7577</v>
      </c>
    </row>
    <row r="2565" customFormat="false" ht="13.5" hidden="false" customHeight="false" outlineLevel="0" collapsed="false">
      <c r="A2565" s="49" t="s">
        <v>14681</v>
      </c>
      <c r="B2565" s="49" t="s">
        <v>14682</v>
      </c>
      <c r="C2565" s="49" t="s">
        <v>15028</v>
      </c>
      <c r="D2565" s="49" t="s">
        <v>15029</v>
      </c>
      <c r="E2565" s="50"/>
      <c r="F2565" s="49"/>
      <c r="G2565" s="49" t="s">
        <v>15056</v>
      </c>
      <c r="H2565" s="49" t="s">
        <v>15057</v>
      </c>
      <c r="I2565" s="49" t="s">
        <v>7574</v>
      </c>
      <c r="J2565" s="49" t="s">
        <v>7780</v>
      </c>
      <c r="K2565" s="50" t="s">
        <v>15058</v>
      </c>
      <c r="L2565" s="49" t="s">
        <v>7577</v>
      </c>
    </row>
    <row r="2566" customFormat="false" ht="13.5" hidden="false" customHeight="false" outlineLevel="0" collapsed="false">
      <c r="A2566" s="49" t="s">
        <v>14681</v>
      </c>
      <c r="B2566" s="49" t="s">
        <v>14682</v>
      </c>
      <c r="C2566" s="49" t="s">
        <v>15028</v>
      </c>
      <c r="D2566" s="49" t="s">
        <v>15029</v>
      </c>
      <c r="E2566" s="50"/>
      <c r="F2566" s="49"/>
      <c r="G2566" s="49" t="s">
        <v>15059</v>
      </c>
      <c r="H2566" s="49" t="s">
        <v>15060</v>
      </c>
      <c r="I2566" s="49" t="s">
        <v>7574</v>
      </c>
      <c r="J2566" s="49" t="s">
        <v>7780</v>
      </c>
      <c r="K2566" s="50" t="s">
        <v>15061</v>
      </c>
      <c r="L2566" s="49" t="s">
        <v>7577</v>
      </c>
    </row>
    <row r="2567" customFormat="false" ht="13.5" hidden="false" customHeight="false" outlineLevel="0" collapsed="false">
      <c r="A2567" s="49" t="s">
        <v>14681</v>
      </c>
      <c r="B2567" s="49" t="s">
        <v>14682</v>
      </c>
      <c r="C2567" s="49" t="s">
        <v>15028</v>
      </c>
      <c r="D2567" s="49" t="s">
        <v>15029</v>
      </c>
      <c r="E2567" s="50"/>
      <c r="F2567" s="49"/>
      <c r="G2567" s="49" t="s">
        <v>15062</v>
      </c>
      <c r="H2567" s="49" t="s">
        <v>15063</v>
      </c>
      <c r="I2567" s="49" t="s">
        <v>7574</v>
      </c>
      <c r="J2567" s="49" t="s">
        <v>7780</v>
      </c>
      <c r="K2567" s="50" t="s">
        <v>15064</v>
      </c>
      <c r="L2567" s="49" t="s">
        <v>7577</v>
      </c>
    </row>
    <row r="2568" customFormat="false" ht="13.5" hidden="false" customHeight="false" outlineLevel="0" collapsed="false">
      <c r="A2568" s="49" t="s">
        <v>14681</v>
      </c>
      <c r="B2568" s="49" t="s">
        <v>14682</v>
      </c>
      <c r="C2568" s="49" t="s">
        <v>15028</v>
      </c>
      <c r="D2568" s="49" t="s">
        <v>15029</v>
      </c>
      <c r="E2568" s="50"/>
      <c r="F2568" s="49"/>
      <c r="G2568" s="49" t="s">
        <v>15065</v>
      </c>
      <c r="H2568" s="49" t="s">
        <v>15066</v>
      </c>
      <c r="I2568" s="49" t="s">
        <v>7574</v>
      </c>
      <c r="J2568" s="49" t="s">
        <v>7780</v>
      </c>
      <c r="K2568" s="50" t="s">
        <v>15067</v>
      </c>
      <c r="L2568" s="49" t="s">
        <v>7577</v>
      </c>
    </row>
    <row r="2569" customFormat="false" ht="13.5" hidden="false" customHeight="false" outlineLevel="0" collapsed="false">
      <c r="A2569" s="49" t="s">
        <v>14681</v>
      </c>
      <c r="B2569" s="49" t="s">
        <v>14682</v>
      </c>
      <c r="C2569" s="49" t="s">
        <v>15028</v>
      </c>
      <c r="D2569" s="49" t="s">
        <v>15029</v>
      </c>
      <c r="E2569" s="50"/>
      <c r="F2569" s="49"/>
      <c r="G2569" s="49" t="s">
        <v>15068</v>
      </c>
      <c r="H2569" s="49" t="s">
        <v>15069</v>
      </c>
      <c r="I2569" s="49" t="s">
        <v>7574</v>
      </c>
      <c r="J2569" s="49" t="s">
        <v>7780</v>
      </c>
      <c r="K2569" s="50" t="s">
        <v>15070</v>
      </c>
      <c r="L2569" s="49" t="s">
        <v>7577</v>
      </c>
    </row>
    <row r="2570" customFormat="false" ht="13.5" hidden="false" customHeight="false" outlineLevel="0" collapsed="false">
      <c r="A2570" s="49" t="s">
        <v>14681</v>
      </c>
      <c r="B2570" s="49" t="s">
        <v>14682</v>
      </c>
      <c r="C2570" s="49" t="s">
        <v>15028</v>
      </c>
      <c r="D2570" s="49" t="s">
        <v>15029</v>
      </c>
      <c r="E2570" s="50"/>
      <c r="F2570" s="49"/>
      <c r="G2570" s="49" t="s">
        <v>15071</v>
      </c>
      <c r="H2570" s="49" t="s">
        <v>15072</v>
      </c>
      <c r="I2570" s="49" t="s">
        <v>7574</v>
      </c>
      <c r="J2570" s="49" t="s">
        <v>7780</v>
      </c>
      <c r="K2570" s="50" t="s">
        <v>15073</v>
      </c>
      <c r="L2570" s="49" t="s">
        <v>7577</v>
      </c>
    </row>
    <row r="2571" customFormat="false" ht="13.5" hidden="false" customHeight="false" outlineLevel="0" collapsed="false">
      <c r="A2571" s="49" t="s">
        <v>14681</v>
      </c>
      <c r="B2571" s="49" t="s">
        <v>14682</v>
      </c>
      <c r="C2571" s="49" t="s">
        <v>15028</v>
      </c>
      <c r="D2571" s="49" t="s">
        <v>15029</v>
      </c>
      <c r="E2571" s="50"/>
      <c r="F2571" s="49"/>
      <c r="G2571" s="49" t="s">
        <v>15074</v>
      </c>
      <c r="H2571" s="49" t="s">
        <v>15075</v>
      </c>
      <c r="I2571" s="49" t="s">
        <v>7574</v>
      </c>
      <c r="J2571" s="49" t="s">
        <v>7780</v>
      </c>
      <c r="K2571" s="50" t="s">
        <v>15076</v>
      </c>
      <c r="L2571" s="49" t="s">
        <v>7577</v>
      </c>
    </row>
    <row r="2572" customFormat="false" ht="13.5" hidden="false" customHeight="false" outlineLevel="0" collapsed="false">
      <c r="A2572" s="49" t="s">
        <v>14681</v>
      </c>
      <c r="B2572" s="49" t="s">
        <v>14682</v>
      </c>
      <c r="C2572" s="49" t="s">
        <v>15028</v>
      </c>
      <c r="D2572" s="49" t="s">
        <v>15029</v>
      </c>
      <c r="E2572" s="50"/>
      <c r="F2572" s="49"/>
      <c r="G2572" s="49" t="s">
        <v>15077</v>
      </c>
      <c r="H2572" s="49" t="s">
        <v>15078</v>
      </c>
      <c r="I2572" s="49" t="s">
        <v>7574</v>
      </c>
      <c r="J2572" s="49" t="s">
        <v>7780</v>
      </c>
      <c r="K2572" s="50" t="s">
        <v>15079</v>
      </c>
      <c r="L2572" s="49" t="s">
        <v>7577</v>
      </c>
    </row>
    <row r="2573" customFormat="false" ht="13.5" hidden="false" customHeight="false" outlineLevel="0" collapsed="false">
      <c r="A2573" s="49" t="s">
        <v>14681</v>
      </c>
      <c r="B2573" s="49" t="s">
        <v>14682</v>
      </c>
      <c r="C2573" s="49" t="s">
        <v>15028</v>
      </c>
      <c r="D2573" s="49" t="s">
        <v>15029</v>
      </c>
      <c r="E2573" s="50"/>
      <c r="F2573" s="49"/>
      <c r="G2573" s="49" t="s">
        <v>15080</v>
      </c>
      <c r="H2573" s="49" t="s">
        <v>15081</v>
      </c>
      <c r="I2573" s="49" t="s">
        <v>7574</v>
      </c>
      <c r="J2573" s="49" t="s">
        <v>7780</v>
      </c>
      <c r="K2573" s="50" t="s">
        <v>15082</v>
      </c>
      <c r="L2573" s="49" t="s">
        <v>7577</v>
      </c>
    </row>
    <row r="2574" customFormat="false" ht="13.5" hidden="false" customHeight="false" outlineLevel="0" collapsed="false">
      <c r="A2574" s="49" t="s">
        <v>14681</v>
      </c>
      <c r="B2574" s="49" t="s">
        <v>14682</v>
      </c>
      <c r="C2574" s="49" t="s">
        <v>15028</v>
      </c>
      <c r="D2574" s="49" t="s">
        <v>15029</v>
      </c>
      <c r="E2574" s="50"/>
      <c r="F2574" s="49"/>
      <c r="G2574" s="49" t="s">
        <v>15083</v>
      </c>
      <c r="H2574" s="49" t="s">
        <v>15084</v>
      </c>
      <c r="I2574" s="49" t="s">
        <v>7574</v>
      </c>
      <c r="J2574" s="49" t="s">
        <v>7780</v>
      </c>
      <c r="K2574" s="50" t="s">
        <v>10528</v>
      </c>
      <c r="L2574" s="49" t="s">
        <v>7577</v>
      </c>
    </row>
    <row r="2575" customFormat="false" ht="13.5" hidden="false" customHeight="false" outlineLevel="0" collapsed="false">
      <c r="A2575" s="49" t="s">
        <v>14681</v>
      </c>
      <c r="B2575" s="49" t="s">
        <v>14682</v>
      </c>
      <c r="C2575" s="49" t="s">
        <v>15028</v>
      </c>
      <c r="D2575" s="49" t="s">
        <v>15029</v>
      </c>
      <c r="E2575" s="50"/>
      <c r="F2575" s="49"/>
      <c r="G2575" s="49" t="s">
        <v>15085</v>
      </c>
      <c r="H2575" s="49" t="s">
        <v>15086</v>
      </c>
      <c r="I2575" s="49" t="s">
        <v>7574</v>
      </c>
      <c r="J2575" s="49" t="s">
        <v>7780</v>
      </c>
      <c r="K2575" s="50" t="s">
        <v>15087</v>
      </c>
      <c r="L2575" s="49" t="s">
        <v>7577</v>
      </c>
    </row>
    <row r="2576" customFormat="false" ht="13.5" hidden="false" customHeight="false" outlineLevel="0" collapsed="false">
      <c r="A2576" s="49" t="s">
        <v>14681</v>
      </c>
      <c r="B2576" s="49" t="s">
        <v>14682</v>
      </c>
      <c r="C2576" s="49" t="s">
        <v>15028</v>
      </c>
      <c r="D2576" s="49" t="s">
        <v>15029</v>
      </c>
      <c r="E2576" s="50"/>
      <c r="F2576" s="49"/>
      <c r="G2576" s="49" t="s">
        <v>15088</v>
      </c>
      <c r="H2576" s="49" t="s">
        <v>15089</v>
      </c>
      <c r="I2576" s="49" t="s">
        <v>7574</v>
      </c>
      <c r="J2576" s="49" t="s">
        <v>7780</v>
      </c>
      <c r="K2576" s="50" t="s">
        <v>15090</v>
      </c>
      <c r="L2576" s="49" t="s">
        <v>7577</v>
      </c>
    </row>
    <row r="2577" customFormat="false" ht="13.5" hidden="false" customHeight="false" outlineLevel="0" collapsed="false">
      <c r="A2577" s="49" t="s">
        <v>14681</v>
      </c>
      <c r="B2577" s="49" t="s">
        <v>14682</v>
      </c>
      <c r="C2577" s="49" t="s">
        <v>15028</v>
      </c>
      <c r="D2577" s="49" t="s">
        <v>15029</v>
      </c>
      <c r="E2577" s="50"/>
      <c r="F2577" s="49"/>
      <c r="G2577" s="49" t="s">
        <v>15091</v>
      </c>
      <c r="H2577" s="49" t="s">
        <v>15092</v>
      </c>
      <c r="I2577" s="49" t="s">
        <v>7574</v>
      </c>
      <c r="J2577" s="49" t="s">
        <v>7780</v>
      </c>
      <c r="K2577" s="50" t="s">
        <v>15093</v>
      </c>
      <c r="L2577" s="49" t="s">
        <v>7577</v>
      </c>
    </row>
    <row r="2578" customFormat="false" ht="13.5" hidden="false" customHeight="false" outlineLevel="0" collapsed="false">
      <c r="A2578" s="49" t="s">
        <v>14681</v>
      </c>
      <c r="B2578" s="49" t="s">
        <v>14682</v>
      </c>
      <c r="C2578" s="49" t="s">
        <v>15028</v>
      </c>
      <c r="D2578" s="49" t="s">
        <v>15029</v>
      </c>
      <c r="E2578" s="50"/>
      <c r="F2578" s="49"/>
      <c r="G2578" s="49" t="s">
        <v>15094</v>
      </c>
      <c r="H2578" s="49" t="s">
        <v>15095</v>
      </c>
      <c r="I2578" s="49" t="s">
        <v>7574</v>
      </c>
      <c r="J2578" s="49" t="s">
        <v>7780</v>
      </c>
      <c r="K2578" s="50" t="s">
        <v>15096</v>
      </c>
      <c r="L2578" s="49" t="s">
        <v>7577</v>
      </c>
    </row>
    <row r="2579" customFormat="false" ht="13.5" hidden="false" customHeight="false" outlineLevel="0" collapsed="false">
      <c r="A2579" s="49" t="s">
        <v>14681</v>
      </c>
      <c r="B2579" s="49" t="s">
        <v>14682</v>
      </c>
      <c r="C2579" s="49" t="s">
        <v>15028</v>
      </c>
      <c r="D2579" s="49" t="s">
        <v>15029</v>
      </c>
      <c r="E2579" s="50"/>
      <c r="F2579" s="49"/>
      <c r="G2579" s="49" t="s">
        <v>15097</v>
      </c>
      <c r="H2579" s="49" t="s">
        <v>15098</v>
      </c>
      <c r="I2579" s="49" t="s">
        <v>7574</v>
      </c>
      <c r="J2579" s="49" t="s">
        <v>7780</v>
      </c>
      <c r="K2579" s="50" t="s">
        <v>15099</v>
      </c>
      <c r="L2579" s="49" t="s">
        <v>7577</v>
      </c>
    </row>
    <row r="2580" customFormat="false" ht="13.5" hidden="false" customHeight="false" outlineLevel="0" collapsed="false">
      <c r="A2580" s="49" t="s">
        <v>14681</v>
      </c>
      <c r="B2580" s="49" t="s">
        <v>14682</v>
      </c>
      <c r="C2580" s="49" t="s">
        <v>15028</v>
      </c>
      <c r="D2580" s="49" t="s">
        <v>15029</v>
      </c>
      <c r="E2580" s="50"/>
      <c r="F2580" s="49"/>
      <c r="G2580" s="49" t="s">
        <v>15100</v>
      </c>
      <c r="H2580" s="49" t="s">
        <v>15101</v>
      </c>
      <c r="I2580" s="49" t="s">
        <v>7574</v>
      </c>
      <c r="J2580" s="49" t="s">
        <v>7780</v>
      </c>
      <c r="K2580" s="50" t="s">
        <v>15102</v>
      </c>
      <c r="L2580" s="49" t="s">
        <v>7577</v>
      </c>
    </row>
    <row r="2581" customFormat="false" ht="13.5" hidden="false" customHeight="false" outlineLevel="0" collapsed="false">
      <c r="A2581" s="49" t="s">
        <v>14681</v>
      </c>
      <c r="B2581" s="49" t="s">
        <v>14682</v>
      </c>
      <c r="C2581" s="49" t="s">
        <v>15028</v>
      </c>
      <c r="D2581" s="49" t="s">
        <v>15029</v>
      </c>
      <c r="E2581" s="50"/>
      <c r="F2581" s="49"/>
      <c r="G2581" s="49" t="s">
        <v>15103</v>
      </c>
      <c r="H2581" s="49" t="s">
        <v>15104</v>
      </c>
      <c r="I2581" s="49" t="s">
        <v>7574</v>
      </c>
      <c r="J2581" s="49" t="s">
        <v>7780</v>
      </c>
      <c r="K2581" s="50" t="s">
        <v>15105</v>
      </c>
      <c r="L2581" s="49" t="s">
        <v>7577</v>
      </c>
    </row>
    <row r="2582" customFormat="false" ht="13.5" hidden="false" customHeight="false" outlineLevel="0" collapsed="false">
      <c r="A2582" s="49" t="s">
        <v>14681</v>
      </c>
      <c r="B2582" s="49" t="s">
        <v>14682</v>
      </c>
      <c r="C2582" s="49" t="s">
        <v>15028</v>
      </c>
      <c r="D2582" s="49" t="s">
        <v>15029</v>
      </c>
      <c r="E2582" s="50"/>
      <c r="F2582" s="49"/>
      <c r="G2582" s="49" t="s">
        <v>15106</v>
      </c>
      <c r="H2582" s="49" t="s">
        <v>15107</v>
      </c>
      <c r="I2582" s="49" t="s">
        <v>7574</v>
      </c>
      <c r="J2582" s="49" t="s">
        <v>7780</v>
      </c>
      <c r="K2582" s="50" t="s">
        <v>15108</v>
      </c>
      <c r="L2582" s="49" t="s">
        <v>7577</v>
      </c>
    </row>
    <row r="2583" customFormat="false" ht="13.5" hidden="false" customHeight="false" outlineLevel="0" collapsed="false">
      <c r="A2583" s="49" t="s">
        <v>14681</v>
      </c>
      <c r="B2583" s="49" t="s">
        <v>14682</v>
      </c>
      <c r="C2583" s="49" t="s">
        <v>15028</v>
      </c>
      <c r="D2583" s="49" t="s">
        <v>15029</v>
      </c>
      <c r="E2583" s="50"/>
      <c r="F2583" s="49"/>
      <c r="G2583" s="49" t="s">
        <v>15109</v>
      </c>
      <c r="H2583" s="49" t="s">
        <v>15110</v>
      </c>
      <c r="I2583" s="49" t="s">
        <v>7574</v>
      </c>
      <c r="J2583" s="49" t="s">
        <v>7780</v>
      </c>
      <c r="K2583" s="50" t="s">
        <v>15111</v>
      </c>
      <c r="L2583" s="49" t="s">
        <v>7577</v>
      </c>
    </row>
    <row r="2584" customFormat="false" ht="13.5" hidden="false" customHeight="false" outlineLevel="0" collapsed="false">
      <c r="A2584" s="49" t="s">
        <v>14681</v>
      </c>
      <c r="B2584" s="49" t="s">
        <v>14682</v>
      </c>
      <c r="C2584" s="49" t="s">
        <v>15028</v>
      </c>
      <c r="D2584" s="49" t="s">
        <v>15029</v>
      </c>
      <c r="E2584" s="50"/>
      <c r="F2584" s="49"/>
      <c r="G2584" s="49" t="s">
        <v>15112</v>
      </c>
      <c r="H2584" s="49" t="s">
        <v>15113</v>
      </c>
      <c r="I2584" s="49" t="s">
        <v>7574</v>
      </c>
      <c r="J2584" s="49" t="s">
        <v>7780</v>
      </c>
      <c r="K2584" s="50" t="s">
        <v>15114</v>
      </c>
      <c r="L2584" s="49" t="s">
        <v>7577</v>
      </c>
    </row>
    <row r="2585" customFormat="false" ht="13.5" hidden="false" customHeight="false" outlineLevel="0" collapsed="false">
      <c r="A2585" s="49" t="s">
        <v>14681</v>
      </c>
      <c r="B2585" s="49" t="s">
        <v>14682</v>
      </c>
      <c r="C2585" s="49" t="s">
        <v>15028</v>
      </c>
      <c r="D2585" s="49" t="s">
        <v>15029</v>
      </c>
      <c r="E2585" s="50"/>
      <c r="F2585" s="49"/>
      <c r="G2585" s="49" t="s">
        <v>15115</v>
      </c>
      <c r="H2585" s="49" t="s">
        <v>15116</v>
      </c>
      <c r="I2585" s="49" t="s">
        <v>7574</v>
      </c>
      <c r="J2585" s="49" t="s">
        <v>7780</v>
      </c>
      <c r="K2585" s="50" t="s">
        <v>15117</v>
      </c>
      <c r="L2585" s="49" t="s">
        <v>7577</v>
      </c>
    </row>
    <row r="2586" customFormat="false" ht="13.5" hidden="false" customHeight="false" outlineLevel="0" collapsed="false">
      <c r="A2586" s="49" t="s">
        <v>14681</v>
      </c>
      <c r="B2586" s="49" t="s">
        <v>14682</v>
      </c>
      <c r="C2586" s="49" t="s">
        <v>15028</v>
      </c>
      <c r="D2586" s="49" t="s">
        <v>15029</v>
      </c>
      <c r="E2586" s="50"/>
      <c r="F2586" s="49"/>
      <c r="G2586" s="49" t="s">
        <v>15118</v>
      </c>
      <c r="H2586" s="49" t="s">
        <v>15119</v>
      </c>
      <c r="I2586" s="49" t="s">
        <v>7574</v>
      </c>
      <c r="J2586" s="49" t="s">
        <v>7780</v>
      </c>
      <c r="K2586" s="50" t="s">
        <v>15120</v>
      </c>
      <c r="L2586" s="49" t="s">
        <v>7577</v>
      </c>
    </row>
    <row r="2587" customFormat="false" ht="13.5" hidden="false" customHeight="false" outlineLevel="0" collapsed="false">
      <c r="A2587" s="49" t="s">
        <v>14681</v>
      </c>
      <c r="B2587" s="49" t="s">
        <v>14682</v>
      </c>
      <c r="C2587" s="49" t="s">
        <v>15028</v>
      </c>
      <c r="D2587" s="49" t="s">
        <v>15029</v>
      </c>
      <c r="E2587" s="50"/>
      <c r="F2587" s="49"/>
      <c r="G2587" s="49" t="s">
        <v>15121</v>
      </c>
      <c r="H2587" s="49" t="s">
        <v>15122</v>
      </c>
      <c r="I2587" s="49" t="s">
        <v>7574</v>
      </c>
      <c r="J2587" s="49" t="s">
        <v>7780</v>
      </c>
      <c r="K2587" s="50" t="s">
        <v>15123</v>
      </c>
      <c r="L2587" s="49" t="s">
        <v>7577</v>
      </c>
    </row>
    <row r="2588" customFormat="false" ht="13.5" hidden="false" customHeight="false" outlineLevel="0" collapsed="false">
      <c r="A2588" s="49" t="s">
        <v>14681</v>
      </c>
      <c r="B2588" s="49" t="s">
        <v>14682</v>
      </c>
      <c r="C2588" s="49" t="s">
        <v>15028</v>
      </c>
      <c r="D2588" s="49" t="s">
        <v>15029</v>
      </c>
      <c r="E2588" s="50"/>
      <c r="F2588" s="49"/>
      <c r="G2588" s="49" t="s">
        <v>15124</v>
      </c>
      <c r="H2588" s="49" t="s">
        <v>15125</v>
      </c>
      <c r="I2588" s="49" t="s">
        <v>7574</v>
      </c>
      <c r="J2588" s="49" t="s">
        <v>7780</v>
      </c>
      <c r="K2588" s="50" t="s">
        <v>15126</v>
      </c>
      <c r="L2588" s="49" t="s">
        <v>7577</v>
      </c>
    </row>
    <row r="2589" customFormat="false" ht="13.5" hidden="false" customHeight="false" outlineLevel="0" collapsed="false">
      <c r="A2589" s="49" t="s">
        <v>14681</v>
      </c>
      <c r="B2589" s="49" t="s">
        <v>14682</v>
      </c>
      <c r="C2589" s="49" t="s">
        <v>15028</v>
      </c>
      <c r="D2589" s="49" t="s">
        <v>15029</v>
      </c>
      <c r="E2589" s="50"/>
      <c r="F2589" s="49"/>
      <c r="G2589" s="49" t="s">
        <v>15127</v>
      </c>
      <c r="H2589" s="49" t="s">
        <v>15128</v>
      </c>
      <c r="I2589" s="49" t="s">
        <v>7574</v>
      </c>
      <c r="J2589" s="49" t="s">
        <v>7780</v>
      </c>
      <c r="K2589" s="50" t="s">
        <v>9181</v>
      </c>
      <c r="L2589" s="49" t="s">
        <v>7577</v>
      </c>
    </row>
    <row r="2590" customFormat="false" ht="13.5" hidden="false" customHeight="false" outlineLevel="0" collapsed="false">
      <c r="A2590" s="49" t="s">
        <v>14681</v>
      </c>
      <c r="B2590" s="49" t="s">
        <v>14682</v>
      </c>
      <c r="C2590" s="49" t="s">
        <v>15028</v>
      </c>
      <c r="D2590" s="49" t="s">
        <v>15029</v>
      </c>
      <c r="E2590" s="50"/>
      <c r="F2590" s="49"/>
      <c r="G2590" s="49" t="s">
        <v>15129</v>
      </c>
      <c r="H2590" s="49" t="s">
        <v>15130</v>
      </c>
      <c r="I2590" s="49" t="s">
        <v>7574</v>
      </c>
      <c r="J2590" s="49" t="s">
        <v>7780</v>
      </c>
      <c r="K2590" s="50" t="s">
        <v>15131</v>
      </c>
      <c r="L2590" s="49" t="s">
        <v>7577</v>
      </c>
    </row>
    <row r="2591" customFormat="false" ht="13.5" hidden="false" customHeight="false" outlineLevel="0" collapsed="false">
      <c r="A2591" s="49" t="s">
        <v>14681</v>
      </c>
      <c r="B2591" s="49" t="s">
        <v>14682</v>
      </c>
      <c r="C2591" s="49" t="s">
        <v>15028</v>
      </c>
      <c r="D2591" s="49" t="s">
        <v>15029</v>
      </c>
      <c r="E2591" s="50"/>
      <c r="F2591" s="49"/>
      <c r="G2591" s="49" t="s">
        <v>15132</v>
      </c>
      <c r="H2591" s="49" t="s">
        <v>15133</v>
      </c>
      <c r="I2591" s="49" t="s">
        <v>7574</v>
      </c>
      <c r="J2591" s="49" t="s">
        <v>7780</v>
      </c>
      <c r="K2591" s="50" t="s">
        <v>15134</v>
      </c>
      <c r="L2591" s="49" t="s">
        <v>7577</v>
      </c>
    </row>
    <row r="2592" customFormat="false" ht="13.5" hidden="false" customHeight="false" outlineLevel="0" collapsed="false">
      <c r="A2592" s="49" t="s">
        <v>14681</v>
      </c>
      <c r="B2592" s="49" t="s">
        <v>14682</v>
      </c>
      <c r="C2592" s="49" t="s">
        <v>15028</v>
      </c>
      <c r="D2592" s="49" t="s">
        <v>15029</v>
      </c>
      <c r="E2592" s="50"/>
      <c r="F2592" s="49"/>
      <c r="G2592" s="49" t="s">
        <v>15135</v>
      </c>
      <c r="H2592" s="49" t="s">
        <v>15136</v>
      </c>
      <c r="I2592" s="49" t="s">
        <v>7574</v>
      </c>
      <c r="J2592" s="49" t="s">
        <v>7780</v>
      </c>
      <c r="K2592" s="50" t="s">
        <v>13929</v>
      </c>
      <c r="L2592" s="49" t="s">
        <v>7577</v>
      </c>
    </row>
    <row r="2593" customFormat="false" ht="13.5" hidden="false" customHeight="false" outlineLevel="0" collapsed="false">
      <c r="A2593" s="49" t="s">
        <v>14681</v>
      </c>
      <c r="B2593" s="49" t="s">
        <v>14682</v>
      </c>
      <c r="C2593" s="49" t="s">
        <v>15028</v>
      </c>
      <c r="D2593" s="49" t="s">
        <v>15029</v>
      </c>
      <c r="E2593" s="50"/>
      <c r="F2593" s="49"/>
      <c r="G2593" s="49" t="s">
        <v>15137</v>
      </c>
      <c r="H2593" s="49" t="s">
        <v>15138</v>
      </c>
      <c r="I2593" s="49" t="s">
        <v>7574</v>
      </c>
      <c r="J2593" s="49" t="s">
        <v>7780</v>
      </c>
      <c r="K2593" s="50" t="s">
        <v>15139</v>
      </c>
      <c r="L2593" s="49" t="s">
        <v>7577</v>
      </c>
    </row>
    <row r="2594" customFormat="false" ht="13.5" hidden="false" customHeight="false" outlineLevel="0" collapsed="false">
      <c r="A2594" s="49" t="s">
        <v>14681</v>
      </c>
      <c r="B2594" s="49" t="s">
        <v>14682</v>
      </c>
      <c r="C2594" s="49" t="s">
        <v>15028</v>
      </c>
      <c r="D2594" s="49" t="s">
        <v>15029</v>
      </c>
      <c r="E2594" s="50"/>
      <c r="F2594" s="49"/>
      <c r="G2594" s="49" t="s">
        <v>15140</v>
      </c>
      <c r="H2594" s="49" t="s">
        <v>15141</v>
      </c>
      <c r="I2594" s="49" t="s">
        <v>7574</v>
      </c>
      <c r="J2594" s="49" t="s">
        <v>7780</v>
      </c>
      <c r="K2594" s="50" t="s">
        <v>15142</v>
      </c>
      <c r="L2594" s="49" t="s">
        <v>7577</v>
      </c>
    </row>
    <row r="2595" customFormat="false" ht="13.5" hidden="false" customHeight="false" outlineLevel="0" collapsed="false">
      <c r="A2595" s="49" t="s">
        <v>14681</v>
      </c>
      <c r="B2595" s="49" t="s">
        <v>14682</v>
      </c>
      <c r="C2595" s="49" t="s">
        <v>15028</v>
      </c>
      <c r="D2595" s="49" t="s">
        <v>15029</v>
      </c>
      <c r="E2595" s="50"/>
      <c r="F2595" s="49"/>
      <c r="G2595" s="49" t="s">
        <v>15143</v>
      </c>
      <c r="H2595" s="49" t="s">
        <v>15144</v>
      </c>
      <c r="I2595" s="49" t="s">
        <v>7574</v>
      </c>
      <c r="J2595" s="49" t="s">
        <v>7780</v>
      </c>
      <c r="K2595" s="50" t="s">
        <v>7664</v>
      </c>
      <c r="L2595" s="49" t="s">
        <v>7577</v>
      </c>
    </row>
    <row r="2596" customFormat="false" ht="13.5" hidden="false" customHeight="false" outlineLevel="0" collapsed="false">
      <c r="A2596" s="49" t="s">
        <v>14681</v>
      </c>
      <c r="B2596" s="49" t="s">
        <v>14682</v>
      </c>
      <c r="C2596" s="49" t="s">
        <v>15028</v>
      </c>
      <c r="D2596" s="49" t="s">
        <v>15029</v>
      </c>
      <c r="E2596" s="50"/>
      <c r="F2596" s="49"/>
      <c r="G2596" s="49" t="s">
        <v>15145</v>
      </c>
      <c r="H2596" s="49" t="s">
        <v>15146</v>
      </c>
      <c r="I2596" s="49" t="s">
        <v>7574</v>
      </c>
      <c r="J2596" s="49" t="s">
        <v>7780</v>
      </c>
      <c r="K2596" s="50" t="s">
        <v>15147</v>
      </c>
      <c r="L2596" s="49" t="s">
        <v>7577</v>
      </c>
    </row>
    <row r="2597" customFormat="false" ht="13.5" hidden="false" customHeight="false" outlineLevel="0" collapsed="false">
      <c r="A2597" s="49" t="s">
        <v>14681</v>
      </c>
      <c r="B2597" s="49" t="s">
        <v>14682</v>
      </c>
      <c r="C2597" s="49" t="s">
        <v>15148</v>
      </c>
      <c r="D2597" s="49" t="s">
        <v>15149</v>
      </c>
      <c r="E2597" s="50"/>
      <c r="F2597" s="49"/>
      <c r="G2597" s="49" t="s">
        <v>15150</v>
      </c>
      <c r="H2597" s="49" t="s">
        <v>15151</v>
      </c>
      <c r="I2597" s="49" t="s">
        <v>7779</v>
      </c>
      <c r="J2597" s="49" t="s">
        <v>7780</v>
      </c>
      <c r="K2597" s="50" t="s">
        <v>12866</v>
      </c>
      <c r="L2597" s="49" t="s">
        <v>7577</v>
      </c>
    </row>
    <row r="2598" customFormat="false" ht="13.5" hidden="false" customHeight="false" outlineLevel="0" collapsed="false">
      <c r="A2598" s="49" t="s">
        <v>14681</v>
      </c>
      <c r="B2598" s="49" t="s">
        <v>14682</v>
      </c>
      <c r="C2598" s="49" t="s">
        <v>15148</v>
      </c>
      <c r="D2598" s="49" t="s">
        <v>15149</v>
      </c>
      <c r="E2598" s="50"/>
      <c r="F2598" s="49"/>
      <c r="G2598" s="49" t="s">
        <v>15152</v>
      </c>
      <c r="H2598" s="49" t="s">
        <v>15153</v>
      </c>
      <c r="I2598" s="49" t="s">
        <v>7779</v>
      </c>
      <c r="J2598" s="49" t="s">
        <v>7780</v>
      </c>
      <c r="K2598" s="50" t="s">
        <v>15154</v>
      </c>
      <c r="L2598" s="49" t="s">
        <v>7577</v>
      </c>
    </row>
    <row r="2599" customFormat="false" ht="13.5" hidden="false" customHeight="false" outlineLevel="0" collapsed="false">
      <c r="A2599" s="49" t="s">
        <v>14681</v>
      </c>
      <c r="B2599" s="49" t="s">
        <v>14682</v>
      </c>
      <c r="C2599" s="49" t="s">
        <v>15148</v>
      </c>
      <c r="D2599" s="49" t="s">
        <v>15149</v>
      </c>
      <c r="E2599" s="50"/>
      <c r="F2599" s="49"/>
      <c r="G2599" s="49" t="s">
        <v>15155</v>
      </c>
      <c r="H2599" s="49" t="s">
        <v>15156</v>
      </c>
      <c r="I2599" s="49" t="s">
        <v>7779</v>
      </c>
      <c r="J2599" s="49" t="s">
        <v>7780</v>
      </c>
      <c r="K2599" s="50" t="s">
        <v>9217</v>
      </c>
      <c r="L2599" s="49" t="s">
        <v>7577</v>
      </c>
    </row>
    <row r="2600" customFormat="false" ht="13.5" hidden="false" customHeight="false" outlineLevel="0" collapsed="false">
      <c r="A2600" s="49" t="s">
        <v>14681</v>
      </c>
      <c r="B2600" s="49" t="s">
        <v>14682</v>
      </c>
      <c r="C2600" s="49" t="s">
        <v>15148</v>
      </c>
      <c r="D2600" s="49" t="s">
        <v>15149</v>
      </c>
      <c r="E2600" s="50"/>
      <c r="F2600" s="49"/>
      <c r="G2600" s="49" t="s">
        <v>15157</v>
      </c>
      <c r="H2600" s="49" t="s">
        <v>15158</v>
      </c>
      <c r="I2600" s="49" t="s">
        <v>7779</v>
      </c>
      <c r="J2600" s="49" t="s">
        <v>7780</v>
      </c>
      <c r="K2600" s="50" t="s">
        <v>13803</v>
      </c>
      <c r="L2600" s="49" t="s">
        <v>7577</v>
      </c>
    </row>
    <row r="2601" customFormat="false" ht="13.5" hidden="false" customHeight="false" outlineLevel="0" collapsed="false">
      <c r="A2601" s="49" t="s">
        <v>14681</v>
      </c>
      <c r="B2601" s="49" t="s">
        <v>14682</v>
      </c>
      <c r="C2601" s="49" t="s">
        <v>15148</v>
      </c>
      <c r="D2601" s="49" t="s">
        <v>15149</v>
      </c>
      <c r="E2601" s="50"/>
      <c r="F2601" s="49"/>
      <c r="G2601" s="49" t="s">
        <v>15159</v>
      </c>
      <c r="H2601" s="49" t="s">
        <v>15160</v>
      </c>
      <c r="I2601" s="49" t="s">
        <v>7779</v>
      </c>
      <c r="J2601" s="49" t="s">
        <v>7780</v>
      </c>
      <c r="K2601" s="50" t="s">
        <v>11269</v>
      </c>
      <c r="L2601" s="49" t="s">
        <v>7577</v>
      </c>
    </row>
    <row r="2602" customFormat="false" ht="13.5" hidden="false" customHeight="false" outlineLevel="0" collapsed="false">
      <c r="A2602" s="49" t="s">
        <v>14681</v>
      </c>
      <c r="B2602" s="49" t="s">
        <v>14682</v>
      </c>
      <c r="C2602" s="49" t="s">
        <v>15148</v>
      </c>
      <c r="D2602" s="49" t="s">
        <v>15149</v>
      </c>
      <c r="E2602" s="50"/>
      <c r="F2602" s="49"/>
      <c r="G2602" s="49" t="s">
        <v>15161</v>
      </c>
      <c r="H2602" s="49" t="s">
        <v>15162</v>
      </c>
      <c r="I2602" s="49" t="s">
        <v>7779</v>
      </c>
      <c r="J2602" s="49" t="s">
        <v>7780</v>
      </c>
      <c r="K2602" s="50" t="s">
        <v>7883</v>
      </c>
      <c r="L2602" s="49" t="s">
        <v>7577</v>
      </c>
    </row>
    <row r="2603" customFormat="false" ht="13.5" hidden="false" customHeight="false" outlineLevel="0" collapsed="false">
      <c r="A2603" s="49" t="s">
        <v>14681</v>
      </c>
      <c r="B2603" s="49" t="s">
        <v>14682</v>
      </c>
      <c r="C2603" s="49" t="s">
        <v>15148</v>
      </c>
      <c r="D2603" s="49" t="s">
        <v>15149</v>
      </c>
      <c r="E2603" s="50"/>
      <c r="F2603" s="49"/>
      <c r="G2603" s="49" t="s">
        <v>15163</v>
      </c>
      <c r="H2603" s="49" t="s">
        <v>15164</v>
      </c>
      <c r="I2603" s="49" t="s">
        <v>7779</v>
      </c>
      <c r="J2603" s="49" t="s">
        <v>7780</v>
      </c>
      <c r="K2603" s="50" t="s">
        <v>15165</v>
      </c>
      <c r="L2603" s="49" t="s">
        <v>7577</v>
      </c>
    </row>
    <row r="2604" customFormat="false" ht="13.5" hidden="false" customHeight="false" outlineLevel="0" collapsed="false">
      <c r="A2604" s="49" t="s">
        <v>14681</v>
      </c>
      <c r="B2604" s="49" t="s">
        <v>14682</v>
      </c>
      <c r="C2604" s="49" t="s">
        <v>15148</v>
      </c>
      <c r="D2604" s="49" t="s">
        <v>15149</v>
      </c>
      <c r="E2604" s="50"/>
      <c r="F2604" s="49"/>
      <c r="G2604" s="49" t="s">
        <v>15166</v>
      </c>
      <c r="H2604" s="49" t="s">
        <v>15167</v>
      </c>
      <c r="I2604" s="49" t="s">
        <v>7779</v>
      </c>
      <c r="J2604" s="49" t="s">
        <v>7780</v>
      </c>
      <c r="K2604" s="50" t="s">
        <v>15168</v>
      </c>
      <c r="L2604" s="49" t="s">
        <v>7577</v>
      </c>
    </row>
    <row r="2605" customFormat="false" ht="13.5" hidden="false" customHeight="false" outlineLevel="0" collapsed="false">
      <c r="A2605" s="49" t="s">
        <v>14681</v>
      </c>
      <c r="B2605" s="49" t="s">
        <v>14682</v>
      </c>
      <c r="C2605" s="49" t="s">
        <v>15148</v>
      </c>
      <c r="D2605" s="49" t="s">
        <v>15149</v>
      </c>
      <c r="E2605" s="50"/>
      <c r="F2605" s="49"/>
      <c r="G2605" s="49" t="s">
        <v>15169</v>
      </c>
      <c r="H2605" s="49" t="s">
        <v>15170</v>
      </c>
      <c r="I2605" s="49" t="s">
        <v>7779</v>
      </c>
      <c r="J2605" s="49" t="s">
        <v>7780</v>
      </c>
      <c r="K2605" s="50" t="s">
        <v>13967</v>
      </c>
      <c r="L2605" s="49" t="s">
        <v>7577</v>
      </c>
    </row>
    <row r="2606" customFormat="false" ht="13.5" hidden="false" customHeight="false" outlineLevel="0" collapsed="false">
      <c r="A2606" s="49" t="s">
        <v>14681</v>
      </c>
      <c r="B2606" s="49" t="s">
        <v>14682</v>
      </c>
      <c r="C2606" s="49" t="s">
        <v>15148</v>
      </c>
      <c r="D2606" s="49" t="s">
        <v>15149</v>
      </c>
      <c r="E2606" s="50"/>
      <c r="F2606" s="49"/>
      <c r="G2606" s="49" t="s">
        <v>15171</v>
      </c>
      <c r="H2606" s="49" t="s">
        <v>15172</v>
      </c>
      <c r="I2606" s="49" t="s">
        <v>7779</v>
      </c>
      <c r="J2606" s="49" t="s">
        <v>7780</v>
      </c>
      <c r="K2606" s="50" t="s">
        <v>15173</v>
      </c>
      <c r="L2606" s="49" t="s">
        <v>7577</v>
      </c>
    </row>
    <row r="2607" customFormat="false" ht="13.5" hidden="false" customHeight="false" outlineLevel="0" collapsed="false">
      <c r="A2607" s="49" t="s">
        <v>14681</v>
      </c>
      <c r="B2607" s="49" t="s">
        <v>14682</v>
      </c>
      <c r="C2607" s="49" t="s">
        <v>15148</v>
      </c>
      <c r="D2607" s="49" t="s">
        <v>15149</v>
      </c>
      <c r="E2607" s="50"/>
      <c r="F2607" s="49"/>
      <c r="G2607" s="49" t="s">
        <v>15174</v>
      </c>
      <c r="H2607" s="49" t="s">
        <v>15175</v>
      </c>
      <c r="I2607" s="49" t="s">
        <v>7779</v>
      </c>
      <c r="J2607" s="49" t="s">
        <v>7780</v>
      </c>
      <c r="K2607" s="50" t="s">
        <v>15176</v>
      </c>
      <c r="L2607" s="49" t="s">
        <v>7577</v>
      </c>
    </row>
    <row r="2608" customFormat="false" ht="13.5" hidden="false" customHeight="false" outlineLevel="0" collapsed="false">
      <c r="A2608" s="49" t="s">
        <v>14681</v>
      </c>
      <c r="B2608" s="49" t="s">
        <v>14682</v>
      </c>
      <c r="C2608" s="49" t="s">
        <v>15148</v>
      </c>
      <c r="D2608" s="49" t="s">
        <v>15149</v>
      </c>
      <c r="E2608" s="50"/>
      <c r="F2608" s="49"/>
      <c r="G2608" s="49" t="s">
        <v>15177</v>
      </c>
      <c r="H2608" s="49" t="s">
        <v>15178</v>
      </c>
      <c r="I2608" s="49" t="s">
        <v>7779</v>
      </c>
      <c r="J2608" s="49" t="s">
        <v>7780</v>
      </c>
      <c r="K2608" s="50" t="s">
        <v>8176</v>
      </c>
      <c r="L2608" s="49" t="s">
        <v>7577</v>
      </c>
    </row>
    <row r="2609" customFormat="false" ht="13.5" hidden="false" customHeight="false" outlineLevel="0" collapsed="false">
      <c r="A2609" s="49" t="s">
        <v>14681</v>
      </c>
      <c r="B2609" s="49" t="s">
        <v>14682</v>
      </c>
      <c r="C2609" s="49" t="s">
        <v>15148</v>
      </c>
      <c r="D2609" s="49" t="s">
        <v>15149</v>
      </c>
      <c r="E2609" s="50"/>
      <c r="F2609" s="49"/>
      <c r="G2609" s="49" t="s">
        <v>15179</v>
      </c>
      <c r="H2609" s="49" t="s">
        <v>15180</v>
      </c>
      <c r="I2609" s="49" t="s">
        <v>7779</v>
      </c>
      <c r="J2609" s="49" t="s">
        <v>7780</v>
      </c>
      <c r="K2609" s="50" t="s">
        <v>15181</v>
      </c>
      <c r="L2609" s="49" t="s">
        <v>7577</v>
      </c>
    </row>
    <row r="2610" customFormat="false" ht="13.5" hidden="false" customHeight="false" outlineLevel="0" collapsed="false">
      <c r="A2610" s="49" t="s">
        <v>14681</v>
      </c>
      <c r="B2610" s="49" t="s">
        <v>14682</v>
      </c>
      <c r="C2610" s="49" t="s">
        <v>15148</v>
      </c>
      <c r="D2610" s="49" t="s">
        <v>15149</v>
      </c>
      <c r="E2610" s="50"/>
      <c r="F2610" s="49"/>
      <c r="G2610" s="49" t="s">
        <v>15182</v>
      </c>
      <c r="H2610" s="49" t="s">
        <v>15183</v>
      </c>
      <c r="I2610" s="49" t="s">
        <v>7779</v>
      </c>
      <c r="J2610" s="49" t="s">
        <v>7780</v>
      </c>
      <c r="K2610" s="50" t="s">
        <v>15184</v>
      </c>
      <c r="L2610" s="49" t="s">
        <v>7577</v>
      </c>
    </row>
    <row r="2611" customFormat="false" ht="13.5" hidden="false" customHeight="false" outlineLevel="0" collapsed="false">
      <c r="A2611" s="49" t="s">
        <v>14681</v>
      </c>
      <c r="B2611" s="49" t="s">
        <v>14682</v>
      </c>
      <c r="C2611" s="49" t="s">
        <v>15148</v>
      </c>
      <c r="D2611" s="49" t="s">
        <v>15149</v>
      </c>
      <c r="E2611" s="50"/>
      <c r="F2611" s="49"/>
      <c r="G2611" s="49" t="s">
        <v>15185</v>
      </c>
      <c r="H2611" s="49" t="s">
        <v>15186</v>
      </c>
      <c r="I2611" s="49" t="s">
        <v>7779</v>
      </c>
      <c r="J2611" s="49" t="s">
        <v>7780</v>
      </c>
      <c r="K2611" s="50" t="s">
        <v>15187</v>
      </c>
      <c r="L2611" s="49" t="s">
        <v>7577</v>
      </c>
    </row>
    <row r="2612" customFormat="false" ht="13.5" hidden="false" customHeight="false" outlineLevel="0" collapsed="false">
      <c r="A2612" s="49" t="s">
        <v>14681</v>
      </c>
      <c r="B2612" s="49" t="s">
        <v>14682</v>
      </c>
      <c r="C2612" s="49" t="s">
        <v>15148</v>
      </c>
      <c r="D2612" s="49" t="s">
        <v>15149</v>
      </c>
      <c r="E2612" s="50"/>
      <c r="F2612" s="49"/>
      <c r="G2612" s="49" t="s">
        <v>15188</v>
      </c>
      <c r="H2612" s="49" t="s">
        <v>15189</v>
      </c>
      <c r="I2612" s="49" t="s">
        <v>7779</v>
      </c>
      <c r="J2612" s="49" t="s">
        <v>7780</v>
      </c>
      <c r="K2612" s="50" t="s">
        <v>15190</v>
      </c>
      <c r="L2612" s="49" t="s">
        <v>7577</v>
      </c>
    </row>
    <row r="2613" customFormat="false" ht="13.5" hidden="false" customHeight="false" outlineLevel="0" collapsed="false">
      <c r="A2613" s="49" t="s">
        <v>14681</v>
      </c>
      <c r="B2613" s="49" t="s">
        <v>14682</v>
      </c>
      <c r="C2613" s="49" t="s">
        <v>15148</v>
      </c>
      <c r="D2613" s="49" t="s">
        <v>15149</v>
      </c>
      <c r="E2613" s="50"/>
      <c r="F2613" s="49"/>
      <c r="G2613" s="49" t="s">
        <v>15191</v>
      </c>
      <c r="H2613" s="49" t="s">
        <v>15192</v>
      </c>
      <c r="I2613" s="49" t="s">
        <v>7779</v>
      </c>
      <c r="J2613" s="49" t="s">
        <v>7780</v>
      </c>
      <c r="K2613" s="50" t="s">
        <v>15193</v>
      </c>
      <c r="L2613" s="49" t="s">
        <v>7577</v>
      </c>
    </row>
    <row r="2614" customFormat="false" ht="13.5" hidden="false" customHeight="false" outlineLevel="0" collapsed="false">
      <c r="A2614" s="49" t="s">
        <v>14681</v>
      </c>
      <c r="B2614" s="49" t="s">
        <v>14682</v>
      </c>
      <c r="C2614" s="49" t="s">
        <v>15148</v>
      </c>
      <c r="D2614" s="49" t="s">
        <v>15149</v>
      </c>
      <c r="E2614" s="50"/>
      <c r="F2614" s="49"/>
      <c r="G2614" s="49" t="s">
        <v>15194</v>
      </c>
      <c r="H2614" s="49" t="s">
        <v>15195</v>
      </c>
      <c r="I2614" s="49" t="s">
        <v>7779</v>
      </c>
      <c r="J2614" s="49" t="s">
        <v>7780</v>
      </c>
      <c r="K2614" s="50" t="s">
        <v>15196</v>
      </c>
      <c r="L2614" s="49" t="s">
        <v>7577</v>
      </c>
    </row>
    <row r="2615" customFormat="false" ht="13.5" hidden="false" customHeight="false" outlineLevel="0" collapsed="false">
      <c r="A2615" s="49" t="s">
        <v>14681</v>
      </c>
      <c r="B2615" s="49" t="s">
        <v>14682</v>
      </c>
      <c r="C2615" s="49" t="s">
        <v>15148</v>
      </c>
      <c r="D2615" s="49" t="s">
        <v>15149</v>
      </c>
      <c r="E2615" s="50"/>
      <c r="F2615" s="49"/>
      <c r="G2615" s="49" t="s">
        <v>15197</v>
      </c>
      <c r="H2615" s="49" t="s">
        <v>15198</v>
      </c>
      <c r="I2615" s="49" t="s">
        <v>7779</v>
      </c>
      <c r="J2615" s="49" t="s">
        <v>7780</v>
      </c>
      <c r="K2615" s="50" t="s">
        <v>15199</v>
      </c>
      <c r="L2615" s="49" t="s">
        <v>7577</v>
      </c>
    </row>
    <row r="2616" customFormat="false" ht="13.5" hidden="false" customHeight="false" outlineLevel="0" collapsed="false">
      <c r="A2616" s="49" t="s">
        <v>14681</v>
      </c>
      <c r="B2616" s="49" t="s">
        <v>14682</v>
      </c>
      <c r="C2616" s="49" t="s">
        <v>15148</v>
      </c>
      <c r="D2616" s="49" t="s">
        <v>15149</v>
      </c>
      <c r="E2616" s="50"/>
      <c r="F2616" s="49"/>
      <c r="G2616" s="49" t="s">
        <v>15200</v>
      </c>
      <c r="H2616" s="49" t="s">
        <v>15201</v>
      </c>
      <c r="I2616" s="49" t="s">
        <v>7779</v>
      </c>
      <c r="J2616" s="49" t="s">
        <v>7780</v>
      </c>
      <c r="K2616" s="50" t="s">
        <v>15202</v>
      </c>
      <c r="L2616" s="49" t="s">
        <v>7577</v>
      </c>
    </row>
    <row r="2617" customFormat="false" ht="13.5" hidden="false" customHeight="false" outlineLevel="0" collapsed="false">
      <c r="A2617" s="49" t="s">
        <v>14681</v>
      </c>
      <c r="B2617" s="49" t="s">
        <v>14682</v>
      </c>
      <c r="C2617" s="49" t="s">
        <v>15148</v>
      </c>
      <c r="D2617" s="49" t="s">
        <v>15149</v>
      </c>
      <c r="E2617" s="50"/>
      <c r="F2617" s="49"/>
      <c r="G2617" s="49" t="s">
        <v>15203</v>
      </c>
      <c r="H2617" s="49" t="s">
        <v>15204</v>
      </c>
      <c r="I2617" s="49" t="s">
        <v>7779</v>
      </c>
      <c r="J2617" s="49" t="s">
        <v>7780</v>
      </c>
      <c r="K2617" s="50" t="s">
        <v>15205</v>
      </c>
      <c r="L2617" s="49" t="s">
        <v>7577</v>
      </c>
    </row>
    <row r="2618" customFormat="false" ht="13.5" hidden="false" customHeight="false" outlineLevel="0" collapsed="false">
      <c r="A2618" s="49" t="s">
        <v>14681</v>
      </c>
      <c r="B2618" s="49" t="s">
        <v>14682</v>
      </c>
      <c r="C2618" s="49" t="s">
        <v>15148</v>
      </c>
      <c r="D2618" s="49" t="s">
        <v>15149</v>
      </c>
      <c r="E2618" s="50"/>
      <c r="F2618" s="49"/>
      <c r="G2618" s="49" t="s">
        <v>15206</v>
      </c>
      <c r="H2618" s="49" t="s">
        <v>15207</v>
      </c>
      <c r="I2618" s="49" t="s">
        <v>7779</v>
      </c>
      <c r="J2618" s="49" t="s">
        <v>7780</v>
      </c>
      <c r="K2618" s="50" t="s">
        <v>9006</v>
      </c>
      <c r="L2618" s="49" t="s">
        <v>7577</v>
      </c>
    </row>
    <row r="2619" customFormat="false" ht="13.5" hidden="false" customHeight="false" outlineLevel="0" collapsed="false">
      <c r="A2619" s="49" t="s">
        <v>14681</v>
      </c>
      <c r="B2619" s="49" t="s">
        <v>14682</v>
      </c>
      <c r="C2619" s="49" t="s">
        <v>15148</v>
      </c>
      <c r="D2619" s="49" t="s">
        <v>15149</v>
      </c>
      <c r="E2619" s="50"/>
      <c r="F2619" s="49"/>
      <c r="G2619" s="49" t="s">
        <v>15208</v>
      </c>
      <c r="H2619" s="49" t="s">
        <v>15209</v>
      </c>
      <c r="I2619" s="49" t="s">
        <v>7779</v>
      </c>
      <c r="J2619" s="49" t="s">
        <v>7780</v>
      </c>
      <c r="K2619" s="50" t="s">
        <v>15210</v>
      </c>
      <c r="L2619" s="49" t="s">
        <v>7577</v>
      </c>
    </row>
    <row r="2620" customFormat="false" ht="13.5" hidden="false" customHeight="false" outlineLevel="0" collapsed="false">
      <c r="A2620" s="49" t="s">
        <v>14681</v>
      </c>
      <c r="B2620" s="49" t="s">
        <v>14682</v>
      </c>
      <c r="C2620" s="49" t="s">
        <v>15148</v>
      </c>
      <c r="D2620" s="49" t="s">
        <v>15149</v>
      </c>
      <c r="E2620" s="50"/>
      <c r="F2620" s="49"/>
      <c r="G2620" s="49" t="s">
        <v>15211</v>
      </c>
      <c r="H2620" s="49" t="s">
        <v>15212</v>
      </c>
      <c r="I2620" s="49" t="s">
        <v>7779</v>
      </c>
      <c r="J2620" s="49" t="s">
        <v>7780</v>
      </c>
      <c r="K2620" s="50" t="s">
        <v>15213</v>
      </c>
      <c r="L2620" s="49" t="s">
        <v>7577</v>
      </c>
    </row>
    <row r="2621" customFormat="false" ht="13.5" hidden="false" customHeight="false" outlineLevel="0" collapsed="false">
      <c r="A2621" s="49" t="s">
        <v>14681</v>
      </c>
      <c r="B2621" s="49" t="s">
        <v>14682</v>
      </c>
      <c r="C2621" s="49" t="s">
        <v>15148</v>
      </c>
      <c r="D2621" s="49" t="s">
        <v>15149</v>
      </c>
      <c r="E2621" s="50"/>
      <c r="F2621" s="49"/>
      <c r="G2621" s="49" t="s">
        <v>15214</v>
      </c>
      <c r="H2621" s="49" t="s">
        <v>15215</v>
      </c>
      <c r="I2621" s="49" t="s">
        <v>7779</v>
      </c>
      <c r="J2621" s="49" t="s">
        <v>7780</v>
      </c>
      <c r="K2621" s="50" t="s">
        <v>15216</v>
      </c>
      <c r="L2621" s="49" t="s">
        <v>7577</v>
      </c>
    </row>
    <row r="2622" customFormat="false" ht="13.5" hidden="false" customHeight="false" outlineLevel="0" collapsed="false">
      <c r="A2622" s="49" t="s">
        <v>14681</v>
      </c>
      <c r="B2622" s="49" t="s">
        <v>14682</v>
      </c>
      <c r="C2622" s="49" t="s">
        <v>15148</v>
      </c>
      <c r="D2622" s="49" t="s">
        <v>15149</v>
      </c>
      <c r="E2622" s="50"/>
      <c r="F2622" s="49"/>
      <c r="G2622" s="49" t="s">
        <v>15217</v>
      </c>
      <c r="H2622" s="49" t="s">
        <v>15218</v>
      </c>
      <c r="I2622" s="49" t="s">
        <v>7779</v>
      </c>
      <c r="J2622" s="49" t="s">
        <v>7780</v>
      </c>
      <c r="K2622" s="50" t="s">
        <v>15219</v>
      </c>
      <c r="L2622" s="49" t="s">
        <v>7577</v>
      </c>
    </row>
    <row r="2623" customFormat="false" ht="13.5" hidden="false" customHeight="false" outlineLevel="0" collapsed="false">
      <c r="A2623" s="49" t="s">
        <v>14681</v>
      </c>
      <c r="B2623" s="49" t="s">
        <v>14682</v>
      </c>
      <c r="C2623" s="49" t="s">
        <v>15148</v>
      </c>
      <c r="D2623" s="49" t="s">
        <v>15149</v>
      </c>
      <c r="E2623" s="50"/>
      <c r="F2623" s="49"/>
      <c r="G2623" s="49" t="s">
        <v>15220</v>
      </c>
      <c r="H2623" s="49" t="s">
        <v>15221</v>
      </c>
      <c r="I2623" s="49" t="s">
        <v>7779</v>
      </c>
      <c r="J2623" s="49" t="s">
        <v>7780</v>
      </c>
      <c r="K2623" s="50" t="s">
        <v>10302</v>
      </c>
      <c r="L2623" s="49" t="s">
        <v>7577</v>
      </c>
    </row>
    <row r="2624" customFormat="false" ht="13.5" hidden="false" customHeight="false" outlineLevel="0" collapsed="false">
      <c r="A2624" s="49" t="s">
        <v>14681</v>
      </c>
      <c r="B2624" s="49" t="s">
        <v>14682</v>
      </c>
      <c r="C2624" s="49" t="s">
        <v>15148</v>
      </c>
      <c r="D2624" s="49" t="s">
        <v>15149</v>
      </c>
      <c r="E2624" s="50"/>
      <c r="F2624" s="49"/>
      <c r="G2624" s="49" t="s">
        <v>15222</v>
      </c>
      <c r="H2624" s="49" t="s">
        <v>15223</v>
      </c>
      <c r="I2624" s="49" t="s">
        <v>7779</v>
      </c>
      <c r="J2624" s="49" t="s">
        <v>7780</v>
      </c>
      <c r="K2624" s="50" t="s">
        <v>15224</v>
      </c>
      <c r="L2624" s="49" t="s">
        <v>7577</v>
      </c>
    </row>
    <row r="2625" customFormat="false" ht="13.5" hidden="false" customHeight="false" outlineLevel="0" collapsed="false">
      <c r="A2625" s="49" t="s">
        <v>14681</v>
      </c>
      <c r="B2625" s="49" t="s">
        <v>14682</v>
      </c>
      <c r="C2625" s="49" t="s">
        <v>15148</v>
      </c>
      <c r="D2625" s="49" t="s">
        <v>15149</v>
      </c>
      <c r="E2625" s="50"/>
      <c r="F2625" s="49"/>
      <c r="G2625" s="49" t="s">
        <v>15225</v>
      </c>
      <c r="H2625" s="49" t="s">
        <v>15226</v>
      </c>
      <c r="I2625" s="49" t="s">
        <v>7779</v>
      </c>
      <c r="J2625" s="49" t="s">
        <v>7780</v>
      </c>
      <c r="K2625" s="50" t="s">
        <v>15227</v>
      </c>
      <c r="L2625" s="49" t="s">
        <v>7577</v>
      </c>
    </row>
    <row r="2626" customFormat="false" ht="13.5" hidden="false" customHeight="false" outlineLevel="0" collapsed="false">
      <c r="A2626" s="49" t="s">
        <v>14681</v>
      </c>
      <c r="B2626" s="49" t="s">
        <v>14682</v>
      </c>
      <c r="C2626" s="49" t="s">
        <v>15148</v>
      </c>
      <c r="D2626" s="49" t="s">
        <v>15149</v>
      </c>
      <c r="E2626" s="50"/>
      <c r="F2626" s="49"/>
      <c r="G2626" s="49" t="s">
        <v>15228</v>
      </c>
      <c r="H2626" s="49" t="s">
        <v>15229</v>
      </c>
      <c r="I2626" s="49" t="s">
        <v>7779</v>
      </c>
      <c r="J2626" s="49" t="s">
        <v>7780</v>
      </c>
      <c r="K2626" s="50" t="s">
        <v>15230</v>
      </c>
      <c r="L2626" s="49" t="s">
        <v>7577</v>
      </c>
    </row>
    <row r="2627" customFormat="false" ht="13.5" hidden="false" customHeight="false" outlineLevel="0" collapsed="false">
      <c r="A2627" s="49" t="s">
        <v>14681</v>
      </c>
      <c r="B2627" s="49" t="s">
        <v>14682</v>
      </c>
      <c r="C2627" s="49" t="s">
        <v>15148</v>
      </c>
      <c r="D2627" s="49" t="s">
        <v>15149</v>
      </c>
      <c r="E2627" s="50"/>
      <c r="F2627" s="49"/>
      <c r="G2627" s="49" t="s">
        <v>15231</v>
      </c>
      <c r="H2627" s="49" t="s">
        <v>15232</v>
      </c>
      <c r="I2627" s="49" t="s">
        <v>7779</v>
      </c>
      <c r="J2627" s="49" t="s">
        <v>7780</v>
      </c>
      <c r="K2627" s="50" t="s">
        <v>15233</v>
      </c>
      <c r="L2627" s="49" t="s">
        <v>7577</v>
      </c>
    </row>
    <row r="2628" customFormat="false" ht="13.5" hidden="false" customHeight="false" outlineLevel="0" collapsed="false">
      <c r="A2628" s="49" t="s">
        <v>14681</v>
      </c>
      <c r="B2628" s="49" t="s">
        <v>14682</v>
      </c>
      <c r="C2628" s="49" t="s">
        <v>15148</v>
      </c>
      <c r="D2628" s="49" t="s">
        <v>15149</v>
      </c>
      <c r="E2628" s="50"/>
      <c r="F2628" s="49"/>
      <c r="G2628" s="49" t="s">
        <v>15234</v>
      </c>
      <c r="H2628" s="49" t="s">
        <v>15235</v>
      </c>
      <c r="I2628" s="49" t="s">
        <v>7779</v>
      </c>
      <c r="J2628" s="49" t="s">
        <v>7780</v>
      </c>
      <c r="K2628" s="50" t="s">
        <v>15236</v>
      </c>
      <c r="L2628" s="49" t="s">
        <v>7577</v>
      </c>
    </row>
    <row r="2629" customFormat="false" ht="13.5" hidden="false" customHeight="false" outlineLevel="0" collapsed="false">
      <c r="A2629" s="49" t="s">
        <v>14681</v>
      </c>
      <c r="B2629" s="49" t="s">
        <v>14682</v>
      </c>
      <c r="C2629" s="49" t="s">
        <v>15148</v>
      </c>
      <c r="D2629" s="49" t="s">
        <v>15149</v>
      </c>
      <c r="E2629" s="50"/>
      <c r="F2629" s="49"/>
      <c r="G2629" s="49" t="s">
        <v>15237</v>
      </c>
      <c r="H2629" s="49" t="s">
        <v>15238</v>
      </c>
      <c r="I2629" s="49" t="s">
        <v>7779</v>
      </c>
      <c r="J2629" s="49" t="s">
        <v>7780</v>
      </c>
      <c r="K2629" s="50" t="s">
        <v>15239</v>
      </c>
      <c r="L2629" s="49" t="s">
        <v>7577</v>
      </c>
    </row>
    <row r="2630" customFormat="false" ht="13.5" hidden="false" customHeight="false" outlineLevel="0" collapsed="false">
      <c r="A2630" s="49" t="s">
        <v>14681</v>
      </c>
      <c r="B2630" s="49" t="s">
        <v>14682</v>
      </c>
      <c r="C2630" s="49" t="s">
        <v>15148</v>
      </c>
      <c r="D2630" s="49" t="s">
        <v>15149</v>
      </c>
      <c r="E2630" s="50"/>
      <c r="F2630" s="49"/>
      <c r="G2630" s="49" t="s">
        <v>15240</v>
      </c>
      <c r="H2630" s="49" t="s">
        <v>15241</v>
      </c>
      <c r="I2630" s="49" t="s">
        <v>7779</v>
      </c>
      <c r="J2630" s="49" t="s">
        <v>7780</v>
      </c>
      <c r="K2630" s="50" t="s">
        <v>15242</v>
      </c>
      <c r="L2630" s="49" t="s">
        <v>7577</v>
      </c>
    </row>
    <row r="2631" customFormat="false" ht="13.5" hidden="false" customHeight="false" outlineLevel="0" collapsed="false">
      <c r="A2631" s="49" t="s">
        <v>14681</v>
      </c>
      <c r="B2631" s="49" t="s">
        <v>14682</v>
      </c>
      <c r="C2631" s="49" t="s">
        <v>15148</v>
      </c>
      <c r="D2631" s="49" t="s">
        <v>15149</v>
      </c>
      <c r="E2631" s="50"/>
      <c r="F2631" s="49"/>
      <c r="G2631" s="49" t="s">
        <v>15243</v>
      </c>
      <c r="H2631" s="49" t="s">
        <v>15244</v>
      </c>
      <c r="I2631" s="49" t="s">
        <v>7779</v>
      </c>
      <c r="J2631" s="49" t="s">
        <v>7780</v>
      </c>
      <c r="K2631" s="50" t="s">
        <v>10506</v>
      </c>
      <c r="L2631" s="49" t="s">
        <v>7577</v>
      </c>
    </row>
    <row r="2632" customFormat="false" ht="13.5" hidden="false" customHeight="false" outlineLevel="0" collapsed="false">
      <c r="A2632" s="49" t="s">
        <v>14681</v>
      </c>
      <c r="B2632" s="49" t="s">
        <v>14682</v>
      </c>
      <c r="C2632" s="49" t="s">
        <v>15148</v>
      </c>
      <c r="D2632" s="49" t="s">
        <v>15149</v>
      </c>
      <c r="E2632" s="50"/>
      <c r="F2632" s="49"/>
      <c r="G2632" s="49" t="s">
        <v>15245</v>
      </c>
      <c r="H2632" s="49" t="s">
        <v>15246</v>
      </c>
      <c r="I2632" s="49" t="s">
        <v>7779</v>
      </c>
      <c r="J2632" s="49" t="s">
        <v>7780</v>
      </c>
      <c r="K2632" s="50" t="s">
        <v>15247</v>
      </c>
      <c r="L2632" s="49" t="s">
        <v>7577</v>
      </c>
    </row>
    <row r="2633" customFormat="false" ht="13.5" hidden="false" customHeight="false" outlineLevel="0" collapsed="false">
      <c r="A2633" s="49" t="s">
        <v>14681</v>
      </c>
      <c r="B2633" s="49" t="s">
        <v>14682</v>
      </c>
      <c r="C2633" s="49" t="s">
        <v>15148</v>
      </c>
      <c r="D2633" s="49" t="s">
        <v>15149</v>
      </c>
      <c r="E2633" s="50"/>
      <c r="F2633" s="49"/>
      <c r="G2633" s="49" t="s">
        <v>15248</v>
      </c>
      <c r="H2633" s="49" t="s">
        <v>15249</v>
      </c>
      <c r="I2633" s="49" t="s">
        <v>7779</v>
      </c>
      <c r="J2633" s="49" t="s">
        <v>7780</v>
      </c>
      <c r="K2633" s="50" t="s">
        <v>15250</v>
      </c>
      <c r="L2633" s="49" t="s">
        <v>7577</v>
      </c>
    </row>
    <row r="2634" customFormat="false" ht="13.5" hidden="false" customHeight="false" outlineLevel="0" collapsed="false">
      <c r="A2634" s="49" t="s">
        <v>14681</v>
      </c>
      <c r="B2634" s="49" t="s">
        <v>14682</v>
      </c>
      <c r="C2634" s="49" t="s">
        <v>15148</v>
      </c>
      <c r="D2634" s="49" t="s">
        <v>15149</v>
      </c>
      <c r="E2634" s="50"/>
      <c r="F2634" s="49"/>
      <c r="G2634" s="49" t="s">
        <v>15251</v>
      </c>
      <c r="H2634" s="49" t="s">
        <v>15252</v>
      </c>
      <c r="I2634" s="49" t="s">
        <v>7779</v>
      </c>
      <c r="J2634" s="49" t="s">
        <v>7780</v>
      </c>
      <c r="K2634" s="50" t="s">
        <v>15253</v>
      </c>
      <c r="L2634" s="49" t="s">
        <v>7577</v>
      </c>
    </row>
    <row r="2635" customFormat="false" ht="13.5" hidden="false" customHeight="false" outlineLevel="0" collapsed="false">
      <c r="A2635" s="49" t="s">
        <v>14681</v>
      </c>
      <c r="B2635" s="49" t="s">
        <v>14682</v>
      </c>
      <c r="C2635" s="49" t="s">
        <v>15148</v>
      </c>
      <c r="D2635" s="49" t="s">
        <v>15149</v>
      </c>
      <c r="E2635" s="50"/>
      <c r="F2635" s="49"/>
      <c r="G2635" s="49" t="s">
        <v>15254</v>
      </c>
      <c r="H2635" s="49" t="s">
        <v>15255</v>
      </c>
      <c r="I2635" s="49" t="s">
        <v>7779</v>
      </c>
      <c r="J2635" s="49" t="s">
        <v>7780</v>
      </c>
      <c r="K2635" s="50" t="s">
        <v>15256</v>
      </c>
      <c r="L2635" s="49" t="s">
        <v>7577</v>
      </c>
    </row>
    <row r="2636" customFormat="false" ht="13.5" hidden="false" customHeight="false" outlineLevel="0" collapsed="false">
      <c r="A2636" s="49" t="s">
        <v>14681</v>
      </c>
      <c r="B2636" s="49" t="s">
        <v>14682</v>
      </c>
      <c r="C2636" s="49" t="s">
        <v>15148</v>
      </c>
      <c r="D2636" s="49" t="s">
        <v>15149</v>
      </c>
      <c r="E2636" s="50"/>
      <c r="F2636" s="49"/>
      <c r="G2636" s="49" t="s">
        <v>15257</v>
      </c>
      <c r="H2636" s="49" t="s">
        <v>15258</v>
      </c>
      <c r="I2636" s="49" t="s">
        <v>7779</v>
      </c>
      <c r="J2636" s="49" t="s">
        <v>7780</v>
      </c>
      <c r="K2636" s="50" t="s">
        <v>15017</v>
      </c>
      <c r="L2636" s="49" t="s">
        <v>7577</v>
      </c>
    </row>
    <row r="2637" customFormat="false" ht="13.5" hidden="false" customHeight="false" outlineLevel="0" collapsed="false">
      <c r="A2637" s="49" t="s">
        <v>14681</v>
      </c>
      <c r="B2637" s="49" t="s">
        <v>14682</v>
      </c>
      <c r="C2637" s="49" t="s">
        <v>15148</v>
      </c>
      <c r="D2637" s="49" t="s">
        <v>15149</v>
      </c>
      <c r="E2637" s="50"/>
      <c r="F2637" s="49"/>
      <c r="G2637" s="49" t="s">
        <v>15259</v>
      </c>
      <c r="H2637" s="49" t="s">
        <v>15260</v>
      </c>
      <c r="I2637" s="49" t="s">
        <v>7779</v>
      </c>
      <c r="J2637" s="49" t="s">
        <v>7780</v>
      </c>
      <c r="K2637" s="50" t="s">
        <v>15261</v>
      </c>
      <c r="L2637" s="49" t="s">
        <v>7577</v>
      </c>
    </row>
    <row r="2638" customFormat="false" ht="13.5" hidden="false" customHeight="false" outlineLevel="0" collapsed="false">
      <c r="A2638" s="49" t="s">
        <v>14681</v>
      </c>
      <c r="B2638" s="49" t="s">
        <v>14682</v>
      </c>
      <c r="C2638" s="49" t="s">
        <v>15148</v>
      </c>
      <c r="D2638" s="49" t="s">
        <v>15149</v>
      </c>
      <c r="E2638" s="50"/>
      <c r="F2638" s="49"/>
      <c r="G2638" s="49" t="s">
        <v>15262</v>
      </c>
      <c r="H2638" s="49" t="s">
        <v>15263</v>
      </c>
      <c r="I2638" s="49" t="s">
        <v>7779</v>
      </c>
      <c r="J2638" s="49" t="s">
        <v>7780</v>
      </c>
      <c r="K2638" s="50" t="s">
        <v>13902</v>
      </c>
      <c r="L2638" s="49" t="s">
        <v>7577</v>
      </c>
    </row>
    <row r="2639" customFormat="false" ht="13.5" hidden="false" customHeight="false" outlineLevel="0" collapsed="false">
      <c r="A2639" s="49" t="s">
        <v>14681</v>
      </c>
      <c r="B2639" s="49" t="s">
        <v>14682</v>
      </c>
      <c r="C2639" s="49" t="s">
        <v>15148</v>
      </c>
      <c r="D2639" s="49" t="s">
        <v>15149</v>
      </c>
      <c r="E2639" s="50"/>
      <c r="F2639" s="49"/>
      <c r="G2639" s="49" t="s">
        <v>15264</v>
      </c>
      <c r="H2639" s="49" t="s">
        <v>15265</v>
      </c>
      <c r="I2639" s="49" t="s">
        <v>7779</v>
      </c>
      <c r="J2639" s="49" t="s">
        <v>7780</v>
      </c>
      <c r="K2639" s="50" t="s">
        <v>15266</v>
      </c>
      <c r="L2639" s="49" t="s">
        <v>7577</v>
      </c>
    </row>
    <row r="2640" customFormat="false" ht="13.5" hidden="false" customHeight="false" outlineLevel="0" collapsed="false">
      <c r="A2640" s="49" t="s">
        <v>14681</v>
      </c>
      <c r="B2640" s="49" t="s">
        <v>14682</v>
      </c>
      <c r="C2640" s="49" t="s">
        <v>15148</v>
      </c>
      <c r="D2640" s="49" t="s">
        <v>15149</v>
      </c>
      <c r="E2640" s="50"/>
      <c r="F2640" s="49"/>
      <c r="G2640" s="49" t="s">
        <v>15267</v>
      </c>
      <c r="H2640" s="49" t="s">
        <v>15268</v>
      </c>
      <c r="I2640" s="49" t="s">
        <v>7779</v>
      </c>
      <c r="J2640" s="49" t="s">
        <v>7780</v>
      </c>
      <c r="K2640" s="50" t="s">
        <v>15269</v>
      </c>
      <c r="L2640" s="49" t="s">
        <v>7577</v>
      </c>
    </row>
    <row r="2641" customFormat="false" ht="13.5" hidden="false" customHeight="false" outlineLevel="0" collapsed="false">
      <c r="A2641" s="49" t="s">
        <v>14681</v>
      </c>
      <c r="B2641" s="49" t="s">
        <v>14682</v>
      </c>
      <c r="C2641" s="49" t="s">
        <v>15148</v>
      </c>
      <c r="D2641" s="49" t="s">
        <v>15149</v>
      </c>
      <c r="E2641" s="50"/>
      <c r="F2641" s="49"/>
      <c r="G2641" s="49" t="s">
        <v>15270</v>
      </c>
      <c r="H2641" s="49" t="s">
        <v>15271</v>
      </c>
      <c r="I2641" s="49" t="s">
        <v>7779</v>
      </c>
      <c r="J2641" s="49" t="s">
        <v>7780</v>
      </c>
      <c r="K2641" s="50" t="s">
        <v>15272</v>
      </c>
      <c r="L2641" s="49" t="s">
        <v>7577</v>
      </c>
    </row>
    <row r="2642" customFormat="false" ht="13.5" hidden="false" customHeight="false" outlineLevel="0" collapsed="false">
      <c r="A2642" s="49" t="s">
        <v>14681</v>
      </c>
      <c r="B2642" s="49" t="s">
        <v>14682</v>
      </c>
      <c r="C2642" s="49" t="s">
        <v>15148</v>
      </c>
      <c r="D2642" s="49" t="s">
        <v>15149</v>
      </c>
      <c r="E2642" s="50"/>
      <c r="F2642" s="49"/>
      <c r="G2642" s="49" t="s">
        <v>15273</v>
      </c>
      <c r="H2642" s="49" t="s">
        <v>15274</v>
      </c>
      <c r="I2642" s="49" t="s">
        <v>7779</v>
      </c>
      <c r="J2642" s="49" t="s">
        <v>7780</v>
      </c>
      <c r="K2642" s="50" t="s">
        <v>15275</v>
      </c>
      <c r="L2642" s="49" t="s">
        <v>7577</v>
      </c>
    </row>
    <row r="2643" customFormat="false" ht="13.5" hidden="false" customHeight="false" outlineLevel="0" collapsed="false">
      <c r="A2643" s="49" t="s">
        <v>14681</v>
      </c>
      <c r="B2643" s="49" t="s">
        <v>14682</v>
      </c>
      <c r="C2643" s="49" t="s">
        <v>15148</v>
      </c>
      <c r="D2643" s="49" t="s">
        <v>15149</v>
      </c>
      <c r="E2643" s="50"/>
      <c r="F2643" s="49"/>
      <c r="G2643" s="49" t="s">
        <v>15276</v>
      </c>
      <c r="H2643" s="49" t="s">
        <v>15277</v>
      </c>
      <c r="I2643" s="49" t="s">
        <v>7779</v>
      </c>
      <c r="J2643" s="49" t="s">
        <v>7780</v>
      </c>
      <c r="K2643" s="50" t="s">
        <v>15278</v>
      </c>
      <c r="L2643" s="49" t="s">
        <v>7577</v>
      </c>
    </row>
    <row r="2644" customFormat="false" ht="13.5" hidden="false" customHeight="false" outlineLevel="0" collapsed="false">
      <c r="A2644" s="49" t="s">
        <v>14681</v>
      </c>
      <c r="B2644" s="49" t="s">
        <v>14682</v>
      </c>
      <c r="C2644" s="49" t="s">
        <v>15148</v>
      </c>
      <c r="D2644" s="49" t="s">
        <v>15149</v>
      </c>
      <c r="E2644" s="50"/>
      <c r="F2644" s="49"/>
      <c r="G2644" s="49" t="s">
        <v>15279</v>
      </c>
      <c r="H2644" s="49" t="s">
        <v>15280</v>
      </c>
      <c r="I2644" s="49" t="s">
        <v>7779</v>
      </c>
      <c r="J2644" s="49" t="s">
        <v>7575</v>
      </c>
      <c r="K2644" s="50" t="s">
        <v>15281</v>
      </c>
      <c r="L2644" s="49" t="s">
        <v>7577</v>
      </c>
    </row>
    <row r="2645" customFormat="false" ht="13.5" hidden="false" customHeight="false" outlineLevel="0" collapsed="false">
      <c r="A2645" s="49" t="s">
        <v>14681</v>
      </c>
      <c r="B2645" s="49" t="s">
        <v>14682</v>
      </c>
      <c r="C2645" s="49" t="s">
        <v>15148</v>
      </c>
      <c r="D2645" s="49" t="s">
        <v>15149</v>
      </c>
      <c r="E2645" s="50"/>
      <c r="F2645" s="49"/>
      <c r="G2645" s="49" t="s">
        <v>15282</v>
      </c>
      <c r="H2645" s="49" t="s">
        <v>15283</v>
      </c>
      <c r="I2645" s="49" t="s">
        <v>7779</v>
      </c>
      <c r="J2645" s="49" t="s">
        <v>7575</v>
      </c>
      <c r="K2645" s="50" t="s">
        <v>15284</v>
      </c>
      <c r="L2645" s="49" t="s">
        <v>7577</v>
      </c>
    </row>
    <row r="2646" customFormat="false" ht="13.5" hidden="false" customHeight="false" outlineLevel="0" collapsed="false">
      <c r="A2646" s="49" t="s">
        <v>14681</v>
      </c>
      <c r="B2646" s="49" t="s">
        <v>14682</v>
      </c>
      <c r="C2646" s="49" t="s">
        <v>15148</v>
      </c>
      <c r="D2646" s="49" t="s">
        <v>15149</v>
      </c>
      <c r="E2646" s="50"/>
      <c r="F2646" s="49"/>
      <c r="G2646" s="49" t="s">
        <v>15285</v>
      </c>
      <c r="H2646" s="49" t="s">
        <v>15286</v>
      </c>
      <c r="I2646" s="49" t="s">
        <v>7779</v>
      </c>
      <c r="J2646" s="49" t="s">
        <v>7575</v>
      </c>
      <c r="K2646" s="50" t="s">
        <v>15287</v>
      </c>
      <c r="L2646" s="49" t="s">
        <v>7577</v>
      </c>
    </row>
    <row r="2647" customFormat="false" ht="13.5" hidden="false" customHeight="false" outlineLevel="0" collapsed="false">
      <c r="A2647" s="49" t="s">
        <v>14681</v>
      </c>
      <c r="B2647" s="49" t="s">
        <v>14682</v>
      </c>
      <c r="C2647" s="49" t="s">
        <v>15148</v>
      </c>
      <c r="D2647" s="49" t="s">
        <v>15149</v>
      </c>
      <c r="E2647" s="50"/>
      <c r="F2647" s="49"/>
      <c r="G2647" s="49" t="s">
        <v>15288</v>
      </c>
      <c r="H2647" s="49" t="s">
        <v>15289</v>
      </c>
      <c r="I2647" s="49" t="s">
        <v>7779</v>
      </c>
      <c r="J2647" s="49" t="s">
        <v>7575</v>
      </c>
      <c r="K2647" s="50" t="s">
        <v>15290</v>
      </c>
      <c r="L2647" s="49" t="s">
        <v>7577</v>
      </c>
    </row>
    <row r="2648" customFormat="false" ht="13.5" hidden="false" customHeight="false" outlineLevel="0" collapsed="false">
      <c r="A2648" s="49" t="s">
        <v>14681</v>
      </c>
      <c r="B2648" s="49" t="s">
        <v>14682</v>
      </c>
      <c r="C2648" s="49" t="s">
        <v>15148</v>
      </c>
      <c r="D2648" s="49" t="s">
        <v>15149</v>
      </c>
      <c r="E2648" s="50"/>
      <c r="F2648" s="49"/>
      <c r="G2648" s="49" t="s">
        <v>15291</v>
      </c>
      <c r="H2648" s="49" t="s">
        <v>15292</v>
      </c>
      <c r="I2648" s="49" t="s">
        <v>7779</v>
      </c>
      <c r="J2648" s="49" t="s">
        <v>7575</v>
      </c>
      <c r="K2648" s="50" t="s">
        <v>15293</v>
      </c>
      <c r="L2648" s="49" t="s">
        <v>7577</v>
      </c>
    </row>
    <row r="2649" customFormat="false" ht="13.5" hidden="false" customHeight="false" outlineLevel="0" collapsed="false">
      <c r="A2649" s="49" t="s">
        <v>14681</v>
      </c>
      <c r="B2649" s="49" t="s">
        <v>14682</v>
      </c>
      <c r="C2649" s="49" t="s">
        <v>15148</v>
      </c>
      <c r="D2649" s="49" t="s">
        <v>15149</v>
      </c>
      <c r="E2649" s="50"/>
      <c r="F2649" s="49"/>
      <c r="G2649" s="49" t="s">
        <v>15294</v>
      </c>
      <c r="H2649" s="49" t="s">
        <v>15295</v>
      </c>
      <c r="I2649" s="49" t="s">
        <v>7779</v>
      </c>
      <c r="J2649" s="49" t="s">
        <v>7575</v>
      </c>
      <c r="K2649" s="50" t="s">
        <v>15296</v>
      </c>
      <c r="L2649" s="49" t="s">
        <v>7577</v>
      </c>
    </row>
    <row r="2650" customFormat="false" ht="13.5" hidden="false" customHeight="false" outlineLevel="0" collapsed="false">
      <c r="A2650" s="49" t="s">
        <v>14681</v>
      </c>
      <c r="B2650" s="49" t="s">
        <v>14682</v>
      </c>
      <c r="C2650" s="49" t="s">
        <v>15148</v>
      </c>
      <c r="D2650" s="49" t="s">
        <v>15149</v>
      </c>
      <c r="E2650" s="50"/>
      <c r="F2650" s="49"/>
      <c r="G2650" s="49" t="s">
        <v>15297</v>
      </c>
      <c r="H2650" s="49" t="s">
        <v>15298</v>
      </c>
      <c r="I2650" s="49" t="s">
        <v>7779</v>
      </c>
      <c r="J2650" s="49" t="s">
        <v>7575</v>
      </c>
      <c r="K2650" s="50" t="s">
        <v>15299</v>
      </c>
      <c r="L2650" s="49" t="s">
        <v>7577</v>
      </c>
    </row>
    <row r="2651" customFormat="false" ht="13.5" hidden="false" customHeight="false" outlineLevel="0" collapsed="false">
      <c r="A2651" s="49" t="s">
        <v>14681</v>
      </c>
      <c r="B2651" s="49" t="s">
        <v>14682</v>
      </c>
      <c r="C2651" s="49" t="s">
        <v>15148</v>
      </c>
      <c r="D2651" s="49" t="s">
        <v>15149</v>
      </c>
      <c r="E2651" s="50"/>
      <c r="F2651" s="49"/>
      <c r="G2651" s="49" t="s">
        <v>15300</v>
      </c>
      <c r="H2651" s="49" t="s">
        <v>15301</v>
      </c>
      <c r="I2651" s="49" t="s">
        <v>7779</v>
      </c>
      <c r="J2651" s="49" t="s">
        <v>7575</v>
      </c>
      <c r="K2651" s="50" t="s">
        <v>15302</v>
      </c>
      <c r="L2651" s="49" t="s">
        <v>7577</v>
      </c>
    </row>
    <row r="2652" customFormat="false" ht="13.5" hidden="false" customHeight="false" outlineLevel="0" collapsed="false">
      <c r="A2652" s="49" t="s">
        <v>14681</v>
      </c>
      <c r="B2652" s="49" t="s">
        <v>14682</v>
      </c>
      <c r="C2652" s="49" t="s">
        <v>15148</v>
      </c>
      <c r="D2652" s="49" t="s">
        <v>15149</v>
      </c>
      <c r="E2652" s="50"/>
      <c r="F2652" s="49"/>
      <c r="G2652" s="49" t="s">
        <v>15303</v>
      </c>
      <c r="H2652" s="49" t="s">
        <v>15304</v>
      </c>
      <c r="I2652" s="49" t="s">
        <v>7779</v>
      </c>
      <c r="J2652" s="49" t="s">
        <v>7575</v>
      </c>
      <c r="K2652" s="50" t="s">
        <v>15305</v>
      </c>
      <c r="L2652" s="49" t="s">
        <v>7577</v>
      </c>
    </row>
    <row r="2653" customFormat="false" ht="13.5" hidden="false" customHeight="false" outlineLevel="0" collapsed="false">
      <c r="A2653" s="49" t="s">
        <v>14681</v>
      </c>
      <c r="B2653" s="49" t="s">
        <v>14682</v>
      </c>
      <c r="C2653" s="49" t="s">
        <v>15148</v>
      </c>
      <c r="D2653" s="49" t="s">
        <v>15149</v>
      </c>
      <c r="E2653" s="50"/>
      <c r="F2653" s="49"/>
      <c r="G2653" s="49" t="s">
        <v>15306</v>
      </c>
      <c r="H2653" s="49" t="s">
        <v>15307</v>
      </c>
      <c r="I2653" s="49" t="s">
        <v>7779</v>
      </c>
      <c r="J2653" s="49" t="s">
        <v>7575</v>
      </c>
      <c r="K2653" s="50" t="s">
        <v>15308</v>
      </c>
      <c r="L2653" s="49" t="s">
        <v>7577</v>
      </c>
    </row>
    <row r="2654" customFormat="false" ht="13.5" hidden="false" customHeight="false" outlineLevel="0" collapsed="false">
      <c r="A2654" s="49" t="s">
        <v>14681</v>
      </c>
      <c r="B2654" s="49" t="s">
        <v>14682</v>
      </c>
      <c r="C2654" s="49" t="s">
        <v>15148</v>
      </c>
      <c r="D2654" s="49" t="s">
        <v>15149</v>
      </c>
      <c r="E2654" s="50"/>
      <c r="F2654" s="49"/>
      <c r="G2654" s="49" t="s">
        <v>15309</v>
      </c>
      <c r="H2654" s="49" t="s">
        <v>15310</v>
      </c>
      <c r="I2654" s="49" t="s">
        <v>7779</v>
      </c>
      <c r="J2654" s="49" t="s">
        <v>7575</v>
      </c>
      <c r="K2654" s="50" t="s">
        <v>15311</v>
      </c>
      <c r="L2654" s="49" t="s">
        <v>7577</v>
      </c>
    </row>
    <row r="2655" customFormat="false" ht="13.5" hidden="false" customHeight="false" outlineLevel="0" collapsed="false">
      <c r="A2655" s="49" t="s">
        <v>14681</v>
      </c>
      <c r="B2655" s="49" t="s">
        <v>14682</v>
      </c>
      <c r="C2655" s="49" t="s">
        <v>15148</v>
      </c>
      <c r="D2655" s="49" t="s">
        <v>15149</v>
      </c>
      <c r="E2655" s="50"/>
      <c r="F2655" s="49"/>
      <c r="G2655" s="49" t="s">
        <v>15312</v>
      </c>
      <c r="H2655" s="49" t="s">
        <v>15313</v>
      </c>
      <c r="I2655" s="49" t="s">
        <v>7779</v>
      </c>
      <c r="J2655" s="49" t="s">
        <v>7575</v>
      </c>
      <c r="K2655" s="50" t="s">
        <v>15314</v>
      </c>
      <c r="L2655" s="49" t="s">
        <v>7577</v>
      </c>
    </row>
    <row r="2656" customFormat="false" ht="13.5" hidden="false" customHeight="false" outlineLevel="0" collapsed="false">
      <c r="A2656" s="49" t="s">
        <v>14681</v>
      </c>
      <c r="B2656" s="49" t="s">
        <v>14682</v>
      </c>
      <c r="C2656" s="49" t="s">
        <v>15148</v>
      </c>
      <c r="D2656" s="49" t="s">
        <v>15149</v>
      </c>
      <c r="E2656" s="50"/>
      <c r="F2656" s="49"/>
      <c r="G2656" s="49" t="s">
        <v>15315</v>
      </c>
      <c r="H2656" s="49" t="s">
        <v>15316</v>
      </c>
      <c r="I2656" s="49" t="s">
        <v>7779</v>
      </c>
      <c r="J2656" s="49" t="s">
        <v>7575</v>
      </c>
      <c r="K2656" s="50" t="s">
        <v>15317</v>
      </c>
      <c r="L2656" s="49" t="s">
        <v>7577</v>
      </c>
    </row>
    <row r="2657" customFormat="false" ht="13.5" hidden="false" customHeight="false" outlineLevel="0" collapsed="false">
      <c r="A2657" s="49" t="s">
        <v>14681</v>
      </c>
      <c r="B2657" s="49" t="s">
        <v>14682</v>
      </c>
      <c r="C2657" s="49" t="s">
        <v>15148</v>
      </c>
      <c r="D2657" s="49" t="s">
        <v>15149</v>
      </c>
      <c r="E2657" s="50"/>
      <c r="F2657" s="49"/>
      <c r="G2657" s="49" t="s">
        <v>15318</v>
      </c>
      <c r="H2657" s="49" t="s">
        <v>15319</v>
      </c>
      <c r="I2657" s="49" t="s">
        <v>7779</v>
      </c>
      <c r="J2657" s="49" t="s">
        <v>7575</v>
      </c>
      <c r="K2657" s="50" t="s">
        <v>15320</v>
      </c>
      <c r="L2657" s="49" t="s">
        <v>7577</v>
      </c>
    </row>
    <row r="2658" customFormat="false" ht="13.5" hidden="false" customHeight="false" outlineLevel="0" collapsed="false">
      <c r="A2658" s="49" t="s">
        <v>14681</v>
      </c>
      <c r="B2658" s="49" t="s">
        <v>14682</v>
      </c>
      <c r="C2658" s="49" t="s">
        <v>15321</v>
      </c>
      <c r="D2658" s="49" t="s">
        <v>15322</v>
      </c>
      <c r="E2658" s="50"/>
      <c r="F2658" s="49"/>
      <c r="G2658" s="49" t="s">
        <v>15323</v>
      </c>
      <c r="H2658" s="49" t="s">
        <v>15324</v>
      </c>
      <c r="I2658" s="49" t="s">
        <v>7779</v>
      </c>
      <c r="J2658" s="49" t="s">
        <v>7780</v>
      </c>
      <c r="K2658" s="50" t="s">
        <v>15325</v>
      </c>
      <c r="L2658" s="49" t="s">
        <v>7577</v>
      </c>
    </row>
    <row r="2659" customFormat="false" ht="13.5" hidden="false" customHeight="false" outlineLevel="0" collapsed="false">
      <c r="A2659" s="49" t="s">
        <v>14681</v>
      </c>
      <c r="B2659" s="49" t="s">
        <v>14682</v>
      </c>
      <c r="C2659" s="49" t="s">
        <v>15321</v>
      </c>
      <c r="D2659" s="49" t="s">
        <v>15322</v>
      </c>
      <c r="E2659" s="50"/>
      <c r="F2659" s="49"/>
      <c r="G2659" s="49" t="s">
        <v>15326</v>
      </c>
      <c r="H2659" s="49" t="s">
        <v>15327</v>
      </c>
      <c r="I2659" s="49" t="s">
        <v>7779</v>
      </c>
      <c r="J2659" s="49" t="s">
        <v>7780</v>
      </c>
      <c r="K2659" s="50" t="s">
        <v>15328</v>
      </c>
      <c r="L2659" s="49" t="s">
        <v>7577</v>
      </c>
    </row>
    <row r="2660" customFormat="false" ht="13.5" hidden="false" customHeight="false" outlineLevel="0" collapsed="false">
      <c r="A2660" s="49" t="s">
        <v>14681</v>
      </c>
      <c r="B2660" s="49" t="s">
        <v>14682</v>
      </c>
      <c r="C2660" s="49" t="s">
        <v>15321</v>
      </c>
      <c r="D2660" s="49" t="s">
        <v>15322</v>
      </c>
      <c r="E2660" s="50"/>
      <c r="F2660" s="49"/>
      <c r="G2660" s="49" t="s">
        <v>15329</v>
      </c>
      <c r="H2660" s="49" t="s">
        <v>15330</v>
      </c>
      <c r="I2660" s="49" t="s">
        <v>7779</v>
      </c>
      <c r="J2660" s="49" t="s">
        <v>7780</v>
      </c>
      <c r="K2660" s="50" t="s">
        <v>15139</v>
      </c>
      <c r="L2660" s="49" t="s">
        <v>7577</v>
      </c>
    </row>
    <row r="2661" customFormat="false" ht="13.5" hidden="false" customHeight="false" outlineLevel="0" collapsed="false">
      <c r="A2661" s="49" t="s">
        <v>14681</v>
      </c>
      <c r="B2661" s="49" t="s">
        <v>14682</v>
      </c>
      <c r="C2661" s="49" t="s">
        <v>15321</v>
      </c>
      <c r="D2661" s="49" t="s">
        <v>15322</v>
      </c>
      <c r="E2661" s="50"/>
      <c r="F2661" s="49"/>
      <c r="G2661" s="49" t="s">
        <v>15331</v>
      </c>
      <c r="H2661" s="49" t="s">
        <v>15332</v>
      </c>
      <c r="I2661" s="49" t="s">
        <v>7779</v>
      </c>
      <c r="J2661" s="49" t="s">
        <v>7780</v>
      </c>
      <c r="K2661" s="50" t="s">
        <v>15139</v>
      </c>
      <c r="L2661" s="49" t="s">
        <v>7577</v>
      </c>
    </row>
    <row r="2662" customFormat="false" ht="13.5" hidden="false" customHeight="false" outlineLevel="0" collapsed="false">
      <c r="A2662" s="49" t="s">
        <v>14681</v>
      </c>
      <c r="B2662" s="49" t="s">
        <v>14682</v>
      </c>
      <c r="C2662" s="49" t="s">
        <v>15321</v>
      </c>
      <c r="D2662" s="49" t="s">
        <v>15322</v>
      </c>
      <c r="E2662" s="50"/>
      <c r="F2662" s="49"/>
      <c r="G2662" s="49" t="s">
        <v>15333</v>
      </c>
      <c r="H2662" s="49" t="s">
        <v>15334</v>
      </c>
      <c r="I2662" s="49" t="s">
        <v>7779</v>
      </c>
      <c r="J2662" s="49" t="s">
        <v>7780</v>
      </c>
      <c r="K2662" s="50" t="s">
        <v>15335</v>
      </c>
      <c r="L2662" s="49" t="s">
        <v>7577</v>
      </c>
    </row>
    <row r="2663" customFormat="false" ht="13.5" hidden="false" customHeight="false" outlineLevel="0" collapsed="false">
      <c r="A2663" s="49" t="s">
        <v>14681</v>
      </c>
      <c r="B2663" s="49" t="s">
        <v>14682</v>
      </c>
      <c r="C2663" s="49" t="s">
        <v>15321</v>
      </c>
      <c r="D2663" s="49" t="s">
        <v>15322</v>
      </c>
      <c r="E2663" s="50"/>
      <c r="F2663" s="49"/>
      <c r="G2663" s="49" t="s">
        <v>15336</v>
      </c>
      <c r="H2663" s="49" t="s">
        <v>15337</v>
      </c>
      <c r="I2663" s="49" t="s">
        <v>7779</v>
      </c>
      <c r="J2663" s="49" t="s">
        <v>7780</v>
      </c>
      <c r="K2663" s="50" t="s">
        <v>15338</v>
      </c>
      <c r="L2663" s="49" t="s">
        <v>7577</v>
      </c>
    </row>
    <row r="2664" customFormat="false" ht="13.5" hidden="false" customHeight="false" outlineLevel="0" collapsed="false">
      <c r="A2664" s="49" t="s">
        <v>14681</v>
      </c>
      <c r="B2664" s="49" t="s">
        <v>14682</v>
      </c>
      <c r="C2664" s="49" t="s">
        <v>15321</v>
      </c>
      <c r="D2664" s="49" t="s">
        <v>15322</v>
      </c>
      <c r="E2664" s="50"/>
      <c r="F2664" s="49"/>
      <c r="G2664" s="49" t="s">
        <v>15339</v>
      </c>
      <c r="H2664" s="49" t="s">
        <v>15340</v>
      </c>
      <c r="I2664" s="49" t="s">
        <v>7779</v>
      </c>
      <c r="J2664" s="49" t="s">
        <v>7780</v>
      </c>
      <c r="K2664" s="50" t="s">
        <v>15341</v>
      </c>
      <c r="L2664" s="49" t="s">
        <v>7577</v>
      </c>
    </row>
    <row r="2665" customFormat="false" ht="13.5" hidden="false" customHeight="false" outlineLevel="0" collapsed="false">
      <c r="A2665" s="49" t="s">
        <v>14681</v>
      </c>
      <c r="B2665" s="49" t="s">
        <v>14682</v>
      </c>
      <c r="C2665" s="49" t="s">
        <v>15321</v>
      </c>
      <c r="D2665" s="49" t="s">
        <v>15322</v>
      </c>
      <c r="E2665" s="50"/>
      <c r="F2665" s="49"/>
      <c r="G2665" s="49" t="s">
        <v>15342</v>
      </c>
      <c r="H2665" s="49" t="s">
        <v>15343</v>
      </c>
      <c r="I2665" s="49" t="s">
        <v>7779</v>
      </c>
      <c r="J2665" s="49" t="s">
        <v>7780</v>
      </c>
      <c r="K2665" s="50" t="s">
        <v>15344</v>
      </c>
      <c r="L2665" s="49" t="s">
        <v>7577</v>
      </c>
    </row>
    <row r="2666" customFormat="false" ht="13.5" hidden="false" customHeight="false" outlineLevel="0" collapsed="false">
      <c r="A2666" s="49" t="s">
        <v>14681</v>
      </c>
      <c r="B2666" s="49" t="s">
        <v>14682</v>
      </c>
      <c r="C2666" s="49" t="s">
        <v>15321</v>
      </c>
      <c r="D2666" s="49" t="s">
        <v>15322</v>
      </c>
      <c r="E2666" s="50"/>
      <c r="F2666" s="49"/>
      <c r="G2666" s="49" t="s">
        <v>15345</v>
      </c>
      <c r="H2666" s="49" t="s">
        <v>15346</v>
      </c>
      <c r="I2666" s="49" t="s">
        <v>7779</v>
      </c>
      <c r="J2666" s="49" t="s">
        <v>7780</v>
      </c>
      <c r="K2666" s="50" t="s">
        <v>15347</v>
      </c>
      <c r="L2666" s="49" t="s">
        <v>7577</v>
      </c>
    </row>
    <row r="2667" customFormat="false" ht="13.5" hidden="false" customHeight="false" outlineLevel="0" collapsed="false">
      <c r="A2667" s="49" t="s">
        <v>14681</v>
      </c>
      <c r="B2667" s="49" t="s">
        <v>14682</v>
      </c>
      <c r="C2667" s="49" t="s">
        <v>15321</v>
      </c>
      <c r="D2667" s="49" t="s">
        <v>15322</v>
      </c>
      <c r="E2667" s="50"/>
      <c r="F2667" s="49"/>
      <c r="G2667" s="49" t="s">
        <v>15348</v>
      </c>
      <c r="H2667" s="49" t="s">
        <v>15349</v>
      </c>
      <c r="I2667" s="49" t="s">
        <v>7779</v>
      </c>
      <c r="J2667" s="49" t="s">
        <v>7780</v>
      </c>
      <c r="K2667" s="50" t="s">
        <v>15350</v>
      </c>
      <c r="L2667" s="49" t="s">
        <v>7577</v>
      </c>
    </row>
    <row r="2668" customFormat="false" ht="13.5" hidden="false" customHeight="false" outlineLevel="0" collapsed="false">
      <c r="A2668" s="49" t="s">
        <v>14681</v>
      </c>
      <c r="B2668" s="49" t="s">
        <v>14682</v>
      </c>
      <c r="C2668" s="49" t="s">
        <v>15321</v>
      </c>
      <c r="D2668" s="49" t="s">
        <v>15322</v>
      </c>
      <c r="E2668" s="50"/>
      <c r="F2668" s="49"/>
      <c r="G2668" s="49" t="s">
        <v>15351</v>
      </c>
      <c r="H2668" s="49" t="s">
        <v>15352</v>
      </c>
      <c r="I2668" s="49" t="s">
        <v>7779</v>
      </c>
      <c r="J2668" s="49" t="s">
        <v>7780</v>
      </c>
      <c r="K2668" s="50" t="s">
        <v>15350</v>
      </c>
      <c r="L2668" s="49" t="s">
        <v>7577</v>
      </c>
    </row>
    <row r="2669" customFormat="false" ht="13.5" hidden="false" customHeight="false" outlineLevel="0" collapsed="false">
      <c r="A2669" s="49" t="s">
        <v>14681</v>
      </c>
      <c r="B2669" s="49" t="s">
        <v>14682</v>
      </c>
      <c r="C2669" s="49" t="s">
        <v>15321</v>
      </c>
      <c r="D2669" s="49" t="s">
        <v>15322</v>
      </c>
      <c r="E2669" s="50"/>
      <c r="F2669" s="49"/>
      <c r="G2669" s="49" t="s">
        <v>15353</v>
      </c>
      <c r="H2669" s="49" t="s">
        <v>15354</v>
      </c>
      <c r="I2669" s="49" t="s">
        <v>7779</v>
      </c>
      <c r="J2669" s="49" t="s">
        <v>7780</v>
      </c>
      <c r="K2669" s="50" t="s">
        <v>15355</v>
      </c>
      <c r="L2669" s="49" t="s">
        <v>7577</v>
      </c>
    </row>
    <row r="2670" customFormat="false" ht="13.5" hidden="false" customHeight="false" outlineLevel="0" collapsed="false">
      <c r="A2670" s="49" t="s">
        <v>14681</v>
      </c>
      <c r="B2670" s="49" t="s">
        <v>14682</v>
      </c>
      <c r="C2670" s="49" t="s">
        <v>15321</v>
      </c>
      <c r="D2670" s="49" t="s">
        <v>15322</v>
      </c>
      <c r="E2670" s="50"/>
      <c r="F2670" s="49"/>
      <c r="G2670" s="49" t="s">
        <v>15356</v>
      </c>
      <c r="H2670" s="49" t="s">
        <v>15357</v>
      </c>
      <c r="I2670" s="49" t="s">
        <v>7779</v>
      </c>
      <c r="J2670" s="49" t="s">
        <v>7780</v>
      </c>
      <c r="K2670" s="50" t="s">
        <v>15358</v>
      </c>
      <c r="L2670" s="49" t="s">
        <v>7577</v>
      </c>
    </row>
    <row r="2671" customFormat="false" ht="13.5" hidden="false" customHeight="false" outlineLevel="0" collapsed="false">
      <c r="A2671" s="49" t="s">
        <v>14681</v>
      </c>
      <c r="B2671" s="49" t="s">
        <v>14682</v>
      </c>
      <c r="C2671" s="49" t="s">
        <v>15321</v>
      </c>
      <c r="D2671" s="49" t="s">
        <v>15322</v>
      </c>
      <c r="E2671" s="50"/>
      <c r="F2671" s="49"/>
      <c r="G2671" s="49" t="s">
        <v>15359</v>
      </c>
      <c r="H2671" s="49" t="s">
        <v>15360</v>
      </c>
      <c r="I2671" s="49" t="s">
        <v>7779</v>
      </c>
      <c r="J2671" s="49" t="s">
        <v>7780</v>
      </c>
      <c r="K2671" s="50" t="s">
        <v>15361</v>
      </c>
      <c r="L2671" s="49" t="s">
        <v>7577</v>
      </c>
    </row>
    <row r="2672" customFormat="false" ht="13.5" hidden="false" customHeight="false" outlineLevel="0" collapsed="false">
      <c r="A2672" s="49" t="s">
        <v>14681</v>
      </c>
      <c r="B2672" s="49" t="s">
        <v>14682</v>
      </c>
      <c r="C2672" s="49" t="s">
        <v>15321</v>
      </c>
      <c r="D2672" s="49" t="s">
        <v>15322</v>
      </c>
      <c r="E2672" s="50"/>
      <c r="F2672" s="49"/>
      <c r="G2672" s="49" t="s">
        <v>15362</v>
      </c>
      <c r="H2672" s="49" t="s">
        <v>15363</v>
      </c>
      <c r="I2672" s="49" t="s">
        <v>7779</v>
      </c>
      <c r="J2672" s="49" t="s">
        <v>7780</v>
      </c>
      <c r="K2672" s="50" t="s">
        <v>15364</v>
      </c>
      <c r="L2672" s="49" t="s">
        <v>7577</v>
      </c>
    </row>
    <row r="2673" customFormat="false" ht="13.5" hidden="false" customHeight="false" outlineLevel="0" collapsed="false">
      <c r="A2673" s="49" t="s">
        <v>14681</v>
      </c>
      <c r="B2673" s="49" t="s">
        <v>14682</v>
      </c>
      <c r="C2673" s="49" t="s">
        <v>15321</v>
      </c>
      <c r="D2673" s="49" t="s">
        <v>15322</v>
      </c>
      <c r="E2673" s="50"/>
      <c r="F2673" s="49"/>
      <c r="G2673" s="49" t="s">
        <v>15365</v>
      </c>
      <c r="H2673" s="49" t="s">
        <v>15366</v>
      </c>
      <c r="I2673" s="49" t="s">
        <v>7779</v>
      </c>
      <c r="J2673" s="49" t="s">
        <v>7780</v>
      </c>
      <c r="K2673" s="50" t="s">
        <v>15367</v>
      </c>
      <c r="L2673" s="49" t="s">
        <v>7577</v>
      </c>
    </row>
    <row r="2674" customFormat="false" ht="13.5" hidden="false" customHeight="false" outlineLevel="0" collapsed="false">
      <c r="A2674" s="49" t="s">
        <v>14681</v>
      </c>
      <c r="B2674" s="49" t="s">
        <v>14682</v>
      </c>
      <c r="C2674" s="49" t="s">
        <v>15321</v>
      </c>
      <c r="D2674" s="49" t="s">
        <v>15322</v>
      </c>
      <c r="E2674" s="50"/>
      <c r="F2674" s="49"/>
      <c r="G2674" s="49" t="s">
        <v>15368</v>
      </c>
      <c r="H2674" s="49" t="s">
        <v>15369</v>
      </c>
      <c r="I2674" s="49" t="s">
        <v>7779</v>
      </c>
      <c r="J2674" s="49" t="s">
        <v>7780</v>
      </c>
      <c r="K2674" s="50" t="s">
        <v>15370</v>
      </c>
      <c r="L2674" s="49" t="s">
        <v>7577</v>
      </c>
    </row>
    <row r="2675" customFormat="false" ht="13.5" hidden="false" customHeight="false" outlineLevel="0" collapsed="false">
      <c r="A2675" s="49" t="s">
        <v>14681</v>
      </c>
      <c r="B2675" s="49" t="s">
        <v>14682</v>
      </c>
      <c r="C2675" s="49" t="s">
        <v>15321</v>
      </c>
      <c r="D2675" s="49" t="s">
        <v>15322</v>
      </c>
      <c r="E2675" s="50"/>
      <c r="F2675" s="49"/>
      <c r="G2675" s="49" t="s">
        <v>15371</v>
      </c>
      <c r="H2675" s="49" t="s">
        <v>15372</v>
      </c>
      <c r="I2675" s="49" t="s">
        <v>7779</v>
      </c>
      <c r="J2675" s="49" t="s">
        <v>7780</v>
      </c>
      <c r="K2675" s="50" t="s">
        <v>15370</v>
      </c>
      <c r="L2675" s="49" t="s">
        <v>7577</v>
      </c>
    </row>
    <row r="2676" customFormat="false" ht="13.5" hidden="false" customHeight="false" outlineLevel="0" collapsed="false">
      <c r="A2676" s="49" t="s">
        <v>14681</v>
      </c>
      <c r="B2676" s="49" t="s">
        <v>14682</v>
      </c>
      <c r="C2676" s="49" t="s">
        <v>15321</v>
      </c>
      <c r="D2676" s="49" t="s">
        <v>15322</v>
      </c>
      <c r="E2676" s="50"/>
      <c r="F2676" s="49"/>
      <c r="G2676" s="49" t="s">
        <v>15373</v>
      </c>
      <c r="H2676" s="49" t="s">
        <v>15374</v>
      </c>
      <c r="I2676" s="49" t="s">
        <v>7779</v>
      </c>
      <c r="J2676" s="49" t="s">
        <v>7780</v>
      </c>
      <c r="K2676" s="50" t="s">
        <v>15375</v>
      </c>
      <c r="L2676" s="49" t="s">
        <v>7577</v>
      </c>
    </row>
    <row r="2677" customFormat="false" ht="13.5" hidden="false" customHeight="false" outlineLevel="0" collapsed="false">
      <c r="A2677" s="49" t="s">
        <v>14681</v>
      </c>
      <c r="B2677" s="49" t="s">
        <v>14682</v>
      </c>
      <c r="C2677" s="49" t="s">
        <v>15321</v>
      </c>
      <c r="D2677" s="49" t="s">
        <v>15322</v>
      </c>
      <c r="E2677" s="50"/>
      <c r="F2677" s="49"/>
      <c r="G2677" s="49" t="s">
        <v>15376</v>
      </c>
      <c r="H2677" s="49" t="s">
        <v>15377</v>
      </c>
      <c r="I2677" s="49" t="s">
        <v>7779</v>
      </c>
      <c r="J2677" s="49" t="s">
        <v>7780</v>
      </c>
      <c r="K2677" s="50" t="s">
        <v>15378</v>
      </c>
      <c r="L2677" s="49" t="s">
        <v>7577</v>
      </c>
    </row>
    <row r="2678" customFormat="false" ht="13.5" hidden="false" customHeight="false" outlineLevel="0" collapsed="false">
      <c r="A2678" s="49" t="s">
        <v>14681</v>
      </c>
      <c r="B2678" s="49" t="s">
        <v>14682</v>
      </c>
      <c r="C2678" s="49" t="s">
        <v>15321</v>
      </c>
      <c r="D2678" s="49" t="s">
        <v>15322</v>
      </c>
      <c r="E2678" s="50"/>
      <c r="F2678" s="49"/>
      <c r="G2678" s="49" t="s">
        <v>15379</v>
      </c>
      <c r="H2678" s="49" t="s">
        <v>15380</v>
      </c>
      <c r="I2678" s="49" t="s">
        <v>7779</v>
      </c>
      <c r="J2678" s="49" t="s">
        <v>7780</v>
      </c>
      <c r="K2678" s="50" t="s">
        <v>15381</v>
      </c>
      <c r="L2678" s="49" t="s">
        <v>7577</v>
      </c>
    </row>
    <row r="2679" customFormat="false" ht="13.5" hidden="false" customHeight="false" outlineLevel="0" collapsed="false">
      <c r="A2679" s="49" t="s">
        <v>14681</v>
      </c>
      <c r="B2679" s="49" t="s">
        <v>14682</v>
      </c>
      <c r="C2679" s="49" t="s">
        <v>15321</v>
      </c>
      <c r="D2679" s="49" t="s">
        <v>15322</v>
      </c>
      <c r="E2679" s="50"/>
      <c r="F2679" s="49"/>
      <c r="G2679" s="49" t="s">
        <v>15382</v>
      </c>
      <c r="H2679" s="49" t="s">
        <v>15383</v>
      </c>
      <c r="I2679" s="49" t="s">
        <v>7779</v>
      </c>
      <c r="J2679" s="49" t="s">
        <v>7780</v>
      </c>
      <c r="K2679" s="50" t="s">
        <v>15384</v>
      </c>
      <c r="L2679" s="49" t="s">
        <v>7577</v>
      </c>
    </row>
    <row r="2680" customFormat="false" ht="13.5" hidden="false" customHeight="false" outlineLevel="0" collapsed="false">
      <c r="A2680" s="49" t="s">
        <v>14681</v>
      </c>
      <c r="B2680" s="49" t="s">
        <v>14682</v>
      </c>
      <c r="C2680" s="49" t="s">
        <v>15321</v>
      </c>
      <c r="D2680" s="49" t="s">
        <v>15322</v>
      </c>
      <c r="E2680" s="50"/>
      <c r="F2680" s="49"/>
      <c r="G2680" s="49" t="s">
        <v>15385</v>
      </c>
      <c r="H2680" s="49" t="s">
        <v>15386</v>
      </c>
      <c r="I2680" s="49" t="s">
        <v>7779</v>
      </c>
      <c r="J2680" s="49" t="s">
        <v>7780</v>
      </c>
      <c r="K2680" s="50" t="s">
        <v>15387</v>
      </c>
      <c r="L2680" s="49" t="s">
        <v>7577</v>
      </c>
    </row>
    <row r="2681" customFormat="false" ht="13.5" hidden="false" customHeight="false" outlineLevel="0" collapsed="false">
      <c r="A2681" s="49" t="s">
        <v>14681</v>
      </c>
      <c r="B2681" s="49" t="s">
        <v>14682</v>
      </c>
      <c r="C2681" s="49" t="s">
        <v>15321</v>
      </c>
      <c r="D2681" s="49" t="s">
        <v>15322</v>
      </c>
      <c r="E2681" s="50"/>
      <c r="F2681" s="49"/>
      <c r="G2681" s="49" t="s">
        <v>15388</v>
      </c>
      <c r="H2681" s="49" t="s">
        <v>15389</v>
      </c>
      <c r="I2681" s="49" t="s">
        <v>7779</v>
      </c>
      <c r="J2681" s="49" t="s">
        <v>7780</v>
      </c>
      <c r="K2681" s="50" t="s">
        <v>15390</v>
      </c>
      <c r="L2681" s="49" t="s">
        <v>7577</v>
      </c>
    </row>
    <row r="2682" customFormat="false" ht="13.5" hidden="false" customHeight="false" outlineLevel="0" collapsed="false">
      <c r="A2682" s="49" t="s">
        <v>14681</v>
      </c>
      <c r="B2682" s="49" t="s">
        <v>14682</v>
      </c>
      <c r="C2682" s="49" t="s">
        <v>15321</v>
      </c>
      <c r="D2682" s="49" t="s">
        <v>15322</v>
      </c>
      <c r="E2682" s="50"/>
      <c r="F2682" s="49"/>
      <c r="G2682" s="49" t="s">
        <v>15391</v>
      </c>
      <c r="H2682" s="49" t="s">
        <v>15392</v>
      </c>
      <c r="I2682" s="49" t="s">
        <v>7779</v>
      </c>
      <c r="J2682" s="49" t="s">
        <v>7780</v>
      </c>
      <c r="K2682" s="50" t="s">
        <v>15393</v>
      </c>
      <c r="L2682" s="49" t="s">
        <v>7577</v>
      </c>
    </row>
    <row r="2683" customFormat="false" ht="13.5" hidden="false" customHeight="false" outlineLevel="0" collapsed="false">
      <c r="A2683" s="49" t="s">
        <v>14681</v>
      </c>
      <c r="B2683" s="49" t="s">
        <v>14682</v>
      </c>
      <c r="C2683" s="49" t="s">
        <v>15321</v>
      </c>
      <c r="D2683" s="49" t="s">
        <v>15322</v>
      </c>
      <c r="E2683" s="50"/>
      <c r="F2683" s="49"/>
      <c r="G2683" s="49" t="s">
        <v>15394</v>
      </c>
      <c r="H2683" s="49" t="s">
        <v>15395</v>
      </c>
      <c r="I2683" s="49" t="s">
        <v>7779</v>
      </c>
      <c r="J2683" s="49" t="s">
        <v>7780</v>
      </c>
      <c r="K2683" s="50" t="s">
        <v>15396</v>
      </c>
      <c r="L2683" s="49" t="s">
        <v>7577</v>
      </c>
    </row>
    <row r="2684" customFormat="false" ht="13.5" hidden="false" customHeight="false" outlineLevel="0" collapsed="false">
      <c r="A2684" s="49" t="s">
        <v>14681</v>
      </c>
      <c r="B2684" s="49" t="s">
        <v>14682</v>
      </c>
      <c r="C2684" s="49" t="s">
        <v>15321</v>
      </c>
      <c r="D2684" s="49" t="s">
        <v>15322</v>
      </c>
      <c r="E2684" s="50"/>
      <c r="F2684" s="49"/>
      <c r="G2684" s="49" t="s">
        <v>15397</v>
      </c>
      <c r="H2684" s="49" t="s">
        <v>15398</v>
      </c>
      <c r="I2684" s="49" t="s">
        <v>7779</v>
      </c>
      <c r="J2684" s="49" t="s">
        <v>7780</v>
      </c>
      <c r="K2684" s="50" t="s">
        <v>15399</v>
      </c>
      <c r="L2684" s="49" t="s">
        <v>7577</v>
      </c>
    </row>
    <row r="2685" customFormat="false" ht="13.5" hidden="false" customHeight="false" outlineLevel="0" collapsed="false">
      <c r="A2685" s="49" t="s">
        <v>14681</v>
      </c>
      <c r="B2685" s="49" t="s">
        <v>14682</v>
      </c>
      <c r="C2685" s="49" t="s">
        <v>15321</v>
      </c>
      <c r="D2685" s="49" t="s">
        <v>15322</v>
      </c>
      <c r="E2685" s="50"/>
      <c r="F2685" s="49"/>
      <c r="G2685" s="49" t="s">
        <v>15400</v>
      </c>
      <c r="H2685" s="49" t="s">
        <v>15401</v>
      </c>
      <c r="I2685" s="49" t="s">
        <v>7779</v>
      </c>
      <c r="J2685" s="49" t="s">
        <v>7780</v>
      </c>
      <c r="K2685" s="50" t="s">
        <v>15402</v>
      </c>
      <c r="L2685" s="49" t="s">
        <v>7577</v>
      </c>
    </row>
    <row r="2686" customFormat="false" ht="13.5" hidden="false" customHeight="false" outlineLevel="0" collapsed="false">
      <c r="A2686" s="49" t="s">
        <v>14681</v>
      </c>
      <c r="B2686" s="49" t="s">
        <v>14682</v>
      </c>
      <c r="C2686" s="49" t="s">
        <v>15321</v>
      </c>
      <c r="D2686" s="49" t="s">
        <v>15322</v>
      </c>
      <c r="E2686" s="50"/>
      <c r="F2686" s="49"/>
      <c r="G2686" s="49" t="s">
        <v>15403</v>
      </c>
      <c r="H2686" s="49" t="s">
        <v>15404</v>
      </c>
      <c r="I2686" s="49" t="s">
        <v>7779</v>
      </c>
      <c r="J2686" s="49" t="s">
        <v>7780</v>
      </c>
      <c r="K2686" s="50" t="s">
        <v>15405</v>
      </c>
      <c r="L2686" s="49" t="s">
        <v>7577</v>
      </c>
    </row>
    <row r="2687" customFormat="false" ht="13.5" hidden="false" customHeight="false" outlineLevel="0" collapsed="false">
      <c r="A2687" s="49" t="s">
        <v>14681</v>
      </c>
      <c r="B2687" s="49" t="s">
        <v>14682</v>
      </c>
      <c r="C2687" s="49" t="s">
        <v>15321</v>
      </c>
      <c r="D2687" s="49" t="s">
        <v>15322</v>
      </c>
      <c r="E2687" s="50"/>
      <c r="F2687" s="49"/>
      <c r="G2687" s="49" t="s">
        <v>15406</v>
      </c>
      <c r="H2687" s="49" t="s">
        <v>15407</v>
      </c>
      <c r="I2687" s="49" t="s">
        <v>7779</v>
      </c>
      <c r="J2687" s="49" t="s">
        <v>7780</v>
      </c>
      <c r="K2687" s="50" t="s">
        <v>15408</v>
      </c>
      <c r="L2687" s="49" t="s">
        <v>7577</v>
      </c>
    </row>
    <row r="2688" customFormat="false" ht="13.5" hidden="false" customHeight="false" outlineLevel="0" collapsed="false">
      <c r="A2688" s="49" t="s">
        <v>14681</v>
      </c>
      <c r="B2688" s="49" t="s">
        <v>14682</v>
      </c>
      <c r="C2688" s="49" t="s">
        <v>15321</v>
      </c>
      <c r="D2688" s="49" t="s">
        <v>15322</v>
      </c>
      <c r="E2688" s="50"/>
      <c r="F2688" s="49"/>
      <c r="G2688" s="49" t="s">
        <v>15409</v>
      </c>
      <c r="H2688" s="49" t="s">
        <v>15410</v>
      </c>
      <c r="I2688" s="49" t="s">
        <v>7779</v>
      </c>
      <c r="J2688" s="49" t="s">
        <v>7780</v>
      </c>
      <c r="K2688" s="50" t="s">
        <v>15411</v>
      </c>
      <c r="L2688" s="49" t="s">
        <v>7577</v>
      </c>
    </row>
    <row r="2689" customFormat="false" ht="13.5" hidden="false" customHeight="false" outlineLevel="0" collapsed="false">
      <c r="A2689" s="49" t="s">
        <v>14681</v>
      </c>
      <c r="B2689" s="49" t="s">
        <v>14682</v>
      </c>
      <c r="C2689" s="49" t="s">
        <v>15321</v>
      </c>
      <c r="D2689" s="49" t="s">
        <v>15322</v>
      </c>
      <c r="E2689" s="50"/>
      <c r="F2689" s="49"/>
      <c r="G2689" s="49" t="s">
        <v>15412</v>
      </c>
      <c r="H2689" s="49" t="s">
        <v>15413</v>
      </c>
      <c r="I2689" s="49" t="s">
        <v>7779</v>
      </c>
      <c r="J2689" s="49" t="s">
        <v>7780</v>
      </c>
      <c r="K2689" s="50" t="s">
        <v>15414</v>
      </c>
      <c r="L2689" s="49" t="s">
        <v>7577</v>
      </c>
    </row>
    <row r="2690" customFormat="false" ht="13.5" hidden="false" customHeight="false" outlineLevel="0" collapsed="false">
      <c r="A2690" s="49" t="s">
        <v>14681</v>
      </c>
      <c r="B2690" s="49" t="s">
        <v>14682</v>
      </c>
      <c r="C2690" s="49" t="s">
        <v>15321</v>
      </c>
      <c r="D2690" s="49" t="s">
        <v>15322</v>
      </c>
      <c r="E2690" s="50"/>
      <c r="F2690" s="49"/>
      <c r="G2690" s="49" t="s">
        <v>15415</v>
      </c>
      <c r="H2690" s="49" t="s">
        <v>15416</v>
      </c>
      <c r="I2690" s="49" t="s">
        <v>7779</v>
      </c>
      <c r="J2690" s="49" t="s">
        <v>7780</v>
      </c>
      <c r="K2690" s="50" t="s">
        <v>15417</v>
      </c>
      <c r="L2690" s="49" t="s">
        <v>7577</v>
      </c>
    </row>
    <row r="2691" customFormat="false" ht="13.5" hidden="false" customHeight="false" outlineLevel="0" collapsed="false">
      <c r="A2691" s="49" t="s">
        <v>14681</v>
      </c>
      <c r="B2691" s="49" t="s">
        <v>14682</v>
      </c>
      <c r="C2691" s="49" t="s">
        <v>15321</v>
      </c>
      <c r="D2691" s="49" t="s">
        <v>15322</v>
      </c>
      <c r="E2691" s="50"/>
      <c r="F2691" s="49"/>
      <c r="G2691" s="49" t="s">
        <v>15418</v>
      </c>
      <c r="H2691" s="49" t="s">
        <v>15419</v>
      </c>
      <c r="I2691" s="49" t="s">
        <v>7779</v>
      </c>
      <c r="J2691" s="49" t="s">
        <v>7780</v>
      </c>
      <c r="K2691" s="50" t="s">
        <v>15420</v>
      </c>
      <c r="L2691" s="49" t="s">
        <v>7577</v>
      </c>
    </row>
    <row r="2692" customFormat="false" ht="13.5" hidden="false" customHeight="false" outlineLevel="0" collapsed="false">
      <c r="A2692" s="49" t="s">
        <v>14681</v>
      </c>
      <c r="B2692" s="49" t="s">
        <v>14682</v>
      </c>
      <c r="C2692" s="49" t="s">
        <v>15321</v>
      </c>
      <c r="D2692" s="49" t="s">
        <v>15322</v>
      </c>
      <c r="E2692" s="50"/>
      <c r="F2692" s="49"/>
      <c r="G2692" s="49" t="s">
        <v>15421</v>
      </c>
      <c r="H2692" s="49" t="s">
        <v>15422</v>
      </c>
      <c r="I2692" s="49" t="s">
        <v>7779</v>
      </c>
      <c r="J2692" s="49" t="s">
        <v>7780</v>
      </c>
      <c r="K2692" s="50" t="s">
        <v>13165</v>
      </c>
      <c r="L2692" s="49" t="s">
        <v>7577</v>
      </c>
    </row>
    <row r="2693" customFormat="false" ht="13.5" hidden="false" customHeight="false" outlineLevel="0" collapsed="false">
      <c r="A2693" s="49" t="s">
        <v>14681</v>
      </c>
      <c r="B2693" s="49" t="s">
        <v>14682</v>
      </c>
      <c r="C2693" s="49" t="s">
        <v>15321</v>
      </c>
      <c r="D2693" s="49" t="s">
        <v>15322</v>
      </c>
      <c r="E2693" s="50"/>
      <c r="F2693" s="49"/>
      <c r="G2693" s="49" t="s">
        <v>15423</v>
      </c>
      <c r="H2693" s="49" t="s">
        <v>15424</v>
      </c>
      <c r="I2693" s="49" t="s">
        <v>7779</v>
      </c>
      <c r="J2693" s="49" t="s">
        <v>7780</v>
      </c>
      <c r="K2693" s="50" t="s">
        <v>15202</v>
      </c>
      <c r="L2693" s="49" t="s">
        <v>7577</v>
      </c>
    </row>
    <row r="2694" customFormat="false" ht="13.5" hidden="false" customHeight="false" outlineLevel="0" collapsed="false">
      <c r="A2694" s="49" t="s">
        <v>14681</v>
      </c>
      <c r="B2694" s="49" t="s">
        <v>14682</v>
      </c>
      <c r="C2694" s="49" t="s">
        <v>15321</v>
      </c>
      <c r="D2694" s="49" t="s">
        <v>15322</v>
      </c>
      <c r="E2694" s="50"/>
      <c r="F2694" s="49"/>
      <c r="G2694" s="49" t="s">
        <v>15425</v>
      </c>
      <c r="H2694" s="49" t="s">
        <v>15426</v>
      </c>
      <c r="I2694" s="49" t="s">
        <v>7779</v>
      </c>
      <c r="J2694" s="49" t="s">
        <v>7780</v>
      </c>
      <c r="K2694" s="50" t="s">
        <v>15427</v>
      </c>
      <c r="L2694" s="49" t="s">
        <v>7577</v>
      </c>
    </row>
    <row r="2695" customFormat="false" ht="13.5" hidden="false" customHeight="false" outlineLevel="0" collapsed="false">
      <c r="A2695" s="49" t="s">
        <v>14681</v>
      </c>
      <c r="B2695" s="49" t="s">
        <v>14682</v>
      </c>
      <c r="C2695" s="49" t="s">
        <v>15321</v>
      </c>
      <c r="D2695" s="49" t="s">
        <v>15322</v>
      </c>
      <c r="E2695" s="50"/>
      <c r="F2695" s="49"/>
      <c r="G2695" s="49" t="s">
        <v>15428</v>
      </c>
      <c r="H2695" s="49" t="s">
        <v>15429</v>
      </c>
      <c r="I2695" s="49" t="s">
        <v>7779</v>
      </c>
      <c r="J2695" s="49" t="s">
        <v>7780</v>
      </c>
      <c r="K2695" s="50" t="s">
        <v>15430</v>
      </c>
      <c r="L2695" s="49" t="s">
        <v>7577</v>
      </c>
    </row>
    <row r="2696" customFormat="false" ht="13.5" hidden="false" customHeight="false" outlineLevel="0" collapsed="false">
      <c r="A2696" s="49" t="s">
        <v>14681</v>
      </c>
      <c r="B2696" s="49" t="s">
        <v>14682</v>
      </c>
      <c r="C2696" s="49" t="s">
        <v>15321</v>
      </c>
      <c r="D2696" s="49" t="s">
        <v>15322</v>
      </c>
      <c r="E2696" s="50"/>
      <c r="F2696" s="49"/>
      <c r="G2696" s="49" t="s">
        <v>15431</v>
      </c>
      <c r="H2696" s="49" t="s">
        <v>15432</v>
      </c>
      <c r="I2696" s="49" t="s">
        <v>7779</v>
      </c>
      <c r="J2696" s="49" t="s">
        <v>7780</v>
      </c>
      <c r="K2696" s="50" t="s">
        <v>15433</v>
      </c>
      <c r="L2696" s="49" t="s">
        <v>7577</v>
      </c>
    </row>
    <row r="2697" customFormat="false" ht="13.5" hidden="false" customHeight="false" outlineLevel="0" collapsed="false">
      <c r="A2697" s="49" t="s">
        <v>14681</v>
      </c>
      <c r="B2697" s="49" t="s">
        <v>14682</v>
      </c>
      <c r="C2697" s="49" t="s">
        <v>15321</v>
      </c>
      <c r="D2697" s="49" t="s">
        <v>15322</v>
      </c>
      <c r="E2697" s="50"/>
      <c r="F2697" s="49"/>
      <c r="G2697" s="49" t="s">
        <v>15434</v>
      </c>
      <c r="H2697" s="49" t="s">
        <v>15435</v>
      </c>
      <c r="I2697" s="49" t="s">
        <v>7779</v>
      </c>
      <c r="J2697" s="49" t="s">
        <v>7780</v>
      </c>
      <c r="K2697" s="50" t="s">
        <v>15436</v>
      </c>
      <c r="L2697" s="49" t="s">
        <v>7577</v>
      </c>
    </row>
    <row r="2698" customFormat="false" ht="13.5" hidden="false" customHeight="false" outlineLevel="0" collapsed="false">
      <c r="A2698" s="49" t="s">
        <v>14681</v>
      </c>
      <c r="B2698" s="49" t="s">
        <v>14682</v>
      </c>
      <c r="C2698" s="49" t="s">
        <v>15321</v>
      </c>
      <c r="D2698" s="49" t="s">
        <v>15322</v>
      </c>
      <c r="E2698" s="50"/>
      <c r="F2698" s="49"/>
      <c r="G2698" s="49" t="s">
        <v>15437</v>
      </c>
      <c r="H2698" s="49" t="s">
        <v>15438</v>
      </c>
      <c r="I2698" s="49" t="s">
        <v>7779</v>
      </c>
      <c r="J2698" s="49" t="s">
        <v>7780</v>
      </c>
      <c r="K2698" s="50" t="s">
        <v>15439</v>
      </c>
      <c r="L2698" s="49" t="s">
        <v>7577</v>
      </c>
    </row>
    <row r="2699" customFormat="false" ht="13.5" hidden="false" customHeight="false" outlineLevel="0" collapsed="false">
      <c r="A2699" s="49" t="s">
        <v>14681</v>
      </c>
      <c r="B2699" s="49" t="s">
        <v>14682</v>
      </c>
      <c r="C2699" s="49" t="s">
        <v>15321</v>
      </c>
      <c r="D2699" s="49" t="s">
        <v>15322</v>
      </c>
      <c r="E2699" s="50"/>
      <c r="F2699" s="49"/>
      <c r="G2699" s="49" t="s">
        <v>15440</v>
      </c>
      <c r="H2699" s="49" t="s">
        <v>15441</v>
      </c>
      <c r="I2699" s="49" t="s">
        <v>7779</v>
      </c>
      <c r="J2699" s="49" t="s">
        <v>7780</v>
      </c>
      <c r="K2699" s="50" t="s">
        <v>15442</v>
      </c>
      <c r="L2699" s="49" t="s">
        <v>7577</v>
      </c>
    </row>
    <row r="2700" customFormat="false" ht="13.5" hidden="false" customHeight="false" outlineLevel="0" collapsed="false">
      <c r="A2700" s="49" t="s">
        <v>14681</v>
      </c>
      <c r="B2700" s="49" t="s">
        <v>14682</v>
      </c>
      <c r="C2700" s="49" t="s">
        <v>15321</v>
      </c>
      <c r="D2700" s="49" t="s">
        <v>15322</v>
      </c>
      <c r="E2700" s="50"/>
      <c r="F2700" s="49"/>
      <c r="G2700" s="49" t="s">
        <v>15443</v>
      </c>
      <c r="H2700" s="49" t="s">
        <v>15444</v>
      </c>
      <c r="I2700" s="49" t="s">
        <v>7779</v>
      </c>
      <c r="J2700" s="49" t="s">
        <v>7780</v>
      </c>
      <c r="K2700" s="50" t="s">
        <v>15445</v>
      </c>
      <c r="L2700" s="49" t="s">
        <v>7577</v>
      </c>
    </row>
    <row r="2701" customFormat="false" ht="13.5" hidden="false" customHeight="false" outlineLevel="0" collapsed="false">
      <c r="A2701" s="49" t="s">
        <v>14681</v>
      </c>
      <c r="B2701" s="49" t="s">
        <v>14682</v>
      </c>
      <c r="C2701" s="49" t="s">
        <v>15321</v>
      </c>
      <c r="D2701" s="49" t="s">
        <v>15322</v>
      </c>
      <c r="E2701" s="50"/>
      <c r="F2701" s="49"/>
      <c r="G2701" s="49" t="s">
        <v>15446</v>
      </c>
      <c r="H2701" s="49" t="s">
        <v>15447</v>
      </c>
      <c r="I2701" s="49" t="s">
        <v>7779</v>
      </c>
      <c r="J2701" s="49" t="s">
        <v>7780</v>
      </c>
      <c r="K2701" s="50" t="s">
        <v>15448</v>
      </c>
      <c r="L2701" s="49" t="s">
        <v>7577</v>
      </c>
    </row>
    <row r="2702" customFormat="false" ht="13.5" hidden="false" customHeight="false" outlineLevel="0" collapsed="false">
      <c r="A2702" s="49" t="s">
        <v>14681</v>
      </c>
      <c r="B2702" s="49" t="s">
        <v>14682</v>
      </c>
      <c r="C2702" s="49" t="s">
        <v>15321</v>
      </c>
      <c r="D2702" s="49" t="s">
        <v>15322</v>
      </c>
      <c r="E2702" s="50"/>
      <c r="F2702" s="49"/>
      <c r="G2702" s="49" t="s">
        <v>15449</v>
      </c>
      <c r="H2702" s="49" t="s">
        <v>15450</v>
      </c>
      <c r="I2702" s="49" t="s">
        <v>7779</v>
      </c>
      <c r="J2702" s="49" t="s">
        <v>7780</v>
      </c>
      <c r="K2702" s="50" t="s">
        <v>15451</v>
      </c>
      <c r="L2702" s="49" t="s">
        <v>7577</v>
      </c>
    </row>
    <row r="2703" customFormat="false" ht="13.5" hidden="false" customHeight="false" outlineLevel="0" collapsed="false">
      <c r="A2703" s="49" t="s">
        <v>14681</v>
      </c>
      <c r="B2703" s="49" t="s">
        <v>14682</v>
      </c>
      <c r="C2703" s="49" t="s">
        <v>15321</v>
      </c>
      <c r="D2703" s="49" t="s">
        <v>15322</v>
      </c>
      <c r="E2703" s="50"/>
      <c r="F2703" s="49"/>
      <c r="G2703" s="49" t="s">
        <v>15452</v>
      </c>
      <c r="H2703" s="49" t="s">
        <v>15453</v>
      </c>
      <c r="I2703" s="49" t="s">
        <v>7779</v>
      </c>
      <c r="J2703" s="49" t="s">
        <v>7575</v>
      </c>
      <c r="K2703" s="50" t="s">
        <v>15454</v>
      </c>
      <c r="L2703" s="49" t="s">
        <v>7577</v>
      </c>
    </row>
    <row r="2704" customFormat="false" ht="13.5" hidden="false" customHeight="false" outlineLevel="0" collapsed="false">
      <c r="A2704" s="49" t="s">
        <v>14681</v>
      </c>
      <c r="B2704" s="49" t="s">
        <v>14682</v>
      </c>
      <c r="C2704" s="49" t="s">
        <v>15321</v>
      </c>
      <c r="D2704" s="49" t="s">
        <v>15322</v>
      </c>
      <c r="E2704" s="50"/>
      <c r="F2704" s="49"/>
      <c r="G2704" s="49" t="s">
        <v>15455</v>
      </c>
      <c r="H2704" s="49" t="s">
        <v>15456</v>
      </c>
      <c r="I2704" s="49" t="s">
        <v>7779</v>
      </c>
      <c r="J2704" s="49" t="s">
        <v>7575</v>
      </c>
      <c r="K2704" s="50" t="s">
        <v>15457</v>
      </c>
      <c r="L2704" s="49" t="s">
        <v>7577</v>
      </c>
    </row>
    <row r="2705" customFormat="false" ht="13.5" hidden="false" customHeight="false" outlineLevel="0" collapsed="false">
      <c r="A2705" s="49" t="s">
        <v>14681</v>
      </c>
      <c r="B2705" s="49" t="s">
        <v>14682</v>
      </c>
      <c r="C2705" s="49" t="s">
        <v>15321</v>
      </c>
      <c r="D2705" s="49" t="s">
        <v>15322</v>
      </c>
      <c r="E2705" s="50"/>
      <c r="F2705" s="49"/>
      <c r="G2705" s="49" t="s">
        <v>15458</v>
      </c>
      <c r="H2705" s="49" t="s">
        <v>15459</v>
      </c>
      <c r="I2705" s="49" t="s">
        <v>7779</v>
      </c>
      <c r="J2705" s="49" t="s">
        <v>7575</v>
      </c>
      <c r="K2705" s="50" t="s">
        <v>15460</v>
      </c>
      <c r="L2705" s="49" t="s">
        <v>7577</v>
      </c>
    </row>
    <row r="2706" customFormat="false" ht="13.5" hidden="false" customHeight="false" outlineLevel="0" collapsed="false">
      <c r="A2706" s="49" t="s">
        <v>14681</v>
      </c>
      <c r="B2706" s="49" t="s">
        <v>14682</v>
      </c>
      <c r="C2706" s="49" t="s">
        <v>15321</v>
      </c>
      <c r="D2706" s="49" t="s">
        <v>15322</v>
      </c>
      <c r="E2706" s="50"/>
      <c r="F2706" s="49"/>
      <c r="G2706" s="49" t="s">
        <v>15461</v>
      </c>
      <c r="H2706" s="49" t="s">
        <v>15462</v>
      </c>
      <c r="I2706" s="49" t="s">
        <v>7779</v>
      </c>
      <c r="J2706" s="49" t="s">
        <v>7575</v>
      </c>
      <c r="K2706" s="50" t="s">
        <v>15463</v>
      </c>
      <c r="L2706" s="49" t="s">
        <v>7577</v>
      </c>
    </row>
    <row r="2707" customFormat="false" ht="13.5" hidden="false" customHeight="false" outlineLevel="0" collapsed="false">
      <c r="A2707" s="49" t="s">
        <v>14681</v>
      </c>
      <c r="B2707" s="49" t="s">
        <v>14682</v>
      </c>
      <c r="C2707" s="49" t="s">
        <v>15321</v>
      </c>
      <c r="D2707" s="49" t="s">
        <v>15322</v>
      </c>
      <c r="E2707" s="50"/>
      <c r="F2707" s="49"/>
      <c r="G2707" s="49" t="s">
        <v>15464</v>
      </c>
      <c r="H2707" s="49" t="s">
        <v>15465</v>
      </c>
      <c r="I2707" s="49" t="s">
        <v>7779</v>
      </c>
      <c r="J2707" s="49" t="s">
        <v>7780</v>
      </c>
      <c r="K2707" s="50" t="s">
        <v>15466</v>
      </c>
      <c r="L2707" s="49" t="s">
        <v>7577</v>
      </c>
    </row>
    <row r="2708" customFormat="false" ht="13.5" hidden="false" customHeight="false" outlineLevel="0" collapsed="false">
      <c r="A2708" s="49" t="s">
        <v>14681</v>
      </c>
      <c r="B2708" s="49" t="s">
        <v>14682</v>
      </c>
      <c r="C2708" s="49" t="s">
        <v>15321</v>
      </c>
      <c r="D2708" s="49" t="s">
        <v>15322</v>
      </c>
      <c r="E2708" s="50"/>
      <c r="F2708" s="49"/>
      <c r="G2708" s="49" t="s">
        <v>15467</v>
      </c>
      <c r="H2708" s="49" t="s">
        <v>15468</v>
      </c>
      <c r="I2708" s="49" t="s">
        <v>7779</v>
      </c>
      <c r="J2708" s="49" t="s">
        <v>7780</v>
      </c>
      <c r="K2708" s="50" t="s">
        <v>15469</v>
      </c>
      <c r="L2708" s="49" t="s">
        <v>7577</v>
      </c>
    </row>
    <row r="2709" customFormat="false" ht="13.5" hidden="false" customHeight="false" outlineLevel="0" collapsed="false">
      <c r="A2709" s="49" t="s">
        <v>14681</v>
      </c>
      <c r="B2709" s="49" t="s">
        <v>14682</v>
      </c>
      <c r="C2709" s="49" t="s">
        <v>15470</v>
      </c>
      <c r="D2709" s="49" t="s">
        <v>15471</v>
      </c>
      <c r="E2709" s="50"/>
      <c r="F2709" s="49"/>
      <c r="G2709" s="49" t="s">
        <v>15472</v>
      </c>
      <c r="H2709" s="49" t="s">
        <v>15473</v>
      </c>
      <c r="I2709" s="49" t="s">
        <v>7779</v>
      </c>
      <c r="J2709" s="49" t="s">
        <v>7780</v>
      </c>
      <c r="K2709" s="50" t="s">
        <v>15474</v>
      </c>
      <c r="L2709" s="49" t="s">
        <v>7577</v>
      </c>
    </row>
    <row r="2710" customFormat="false" ht="13.5" hidden="false" customHeight="false" outlineLevel="0" collapsed="false">
      <c r="A2710" s="49" t="s">
        <v>14681</v>
      </c>
      <c r="B2710" s="49" t="s">
        <v>14682</v>
      </c>
      <c r="C2710" s="49" t="s">
        <v>15470</v>
      </c>
      <c r="D2710" s="49" t="s">
        <v>15471</v>
      </c>
      <c r="E2710" s="50"/>
      <c r="F2710" s="49"/>
      <c r="G2710" s="49" t="s">
        <v>15475</v>
      </c>
      <c r="H2710" s="49" t="s">
        <v>15476</v>
      </c>
      <c r="I2710" s="49" t="s">
        <v>7779</v>
      </c>
      <c r="J2710" s="49" t="s">
        <v>7780</v>
      </c>
      <c r="K2710" s="50" t="s">
        <v>15477</v>
      </c>
      <c r="L2710" s="49" t="s">
        <v>7577</v>
      </c>
    </row>
    <row r="2711" customFormat="false" ht="13.5" hidden="false" customHeight="false" outlineLevel="0" collapsed="false">
      <c r="A2711" s="49" t="s">
        <v>14681</v>
      </c>
      <c r="B2711" s="49" t="s">
        <v>14682</v>
      </c>
      <c r="C2711" s="49" t="s">
        <v>15470</v>
      </c>
      <c r="D2711" s="49" t="s">
        <v>15471</v>
      </c>
      <c r="E2711" s="50"/>
      <c r="F2711" s="49"/>
      <c r="G2711" s="49" t="s">
        <v>15478</v>
      </c>
      <c r="H2711" s="49" t="s">
        <v>15479</v>
      </c>
      <c r="I2711" s="49" t="s">
        <v>7779</v>
      </c>
      <c r="J2711" s="49" t="s">
        <v>7780</v>
      </c>
      <c r="K2711" s="50" t="s">
        <v>15480</v>
      </c>
      <c r="L2711" s="49" t="s">
        <v>7577</v>
      </c>
    </row>
    <row r="2712" customFormat="false" ht="13.5" hidden="false" customHeight="false" outlineLevel="0" collapsed="false">
      <c r="A2712" s="49" t="s">
        <v>14681</v>
      </c>
      <c r="B2712" s="49" t="s">
        <v>14682</v>
      </c>
      <c r="C2712" s="49" t="s">
        <v>15470</v>
      </c>
      <c r="D2712" s="49" t="s">
        <v>15471</v>
      </c>
      <c r="E2712" s="50"/>
      <c r="F2712" s="49"/>
      <c r="G2712" s="49" t="s">
        <v>15481</v>
      </c>
      <c r="H2712" s="49" t="s">
        <v>15482</v>
      </c>
      <c r="I2712" s="49" t="s">
        <v>7779</v>
      </c>
      <c r="J2712" s="49" t="s">
        <v>7780</v>
      </c>
      <c r="K2712" s="50" t="s">
        <v>15483</v>
      </c>
      <c r="L2712" s="49" t="s">
        <v>7577</v>
      </c>
    </row>
    <row r="2713" customFormat="false" ht="13.5" hidden="false" customHeight="false" outlineLevel="0" collapsed="false">
      <c r="A2713" s="49" t="s">
        <v>14681</v>
      </c>
      <c r="B2713" s="49" t="s">
        <v>14682</v>
      </c>
      <c r="C2713" s="49" t="s">
        <v>15470</v>
      </c>
      <c r="D2713" s="49" t="s">
        <v>15471</v>
      </c>
      <c r="E2713" s="50"/>
      <c r="F2713" s="49"/>
      <c r="G2713" s="49" t="s">
        <v>15484</v>
      </c>
      <c r="H2713" s="49" t="s">
        <v>15485</v>
      </c>
      <c r="I2713" s="49" t="s">
        <v>7779</v>
      </c>
      <c r="J2713" s="49" t="s">
        <v>7780</v>
      </c>
      <c r="K2713" s="50" t="s">
        <v>13910</v>
      </c>
      <c r="L2713" s="49" t="s">
        <v>7577</v>
      </c>
    </row>
    <row r="2714" customFormat="false" ht="13.5" hidden="false" customHeight="false" outlineLevel="0" collapsed="false">
      <c r="A2714" s="49" t="s">
        <v>14681</v>
      </c>
      <c r="B2714" s="49" t="s">
        <v>14682</v>
      </c>
      <c r="C2714" s="49" t="s">
        <v>15470</v>
      </c>
      <c r="D2714" s="49" t="s">
        <v>15471</v>
      </c>
      <c r="E2714" s="50"/>
      <c r="F2714" s="49"/>
      <c r="G2714" s="49" t="s">
        <v>15486</v>
      </c>
      <c r="H2714" s="49" t="s">
        <v>15487</v>
      </c>
      <c r="I2714" s="49" t="s">
        <v>7779</v>
      </c>
      <c r="J2714" s="49" t="s">
        <v>7780</v>
      </c>
      <c r="K2714" s="50" t="s">
        <v>10695</v>
      </c>
      <c r="L2714" s="49" t="s">
        <v>7577</v>
      </c>
    </row>
    <row r="2715" customFormat="false" ht="13.5" hidden="false" customHeight="false" outlineLevel="0" collapsed="false">
      <c r="A2715" s="49" t="s">
        <v>14681</v>
      </c>
      <c r="B2715" s="49" t="s">
        <v>14682</v>
      </c>
      <c r="C2715" s="49" t="s">
        <v>15470</v>
      </c>
      <c r="D2715" s="49" t="s">
        <v>15471</v>
      </c>
      <c r="E2715" s="50"/>
      <c r="F2715" s="49"/>
      <c r="G2715" s="49" t="s">
        <v>15488</v>
      </c>
      <c r="H2715" s="49" t="s">
        <v>15489</v>
      </c>
      <c r="I2715" s="49" t="s">
        <v>7779</v>
      </c>
      <c r="J2715" s="49" t="s">
        <v>7780</v>
      </c>
      <c r="K2715" s="50" t="s">
        <v>15490</v>
      </c>
      <c r="L2715" s="49" t="s">
        <v>7577</v>
      </c>
    </row>
    <row r="2716" customFormat="false" ht="13.5" hidden="false" customHeight="false" outlineLevel="0" collapsed="false">
      <c r="A2716" s="49" t="s">
        <v>14681</v>
      </c>
      <c r="B2716" s="49" t="s">
        <v>14682</v>
      </c>
      <c r="C2716" s="49" t="s">
        <v>15470</v>
      </c>
      <c r="D2716" s="49" t="s">
        <v>15471</v>
      </c>
      <c r="E2716" s="50"/>
      <c r="F2716" s="49"/>
      <c r="G2716" s="49" t="s">
        <v>15491</v>
      </c>
      <c r="H2716" s="49" t="s">
        <v>15492</v>
      </c>
      <c r="I2716" s="49" t="s">
        <v>7779</v>
      </c>
      <c r="J2716" s="49" t="s">
        <v>7780</v>
      </c>
      <c r="K2716" s="50" t="s">
        <v>15493</v>
      </c>
      <c r="L2716" s="49" t="s">
        <v>7577</v>
      </c>
    </row>
    <row r="2717" customFormat="false" ht="13.5" hidden="false" customHeight="false" outlineLevel="0" collapsed="false">
      <c r="A2717" s="49" t="s">
        <v>14681</v>
      </c>
      <c r="B2717" s="49" t="s">
        <v>14682</v>
      </c>
      <c r="C2717" s="49" t="s">
        <v>15470</v>
      </c>
      <c r="D2717" s="49" t="s">
        <v>15471</v>
      </c>
      <c r="E2717" s="50"/>
      <c r="F2717" s="49"/>
      <c r="G2717" s="49" t="s">
        <v>15494</v>
      </c>
      <c r="H2717" s="49" t="s">
        <v>15495</v>
      </c>
      <c r="I2717" s="49" t="s">
        <v>7779</v>
      </c>
      <c r="J2717" s="49" t="s">
        <v>7780</v>
      </c>
      <c r="K2717" s="50" t="s">
        <v>15496</v>
      </c>
      <c r="L2717" s="49" t="s">
        <v>7577</v>
      </c>
    </row>
    <row r="2718" customFormat="false" ht="13.5" hidden="false" customHeight="false" outlineLevel="0" collapsed="false">
      <c r="A2718" s="49" t="s">
        <v>14681</v>
      </c>
      <c r="B2718" s="49" t="s">
        <v>14682</v>
      </c>
      <c r="C2718" s="49" t="s">
        <v>15470</v>
      </c>
      <c r="D2718" s="49" t="s">
        <v>15471</v>
      </c>
      <c r="E2718" s="50"/>
      <c r="F2718" s="49"/>
      <c r="G2718" s="49" t="s">
        <v>15497</v>
      </c>
      <c r="H2718" s="49" t="s">
        <v>15498</v>
      </c>
      <c r="I2718" s="49" t="s">
        <v>7779</v>
      </c>
      <c r="J2718" s="49" t="s">
        <v>7780</v>
      </c>
      <c r="K2718" s="50" t="s">
        <v>15275</v>
      </c>
      <c r="L2718" s="49" t="s">
        <v>7577</v>
      </c>
    </row>
    <row r="2719" customFormat="false" ht="13.5" hidden="false" customHeight="false" outlineLevel="0" collapsed="false">
      <c r="A2719" s="49" t="s">
        <v>14681</v>
      </c>
      <c r="B2719" s="49" t="s">
        <v>14682</v>
      </c>
      <c r="C2719" s="49" t="s">
        <v>15470</v>
      </c>
      <c r="D2719" s="49" t="s">
        <v>15471</v>
      </c>
      <c r="E2719" s="50"/>
      <c r="F2719" s="49"/>
      <c r="G2719" s="49" t="s">
        <v>15499</v>
      </c>
      <c r="H2719" s="49" t="s">
        <v>15500</v>
      </c>
      <c r="I2719" s="49" t="s">
        <v>7779</v>
      </c>
      <c r="J2719" s="49" t="s">
        <v>7780</v>
      </c>
      <c r="K2719" s="50" t="s">
        <v>15501</v>
      </c>
      <c r="L2719" s="49" t="s">
        <v>7577</v>
      </c>
    </row>
    <row r="2720" customFormat="false" ht="13.5" hidden="false" customHeight="false" outlineLevel="0" collapsed="false">
      <c r="A2720" s="49" t="s">
        <v>14681</v>
      </c>
      <c r="B2720" s="49" t="s">
        <v>14682</v>
      </c>
      <c r="C2720" s="49" t="s">
        <v>15470</v>
      </c>
      <c r="D2720" s="49" t="s">
        <v>15471</v>
      </c>
      <c r="E2720" s="50"/>
      <c r="F2720" s="49"/>
      <c r="G2720" s="49" t="s">
        <v>15502</v>
      </c>
      <c r="H2720" s="49" t="s">
        <v>15503</v>
      </c>
      <c r="I2720" s="49" t="s">
        <v>7779</v>
      </c>
      <c r="J2720" s="49" t="s">
        <v>7780</v>
      </c>
      <c r="K2720" s="50" t="s">
        <v>15504</v>
      </c>
      <c r="L2720" s="49" t="s">
        <v>7577</v>
      </c>
    </row>
    <row r="2721" customFormat="false" ht="13.5" hidden="false" customHeight="false" outlineLevel="0" collapsed="false">
      <c r="A2721" s="49" t="s">
        <v>14681</v>
      </c>
      <c r="B2721" s="49" t="s">
        <v>14682</v>
      </c>
      <c r="C2721" s="49" t="s">
        <v>15470</v>
      </c>
      <c r="D2721" s="49" t="s">
        <v>15471</v>
      </c>
      <c r="E2721" s="50"/>
      <c r="F2721" s="49"/>
      <c r="G2721" s="49" t="s">
        <v>15505</v>
      </c>
      <c r="H2721" s="49" t="s">
        <v>15506</v>
      </c>
      <c r="I2721" s="49" t="s">
        <v>7779</v>
      </c>
      <c r="J2721" s="49" t="s">
        <v>7780</v>
      </c>
      <c r="K2721" s="50" t="s">
        <v>15507</v>
      </c>
      <c r="L2721" s="49" t="s">
        <v>7577</v>
      </c>
    </row>
    <row r="2722" customFormat="false" ht="13.5" hidden="false" customHeight="false" outlineLevel="0" collapsed="false">
      <c r="A2722" s="49" t="s">
        <v>14681</v>
      </c>
      <c r="B2722" s="49" t="s">
        <v>14682</v>
      </c>
      <c r="C2722" s="49" t="s">
        <v>15470</v>
      </c>
      <c r="D2722" s="49" t="s">
        <v>15471</v>
      </c>
      <c r="E2722" s="50"/>
      <c r="F2722" s="49"/>
      <c r="G2722" s="49" t="s">
        <v>15508</v>
      </c>
      <c r="H2722" s="49" t="s">
        <v>15509</v>
      </c>
      <c r="I2722" s="49" t="s">
        <v>7779</v>
      </c>
      <c r="J2722" s="49" t="s">
        <v>7780</v>
      </c>
      <c r="K2722" s="50" t="s">
        <v>7796</v>
      </c>
      <c r="L2722" s="49" t="s">
        <v>7577</v>
      </c>
    </row>
    <row r="2723" customFormat="false" ht="13.5" hidden="false" customHeight="false" outlineLevel="0" collapsed="false">
      <c r="A2723" s="49" t="s">
        <v>14681</v>
      </c>
      <c r="B2723" s="49" t="s">
        <v>14682</v>
      </c>
      <c r="C2723" s="49" t="s">
        <v>15470</v>
      </c>
      <c r="D2723" s="49" t="s">
        <v>15471</v>
      </c>
      <c r="E2723" s="50"/>
      <c r="F2723" s="49"/>
      <c r="G2723" s="49" t="s">
        <v>15510</v>
      </c>
      <c r="H2723" s="49" t="s">
        <v>15511</v>
      </c>
      <c r="I2723" s="49" t="s">
        <v>7779</v>
      </c>
      <c r="J2723" s="49" t="s">
        <v>7780</v>
      </c>
      <c r="K2723" s="50" t="s">
        <v>15512</v>
      </c>
      <c r="L2723" s="49" t="s">
        <v>7577</v>
      </c>
    </row>
    <row r="2724" customFormat="false" ht="13.5" hidden="false" customHeight="false" outlineLevel="0" collapsed="false">
      <c r="A2724" s="49" t="s">
        <v>14681</v>
      </c>
      <c r="B2724" s="49" t="s">
        <v>14682</v>
      </c>
      <c r="C2724" s="49" t="s">
        <v>15470</v>
      </c>
      <c r="D2724" s="49" t="s">
        <v>15471</v>
      </c>
      <c r="E2724" s="50"/>
      <c r="F2724" s="49"/>
      <c r="G2724" s="49" t="s">
        <v>15513</v>
      </c>
      <c r="H2724" s="49" t="s">
        <v>15514</v>
      </c>
      <c r="I2724" s="49" t="s">
        <v>7779</v>
      </c>
      <c r="J2724" s="49" t="s">
        <v>7780</v>
      </c>
      <c r="K2724" s="50" t="s">
        <v>15515</v>
      </c>
      <c r="L2724" s="49" t="s">
        <v>7577</v>
      </c>
    </row>
    <row r="2725" customFormat="false" ht="13.5" hidden="false" customHeight="false" outlineLevel="0" collapsed="false">
      <c r="A2725" s="49" t="s">
        <v>14681</v>
      </c>
      <c r="B2725" s="49" t="s">
        <v>14682</v>
      </c>
      <c r="C2725" s="49" t="s">
        <v>15470</v>
      </c>
      <c r="D2725" s="49" t="s">
        <v>15471</v>
      </c>
      <c r="E2725" s="50"/>
      <c r="F2725" s="49"/>
      <c r="G2725" s="49" t="s">
        <v>15516</v>
      </c>
      <c r="H2725" s="49" t="s">
        <v>15517</v>
      </c>
      <c r="I2725" s="49" t="s">
        <v>7779</v>
      </c>
      <c r="J2725" s="49" t="s">
        <v>7780</v>
      </c>
      <c r="K2725" s="50" t="s">
        <v>9368</v>
      </c>
      <c r="L2725" s="49" t="s">
        <v>7577</v>
      </c>
    </row>
    <row r="2726" customFormat="false" ht="13.5" hidden="false" customHeight="false" outlineLevel="0" collapsed="false">
      <c r="A2726" s="49" t="s">
        <v>14681</v>
      </c>
      <c r="B2726" s="49" t="s">
        <v>14682</v>
      </c>
      <c r="C2726" s="49" t="s">
        <v>15470</v>
      </c>
      <c r="D2726" s="49" t="s">
        <v>15471</v>
      </c>
      <c r="E2726" s="50"/>
      <c r="F2726" s="49"/>
      <c r="G2726" s="49" t="s">
        <v>15518</v>
      </c>
      <c r="H2726" s="49" t="s">
        <v>15519</v>
      </c>
      <c r="I2726" s="49" t="s">
        <v>7779</v>
      </c>
      <c r="J2726" s="49" t="s">
        <v>7780</v>
      </c>
      <c r="K2726" s="50" t="s">
        <v>15520</v>
      </c>
      <c r="L2726" s="49" t="s">
        <v>7577</v>
      </c>
    </row>
    <row r="2727" customFormat="false" ht="13.5" hidden="false" customHeight="false" outlineLevel="0" collapsed="false">
      <c r="A2727" s="49" t="s">
        <v>14681</v>
      </c>
      <c r="B2727" s="49" t="s">
        <v>14682</v>
      </c>
      <c r="C2727" s="49" t="s">
        <v>15470</v>
      </c>
      <c r="D2727" s="49" t="s">
        <v>15471</v>
      </c>
      <c r="E2727" s="50"/>
      <c r="F2727" s="49"/>
      <c r="G2727" s="49" t="s">
        <v>15521</v>
      </c>
      <c r="H2727" s="49" t="s">
        <v>15522</v>
      </c>
      <c r="I2727" s="49" t="s">
        <v>7779</v>
      </c>
      <c r="J2727" s="49" t="s">
        <v>7780</v>
      </c>
      <c r="K2727" s="50" t="s">
        <v>15523</v>
      </c>
      <c r="L2727" s="49" t="s">
        <v>7577</v>
      </c>
    </row>
    <row r="2728" customFormat="false" ht="13.5" hidden="false" customHeight="false" outlineLevel="0" collapsed="false">
      <c r="A2728" s="49" t="s">
        <v>14681</v>
      </c>
      <c r="B2728" s="49" t="s">
        <v>14682</v>
      </c>
      <c r="C2728" s="49" t="s">
        <v>15470</v>
      </c>
      <c r="D2728" s="49" t="s">
        <v>15471</v>
      </c>
      <c r="E2728" s="50"/>
      <c r="F2728" s="49"/>
      <c r="G2728" s="49" t="s">
        <v>15524</v>
      </c>
      <c r="H2728" s="49" t="s">
        <v>15525</v>
      </c>
      <c r="I2728" s="49" t="s">
        <v>7779</v>
      </c>
      <c r="J2728" s="49" t="s">
        <v>7780</v>
      </c>
      <c r="K2728" s="50" t="s">
        <v>15526</v>
      </c>
      <c r="L2728" s="49" t="s">
        <v>7577</v>
      </c>
    </row>
    <row r="2729" customFormat="false" ht="13.5" hidden="false" customHeight="false" outlineLevel="0" collapsed="false">
      <c r="A2729" s="49" t="s">
        <v>14681</v>
      </c>
      <c r="B2729" s="49" t="s">
        <v>14682</v>
      </c>
      <c r="C2729" s="49" t="s">
        <v>15470</v>
      </c>
      <c r="D2729" s="49" t="s">
        <v>15471</v>
      </c>
      <c r="E2729" s="50"/>
      <c r="F2729" s="49"/>
      <c r="G2729" s="49" t="s">
        <v>15527</v>
      </c>
      <c r="H2729" s="49" t="s">
        <v>15528</v>
      </c>
      <c r="I2729" s="49" t="s">
        <v>7779</v>
      </c>
      <c r="J2729" s="49" t="s">
        <v>7780</v>
      </c>
      <c r="K2729" s="50" t="s">
        <v>15529</v>
      </c>
      <c r="L2729" s="49" t="s">
        <v>7577</v>
      </c>
    </row>
    <row r="2730" customFormat="false" ht="13.5" hidden="false" customHeight="false" outlineLevel="0" collapsed="false">
      <c r="A2730" s="49" t="s">
        <v>14681</v>
      </c>
      <c r="B2730" s="49" t="s">
        <v>14682</v>
      </c>
      <c r="C2730" s="49" t="s">
        <v>15470</v>
      </c>
      <c r="D2730" s="49" t="s">
        <v>15471</v>
      </c>
      <c r="E2730" s="50"/>
      <c r="F2730" s="49"/>
      <c r="G2730" s="49" t="s">
        <v>15530</v>
      </c>
      <c r="H2730" s="49" t="s">
        <v>15531</v>
      </c>
      <c r="I2730" s="49" t="s">
        <v>7779</v>
      </c>
      <c r="J2730" s="49" t="s">
        <v>7780</v>
      </c>
      <c r="K2730" s="50" t="s">
        <v>15532</v>
      </c>
      <c r="L2730" s="49" t="s">
        <v>7577</v>
      </c>
    </row>
    <row r="2731" customFormat="false" ht="13.5" hidden="false" customHeight="false" outlineLevel="0" collapsed="false">
      <c r="A2731" s="49" t="s">
        <v>14681</v>
      </c>
      <c r="B2731" s="49" t="s">
        <v>14682</v>
      </c>
      <c r="C2731" s="49" t="s">
        <v>15470</v>
      </c>
      <c r="D2731" s="49" t="s">
        <v>15471</v>
      </c>
      <c r="E2731" s="50"/>
      <c r="F2731" s="49"/>
      <c r="G2731" s="49" t="s">
        <v>15533</v>
      </c>
      <c r="H2731" s="49" t="s">
        <v>15534</v>
      </c>
      <c r="I2731" s="49" t="s">
        <v>7779</v>
      </c>
      <c r="J2731" s="49" t="s">
        <v>7780</v>
      </c>
      <c r="K2731" s="50" t="s">
        <v>15535</v>
      </c>
      <c r="L2731" s="49" t="s">
        <v>7577</v>
      </c>
    </row>
    <row r="2732" customFormat="false" ht="13.5" hidden="false" customHeight="false" outlineLevel="0" collapsed="false">
      <c r="A2732" s="49" t="s">
        <v>14681</v>
      </c>
      <c r="B2732" s="49" t="s">
        <v>14682</v>
      </c>
      <c r="C2732" s="49" t="s">
        <v>15470</v>
      </c>
      <c r="D2732" s="49" t="s">
        <v>15471</v>
      </c>
      <c r="E2732" s="50"/>
      <c r="F2732" s="49"/>
      <c r="G2732" s="49" t="s">
        <v>15536</v>
      </c>
      <c r="H2732" s="49" t="s">
        <v>15537</v>
      </c>
      <c r="I2732" s="49" t="s">
        <v>7779</v>
      </c>
      <c r="J2732" s="49" t="s">
        <v>7780</v>
      </c>
      <c r="K2732" s="50" t="s">
        <v>15538</v>
      </c>
      <c r="L2732" s="49" t="s">
        <v>7577</v>
      </c>
    </row>
    <row r="2733" customFormat="false" ht="13.5" hidden="false" customHeight="false" outlineLevel="0" collapsed="false">
      <c r="A2733" s="49" t="s">
        <v>14681</v>
      </c>
      <c r="B2733" s="49" t="s">
        <v>14682</v>
      </c>
      <c r="C2733" s="49" t="s">
        <v>15470</v>
      </c>
      <c r="D2733" s="49" t="s">
        <v>15471</v>
      </c>
      <c r="E2733" s="50"/>
      <c r="F2733" s="49"/>
      <c r="G2733" s="49" t="s">
        <v>15539</v>
      </c>
      <c r="H2733" s="49" t="s">
        <v>15540</v>
      </c>
      <c r="I2733" s="49" t="s">
        <v>7779</v>
      </c>
      <c r="J2733" s="49" t="s">
        <v>7780</v>
      </c>
      <c r="K2733" s="50" t="s">
        <v>15541</v>
      </c>
      <c r="L2733" s="49" t="s">
        <v>7577</v>
      </c>
    </row>
    <row r="2734" customFormat="false" ht="13.5" hidden="false" customHeight="false" outlineLevel="0" collapsed="false">
      <c r="A2734" s="49" t="s">
        <v>14681</v>
      </c>
      <c r="B2734" s="49" t="s">
        <v>14682</v>
      </c>
      <c r="C2734" s="49" t="s">
        <v>15470</v>
      </c>
      <c r="D2734" s="49" t="s">
        <v>15471</v>
      </c>
      <c r="E2734" s="50"/>
      <c r="F2734" s="49"/>
      <c r="G2734" s="49" t="s">
        <v>15542</v>
      </c>
      <c r="H2734" s="49" t="s">
        <v>15543</v>
      </c>
      <c r="I2734" s="49" t="s">
        <v>7779</v>
      </c>
      <c r="J2734" s="49" t="s">
        <v>7780</v>
      </c>
      <c r="K2734" s="50" t="s">
        <v>15544</v>
      </c>
      <c r="L2734" s="49" t="s">
        <v>7577</v>
      </c>
    </row>
    <row r="2735" customFormat="false" ht="13.5" hidden="false" customHeight="false" outlineLevel="0" collapsed="false">
      <c r="A2735" s="49" t="s">
        <v>14681</v>
      </c>
      <c r="B2735" s="49" t="s">
        <v>14682</v>
      </c>
      <c r="C2735" s="49" t="s">
        <v>15470</v>
      </c>
      <c r="D2735" s="49" t="s">
        <v>15471</v>
      </c>
      <c r="E2735" s="50"/>
      <c r="F2735" s="49"/>
      <c r="G2735" s="49" t="s">
        <v>15545</v>
      </c>
      <c r="H2735" s="49" t="s">
        <v>15546</v>
      </c>
      <c r="I2735" s="49" t="s">
        <v>7779</v>
      </c>
      <c r="J2735" s="49" t="s">
        <v>7780</v>
      </c>
      <c r="K2735" s="50" t="s">
        <v>15547</v>
      </c>
      <c r="L2735" s="49" t="s">
        <v>7577</v>
      </c>
    </row>
    <row r="2736" customFormat="false" ht="13.5" hidden="false" customHeight="false" outlineLevel="0" collapsed="false">
      <c r="A2736" s="49" t="s">
        <v>14681</v>
      </c>
      <c r="B2736" s="49" t="s">
        <v>14682</v>
      </c>
      <c r="C2736" s="49" t="s">
        <v>15470</v>
      </c>
      <c r="D2736" s="49" t="s">
        <v>15471</v>
      </c>
      <c r="E2736" s="50"/>
      <c r="F2736" s="49"/>
      <c r="G2736" s="49" t="s">
        <v>15548</v>
      </c>
      <c r="H2736" s="49" t="s">
        <v>15549</v>
      </c>
      <c r="I2736" s="49" t="s">
        <v>7779</v>
      </c>
      <c r="J2736" s="49" t="s">
        <v>7780</v>
      </c>
      <c r="K2736" s="50" t="s">
        <v>15550</v>
      </c>
      <c r="L2736" s="49" t="s">
        <v>7577</v>
      </c>
    </row>
    <row r="2737" customFormat="false" ht="13.5" hidden="false" customHeight="false" outlineLevel="0" collapsed="false">
      <c r="A2737" s="49" t="s">
        <v>14681</v>
      </c>
      <c r="B2737" s="49" t="s">
        <v>14682</v>
      </c>
      <c r="C2737" s="49" t="s">
        <v>15470</v>
      </c>
      <c r="D2737" s="49" t="s">
        <v>15471</v>
      </c>
      <c r="E2737" s="50"/>
      <c r="F2737" s="49"/>
      <c r="G2737" s="49" t="s">
        <v>15551</v>
      </c>
      <c r="H2737" s="49" t="s">
        <v>15552</v>
      </c>
      <c r="I2737" s="49" t="s">
        <v>7779</v>
      </c>
      <c r="J2737" s="49" t="s">
        <v>7780</v>
      </c>
      <c r="K2737" s="50" t="s">
        <v>15553</v>
      </c>
      <c r="L2737" s="49" t="s">
        <v>7577</v>
      </c>
    </row>
    <row r="2738" customFormat="false" ht="13.5" hidden="false" customHeight="false" outlineLevel="0" collapsed="false">
      <c r="A2738" s="49" t="s">
        <v>14681</v>
      </c>
      <c r="B2738" s="49" t="s">
        <v>14682</v>
      </c>
      <c r="C2738" s="49" t="s">
        <v>15470</v>
      </c>
      <c r="D2738" s="49" t="s">
        <v>15471</v>
      </c>
      <c r="E2738" s="50"/>
      <c r="F2738" s="49"/>
      <c r="G2738" s="49" t="s">
        <v>15554</v>
      </c>
      <c r="H2738" s="49" t="s">
        <v>15555</v>
      </c>
      <c r="I2738" s="49" t="s">
        <v>7779</v>
      </c>
      <c r="J2738" s="49" t="s">
        <v>7780</v>
      </c>
      <c r="K2738" s="50" t="s">
        <v>15556</v>
      </c>
      <c r="L2738" s="49" t="s">
        <v>7577</v>
      </c>
    </row>
    <row r="2739" customFormat="false" ht="13.5" hidden="false" customHeight="false" outlineLevel="0" collapsed="false">
      <c r="A2739" s="49" t="s">
        <v>14681</v>
      </c>
      <c r="B2739" s="49" t="s">
        <v>14682</v>
      </c>
      <c r="C2739" s="49" t="s">
        <v>15470</v>
      </c>
      <c r="D2739" s="49" t="s">
        <v>15471</v>
      </c>
      <c r="E2739" s="50"/>
      <c r="F2739" s="49"/>
      <c r="G2739" s="49" t="s">
        <v>15557</v>
      </c>
      <c r="H2739" s="49" t="s">
        <v>15558</v>
      </c>
      <c r="I2739" s="49" t="s">
        <v>7779</v>
      </c>
      <c r="J2739" s="49" t="s">
        <v>7780</v>
      </c>
      <c r="K2739" s="50" t="s">
        <v>15559</v>
      </c>
      <c r="L2739" s="49" t="s">
        <v>7577</v>
      </c>
    </row>
    <row r="2740" customFormat="false" ht="13.5" hidden="false" customHeight="false" outlineLevel="0" collapsed="false">
      <c r="A2740" s="49" t="s">
        <v>14681</v>
      </c>
      <c r="B2740" s="49" t="s">
        <v>14682</v>
      </c>
      <c r="C2740" s="49" t="s">
        <v>15470</v>
      </c>
      <c r="D2740" s="49" t="s">
        <v>15471</v>
      </c>
      <c r="E2740" s="50"/>
      <c r="F2740" s="49"/>
      <c r="G2740" s="49" t="s">
        <v>15560</v>
      </c>
      <c r="H2740" s="49" t="s">
        <v>15561</v>
      </c>
      <c r="I2740" s="49" t="s">
        <v>7779</v>
      </c>
      <c r="J2740" s="49" t="s">
        <v>7780</v>
      </c>
      <c r="K2740" s="50" t="s">
        <v>15562</v>
      </c>
      <c r="L2740" s="49" t="s">
        <v>7577</v>
      </c>
    </row>
    <row r="2741" customFormat="false" ht="13.5" hidden="false" customHeight="false" outlineLevel="0" collapsed="false">
      <c r="A2741" s="49" t="s">
        <v>14681</v>
      </c>
      <c r="B2741" s="49" t="s">
        <v>14682</v>
      </c>
      <c r="C2741" s="49" t="s">
        <v>15470</v>
      </c>
      <c r="D2741" s="49" t="s">
        <v>15471</v>
      </c>
      <c r="E2741" s="50"/>
      <c r="F2741" s="49"/>
      <c r="G2741" s="49" t="s">
        <v>15563</v>
      </c>
      <c r="H2741" s="49" t="s">
        <v>15564</v>
      </c>
      <c r="I2741" s="49" t="s">
        <v>7779</v>
      </c>
      <c r="J2741" s="49" t="s">
        <v>7780</v>
      </c>
      <c r="K2741" s="50" t="s">
        <v>15565</v>
      </c>
      <c r="L2741" s="49" t="s">
        <v>7577</v>
      </c>
    </row>
    <row r="2742" customFormat="false" ht="13.5" hidden="false" customHeight="false" outlineLevel="0" collapsed="false">
      <c r="A2742" s="49" t="s">
        <v>14681</v>
      </c>
      <c r="B2742" s="49" t="s">
        <v>14682</v>
      </c>
      <c r="C2742" s="49" t="s">
        <v>15470</v>
      </c>
      <c r="D2742" s="49" t="s">
        <v>15471</v>
      </c>
      <c r="E2742" s="50"/>
      <c r="F2742" s="49"/>
      <c r="G2742" s="49" t="s">
        <v>15566</v>
      </c>
      <c r="H2742" s="49" t="s">
        <v>15567</v>
      </c>
      <c r="I2742" s="49" t="s">
        <v>7779</v>
      </c>
      <c r="J2742" s="49" t="s">
        <v>7780</v>
      </c>
      <c r="K2742" s="50" t="s">
        <v>9579</v>
      </c>
      <c r="L2742" s="49" t="s">
        <v>7577</v>
      </c>
    </row>
    <row r="2743" customFormat="false" ht="13.5" hidden="false" customHeight="false" outlineLevel="0" collapsed="false">
      <c r="A2743" s="49" t="s">
        <v>14681</v>
      </c>
      <c r="B2743" s="49" t="s">
        <v>14682</v>
      </c>
      <c r="C2743" s="49" t="s">
        <v>15470</v>
      </c>
      <c r="D2743" s="49" t="s">
        <v>15471</v>
      </c>
      <c r="E2743" s="50"/>
      <c r="F2743" s="49"/>
      <c r="G2743" s="49" t="s">
        <v>15568</v>
      </c>
      <c r="H2743" s="49" t="s">
        <v>15569</v>
      </c>
      <c r="I2743" s="49" t="s">
        <v>7779</v>
      </c>
      <c r="J2743" s="49" t="s">
        <v>7780</v>
      </c>
      <c r="K2743" s="50" t="s">
        <v>15570</v>
      </c>
      <c r="L2743" s="49" t="s">
        <v>7577</v>
      </c>
    </row>
    <row r="2744" customFormat="false" ht="13.5" hidden="false" customHeight="false" outlineLevel="0" collapsed="false">
      <c r="A2744" s="49" t="s">
        <v>14681</v>
      </c>
      <c r="B2744" s="49" t="s">
        <v>14682</v>
      </c>
      <c r="C2744" s="49" t="s">
        <v>15470</v>
      </c>
      <c r="D2744" s="49" t="s">
        <v>15471</v>
      </c>
      <c r="E2744" s="50"/>
      <c r="F2744" s="49"/>
      <c r="G2744" s="49" t="s">
        <v>15571</v>
      </c>
      <c r="H2744" s="49" t="s">
        <v>15572</v>
      </c>
      <c r="I2744" s="49" t="s">
        <v>7779</v>
      </c>
      <c r="J2744" s="49" t="s">
        <v>7780</v>
      </c>
      <c r="K2744" s="50" t="s">
        <v>15573</v>
      </c>
      <c r="L2744" s="49" t="s">
        <v>7577</v>
      </c>
    </row>
    <row r="2745" customFormat="false" ht="13.5" hidden="false" customHeight="false" outlineLevel="0" collapsed="false">
      <c r="A2745" s="49" t="s">
        <v>14681</v>
      </c>
      <c r="B2745" s="49" t="s">
        <v>14682</v>
      </c>
      <c r="C2745" s="49" t="s">
        <v>15470</v>
      </c>
      <c r="D2745" s="49" t="s">
        <v>15471</v>
      </c>
      <c r="E2745" s="50"/>
      <c r="F2745" s="49"/>
      <c r="G2745" s="49" t="s">
        <v>15574</v>
      </c>
      <c r="H2745" s="49" t="s">
        <v>15575</v>
      </c>
      <c r="I2745" s="49" t="s">
        <v>7779</v>
      </c>
      <c r="J2745" s="49" t="s">
        <v>7780</v>
      </c>
      <c r="K2745" s="50" t="s">
        <v>15576</v>
      </c>
      <c r="L2745" s="49" t="s">
        <v>7577</v>
      </c>
    </row>
    <row r="2746" customFormat="false" ht="13.5" hidden="false" customHeight="false" outlineLevel="0" collapsed="false">
      <c r="A2746" s="49" t="s">
        <v>14681</v>
      </c>
      <c r="B2746" s="49" t="s">
        <v>14682</v>
      </c>
      <c r="C2746" s="49" t="s">
        <v>15470</v>
      </c>
      <c r="D2746" s="49" t="s">
        <v>15471</v>
      </c>
      <c r="E2746" s="50"/>
      <c r="F2746" s="49"/>
      <c r="G2746" s="49" t="s">
        <v>15577</v>
      </c>
      <c r="H2746" s="49" t="s">
        <v>15578</v>
      </c>
      <c r="I2746" s="49" t="s">
        <v>7779</v>
      </c>
      <c r="J2746" s="49" t="s">
        <v>7780</v>
      </c>
      <c r="K2746" s="50" t="s">
        <v>15579</v>
      </c>
      <c r="L2746" s="49" t="s">
        <v>7577</v>
      </c>
    </row>
    <row r="2747" customFormat="false" ht="13.5" hidden="false" customHeight="false" outlineLevel="0" collapsed="false">
      <c r="A2747" s="49" t="s">
        <v>14681</v>
      </c>
      <c r="B2747" s="49" t="s">
        <v>14682</v>
      </c>
      <c r="C2747" s="49" t="s">
        <v>15470</v>
      </c>
      <c r="D2747" s="49" t="s">
        <v>15471</v>
      </c>
      <c r="E2747" s="50"/>
      <c r="F2747" s="49"/>
      <c r="G2747" s="49" t="s">
        <v>15580</v>
      </c>
      <c r="H2747" s="49" t="s">
        <v>15581</v>
      </c>
      <c r="I2747" s="49" t="s">
        <v>7779</v>
      </c>
      <c r="J2747" s="49" t="s">
        <v>7780</v>
      </c>
      <c r="K2747" s="50" t="s">
        <v>15582</v>
      </c>
      <c r="L2747" s="49" t="s">
        <v>7577</v>
      </c>
    </row>
    <row r="2748" customFormat="false" ht="13.5" hidden="false" customHeight="false" outlineLevel="0" collapsed="false">
      <c r="A2748" s="49" t="s">
        <v>14681</v>
      </c>
      <c r="B2748" s="49" t="s">
        <v>14682</v>
      </c>
      <c r="C2748" s="49" t="s">
        <v>15470</v>
      </c>
      <c r="D2748" s="49" t="s">
        <v>15471</v>
      </c>
      <c r="E2748" s="50"/>
      <c r="F2748" s="49"/>
      <c r="G2748" s="49" t="s">
        <v>15583</v>
      </c>
      <c r="H2748" s="49" t="s">
        <v>15584</v>
      </c>
      <c r="I2748" s="49" t="s">
        <v>7779</v>
      </c>
      <c r="J2748" s="49" t="s">
        <v>7780</v>
      </c>
      <c r="K2748" s="50" t="s">
        <v>15585</v>
      </c>
      <c r="L2748" s="49" t="s">
        <v>7577</v>
      </c>
    </row>
    <row r="2749" customFormat="false" ht="13.5" hidden="false" customHeight="false" outlineLevel="0" collapsed="false">
      <c r="A2749" s="49" t="s">
        <v>14681</v>
      </c>
      <c r="B2749" s="49" t="s">
        <v>14682</v>
      </c>
      <c r="C2749" s="49" t="s">
        <v>15470</v>
      </c>
      <c r="D2749" s="49" t="s">
        <v>15471</v>
      </c>
      <c r="E2749" s="50"/>
      <c r="F2749" s="49"/>
      <c r="G2749" s="49" t="s">
        <v>15586</v>
      </c>
      <c r="H2749" s="49" t="s">
        <v>15587</v>
      </c>
      <c r="I2749" s="49" t="s">
        <v>7779</v>
      </c>
      <c r="J2749" s="49" t="s">
        <v>7780</v>
      </c>
      <c r="K2749" s="50" t="s">
        <v>15588</v>
      </c>
      <c r="L2749" s="49" t="s">
        <v>7577</v>
      </c>
    </row>
    <row r="2750" customFormat="false" ht="13.5" hidden="false" customHeight="false" outlineLevel="0" collapsed="false">
      <c r="A2750" s="49" t="s">
        <v>14681</v>
      </c>
      <c r="B2750" s="49" t="s">
        <v>14682</v>
      </c>
      <c r="C2750" s="49" t="s">
        <v>15470</v>
      </c>
      <c r="D2750" s="49" t="s">
        <v>15471</v>
      </c>
      <c r="E2750" s="50"/>
      <c r="F2750" s="49"/>
      <c r="G2750" s="49" t="s">
        <v>15589</v>
      </c>
      <c r="H2750" s="49" t="s">
        <v>15590</v>
      </c>
      <c r="I2750" s="49" t="s">
        <v>7779</v>
      </c>
      <c r="J2750" s="49" t="s">
        <v>7780</v>
      </c>
      <c r="K2750" s="50" t="s">
        <v>15591</v>
      </c>
      <c r="L2750" s="49" t="s">
        <v>7577</v>
      </c>
    </row>
    <row r="2751" customFormat="false" ht="13.5" hidden="false" customHeight="false" outlineLevel="0" collapsed="false">
      <c r="A2751" s="49" t="s">
        <v>14681</v>
      </c>
      <c r="B2751" s="49" t="s">
        <v>14682</v>
      </c>
      <c r="C2751" s="49" t="s">
        <v>15470</v>
      </c>
      <c r="D2751" s="49" t="s">
        <v>15471</v>
      </c>
      <c r="E2751" s="50"/>
      <c r="F2751" s="49"/>
      <c r="G2751" s="49" t="s">
        <v>15592</v>
      </c>
      <c r="H2751" s="49" t="s">
        <v>15593</v>
      </c>
      <c r="I2751" s="49" t="s">
        <v>7779</v>
      </c>
      <c r="J2751" s="49" t="s">
        <v>7780</v>
      </c>
      <c r="K2751" s="50" t="s">
        <v>15594</v>
      </c>
      <c r="L2751" s="49" t="s">
        <v>7577</v>
      </c>
    </row>
    <row r="2752" customFormat="false" ht="13.5" hidden="false" customHeight="false" outlineLevel="0" collapsed="false">
      <c r="A2752" s="49" t="s">
        <v>14681</v>
      </c>
      <c r="B2752" s="49" t="s">
        <v>14682</v>
      </c>
      <c r="C2752" s="49" t="s">
        <v>15470</v>
      </c>
      <c r="D2752" s="49" t="s">
        <v>15471</v>
      </c>
      <c r="E2752" s="50"/>
      <c r="F2752" s="49"/>
      <c r="G2752" s="49" t="s">
        <v>15595</v>
      </c>
      <c r="H2752" s="49" t="s">
        <v>15596</v>
      </c>
      <c r="I2752" s="49" t="s">
        <v>7779</v>
      </c>
      <c r="J2752" s="49" t="s">
        <v>7780</v>
      </c>
      <c r="K2752" s="50" t="s">
        <v>15597</v>
      </c>
      <c r="L2752" s="49" t="s">
        <v>7577</v>
      </c>
    </row>
    <row r="2753" customFormat="false" ht="13.5" hidden="false" customHeight="false" outlineLevel="0" collapsed="false">
      <c r="A2753" s="49" t="s">
        <v>14681</v>
      </c>
      <c r="B2753" s="49" t="s">
        <v>14682</v>
      </c>
      <c r="C2753" s="49" t="s">
        <v>15470</v>
      </c>
      <c r="D2753" s="49" t="s">
        <v>15471</v>
      </c>
      <c r="E2753" s="50"/>
      <c r="F2753" s="49"/>
      <c r="G2753" s="49" t="s">
        <v>15598</v>
      </c>
      <c r="H2753" s="49" t="s">
        <v>15599</v>
      </c>
      <c r="I2753" s="49" t="s">
        <v>7779</v>
      </c>
      <c r="J2753" s="49" t="s">
        <v>7780</v>
      </c>
      <c r="K2753" s="50" t="s">
        <v>15600</v>
      </c>
      <c r="L2753" s="49" t="s">
        <v>7577</v>
      </c>
    </row>
    <row r="2754" customFormat="false" ht="13.5" hidden="false" customHeight="false" outlineLevel="0" collapsed="false">
      <c r="A2754" s="49" t="s">
        <v>14681</v>
      </c>
      <c r="B2754" s="49" t="s">
        <v>14682</v>
      </c>
      <c r="C2754" s="49" t="s">
        <v>15470</v>
      </c>
      <c r="D2754" s="49" t="s">
        <v>15471</v>
      </c>
      <c r="E2754" s="50"/>
      <c r="F2754" s="49"/>
      <c r="G2754" s="49" t="s">
        <v>15601</v>
      </c>
      <c r="H2754" s="49" t="s">
        <v>15602</v>
      </c>
      <c r="I2754" s="49" t="s">
        <v>7779</v>
      </c>
      <c r="J2754" s="49" t="s">
        <v>7780</v>
      </c>
      <c r="K2754" s="50" t="s">
        <v>15603</v>
      </c>
      <c r="L2754" s="49" t="s">
        <v>7577</v>
      </c>
    </row>
    <row r="2755" customFormat="false" ht="13.5" hidden="false" customHeight="false" outlineLevel="0" collapsed="false">
      <c r="A2755" s="49" t="s">
        <v>14681</v>
      </c>
      <c r="B2755" s="49" t="s">
        <v>14682</v>
      </c>
      <c r="C2755" s="49" t="s">
        <v>15470</v>
      </c>
      <c r="D2755" s="49" t="s">
        <v>15471</v>
      </c>
      <c r="E2755" s="50"/>
      <c r="F2755" s="49"/>
      <c r="G2755" s="49" t="s">
        <v>15604</v>
      </c>
      <c r="H2755" s="49" t="s">
        <v>15605</v>
      </c>
      <c r="I2755" s="49" t="s">
        <v>7779</v>
      </c>
      <c r="J2755" s="49" t="s">
        <v>7780</v>
      </c>
      <c r="K2755" s="50" t="s">
        <v>15606</v>
      </c>
      <c r="L2755" s="49" t="s">
        <v>7577</v>
      </c>
    </row>
    <row r="2756" customFormat="false" ht="13.5" hidden="false" customHeight="false" outlineLevel="0" collapsed="false">
      <c r="A2756" s="49" t="s">
        <v>14681</v>
      </c>
      <c r="B2756" s="49" t="s">
        <v>14682</v>
      </c>
      <c r="C2756" s="49" t="s">
        <v>15470</v>
      </c>
      <c r="D2756" s="49" t="s">
        <v>15471</v>
      </c>
      <c r="E2756" s="50"/>
      <c r="F2756" s="49"/>
      <c r="G2756" s="49" t="s">
        <v>15607</v>
      </c>
      <c r="H2756" s="49" t="s">
        <v>15608</v>
      </c>
      <c r="I2756" s="49" t="s">
        <v>7779</v>
      </c>
      <c r="J2756" s="49" t="s">
        <v>7780</v>
      </c>
      <c r="K2756" s="50" t="s">
        <v>10971</v>
      </c>
      <c r="L2756" s="49" t="s">
        <v>7577</v>
      </c>
    </row>
    <row r="2757" customFormat="false" ht="13.5" hidden="false" customHeight="false" outlineLevel="0" collapsed="false">
      <c r="A2757" s="49" t="s">
        <v>14681</v>
      </c>
      <c r="B2757" s="49" t="s">
        <v>14682</v>
      </c>
      <c r="C2757" s="49" t="s">
        <v>15470</v>
      </c>
      <c r="D2757" s="49" t="s">
        <v>15471</v>
      </c>
      <c r="E2757" s="50"/>
      <c r="F2757" s="49"/>
      <c r="G2757" s="49" t="s">
        <v>15609</v>
      </c>
      <c r="H2757" s="49" t="s">
        <v>15610</v>
      </c>
      <c r="I2757" s="49" t="s">
        <v>7779</v>
      </c>
      <c r="J2757" s="49" t="s">
        <v>7780</v>
      </c>
      <c r="K2757" s="50" t="s">
        <v>15058</v>
      </c>
      <c r="L2757" s="49" t="s">
        <v>7577</v>
      </c>
    </row>
    <row r="2758" customFormat="false" ht="13.5" hidden="false" customHeight="false" outlineLevel="0" collapsed="false">
      <c r="A2758" s="49" t="s">
        <v>14681</v>
      </c>
      <c r="B2758" s="49" t="s">
        <v>14682</v>
      </c>
      <c r="C2758" s="49" t="s">
        <v>15470</v>
      </c>
      <c r="D2758" s="49" t="s">
        <v>15471</v>
      </c>
      <c r="E2758" s="50"/>
      <c r="F2758" s="49"/>
      <c r="G2758" s="49" t="s">
        <v>15611</v>
      </c>
      <c r="H2758" s="49" t="s">
        <v>15612</v>
      </c>
      <c r="I2758" s="49" t="s">
        <v>7779</v>
      </c>
      <c r="J2758" s="49" t="s">
        <v>7780</v>
      </c>
      <c r="K2758" s="50" t="s">
        <v>15613</v>
      </c>
      <c r="L2758" s="49" t="s">
        <v>7577</v>
      </c>
    </row>
    <row r="2759" customFormat="false" ht="13.5" hidden="false" customHeight="false" outlineLevel="0" collapsed="false">
      <c r="A2759" s="49" t="s">
        <v>14681</v>
      </c>
      <c r="B2759" s="49" t="s">
        <v>14682</v>
      </c>
      <c r="C2759" s="49" t="s">
        <v>15470</v>
      </c>
      <c r="D2759" s="49" t="s">
        <v>15471</v>
      </c>
      <c r="E2759" s="50"/>
      <c r="F2759" s="49"/>
      <c r="G2759" s="49" t="s">
        <v>15614</v>
      </c>
      <c r="H2759" s="49" t="s">
        <v>15615</v>
      </c>
      <c r="I2759" s="49" t="s">
        <v>7779</v>
      </c>
      <c r="J2759" s="49" t="s">
        <v>7780</v>
      </c>
      <c r="K2759" s="50" t="s">
        <v>15184</v>
      </c>
      <c r="L2759" s="49" t="s">
        <v>7577</v>
      </c>
    </row>
    <row r="2760" customFormat="false" ht="13.5" hidden="false" customHeight="false" outlineLevel="0" collapsed="false">
      <c r="A2760" s="49" t="s">
        <v>14681</v>
      </c>
      <c r="B2760" s="49" t="s">
        <v>14682</v>
      </c>
      <c r="C2760" s="49" t="s">
        <v>15470</v>
      </c>
      <c r="D2760" s="49" t="s">
        <v>15471</v>
      </c>
      <c r="E2760" s="50"/>
      <c r="F2760" s="49"/>
      <c r="G2760" s="49" t="s">
        <v>15616</v>
      </c>
      <c r="H2760" s="49" t="s">
        <v>15617</v>
      </c>
      <c r="I2760" s="49" t="s">
        <v>7779</v>
      </c>
      <c r="J2760" s="49" t="s">
        <v>7780</v>
      </c>
      <c r="K2760" s="50" t="s">
        <v>15618</v>
      </c>
      <c r="L2760" s="49" t="s">
        <v>7577</v>
      </c>
    </row>
    <row r="2761" customFormat="false" ht="13.5" hidden="false" customHeight="false" outlineLevel="0" collapsed="false">
      <c r="A2761" s="49" t="s">
        <v>14681</v>
      </c>
      <c r="B2761" s="49" t="s">
        <v>14682</v>
      </c>
      <c r="C2761" s="49" t="s">
        <v>15470</v>
      </c>
      <c r="D2761" s="49" t="s">
        <v>15471</v>
      </c>
      <c r="E2761" s="50"/>
      <c r="F2761" s="49"/>
      <c r="G2761" s="49" t="s">
        <v>15619</v>
      </c>
      <c r="H2761" s="49" t="s">
        <v>15620</v>
      </c>
      <c r="I2761" s="49" t="s">
        <v>7779</v>
      </c>
      <c r="J2761" s="49" t="s">
        <v>7780</v>
      </c>
      <c r="K2761" s="50" t="s">
        <v>15621</v>
      </c>
      <c r="L2761" s="49" t="s">
        <v>7577</v>
      </c>
    </row>
    <row r="2762" customFormat="false" ht="13.5" hidden="false" customHeight="false" outlineLevel="0" collapsed="false">
      <c r="A2762" s="49" t="s">
        <v>14681</v>
      </c>
      <c r="B2762" s="49" t="s">
        <v>14682</v>
      </c>
      <c r="C2762" s="49" t="s">
        <v>15470</v>
      </c>
      <c r="D2762" s="49" t="s">
        <v>15471</v>
      </c>
      <c r="E2762" s="50"/>
      <c r="F2762" s="49"/>
      <c r="G2762" s="49" t="s">
        <v>15622</v>
      </c>
      <c r="H2762" s="49" t="s">
        <v>15623</v>
      </c>
      <c r="I2762" s="49" t="s">
        <v>7779</v>
      </c>
      <c r="J2762" s="49" t="s">
        <v>7780</v>
      </c>
      <c r="K2762" s="50" t="s">
        <v>15624</v>
      </c>
      <c r="L2762" s="49" t="s">
        <v>7577</v>
      </c>
    </row>
    <row r="2763" customFormat="false" ht="13.5" hidden="false" customHeight="false" outlineLevel="0" collapsed="false">
      <c r="A2763" s="49" t="s">
        <v>14681</v>
      </c>
      <c r="B2763" s="49" t="s">
        <v>14682</v>
      </c>
      <c r="C2763" s="49" t="s">
        <v>15470</v>
      </c>
      <c r="D2763" s="49" t="s">
        <v>15471</v>
      </c>
      <c r="E2763" s="50"/>
      <c r="F2763" s="49"/>
      <c r="G2763" s="49" t="s">
        <v>15625</v>
      </c>
      <c r="H2763" s="49" t="s">
        <v>15626</v>
      </c>
      <c r="I2763" s="49" t="s">
        <v>7779</v>
      </c>
      <c r="J2763" s="49" t="s">
        <v>7780</v>
      </c>
      <c r="K2763" s="50" t="s">
        <v>15627</v>
      </c>
      <c r="L2763" s="49" t="s">
        <v>7577</v>
      </c>
    </row>
    <row r="2764" customFormat="false" ht="13.5" hidden="false" customHeight="false" outlineLevel="0" collapsed="false">
      <c r="A2764" s="49" t="s">
        <v>14681</v>
      </c>
      <c r="B2764" s="49" t="s">
        <v>14682</v>
      </c>
      <c r="C2764" s="49" t="s">
        <v>15470</v>
      </c>
      <c r="D2764" s="49" t="s">
        <v>15471</v>
      </c>
      <c r="E2764" s="50"/>
      <c r="F2764" s="49"/>
      <c r="G2764" s="49" t="s">
        <v>15628</v>
      </c>
      <c r="H2764" s="49" t="s">
        <v>15629</v>
      </c>
      <c r="I2764" s="49" t="s">
        <v>7779</v>
      </c>
      <c r="J2764" s="49" t="s">
        <v>7780</v>
      </c>
      <c r="K2764" s="50" t="s">
        <v>15630</v>
      </c>
      <c r="L2764" s="49" t="s">
        <v>7577</v>
      </c>
    </row>
    <row r="2765" customFormat="false" ht="13.5" hidden="false" customHeight="false" outlineLevel="0" collapsed="false">
      <c r="A2765" s="49" t="s">
        <v>14681</v>
      </c>
      <c r="B2765" s="49" t="s">
        <v>14682</v>
      </c>
      <c r="C2765" s="49" t="s">
        <v>15470</v>
      </c>
      <c r="D2765" s="49" t="s">
        <v>15471</v>
      </c>
      <c r="E2765" s="50"/>
      <c r="F2765" s="49"/>
      <c r="G2765" s="49" t="s">
        <v>15631</v>
      </c>
      <c r="H2765" s="49" t="s">
        <v>15632</v>
      </c>
      <c r="I2765" s="49" t="s">
        <v>7779</v>
      </c>
      <c r="J2765" s="49" t="s">
        <v>7780</v>
      </c>
      <c r="K2765" s="50" t="s">
        <v>15633</v>
      </c>
      <c r="L2765" s="49" t="s">
        <v>7577</v>
      </c>
    </row>
    <row r="2766" customFormat="false" ht="13.5" hidden="false" customHeight="false" outlineLevel="0" collapsed="false">
      <c r="A2766" s="49" t="s">
        <v>14681</v>
      </c>
      <c r="B2766" s="49" t="s">
        <v>14682</v>
      </c>
      <c r="C2766" s="49" t="s">
        <v>15470</v>
      </c>
      <c r="D2766" s="49" t="s">
        <v>15471</v>
      </c>
      <c r="E2766" s="50"/>
      <c r="F2766" s="49"/>
      <c r="G2766" s="49" t="s">
        <v>15634</v>
      </c>
      <c r="H2766" s="49" t="s">
        <v>15635</v>
      </c>
      <c r="I2766" s="49" t="s">
        <v>7779</v>
      </c>
      <c r="J2766" s="49" t="s">
        <v>7780</v>
      </c>
      <c r="K2766" s="50" t="s">
        <v>15636</v>
      </c>
      <c r="L2766" s="49" t="s">
        <v>7577</v>
      </c>
    </row>
    <row r="2767" customFormat="false" ht="13.5" hidden="false" customHeight="false" outlineLevel="0" collapsed="false">
      <c r="A2767" s="49" t="s">
        <v>14681</v>
      </c>
      <c r="B2767" s="49" t="s">
        <v>14682</v>
      </c>
      <c r="C2767" s="49" t="s">
        <v>15470</v>
      </c>
      <c r="D2767" s="49" t="s">
        <v>15471</v>
      </c>
      <c r="E2767" s="50"/>
      <c r="F2767" s="49"/>
      <c r="G2767" s="49" t="s">
        <v>15637</v>
      </c>
      <c r="H2767" s="49" t="s">
        <v>15638</v>
      </c>
      <c r="I2767" s="49" t="s">
        <v>7779</v>
      </c>
      <c r="J2767" s="49" t="s">
        <v>7780</v>
      </c>
      <c r="K2767" s="50" t="s">
        <v>15639</v>
      </c>
      <c r="L2767" s="49" t="s">
        <v>7577</v>
      </c>
    </row>
    <row r="2768" customFormat="false" ht="13.5" hidden="false" customHeight="false" outlineLevel="0" collapsed="false">
      <c r="A2768" s="49" t="s">
        <v>14681</v>
      </c>
      <c r="B2768" s="49" t="s">
        <v>14682</v>
      </c>
      <c r="C2768" s="49" t="s">
        <v>15470</v>
      </c>
      <c r="D2768" s="49" t="s">
        <v>15471</v>
      </c>
      <c r="E2768" s="50"/>
      <c r="F2768" s="49"/>
      <c r="G2768" s="49" t="s">
        <v>15640</v>
      </c>
      <c r="H2768" s="49" t="s">
        <v>15641</v>
      </c>
      <c r="I2768" s="49" t="s">
        <v>7779</v>
      </c>
      <c r="J2768" s="49" t="s">
        <v>7780</v>
      </c>
      <c r="K2768" s="50" t="s">
        <v>15642</v>
      </c>
      <c r="L2768" s="49" t="s">
        <v>7577</v>
      </c>
    </row>
    <row r="2769" customFormat="false" ht="13.5" hidden="false" customHeight="false" outlineLevel="0" collapsed="false">
      <c r="A2769" s="49" t="s">
        <v>14681</v>
      </c>
      <c r="B2769" s="49" t="s">
        <v>14682</v>
      </c>
      <c r="C2769" s="49" t="s">
        <v>15470</v>
      </c>
      <c r="D2769" s="49" t="s">
        <v>15471</v>
      </c>
      <c r="E2769" s="50"/>
      <c r="F2769" s="49"/>
      <c r="G2769" s="49" t="s">
        <v>15643</v>
      </c>
      <c r="H2769" s="49" t="s">
        <v>15644</v>
      </c>
      <c r="I2769" s="49" t="s">
        <v>7779</v>
      </c>
      <c r="J2769" s="49" t="s">
        <v>7780</v>
      </c>
      <c r="K2769" s="50" t="s">
        <v>15645</v>
      </c>
      <c r="L2769" s="49" t="s">
        <v>7577</v>
      </c>
    </row>
    <row r="2770" customFormat="false" ht="13.5" hidden="false" customHeight="false" outlineLevel="0" collapsed="false">
      <c r="A2770" s="49" t="s">
        <v>14681</v>
      </c>
      <c r="B2770" s="49" t="s">
        <v>14682</v>
      </c>
      <c r="C2770" s="49" t="s">
        <v>15470</v>
      </c>
      <c r="D2770" s="49" t="s">
        <v>15471</v>
      </c>
      <c r="E2770" s="50"/>
      <c r="F2770" s="49"/>
      <c r="G2770" s="49" t="s">
        <v>15646</v>
      </c>
      <c r="H2770" s="49" t="s">
        <v>15647</v>
      </c>
      <c r="I2770" s="49" t="s">
        <v>7779</v>
      </c>
      <c r="J2770" s="49" t="s">
        <v>7780</v>
      </c>
      <c r="K2770" s="50" t="s">
        <v>14609</v>
      </c>
      <c r="L2770" s="49" t="s">
        <v>7577</v>
      </c>
    </row>
    <row r="2771" customFormat="false" ht="13.5" hidden="false" customHeight="false" outlineLevel="0" collapsed="false">
      <c r="A2771" s="49" t="s">
        <v>14681</v>
      </c>
      <c r="B2771" s="49" t="s">
        <v>14682</v>
      </c>
      <c r="C2771" s="49" t="s">
        <v>15470</v>
      </c>
      <c r="D2771" s="49" t="s">
        <v>15471</v>
      </c>
      <c r="E2771" s="50"/>
      <c r="F2771" s="49"/>
      <c r="G2771" s="49" t="s">
        <v>15648</v>
      </c>
      <c r="H2771" s="49" t="s">
        <v>15649</v>
      </c>
      <c r="I2771" s="49" t="s">
        <v>7779</v>
      </c>
      <c r="J2771" s="49" t="s">
        <v>7780</v>
      </c>
      <c r="K2771" s="50" t="s">
        <v>15650</v>
      </c>
      <c r="L2771" s="49" t="s">
        <v>7577</v>
      </c>
    </row>
    <row r="2772" customFormat="false" ht="13.5" hidden="false" customHeight="false" outlineLevel="0" collapsed="false">
      <c r="A2772" s="49" t="s">
        <v>14681</v>
      </c>
      <c r="B2772" s="49" t="s">
        <v>14682</v>
      </c>
      <c r="C2772" s="49" t="s">
        <v>15470</v>
      </c>
      <c r="D2772" s="49" t="s">
        <v>15471</v>
      </c>
      <c r="E2772" s="50"/>
      <c r="F2772" s="49"/>
      <c r="G2772" s="49" t="s">
        <v>15651</v>
      </c>
      <c r="H2772" s="49" t="s">
        <v>15652</v>
      </c>
      <c r="I2772" s="49" t="s">
        <v>7779</v>
      </c>
      <c r="J2772" s="49" t="s">
        <v>7780</v>
      </c>
      <c r="K2772" s="50" t="s">
        <v>15653</v>
      </c>
      <c r="L2772" s="49" t="s">
        <v>7577</v>
      </c>
    </row>
    <row r="2773" customFormat="false" ht="13.5" hidden="false" customHeight="false" outlineLevel="0" collapsed="false">
      <c r="A2773" s="49" t="s">
        <v>14681</v>
      </c>
      <c r="B2773" s="49" t="s">
        <v>14682</v>
      </c>
      <c r="C2773" s="49" t="s">
        <v>15470</v>
      </c>
      <c r="D2773" s="49" t="s">
        <v>15471</v>
      </c>
      <c r="E2773" s="50"/>
      <c r="F2773" s="49"/>
      <c r="G2773" s="49" t="s">
        <v>15654</v>
      </c>
      <c r="H2773" s="49" t="s">
        <v>15655</v>
      </c>
      <c r="I2773" s="49" t="s">
        <v>7779</v>
      </c>
      <c r="J2773" s="49" t="s">
        <v>7780</v>
      </c>
      <c r="K2773" s="50" t="s">
        <v>15656</v>
      </c>
      <c r="L2773" s="49" t="s">
        <v>7577</v>
      </c>
    </row>
    <row r="2774" customFormat="false" ht="13.5" hidden="false" customHeight="false" outlineLevel="0" collapsed="false">
      <c r="A2774" s="49" t="s">
        <v>14681</v>
      </c>
      <c r="B2774" s="49" t="s">
        <v>14682</v>
      </c>
      <c r="C2774" s="49" t="s">
        <v>15470</v>
      </c>
      <c r="D2774" s="49" t="s">
        <v>15471</v>
      </c>
      <c r="E2774" s="50"/>
      <c r="F2774" s="49"/>
      <c r="G2774" s="49" t="s">
        <v>15657</v>
      </c>
      <c r="H2774" s="49" t="s">
        <v>15658</v>
      </c>
      <c r="I2774" s="49" t="s">
        <v>7779</v>
      </c>
      <c r="J2774" s="49" t="s">
        <v>7780</v>
      </c>
      <c r="K2774" s="50" t="s">
        <v>15659</v>
      </c>
      <c r="L2774" s="49" t="s">
        <v>7577</v>
      </c>
    </row>
    <row r="2775" customFormat="false" ht="13.5" hidden="false" customHeight="false" outlineLevel="0" collapsed="false">
      <c r="A2775" s="49" t="s">
        <v>14681</v>
      </c>
      <c r="B2775" s="49" t="s">
        <v>14682</v>
      </c>
      <c r="C2775" s="49" t="s">
        <v>15470</v>
      </c>
      <c r="D2775" s="49" t="s">
        <v>15471</v>
      </c>
      <c r="E2775" s="50"/>
      <c r="F2775" s="49"/>
      <c r="G2775" s="49" t="s">
        <v>15660</v>
      </c>
      <c r="H2775" s="49" t="s">
        <v>15661</v>
      </c>
      <c r="I2775" s="49" t="s">
        <v>7779</v>
      </c>
      <c r="J2775" s="49" t="s">
        <v>7780</v>
      </c>
      <c r="K2775" s="50" t="s">
        <v>15662</v>
      </c>
      <c r="L2775" s="49" t="s">
        <v>7577</v>
      </c>
    </row>
    <row r="2776" customFormat="false" ht="13.5" hidden="false" customHeight="false" outlineLevel="0" collapsed="false">
      <c r="A2776" s="49" t="s">
        <v>14681</v>
      </c>
      <c r="B2776" s="49" t="s">
        <v>14682</v>
      </c>
      <c r="C2776" s="49" t="s">
        <v>15470</v>
      </c>
      <c r="D2776" s="49" t="s">
        <v>15471</v>
      </c>
      <c r="E2776" s="50"/>
      <c r="F2776" s="49"/>
      <c r="G2776" s="49" t="s">
        <v>15663</v>
      </c>
      <c r="H2776" s="49" t="s">
        <v>15664</v>
      </c>
      <c r="I2776" s="49" t="s">
        <v>7779</v>
      </c>
      <c r="J2776" s="49" t="s">
        <v>7780</v>
      </c>
      <c r="K2776" s="50" t="s">
        <v>15665</v>
      </c>
      <c r="L2776" s="49" t="s">
        <v>7577</v>
      </c>
    </row>
    <row r="2777" customFormat="false" ht="13.5" hidden="false" customHeight="false" outlineLevel="0" collapsed="false">
      <c r="A2777" s="49" t="s">
        <v>14681</v>
      </c>
      <c r="B2777" s="49" t="s">
        <v>14682</v>
      </c>
      <c r="C2777" s="49" t="s">
        <v>15470</v>
      </c>
      <c r="D2777" s="49" t="s">
        <v>15471</v>
      </c>
      <c r="E2777" s="50"/>
      <c r="F2777" s="49"/>
      <c r="G2777" s="49" t="s">
        <v>15666</v>
      </c>
      <c r="H2777" s="49" t="s">
        <v>15667</v>
      </c>
      <c r="I2777" s="49" t="s">
        <v>7779</v>
      </c>
      <c r="J2777" s="49" t="s">
        <v>7780</v>
      </c>
      <c r="K2777" s="50" t="s">
        <v>15668</v>
      </c>
      <c r="L2777" s="49" t="s">
        <v>7577</v>
      </c>
    </row>
    <row r="2778" customFormat="false" ht="13.5" hidden="false" customHeight="false" outlineLevel="0" collapsed="false">
      <c r="A2778" s="49" t="s">
        <v>14681</v>
      </c>
      <c r="B2778" s="49" t="s">
        <v>14682</v>
      </c>
      <c r="C2778" s="49" t="s">
        <v>15470</v>
      </c>
      <c r="D2778" s="49" t="s">
        <v>15471</v>
      </c>
      <c r="E2778" s="50"/>
      <c r="F2778" s="49"/>
      <c r="G2778" s="49" t="s">
        <v>15669</v>
      </c>
      <c r="H2778" s="49" t="s">
        <v>15670</v>
      </c>
      <c r="I2778" s="49" t="s">
        <v>7779</v>
      </c>
      <c r="J2778" s="49" t="s">
        <v>7780</v>
      </c>
      <c r="K2778" s="50" t="s">
        <v>15671</v>
      </c>
      <c r="L2778" s="49" t="s">
        <v>7577</v>
      </c>
    </row>
    <row r="2779" customFormat="false" ht="13.5" hidden="false" customHeight="false" outlineLevel="0" collapsed="false">
      <c r="A2779" s="49" t="s">
        <v>14681</v>
      </c>
      <c r="B2779" s="49" t="s">
        <v>14682</v>
      </c>
      <c r="C2779" s="49" t="s">
        <v>15470</v>
      </c>
      <c r="D2779" s="49" t="s">
        <v>15471</v>
      </c>
      <c r="E2779" s="50"/>
      <c r="F2779" s="49"/>
      <c r="G2779" s="49" t="s">
        <v>15672</v>
      </c>
      <c r="H2779" s="49" t="s">
        <v>15673</v>
      </c>
      <c r="I2779" s="49" t="s">
        <v>7779</v>
      </c>
      <c r="J2779" s="49" t="s">
        <v>7780</v>
      </c>
      <c r="K2779" s="50" t="s">
        <v>15674</v>
      </c>
      <c r="L2779" s="49" t="s">
        <v>7577</v>
      </c>
    </row>
    <row r="2780" customFormat="false" ht="13.5" hidden="false" customHeight="false" outlineLevel="0" collapsed="false">
      <c r="A2780" s="49" t="s">
        <v>14681</v>
      </c>
      <c r="B2780" s="49" t="s">
        <v>14682</v>
      </c>
      <c r="C2780" s="49" t="s">
        <v>15470</v>
      </c>
      <c r="D2780" s="49" t="s">
        <v>15471</v>
      </c>
      <c r="E2780" s="50"/>
      <c r="F2780" s="49"/>
      <c r="G2780" s="49" t="s">
        <v>15675</v>
      </c>
      <c r="H2780" s="49" t="s">
        <v>15676</v>
      </c>
      <c r="I2780" s="49" t="s">
        <v>7779</v>
      </c>
      <c r="J2780" s="49" t="s">
        <v>7780</v>
      </c>
      <c r="K2780" s="50" t="s">
        <v>15677</v>
      </c>
      <c r="L2780" s="49" t="s">
        <v>7577</v>
      </c>
    </row>
    <row r="2781" customFormat="false" ht="13.5" hidden="false" customHeight="false" outlineLevel="0" collapsed="false">
      <c r="A2781" s="49" t="s">
        <v>14681</v>
      </c>
      <c r="B2781" s="49" t="s">
        <v>14682</v>
      </c>
      <c r="C2781" s="49" t="s">
        <v>15470</v>
      </c>
      <c r="D2781" s="49" t="s">
        <v>15471</v>
      </c>
      <c r="E2781" s="50"/>
      <c r="F2781" s="49"/>
      <c r="G2781" s="49" t="s">
        <v>15678</v>
      </c>
      <c r="H2781" s="49" t="s">
        <v>15679</v>
      </c>
      <c r="I2781" s="49" t="s">
        <v>7779</v>
      </c>
      <c r="J2781" s="49" t="s">
        <v>7780</v>
      </c>
      <c r="K2781" s="50" t="s">
        <v>15680</v>
      </c>
      <c r="L2781" s="49" t="s">
        <v>7577</v>
      </c>
    </row>
    <row r="2782" customFormat="false" ht="13.5" hidden="false" customHeight="false" outlineLevel="0" collapsed="false">
      <c r="A2782" s="49" t="s">
        <v>14681</v>
      </c>
      <c r="B2782" s="49" t="s">
        <v>14682</v>
      </c>
      <c r="C2782" s="49" t="s">
        <v>15470</v>
      </c>
      <c r="D2782" s="49" t="s">
        <v>15471</v>
      </c>
      <c r="E2782" s="50"/>
      <c r="F2782" s="49"/>
      <c r="G2782" s="49" t="s">
        <v>15681</v>
      </c>
      <c r="H2782" s="49" t="s">
        <v>15682</v>
      </c>
      <c r="I2782" s="49" t="s">
        <v>7779</v>
      </c>
      <c r="J2782" s="49" t="s">
        <v>7780</v>
      </c>
      <c r="K2782" s="50" t="s">
        <v>15683</v>
      </c>
      <c r="L2782" s="49" t="s">
        <v>7577</v>
      </c>
    </row>
    <row r="2783" customFormat="false" ht="13.5" hidden="false" customHeight="false" outlineLevel="0" collapsed="false">
      <c r="A2783" s="49" t="s">
        <v>14681</v>
      </c>
      <c r="B2783" s="49" t="s">
        <v>14682</v>
      </c>
      <c r="C2783" s="49" t="s">
        <v>15470</v>
      </c>
      <c r="D2783" s="49" t="s">
        <v>15471</v>
      </c>
      <c r="E2783" s="50"/>
      <c r="F2783" s="49"/>
      <c r="G2783" s="49" t="s">
        <v>15684</v>
      </c>
      <c r="H2783" s="49" t="s">
        <v>15685</v>
      </c>
      <c r="I2783" s="49" t="s">
        <v>7779</v>
      </c>
      <c r="J2783" s="49" t="s">
        <v>7780</v>
      </c>
      <c r="K2783" s="50" t="s">
        <v>15686</v>
      </c>
      <c r="L2783" s="49" t="s">
        <v>7577</v>
      </c>
    </row>
    <row r="2784" customFormat="false" ht="13.5" hidden="false" customHeight="false" outlineLevel="0" collapsed="false">
      <c r="A2784" s="49" t="s">
        <v>14681</v>
      </c>
      <c r="B2784" s="49" t="s">
        <v>14682</v>
      </c>
      <c r="C2784" s="49" t="s">
        <v>15470</v>
      </c>
      <c r="D2784" s="49" t="s">
        <v>15471</v>
      </c>
      <c r="E2784" s="50"/>
      <c r="F2784" s="49"/>
      <c r="G2784" s="49" t="s">
        <v>15687</v>
      </c>
      <c r="H2784" s="49" t="s">
        <v>15688</v>
      </c>
      <c r="I2784" s="49" t="s">
        <v>7779</v>
      </c>
      <c r="J2784" s="49" t="s">
        <v>7780</v>
      </c>
      <c r="K2784" s="50" t="s">
        <v>15689</v>
      </c>
      <c r="L2784" s="49" t="s">
        <v>7577</v>
      </c>
    </row>
    <row r="2785" customFormat="false" ht="13.5" hidden="false" customHeight="false" outlineLevel="0" collapsed="false">
      <c r="A2785" s="49" t="s">
        <v>14681</v>
      </c>
      <c r="B2785" s="49" t="s">
        <v>14682</v>
      </c>
      <c r="C2785" s="49" t="s">
        <v>15470</v>
      </c>
      <c r="D2785" s="49" t="s">
        <v>15471</v>
      </c>
      <c r="E2785" s="50"/>
      <c r="F2785" s="49"/>
      <c r="G2785" s="49" t="s">
        <v>15690</v>
      </c>
      <c r="H2785" s="49" t="s">
        <v>15691</v>
      </c>
      <c r="I2785" s="49" t="s">
        <v>7779</v>
      </c>
      <c r="J2785" s="49" t="s">
        <v>7780</v>
      </c>
      <c r="K2785" s="50" t="s">
        <v>15692</v>
      </c>
      <c r="L2785" s="49" t="s">
        <v>7577</v>
      </c>
    </row>
    <row r="2786" customFormat="false" ht="13.5" hidden="false" customHeight="false" outlineLevel="0" collapsed="false">
      <c r="A2786" s="49" t="s">
        <v>14681</v>
      </c>
      <c r="B2786" s="49" t="s">
        <v>14682</v>
      </c>
      <c r="C2786" s="49" t="s">
        <v>15470</v>
      </c>
      <c r="D2786" s="49" t="s">
        <v>15471</v>
      </c>
      <c r="E2786" s="50"/>
      <c r="F2786" s="49"/>
      <c r="G2786" s="49" t="s">
        <v>15693</v>
      </c>
      <c r="H2786" s="49" t="s">
        <v>15694</v>
      </c>
      <c r="I2786" s="49" t="s">
        <v>7779</v>
      </c>
      <c r="J2786" s="49" t="s">
        <v>7780</v>
      </c>
      <c r="K2786" s="50" t="s">
        <v>15695</v>
      </c>
      <c r="L2786" s="49" t="s">
        <v>7577</v>
      </c>
    </row>
    <row r="2787" customFormat="false" ht="13.5" hidden="false" customHeight="false" outlineLevel="0" collapsed="false">
      <c r="A2787" s="49" t="s">
        <v>14681</v>
      </c>
      <c r="B2787" s="49" t="s">
        <v>14682</v>
      </c>
      <c r="C2787" s="49" t="s">
        <v>15470</v>
      </c>
      <c r="D2787" s="49" t="s">
        <v>15471</v>
      </c>
      <c r="E2787" s="50"/>
      <c r="F2787" s="49"/>
      <c r="G2787" s="49" t="s">
        <v>15696</v>
      </c>
      <c r="H2787" s="49" t="s">
        <v>15697</v>
      </c>
      <c r="I2787" s="49" t="s">
        <v>7779</v>
      </c>
      <c r="J2787" s="49" t="s">
        <v>7780</v>
      </c>
      <c r="K2787" s="50" t="s">
        <v>15698</v>
      </c>
      <c r="L2787" s="49" t="s">
        <v>7577</v>
      </c>
    </row>
    <row r="2788" customFormat="false" ht="13.5" hidden="false" customHeight="false" outlineLevel="0" collapsed="false">
      <c r="A2788" s="49" t="s">
        <v>14681</v>
      </c>
      <c r="B2788" s="49" t="s">
        <v>14682</v>
      </c>
      <c r="C2788" s="49" t="s">
        <v>15470</v>
      </c>
      <c r="D2788" s="49" t="s">
        <v>15471</v>
      </c>
      <c r="E2788" s="50"/>
      <c r="F2788" s="49"/>
      <c r="G2788" s="49" t="s">
        <v>15699</v>
      </c>
      <c r="H2788" s="49" t="s">
        <v>15700</v>
      </c>
      <c r="I2788" s="49" t="s">
        <v>7779</v>
      </c>
      <c r="J2788" s="49" t="s">
        <v>7780</v>
      </c>
      <c r="K2788" s="50" t="s">
        <v>15701</v>
      </c>
      <c r="L2788" s="49" t="s">
        <v>7577</v>
      </c>
    </row>
    <row r="2789" customFormat="false" ht="13.5" hidden="false" customHeight="false" outlineLevel="0" collapsed="false">
      <c r="A2789" s="49" t="s">
        <v>14681</v>
      </c>
      <c r="B2789" s="49" t="s">
        <v>14682</v>
      </c>
      <c r="C2789" s="49" t="s">
        <v>15470</v>
      </c>
      <c r="D2789" s="49" t="s">
        <v>15471</v>
      </c>
      <c r="E2789" s="50"/>
      <c r="F2789" s="49"/>
      <c r="G2789" s="49" t="s">
        <v>15702</v>
      </c>
      <c r="H2789" s="49" t="s">
        <v>15703</v>
      </c>
      <c r="I2789" s="49" t="s">
        <v>7779</v>
      </c>
      <c r="J2789" s="49" t="s">
        <v>7780</v>
      </c>
      <c r="K2789" s="50" t="s">
        <v>15704</v>
      </c>
      <c r="L2789" s="49" t="s">
        <v>7577</v>
      </c>
    </row>
    <row r="2790" customFormat="false" ht="13.5" hidden="false" customHeight="false" outlineLevel="0" collapsed="false">
      <c r="A2790" s="49" t="s">
        <v>14681</v>
      </c>
      <c r="B2790" s="49" t="s">
        <v>14682</v>
      </c>
      <c r="C2790" s="49" t="s">
        <v>15470</v>
      </c>
      <c r="D2790" s="49" t="s">
        <v>15471</v>
      </c>
      <c r="E2790" s="50"/>
      <c r="F2790" s="49"/>
      <c r="G2790" s="49" t="s">
        <v>15705</v>
      </c>
      <c r="H2790" s="49" t="s">
        <v>15706</v>
      </c>
      <c r="I2790" s="49" t="s">
        <v>7779</v>
      </c>
      <c r="J2790" s="49" t="s">
        <v>7780</v>
      </c>
      <c r="K2790" s="50" t="s">
        <v>15707</v>
      </c>
      <c r="L2790" s="49" t="s">
        <v>7577</v>
      </c>
    </row>
    <row r="2791" customFormat="false" ht="13.5" hidden="false" customHeight="false" outlineLevel="0" collapsed="false">
      <c r="A2791" s="49" t="s">
        <v>14681</v>
      </c>
      <c r="B2791" s="49" t="s">
        <v>14682</v>
      </c>
      <c r="C2791" s="49" t="s">
        <v>15470</v>
      </c>
      <c r="D2791" s="49" t="s">
        <v>15471</v>
      </c>
      <c r="E2791" s="50"/>
      <c r="F2791" s="49"/>
      <c r="G2791" s="49" t="s">
        <v>15708</v>
      </c>
      <c r="H2791" s="49" t="s">
        <v>15709</v>
      </c>
      <c r="I2791" s="49" t="s">
        <v>7779</v>
      </c>
      <c r="J2791" s="49" t="s">
        <v>7780</v>
      </c>
      <c r="K2791" s="50" t="s">
        <v>15710</v>
      </c>
      <c r="L2791" s="49" t="s">
        <v>7577</v>
      </c>
    </row>
    <row r="2792" customFormat="false" ht="13.5" hidden="false" customHeight="false" outlineLevel="0" collapsed="false">
      <c r="A2792" s="49" t="s">
        <v>14681</v>
      </c>
      <c r="B2792" s="49" t="s">
        <v>14682</v>
      </c>
      <c r="C2792" s="49" t="s">
        <v>15470</v>
      </c>
      <c r="D2792" s="49" t="s">
        <v>15471</v>
      </c>
      <c r="E2792" s="50"/>
      <c r="F2792" s="49"/>
      <c r="G2792" s="49" t="s">
        <v>15711</v>
      </c>
      <c r="H2792" s="49" t="s">
        <v>15712</v>
      </c>
      <c r="I2792" s="49" t="s">
        <v>7779</v>
      </c>
      <c r="J2792" s="49" t="s">
        <v>7780</v>
      </c>
      <c r="K2792" s="50" t="s">
        <v>15713</v>
      </c>
      <c r="L2792" s="49" t="s">
        <v>7577</v>
      </c>
    </row>
    <row r="2793" customFormat="false" ht="13.5" hidden="false" customHeight="false" outlineLevel="0" collapsed="false">
      <c r="A2793" s="49" t="s">
        <v>14681</v>
      </c>
      <c r="B2793" s="49" t="s">
        <v>14682</v>
      </c>
      <c r="C2793" s="49" t="s">
        <v>15470</v>
      </c>
      <c r="D2793" s="49" t="s">
        <v>15471</v>
      </c>
      <c r="E2793" s="50"/>
      <c r="F2793" s="49"/>
      <c r="G2793" s="49" t="s">
        <v>15714</v>
      </c>
      <c r="H2793" s="49" t="s">
        <v>15715</v>
      </c>
      <c r="I2793" s="49" t="s">
        <v>7779</v>
      </c>
      <c r="J2793" s="49" t="s">
        <v>7780</v>
      </c>
      <c r="K2793" s="50" t="s">
        <v>15716</v>
      </c>
      <c r="L2793" s="49" t="s">
        <v>7577</v>
      </c>
    </row>
    <row r="2794" customFormat="false" ht="13.5" hidden="false" customHeight="false" outlineLevel="0" collapsed="false">
      <c r="A2794" s="49" t="s">
        <v>14681</v>
      </c>
      <c r="B2794" s="49" t="s">
        <v>14682</v>
      </c>
      <c r="C2794" s="49" t="s">
        <v>15470</v>
      </c>
      <c r="D2794" s="49" t="s">
        <v>15471</v>
      </c>
      <c r="E2794" s="50"/>
      <c r="F2794" s="49"/>
      <c r="G2794" s="49" t="s">
        <v>15717</v>
      </c>
      <c r="H2794" s="49" t="s">
        <v>15718</v>
      </c>
      <c r="I2794" s="49" t="s">
        <v>7779</v>
      </c>
      <c r="J2794" s="49" t="s">
        <v>7780</v>
      </c>
      <c r="K2794" s="50" t="s">
        <v>15719</v>
      </c>
      <c r="L2794" s="49" t="s">
        <v>7577</v>
      </c>
    </row>
    <row r="2795" customFormat="false" ht="13.5" hidden="false" customHeight="false" outlineLevel="0" collapsed="false">
      <c r="A2795" s="49" t="s">
        <v>14681</v>
      </c>
      <c r="B2795" s="49" t="s">
        <v>14682</v>
      </c>
      <c r="C2795" s="49" t="s">
        <v>15470</v>
      </c>
      <c r="D2795" s="49" t="s">
        <v>15471</v>
      </c>
      <c r="E2795" s="50"/>
      <c r="F2795" s="49"/>
      <c r="G2795" s="49" t="s">
        <v>15720</v>
      </c>
      <c r="H2795" s="49" t="s">
        <v>15721</v>
      </c>
      <c r="I2795" s="49" t="s">
        <v>7779</v>
      </c>
      <c r="J2795" s="49" t="s">
        <v>7780</v>
      </c>
      <c r="K2795" s="50" t="s">
        <v>15722</v>
      </c>
      <c r="L2795" s="49" t="s">
        <v>7577</v>
      </c>
    </row>
    <row r="2796" customFormat="false" ht="13.5" hidden="false" customHeight="false" outlineLevel="0" collapsed="false">
      <c r="A2796" s="49" t="s">
        <v>14681</v>
      </c>
      <c r="B2796" s="49" t="s">
        <v>14682</v>
      </c>
      <c r="C2796" s="49" t="s">
        <v>15470</v>
      </c>
      <c r="D2796" s="49" t="s">
        <v>15471</v>
      </c>
      <c r="E2796" s="50"/>
      <c r="F2796" s="49"/>
      <c r="G2796" s="49" t="s">
        <v>15723</v>
      </c>
      <c r="H2796" s="49" t="s">
        <v>15724</v>
      </c>
      <c r="I2796" s="49" t="s">
        <v>7779</v>
      </c>
      <c r="J2796" s="49" t="s">
        <v>7780</v>
      </c>
      <c r="K2796" s="50" t="s">
        <v>15725</v>
      </c>
      <c r="L2796" s="49" t="s">
        <v>7577</v>
      </c>
    </row>
    <row r="2797" customFormat="false" ht="13.5" hidden="false" customHeight="false" outlineLevel="0" collapsed="false">
      <c r="A2797" s="49" t="s">
        <v>14681</v>
      </c>
      <c r="B2797" s="49" t="s">
        <v>14682</v>
      </c>
      <c r="C2797" s="49" t="s">
        <v>15470</v>
      </c>
      <c r="D2797" s="49" t="s">
        <v>15471</v>
      </c>
      <c r="E2797" s="50"/>
      <c r="F2797" s="49"/>
      <c r="G2797" s="49" t="s">
        <v>15726</v>
      </c>
      <c r="H2797" s="49" t="s">
        <v>15727</v>
      </c>
      <c r="I2797" s="49" t="s">
        <v>7779</v>
      </c>
      <c r="J2797" s="49" t="s">
        <v>7780</v>
      </c>
      <c r="K2797" s="50" t="s">
        <v>15728</v>
      </c>
      <c r="L2797" s="49" t="s">
        <v>7577</v>
      </c>
    </row>
    <row r="2798" customFormat="false" ht="13.5" hidden="false" customHeight="false" outlineLevel="0" collapsed="false">
      <c r="A2798" s="49" t="s">
        <v>14681</v>
      </c>
      <c r="B2798" s="49" t="s">
        <v>14682</v>
      </c>
      <c r="C2798" s="49" t="s">
        <v>15470</v>
      </c>
      <c r="D2798" s="49" t="s">
        <v>15471</v>
      </c>
      <c r="E2798" s="50"/>
      <c r="F2798" s="49"/>
      <c r="G2798" s="49" t="s">
        <v>15729</v>
      </c>
      <c r="H2798" s="49" t="s">
        <v>15730</v>
      </c>
      <c r="I2798" s="49" t="s">
        <v>7779</v>
      </c>
      <c r="J2798" s="49" t="s">
        <v>7780</v>
      </c>
      <c r="K2798" s="50" t="s">
        <v>15731</v>
      </c>
      <c r="L2798" s="49" t="s">
        <v>7577</v>
      </c>
    </row>
    <row r="2799" customFormat="false" ht="13.5" hidden="false" customHeight="false" outlineLevel="0" collapsed="false">
      <c r="A2799" s="49" t="s">
        <v>14681</v>
      </c>
      <c r="B2799" s="49" t="s">
        <v>14682</v>
      </c>
      <c r="C2799" s="49" t="s">
        <v>15732</v>
      </c>
      <c r="D2799" s="49" t="s">
        <v>15733</v>
      </c>
      <c r="E2799" s="50"/>
      <c r="F2799" s="49"/>
      <c r="G2799" s="49" t="s">
        <v>15734</v>
      </c>
      <c r="H2799" s="49" t="s">
        <v>15735</v>
      </c>
      <c r="I2799" s="49" t="s">
        <v>7779</v>
      </c>
      <c r="J2799" s="49" t="s">
        <v>7575</v>
      </c>
      <c r="K2799" s="50" t="s">
        <v>15736</v>
      </c>
      <c r="L2799" s="49" t="s">
        <v>7577</v>
      </c>
    </row>
    <row r="2800" customFormat="false" ht="13.5" hidden="false" customHeight="false" outlineLevel="0" collapsed="false">
      <c r="A2800" s="49" t="s">
        <v>14681</v>
      </c>
      <c r="B2800" s="49" t="s">
        <v>14682</v>
      </c>
      <c r="C2800" s="49" t="s">
        <v>15732</v>
      </c>
      <c r="D2800" s="49" t="s">
        <v>15733</v>
      </c>
      <c r="E2800" s="50"/>
      <c r="F2800" s="49"/>
      <c r="G2800" s="49" t="s">
        <v>15737</v>
      </c>
      <c r="H2800" s="49" t="s">
        <v>15738</v>
      </c>
      <c r="I2800" s="49" t="s">
        <v>7779</v>
      </c>
      <c r="J2800" s="49" t="s">
        <v>7575</v>
      </c>
      <c r="K2800" s="50" t="s">
        <v>15739</v>
      </c>
      <c r="L2800" s="49" t="s">
        <v>7577</v>
      </c>
    </row>
    <row r="2801" customFormat="false" ht="13.5" hidden="false" customHeight="false" outlineLevel="0" collapsed="false">
      <c r="A2801" s="49" t="s">
        <v>14681</v>
      </c>
      <c r="B2801" s="49" t="s">
        <v>14682</v>
      </c>
      <c r="C2801" s="49" t="s">
        <v>15732</v>
      </c>
      <c r="D2801" s="49" t="s">
        <v>15733</v>
      </c>
      <c r="E2801" s="50"/>
      <c r="F2801" s="49"/>
      <c r="G2801" s="49" t="s">
        <v>15740</v>
      </c>
      <c r="H2801" s="49" t="s">
        <v>15741</v>
      </c>
      <c r="I2801" s="49" t="s">
        <v>7779</v>
      </c>
      <c r="J2801" s="49" t="s">
        <v>7575</v>
      </c>
      <c r="K2801" s="50" t="s">
        <v>15742</v>
      </c>
      <c r="L2801" s="49" t="s">
        <v>7577</v>
      </c>
    </row>
    <row r="2802" customFormat="false" ht="13.5" hidden="false" customHeight="false" outlineLevel="0" collapsed="false">
      <c r="A2802" s="49" t="s">
        <v>14681</v>
      </c>
      <c r="B2802" s="49" t="s">
        <v>14682</v>
      </c>
      <c r="C2802" s="49" t="s">
        <v>15732</v>
      </c>
      <c r="D2802" s="49" t="s">
        <v>15733</v>
      </c>
      <c r="E2802" s="50"/>
      <c r="F2802" s="49"/>
      <c r="G2802" s="49" t="s">
        <v>15743</v>
      </c>
      <c r="H2802" s="49" t="s">
        <v>15744</v>
      </c>
      <c r="I2802" s="49" t="s">
        <v>7779</v>
      </c>
      <c r="J2802" s="49" t="s">
        <v>7575</v>
      </c>
      <c r="K2802" s="50" t="s">
        <v>15745</v>
      </c>
      <c r="L2802" s="49" t="s">
        <v>7577</v>
      </c>
    </row>
    <row r="2803" customFormat="false" ht="13.5" hidden="false" customHeight="false" outlineLevel="0" collapsed="false">
      <c r="A2803" s="49" t="s">
        <v>14681</v>
      </c>
      <c r="B2803" s="49" t="s">
        <v>14682</v>
      </c>
      <c r="C2803" s="49" t="s">
        <v>15732</v>
      </c>
      <c r="D2803" s="49" t="s">
        <v>15733</v>
      </c>
      <c r="E2803" s="50"/>
      <c r="F2803" s="49"/>
      <c r="G2803" s="49" t="s">
        <v>15746</v>
      </c>
      <c r="H2803" s="49" t="s">
        <v>15747</v>
      </c>
      <c r="I2803" s="49" t="s">
        <v>7779</v>
      </c>
      <c r="J2803" s="49" t="s">
        <v>7575</v>
      </c>
      <c r="K2803" s="50" t="s">
        <v>15748</v>
      </c>
      <c r="L2803" s="49" t="s">
        <v>7577</v>
      </c>
    </row>
    <row r="2804" customFormat="false" ht="13.5" hidden="false" customHeight="false" outlineLevel="0" collapsed="false">
      <c r="A2804" s="49" t="s">
        <v>14681</v>
      </c>
      <c r="B2804" s="49" t="s">
        <v>14682</v>
      </c>
      <c r="C2804" s="49" t="s">
        <v>15732</v>
      </c>
      <c r="D2804" s="49" t="s">
        <v>15733</v>
      </c>
      <c r="E2804" s="50"/>
      <c r="F2804" s="49"/>
      <c r="G2804" s="49" t="s">
        <v>15749</v>
      </c>
      <c r="H2804" s="49" t="s">
        <v>15750</v>
      </c>
      <c r="I2804" s="49" t="s">
        <v>7779</v>
      </c>
      <c r="J2804" s="49" t="s">
        <v>7575</v>
      </c>
      <c r="K2804" s="50" t="s">
        <v>9576</v>
      </c>
      <c r="L2804" s="49" t="s">
        <v>7577</v>
      </c>
    </row>
    <row r="2805" customFormat="false" ht="13.5" hidden="false" customHeight="false" outlineLevel="0" collapsed="false">
      <c r="A2805" s="49" t="s">
        <v>14681</v>
      </c>
      <c r="B2805" s="49" t="s">
        <v>14682</v>
      </c>
      <c r="C2805" s="49" t="s">
        <v>15732</v>
      </c>
      <c r="D2805" s="49" t="s">
        <v>15733</v>
      </c>
      <c r="E2805" s="50"/>
      <c r="F2805" s="49"/>
      <c r="G2805" s="49" t="s">
        <v>15751</v>
      </c>
      <c r="H2805" s="49" t="s">
        <v>15752</v>
      </c>
      <c r="I2805" s="49" t="s">
        <v>7779</v>
      </c>
      <c r="J2805" s="49" t="s">
        <v>7575</v>
      </c>
      <c r="K2805" s="50" t="s">
        <v>15753</v>
      </c>
      <c r="L2805" s="49" t="s">
        <v>7577</v>
      </c>
    </row>
    <row r="2806" customFormat="false" ht="13.5" hidden="false" customHeight="false" outlineLevel="0" collapsed="false">
      <c r="A2806" s="49" t="s">
        <v>14681</v>
      </c>
      <c r="B2806" s="49" t="s">
        <v>14682</v>
      </c>
      <c r="C2806" s="49" t="s">
        <v>15732</v>
      </c>
      <c r="D2806" s="49" t="s">
        <v>15733</v>
      </c>
      <c r="E2806" s="50"/>
      <c r="F2806" s="49"/>
      <c r="G2806" s="49" t="s">
        <v>15754</v>
      </c>
      <c r="H2806" s="49" t="s">
        <v>15755</v>
      </c>
      <c r="I2806" s="49" t="s">
        <v>7779</v>
      </c>
      <c r="J2806" s="49" t="s">
        <v>7575</v>
      </c>
      <c r="K2806" s="50" t="s">
        <v>15756</v>
      </c>
      <c r="L2806" s="49" t="s">
        <v>7577</v>
      </c>
    </row>
    <row r="2807" customFormat="false" ht="13.5" hidden="false" customHeight="false" outlineLevel="0" collapsed="false">
      <c r="A2807" s="49" t="s">
        <v>14681</v>
      </c>
      <c r="B2807" s="49" t="s">
        <v>14682</v>
      </c>
      <c r="C2807" s="49" t="s">
        <v>15732</v>
      </c>
      <c r="D2807" s="49" t="s">
        <v>15733</v>
      </c>
      <c r="E2807" s="50"/>
      <c r="F2807" s="49"/>
      <c r="G2807" s="49" t="s">
        <v>15757</v>
      </c>
      <c r="H2807" s="49" t="s">
        <v>15758</v>
      </c>
      <c r="I2807" s="49" t="s">
        <v>7779</v>
      </c>
      <c r="J2807" s="49" t="s">
        <v>7780</v>
      </c>
      <c r="K2807" s="50" t="s">
        <v>15759</v>
      </c>
      <c r="L2807" s="49" t="s">
        <v>7577</v>
      </c>
    </row>
    <row r="2808" customFormat="false" ht="13.5" hidden="false" customHeight="false" outlineLevel="0" collapsed="false">
      <c r="A2808" s="49" t="s">
        <v>14681</v>
      </c>
      <c r="B2808" s="49" t="s">
        <v>14682</v>
      </c>
      <c r="C2808" s="49" t="s">
        <v>15732</v>
      </c>
      <c r="D2808" s="49" t="s">
        <v>15733</v>
      </c>
      <c r="E2808" s="50"/>
      <c r="F2808" s="49"/>
      <c r="G2808" s="49" t="s">
        <v>15760</v>
      </c>
      <c r="H2808" s="49" t="s">
        <v>15761</v>
      </c>
      <c r="I2808" s="49" t="s">
        <v>7779</v>
      </c>
      <c r="J2808" s="49" t="s">
        <v>7575</v>
      </c>
      <c r="K2808" s="50" t="s">
        <v>15762</v>
      </c>
      <c r="L2808" s="49" t="s">
        <v>7577</v>
      </c>
    </row>
    <row r="2809" customFormat="false" ht="13.5" hidden="false" customHeight="false" outlineLevel="0" collapsed="false">
      <c r="A2809" s="49" t="s">
        <v>14681</v>
      </c>
      <c r="B2809" s="49" t="s">
        <v>14682</v>
      </c>
      <c r="C2809" s="49" t="s">
        <v>15732</v>
      </c>
      <c r="D2809" s="49" t="s">
        <v>15733</v>
      </c>
      <c r="E2809" s="50"/>
      <c r="F2809" s="49"/>
      <c r="G2809" s="49" t="s">
        <v>15763</v>
      </c>
      <c r="H2809" s="49" t="s">
        <v>15764</v>
      </c>
      <c r="I2809" s="49" t="s">
        <v>7779</v>
      </c>
      <c r="J2809" s="49" t="s">
        <v>7575</v>
      </c>
      <c r="K2809" s="50" t="s">
        <v>15765</v>
      </c>
      <c r="L2809" s="49" t="s">
        <v>7577</v>
      </c>
    </row>
    <row r="2810" customFormat="false" ht="13.5" hidden="false" customHeight="false" outlineLevel="0" collapsed="false">
      <c r="A2810" s="49" t="s">
        <v>14681</v>
      </c>
      <c r="B2810" s="49" t="s">
        <v>14682</v>
      </c>
      <c r="C2810" s="49" t="s">
        <v>15732</v>
      </c>
      <c r="D2810" s="49" t="s">
        <v>15733</v>
      </c>
      <c r="E2810" s="50"/>
      <c r="F2810" s="49"/>
      <c r="G2810" s="49" t="s">
        <v>15766</v>
      </c>
      <c r="H2810" s="49" t="s">
        <v>15767</v>
      </c>
      <c r="I2810" s="49" t="s">
        <v>7779</v>
      </c>
      <c r="J2810" s="49" t="s">
        <v>7575</v>
      </c>
      <c r="K2810" s="50" t="s">
        <v>15768</v>
      </c>
      <c r="L2810" s="49" t="s">
        <v>7577</v>
      </c>
    </row>
    <row r="2811" customFormat="false" ht="13.5" hidden="false" customHeight="false" outlineLevel="0" collapsed="false">
      <c r="A2811" s="49" t="s">
        <v>14681</v>
      </c>
      <c r="B2811" s="49" t="s">
        <v>14682</v>
      </c>
      <c r="C2811" s="49" t="s">
        <v>15732</v>
      </c>
      <c r="D2811" s="49" t="s">
        <v>15733</v>
      </c>
      <c r="E2811" s="50"/>
      <c r="F2811" s="49"/>
      <c r="G2811" s="49" t="s">
        <v>15769</v>
      </c>
      <c r="H2811" s="49" t="s">
        <v>15770</v>
      </c>
      <c r="I2811" s="49" t="s">
        <v>7779</v>
      </c>
      <c r="J2811" s="49" t="s">
        <v>7575</v>
      </c>
      <c r="K2811" s="50" t="s">
        <v>15771</v>
      </c>
      <c r="L2811" s="49" t="s">
        <v>7577</v>
      </c>
    </row>
    <row r="2812" customFormat="false" ht="13.5" hidden="false" customHeight="false" outlineLevel="0" collapsed="false">
      <c r="A2812" s="49" t="s">
        <v>14681</v>
      </c>
      <c r="B2812" s="49" t="s">
        <v>14682</v>
      </c>
      <c r="C2812" s="49" t="s">
        <v>15732</v>
      </c>
      <c r="D2812" s="49" t="s">
        <v>15733</v>
      </c>
      <c r="E2812" s="50"/>
      <c r="F2812" s="49"/>
      <c r="G2812" s="49" t="s">
        <v>15772</v>
      </c>
      <c r="H2812" s="49" t="s">
        <v>15773</v>
      </c>
      <c r="I2812" s="49" t="s">
        <v>7779</v>
      </c>
      <c r="J2812" s="49" t="s">
        <v>7575</v>
      </c>
      <c r="K2812" s="50" t="s">
        <v>15774</v>
      </c>
      <c r="L2812" s="49" t="s">
        <v>7577</v>
      </c>
    </row>
    <row r="2813" customFormat="false" ht="13.5" hidden="false" customHeight="false" outlineLevel="0" collapsed="false">
      <c r="A2813" s="49" t="s">
        <v>14681</v>
      </c>
      <c r="B2813" s="49" t="s">
        <v>14682</v>
      </c>
      <c r="C2813" s="49" t="s">
        <v>15732</v>
      </c>
      <c r="D2813" s="49" t="s">
        <v>15733</v>
      </c>
      <c r="E2813" s="50"/>
      <c r="F2813" s="49"/>
      <c r="G2813" s="49" t="s">
        <v>15775</v>
      </c>
      <c r="H2813" s="49" t="s">
        <v>15776</v>
      </c>
      <c r="I2813" s="49" t="s">
        <v>7779</v>
      </c>
      <c r="J2813" s="49" t="s">
        <v>7575</v>
      </c>
      <c r="K2813" s="50" t="s">
        <v>15777</v>
      </c>
      <c r="L2813" s="49" t="s">
        <v>7577</v>
      </c>
    </row>
    <row r="2814" customFormat="false" ht="13.5" hidden="false" customHeight="false" outlineLevel="0" collapsed="false">
      <c r="A2814" s="49" t="s">
        <v>14681</v>
      </c>
      <c r="B2814" s="49" t="s">
        <v>14682</v>
      </c>
      <c r="C2814" s="49" t="s">
        <v>15732</v>
      </c>
      <c r="D2814" s="49" t="s">
        <v>15733</v>
      </c>
      <c r="E2814" s="50"/>
      <c r="F2814" s="49"/>
      <c r="G2814" s="49" t="s">
        <v>15778</v>
      </c>
      <c r="H2814" s="49" t="s">
        <v>15779</v>
      </c>
      <c r="I2814" s="49" t="s">
        <v>7779</v>
      </c>
      <c r="J2814" s="49" t="s">
        <v>7780</v>
      </c>
      <c r="K2814" s="50" t="s">
        <v>15780</v>
      </c>
      <c r="L2814" s="49" t="s">
        <v>7577</v>
      </c>
    </row>
    <row r="2815" customFormat="false" ht="13.5" hidden="false" customHeight="false" outlineLevel="0" collapsed="false">
      <c r="A2815" s="49" t="s">
        <v>14681</v>
      </c>
      <c r="B2815" s="49" t="s">
        <v>14682</v>
      </c>
      <c r="C2815" s="49" t="s">
        <v>15732</v>
      </c>
      <c r="D2815" s="49" t="s">
        <v>15733</v>
      </c>
      <c r="E2815" s="50"/>
      <c r="F2815" s="49"/>
      <c r="G2815" s="49" t="s">
        <v>15781</v>
      </c>
      <c r="H2815" s="49" t="s">
        <v>15782</v>
      </c>
      <c r="I2815" s="49" t="s">
        <v>7779</v>
      </c>
      <c r="J2815" s="49" t="s">
        <v>7780</v>
      </c>
      <c r="K2815" s="50" t="s">
        <v>15783</v>
      </c>
      <c r="L2815" s="49" t="s">
        <v>7577</v>
      </c>
    </row>
    <row r="2816" customFormat="false" ht="13.5" hidden="false" customHeight="false" outlineLevel="0" collapsed="false">
      <c r="A2816" s="49" t="s">
        <v>14681</v>
      </c>
      <c r="B2816" s="49" t="s">
        <v>14682</v>
      </c>
      <c r="C2816" s="49" t="s">
        <v>15732</v>
      </c>
      <c r="D2816" s="49" t="s">
        <v>15733</v>
      </c>
      <c r="E2816" s="50"/>
      <c r="F2816" s="49"/>
      <c r="G2816" s="49" t="s">
        <v>15784</v>
      </c>
      <c r="H2816" s="49" t="s">
        <v>15785</v>
      </c>
      <c r="I2816" s="49" t="s">
        <v>7779</v>
      </c>
      <c r="J2816" s="49" t="s">
        <v>7780</v>
      </c>
      <c r="K2816" s="50" t="s">
        <v>15786</v>
      </c>
      <c r="L2816" s="49" t="s">
        <v>7577</v>
      </c>
    </row>
    <row r="2817" customFormat="false" ht="13.5" hidden="false" customHeight="false" outlineLevel="0" collapsed="false">
      <c r="A2817" s="49" t="s">
        <v>14681</v>
      </c>
      <c r="B2817" s="49" t="s">
        <v>14682</v>
      </c>
      <c r="C2817" s="49" t="s">
        <v>15732</v>
      </c>
      <c r="D2817" s="49" t="s">
        <v>15733</v>
      </c>
      <c r="E2817" s="50"/>
      <c r="F2817" s="49"/>
      <c r="G2817" s="49" t="s">
        <v>15787</v>
      </c>
      <c r="H2817" s="49" t="s">
        <v>15788</v>
      </c>
      <c r="I2817" s="49" t="s">
        <v>7779</v>
      </c>
      <c r="J2817" s="49" t="s">
        <v>7780</v>
      </c>
      <c r="K2817" s="50" t="s">
        <v>15789</v>
      </c>
      <c r="L2817" s="49" t="s">
        <v>7577</v>
      </c>
    </row>
    <row r="2818" customFormat="false" ht="13.5" hidden="false" customHeight="false" outlineLevel="0" collapsed="false">
      <c r="A2818" s="49" t="s">
        <v>14681</v>
      </c>
      <c r="B2818" s="49" t="s">
        <v>14682</v>
      </c>
      <c r="C2818" s="49" t="s">
        <v>15732</v>
      </c>
      <c r="D2818" s="49" t="s">
        <v>15733</v>
      </c>
      <c r="E2818" s="50"/>
      <c r="F2818" s="49"/>
      <c r="G2818" s="49" t="s">
        <v>15790</v>
      </c>
      <c r="H2818" s="49" t="s">
        <v>15791</v>
      </c>
      <c r="I2818" s="49" t="s">
        <v>7779</v>
      </c>
      <c r="J2818" s="49" t="s">
        <v>7780</v>
      </c>
      <c r="K2818" s="50" t="s">
        <v>9582</v>
      </c>
      <c r="L2818" s="49" t="s">
        <v>7577</v>
      </c>
    </row>
    <row r="2819" customFormat="false" ht="13.5" hidden="false" customHeight="false" outlineLevel="0" collapsed="false">
      <c r="A2819" s="49" t="s">
        <v>14681</v>
      </c>
      <c r="B2819" s="49" t="s">
        <v>14682</v>
      </c>
      <c r="C2819" s="49" t="s">
        <v>15732</v>
      </c>
      <c r="D2819" s="49" t="s">
        <v>15733</v>
      </c>
      <c r="E2819" s="50"/>
      <c r="F2819" s="49"/>
      <c r="G2819" s="49" t="s">
        <v>15792</v>
      </c>
      <c r="H2819" s="49" t="s">
        <v>15793</v>
      </c>
      <c r="I2819" s="49" t="s">
        <v>7779</v>
      </c>
      <c r="J2819" s="49" t="s">
        <v>7780</v>
      </c>
      <c r="K2819" s="50" t="s">
        <v>15794</v>
      </c>
      <c r="L2819" s="49" t="s">
        <v>7577</v>
      </c>
    </row>
    <row r="2820" customFormat="false" ht="13.5" hidden="false" customHeight="false" outlineLevel="0" collapsed="false">
      <c r="A2820" s="49" t="s">
        <v>14681</v>
      </c>
      <c r="B2820" s="49" t="s">
        <v>14682</v>
      </c>
      <c r="C2820" s="49" t="s">
        <v>15732</v>
      </c>
      <c r="D2820" s="49" t="s">
        <v>15733</v>
      </c>
      <c r="E2820" s="50"/>
      <c r="F2820" s="49"/>
      <c r="G2820" s="49" t="s">
        <v>15795</v>
      </c>
      <c r="H2820" s="49" t="s">
        <v>15796</v>
      </c>
      <c r="I2820" s="49" t="s">
        <v>7779</v>
      </c>
      <c r="J2820" s="49" t="s">
        <v>7780</v>
      </c>
      <c r="K2820" s="50" t="s">
        <v>15797</v>
      </c>
      <c r="L2820" s="49" t="s">
        <v>7577</v>
      </c>
    </row>
    <row r="2821" customFormat="false" ht="13.5" hidden="false" customHeight="false" outlineLevel="0" collapsed="false">
      <c r="A2821" s="49" t="s">
        <v>14681</v>
      </c>
      <c r="B2821" s="49" t="s">
        <v>14682</v>
      </c>
      <c r="C2821" s="49" t="s">
        <v>15732</v>
      </c>
      <c r="D2821" s="49" t="s">
        <v>15733</v>
      </c>
      <c r="E2821" s="50"/>
      <c r="F2821" s="49"/>
      <c r="G2821" s="49" t="s">
        <v>15798</v>
      </c>
      <c r="H2821" s="49" t="s">
        <v>15799</v>
      </c>
      <c r="I2821" s="49" t="s">
        <v>7779</v>
      </c>
      <c r="J2821" s="49" t="s">
        <v>7575</v>
      </c>
      <c r="K2821" s="50" t="s">
        <v>15800</v>
      </c>
      <c r="L2821" s="49" t="s">
        <v>7577</v>
      </c>
    </row>
    <row r="2822" customFormat="false" ht="13.5" hidden="false" customHeight="false" outlineLevel="0" collapsed="false">
      <c r="A2822" s="49" t="s">
        <v>14681</v>
      </c>
      <c r="B2822" s="49" t="s">
        <v>14682</v>
      </c>
      <c r="C2822" s="49" t="s">
        <v>15732</v>
      </c>
      <c r="D2822" s="49" t="s">
        <v>15733</v>
      </c>
      <c r="E2822" s="50"/>
      <c r="F2822" s="49"/>
      <c r="G2822" s="49" t="s">
        <v>15801</v>
      </c>
      <c r="H2822" s="49" t="s">
        <v>15802</v>
      </c>
      <c r="I2822" s="49" t="s">
        <v>7779</v>
      </c>
      <c r="J2822" s="49" t="s">
        <v>7575</v>
      </c>
      <c r="K2822" s="50" t="s">
        <v>15803</v>
      </c>
      <c r="L2822" s="49" t="s">
        <v>7577</v>
      </c>
    </row>
    <row r="2823" customFormat="false" ht="13.5" hidden="false" customHeight="false" outlineLevel="0" collapsed="false">
      <c r="A2823" s="49" t="s">
        <v>14681</v>
      </c>
      <c r="B2823" s="49" t="s">
        <v>14682</v>
      </c>
      <c r="C2823" s="49" t="s">
        <v>15732</v>
      </c>
      <c r="D2823" s="49" t="s">
        <v>15733</v>
      </c>
      <c r="E2823" s="50"/>
      <c r="F2823" s="49"/>
      <c r="G2823" s="49" t="s">
        <v>15804</v>
      </c>
      <c r="H2823" s="49" t="s">
        <v>15805</v>
      </c>
      <c r="I2823" s="49" t="s">
        <v>7779</v>
      </c>
      <c r="J2823" s="49" t="s">
        <v>7575</v>
      </c>
      <c r="K2823" s="50" t="s">
        <v>15806</v>
      </c>
      <c r="L2823" s="49" t="s">
        <v>7577</v>
      </c>
    </row>
    <row r="2824" customFormat="false" ht="13.5" hidden="false" customHeight="false" outlineLevel="0" collapsed="false">
      <c r="A2824" s="49" t="s">
        <v>14681</v>
      </c>
      <c r="B2824" s="49" t="s">
        <v>14682</v>
      </c>
      <c r="C2824" s="49" t="s">
        <v>15732</v>
      </c>
      <c r="D2824" s="49" t="s">
        <v>15733</v>
      </c>
      <c r="E2824" s="50"/>
      <c r="F2824" s="49"/>
      <c r="G2824" s="49" t="s">
        <v>15807</v>
      </c>
      <c r="H2824" s="49" t="s">
        <v>15808</v>
      </c>
      <c r="I2824" s="49" t="s">
        <v>7779</v>
      </c>
      <c r="J2824" s="49" t="s">
        <v>7575</v>
      </c>
      <c r="K2824" s="50" t="s">
        <v>15809</v>
      </c>
      <c r="L2824" s="49" t="s">
        <v>7577</v>
      </c>
    </row>
    <row r="2825" customFormat="false" ht="13.5" hidden="false" customHeight="false" outlineLevel="0" collapsed="false">
      <c r="A2825" s="49" t="s">
        <v>14681</v>
      </c>
      <c r="B2825" s="49" t="s">
        <v>14682</v>
      </c>
      <c r="C2825" s="49" t="s">
        <v>15732</v>
      </c>
      <c r="D2825" s="49" t="s">
        <v>15733</v>
      </c>
      <c r="E2825" s="50"/>
      <c r="F2825" s="49"/>
      <c r="G2825" s="49" t="s">
        <v>15810</v>
      </c>
      <c r="H2825" s="49" t="s">
        <v>15811</v>
      </c>
      <c r="I2825" s="49" t="s">
        <v>7779</v>
      </c>
      <c r="J2825" s="49" t="s">
        <v>7780</v>
      </c>
      <c r="K2825" s="50" t="s">
        <v>15812</v>
      </c>
      <c r="L2825" s="49" t="s">
        <v>7577</v>
      </c>
    </row>
    <row r="2826" customFormat="false" ht="13.5" hidden="false" customHeight="false" outlineLevel="0" collapsed="false">
      <c r="A2826" s="49" t="s">
        <v>14681</v>
      </c>
      <c r="B2826" s="49" t="s">
        <v>14682</v>
      </c>
      <c r="C2826" s="49" t="s">
        <v>15732</v>
      </c>
      <c r="D2826" s="49" t="s">
        <v>15733</v>
      </c>
      <c r="E2826" s="50"/>
      <c r="F2826" s="49"/>
      <c r="G2826" s="49" t="s">
        <v>15813</v>
      </c>
      <c r="H2826" s="49" t="s">
        <v>15814</v>
      </c>
      <c r="I2826" s="49" t="s">
        <v>7779</v>
      </c>
      <c r="J2826" s="49" t="s">
        <v>7780</v>
      </c>
      <c r="K2826" s="50" t="s">
        <v>15815</v>
      </c>
      <c r="L2826" s="49" t="s">
        <v>7577</v>
      </c>
    </row>
    <row r="2827" customFormat="false" ht="13.5" hidden="false" customHeight="false" outlineLevel="0" collapsed="false">
      <c r="A2827" s="49" t="s">
        <v>14681</v>
      </c>
      <c r="B2827" s="49" t="s">
        <v>14682</v>
      </c>
      <c r="C2827" s="49" t="s">
        <v>15732</v>
      </c>
      <c r="D2827" s="49" t="s">
        <v>15733</v>
      </c>
      <c r="E2827" s="50"/>
      <c r="F2827" s="49"/>
      <c r="G2827" s="49" t="s">
        <v>15816</v>
      </c>
      <c r="H2827" s="49" t="s">
        <v>15817</v>
      </c>
      <c r="I2827" s="49" t="s">
        <v>7779</v>
      </c>
      <c r="J2827" s="49" t="s">
        <v>7575</v>
      </c>
      <c r="K2827" s="50" t="s">
        <v>15736</v>
      </c>
      <c r="L2827" s="49" t="s">
        <v>7577</v>
      </c>
    </row>
    <row r="2828" customFormat="false" ht="13.5" hidden="false" customHeight="false" outlineLevel="0" collapsed="false">
      <c r="A2828" s="49" t="s">
        <v>14681</v>
      </c>
      <c r="B2828" s="49" t="s">
        <v>14682</v>
      </c>
      <c r="C2828" s="49" t="s">
        <v>15732</v>
      </c>
      <c r="D2828" s="49" t="s">
        <v>15733</v>
      </c>
      <c r="E2828" s="50"/>
      <c r="F2828" s="49"/>
      <c r="G2828" s="49" t="s">
        <v>15818</v>
      </c>
      <c r="H2828" s="49" t="s">
        <v>15819</v>
      </c>
      <c r="I2828" s="49" t="s">
        <v>7779</v>
      </c>
      <c r="J2828" s="49" t="s">
        <v>7575</v>
      </c>
      <c r="K2828" s="50" t="s">
        <v>15820</v>
      </c>
      <c r="L2828" s="49" t="s">
        <v>7577</v>
      </c>
    </row>
    <row r="2829" customFormat="false" ht="13.5" hidden="false" customHeight="false" outlineLevel="0" collapsed="false">
      <c r="A2829" s="49" t="s">
        <v>14681</v>
      </c>
      <c r="B2829" s="49" t="s">
        <v>14682</v>
      </c>
      <c r="C2829" s="49" t="s">
        <v>15732</v>
      </c>
      <c r="D2829" s="49" t="s">
        <v>15733</v>
      </c>
      <c r="E2829" s="50"/>
      <c r="F2829" s="49"/>
      <c r="G2829" s="49" t="s">
        <v>15821</v>
      </c>
      <c r="H2829" s="49" t="s">
        <v>15822</v>
      </c>
      <c r="I2829" s="49" t="s">
        <v>7779</v>
      </c>
      <c r="J2829" s="49" t="s">
        <v>7575</v>
      </c>
      <c r="K2829" s="50" t="s">
        <v>15823</v>
      </c>
      <c r="L2829" s="49" t="s">
        <v>7577</v>
      </c>
    </row>
    <row r="2830" customFormat="false" ht="13.5" hidden="false" customHeight="false" outlineLevel="0" collapsed="false">
      <c r="A2830" s="49" t="s">
        <v>14681</v>
      </c>
      <c r="B2830" s="49" t="s">
        <v>14682</v>
      </c>
      <c r="C2830" s="49" t="s">
        <v>15732</v>
      </c>
      <c r="D2830" s="49" t="s">
        <v>15733</v>
      </c>
      <c r="E2830" s="50"/>
      <c r="F2830" s="49"/>
      <c r="G2830" s="49" t="s">
        <v>15824</v>
      </c>
      <c r="H2830" s="49" t="s">
        <v>15825</v>
      </c>
      <c r="I2830" s="49" t="s">
        <v>7779</v>
      </c>
      <c r="J2830" s="49" t="s">
        <v>7780</v>
      </c>
      <c r="K2830" s="50" t="s">
        <v>15826</v>
      </c>
      <c r="L2830" s="49" t="s">
        <v>7577</v>
      </c>
    </row>
    <row r="2831" customFormat="false" ht="13.5" hidden="false" customHeight="false" outlineLevel="0" collapsed="false">
      <c r="A2831" s="49" t="s">
        <v>14681</v>
      </c>
      <c r="B2831" s="49" t="s">
        <v>14682</v>
      </c>
      <c r="C2831" s="49" t="s">
        <v>15732</v>
      </c>
      <c r="D2831" s="49" t="s">
        <v>15733</v>
      </c>
      <c r="E2831" s="50"/>
      <c r="F2831" s="49"/>
      <c r="G2831" s="49" t="s">
        <v>15827</v>
      </c>
      <c r="H2831" s="49" t="s">
        <v>15828</v>
      </c>
      <c r="I2831" s="49" t="s">
        <v>7779</v>
      </c>
      <c r="J2831" s="49" t="s">
        <v>7780</v>
      </c>
      <c r="K2831" s="50" t="s">
        <v>15829</v>
      </c>
      <c r="L2831" s="49" t="s">
        <v>7577</v>
      </c>
    </row>
    <row r="2832" customFormat="false" ht="13.5" hidden="false" customHeight="false" outlineLevel="0" collapsed="false">
      <c r="A2832" s="49" t="s">
        <v>14681</v>
      </c>
      <c r="B2832" s="49" t="s">
        <v>14682</v>
      </c>
      <c r="C2832" s="49" t="s">
        <v>15732</v>
      </c>
      <c r="D2832" s="49" t="s">
        <v>15733</v>
      </c>
      <c r="E2832" s="50"/>
      <c r="F2832" s="49"/>
      <c r="G2832" s="49" t="s">
        <v>15830</v>
      </c>
      <c r="H2832" s="49" t="s">
        <v>15831</v>
      </c>
      <c r="I2832" s="49" t="s">
        <v>7779</v>
      </c>
      <c r="J2832" s="49" t="s">
        <v>7575</v>
      </c>
      <c r="K2832" s="50" t="s">
        <v>15832</v>
      </c>
      <c r="L2832" s="49" t="s">
        <v>7577</v>
      </c>
    </row>
    <row r="2833" customFormat="false" ht="13.5" hidden="false" customHeight="false" outlineLevel="0" collapsed="false">
      <c r="A2833" s="49" t="s">
        <v>14681</v>
      </c>
      <c r="B2833" s="49" t="s">
        <v>14682</v>
      </c>
      <c r="C2833" s="49" t="s">
        <v>15732</v>
      </c>
      <c r="D2833" s="49" t="s">
        <v>15733</v>
      </c>
      <c r="E2833" s="50"/>
      <c r="F2833" s="49"/>
      <c r="G2833" s="49" t="s">
        <v>15833</v>
      </c>
      <c r="H2833" s="49" t="s">
        <v>15834</v>
      </c>
      <c r="I2833" s="49" t="s">
        <v>7779</v>
      </c>
      <c r="J2833" s="49" t="s">
        <v>7575</v>
      </c>
      <c r="K2833" s="50" t="s">
        <v>15835</v>
      </c>
      <c r="L2833" s="49" t="s">
        <v>7577</v>
      </c>
    </row>
    <row r="2834" customFormat="false" ht="13.5" hidden="false" customHeight="false" outlineLevel="0" collapsed="false">
      <c r="A2834" s="49" t="s">
        <v>14681</v>
      </c>
      <c r="B2834" s="49" t="s">
        <v>14682</v>
      </c>
      <c r="C2834" s="49" t="s">
        <v>15732</v>
      </c>
      <c r="D2834" s="49" t="s">
        <v>15733</v>
      </c>
      <c r="E2834" s="50"/>
      <c r="F2834" s="49"/>
      <c r="G2834" s="49" t="s">
        <v>15836</v>
      </c>
      <c r="H2834" s="49" t="s">
        <v>15837</v>
      </c>
      <c r="I2834" s="49" t="s">
        <v>7779</v>
      </c>
      <c r="J2834" s="49" t="s">
        <v>7575</v>
      </c>
      <c r="K2834" s="50" t="s">
        <v>15838</v>
      </c>
      <c r="L2834" s="49" t="s">
        <v>7577</v>
      </c>
    </row>
    <row r="2835" customFormat="false" ht="13.5" hidden="false" customHeight="false" outlineLevel="0" collapsed="false">
      <c r="A2835" s="49" t="s">
        <v>14681</v>
      </c>
      <c r="B2835" s="49" t="s">
        <v>14682</v>
      </c>
      <c r="C2835" s="49" t="s">
        <v>15839</v>
      </c>
      <c r="D2835" s="49" t="s">
        <v>15840</v>
      </c>
      <c r="E2835" s="50"/>
      <c r="F2835" s="49"/>
      <c r="G2835" s="49" t="s">
        <v>15841</v>
      </c>
      <c r="H2835" s="49" t="s">
        <v>15842</v>
      </c>
      <c r="I2835" s="49" t="s">
        <v>7779</v>
      </c>
      <c r="J2835" s="49" t="s">
        <v>7575</v>
      </c>
      <c r="K2835" s="50" t="s">
        <v>15843</v>
      </c>
      <c r="L2835" s="49" t="s">
        <v>7577</v>
      </c>
    </row>
    <row r="2836" customFormat="false" ht="13.5" hidden="false" customHeight="false" outlineLevel="0" collapsed="false">
      <c r="A2836" s="49" t="s">
        <v>14681</v>
      </c>
      <c r="B2836" s="49" t="s">
        <v>14682</v>
      </c>
      <c r="C2836" s="49" t="s">
        <v>15839</v>
      </c>
      <c r="D2836" s="49" t="s">
        <v>15840</v>
      </c>
      <c r="E2836" s="50"/>
      <c r="F2836" s="49"/>
      <c r="G2836" s="49" t="s">
        <v>15844</v>
      </c>
      <c r="H2836" s="49" t="s">
        <v>15845</v>
      </c>
      <c r="I2836" s="49" t="s">
        <v>7779</v>
      </c>
      <c r="J2836" s="49" t="s">
        <v>7575</v>
      </c>
      <c r="K2836" s="50" t="s">
        <v>15846</v>
      </c>
      <c r="L2836" s="49" t="s">
        <v>7577</v>
      </c>
    </row>
    <row r="2837" customFormat="false" ht="13.5" hidden="false" customHeight="false" outlineLevel="0" collapsed="false">
      <c r="A2837" s="49" t="s">
        <v>14681</v>
      </c>
      <c r="B2837" s="49" t="s">
        <v>14682</v>
      </c>
      <c r="C2837" s="49" t="s">
        <v>15839</v>
      </c>
      <c r="D2837" s="49" t="s">
        <v>15840</v>
      </c>
      <c r="E2837" s="50"/>
      <c r="F2837" s="49"/>
      <c r="G2837" s="49" t="s">
        <v>15847</v>
      </c>
      <c r="H2837" s="49" t="s">
        <v>15848</v>
      </c>
      <c r="I2837" s="49" t="s">
        <v>7779</v>
      </c>
      <c r="J2837" s="49" t="s">
        <v>7575</v>
      </c>
      <c r="K2837" s="50" t="s">
        <v>15849</v>
      </c>
      <c r="L2837" s="49" t="s">
        <v>7577</v>
      </c>
    </row>
    <row r="2838" customFormat="false" ht="13.5" hidden="false" customHeight="false" outlineLevel="0" collapsed="false">
      <c r="A2838" s="49" t="s">
        <v>14681</v>
      </c>
      <c r="B2838" s="49" t="s">
        <v>14682</v>
      </c>
      <c r="C2838" s="49" t="s">
        <v>15839</v>
      </c>
      <c r="D2838" s="49" t="s">
        <v>15840</v>
      </c>
      <c r="E2838" s="50"/>
      <c r="F2838" s="49"/>
      <c r="G2838" s="49" t="s">
        <v>15850</v>
      </c>
      <c r="H2838" s="49" t="s">
        <v>15851</v>
      </c>
      <c r="I2838" s="49" t="s">
        <v>7779</v>
      </c>
      <c r="J2838" s="49" t="s">
        <v>7575</v>
      </c>
      <c r="K2838" s="50" t="s">
        <v>15852</v>
      </c>
      <c r="L2838" s="49" t="s">
        <v>7577</v>
      </c>
    </row>
    <row r="2839" customFormat="false" ht="13.5" hidden="false" customHeight="false" outlineLevel="0" collapsed="false">
      <c r="A2839" s="49" t="s">
        <v>14681</v>
      </c>
      <c r="B2839" s="49" t="s">
        <v>14682</v>
      </c>
      <c r="C2839" s="49" t="s">
        <v>15839</v>
      </c>
      <c r="D2839" s="49" t="s">
        <v>15840</v>
      </c>
      <c r="E2839" s="50"/>
      <c r="F2839" s="49"/>
      <c r="G2839" s="49" t="s">
        <v>15853</v>
      </c>
      <c r="H2839" s="49" t="s">
        <v>15854</v>
      </c>
      <c r="I2839" s="49" t="s">
        <v>7779</v>
      </c>
      <c r="J2839" s="49" t="s">
        <v>7575</v>
      </c>
      <c r="K2839" s="50" t="s">
        <v>15855</v>
      </c>
      <c r="L2839" s="49" t="s">
        <v>7577</v>
      </c>
    </row>
    <row r="2840" customFormat="false" ht="13.5" hidden="false" customHeight="false" outlineLevel="0" collapsed="false">
      <c r="A2840" s="49" t="s">
        <v>14681</v>
      </c>
      <c r="B2840" s="49" t="s">
        <v>14682</v>
      </c>
      <c r="C2840" s="49" t="s">
        <v>15839</v>
      </c>
      <c r="D2840" s="49" t="s">
        <v>15840</v>
      </c>
      <c r="E2840" s="50"/>
      <c r="F2840" s="49"/>
      <c r="G2840" s="49" t="s">
        <v>15856</v>
      </c>
      <c r="H2840" s="49" t="s">
        <v>15857</v>
      </c>
      <c r="I2840" s="49" t="s">
        <v>7779</v>
      </c>
      <c r="J2840" s="49" t="s">
        <v>7575</v>
      </c>
      <c r="K2840" s="50" t="s">
        <v>15858</v>
      </c>
      <c r="L2840" s="49" t="s">
        <v>7577</v>
      </c>
    </row>
    <row r="2841" customFormat="false" ht="13.5" hidden="false" customHeight="false" outlineLevel="0" collapsed="false">
      <c r="A2841" s="49" t="s">
        <v>14681</v>
      </c>
      <c r="B2841" s="49" t="s">
        <v>14682</v>
      </c>
      <c r="C2841" s="49" t="s">
        <v>15839</v>
      </c>
      <c r="D2841" s="49" t="s">
        <v>15840</v>
      </c>
      <c r="E2841" s="50"/>
      <c r="F2841" s="49"/>
      <c r="G2841" s="49" t="s">
        <v>15859</v>
      </c>
      <c r="H2841" s="49" t="s">
        <v>15860</v>
      </c>
      <c r="I2841" s="49" t="s">
        <v>7779</v>
      </c>
      <c r="J2841" s="49" t="s">
        <v>7575</v>
      </c>
      <c r="K2841" s="50" t="s">
        <v>15861</v>
      </c>
      <c r="L2841" s="49" t="s">
        <v>7577</v>
      </c>
    </row>
    <row r="2842" customFormat="false" ht="13.5" hidden="false" customHeight="false" outlineLevel="0" collapsed="false">
      <c r="A2842" s="49" t="s">
        <v>14681</v>
      </c>
      <c r="B2842" s="49" t="s">
        <v>14682</v>
      </c>
      <c r="C2842" s="49" t="s">
        <v>15839</v>
      </c>
      <c r="D2842" s="49" t="s">
        <v>15840</v>
      </c>
      <c r="E2842" s="50"/>
      <c r="F2842" s="49"/>
      <c r="G2842" s="49" t="s">
        <v>15862</v>
      </c>
      <c r="H2842" s="49" t="s">
        <v>15863</v>
      </c>
      <c r="I2842" s="49" t="s">
        <v>7779</v>
      </c>
      <c r="J2842" s="49" t="s">
        <v>7575</v>
      </c>
      <c r="K2842" s="50" t="s">
        <v>15864</v>
      </c>
      <c r="L2842" s="49" t="s">
        <v>7577</v>
      </c>
    </row>
    <row r="2843" customFormat="false" ht="13.5" hidden="false" customHeight="false" outlineLevel="0" collapsed="false">
      <c r="A2843" s="49" t="s">
        <v>14681</v>
      </c>
      <c r="B2843" s="49" t="s">
        <v>14682</v>
      </c>
      <c r="C2843" s="49" t="s">
        <v>15839</v>
      </c>
      <c r="D2843" s="49" t="s">
        <v>15840</v>
      </c>
      <c r="E2843" s="50"/>
      <c r="F2843" s="49"/>
      <c r="G2843" s="49" t="s">
        <v>15865</v>
      </c>
      <c r="H2843" s="49" t="s">
        <v>15866</v>
      </c>
      <c r="I2843" s="49" t="s">
        <v>7779</v>
      </c>
      <c r="J2843" s="49" t="s">
        <v>7575</v>
      </c>
      <c r="K2843" s="50" t="s">
        <v>15867</v>
      </c>
      <c r="L2843" s="49" t="s">
        <v>7577</v>
      </c>
    </row>
    <row r="2844" customFormat="false" ht="13.5" hidden="false" customHeight="false" outlineLevel="0" collapsed="false">
      <c r="A2844" s="49" t="s">
        <v>14681</v>
      </c>
      <c r="B2844" s="49" t="s">
        <v>14682</v>
      </c>
      <c r="C2844" s="49" t="s">
        <v>15839</v>
      </c>
      <c r="D2844" s="49" t="s">
        <v>15840</v>
      </c>
      <c r="E2844" s="50"/>
      <c r="F2844" s="49"/>
      <c r="G2844" s="49" t="s">
        <v>15868</v>
      </c>
      <c r="H2844" s="49" t="s">
        <v>15869</v>
      </c>
      <c r="I2844" s="49" t="s">
        <v>7779</v>
      </c>
      <c r="J2844" s="49" t="s">
        <v>7575</v>
      </c>
      <c r="K2844" s="50" t="s">
        <v>15870</v>
      </c>
      <c r="L2844" s="49" t="s">
        <v>7577</v>
      </c>
    </row>
    <row r="2845" customFormat="false" ht="13.5" hidden="false" customHeight="false" outlineLevel="0" collapsed="false">
      <c r="A2845" s="49" t="s">
        <v>14681</v>
      </c>
      <c r="B2845" s="49" t="s">
        <v>14682</v>
      </c>
      <c r="C2845" s="49" t="s">
        <v>15839</v>
      </c>
      <c r="D2845" s="49" t="s">
        <v>15840</v>
      </c>
      <c r="E2845" s="50"/>
      <c r="F2845" s="49"/>
      <c r="G2845" s="49" t="s">
        <v>15871</v>
      </c>
      <c r="H2845" s="49" t="s">
        <v>15872</v>
      </c>
      <c r="I2845" s="49" t="s">
        <v>7779</v>
      </c>
      <c r="J2845" s="49" t="s">
        <v>7575</v>
      </c>
      <c r="K2845" s="50" t="s">
        <v>15873</v>
      </c>
      <c r="L2845" s="49" t="s">
        <v>7577</v>
      </c>
    </row>
    <row r="2846" customFormat="false" ht="13.5" hidden="false" customHeight="false" outlineLevel="0" collapsed="false">
      <c r="A2846" s="49" t="s">
        <v>14681</v>
      </c>
      <c r="B2846" s="49" t="s">
        <v>14682</v>
      </c>
      <c r="C2846" s="49" t="s">
        <v>15839</v>
      </c>
      <c r="D2846" s="49" t="s">
        <v>15840</v>
      </c>
      <c r="E2846" s="50"/>
      <c r="F2846" s="49"/>
      <c r="G2846" s="49" t="s">
        <v>15874</v>
      </c>
      <c r="H2846" s="49" t="s">
        <v>15875</v>
      </c>
      <c r="I2846" s="49" t="s">
        <v>7779</v>
      </c>
      <c r="J2846" s="49" t="s">
        <v>7575</v>
      </c>
      <c r="K2846" s="50" t="s">
        <v>15876</v>
      </c>
      <c r="L2846" s="49" t="s">
        <v>7577</v>
      </c>
    </row>
    <row r="2847" customFormat="false" ht="13.5" hidden="false" customHeight="false" outlineLevel="0" collapsed="false">
      <c r="A2847" s="49" t="s">
        <v>14681</v>
      </c>
      <c r="B2847" s="49" t="s">
        <v>14682</v>
      </c>
      <c r="C2847" s="49" t="s">
        <v>15839</v>
      </c>
      <c r="D2847" s="49" t="s">
        <v>15840</v>
      </c>
      <c r="E2847" s="50"/>
      <c r="F2847" s="49"/>
      <c r="G2847" s="49" t="s">
        <v>15877</v>
      </c>
      <c r="H2847" s="49" t="s">
        <v>15878</v>
      </c>
      <c r="I2847" s="49" t="s">
        <v>7779</v>
      </c>
      <c r="J2847" s="49" t="s">
        <v>7575</v>
      </c>
      <c r="K2847" s="50" t="s">
        <v>15879</v>
      </c>
      <c r="L2847" s="49" t="s">
        <v>7577</v>
      </c>
    </row>
    <row r="2848" customFormat="false" ht="13.5" hidden="false" customHeight="false" outlineLevel="0" collapsed="false">
      <c r="A2848" s="49" t="s">
        <v>14681</v>
      </c>
      <c r="B2848" s="49" t="s">
        <v>14682</v>
      </c>
      <c r="C2848" s="49" t="s">
        <v>15839</v>
      </c>
      <c r="D2848" s="49" t="s">
        <v>15840</v>
      </c>
      <c r="E2848" s="50"/>
      <c r="F2848" s="49"/>
      <c r="G2848" s="49" t="s">
        <v>15880</v>
      </c>
      <c r="H2848" s="49" t="s">
        <v>15881</v>
      </c>
      <c r="I2848" s="49" t="s">
        <v>7779</v>
      </c>
      <c r="J2848" s="49" t="s">
        <v>7575</v>
      </c>
      <c r="K2848" s="50" t="s">
        <v>15882</v>
      </c>
      <c r="L2848" s="49" t="s">
        <v>7577</v>
      </c>
    </row>
    <row r="2849" customFormat="false" ht="13.5" hidden="false" customHeight="false" outlineLevel="0" collapsed="false">
      <c r="A2849" s="49" t="s">
        <v>14681</v>
      </c>
      <c r="B2849" s="49" t="s">
        <v>14682</v>
      </c>
      <c r="C2849" s="49" t="s">
        <v>15839</v>
      </c>
      <c r="D2849" s="49" t="s">
        <v>15840</v>
      </c>
      <c r="E2849" s="50"/>
      <c r="F2849" s="49"/>
      <c r="G2849" s="49" t="s">
        <v>15883</v>
      </c>
      <c r="H2849" s="49" t="s">
        <v>15884</v>
      </c>
      <c r="I2849" s="49" t="s">
        <v>7779</v>
      </c>
      <c r="J2849" s="49" t="s">
        <v>7575</v>
      </c>
      <c r="K2849" s="50" t="s">
        <v>15885</v>
      </c>
      <c r="L2849" s="49" t="s">
        <v>7577</v>
      </c>
    </row>
    <row r="2850" customFormat="false" ht="13.5" hidden="false" customHeight="false" outlineLevel="0" collapsed="false">
      <c r="A2850" s="49" t="s">
        <v>14681</v>
      </c>
      <c r="B2850" s="49" t="s">
        <v>14682</v>
      </c>
      <c r="C2850" s="49" t="s">
        <v>15839</v>
      </c>
      <c r="D2850" s="49" t="s">
        <v>15840</v>
      </c>
      <c r="E2850" s="50"/>
      <c r="F2850" s="49"/>
      <c r="G2850" s="49" t="s">
        <v>15886</v>
      </c>
      <c r="H2850" s="49" t="s">
        <v>15887</v>
      </c>
      <c r="I2850" s="49" t="s">
        <v>7779</v>
      </c>
      <c r="J2850" s="49" t="s">
        <v>7575</v>
      </c>
      <c r="K2850" s="50" t="s">
        <v>15888</v>
      </c>
      <c r="L2850" s="49" t="s">
        <v>7577</v>
      </c>
    </row>
    <row r="2851" customFormat="false" ht="13.5" hidden="false" customHeight="false" outlineLevel="0" collapsed="false">
      <c r="A2851" s="49" t="s">
        <v>14681</v>
      </c>
      <c r="B2851" s="49" t="s">
        <v>14682</v>
      </c>
      <c r="C2851" s="49" t="s">
        <v>15839</v>
      </c>
      <c r="D2851" s="49" t="s">
        <v>15840</v>
      </c>
      <c r="E2851" s="50"/>
      <c r="F2851" s="49"/>
      <c r="G2851" s="49" t="s">
        <v>15889</v>
      </c>
      <c r="H2851" s="49" t="s">
        <v>15890</v>
      </c>
      <c r="I2851" s="49" t="s">
        <v>7779</v>
      </c>
      <c r="J2851" s="49" t="s">
        <v>7575</v>
      </c>
      <c r="K2851" s="50" t="s">
        <v>15891</v>
      </c>
      <c r="L2851" s="49" t="s">
        <v>7577</v>
      </c>
    </row>
    <row r="2852" customFormat="false" ht="13.5" hidden="false" customHeight="false" outlineLevel="0" collapsed="false">
      <c r="A2852" s="49" t="s">
        <v>14681</v>
      </c>
      <c r="B2852" s="49" t="s">
        <v>14682</v>
      </c>
      <c r="C2852" s="49" t="s">
        <v>15839</v>
      </c>
      <c r="D2852" s="49" t="s">
        <v>15840</v>
      </c>
      <c r="E2852" s="50"/>
      <c r="F2852" s="49"/>
      <c r="G2852" s="49" t="s">
        <v>15892</v>
      </c>
      <c r="H2852" s="49" t="s">
        <v>15893</v>
      </c>
      <c r="I2852" s="49" t="s">
        <v>7779</v>
      </c>
      <c r="J2852" s="49" t="s">
        <v>7575</v>
      </c>
      <c r="K2852" s="50" t="s">
        <v>15894</v>
      </c>
      <c r="L2852" s="49" t="s">
        <v>7577</v>
      </c>
    </row>
    <row r="2853" customFormat="false" ht="13.5" hidden="false" customHeight="false" outlineLevel="0" collapsed="false">
      <c r="A2853" s="49" t="s">
        <v>14681</v>
      </c>
      <c r="B2853" s="49" t="s">
        <v>14682</v>
      </c>
      <c r="C2853" s="49" t="s">
        <v>15839</v>
      </c>
      <c r="D2853" s="49" t="s">
        <v>15840</v>
      </c>
      <c r="E2853" s="50"/>
      <c r="F2853" s="49"/>
      <c r="G2853" s="49" t="s">
        <v>15895</v>
      </c>
      <c r="H2853" s="49" t="s">
        <v>15896</v>
      </c>
      <c r="I2853" s="49" t="s">
        <v>7779</v>
      </c>
      <c r="J2853" s="49" t="s">
        <v>7575</v>
      </c>
      <c r="K2853" s="50" t="s">
        <v>15897</v>
      </c>
      <c r="L2853" s="49" t="s">
        <v>7577</v>
      </c>
    </row>
    <row r="2854" customFormat="false" ht="13.5" hidden="false" customHeight="false" outlineLevel="0" collapsed="false">
      <c r="A2854" s="49" t="s">
        <v>14681</v>
      </c>
      <c r="B2854" s="49" t="s">
        <v>14682</v>
      </c>
      <c r="C2854" s="49" t="s">
        <v>15839</v>
      </c>
      <c r="D2854" s="49" t="s">
        <v>15840</v>
      </c>
      <c r="E2854" s="50"/>
      <c r="F2854" s="49"/>
      <c r="G2854" s="49" t="s">
        <v>15898</v>
      </c>
      <c r="H2854" s="49" t="s">
        <v>15899</v>
      </c>
      <c r="I2854" s="49" t="s">
        <v>7779</v>
      </c>
      <c r="J2854" s="49" t="s">
        <v>7575</v>
      </c>
      <c r="K2854" s="50" t="s">
        <v>15900</v>
      </c>
      <c r="L2854" s="49" t="s">
        <v>7577</v>
      </c>
    </row>
    <row r="2855" customFormat="false" ht="13.5" hidden="false" customHeight="false" outlineLevel="0" collapsed="false">
      <c r="A2855" s="49" t="s">
        <v>14681</v>
      </c>
      <c r="B2855" s="49" t="s">
        <v>14682</v>
      </c>
      <c r="C2855" s="49" t="s">
        <v>15839</v>
      </c>
      <c r="D2855" s="49" t="s">
        <v>15840</v>
      </c>
      <c r="E2855" s="50"/>
      <c r="F2855" s="49"/>
      <c r="G2855" s="49" t="s">
        <v>15901</v>
      </c>
      <c r="H2855" s="49" t="s">
        <v>15902</v>
      </c>
      <c r="I2855" s="49" t="s">
        <v>7779</v>
      </c>
      <c r="J2855" s="49" t="s">
        <v>7575</v>
      </c>
      <c r="K2855" s="50" t="s">
        <v>15903</v>
      </c>
      <c r="L2855" s="49" t="s">
        <v>7577</v>
      </c>
    </row>
    <row r="2856" customFormat="false" ht="13.5" hidden="false" customHeight="false" outlineLevel="0" collapsed="false">
      <c r="A2856" s="49" t="s">
        <v>14681</v>
      </c>
      <c r="B2856" s="49" t="s">
        <v>14682</v>
      </c>
      <c r="C2856" s="49" t="s">
        <v>15839</v>
      </c>
      <c r="D2856" s="49" t="s">
        <v>15840</v>
      </c>
      <c r="E2856" s="50"/>
      <c r="F2856" s="49"/>
      <c r="G2856" s="49" t="s">
        <v>15904</v>
      </c>
      <c r="H2856" s="49" t="s">
        <v>15905</v>
      </c>
      <c r="I2856" s="49" t="s">
        <v>7779</v>
      </c>
      <c r="J2856" s="49" t="s">
        <v>7575</v>
      </c>
      <c r="K2856" s="50" t="s">
        <v>15906</v>
      </c>
      <c r="L2856" s="49" t="s">
        <v>7577</v>
      </c>
    </row>
    <row r="2857" customFormat="false" ht="13.5" hidden="false" customHeight="false" outlineLevel="0" collapsed="false">
      <c r="A2857" s="49" t="s">
        <v>14681</v>
      </c>
      <c r="B2857" s="49" t="s">
        <v>14682</v>
      </c>
      <c r="C2857" s="49" t="s">
        <v>15839</v>
      </c>
      <c r="D2857" s="49" t="s">
        <v>15840</v>
      </c>
      <c r="E2857" s="50"/>
      <c r="F2857" s="49"/>
      <c r="G2857" s="49" t="s">
        <v>15907</v>
      </c>
      <c r="H2857" s="49" t="s">
        <v>15908</v>
      </c>
      <c r="I2857" s="49" t="s">
        <v>7779</v>
      </c>
      <c r="J2857" s="49" t="s">
        <v>7575</v>
      </c>
      <c r="K2857" s="50" t="s">
        <v>15909</v>
      </c>
      <c r="L2857" s="49" t="s">
        <v>7577</v>
      </c>
    </row>
    <row r="2858" customFormat="false" ht="13.5" hidden="false" customHeight="false" outlineLevel="0" collapsed="false">
      <c r="A2858" s="49" t="s">
        <v>14681</v>
      </c>
      <c r="B2858" s="49" t="s">
        <v>14682</v>
      </c>
      <c r="C2858" s="49" t="s">
        <v>15839</v>
      </c>
      <c r="D2858" s="49" t="s">
        <v>15840</v>
      </c>
      <c r="E2858" s="50"/>
      <c r="F2858" s="49"/>
      <c r="G2858" s="49" t="s">
        <v>15910</v>
      </c>
      <c r="H2858" s="49" t="s">
        <v>15911</v>
      </c>
      <c r="I2858" s="49" t="s">
        <v>7779</v>
      </c>
      <c r="J2858" s="49" t="s">
        <v>7575</v>
      </c>
      <c r="K2858" s="50" t="s">
        <v>15912</v>
      </c>
      <c r="L2858" s="49" t="s">
        <v>7577</v>
      </c>
    </row>
    <row r="2859" customFormat="false" ht="13.5" hidden="false" customHeight="false" outlineLevel="0" collapsed="false">
      <c r="A2859" s="49" t="s">
        <v>14681</v>
      </c>
      <c r="B2859" s="49" t="s">
        <v>14682</v>
      </c>
      <c r="C2859" s="49" t="s">
        <v>15839</v>
      </c>
      <c r="D2859" s="49" t="s">
        <v>15840</v>
      </c>
      <c r="E2859" s="50"/>
      <c r="F2859" s="49"/>
      <c r="G2859" s="49" t="s">
        <v>15913</v>
      </c>
      <c r="H2859" s="49" t="s">
        <v>15914</v>
      </c>
      <c r="I2859" s="49" t="s">
        <v>7779</v>
      </c>
      <c r="J2859" s="49" t="s">
        <v>7780</v>
      </c>
      <c r="K2859" s="50" t="s">
        <v>15915</v>
      </c>
      <c r="L2859" s="49" t="s">
        <v>7577</v>
      </c>
    </row>
    <row r="2860" customFormat="false" ht="13.5" hidden="false" customHeight="false" outlineLevel="0" collapsed="false">
      <c r="A2860" s="49" t="s">
        <v>14681</v>
      </c>
      <c r="B2860" s="49" t="s">
        <v>14682</v>
      </c>
      <c r="C2860" s="49" t="s">
        <v>15839</v>
      </c>
      <c r="D2860" s="49" t="s">
        <v>15840</v>
      </c>
      <c r="E2860" s="50"/>
      <c r="F2860" s="49"/>
      <c r="G2860" s="49" t="s">
        <v>15916</v>
      </c>
      <c r="H2860" s="49" t="s">
        <v>15917</v>
      </c>
      <c r="I2860" s="49" t="s">
        <v>7779</v>
      </c>
      <c r="J2860" s="49" t="s">
        <v>7780</v>
      </c>
      <c r="K2860" s="50" t="s">
        <v>15918</v>
      </c>
      <c r="L2860" s="49" t="s">
        <v>7577</v>
      </c>
    </row>
    <row r="2861" customFormat="false" ht="13.5" hidden="false" customHeight="false" outlineLevel="0" collapsed="false">
      <c r="A2861" s="49" t="s">
        <v>14681</v>
      </c>
      <c r="B2861" s="49" t="s">
        <v>14682</v>
      </c>
      <c r="C2861" s="49" t="s">
        <v>15839</v>
      </c>
      <c r="D2861" s="49" t="s">
        <v>15840</v>
      </c>
      <c r="E2861" s="50"/>
      <c r="F2861" s="49"/>
      <c r="G2861" s="49" t="s">
        <v>15919</v>
      </c>
      <c r="H2861" s="49" t="s">
        <v>15920</v>
      </c>
      <c r="I2861" s="49" t="s">
        <v>7779</v>
      </c>
      <c r="J2861" s="49" t="s">
        <v>7780</v>
      </c>
      <c r="K2861" s="50" t="s">
        <v>15921</v>
      </c>
      <c r="L2861" s="49" t="s">
        <v>7577</v>
      </c>
    </row>
    <row r="2862" customFormat="false" ht="13.5" hidden="false" customHeight="false" outlineLevel="0" collapsed="false">
      <c r="A2862" s="49" t="s">
        <v>14681</v>
      </c>
      <c r="B2862" s="49" t="s">
        <v>14682</v>
      </c>
      <c r="C2862" s="49" t="s">
        <v>15839</v>
      </c>
      <c r="D2862" s="49" t="s">
        <v>15840</v>
      </c>
      <c r="E2862" s="50"/>
      <c r="F2862" s="49"/>
      <c r="G2862" s="49" t="s">
        <v>15922</v>
      </c>
      <c r="H2862" s="49" t="s">
        <v>15923</v>
      </c>
      <c r="I2862" s="49" t="s">
        <v>7779</v>
      </c>
      <c r="J2862" s="49" t="s">
        <v>7780</v>
      </c>
      <c r="K2862" s="50" t="s">
        <v>15924</v>
      </c>
      <c r="L2862" s="49" t="s">
        <v>7577</v>
      </c>
    </row>
    <row r="2863" customFormat="false" ht="13.5" hidden="false" customHeight="false" outlineLevel="0" collapsed="false">
      <c r="A2863" s="49" t="s">
        <v>14681</v>
      </c>
      <c r="B2863" s="49" t="s">
        <v>14682</v>
      </c>
      <c r="C2863" s="49" t="s">
        <v>15839</v>
      </c>
      <c r="D2863" s="49" t="s">
        <v>15840</v>
      </c>
      <c r="E2863" s="50"/>
      <c r="F2863" s="49"/>
      <c r="G2863" s="49" t="s">
        <v>15925</v>
      </c>
      <c r="H2863" s="49" t="s">
        <v>15926</v>
      </c>
      <c r="I2863" s="49" t="s">
        <v>7779</v>
      </c>
      <c r="J2863" s="49" t="s">
        <v>7780</v>
      </c>
      <c r="K2863" s="50" t="s">
        <v>15927</v>
      </c>
      <c r="L2863" s="49" t="s">
        <v>7577</v>
      </c>
    </row>
    <row r="2864" customFormat="false" ht="13.5" hidden="false" customHeight="false" outlineLevel="0" collapsed="false">
      <c r="A2864" s="49" t="s">
        <v>14681</v>
      </c>
      <c r="B2864" s="49" t="s">
        <v>14682</v>
      </c>
      <c r="C2864" s="49" t="s">
        <v>15839</v>
      </c>
      <c r="D2864" s="49" t="s">
        <v>15840</v>
      </c>
      <c r="E2864" s="50"/>
      <c r="F2864" s="49"/>
      <c r="G2864" s="49" t="s">
        <v>15928</v>
      </c>
      <c r="H2864" s="49" t="s">
        <v>15929</v>
      </c>
      <c r="I2864" s="49" t="s">
        <v>7779</v>
      </c>
      <c r="J2864" s="49" t="s">
        <v>7780</v>
      </c>
      <c r="K2864" s="50" t="s">
        <v>15930</v>
      </c>
      <c r="L2864" s="49" t="s">
        <v>7577</v>
      </c>
    </row>
    <row r="2865" customFormat="false" ht="13.5" hidden="false" customHeight="false" outlineLevel="0" collapsed="false">
      <c r="A2865" s="49" t="s">
        <v>14681</v>
      </c>
      <c r="B2865" s="49" t="s">
        <v>14682</v>
      </c>
      <c r="C2865" s="49" t="s">
        <v>15839</v>
      </c>
      <c r="D2865" s="49" t="s">
        <v>15840</v>
      </c>
      <c r="E2865" s="50"/>
      <c r="F2865" s="49"/>
      <c r="G2865" s="49" t="s">
        <v>15931</v>
      </c>
      <c r="H2865" s="49" t="s">
        <v>15932</v>
      </c>
      <c r="I2865" s="49" t="s">
        <v>7779</v>
      </c>
      <c r="J2865" s="49" t="s">
        <v>7780</v>
      </c>
      <c r="K2865" s="50" t="s">
        <v>15933</v>
      </c>
      <c r="L2865" s="49" t="s">
        <v>7577</v>
      </c>
    </row>
    <row r="2866" customFormat="false" ht="13.5" hidden="false" customHeight="false" outlineLevel="0" collapsed="false">
      <c r="A2866" s="49" t="s">
        <v>14681</v>
      </c>
      <c r="B2866" s="49" t="s">
        <v>14682</v>
      </c>
      <c r="C2866" s="49" t="s">
        <v>15839</v>
      </c>
      <c r="D2866" s="49" t="s">
        <v>15840</v>
      </c>
      <c r="E2866" s="50"/>
      <c r="F2866" s="49"/>
      <c r="G2866" s="49" t="s">
        <v>15934</v>
      </c>
      <c r="H2866" s="49" t="s">
        <v>15935</v>
      </c>
      <c r="I2866" s="49" t="s">
        <v>7779</v>
      </c>
      <c r="J2866" s="49" t="s">
        <v>7780</v>
      </c>
      <c r="K2866" s="50" t="s">
        <v>15936</v>
      </c>
      <c r="L2866" s="49" t="s">
        <v>7577</v>
      </c>
    </row>
    <row r="2867" customFormat="false" ht="13.5" hidden="false" customHeight="false" outlineLevel="0" collapsed="false">
      <c r="A2867" s="49" t="s">
        <v>14681</v>
      </c>
      <c r="B2867" s="49" t="s">
        <v>14682</v>
      </c>
      <c r="C2867" s="49" t="s">
        <v>15839</v>
      </c>
      <c r="D2867" s="49" t="s">
        <v>15840</v>
      </c>
      <c r="E2867" s="50"/>
      <c r="F2867" s="49"/>
      <c r="G2867" s="49" t="s">
        <v>15937</v>
      </c>
      <c r="H2867" s="49" t="s">
        <v>15938</v>
      </c>
      <c r="I2867" s="49" t="s">
        <v>7779</v>
      </c>
      <c r="J2867" s="49" t="s">
        <v>7780</v>
      </c>
      <c r="K2867" s="50" t="s">
        <v>15939</v>
      </c>
      <c r="L2867" s="49" t="s">
        <v>7577</v>
      </c>
    </row>
    <row r="2868" customFormat="false" ht="13.5" hidden="false" customHeight="false" outlineLevel="0" collapsed="false">
      <c r="A2868" s="49" t="s">
        <v>14681</v>
      </c>
      <c r="B2868" s="49" t="s">
        <v>14682</v>
      </c>
      <c r="C2868" s="49" t="s">
        <v>15839</v>
      </c>
      <c r="D2868" s="49" t="s">
        <v>15840</v>
      </c>
      <c r="E2868" s="50"/>
      <c r="F2868" s="49"/>
      <c r="G2868" s="49" t="s">
        <v>15940</v>
      </c>
      <c r="H2868" s="49" t="s">
        <v>15941</v>
      </c>
      <c r="I2868" s="49" t="s">
        <v>7779</v>
      </c>
      <c r="J2868" s="49" t="s">
        <v>7780</v>
      </c>
      <c r="K2868" s="50" t="s">
        <v>15942</v>
      </c>
      <c r="L2868" s="49" t="s">
        <v>7577</v>
      </c>
    </row>
    <row r="2869" customFormat="false" ht="13.5" hidden="false" customHeight="false" outlineLevel="0" collapsed="false">
      <c r="A2869" s="49" t="s">
        <v>14681</v>
      </c>
      <c r="B2869" s="49" t="s">
        <v>14682</v>
      </c>
      <c r="C2869" s="49" t="s">
        <v>15839</v>
      </c>
      <c r="D2869" s="49" t="s">
        <v>15840</v>
      </c>
      <c r="E2869" s="50"/>
      <c r="F2869" s="49"/>
      <c r="G2869" s="49" t="s">
        <v>15943</v>
      </c>
      <c r="H2869" s="49" t="s">
        <v>15944</v>
      </c>
      <c r="I2869" s="49" t="s">
        <v>7779</v>
      </c>
      <c r="J2869" s="49" t="s">
        <v>7780</v>
      </c>
      <c r="K2869" s="50" t="s">
        <v>15945</v>
      </c>
      <c r="L2869" s="49" t="s">
        <v>7577</v>
      </c>
    </row>
    <row r="2870" customFormat="false" ht="13.5" hidden="false" customHeight="false" outlineLevel="0" collapsed="false">
      <c r="A2870" s="49" t="s">
        <v>14681</v>
      </c>
      <c r="B2870" s="49" t="s">
        <v>14682</v>
      </c>
      <c r="C2870" s="49" t="s">
        <v>15839</v>
      </c>
      <c r="D2870" s="49" t="s">
        <v>15840</v>
      </c>
      <c r="E2870" s="50"/>
      <c r="F2870" s="49"/>
      <c r="G2870" s="49" t="s">
        <v>15946</v>
      </c>
      <c r="H2870" s="49" t="s">
        <v>15947</v>
      </c>
      <c r="I2870" s="49" t="s">
        <v>7779</v>
      </c>
      <c r="J2870" s="49" t="s">
        <v>7780</v>
      </c>
      <c r="K2870" s="50" t="s">
        <v>15948</v>
      </c>
      <c r="L2870" s="49" t="s">
        <v>7577</v>
      </c>
    </row>
    <row r="2871" customFormat="false" ht="13.5" hidden="false" customHeight="false" outlineLevel="0" collapsed="false">
      <c r="A2871" s="49" t="s">
        <v>14681</v>
      </c>
      <c r="B2871" s="49" t="s">
        <v>14682</v>
      </c>
      <c r="C2871" s="49" t="s">
        <v>15839</v>
      </c>
      <c r="D2871" s="49" t="s">
        <v>15840</v>
      </c>
      <c r="E2871" s="50"/>
      <c r="F2871" s="49"/>
      <c r="G2871" s="49" t="s">
        <v>15949</v>
      </c>
      <c r="H2871" s="49" t="s">
        <v>15950</v>
      </c>
      <c r="I2871" s="49" t="s">
        <v>7779</v>
      </c>
      <c r="J2871" s="49" t="s">
        <v>7780</v>
      </c>
      <c r="K2871" s="50" t="s">
        <v>15951</v>
      </c>
      <c r="L2871" s="49" t="s">
        <v>7577</v>
      </c>
    </row>
    <row r="2872" customFormat="false" ht="13.5" hidden="false" customHeight="false" outlineLevel="0" collapsed="false">
      <c r="A2872" s="49" t="s">
        <v>14681</v>
      </c>
      <c r="B2872" s="49" t="s">
        <v>14682</v>
      </c>
      <c r="C2872" s="49" t="s">
        <v>15839</v>
      </c>
      <c r="D2872" s="49" t="s">
        <v>15840</v>
      </c>
      <c r="E2872" s="50"/>
      <c r="F2872" s="49"/>
      <c r="G2872" s="49" t="s">
        <v>15952</v>
      </c>
      <c r="H2872" s="49" t="s">
        <v>15953</v>
      </c>
      <c r="I2872" s="49" t="s">
        <v>7779</v>
      </c>
      <c r="J2872" s="49" t="s">
        <v>7780</v>
      </c>
      <c r="K2872" s="50" t="s">
        <v>15954</v>
      </c>
      <c r="L2872" s="49" t="s">
        <v>7577</v>
      </c>
    </row>
    <row r="2873" customFormat="false" ht="13.5" hidden="false" customHeight="false" outlineLevel="0" collapsed="false">
      <c r="A2873" s="49" t="s">
        <v>14681</v>
      </c>
      <c r="B2873" s="49" t="s">
        <v>14682</v>
      </c>
      <c r="C2873" s="49" t="s">
        <v>15839</v>
      </c>
      <c r="D2873" s="49" t="s">
        <v>15840</v>
      </c>
      <c r="E2873" s="50"/>
      <c r="F2873" s="49"/>
      <c r="G2873" s="49" t="s">
        <v>15955</v>
      </c>
      <c r="H2873" s="49" t="s">
        <v>15956</v>
      </c>
      <c r="I2873" s="49" t="s">
        <v>7779</v>
      </c>
      <c r="J2873" s="49" t="s">
        <v>7780</v>
      </c>
      <c r="K2873" s="50" t="s">
        <v>15957</v>
      </c>
      <c r="L2873" s="49" t="s">
        <v>7577</v>
      </c>
    </row>
    <row r="2874" customFormat="false" ht="13.5" hidden="false" customHeight="false" outlineLevel="0" collapsed="false">
      <c r="A2874" s="49" t="s">
        <v>14681</v>
      </c>
      <c r="B2874" s="49" t="s">
        <v>14682</v>
      </c>
      <c r="C2874" s="49" t="s">
        <v>15839</v>
      </c>
      <c r="D2874" s="49" t="s">
        <v>15840</v>
      </c>
      <c r="E2874" s="50"/>
      <c r="F2874" s="49"/>
      <c r="G2874" s="49" t="s">
        <v>15958</v>
      </c>
      <c r="H2874" s="49" t="s">
        <v>15959</v>
      </c>
      <c r="I2874" s="49" t="s">
        <v>7779</v>
      </c>
      <c r="J2874" s="49" t="s">
        <v>7780</v>
      </c>
      <c r="K2874" s="50" t="s">
        <v>15960</v>
      </c>
      <c r="L2874" s="49" t="s">
        <v>7577</v>
      </c>
    </row>
    <row r="2875" customFormat="false" ht="13.5" hidden="false" customHeight="false" outlineLevel="0" collapsed="false">
      <c r="A2875" s="49" t="s">
        <v>14681</v>
      </c>
      <c r="B2875" s="49" t="s">
        <v>14682</v>
      </c>
      <c r="C2875" s="49" t="s">
        <v>15839</v>
      </c>
      <c r="D2875" s="49" t="s">
        <v>15840</v>
      </c>
      <c r="E2875" s="50"/>
      <c r="F2875" s="49"/>
      <c r="G2875" s="49" t="s">
        <v>15961</v>
      </c>
      <c r="H2875" s="49" t="s">
        <v>15962</v>
      </c>
      <c r="I2875" s="49" t="s">
        <v>7779</v>
      </c>
      <c r="J2875" s="49" t="s">
        <v>7780</v>
      </c>
      <c r="K2875" s="50" t="s">
        <v>15963</v>
      </c>
      <c r="L2875" s="49" t="s">
        <v>7577</v>
      </c>
    </row>
    <row r="2876" customFormat="false" ht="13.5" hidden="false" customHeight="false" outlineLevel="0" collapsed="false">
      <c r="A2876" s="49" t="s">
        <v>14681</v>
      </c>
      <c r="B2876" s="49" t="s">
        <v>14682</v>
      </c>
      <c r="C2876" s="49" t="s">
        <v>15839</v>
      </c>
      <c r="D2876" s="49" t="s">
        <v>15840</v>
      </c>
      <c r="E2876" s="50"/>
      <c r="F2876" s="49"/>
      <c r="G2876" s="49" t="s">
        <v>15964</v>
      </c>
      <c r="H2876" s="49" t="s">
        <v>15965</v>
      </c>
      <c r="I2876" s="49" t="s">
        <v>7779</v>
      </c>
      <c r="J2876" s="49" t="s">
        <v>7780</v>
      </c>
      <c r="K2876" s="50" t="s">
        <v>15966</v>
      </c>
      <c r="L2876" s="49" t="s">
        <v>7577</v>
      </c>
    </row>
    <row r="2877" customFormat="false" ht="13.5" hidden="false" customHeight="false" outlineLevel="0" collapsed="false">
      <c r="A2877" s="49" t="s">
        <v>14681</v>
      </c>
      <c r="B2877" s="49" t="s">
        <v>14682</v>
      </c>
      <c r="C2877" s="49" t="s">
        <v>15839</v>
      </c>
      <c r="D2877" s="49" t="s">
        <v>15840</v>
      </c>
      <c r="E2877" s="50"/>
      <c r="F2877" s="49"/>
      <c r="G2877" s="49" t="s">
        <v>15967</v>
      </c>
      <c r="H2877" s="49" t="s">
        <v>15968</v>
      </c>
      <c r="I2877" s="49" t="s">
        <v>7779</v>
      </c>
      <c r="J2877" s="49" t="s">
        <v>7780</v>
      </c>
      <c r="K2877" s="50" t="s">
        <v>15969</v>
      </c>
      <c r="L2877" s="49" t="s">
        <v>7577</v>
      </c>
    </row>
    <row r="2878" customFormat="false" ht="13.5" hidden="false" customHeight="false" outlineLevel="0" collapsed="false">
      <c r="A2878" s="49" t="s">
        <v>14681</v>
      </c>
      <c r="B2878" s="49" t="s">
        <v>14682</v>
      </c>
      <c r="C2878" s="49" t="s">
        <v>15839</v>
      </c>
      <c r="D2878" s="49" t="s">
        <v>15840</v>
      </c>
      <c r="E2878" s="50"/>
      <c r="F2878" s="49"/>
      <c r="G2878" s="49" t="s">
        <v>15970</v>
      </c>
      <c r="H2878" s="49" t="s">
        <v>15971</v>
      </c>
      <c r="I2878" s="49" t="s">
        <v>7779</v>
      </c>
      <c r="J2878" s="49" t="s">
        <v>7780</v>
      </c>
      <c r="K2878" s="50" t="s">
        <v>15972</v>
      </c>
      <c r="L2878" s="49" t="s">
        <v>7577</v>
      </c>
    </row>
    <row r="2879" customFormat="false" ht="13.5" hidden="false" customHeight="false" outlineLevel="0" collapsed="false">
      <c r="A2879" s="49" t="s">
        <v>14681</v>
      </c>
      <c r="B2879" s="49" t="s">
        <v>14682</v>
      </c>
      <c r="C2879" s="49" t="s">
        <v>15839</v>
      </c>
      <c r="D2879" s="49" t="s">
        <v>15840</v>
      </c>
      <c r="E2879" s="50"/>
      <c r="F2879" s="49"/>
      <c r="G2879" s="49" t="s">
        <v>15973</v>
      </c>
      <c r="H2879" s="49" t="s">
        <v>15974</v>
      </c>
      <c r="I2879" s="49" t="s">
        <v>7779</v>
      </c>
      <c r="J2879" s="49" t="s">
        <v>7780</v>
      </c>
      <c r="K2879" s="50" t="s">
        <v>15975</v>
      </c>
      <c r="L2879" s="49" t="s">
        <v>7577</v>
      </c>
    </row>
    <row r="2880" customFormat="false" ht="13.5" hidden="false" customHeight="false" outlineLevel="0" collapsed="false">
      <c r="A2880" s="49" t="s">
        <v>14681</v>
      </c>
      <c r="B2880" s="49" t="s">
        <v>14682</v>
      </c>
      <c r="C2880" s="49" t="s">
        <v>15839</v>
      </c>
      <c r="D2880" s="49" t="s">
        <v>15840</v>
      </c>
      <c r="E2880" s="50"/>
      <c r="F2880" s="49"/>
      <c r="G2880" s="49" t="s">
        <v>15976</v>
      </c>
      <c r="H2880" s="49" t="s">
        <v>15977</v>
      </c>
      <c r="I2880" s="49" t="s">
        <v>7779</v>
      </c>
      <c r="J2880" s="49" t="s">
        <v>7780</v>
      </c>
      <c r="K2880" s="50" t="s">
        <v>15978</v>
      </c>
      <c r="L2880" s="49" t="s">
        <v>7577</v>
      </c>
    </row>
    <row r="2881" customFormat="false" ht="13.5" hidden="false" customHeight="false" outlineLevel="0" collapsed="false">
      <c r="A2881" s="49" t="s">
        <v>14681</v>
      </c>
      <c r="B2881" s="49" t="s">
        <v>14682</v>
      </c>
      <c r="C2881" s="49" t="s">
        <v>15839</v>
      </c>
      <c r="D2881" s="49" t="s">
        <v>15840</v>
      </c>
      <c r="E2881" s="50"/>
      <c r="F2881" s="49"/>
      <c r="G2881" s="49" t="s">
        <v>15979</v>
      </c>
      <c r="H2881" s="49" t="s">
        <v>15980</v>
      </c>
      <c r="I2881" s="49" t="s">
        <v>7779</v>
      </c>
      <c r="J2881" s="49" t="s">
        <v>7780</v>
      </c>
      <c r="K2881" s="50" t="s">
        <v>15981</v>
      </c>
      <c r="L2881" s="49" t="s">
        <v>7577</v>
      </c>
    </row>
    <row r="2882" customFormat="false" ht="13.5" hidden="false" customHeight="false" outlineLevel="0" collapsed="false">
      <c r="A2882" s="49" t="s">
        <v>14681</v>
      </c>
      <c r="B2882" s="49" t="s">
        <v>14682</v>
      </c>
      <c r="C2882" s="49" t="s">
        <v>15839</v>
      </c>
      <c r="D2882" s="49" t="s">
        <v>15840</v>
      </c>
      <c r="E2882" s="50"/>
      <c r="F2882" s="49"/>
      <c r="G2882" s="49" t="s">
        <v>15982</v>
      </c>
      <c r="H2882" s="49" t="s">
        <v>15983</v>
      </c>
      <c r="I2882" s="49" t="s">
        <v>7779</v>
      </c>
      <c r="J2882" s="49" t="s">
        <v>7780</v>
      </c>
      <c r="K2882" s="50" t="s">
        <v>15984</v>
      </c>
      <c r="L2882" s="49" t="s">
        <v>7577</v>
      </c>
    </row>
    <row r="2883" customFormat="false" ht="13.5" hidden="false" customHeight="false" outlineLevel="0" collapsed="false">
      <c r="A2883" s="49" t="s">
        <v>14681</v>
      </c>
      <c r="B2883" s="49" t="s">
        <v>14682</v>
      </c>
      <c r="C2883" s="49" t="s">
        <v>15839</v>
      </c>
      <c r="D2883" s="49" t="s">
        <v>15840</v>
      </c>
      <c r="E2883" s="50"/>
      <c r="F2883" s="49"/>
      <c r="G2883" s="49" t="s">
        <v>15985</v>
      </c>
      <c r="H2883" s="49" t="s">
        <v>15986</v>
      </c>
      <c r="I2883" s="49" t="s">
        <v>7779</v>
      </c>
      <c r="J2883" s="49" t="s">
        <v>7780</v>
      </c>
      <c r="K2883" s="50" t="s">
        <v>15987</v>
      </c>
      <c r="L2883" s="49" t="s">
        <v>7577</v>
      </c>
    </row>
    <row r="2884" customFormat="false" ht="13.5" hidden="false" customHeight="false" outlineLevel="0" collapsed="false">
      <c r="A2884" s="49" t="s">
        <v>14681</v>
      </c>
      <c r="B2884" s="49" t="s">
        <v>14682</v>
      </c>
      <c r="C2884" s="49" t="s">
        <v>15839</v>
      </c>
      <c r="D2884" s="49" t="s">
        <v>15840</v>
      </c>
      <c r="E2884" s="50"/>
      <c r="F2884" s="49"/>
      <c r="G2884" s="49" t="s">
        <v>15988</v>
      </c>
      <c r="H2884" s="49" t="s">
        <v>15989</v>
      </c>
      <c r="I2884" s="49" t="s">
        <v>7779</v>
      </c>
      <c r="J2884" s="49" t="s">
        <v>7575</v>
      </c>
      <c r="K2884" s="50" t="s">
        <v>15990</v>
      </c>
      <c r="L2884" s="49" t="s">
        <v>7577</v>
      </c>
    </row>
    <row r="2885" customFormat="false" ht="13.5" hidden="false" customHeight="false" outlineLevel="0" collapsed="false">
      <c r="A2885" s="49" t="s">
        <v>14681</v>
      </c>
      <c r="B2885" s="49" t="s">
        <v>14682</v>
      </c>
      <c r="C2885" s="49" t="s">
        <v>15839</v>
      </c>
      <c r="D2885" s="49" t="s">
        <v>15840</v>
      </c>
      <c r="E2885" s="50"/>
      <c r="F2885" s="49"/>
      <c r="G2885" s="49" t="s">
        <v>15991</v>
      </c>
      <c r="H2885" s="49" t="s">
        <v>15992</v>
      </c>
      <c r="I2885" s="49" t="s">
        <v>7779</v>
      </c>
      <c r="J2885" s="49" t="s">
        <v>7575</v>
      </c>
      <c r="K2885" s="50" t="s">
        <v>15993</v>
      </c>
      <c r="L2885" s="49" t="s">
        <v>7577</v>
      </c>
    </row>
    <row r="2886" customFormat="false" ht="13.5" hidden="false" customHeight="false" outlineLevel="0" collapsed="false">
      <c r="A2886" s="49" t="s">
        <v>14681</v>
      </c>
      <c r="B2886" s="49" t="s">
        <v>14682</v>
      </c>
      <c r="C2886" s="49" t="s">
        <v>15839</v>
      </c>
      <c r="D2886" s="49" t="s">
        <v>15840</v>
      </c>
      <c r="E2886" s="50"/>
      <c r="F2886" s="49"/>
      <c r="G2886" s="49" t="s">
        <v>15994</v>
      </c>
      <c r="H2886" s="49" t="s">
        <v>15995</v>
      </c>
      <c r="I2886" s="49" t="s">
        <v>7779</v>
      </c>
      <c r="J2886" s="49" t="s">
        <v>7575</v>
      </c>
      <c r="K2886" s="50" t="s">
        <v>15996</v>
      </c>
      <c r="L2886" s="49" t="s">
        <v>7577</v>
      </c>
    </row>
    <row r="2887" customFormat="false" ht="13.5" hidden="false" customHeight="false" outlineLevel="0" collapsed="false">
      <c r="A2887" s="49" t="s">
        <v>14681</v>
      </c>
      <c r="B2887" s="49" t="s">
        <v>14682</v>
      </c>
      <c r="C2887" s="49" t="s">
        <v>15839</v>
      </c>
      <c r="D2887" s="49" t="s">
        <v>15840</v>
      </c>
      <c r="E2887" s="50"/>
      <c r="F2887" s="49"/>
      <c r="G2887" s="49" t="s">
        <v>15997</v>
      </c>
      <c r="H2887" s="49" t="s">
        <v>15998</v>
      </c>
      <c r="I2887" s="49" t="s">
        <v>7779</v>
      </c>
      <c r="J2887" s="49" t="s">
        <v>7575</v>
      </c>
      <c r="K2887" s="50" t="s">
        <v>15999</v>
      </c>
      <c r="L2887" s="49" t="s">
        <v>7577</v>
      </c>
    </row>
    <row r="2888" customFormat="false" ht="13.5" hidden="false" customHeight="false" outlineLevel="0" collapsed="false">
      <c r="A2888" s="49" t="s">
        <v>14681</v>
      </c>
      <c r="B2888" s="49" t="s">
        <v>14682</v>
      </c>
      <c r="C2888" s="49" t="s">
        <v>15839</v>
      </c>
      <c r="D2888" s="49" t="s">
        <v>15840</v>
      </c>
      <c r="E2888" s="50"/>
      <c r="F2888" s="49"/>
      <c r="G2888" s="49" t="s">
        <v>16000</v>
      </c>
      <c r="H2888" s="49" t="s">
        <v>16001</v>
      </c>
      <c r="I2888" s="49" t="s">
        <v>7779</v>
      </c>
      <c r="J2888" s="49" t="s">
        <v>7575</v>
      </c>
      <c r="K2888" s="50" t="s">
        <v>16002</v>
      </c>
      <c r="L2888" s="49" t="s">
        <v>7577</v>
      </c>
    </row>
    <row r="2889" customFormat="false" ht="13.5" hidden="false" customHeight="false" outlineLevel="0" collapsed="false">
      <c r="A2889" s="49" t="s">
        <v>14681</v>
      </c>
      <c r="B2889" s="49" t="s">
        <v>14682</v>
      </c>
      <c r="C2889" s="49" t="s">
        <v>15839</v>
      </c>
      <c r="D2889" s="49" t="s">
        <v>15840</v>
      </c>
      <c r="E2889" s="50"/>
      <c r="F2889" s="49"/>
      <c r="G2889" s="49" t="s">
        <v>16003</v>
      </c>
      <c r="H2889" s="49" t="s">
        <v>16004</v>
      </c>
      <c r="I2889" s="49" t="s">
        <v>7779</v>
      </c>
      <c r="J2889" s="49" t="s">
        <v>7575</v>
      </c>
      <c r="K2889" s="50" t="s">
        <v>16005</v>
      </c>
      <c r="L2889" s="49" t="s">
        <v>7577</v>
      </c>
    </row>
    <row r="2890" customFormat="false" ht="13.5" hidden="false" customHeight="false" outlineLevel="0" collapsed="false">
      <c r="A2890" s="49" t="s">
        <v>14681</v>
      </c>
      <c r="B2890" s="49" t="s">
        <v>14682</v>
      </c>
      <c r="C2890" s="49" t="s">
        <v>15839</v>
      </c>
      <c r="D2890" s="49" t="s">
        <v>15840</v>
      </c>
      <c r="E2890" s="50"/>
      <c r="F2890" s="49"/>
      <c r="G2890" s="49" t="s">
        <v>16006</v>
      </c>
      <c r="H2890" s="49" t="s">
        <v>16007</v>
      </c>
      <c r="I2890" s="49" t="s">
        <v>7779</v>
      </c>
      <c r="J2890" s="49" t="s">
        <v>7575</v>
      </c>
      <c r="K2890" s="50" t="s">
        <v>16008</v>
      </c>
      <c r="L2890" s="49" t="s">
        <v>7577</v>
      </c>
    </row>
    <row r="2891" customFormat="false" ht="13.5" hidden="false" customHeight="false" outlineLevel="0" collapsed="false">
      <c r="A2891" s="49" t="s">
        <v>14681</v>
      </c>
      <c r="B2891" s="49" t="s">
        <v>14682</v>
      </c>
      <c r="C2891" s="49" t="s">
        <v>15839</v>
      </c>
      <c r="D2891" s="49" t="s">
        <v>15840</v>
      </c>
      <c r="E2891" s="50"/>
      <c r="F2891" s="49"/>
      <c r="G2891" s="49" t="s">
        <v>16009</v>
      </c>
      <c r="H2891" s="49" t="s">
        <v>16010</v>
      </c>
      <c r="I2891" s="49" t="s">
        <v>7779</v>
      </c>
      <c r="J2891" s="49" t="s">
        <v>7575</v>
      </c>
      <c r="K2891" s="50" t="s">
        <v>16011</v>
      </c>
      <c r="L2891" s="49" t="s">
        <v>7577</v>
      </c>
    </row>
    <row r="2892" customFormat="false" ht="13.5" hidden="false" customHeight="false" outlineLevel="0" collapsed="false">
      <c r="A2892" s="49" t="s">
        <v>14681</v>
      </c>
      <c r="B2892" s="49" t="s">
        <v>14682</v>
      </c>
      <c r="C2892" s="49" t="s">
        <v>15839</v>
      </c>
      <c r="D2892" s="49" t="s">
        <v>15840</v>
      </c>
      <c r="E2892" s="50"/>
      <c r="F2892" s="49"/>
      <c r="G2892" s="49" t="s">
        <v>16012</v>
      </c>
      <c r="H2892" s="49" t="s">
        <v>16013</v>
      </c>
      <c r="I2892" s="49" t="s">
        <v>7779</v>
      </c>
      <c r="J2892" s="49" t="s">
        <v>7575</v>
      </c>
      <c r="K2892" s="50" t="s">
        <v>16014</v>
      </c>
      <c r="L2892" s="49" t="s">
        <v>7577</v>
      </c>
    </row>
    <row r="2893" customFormat="false" ht="13.5" hidden="false" customHeight="false" outlineLevel="0" collapsed="false">
      <c r="A2893" s="49" t="s">
        <v>14681</v>
      </c>
      <c r="B2893" s="49" t="s">
        <v>14682</v>
      </c>
      <c r="C2893" s="49" t="s">
        <v>15839</v>
      </c>
      <c r="D2893" s="49" t="s">
        <v>15840</v>
      </c>
      <c r="E2893" s="50"/>
      <c r="F2893" s="49"/>
      <c r="G2893" s="49" t="s">
        <v>16015</v>
      </c>
      <c r="H2893" s="49" t="s">
        <v>16016</v>
      </c>
      <c r="I2893" s="49" t="s">
        <v>7779</v>
      </c>
      <c r="J2893" s="49" t="s">
        <v>7575</v>
      </c>
      <c r="K2893" s="50" t="s">
        <v>16017</v>
      </c>
      <c r="L2893" s="49" t="s">
        <v>7577</v>
      </c>
    </row>
    <row r="2894" customFormat="false" ht="13.5" hidden="false" customHeight="false" outlineLevel="0" collapsed="false">
      <c r="A2894" s="49" t="s">
        <v>14681</v>
      </c>
      <c r="B2894" s="49" t="s">
        <v>14682</v>
      </c>
      <c r="C2894" s="49" t="s">
        <v>15839</v>
      </c>
      <c r="D2894" s="49" t="s">
        <v>15840</v>
      </c>
      <c r="E2894" s="50"/>
      <c r="F2894" s="49"/>
      <c r="G2894" s="49" t="s">
        <v>16018</v>
      </c>
      <c r="H2894" s="49" t="s">
        <v>16019</v>
      </c>
      <c r="I2894" s="49" t="s">
        <v>7779</v>
      </c>
      <c r="J2894" s="49" t="s">
        <v>7575</v>
      </c>
      <c r="K2894" s="50" t="s">
        <v>8197</v>
      </c>
      <c r="L2894" s="49" t="s">
        <v>7577</v>
      </c>
    </row>
    <row r="2895" customFormat="false" ht="13.5" hidden="false" customHeight="false" outlineLevel="0" collapsed="false">
      <c r="A2895" s="49" t="s">
        <v>14681</v>
      </c>
      <c r="B2895" s="49" t="s">
        <v>14682</v>
      </c>
      <c r="C2895" s="49" t="s">
        <v>15839</v>
      </c>
      <c r="D2895" s="49" t="s">
        <v>15840</v>
      </c>
      <c r="E2895" s="50"/>
      <c r="F2895" s="49"/>
      <c r="G2895" s="49" t="s">
        <v>16020</v>
      </c>
      <c r="H2895" s="49" t="s">
        <v>16021</v>
      </c>
      <c r="I2895" s="49" t="s">
        <v>7779</v>
      </c>
      <c r="J2895" s="49" t="s">
        <v>7780</v>
      </c>
      <c r="K2895" s="50" t="s">
        <v>16022</v>
      </c>
      <c r="L2895" s="49" t="s">
        <v>7577</v>
      </c>
    </row>
    <row r="2896" customFormat="false" ht="13.5" hidden="false" customHeight="false" outlineLevel="0" collapsed="false">
      <c r="A2896" s="49" t="s">
        <v>14681</v>
      </c>
      <c r="B2896" s="49" t="s">
        <v>14682</v>
      </c>
      <c r="C2896" s="49" t="s">
        <v>15839</v>
      </c>
      <c r="D2896" s="49" t="s">
        <v>15840</v>
      </c>
      <c r="E2896" s="50"/>
      <c r="F2896" s="49"/>
      <c r="G2896" s="49" t="s">
        <v>16023</v>
      </c>
      <c r="H2896" s="49" t="s">
        <v>16024</v>
      </c>
      <c r="I2896" s="49" t="s">
        <v>7779</v>
      </c>
      <c r="J2896" s="49" t="s">
        <v>7575</v>
      </c>
      <c r="K2896" s="50" t="s">
        <v>15325</v>
      </c>
      <c r="L2896" s="49" t="s">
        <v>7577</v>
      </c>
    </row>
    <row r="2897" customFormat="false" ht="13.5" hidden="false" customHeight="false" outlineLevel="0" collapsed="false">
      <c r="A2897" s="49" t="s">
        <v>14681</v>
      </c>
      <c r="B2897" s="49" t="s">
        <v>14682</v>
      </c>
      <c r="C2897" s="49" t="s">
        <v>15839</v>
      </c>
      <c r="D2897" s="49" t="s">
        <v>15840</v>
      </c>
      <c r="E2897" s="50"/>
      <c r="F2897" s="49"/>
      <c r="G2897" s="49" t="s">
        <v>16025</v>
      </c>
      <c r="H2897" s="49" t="s">
        <v>16026</v>
      </c>
      <c r="I2897" s="49" t="s">
        <v>7779</v>
      </c>
      <c r="J2897" s="49" t="s">
        <v>7575</v>
      </c>
      <c r="K2897" s="50" t="s">
        <v>16027</v>
      </c>
      <c r="L2897" s="49" t="s">
        <v>7577</v>
      </c>
    </row>
    <row r="2898" customFormat="false" ht="13.5" hidden="false" customHeight="false" outlineLevel="0" collapsed="false">
      <c r="A2898" s="49" t="s">
        <v>14681</v>
      </c>
      <c r="B2898" s="49" t="s">
        <v>14682</v>
      </c>
      <c r="C2898" s="49" t="s">
        <v>15839</v>
      </c>
      <c r="D2898" s="49" t="s">
        <v>15840</v>
      </c>
      <c r="E2898" s="50"/>
      <c r="F2898" s="49"/>
      <c r="G2898" s="49" t="s">
        <v>16028</v>
      </c>
      <c r="H2898" s="49" t="s">
        <v>16029</v>
      </c>
      <c r="I2898" s="49" t="s">
        <v>7779</v>
      </c>
      <c r="J2898" s="49" t="s">
        <v>7575</v>
      </c>
      <c r="K2898" s="50" t="s">
        <v>16030</v>
      </c>
      <c r="L2898" s="49" t="s">
        <v>7577</v>
      </c>
    </row>
    <row r="2899" customFormat="false" ht="13.5" hidden="false" customHeight="false" outlineLevel="0" collapsed="false">
      <c r="A2899" s="49" t="s">
        <v>14681</v>
      </c>
      <c r="B2899" s="49" t="s">
        <v>14682</v>
      </c>
      <c r="C2899" s="49" t="s">
        <v>15839</v>
      </c>
      <c r="D2899" s="49" t="s">
        <v>15840</v>
      </c>
      <c r="E2899" s="50"/>
      <c r="F2899" s="49"/>
      <c r="G2899" s="49" t="s">
        <v>16031</v>
      </c>
      <c r="H2899" s="49" t="s">
        <v>16032</v>
      </c>
      <c r="I2899" s="49" t="s">
        <v>7779</v>
      </c>
      <c r="J2899" s="49" t="s">
        <v>7575</v>
      </c>
      <c r="K2899" s="50" t="s">
        <v>14719</v>
      </c>
      <c r="L2899" s="49" t="s">
        <v>7577</v>
      </c>
    </row>
    <row r="2900" customFormat="false" ht="13.5" hidden="false" customHeight="false" outlineLevel="0" collapsed="false">
      <c r="A2900" s="49" t="s">
        <v>14681</v>
      </c>
      <c r="B2900" s="49" t="s">
        <v>14682</v>
      </c>
      <c r="C2900" s="49" t="s">
        <v>15839</v>
      </c>
      <c r="D2900" s="49" t="s">
        <v>15840</v>
      </c>
      <c r="E2900" s="50"/>
      <c r="F2900" s="49"/>
      <c r="G2900" s="49" t="s">
        <v>16033</v>
      </c>
      <c r="H2900" s="49" t="s">
        <v>16034</v>
      </c>
      <c r="I2900" s="49" t="s">
        <v>7574</v>
      </c>
      <c r="J2900" s="49" t="s">
        <v>7780</v>
      </c>
      <c r="K2900" s="50" t="s">
        <v>13922</v>
      </c>
      <c r="L2900" s="49" t="s">
        <v>7577</v>
      </c>
    </row>
    <row r="2901" customFormat="false" ht="13.5" hidden="false" customHeight="false" outlineLevel="0" collapsed="false">
      <c r="A2901" s="49" t="s">
        <v>14681</v>
      </c>
      <c r="B2901" s="49" t="s">
        <v>14682</v>
      </c>
      <c r="C2901" s="49" t="s">
        <v>15839</v>
      </c>
      <c r="D2901" s="49" t="s">
        <v>15840</v>
      </c>
      <c r="E2901" s="50"/>
      <c r="F2901" s="49"/>
      <c r="G2901" s="49" t="s">
        <v>16035</v>
      </c>
      <c r="H2901" s="49" t="s">
        <v>16036</v>
      </c>
      <c r="I2901" s="49" t="s">
        <v>7574</v>
      </c>
      <c r="J2901" s="49" t="s">
        <v>7780</v>
      </c>
      <c r="K2901" s="50" t="s">
        <v>10003</v>
      </c>
      <c r="L2901" s="49" t="s">
        <v>7577</v>
      </c>
    </row>
    <row r="2902" customFormat="false" ht="13.5" hidden="false" customHeight="false" outlineLevel="0" collapsed="false">
      <c r="A2902" s="49" t="s">
        <v>14681</v>
      </c>
      <c r="B2902" s="49" t="s">
        <v>14682</v>
      </c>
      <c r="C2902" s="49" t="s">
        <v>15839</v>
      </c>
      <c r="D2902" s="49" t="s">
        <v>15840</v>
      </c>
      <c r="E2902" s="50"/>
      <c r="F2902" s="49"/>
      <c r="G2902" s="49" t="s">
        <v>16037</v>
      </c>
      <c r="H2902" s="49" t="s">
        <v>16038</v>
      </c>
      <c r="I2902" s="49" t="s">
        <v>7574</v>
      </c>
      <c r="J2902" s="49" t="s">
        <v>7780</v>
      </c>
      <c r="K2902" s="50" t="s">
        <v>16039</v>
      </c>
      <c r="L2902" s="49" t="s">
        <v>7577</v>
      </c>
    </row>
    <row r="2903" customFormat="false" ht="13.5" hidden="false" customHeight="false" outlineLevel="0" collapsed="false">
      <c r="A2903" s="49" t="s">
        <v>14681</v>
      </c>
      <c r="B2903" s="49" t="s">
        <v>14682</v>
      </c>
      <c r="C2903" s="49" t="s">
        <v>15839</v>
      </c>
      <c r="D2903" s="49" t="s">
        <v>15840</v>
      </c>
      <c r="E2903" s="50"/>
      <c r="F2903" s="49"/>
      <c r="G2903" s="49" t="s">
        <v>16040</v>
      </c>
      <c r="H2903" s="49" t="s">
        <v>16041</v>
      </c>
      <c r="I2903" s="49" t="s">
        <v>7574</v>
      </c>
      <c r="J2903" s="49" t="s">
        <v>7780</v>
      </c>
      <c r="K2903" s="50" t="s">
        <v>9442</v>
      </c>
      <c r="L2903" s="49" t="s">
        <v>7577</v>
      </c>
    </row>
    <row r="2904" customFormat="false" ht="13.5" hidden="false" customHeight="false" outlineLevel="0" collapsed="false">
      <c r="A2904" s="49" t="s">
        <v>14681</v>
      </c>
      <c r="B2904" s="49" t="s">
        <v>14682</v>
      </c>
      <c r="C2904" s="49" t="s">
        <v>15839</v>
      </c>
      <c r="D2904" s="49" t="s">
        <v>15840</v>
      </c>
      <c r="E2904" s="50"/>
      <c r="F2904" s="49"/>
      <c r="G2904" s="49" t="s">
        <v>16042</v>
      </c>
      <c r="H2904" s="49" t="s">
        <v>16043</v>
      </c>
      <c r="I2904" s="49" t="s">
        <v>7574</v>
      </c>
      <c r="J2904" s="49" t="s">
        <v>7780</v>
      </c>
      <c r="K2904" s="50" t="s">
        <v>16044</v>
      </c>
      <c r="L2904" s="49" t="s">
        <v>7577</v>
      </c>
    </row>
    <row r="2905" customFormat="false" ht="13.5" hidden="false" customHeight="false" outlineLevel="0" collapsed="false">
      <c r="A2905" s="49" t="s">
        <v>14681</v>
      </c>
      <c r="B2905" s="49" t="s">
        <v>14682</v>
      </c>
      <c r="C2905" s="49" t="s">
        <v>15839</v>
      </c>
      <c r="D2905" s="49" t="s">
        <v>15840</v>
      </c>
      <c r="E2905" s="50"/>
      <c r="F2905" s="49"/>
      <c r="G2905" s="49" t="s">
        <v>16045</v>
      </c>
      <c r="H2905" s="49" t="s">
        <v>16046</v>
      </c>
      <c r="I2905" s="49" t="s">
        <v>7574</v>
      </c>
      <c r="J2905" s="49" t="s">
        <v>7780</v>
      </c>
      <c r="K2905" s="50" t="s">
        <v>16047</v>
      </c>
      <c r="L2905" s="49" t="s">
        <v>7577</v>
      </c>
    </row>
    <row r="2906" customFormat="false" ht="13.5" hidden="false" customHeight="false" outlineLevel="0" collapsed="false">
      <c r="A2906" s="49" t="s">
        <v>14681</v>
      </c>
      <c r="B2906" s="49" t="s">
        <v>14682</v>
      </c>
      <c r="C2906" s="49" t="s">
        <v>15839</v>
      </c>
      <c r="D2906" s="49" t="s">
        <v>15840</v>
      </c>
      <c r="E2906" s="50"/>
      <c r="F2906" s="49"/>
      <c r="G2906" s="49" t="s">
        <v>16048</v>
      </c>
      <c r="H2906" s="49" t="s">
        <v>16049</v>
      </c>
      <c r="I2906" s="49" t="s">
        <v>7574</v>
      </c>
      <c r="J2906" s="49" t="s">
        <v>7780</v>
      </c>
      <c r="K2906" s="50" t="s">
        <v>16050</v>
      </c>
      <c r="L2906" s="49" t="s">
        <v>7577</v>
      </c>
    </row>
    <row r="2907" customFormat="false" ht="13.5" hidden="false" customHeight="false" outlineLevel="0" collapsed="false">
      <c r="A2907" s="49" t="s">
        <v>14681</v>
      </c>
      <c r="B2907" s="49" t="s">
        <v>14682</v>
      </c>
      <c r="C2907" s="49" t="s">
        <v>15839</v>
      </c>
      <c r="D2907" s="49" t="s">
        <v>15840</v>
      </c>
      <c r="E2907" s="50"/>
      <c r="F2907" s="49"/>
      <c r="G2907" s="49" t="s">
        <v>16051</v>
      </c>
      <c r="H2907" s="49" t="s">
        <v>16052</v>
      </c>
      <c r="I2907" s="49" t="s">
        <v>7574</v>
      </c>
      <c r="J2907" s="49" t="s">
        <v>7780</v>
      </c>
      <c r="K2907" s="50" t="s">
        <v>16053</v>
      </c>
      <c r="L2907" s="49" t="s">
        <v>7577</v>
      </c>
    </row>
    <row r="2908" customFormat="false" ht="13.5" hidden="false" customHeight="false" outlineLevel="0" collapsed="false">
      <c r="A2908" s="49" t="s">
        <v>14681</v>
      </c>
      <c r="B2908" s="49" t="s">
        <v>14682</v>
      </c>
      <c r="C2908" s="49" t="s">
        <v>15839</v>
      </c>
      <c r="D2908" s="49" t="s">
        <v>15840</v>
      </c>
      <c r="E2908" s="50"/>
      <c r="F2908" s="49"/>
      <c r="G2908" s="49" t="s">
        <v>16054</v>
      </c>
      <c r="H2908" s="49" t="s">
        <v>16055</v>
      </c>
      <c r="I2908" s="49" t="s">
        <v>7779</v>
      </c>
      <c r="J2908" s="49" t="s">
        <v>7575</v>
      </c>
      <c r="K2908" s="50" t="s">
        <v>16056</v>
      </c>
      <c r="L2908" s="49" t="s">
        <v>7577</v>
      </c>
    </row>
    <row r="2909" customFormat="false" ht="13.5" hidden="false" customHeight="false" outlineLevel="0" collapsed="false">
      <c r="A2909" s="49" t="s">
        <v>14681</v>
      </c>
      <c r="B2909" s="49" t="s">
        <v>14682</v>
      </c>
      <c r="C2909" s="49" t="s">
        <v>15839</v>
      </c>
      <c r="D2909" s="49" t="s">
        <v>15840</v>
      </c>
      <c r="E2909" s="50"/>
      <c r="F2909" s="49"/>
      <c r="G2909" s="49" t="s">
        <v>16057</v>
      </c>
      <c r="H2909" s="49" t="s">
        <v>16058</v>
      </c>
      <c r="I2909" s="49" t="s">
        <v>7779</v>
      </c>
      <c r="J2909" s="49" t="s">
        <v>7575</v>
      </c>
      <c r="K2909" s="50" t="s">
        <v>16059</v>
      </c>
      <c r="L2909" s="49" t="s">
        <v>7577</v>
      </c>
    </row>
    <row r="2910" customFormat="false" ht="13.5" hidden="false" customHeight="false" outlineLevel="0" collapsed="false">
      <c r="A2910" s="49" t="s">
        <v>14681</v>
      </c>
      <c r="B2910" s="49" t="s">
        <v>14682</v>
      </c>
      <c r="C2910" s="49" t="s">
        <v>15839</v>
      </c>
      <c r="D2910" s="49" t="s">
        <v>15840</v>
      </c>
      <c r="E2910" s="50"/>
      <c r="F2910" s="49"/>
      <c r="G2910" s="49" t="s">
        <v>16060</v>
      </c>
      <c r="H2910" s="49" t="s">
        <v>16061</v>
      </c>
      <c r="I2910" s="49" t="s">
        <v>7779</v>
      </c>
      <c r="J2910" s="49" t="s">
        <v>7575</v>
      </c>
      <c r="K2910" s="50" t="s">
        <v>16062</v>
      </c>
      <c r="L2910" s="49" t="s">
        <v>7577</v>
      </c>
    </row>
    <row r="2911" customFormat="false" ht="13.5" hidden="false" customHeight="false" outlineLevel="0" collapsed="false">
      <c r="A2911" s="49" t="s">
        <v>14681</v>
      </c>
      <c r="B2911" s="49" t="s">
        <v>14682</v>
      </c>
      <c r="C2911" s="49" t="s">
        <v>15839</v>
      </c>
      <c r="D2911" s="49" t="s">
        <v>15840</v>
      </c>
      <c r="E2911" s="50"/>
      <c r="F2911" s="49"/>
      <c r="G2911" s="49" t="s">
        <v>16063</v>
      </c>
      <c r="H2911" s="49" t="s">
        <v>16064</v>
      </c>
      <c r="I2911" s="49" t="s">
        <v>7779</v>
      </c>
      <c r="J2911" s="49" t="s">
        <v>7575</v>
      </c>
      <c r="K2911" s="50" t="s">
        <v>16065</v>
      </c>
      <c r="L2911" s="49" t="s">
        <v>7577</v>
      </c>
    </row>
    <row r="2912" customFormat="false" ht="13.5" hidden="false" customHeight="false" outlineLevel="0" collapsed="false">
      <c r="A2912" s="49" t="s">
        <v>14681</v>
      </c>
      <c r="B2912" s="49" t="s">
        <v>14682</v>
      </c>
      <c r="C2912" s="49" t="s">
        <v>15839</v>
      </c>
      <c r="D2912" s="49" t="s">
        <v>15840</v>
      </c>
      <c r="E2912" s="50"/>
      <c r="F2912" s="49"/>
      <c r="G2912" s="49" t="s">
        <v>16066</v>
      </c>
      <c r="H2912" s="49" t="s">
        <v>16067</v>
      </c>
      <c r="I2912" s="49" t="s">
        <v>7779</v>
      </c>
      <c r="J2912" s="49" t="s">
        <v>7575</v>
      </c>
      <c r="K2912" s="50" t="s">
        <v>16068</v>
      </c>
      <c r="L2912" s="49" t="s">
        <v>7577</v>
      </c>
    </row>
    <row r="2913" customFormat="false" ht="13.5" hidden="false" customHeight="false" outlineLevel="0" collapsed="false">
      <c r="A2913" s="49" t="s">
        <v>14681</v>
      </c>
      <c r="B2913" s="49" t="s">
        <v>14682</v>
      </c>
      <c r="C2913" s="49" t="s">
        <v>15839</v>
      </c>
      <c r="D2913" s="49" t="s">
        <v>15840</v>
      </c>
      <c r="E2913" s="50"/>
      <c r="F2913" s="49"/>
      <c r="G2913" s="49" t="s">
        <v>16069</v>
      </c>
      <c r="H2913" s="49" t="s">
        <v>16070</v>
      </c>
      <c r="I2913" s="49" t="s">
        <v>7779</v>
      </c>
      <c r="J2913" s="49" t="s">
        <v>7575</v>
      </c>
      <c r="K2913" s="50" t="s">
        <v>16071</v>
      </c>
      <c r="L2913" s="49" t="s">
        <v>7577</v>
      </c>
    </row>
    <row r="2914" customFormat="false" ht="13.5" hidden="false" customHeight="false" outlineLevel="0" collapsed="false">
      <c r="A2914" s="49" t="s">
        <v>14681</v>
      </c>
      <c r="B2914" s="49" t="s">
        <v>14682</v>
      </c>
      <c r="C2914" s="49" t="s">
        <v>15839</v>
      </c>
      <c r="D2914" s="49" t="s">
        <v>15840</v>
      </c>
      <c r="E2914" s="50"/>
      <c r="F2914" s="49"/>
      <c r="G2914" s="49" t="s">
        <v>16072</v>
      </c>
      <c r="H2914" s="49" t="s">
        <v>16073</v>
      </c>
      <c r="I2914" s="49" t="s">
        <v>7779</v>
      </c>
      <c r="J2914" s="49" t="s">
        <v>7575</v>
      </c>
      <c r="K2914" s="50" t="s">
        <v>16074</v>
      </c>
      <c r="L2914" s="49" t="s">
        <v>7577</v>
      </c>
    </row>
    <row r="2915" customFormat="false" ht="13.5" hidden="false" customHeight="false" outlineLevel="0" collapsed="false">
      <c r="A2915" s="49" t="s">
        <v>14681</v>
      </c>
      <c r="B2915" s="49" t="s">
        <v>14682</v>
      </c>
      <c r="C2915" s="49" t="s">
        <v>15839</v>
      </c>
      <c r="D2915" s="49" t="s">
        <v>15840</v>
      </c>
      <c r="E2915" s="50"/>
      <c r="F2915" s="49"/>
      <c r="G2915" s="49" t="s">
        <v>16075</v>
      </c>
      <c r="H2915" s="49" t="s">
        <v>16076</v>
      </c>
      <c r="I2915" s="49" t="s">
        <v>7779</v>
      </c>
      <c r="J2915" s="49" t="s">
        <v>7575</v>
      </c>
      <c r="K2915" s="50" t="s">
        <v>16077</v>
      </c>
      <c r="L2915" s="49" t="s">
        <v>7577</v>
      </c>
    </row>
    <row r="2916" customFormat="false" ht="13.5" hidden="false" customHeight="false" outlineLevel="0" collapsed="false">
      <c r="A2916" s="49" t="s">
        <v>14681</v>
      </c>
      <c r="B2916" s="49" t="s">
        <v>14682</v>
      </c>
      <c r="C2916" s="49" t="s">
        <v>15839</v>
      </c>
      <c r="D2916" s="49" t="s">
        <v>15840</v>
      </c>
      <c r="E2916" s="50"/>
      <c r="F2916" s="49"/>
      <c r="G2916" s="49" t="s">
        <v>16078</v>
      </c>
      <c r="H2916" s="49" t="s">
        <v>16079</v>
      </c>
      <c r="I2916" s="49" t="s">
        <v>7779</v>
      </c>
      <c r="J2916" s="49" t="s">
        <v>7575</v>
      </c>
      <c r="K2916" s="50" t="s">
        <v>16080</v>
      </c>
      <c r="L2916" s="49" t="s">
        <v>7577</v>
      </c>
    </row>
    <row r="2917" customFormat="false" ht="13.5" hidden="false" customHeight="false" outlineLevel="0" collapsed="false">
      <c r="A2917" s="49" t="s">
        <v>14681</v>
      </c>
      <c r="B2917" s="49" t="s">
        <v>14682</v>
      </c>
      <c r="C2917" s="49" t="s">
        <v>15839</v>
      </c>
      <c r="D2917" s="49" t="s">
        <v>15840</v>
      </c>
      <c r="E2917" s="50"/>
      <c r="F2917" s="49"/>
      <c r="G2917" s="49" t="s">
        <v>16081</v>
      </c>
      <c r="H2917" s="49" t="s">
        <v>16082</v>
      </c>
      <c r="I2917" s="49" t="s">
        <v>7779</v>
      </c>
      <c r="J2917" s="49" t="s">
        <v>7575</v>
      </c>
      <c r="K2917" s="50" t="s">
        <v>16083</v>
      </c>
      <c r="L2917" s="49" t="s">
        <v>7577</v>
      </c>
    </row>
    <row r="2918" customFormat="false" ht="13.5" hidden="false" customHeight="false" outlineLevel="0" collapsed="false">
      <c r="A2918" s="49" t="s">
        <v>14681</v>
      </c>
      <c r="B2918" s="49" t="s">
        <v>14682</v>
      </c>
      <c r="C2918" s="49" t="s">
        <v>15839</v>
      </c>
      <c r="D2918" s="49" t="s">
        <v>15840</v>
      </c>
      <c r="E2918" s="50"/>
      <c r="F2918" s="49"/>
      <c r="G2918" s="49" t="s">
        <v>16084</v>
      </c>
      <c r="H2918" s="49" t="s">
        <v>16085</v>
      </c>
      <c r="I2918" s="49" t="s">
        <v>7779</v>
      </c>
      <c r="J2918" s="49" t="s">
        <v>7780</v>
      </c>
      <c r="K2918" s="50" t="s">
        <v>16086</v>
      </c>
      <c r="L2918" s="49" t="s">
        <v>7577</v>
      </c>
    </row>
    <row r="2919" customFormat="false" ht="13.5" hidden="false" customHeight="false" outlineLevel="0" collapsed="false">
      <c r="A2919" s="49" t="s">
        <v>14681</v>
      </c>
      <c r="B2919" s="49" t="s">
        <v>14682</v>
      </c>
      <c r="C2919" s="49" t="s">
        <v>15839</v>
      </c>
      <c r="D2919" s="49" t="s">
        <v>15840</v>
      </c>
      <c r="E2919" s="50"/>
      <c r="F2919" s="49"/>
      <c r="G2919" s="49" t="s">
        <v>16087</v>
      </c>
      <c r="H2919" s="49" t="s">
        <v>16088</v>
      </c>
      <c r="I2919" s="49" t="s">
        <v>7779</v>
      </c>
      <c r="J2919" s="49" t="s">
        <v>7780</v>
      </c>
      <c r="K2919" s="50" t="s">
        <v>16089</v>
      </c>
      <c r="L2919" s="49" t="s">
        <v>7577</v>
      </c>
    </row>
    <row r="2920" customFormat="false" ht="13.5" hidden="false" customHeight="false" outlineLevel="0" collapsed="false">
      <c r="A2920" s="49" t="s">
        <v>14681</v>
      </c>
      <c r="B2920" s="49" t="s">
        <v>14682</v>
      </c>
      <c r="C2920" s="49" t="s">
        <v>15839</v>
      </c>
      <c r="D2920" s="49" t="s">
        <v>15840</v>
      </c>
      <c r="E2920" s="50"/>
      <c r="F2920" s="49"/>
      <c r="G2920" s="49" t="s">
        <v>16090</v>
      </c>
      <c r="H2920" s="49" t="s">
        <v>16091</v>
      </c>
      <c r="I2920" s="49" t="s">
        <v>7779</v>
      </c>
      <c r="J2920" s="49" t="s">
        <v>7780</v>
      </c>
      <c r="K2920" s="50" t="s">
        <v>16092</v>
      </c>
      <c r="L2920" s="49" t="s">
        <v>7577</v>
      </c>
    </row>
    <row r="2921" customFormat="false" ht="13.5" hidden="false" customHeight="false" outlineLevel="0" collapsed="false">
      <c r="A2921" s="49" t="s">
        <v>14681</v>
      </c>
      <c r="B2921" s="49" t="s">
        <v>14682</v>
      </c>
      <c r="C2921" s="49" t="s">
        <v>15839</v>
      </c>
      <c r="D2921" s="49" t="s">
        <v>15840</v>
      </c>
      <c r="E2921" s="50"/>
      <c r="F2921" s="49"/>
      <c r="G2921" s="49" t="s">
        <v>16093</v>
      </c>
      <c r="H2921" s="49" t="s">
        <v>16094</v>
      </c>
      <c r="I2921" s="49" t="s">
        <v>7779</v>
      </c>
      <c r="J2921" s="49" t="s">
        <v>7780</v>
      </c>
      <c r="K2921" s="50" t="s">
        <v>16095</v>
      </c>
      <c r="L2921" s="49" t="s">
        <v>7577</v>
      </c>
    </row>
    <row r="2922" customFormat="false" ht="13.5" hidden="false" customHeight="false" outlineLevel="0" collapsed="false">
      <c r="A2922" s="49" t="s">
        <v>14681</v>
      </c>
      <c r="B2922" s="49" t="s">
        <v>14682</v>
      </c>
      <c r="C2922" s="49" t="s">
        <v>15839</v>
      </c>
      <c r="D2922" s="49" t="s">
        <v>15840</v>
      </c>
      <c r="E2922" s="50"/>
      <c r="F2922" s="49"/>
      <c r="G2922" s="49" t="s">
        <v>16096</v>
      </c>
      <c r="H2922" s="49" t="s">
        <v>16097</v>
      </c>
      <c r="I2922" s="49" t="s">
        <v>7779</v>
      </c>
      <c r="J2922" s="49" t="s">
        <v>7780</v>
      </c>
      <c r="K2922" s="50" t="s">
        <v>16098</v>
      </c>
      <c r="L2922" s="49" t="s">
        <v>7577</v>
      </c>
    </row>
    <row r="2923" customFormat="false" ht="13.5" hidden="false" customHeight="false" outlineLevel="0" collapsed="false">
      <c r="A2923" s="49" t="s">
        <v>14681</v>
      </c>
      <c r="B2923" s="49" t="s">
        <v>14682</v>
      </c>
      <c r="C2923" s="49" t="s">
        <v>15839</v>
      </c>
      <c r="D2923" s="49" t="s">
        <v>15840</v>
      </c>
      <c r="E2923" s="50"/>
      <c r="F2923" s="49"/>
      <c r="G2923" s="49" t="s">
        <v>16099</v>
      </c>
      <c r="H2923" s="49" t="s">
        <v>16100</v>
      </c>
      <c r="I2923" s="49" t="s">
        <v>7779</v>
      </c>
      <c r="J2923" s="49" t="s">
        <v>7780</v>
      </c>
      <c r="K2923" s="50" t="s">
        <v>16101</v>
      </c>
      <c r="L2923" s="49" t="s">
        <v>7577</v>
      </c>
    </row>
    <row r="2924" customFormat="false" ht="13.5" hidden="false" customHeight="false" outlineLevel="0" collapsed="false">
      <c r="A2924" s="49" t="s">
        <v>14681</v>
      </c>
      <c r="B2924" s="49" t="s">
        <v>14682</v>
      </c>
      <c r="C2924" s="49" t="s">
        <v>15839</v>
      </c>
      <c r="D2924" s="49" t="s">
        <v>15840</v>
      </c>
      <c r="E2924" s="50"/>
      <c r="F2924" s="49"/>
      <c r="G2924" s="49" t="s">
        <v>16102</v>
      </c>
      <c r="H2924" s="49" t="s">
        <v>16103</v>
      </c>
      <c r="I2924" s="49" t="s">
        <v>7779</v>
      </c>
      <c r="J2924" s="49" t="s">
        <v>7780</v>
      </c>
      <c r="K2924" s="50" t="s">
        <v>16104</v>
      </c>
      <c r="L2924" s="49" t="s">
        <v>7577</v>
      </c>
    </row>
    <row r="2925" customFormat="false" ht="13.5" hidden="false" customHeight="false" outlineLevel="0" collapsed="false">
      <c r="A2925" s="49" t="s">
        <v>14681</v>
      </c>
      <c r="B2925" s="49" t="s">
        <v>14682</v>
      </c>
      <c r="C2925" s="49" t="s">
        <v>15839</v>
      </c>
      <c r="D2925" s="49" t="s">
        <v>15840</v>
      </c>
      <c r="E2925" s="50"/>
      <c r="F2925" s="49"/>
      <c r="G2925" s="49" t="s">
        <v>16105</v>
      </c>
      <c r="H2925" s="49" t="s">
        <v>16106</v>
      </c>
      <c r="I2925" s="49" t="s">
        <v>7779</v>
      </c>
      <c r="J2925" s="49" t="s">
        <v>7780</v>
      </c>
      <c r="K2925" s="50" t="s">
        <v>16107</v>
      </c>
      <c r="L2925" s="49" t="s">
        <v>7577</v>
      </c>
    </row>
    <row r="2926" customFormat="false" ht="13.5" hidden="false" customHeight="false" outlineLevel="0" collapsed="false">
      <c r="A2926" s="49" t="s">
        <v>14681</v>
      </c>
      <c r="B2926" s="49" t="s">
        <v>14682</v>
      </c>
      <c r="C2926" s="49" t="s">
        <v>15839</v>
      </c>
      <c r="D2926" s="49" t="s">
        <v>15840</v>
      </c>
      <c r="E2926" s="50"/>
      <c r="F2926" s="49"/>
      <c r="G2926" s="49" t="s">
        <v>16108</v>
      </c>
      <c r="H2926" s="49" t="s">
        <v>16109</v>
      </c>
      <c r="I2926" s="49" t="s">
        <v>7779</v>
      </c>
      <c r="J2926" s="49" t="s">
        <v>7780</v>
      </c>
      <c r="K2926" s="50" t="s">
        <v>15704</v>
      </c>
      <c r="L2926" s="49" t="s">
        <v>7577</v>
      </c>
    </row>
    <row r="2927" customFormat="false" ht="13.5" hidden="false" customHeight="false" outlineLevel="0" collapsed="false">
      <c r="A2927" s="49" t="s">
        <v>14681</v>
      </c>
      <c r="B2927" s="49" t="s">
        <v>14682</v>
      </c>
      <c r="C2927" s="49" t="s">
        <v>15839</v>
      </c>
      <c r="D2927" s="49" t="s">
        <v>15840</v>
      </c>
      <c r="E2927" s="50"/>
      <c r="F2927" s="49"/>
      <c r="G2927" s="49" t="s">
        <v>16110</v>
      </c>
      <c r="H2927" s="49" t="s">
        <v>16111</v>
      </c>
      <c r="I2927" s="49" t="s">
        <v>7779</v>
      </c>
      <c r="J2927" s="49" t="s">
        <v>7780</v>
      </c>
      <c r="K2927" s="50" t="s">
        <v>16112</v>
      </c>
      <c r="L2927" s="49" t="s">
        <v>7577</v>
      </c>
    </row>
    <row r="2928" customFormat="false" ht="13.5" hidden="false" customHeight="false" outlineLevel="0" collapsed="false">
      <c r="A2928" s="49" t="s">
        <v>14681</v>
      </c>
      <c r="B2928" s="49" t="s">
        <v>14682</v>
      </c>
      <c r="C2928" s="49" t="s">
        <v>15839</v>
      </c>
      <c r="D2928" s="49" t="s">
        <v>15840</v>
      </c>
      <c r="E2928" s="50"/>
      <c r="F2928" s="49"/>
      <c r="G2928" s="49" t="s">
        <v>16113</v>
      </c>
      <c r="H2928" s="49" t="s">
        <v>16114</v>
      </c>
      <c r="I2928" s="49" t="s">
        <v>7779</v>
      </c>
      <c r="J2928" s="49" t="s">
        <v>7780</v>
      </c>
      <c r="K2928" s="50" t="s">
        <v>16115</v>
      </c>
      <c r="L2928" s="49" t="s">
        <v>7577</v>
      </c>
    </row>
    <row r="2929" customFormat="false" ht="13.5" hidden="false" customHeight="false" outlineLevel="0" collapsed="false">
      <c r="A2929" s="49" t="s">
        <v>14681</v>
      </c>
      <c r="B2929" s="49" t="s">
        <v>14682</v>
      </c>
      <c r="C2929" s="49" t="s">
        <v>15839</v>
      </c>
      <c r="D2929" s="49" t="s">
        <v>15840</v>
      </c>
      <c r="E2929" s="50"/>
      <c r="F2929" s="49"/>
      <c r="G2929" s="49" t="s">
        <v>16116</v>
      </c>
      <c r="H2929" s="49" t="s">
        <v>16117</v>
      </c>
      <c r="I2929" s="49" t="s">
        <v>7779</v>
      </c>
      <c r="J2929" s="49" t="s">
        <v>7575</v>
      </c>
      <c r="K2929" s="50" t="s">
        <v>16118</v>
      </c>
      <c r="L2929" s="49" t="s">
        <v>7577</v>
      </c>
    </row>
    <row r="2930" customFormat="false" ht="13.5" hidden="false" customHeight="false" outlineLevel="0" collapsed="false">
      <c r="A2930" s="49" t="s">
        <v>14681</v>
      </c>
      <c r="B2930" s="49" t="s">
        <v>14682</v>
      </c>
      <c r="C2930" s="49" t="s">
        <v>15839</v>
      </c>
      <c r="D2930" s="49" t="s">
        <v>15840</v>
      </c>
      <c r="E2930" s="50"/>
      <c r="F2930" s="49"/>
      <c r="G2930" s="49" t="s">
        <v>16119</v>
      </c>
      <c r="H2930" s="49" t="s">
        <v>16120</v>
      </c>
      <c r="I2930" s="49" t="s">
        <v>7779</v>
      </c>
      <c r="J2930" s="49" t="s">
        <v>7575</v>
      </c>
      <c r="K2930" s="50" t="s">
        <v>16121</v>
      </c>
      <c r="L2930" s="49" t="s">
        <v>7577</v>
      </c>
    </row>
    <row r="2931" customFormat="false" ht="13.5" hidden="false" customHeight="false" outlineLevel="0" collapsed="false">
      <c r="A2931" s="49" t="s">
        <v>14681</v>
      </c>
      <c r="B2931" s="49" t="s">
        <v>14682</v>
      </c>
      <c r="C2931" s="49" t="s">
        <v>15839</v>
      </c>
      <c r="D2931" s="49" t="s">
        <v>15840</v>
      </c>
      <c r="E2931" s="50"/>
      <c r="F2931" s="49"/>
      <c r="G2931" s="49" t="s">
        <v>16122</v>
      </c>
      <c r="H2931" s="49" t="s">
        <v>16123</v>
      </c>
      <c r="I2931" s="49" t="s">
        <v>7779</v>
      </c>
      <c r="J2931" s="49" t="s">
        <v>7575</v>
      </c>
      <c r="K2931" s="50" t="s">
        <v>16124</v>
      </c>
      <c r="L2931" s="49" t="s">
        <v>7577</v>
      </c>
    </row>
    <row r="2932" customFormat="false" ht="13.5" hidden="false" customHeight="false" outlineLevel="0" collapsed="false">
      <c r="A2932" s="49" t="s">
        <v>14681</v>
      </c>
      <c r="B2932" s="49" t="s">
        <v>14682</v>
      </c>
      <c r="C2932" s="49" t="s">
        <v>15839</v>
      </c>
      <c r="D2932" s="49" t="s">
        <v>15840</v>
      </c>
      <c r="E2932" s="50"/>
      <c r="F2932" s="49"/>
      <c r="G2932" s="49" t="s">
        <v>16125</v>
      </c>
      <c r="H2932" s="49" t="s">
        <v>16126</v>
      </c>
      <c r="I2932" s="49" t="s">
        <v>7779</v>
      </c>
      <c r="J2932" s="49" t="s">
        <v>7575</v>
      </c>
      <c r="K2932" s="50" t="s">
        <v>16127</v>
      </c>
      <c r="L2932" s="49" t="s">
        <v>7577</v>
      </c>
    </row>
    <row r="2933" customFormat="false" ht="13.5" hidden="false" customHeight="false" outlineLevel="0" collapsed="false">
      <c r="A2933" s="49" t="s">
        <v>14681</v>
      </c>
      <c r="B2933" s="49" t="s">
        <v>14682</v>
      </c>
      <c r="C2933" s="49" t="s">
        <v>15839</v>
      </c>
      <c r="D2933" s="49" t="s">
        <v>15840</v>
      </c>
      <c r="E2933" s="50"/>
      <c r="F2933" s="49"/>
      <c r="G2933" s="49" t="s">
        <v>16128</v>
      </c>
      <c r="H2933" s="49" t="s">
        <v>16129</v>
      </c>
      <c r="I2933" s="49" t="s">
        <v>7779</v>
      </c>
      <c r="J2933" s="49" t="s">
        <v>7575</v>
      </c>
      <c r="K2933" s="50" t="s">
        <v>16130</v>
      </c>
      <c r="L2933" s="49" t="s">
        <v>7577</v>
      </c>
    </row>
    <row r="2934" customFormat="false" ht="13.5" hidden="false" customHeight="false" outlineLevel="0" collapsed="false">
      <c r="A2934" s="49" t="s">
        <v>14681</v>
      </c>
      <c r="B2934" s="49" t="s">
        <v>14682</v>
      </c>
      <c r="C2934" s="49" t="s">
        <v>15839</v>
      </c>
      <c r="D2934" s="49" t="s">
        <v>15840</v>
      </c>
      <c r="E2934" s="50"/>
      <c r="F2934" s="49"/>
      <c r="G2934" s="49" t="s">
        <v>16131</v>
      </c>
      <c r="H2934" s="49" t="s">
        <v>16132</v>
      </c>
      <c r="I2934" s="49" t="s">
        <v>7779</v>
      </c>
      <c r="J2934" s="49" t="s">
        <v>7575</v>
      </c>
      <c r="K2934" s="50" t="s">
        <v>16133</v>
      </c>
      <c r="L2934" s="49" t="s">
        <v>7577</v>
      </c>
    </row>
    <row r="2935" customFormat="false" ht="13.5" hidden="false" customHeight="false" outlineLevel="0" collapsed="false">
      <c r="A2935" s="49" t="s">
        <v>14681</v>
      </c>
      <c r="B2935" s="49" t="s">
        <v>14682</v>
      </c>
      <c r="C2935" s="49" t="s">
        <v>15839</v>
      </c>
      <c r="D2935" s="49" t="s">
        <v>15840</v>
      </c>
      <c r="E2935" s="50"/>
      <c r="F2935" s="49"/>
      <c r="G2935" s="49" t="s">
        <v>16134</v>
      </c>
      <c r="H2935" s="49" t="s">
        <v>16135</v>
      </c>
      <c r="I2935" s="49" t="s">
        <v>7779</v>
      </c>
      <c r="J2935" s="49" t="s">
        <v>7575</v>
      </c>
      <c r="K2935" s="50" t="s">
        <v>16136</v>
      </c>
      <c r="L2935" s="49" t="s">
        <v>7577</v>
      </c>
    </row>
    <row r="2936" customFormat="false" ht="13.5" hidden="false" customHeight="false" outlineLevel="0" collapsed="false">
      <c r="A2936" s="49" t="s">
        <v>14681</v>
      </c>
      <c r="B2936" s="49" t="s">
        <v>14682</v>
      </c>
      <c r="C2936" s="49" t="s">
        <v>15839</v>
      </c>
      <c r="D2936" s="49" t="s">
        <v>15840</v>
      </c>
      <c r="E2936" s="50"/>
      <c r="F2936" s="49"/>
      <c r="G2936" s="49" t="s">
        <v>16137</v>
      </c>
      <c r="H2936" s="49" t="s">
        <v>16138</v>
      </c>
      <c r="I2936" s="49" t="s">
        <v>7779</v>
      </c>
      <c r="J2936" s="49" t="s">
        <v>7575</v>
      </c>
      <c r="K2936" s="50" t="s">
        <v>16139</v>
      </c>
      <c r="L2936" s="49" t="s">
        <v>7577</v>
      </c>
    </row>
    <row r="2937" customFormat="false" ht="13.5" hidden="false" customHeight="false" outlineLevel="0" collapsed="false">
      <c r="A2937" s="49" t="s">
        <v>14681</v>
      </c>
      <c r="B2937" s="49" t="s">
        <v>14682</v>
      </c>
      <c r="C2937" s="49" t="s">
        <v>15839</v>
      </c>
      <c r="D2937" s="49" t="s">
        <v>15840</v>
      </c>
      <c r="E2937" s="50"/>
      <c r="F2937" s="49"/>
      <c r="G2937" s="49" t="s">
        <v>16140</v>
      </c>
      <c r="H2937" s="49" t="s">
        <v>16141</v>
      </c>
      <c r="I2937" s="49" t="s">
        <v>7779</v>
      </c>
      <c r="J2937" s="49" t="s">
        <v>7575</v>
      </c>
      <c r="K2937" s="50" t="s">
        <v>16142</v>
      </c>
      <c r="L2937" s="49" t="s">
        <v>7577</v>
      </c>
    </row>
    <row r="2938" customFormat="false" ht="13.5" hidden="false" customHeight="false" outlineLevel="0" collapsed="false">
      <c r="A2938" s="49" t="s">
        <v>14681</v>
      </c>
      <c r="B2938" s="49" t="s">
        <v>14682</v>
      </c>
      <c r="C2938" s="49" t="s">
        <v>15839</v>
      </c>
      <c r="D2938" s="49" t="s">
        <v>15840</v>
      </c>
      <c r="E2938" s="50"/>
      <c r="F2938" s="49"/>
      <c r="G2938" s="49" t="s">
        <v>16143</v>
      </c>
      <c r="H2938" s="49" t="s">
        <v>16144</v>
      </c>
      <c r="I2938" s="49" t="s">
        <v>7779</v>
      </c>
      <c r="J2938" s="49" t="s">
        <v>7575</v>
      </c>
      <c r="K2938" s="50" t="s">
        <v>16145</v>
      </c>
      <c r="L2938" s="49" t="s">
        <v>7577</v>
      </c>
    </row>
    <row r="2939" customFormat="false" ht="13.5" hidden="false" customHeight="false" outlineLevel="0" collapsed="false">
      <c r="A2939" s="49" t="s">
        <v>14681</v>
      </c>
      <c r="B2939" s="49" t="s">
        <v>14682</v>
      </c>
      <c r="C2939" s="49" t="s">
        <v>15839</v>
      </c>
      <c r="D2939" s="49" t="s">
        <v>15840</v>
      </c>
      <c r="E2939" s="50"/>
      <c r="F2939" s="49"/>
      <c r="G2939" s="49" t="s">
        <v>16146</v>
      </c>
      <c r="H2939" s="49" t="s">
        <v>16147</v>
      </c>
      <c r="I2939" s="49" t="s">
        <v>7779</v>
      </c>
      <c r="J2939" s="49" t="s">
        <v>7575</v>
      </c>
      <c r="K2939" s="50" t="s">
        <v>8378</v>
      </c>
      <c r="L2939" s="49" t="s">
        <v>7577</v>
      </c>
    </row>
    <row r="2940" customFormat="false" ht="13.5" hidden="false" customHeight="false" outlineLevel="0" collapsed="false">
      <c r="A2940" s="49" t="s">
        <v>14681</v>
      </c>
      <c r="B2940" s="49" t="s">
        <v>14682</v>
      </c>
      <c r="C2940" s="49" t="s">
        <v>15839</v>
      </c>
      <c r="D2940" s="49" t="s">
        <v>15840</v>
      </c>
      <c r="E2940" s="50"/>
      <c r="F2940" s="49"/>
      <c r="G2940" s="49" t="s">
        <v>16148</v>
      </c>
      <c r="H2940" s="49" t="s">
        <v>16149</v>
      </c>
      <c r="I2940" s="49" t="s">
        <v>7779</v>
      </c>
      <c r="J2940" s="49" t="s">
        <v>7575</v>
      </c>
      <c r="K2940" s="50" t="s">
        <v>16150</v>
      </c>
      <c r="L2940" s="49" t="s">
        <v>7577</v>
      </c>
    </row>
    <row r="2941" customFormat="false" ht="13.5" hidden="false" customHeight="false" outlineLevel="0" collapsed="false">
      <c r="A2941" s="49" t="s">
        <v>14681</v>
      </c>
      <c r="B2941" s="49" t="s">
        <v>14682</v>
      </c>
      <c r="C2941" s="49" t="s">
        <v>15839</v>
      </c>
      <c r="D2941" s="49" t="s">
        <v>15840</v>
      </c>
      <c r="E2941" s="50"/>
      <c r="F2941" s="49"/>
      <c r="G2941" s="49" t="s">
        <v>16151</v>
      </c>
      <c r="H2941" s="49" t="s">
        <v>16152</v>
      </c>
      <c r="I2941" s="49" t="s">
        <v>7779</v>
      </c>
      <c r="J2941" s="49" t="s">
        <v>7780</v>
      </c>
      <c r="K2941" s="50" t="s">
        <v>16153</v>
      </c>
      <c r="L2941" s="49" t="s">
        <v>7577</v>
      </c>
    </row>
    <row r="2942" customFormat="false" ht="13.5" hidden="false" customHeight="false" outlineLevel="0" collapsed="false">
      <c r="A2942" s="49" t="s">
        <v>14681</v>
      </c>
      <c r="B2942" s="49" t="s">
        <v>14682</v>
      </c>
      <c r="C2942" s="49" t="s">
        <v>15839</v>
      </c>
      <c r="D2942" s="49" t="s">
        <v>15840</v>
      </c>
      <c r="E2942" s="50"/>
      <c r="F2942" s="49"/>
      <c r="G2942" s="49" t="s">
        <v>16154</v>
      </c>
      <c r="H2942" s="49" t="s">
        <v>16155</v>
      </c>
      <c r="I2942" s="49" t="s">
        <v>7779</v>
      </c>
      <c r="J2942" s="49" t="s">
        <v>7780</v>
      </c>
      <c r="K2942" s="50" t="s">
        <v>16156</v>
      </c>
      <c r="L2942" s="49" t="s">
        <v>7577</v>
      </c>
    </row>
    <row r="2943" customFormat="false" ht="13.5" hidden="false" customHeight="false" outlineLevel="0" collapsed="false">
      <c r="A2943" s="49" t="s">
        <v>14681</v>
      </c>
      <c r="B2943" s="49" t="s">
        <v>14682</v>
      </c>
      <c r="C2943" s="49" t="s">
        <v>15839</v>
      </c>
      <c r="D2943" s="49" t="s">
        <v>15840</v>
      </c>
      <c r="E2943" s="50"/>
      <c r="F2943" s="49"/>
      <c r="G2943" s="49" t="s">
        <v>16157</v>
      </c>
      <c r="H2943" s="49" t="s">
        <v>16158</v>
      </c>
      <c r="I2943" s="49" t="s">
        <v>7779</v>
      </c>
      <c r="J2943" s="49" t="s">
        <v>7780</v>
      </c>
      <c r="K2943" s="50" t="s">
        <v>16159</v>
      </c>
      <c r="L2943" s="49" t="s">
        <v>7577</v>
      </c>
    </row>
    <row r="2944" customFormat="false" ht="13.5" hidden="false" customHeight="false" outlineLevel="0" collapsed="false">
      <c r="A2944" s="49" t="s">
        <v>14681</v>
      </c>
      <c r="B2944" s="49" t="s">
        <v>14682</v>
      </c>
      <c r="C2944" s="49" t="s">
        <v>15839</v>
      </c>
      <c r="D2944" s="49" t="s">
        <v>15840</v>
      </c>
      <c r="E2944" s="50"/>
      <c r="F2944" s="49"/>
      <c r="G2944" s="49" t="s">
        <v>16160</v>
      </c>
      <c r="H2944" s="49" t="s">
        <v>16161</v>
      </c>
      <c r="I2944" s="49" t="s">
        <v>7779</v>
      </c>
      <c r="J2944" s="49" t="s">
        <v>7575</v>
      </c>
      <c r="K2944" s="50" t="s">
        <v>16162</v>
      </c>
      <c r="L2944" s="49" t="s">
        <v>7577</v>
      </c>
    </row>
    <row r="2945" customFormat="false" ht="13.5" hidden="false" customHeight="false" outlineLevel="0" collapsed="false">
      <c r="A2945" s="49" t="s">
        <v>14681</v>
      </c>
      <c r="B2945" s="49" t="s">
        <v>14682</v>
      </c>
      <c r="C2945" s="49" t="s">
        <v>15839</v>
      </c>
      <c r="D2945" s="49" t="s">
        <v>15840</v>
      </c>
      <c r="E2945" s="50"/>
      <c r="F2945" s="49"/>
      <c r="G2945" s="49" t="s">
        <v>16163</v>
      </c>
      <c r="H2945" s="49" t="s">
        <v>16164</v>
      </c>
      <c r="I2945" s="49" t="s">
        <v>7779</v>
      </c>
      <c r="J2945" s="49" t="s">
        <v>7575</v>
      </c>
      <c r="K2945" s="50" t="s">
        <v>16165</v>
      </c>
      <c r="L2945" s="49" t="s">
        <v>7577</v>
      </c>
    </row>
    <row r="2946" customFormat="false" ht="13.5" hidden="false" customHeight="false" outlineLevel="0" collapsed="false">
      <c r="A2946" s="49" t="s">
        <v>14681</v>
      </c>
      <c r="B2946" s="49" t="s">
        <v>14682</v>
      </c>
      <c r="C2946" s="49" t="s">
        <v>16166</v>
      </c>
      <c r="D2946" s="49" t="s">
        <v>16167</v>
      </c>
      <c r="E2946" s="50"/>
      <c r="F2946" s="49"/>
      <c r="G2946" s="49" t="s">
        <v>16168</v>
      </c>
      <c r="H2946" s="49" t="s">
        <v>16169</v>
      </c>
      <c r="I2946" s="49" t="s">
        <v>7779</v>
      </c>
      <c r="J2946" s="49" t="s">
        <v>7575</v>
      </c>
      <c r="K2946" s="50" t="s">
        <v>16170</v>
      </c>
      <c r="L2946" s="49" t="s">
        <v>7577</v>
      </c>
    </row>
    <row r="2947" customFormat="false" ht="13.5" hidden="false" customHeight="false" outlineLevel="0" collapsed="false">
      <c r="A2947" s="49" t="s">
        <v>14681</v>
      </c>
      <c r="B2947" s="49" t="s">
        <v>14682</v>
      </c>
      <c r="C2947" s="49" t="s">
        <v>16166</v>
      </c>
      <c r="D2947" s="49" t="s">
        <v>16167</v>
      </c>
      <c r="E2947" s="50"/>
      <c r="F2947" s="49"/>
      <c r="G2947" s="49" t="s">
        <v>16171</v>
      </c>
      <c r="H2947" s="49" t="s">
        <v>16172</v>
      </c>
      <c r="I2947" s="49" t="s">
        <v>7779</v>
      </c>
      <c r="J2947" s="49" t="s">
        <v>7575</v>
      </c>
      <c r="K2947" s="50" t="s">
        <v>16173</v>
      </c>
      <c r="L2947" s="49" t="s">
        <v>7577</v>
      </c>
    </row>
    <row r="2948" customFormat="false" ht="13.5" hidden="false" customHeight="false" outlineLevel="0" collapsed="false">
      <c r="A2948" s="49" t="s">
        <v>14681</v>
      </c>
      <c r="B2948" s="49" t="s">
        <v>14682</v>
      </c>
      <c r="C2948" s="49" t="s">
        <v>16166</v>
      </c>
      <c r="D2948" s="49" t="s">
        <v>16167</v>
      </c>
      <c r="E2948" s="50"/>
      <c r="F2948" s="49"/>
      <c r="G2948" s="49" t="s">
        <v>16174</v>
      </c>
      <c r="H2948" s="49" t="s">
        <v>16175</v>
      </c>
      <c r="I2948" s="49" t="s">
        <v>7779</v>
      </c>
      <c r="J2948" s="49" t="s">
        <v>7575</v>
      </c>
      <c r="K2948" s="50" t="s">
        <v>16176</v>
      </c>
      <c r="L2948" s="49" t="s">
        <v>7577</v>
      </c>
    </row>
    <row r="2949" customFormat="false" ht="13.5" hidden="false" customHeight="false" outlineLevel="0" collapsed="false">
      <c r="A2949" s="49" t="s">
        <v>14681</v>
      </c>
      <c r="B2949" s="49" t="s">
        <v>14682</v>
      </c>
      <c r="C2949" s="49" t="s">
        <v>16166</v>
      </c>
      <c r="D2949" s="49" t="s">
        <v>16167</v>
      </c>
      <c r="E2949" s="50"/>
      <c r="F2949" s="49"/>
      <c r="G2949" s="49" t="s">
        <v>16177</v>
      </c>
      <c r="H2949" s="49" t="s">
        <v>16178</v>
      </c>
      <c r="I2949" s="49" t="s">
        <v>7779</v>
      </c>
      <c r="J2949" s="49" t="s">
        <v>7575</v>
      </c>
      <c r="K2949" s="50" t="s">
        <v>16179</v>
      </c>
      <c r="L2949" s="49" t="s">
        <v>7577</v>
      </c>
    </row>
    <row r="2950" customFormat="false" ht="13.5" hidden="false" customHeight="false" outlineLevel="0" collapsed="false">
      <c r="A2950" s="49" t="s">
        <v>14681</v>
      </c>
      <c r="B2950" s="49" t="s">
        <v>14682</v>
      </c>
      <c r="C2950" s="49" t="s">
        <v>16166</v>
      </c>
      <c r="D2950" s="49" t="s">
        <v>16167</v>
      </c>
      <c r="E2950" s="50"/>
      <c r="F2950" s="49"/>
      <c r="G2950" s="49" t="s">
        <v>16180</v>
      </c>
      <c r="H2950" s="49" t="s">
        <v>16181</v>
      </c>
      <c r="I2950" s="49" t="s">
        <v>7779</v>
      </c>
      <c r="J2950" s="49" t="s">
        <v>7575</v>
      </c>
      <c r="K2950" s="50" t="s">
        <v>16182</v>
      </c>
      <c r="L2950" s="49" t="s">
        <v>7577</v>
      </c>
    </row>
    <row r="2951" customFormat="false" ht="13.5" hidden="false" customHeight="false" outlineLevel="0" collapsed="false">
      <c r="A2951" s="49" t="s">
        <v>14681</v>
      </c>
      <c r="B2951" s="49" t="s">
        <v>14682</v>
      </c>
      <c r="C2951" s="49" t="s">
        <v>16166</v>
      </c>
      <c r="D2951" s="49" t="s">
        <v>16167</v>
      </c>
      <c r="E2951" s="50"/>
      <c r="F2951" s="49"/>
      <c r="G2951" s="49" t="s">
        <v>16183</v>
      </c>
      <c r="H2951" s="49" t="s">
        <v>16184</v>
      </c>
      <c r="I2951" s="49" t="s">
        <v>7779</v>
      </c>
      <c r="J2951" s="49" t="s">
        <v>7575</v>
      </c>
      <c r="K2951" s="50" t="s">
        <v>16185</v>
      </c>
      <c r="L2951" s="49" t="s">
        <v>7577</v>
      </c>
    </row>
    <row r="2952" customFormat="false" ht="13.5" hidden="false" customHeight="false" outlineLevel="0" collapsed="false">
      <c r="A2952" s="49" t="s">
        <v>14681</v>
      </c>
      <c r="B2952" s="49" t="s">
        <v>14682</v>
      </c>
      <c r="C2952" s="49" t="s">
        <v>16166</v>
      </c>
      <c r="D2952" s="49" t="s">
        <v>16167</v>
      </c>
      <c r="E2952" s="50"/>
      <c r="F2952" s="49"/>
      <c r="G2952" s="49" t="s">
        <v>16186</v>
      </c>
      <c r="H2952" s="49" t="s">
        <v>16187</v>
      </c>
      <c r="I2952" s="49" t="s">
        <v>7779</v>
      </c>
      <c r="J2952" s="49" t="s">
        <v>7575</v>
      </c>
      <c r="K2952" s="50" t="s">
        <v>16188</v>
      </c>
      <c r="L2952" s="49" t="s">
        <v>7577</v>
      </c>
    </row>
    <row r="2953" customFormat="false" ht="13.5" hidden="false" customHeight="false" outlineLevel="0" collapsed="false">
      <c r="A2953" s="49" t="s">
        <v>14681</v>
      </c>
      <c r="B2953" s="49" t="s">
        <v>14682</v>
      </c>
      <c r="C2953" s="49" t="s">
        <v>16166</v>
      </c>
      <c r="D2953" s="49" t="s">
        <v>16167</v>
      </c>
      <c r="E2953" s="50"/>
      <c r="F2953" s="49"/>
      <c r="G2953" s="49" t="s">
        <v>16189</v>
      </c>
      <c r="H2953" s="49" t="s">
        <v>16190</v>
      </c>
      <c r="I2953" s="49" t="s">
        <v>7779</v>
      </c>
      <c r="J2953" s="49" t="s">
        <v>7575</v>
      </c>
      <c r="K2953" s="50" t="s">
        <v>16191</v>
      </c>
      <c r="L2953" s="49" t="s">
        <v>7577</v>
      </c>
    </row>
    <row r="2954" customFormat="false" ht="13.5" hidden="false" customHeight="false" outlineLevel="0" collapsed="false">
      <c r="A2954" s="49" t="s">
        <v>14681</v>
      </c>
      <c r="B2954" s="49" t="s">
        <v>14682</v>
      </c>
      <c r="C2954" s="49" t="s">
        <v>16166</v>
      </c>
      <c r="D2954" s="49" t="s">
        <v>16167</v>
      </c>
      <c r="E2954" s="50"/>
      <c r="F2954" s="49"/>
      <c r="G2954" s="49" t="s">
        <v>16192</v>
      </c>
      <c r="H2954" s="49" t="s">
        <v>16193</v>
      </c>
      <c r="I2954" s="49" t="s">
        <v>7779</v>
      </c>
      <c r="J2954" s="49" t="s">
        <v>7575</v>
      </c>
      <c r="K2954" s="50" t="s">
        <v>16194</v>
      </c>
      <c r="L2954" s="49" t="s">
        <v>7577</v>
      </c>
    </row>
    <row r="2955" customFormat="false" ht="13.5" hidden="false" customHeight="false" outlineLevel="0" collapsed="false">
      <c r="A2955" s="49" t="s">
        <v>14681</v>
      </c>
      <c r="B2955" s="49" t="s">
        <v>14682</v>
      </c>
      <c r="C2955" s="49" t="s">
        <v>16166</v>
      </c>
      <c r="D2955" s="49" t="s">
        <v>16167</v>
      </c>
      <c r="E2955" s="50"/>
      <c r="F2955" s="49"/>
      <c r="G2955" s="49" t="s">
        <v>16195</v>
      </c>
      <c r="H2955" s="49" t="s">
        <v>16196</v>
      </c>
      <c r="I2955" s="49" t="s">
        <v>7779</v>
      </c>
      <c r="J2955" s="49" t="s">
        <v>7575</v>
      </c>
      <c r="K2955" s="50" t="s">
        <v>16197</v>
      </c>
      <c r="L2955" s="49" t="s">
        <v>7577</v>
      </c>
    </row>
    <row r="2956" customFormat="false" ht="13.5" hidden="false" customHeight="false" outlineLevel="0" collapsed="false">
      <c r="A2956" s="49" t="s">
        <v>14681</v>
      </c>
      <c r="B2956" s="49" t="s">
        <v>14682</v>
      </c>
      <c r="C2956" s="49" t="s">
        <v>16166</v>
      </c>
      <c r="D2956" s="49" t="s">
        <v>16167</v>
      </c>
      <c r="E2956" s="50"/>
      <c r="F2956" s="49"/>
      <c r="G2956" s="49" t="s">
        <v>16198</v>
      </c>
      <c r="H2956" s="49" t="s">
        <v>16199</v>
      </c>
      <c r="I2956" s="49" t="s">
        <v>7779</v>
      </c>
      <c r="J2956" s="49" t="s">
        <v>7575</v>
      </c>
      <c r="K2956" s="50" t="s">
        <v>16200</v>
      </c>
      <c r="L2956" s="49" t="s">
        <v>7577</v>
      </c>
    </row>
    <row r="2957" customFormat="false" ht="13.5" hidden="false" customHeight="false" outlineLevel="0" collapsed="false">
      <c r="A2957" s="49" t="s">
        <v>14681</v>
      </c>
      <c r="B2957" s="49" t="s">
        <v>14682</v>
      </c>
      <c r="C2957" s="49" t="s">
        <v>16166</v>
      </c>
      <c r="D2957" s="49" t="s">
        <v>16167</v>
      </c>
      <c r="E2957" s="50"/>
      <c r="F2957" s="49"/>
      <c r="G2957" s="49" t="s">
        <v>16201</v>
      </c>
      <c r="H2957" s="49" t="s">
        <v>16202</v>
      </c>
      <c r="I2957" s="49" t="s">
        <v>7779</v>
      </c>
      <c r="J2957" s="49" t="s">
        <v>7575</v>
      </c>
      <c r="K2957" s="50" t="s">
        <v>16203</v>
      </c>
      <c r="L2957" s="49" t="s">
        <v>7577</v>
      </c>
    </row>
    <row r="2958" customFormat="false" ht="13.5" hidden="false" customHeight="false" outlineLevel="0" collapsed="false">
      <c r="A2958" s="49" t="s">
        <v>14681</v>
      </c>
      <c r="B2958" s="49" t="s">
        <v>14682</v>
      </c>
      <c r="C2958" s="49" t="s">
        <v>16166</v>
      </c>
      <c r="D2958" s="49" t="s">
        <v>16167</v>
      </c>
      <c r="E2958" s="50"/>
      <c r="F2958" s="49"/>
      <c r="G2958" s="49" t="s">
        <v>16204</v>
      </c>
      <c r="H2958" s="49" t="s">
        <v>16205</v>
      </c>
      <c r="I2958" s="49" t="s">
        <v>7779</v>
      </c>
      <c r="J2958" s="49" t="s">
        <v>7575</v>
      </c>
      <c r="K2958" s="50" t="s">
        <v>16206</v>
      </c>
      <c r="L2958" s="49" t="s">
        <v>7577</v>
      </c>
    </row>
    <row r="2959" customFormat="false" ht="13.5" hidden="false" customHeight="false" outlineLevel="0" collapsed="false">
      <c r="A2959" s="49" t="s">
        <v>14681</v>
      </c>
      <c r="B2959" s="49" t="s">
        <v>14682</v>
      </c>
      <c r="C2959" s="49" t="s">
        <v>16166</v>
      </c>
      <c r="D2959" s="49" t="s">
        <v>16167</v>
      </c>
      <c r="E2959" s="50"/>
      <c r="F2959" s="49"/>
      <c r="G2959" s="49" t="s">
        <v>16207</v>
      </c>
      <c r="H2959" s="49" t="s">
        <v>16208</v>
      </c>
      <c r="I2959" s="49" t="s">
        <v>7779</v>
      </c>
      <c r="J2959" s="49" t="s">
        <v>7575</v>
      </c>
      <c r="K2959" s="50" t="s">
        <v>16209</v>
      </c>
      <c r="L2959" s="49" t="s">
        <v>7577</v>
      </c>
    </row>
    <row r="2960" customFormat="false" ht="13.5" hidden="false" customHeight="false" outlineLevel="0" collapsed="false">
      <c r="A2960" s="49" t="s">
        <v>14681</v>
      </c>
      <c r="B2960" s="49" t="s">
        <v>14682</v>
      </c>
      <c r="C2960" s="49" t="s">
        <v>16166</v>
      </c>
      <c r="D2960" s="49" t="s">
        <v>16167</v>
      </c>
      <c r="E2960" s="50"/>
      <c r="F2960" s="49"/>
      <c r="G2960" s="49" t="s">
        <v>16210</v>
      </c>
      <c r="H2960" s="49" t="s">
        <v>16211</v>
      </c>
      <c r="I2960" s="49" t="s">
        <v>7779</v>
      </c>
      <c r="J2960" s="49" t="s">
        <v>7575</v>
      </c>
      <c r="K2960" s="50" t="s">
        <v>16212</v>
      </c>
      <c r="L2960" s="49" t="s">
        <v>7577</v>
      </c>
    </row>
    <row r="2961" customFormat="false" ht="13.5" hidden="false" customHeight="false" outlineLevel="0" collapsed="false">
      <c r="A2961" s="49" t="s">
        <v>14681</v>
      </c>
      <c r="B2961" s="49" t="s">
        <v>14682</v>
      </c>
      <c r="C2961" s="49" t="s">
        <v>16166</v>
      </c>
      <c r="D2961" s="49" t="s">
        <v>16167</v>
      </c>
      <c r="E2961" s="50"/>
      <c r="F2961" s="49"/>
      <c r="G2961" s="49" t="s">
        <v>16213</v>
      </c>
      <c r="H2961" s="49" t="s">
        <v>16214</v>
      </c>
      <c r="I2961" s="49" t="s">
        <v>7779</v>
      </c>
      <c r="J2961" s="49" t="s">
        <v>7575</v>
      </c>
      <c r="K2961" s="50" t="s">
        <v>16215</v>
      </c>
      <c r="L2961" s="49" t="s">
        <v>7577</v>
      </c>
    </row>
    <row r="2962" customFormat="false" ht="13.5" hidden="false" customHeight="false" outlineLevel="0" collapsed="false">
      <c r="A2962" s="49" t="s">
        <v>14681</v>
      </c>
      <c r="B2962" s="49" t="s">
        <v>14682</v>
      </c>
      <c r="C2962" s="49" t="s">
        <v>16166</v>
      </c>
      <c r="D2962" s="49" t="s">
        <v>16167</v>
      </c>
      <c r="E2962" s="50"/>
      <c r="F2962" s="49"/>
      <c r="G2962" s="49" t="s">
        <v>16216</v>
      </c>
      <c r="H2962" s="49" t="s">
        <v>16217</v>
      </c>
      <c r="I2962" s="49" t="s">
        <v>7779</v>
      </c>
      <c r="J2962" s="49" t="s">
        <v>7575</v>
      </c>
      <c r="K2962" s="50" t="s">
        <v>16218</v>
      </c>
      <c r="L2962" s="49" t="s">
        <v>7577</v>
      </c>
    </row>
    <row r="2963" customFormat="false" ht="13.5" hidden="false" customHeight="false" outlineLevel="0" collapsed="false">
      <c r="A2963" s="49" t="s">
        <v>14681</v>
      </c>
      <c r="B2963" s="49" t="s">
        <v>14682</v>
      </c>
      <c r="C2963" s="49" t="s">
        <v>16166</v>
      </c>
      <c r="D2963" s="49" t="s">
        <v>16167</v>
      </c>
      <c r="E2963" s="50"/>
      <c r="F2963" s="49"/>
      <c r="G2963" s="49" t="s">
        <v>16219</v>
      </c>
      <c r="H2963" s="49" t="s">
        <v>16220</v>
      </c>
      <c r="I2963" s="49" t="s">
        <v>7779</v>
      </c>
      <c r="J2963" s="49" t="s">
        <v>7575</v>
      </c>
      <c r="K2963" s="50" t="s">
        <v>16221</v>
      </c>
      <c r="L2963" s="49" t="s">
        <v>7577</v>
      </c>
    </row>
    <row r="2964" customFormat="false" ht="13.5" hidden="false" customHeight="false" outlineLevel="0" collapsed="false">
      <c r="A2964" s="49" t="s">
        <v>14681</v>
      </c>
      <c r="B2964" s="49" t="s">
        <v>14682</v>
      </c>
      <c r="C2964" s="49" t="s">
        <v>16166</v>
      </c>
      <c r="D2964" s="49" t="s">
        <v>16167</v>
      </c>
      <c r="E2964" s="50"/>
      <c r="F2964" s="49"/>
      <c r="G2964" s="49" t="s">
        <v>16222</v>
      </c>
      <c r="H2964" s="49" t="s">
        <v>16223</v>
      </c>
      <c r="I2964" s="49" t="s">
        <v>7779</v>
      </c>
      <c r="J2964" s="49" t="s">
        <v>7575</v>
      </c>
      <c r="K2964" s="50" t="s">
        <v>16224</v>
      </c>
      <c r="L2964" s="49" t="s">
        <v>7577</v>
      </c>
    </row>
    <row r="2965" customFormat="false" ht="13.5" hidden="false" customHeight="false" outlineLevel="0" collapsed="false">
      <c r="A2965" s="49" t="s">
        <v>14681</v>
      </c>
      <c r="B2965" s="49" t="s">
        <v>14682</v>
      </c>
      <c r="C2965" s="49" t="s">
        <v>16166</v>
      </c>
      <c r="D2965" s="49" t="s">
        <v>16167</v>
      </c>
      <c r="E2965" s="50"/>
      <c r="F2965" s="49"/>
      <c r="G2965" s="49" t="s">
        <v>16225</v>
      </c>
      <c r="H2965" s="49" t="s">
        <v>16226</v>
      </c>
      <c r="I2965" s="49" t="s">
        <v>7779</v>
      </c>
      <c r="J2965" s="49" t="s">
        <v>7575</v>
      </c>
      <c r="K2965" s="50" t="s">
        <v>16227</v>
      </c>
      <c r="L2965" s="49" t="s">
        <v>7577</v>
      </c>
    </row>
    <row r="2966" customFormat="false" ht="13.5" hidden="false" customHeight="false" outlineLevel="0" collapsed="false">
      <c r="A2966" s="49" t="s">
        <v>14681</v>
      </c>
      <c r="B2966" s="49" t="s">
        <v>14682</v>
      </c>
      <c r="C2966" s="49" t="s">
        <v>16166</v>
      </c>
      <c r="D2966" s="49" t="s">
        <v>16167</v>
      </c>
      <c r="E2966" s="50"/>
      <c r="F2966" s="49"/>
      <c r="G2966" s="49" t="s">
        <v>16228</v>
      </c>
      <c r="H2966" s="49" t="s">
        <v>16229</v>
      </c>
      <c r="I2966" s="49" t="s">
        <v>7779</v>
      </c>
      <c r="J2966" s="49" t="s">
        <v>7575</v>
      </c>
      <c r="K2966" s="50" t="s">
        <v>16230</v>
      </c>
      <c r="L2966" s="49" t="s">
        <v>7577</v>
      </c>
    </row>
    <row r="2967" customFormat="false" ht="13.5" hidden="false" customHeight="false" outlineLevel="0" collapsed="false">
      <c r="A2967" s="49" t="s">
        <v>14681</v>
      </c>
      <c r="B2967" s="49" t="s">
        <v>14682</v>
      </c>
      <c r="C2967" s="49" t="s">
        <v>16166</v>
      </c>
      <c r="D2967" s="49" t="s">
        <v>16167</v>
      </c>
      <c r="E2967" s="50"/>
      <c r="F2967" s="49"/>
      <c r="G2967" s="49" t="s">
        <v>16231</v>
      </c>
      <c r="H2967" s="49" t="s">
        <v>16232</v>
      </c>
      <c r="I2967" s="49" t="s">
        <v>7779</v>
      </c>
      <c r="J2967" s="49" t="s">
        <v>7575</v>
      </c>
      <c r="K2967" s="50" t="s">
        <v>16233</v>
      </c>
      <c r="L2967" s="49" t="s">
        <v>7577</v>
      </c>
    </row>
    <row r="2968" customFormat="false" ht="13.5" hidden="false" customHeight="false" outlineLevel="0" collapsed="false">
      <c r="A2968" s="49" t="s">
        <v>14681</v>
      </c>
      <c r="B2968" s="49" t="s">
        <v>14682</v>
      </c>
      <c r="C2968" s="49" t="s">
        <v>16166</v>
      </c>
      <c r="D2968" s="49" t="s">
        <v>16167</v>
      </c>
      <c r="E2968" s="50"/>
      <c r="F2968" s="49"/>
      <c r="G2968" s="49" t="s">
        <v>16234</v>
      </c>
      <c r="H2968" s="49" t="s">
        <v>16235</v>
      </c>
      <c r="I2968" s="49" t="s">
        <v>7779</v>
      </c>
      <c r="J2968" s="49" t="s">
        <v>7575</v>
      </c>
      <c r="K2968" s="50" t="s">
        <v>16236</v>
      </c>
      <c r="L2968" s="49" t="s">
        <v>7577</v>
      </c>
    </row>
    <row r="2969" customFormat="false" ht="13.5" hidden="false" customHeight="false" outlineLevel="0" collapsed="false">
      <c r="A2969" s="49" t="s">
        <v>14681</v>
      </c>
      <c r="B2969" s="49" t="s">
        <v>14682</v>
      </c>
      <c r="C2969" s="49" t="s">
        <v>16166</v>
      </c>
      <c r="D2969" s="49" t="s">
        <v>16167</v>
      </c>
      <c r="E2969" s="50"/>
      <c r="F2969" s="49"/>
      <c r="G2969" s="49" t="s">
        <v>16237</v>
      </c>
      <c r="H2969" s="49" t="s">
        <v>16238</v>
      </c>
      <c r="I2969" s="49" t="s">
        <v>7779</v>
      </c>
      <c r="J2969" s="49" t="s">
        <v>7575</v>
      </c>
      <c r="K2969" s="50" t="s">
        <v>16239</v>
      </c>
      <c r="L2969" s="49" t="s">
        <v>7577</v>
      </c>
    </row>
    <row r="2970" customFormat="false" ht="13.5" hidden="false" customHeight="false" outlineLevel="0" collapsed="false">
      <c r="A2970" s="49" t="s">
        <v>14681</v>
      </c>
      <c r="B2970" s="49" t="s">
        <v>14682</v>
      </c>
      <c r="C2970" s="49" t="s">
        <v>16166</v>
      </c>
      <c r="D2970" s="49" t="s">
        <v>16167</v>
      </c>
      <c r="E2970" s="50"/>
      <c r="F2970" s="49"/>
      <c r="G2970" s="49" t="s">
        <v>16240</v>
      </c>
      <c r="H2970" s="49" t="s">
        <v>16241</v>
      </c>
      <c r="I2970" s="49" t="s">
        <v>7779</v>
      </c>
      <c r="J2970" s="49" t="s">
        <v>7575</v>
      </c>
      <c r="K2970" s="50" t="s">
        <v>16242</v>
      </c>
      <c r="L2970" s="49" t="s">
        <v>7577</v>
      </c>
    </row>
    <row r="2971" customFormat="false" ht="13.5" hidden="false" customHeight="false" outlineLevel="0" collapsed="false">
      <c r="A2971" s="49" t="s">
        <v>14681</v>
      </c>
      <c r="B2971" s="49" t="s">
        <v>14682</v>
      </c>
      <c r="C2971" s="49" t="s">
        <v>16166</v>
      </c>
      <c r="D2971" s="49" t="s">
        <v>16167</v>
      </c>
      <c r="E2971" s="50"/>
      <c r="F2971" s="49"/>
      <c r="G2971" s="49" t="s">
        <v>16243</v>
      </c>
      <c r="H2971" s="49" t="s">
        <v>16244</v>
      </c>
      <c r="I2971" s="49" t="s">
        <v>7779</v>
      </c>
      <c r="J2971" s="49" t="s">
        <v>7575</v>
      </c>
      <c r="K2971" s="50" t="s">
        <v>16245</v>
      </c>
      <c r="L2971" s="49" t="s">
        <v>7577</v>
      </c>
    </row>
    <row r="2972" customFormat="false" ht="13.5" hidden="false" customHeight="false" outlineLevel="0" collapsed="false">
      <c r="A2972" s="49" t="s">
        <v>14681</v>
      </c>
      <c r="B2972" s="49" t="s">
        <v>14682</v>
      </c>
      <c r="C2972" s="49" t="s">
        <v>16166</v>
      </c>
      <c r="D2972" s="49" t="s">
        <v>16167</v>
      </c>
      <c r="E2972" s="50"/>
      <c r="F2972" s="49"/>
      <c r="G2972" s="49" t="s">
        <v>16246</v>
      </c>
      <c r="H2972" s="49" t="s">
        <v>16247</v>
      </c>
      <c r="I2972" s="49" t="s">
        <v>7779</v>
      </c>
      <c r="J2972" s="49" t="s">
        <v>7575</v>
      </c>
      <c r="K2972" s="50" t="s">
        <v>16248</v>
      </c>
      <c r="L2972" s="49" t="s">
        <v>7577</v>
      </c>
    </row>
    <row r="2973" customFormat="false" ht="13.5" hidden="false" customHeight="false" outlineLevel="0" collapsed="false">
      <c r="A2973" s="49" t="s">
        <v>14681</v>
      </c>
      <c r="B2973" s="49" t="s">
        <v>14682</v>
      </c>
      <c r="C2973" s="49" t="s">
        <v>16166</v>
      </c>
      <c r="D2973" s="49" t="s">
        <v>16167</v>
      </c>
      <c r="E2973" s="50"/>
      <c r="F2973" s="49"/>
      <c r="G2973" s="49" t="s">
        <v>16249</v>
      </c>
      <c r="H2973" s="49" t="s">
        <v>16250</v>
      </c>
      <c r="I2973" s="49" t="s">
        <v>7779</v>
      </c>
      <c r="J2973" s="49" t="s">
        <v>7575</v>
      </c>
      <c r="K2973" s="50" t="s">
        <v>16251</v>
      </c>
      <c r="L2973" s="49" t="s">
        <v>7577</v>
      </c>
    </row>
    <row r="2974" customFormat="false" ht="13.5" hidden="false" customHeight="false" outlineLevel="0" collapsed="false">
      <c r="A2974" s="49" t="s">
        <v>14681</v>
      </c>
      <c r="B2974" s="49" t="s">
        <v>14682</v>
      </c>
      <c r="C2974" s="49" t="s">
        <v>16166</v>
      </c>
      <c r="D2974" s="49" t="s">
        <v>16167</v>
      </c>
      <c r="E2974" s="50"/>
      <c r="F2974" s="49"/>
      <c r="G2974" s="49" t="s">
        <v>16252</v>
      </c>
      <c r="H2974" s="49" t="s">
        <v>16253</v>
      </c>
      <c r="I2974" s="49" t="s">
        <v>7779</v>
      </c>
      <c r="J2974" s="49" t="s">
        <v>7575</v>
      </c>
      <c r="K2974" s="50" t="s">
        <v>16254</v>
      </c>
      <c r="L2974" s="49" t="s">
        <v>7577</v>
      </c>
    </row>
    <row r="2975" customFormat="false" ht="13.5" hidden="false" customHeight="false" outlineLevel="0" collapsed="false">
      <c r="A2975" s="49" t="s">
        <v>14681</v>
      </c>
      <c r="B2975" s="49" t="s">
        <v>14682</v>
      </c>
      <c r="C2975" s="49" t="s">
        <v>16166</v>
      </c>
      <c r="D2975" s="49" t="s">
        <v>16167</v>
      </c>
      <c r="E2975" s="50"/>
      <c r="F2975" s="49"/>
      <c r="G2975" s="49" t="s">
        <v>16255</v>
      </c>
      <c r="H2975" s="49" t="s">
        <v>16256</v>
      </c>
      <c r="I2975" s="49" t="s">
        <v>7779</v>
      </c>
      <c r="J2975" s="49" t="s">
        <v>7575</v>
      </c>
      <c r="K2975" s="50" t="s">
        <v>16257</v>
      </c>
      <c r="L2975" s="49" t="s">
        <v>7577</v>
      </c>
    </row>
    <row r="2976" customFormat="false" ht="13.5" hidden="false" customHeight="false" outlineLevel="0" collapsed="false">
      <c r="A2976" s="49" t="s">
        <v>14681</v>
      </c>
      <c r="B2976" s="49" t="s">
        <v>14682</v>
      </c>
      <c r="C2976" s="49" t="s">
        <v>16166</v>
      </c>
      <c r="D2976" s="49" t="s">
        <v>16167</v>
      </c>
      <c r="E2976" s="50"/>
      <c r="F2976" s="49"/>
      <c r="G2976" s="49" t="s">
        <v>16258</v>
      </c>
      <c r="H2976" s="49" t="s">
        <v>16259</v>
      </c>
      <c r="I2976" s="49" t="s">
        <v>7779</v>
      </c>
      <c r="J2976" s="49" t="s">
        <v>7575</v>
      </c>
      <c r="K2976" s="50" t="s">
        <v>16260</v>
      </c>
      <c r="L2976" s="49" t="s">
        <v>7577</v>
      </c>
    </row>
    <row r="2977" customFormat="false" ht="13.5" hidden="false" customHeight="false" outlineLevel="0" collapsed="false">
      <c r="A2977" s="49" t="s">
        <v>14681</v>
      </c>
      <c r="B2977" s="49" t="s">
        <v>14682</v>
      </c>
      <c r="C2977" s="49" t="s">
        <v>16166</v>
      </c>
      <c r="D2977" s="49" t="s">
        <v>16167</v>
      </c>
      <c r="E2977" s="50"/>
      <c r="F2977" s="49"/>
      <c r="G2977" s="49" t="s">
        <v>16261</v>
      </c>
      <c r="H2977" s="49" t="s">
        <v>16262</v>
      </c>
      <c r="I2977" s="49" t="s">
        <v>7779</v>
      </c>
      <c r="J2977" s="49" t="s">
        <v>7575</v>
      </c>
      <c r="K2977" s="50" t="s">
        <v>16263</v>
      </c>
      <c r="L2977" s="49" t="s">
        <v>7577</v>
      </c>
    </row>
    <row r="2978" customFormat="false" ht="13.5" hidden="false" customHeight="false" outlineLevel="0" collapsed="false">
      <c r="A2978" s="49" t="s">
        <v>14681</v>
      </c>
      <c r="B2978" s="49" t="s">
        <v>14682</v>
      </c>
      <c r="C2978" s="49" t="s">
        <v>16166</v>
      </c>
      <c r="D2978" s="49" t="s">
        <v>16167</v>
      </c>
      <c r="E2978" s="50"/>
      <c r="F2978" s="49"/>
      <c r="G2978" s="49" t="s">
        <v>16264</v>
      </c>
      <c r="H2978" s="49" t="s">
        <v>16265</v>
      </c>
      <c r="I2978" s="49" t="s">
        <v>7779</v>
      </c>
      <c r="J2978" s="49" t="s">
        <v>7575</v>
      </c>
      <c r="K2978" s="50" t="s">
        <v>16266</v>
      </c>
      <c r="L2978" s="49" t="s">
        <v>7577</v>
      </c>
    </row>
    <row r="2979" customFormat="false" ht="13.5" hidden="false" customHeight="false" outlineLevel="0" collapsed="false">
      <c r="A2979" s="49" t="s">
        <v>14681</v>
      </c>
      <c r="B2979" s="49" t="s">
        <v>14682</v>
      </c>
      <c r="C2979" s="49" t="s">
        <v>16166</v>
      </c>
      <c r="D2979" s="49" t="s">
        <v>16167</v>
      </c>
      <c r="E2979" s="50"/>
      <c r="F2979" s="49"/>
      <c r="G2979" s="49" t="s">
        <v>16267</v>
      </c>
      <c r="H2979" s="49" t="s">
        <v>16268</v>
      </c>
      <c r="I2979" s="49" t="s">
        <v>7779</v>
      </c>
      <c r="J2979" s="49" t="s">
        <v>7575</v>
      </c>
      <c r="K2979" s="50" t="s">
        <v>16269</v>
      </c>
      <c r="L2979" s="49" t="s">
        <v>7577</v>
      </c>
    </row>
    <row r="2980" customFormat="false" ht="13.5" hidden="false" customHeight="false" outlineLevel="0" collapsed="false">
      <c r="A2980" s="49" t="s">
        <v>14681</v>
      </c>
      <c r="B2980" s="49" t="s">
        <v>14682</v>
      </c>
      <c r="C2980" s="49" t="s">
        <v>16166</v>
      </c>
      <c r="D2980" s="49" t="s">
        <v>16167</v>
      </c>
      <c r="E2980" s="50"/>
      <c r="F2980" s="49"/>
      <c r="G2980" s="49" t="s">
        <v>16270</v>
      </c>
      <c r="H2980" s="49" t="s">
        <v>16271</v>
      </c>
      <c r="I2980" s="49" t="s">
        <v>7779</v>
      </c>
      <c r="J2980" s="49" t="s">
        <v>7575</v>
      </c>
      <c r="K2980" s="50" t="s">
        <v>16272</v>
      </c>
      <c r="L2980" s="49" t="s">
        <v>7577</v>
      </c>
    </row>
    <row r="2981" customFormat="false" ht="13.5" hidden="false" customHeight="false" outlineLevel="0" collapsed="false">
      <c r="A2981" s="49" t="s">
        <v>14681</v>
      </c>
      <c r="B2981" s="49" t="s">
        <v>14682</v>
      </c>
      <c r="C2981" s="49" t="s">
        <v>16166</v>
      </c>
      <c r="D2981" s="49" t="s">
        <v>16167</v>
      </c>
      <c r="E2981" s="50"/>
      <c r="F2981" s="49"/>
      <c r="G2981" s="49" t="s">
        <v>16273</v>
      </c>
      <c r="H2981" s="49" t="s">
        <v>16274</v>
      </c>
      <c r="I2981" s="49" t="s">
        <v>7779</v>
      </c>
      <c r="J2981" s="49" t="s">
        <v>7575</v>
      </c>
      <c r="K2981" s="50" t="s">
        <v>16275</v>
      </c>
      <c r="L2981" s="49" t="s">
        <v>7577</v>
      </c>
    </row>
    <row r="2982" customFormat="false" ht="13.5" hidden="false" customHeight="false" outlineLevel="0" collapsed="false">
      <c r="A2982" s="49" t="s">
        <v>14681</v>
      </c>
      <c r="B2982" s="49" t="s">
        <v>14682</v>
      </c>
      <c r="C2982" s="49" t="s">
        <v>16166</v>
      </c>
      <c r="D2982" s="49" t="s">
        <v>16167</v>
      </c>
      <c r="E2982" s="50"/>
      <c r="F2982" s="49"/>
      <c r="G2982" s="49" t="s">
        <v>16276</v>
      </c>
      <c r="H2982" s="49" t="s">
        <v>16277</v>
      </c>
      <c r="I2982" s="49" t="s">
        <v>7779</v>
      </c>
      <c r="J2982" s="49" t="s">
        <v>7575</v>
      </c>
      <c r="K2982" s="50" t="s">
        <v>16278</v>
      </c>
      <c r="L2982" s="49" t="s">
        <v>7577</v>
      </c>
    </row>
    <row r="2983" customFormat="false" ht="13.5" hidden="false" customHeight="false" outlineLevel="0" collapsed="false">
      <c r="A2983" s="49" t="s">
        <v>14681</v>
      </c>
      <c r="B2983" s="49" t="s">
        <v>14682</v>
      </c>
      <c r="C2983" s="49" t="s">
        <v>16166</v>
      </c>
      <c r="D2983" s="49" t="s">
        <v>16167</v>
      </c>
      <c r="E2983" s="50"/>
      <c r="F2983" s="49"/>
      <c r="G2983" s="49" t="s">
        <v>16279</v>
      </c>
      <c r="H2983" s="49" t="s">
        <v>16280</v>
      </c>
      <c r="I2983" s="49" t="s">
        <v>7779</v>
      </c>
      <c r="J2983" s="49" t="s">
        <v>7575</v>
      </c>
      <c r="K2983" s="50" t="s">
        <v>16281</v>
      </c>
      <c r="L2983" s="49" t="s">
        <v>7577</v>
      </c>
    </row>
    <row r="2984" customFormat="false" ht="13.5" hidden="false" customHeight="false" outlineLevel="0" collapsed="false">
      <c r="A2984" s="49" t="s">
        <v>14681</v>
      </c>
      <c r="B2984" s="49" t="s">
        <v>14682</v>
      </c>
      <c r="C2984" s="49" t="s">
        <v>16166</v>
      </c>
      <c r="D2984" s="49" t="s">
        <v>16167</v>
      </c>
      <c r="E2984" s="50"/>
      <c r="F2984" s="49"/>
      <c r="G2984" s="49" t="s">
        <v>16282</v>
      </c>
      <c r="H2984" s="49" t="s">
        <v>16283</v>
      </c>
      <c r="I2984" s="49" t="s">
        <v>7779</v>
      </c>
      <c r="J2984" s="49" t="s">
        <v>7575</v>
      </c>
      <c r="K2984" s="50" t="s">
        <v>16284</v>
      </c>
      <c r="L2984" s="49" t="s">
        <v>7577</v>
      </c>
    </row>
    <row r="2985" customFormat="false" ht="13.5" hidden="false" customHeight="false" outlineLevel="0" collapsed="false">
      <c r="A2985" s="49" t="s">
        <v>14681</v>
      </c>
      <c r="B2985" s="49" t="s">
        <v>14682</v>
      </c>
      <c r="C2985" s="49" t="s">
        <v>16166</v>
      </c>
      <c r="D2985" s="49" t="s">
        <v>16167</v>
      </c>
      <c r="E2985" s="50"/>
      <c r="F2985" s="49"/>
      <c r="G2985" s="49" t="s">
        <v>16285</v>
      </c>
      <c r="H2985" s="49" t="s">
        <v>16286</v>
      </c>
      <c r="I2985" s="49" t="s">
        <v>7779</v>
      </c>
      <c r="J2985" s="49" t="s">
        <v>7575</v>
      </c>
      <c r="K2985" s="50" t="s">
        <v>16287</v>
      </c>
      <c r="L2985" s="49" t="s">
        <v>7577</v>
      </c>
    </row>
    <row r="2986" customFormat="false" ht="13.5" hidden="false" customHeight="false" outlineLevel="0" collapsed="false">
      <c r="A2986" s="49" t="s">
        <v>14681</v>
      </c>
      <c r="B2986" s="49" t="s">
        <v>14682</v>
      </c>
      <c r="C2986" s="49" t="s">
        <v>16166</v>
      </c>
      <c r="D2986" s="49" t="s">
        <v>16167</v>
      </c>
      <c r="E2986" s="50"/>
      <c r="F2986" s="49"/>
      <c r="G2986" s="49" t="s">
        <v>16288</v>
      </c>
      <c r="H2986" s="49" t="s">
        <v>16289</v>
      </c>
      <c r="I2986" s="49" t="s">
        <v>7779</v>
      </c>
      <c r="J2986" s="49" t="s">
        <v>7575</v>
      </c>
      <c r="K2986" s="50" t="s">
        <v>16290</v>
      </c>
      <c r="L2986" s="49" t="s">
        <v>7577</v>
      </c>
    </row>
    <row r="2987" customFormat="false" ht="13.5" hidden="false" customHeight="false" outlineLevel="0" collapsed="false">
      <c r="A2987" s="49" t="s">
        <v>14681</v>
      </c>
      <c r="B2987" s="49" t="s">
        <v>14682</v>
      </c>
      <c r="C2987" s="49" t="s">
        <v>16291</v>
      </c>
      <c r="D2987" s="49" t="s">
        <v>16292</v>
      </c>
      <c r="E2987" s="50"/>
      <c r="F2987" s="49"/>
      <c r="G2987" s="49" t="s">
        <v>16293</v>
      </c>
      <c r="H2987" s="49" t="s">
        <v>16294</v>
      </c>
      <c r="I2987" s="49" t="s">
        <v>7779</v>
      </c>
      <c r="J2987" s="49" t="s">
        <v>7575</v>
      </c>
      <c r="K2987" s="50" t="s">
        <v>16295</v>
      </c>
      <c r="L2987" s="49" t="s">
        <v>7577</v>
      </c>
    </row>
    <row r="2988" customFormat="false" ht="13.5" hidden="false" customHeight="false" outlineLevel="0" collapsed="false">
      <c r="A2988" s="49" t="s">
        <v>14681</v>
      </c>
      <c r="B2988" s="49" t="s">
        <v>14682</v>
      </c>
      <c r="C2988" s="49" t="s">
        <v>16291</v>
      </c>
      <c r="D2988" s="49" t="s">
        <v>16292</v>
      </c>
      <c r="E2988" s="50"/>
      <c r="F2988" s="49"/>
      <c r="G2988" s="49" t="s">
        <v>16296</v>
      </c>
      <c r="H2988" s="49" t="s">
        <v>16297</v>
      </c>
      <c r="I2988" s="49" t="s">
        <v>7779</v>
      </c>
      <c r="J2988" s="49" t="s">
        <v>7575</v>
      </c>
      <c r="K2988" s="50" t="s">
        <v>16298</v>
      </c>
      <c r="L2988" s="49" t="s">
        <v>7577</v>
      </c>
    </row>
    <row r="2989" customFormat="false" ht="13.5" hidden="false" customHeight="false" outlineLevel="0" collapsed="false">
      <c r="A2989" s="49" t="s">
        <v>14681</v>
      </c>
      <c r="B2989" s="49" t="s">
        <v>14682</v>
      </c>
      <c r="C2989" s="49" t="s">
        <v>16291</v>
      </c>
      <c r="D2989" s="49" t="s">
        <v>16292</v>
      </c>
      <c r="E2989" s="50"/>
      <c r="F2989" s="49"/>
      <c r="G2989" s="49" t="s">
        <v>16299</v>
      </c>
      <c r="H2989" s="49" t="s">
        <v>16300</v>
      </c>
      <c r="I2989" s="49" t="s">
        <v>7779</v>
      </c>
      <c r="J2989" s="49" t="s">
        <v>7575</v>
      </c>
      <c r="K2989" s="50" t="s">
        <v>16301</v>
      </c>
      <c r="L2989" s="49" t="s">
        <v>7577</v>
      </c>
    </row>
    <row r="2990" customFormat="false" ht="13.5" hidden="false" customHeight="false" outlineLevel="0" collapsed="false">
      <c r="A2990" s="49" t="s">
        <v>14681</v>
      </c>
      <c r="B2990" s="49" t="s">
        <v>14682</v>
      </c>
      <c r="C2990" s="49" t="s">
        <v>16291</v>
      </c>
      <c r="D2990" s="49" t="s">
        <v>16292</v>
      </c>
      <c r="E2990" s="50"/>
      <c r="F2990" s="49"/>
      <c r="G2990" s="49" t="s">
        <v>16302</v>
      </c>
      <c r="H2990" s="49" t="s">
        <v>16303</v>
      </c>
      <c r="I2990" s="49" t="s">
        <v>7779</v>
      </c>
      <c r="J2990" s="49" t="s">
        <v>7575</v>
      </c>
      <c r="K2990" s="50" t="s">
        <v>16304</v>
      </c>
      <c r="L2990" s="49" t="s">
        <v>7577</v>
      </c>
    </row>
    <row r="2991" customFormat="false" ht="13.5" hidden="false" customHeight="false" outlineLevel="0" collapsed="false">
      <c r="A2991" s="49" t="s">
        <v>14681</v>
      </c>
      <c r="B2991" s="49" t="s">
        <v>14682</v>
      </c>
      <c r="C2991" s="49" t="s">
        <v>16291</v>
      </c>
      <c r="D2991" s="49" t="s">
        <v>16292</v>
      </c>
      <c r="E2991" s="50"/>
      <c r="F2991" s="49"/>
      <c r="G2991" s="49" t="s">
        <v>16305</v>
      </c>
      <c r="H2991" s="49" t="s">
        <v>16306</v>
      </c>
      <c r="I2991" s="49" t="s">
        <v>7779</v>
      </c>
      <c r="J2991" s="49" t="s">
        <v>7575</v>
      </c>
      <c r="K2991" s="50" t="s">
        <v>16307</v>
      </c>
      <c r="L2991" s="49" t="s">
        <v>7577</v>
      </c>
    </row>
    <row r="2992" customFormat="false" ht="13.5" hidden="false" customHeight="false" outlineLevel="0" collapsed="false">
      <c r="A2992" s="49" t="s">
        <v>14681</v>
      </c>
      <c r="B2992" s="49" t="s">
        <v>14682</v>
      </c>
      <c r="C2992" s="49" t="s">
        <v>16308</v>
      </c>
      <c r="D2992" s="49" t="s">
        <v>16309</v>
      </c>
      <c r="E2992" s="50"/>
      <c r="F2992" s="49"/>
      <c r="G2992" s="49" t="s">
        <v>16310</v>
      </c>
      <c r="H2992" s="49" t="s">
        <v>16311</v>
      </c>
      <c r="I2992" s="49" t="s">
        <v>7779</v>
      </c>
      <c r="J2992" s="49" t="s">
        <v>7575</v>
      </c>
      <c r="K2992" s="50" t="s">
        <v>13469</v>
      </c>
      <c r="L2992" s="49" t="s">
        <v>7577</v>
      </c>
    </row>
    <row r="2993" customFormat="false" ht="13.5" hidden="false" customHeight="false" outlineLevel="0" collapsed="false">
      <c r="A2993" s="49" t="s">
        <v>14681</v>
      </c>
      <c r="B2993" s="49" t="s">
        <v>14682</v>
      </c>
      <c r="C2993" s="49" t="s">
        <v>16308</v>
      </c>
      <c r="D2993" s="49" t="s">
        <v>16309</v>
      </c>
      <c r="E2993" s="50"/>
      <c r="F2993" s="49"/>
      <c r="G2993" s="49" t="s">
        <v>16312</v>
      </c>
      <c r="H2993" s="49" t="s">
        <v>16313</v>
      </c>
      <c r="I2993" s="49" t="s">
        <v>7779</v>
      </c>
      <c r="J2993" s="49" t="s">
        <v>7575</v>
      </c>
      <c r="K2993" s="50" t="s">
        <v>16314</v>
      </c>
      <c r="L2993" s="49" t="s">
        <v>7577</v>
      </c>
    </row>
    <row r="2994" customFormat="false" ht="13.5" hidden="false" customHeight="false" outlineLevel="0" collapsed="false">
      <c r="A2994" s="49" t="s">
        <v>14681</v>
      </c>
      <c r="B2994" s="49" t="s">
        <v>14682</v>
      </c>
      <c r="C2994" s="49" t="s">
        <v>16308</v>
      </c>
      <c r="D2994" s="49" t="s">
        <v>16309</v>
      </c>
      <c r="E2994" s="50"/>
      <c r="F2994" s="49"/>
      <c r="G2994" s="49" t="s">
        <v>16315</v>
      </c>
      <c r="H2994" s="49" t="s">
        <v>16316</v>
      </c>
      <c r="I2994" s="49" t="s">
        <v>7779</v>
      </c>
      <c r="J2994" s="49" t="s">
        <v>7575</v>
      </c>
      <c r="K2994" s="50" t="s">
        <v>16317</v>
      </c>
      <c r="L2994" s="49" t="s">
        <v>7577</v>
      </c>
    </row>
    <row r="2995" customFormat="false" ht="13.5" hidden="false" customHeight="false" outlineLevel="0" collapsed="false">
      <c r="A2995" s="49" t="s">
        <v>14681</v>
      </c>
      <c r="B2995" s="49" t="s">
        <v>14682</v>
      </c>
      <c r="C2995" s="49" t="s">
        <v>16308</v>
      </c>
      <c r="D2995" s="49" t="s">
        <v>16309</v>
      </c>
      <c r="E2995" s="50"/>
      <c r="F2995" s="49"/>
      <c r="G2995" s="49" t="s">
        <v>16318</v>
      </c>
      <c r="H2995" s="49" t="s">
        <v>16319</v>
      </c>
      <c r="I2995" s="49" t="s">
        <v>7779</v>
      </c>
      <c r="J2995" s="49" t="s">
        <v>7575</v>
      </c>
      <c r="K2995" s="50" t="s">
        <v>16320</v>
      </c>
      <c r="L2995" s="49" t="s">
        <v>7577</v>
      </c>
    </row>
    <row r="2996" customFormat="false" ht="13.5" hidden="false" customHeight="false" outlineLevel="0" collapsed="false">
      <c r="A2996" s="49" t="s">
        <v>14681</v>
      </c>
      <c r="B2996" s="49" t="s">
        <v>14682</v>
      </c>
      <c r="C2996" s="49" t="s">
        <v>16308</v>
      </c>
      <c r="D2996" s="49" t="s">
        <v>16309</v>
      </c>
      <c r="E2996" s="50"/>
      <c r="F2996" s="49"/>
      <c r="G2996" s="49" t="s">
        <v>16321</v>
      </c>
      <c r="H2996" s="49" t="s">
        <v>16322</v>
      </c>
      <c r="I2996" s="49" t="s">
        <v>7779</v>
      </c>
      <c r="J2996" s="49" t="s">
        <v>7575</v>
      </c>
      <c r="K2996" s="50" t="s">
        <v>16323</v>
      </c>
      <c r="L2996" s="49" t="s">
        <v>7577</v>
      </c>
    </row>
    <row r="2997" customFormat="false" ht="13.5" hidden="false" customHeight="false" outlineLevel="0" collapsed="false">
      <c r="A2997" s="49" t="s">
        <v>14681</v>
      </c>
      <c r="B2997" s="49" t="s">
        <v>14682</v>
      </c>
      <c r="C2997" s="49" t="s">
        <v>16308</v>
      </c>
      <c r="D2997" s="49" t="s">
        <v>16309</v>
      </c>
      <c r="E2997" s="50"/>
      <c r="F2997" s="49"/>
      <c r="G2997" s="49" t="s">
        <v>16324</v>
      </c>
      <c r="H2997" s="49" t="s">
        <v>16325</v>
      </c>
      <c r="I2997" s="49" t="s">
        <v>7779</v>
      </c>
      <c r="J2997" s="49" t="s">
        <v>7575</v>
      </c>
      <c r="K2997" s="50" t="s">
        <v>16326</v>
      </c>
      <c r="L2997" s="49" t="s">
        <v>7577</v>
      </c>
    </row>
    <row r="2998" customFormat="false" ht="13.5" hidden="false" customHeight="false" outlineLevel="0" collapsed="false">
      <c r="A2998" s="49" t="s">
        <v>14681</v>
      </c>
      <c r="B2998" s="49" t="s">
        <v>14682</v>
      </c>
      <c r="C2998" s="49" t="s">
        <v>16327</v>
      </c>
      <c r="D2998" s="49" t="s">
        <v>16328</v>
      </c>
      <c r="E2998" s="50"/>
      <c r="F2998" s="49"/>
      <c r="G2998" s="49" t="s">
        <v>16329</v>
      </c>
      <c r="H2998" s="49" t="s">
        <v>16330</v>
      </c>
      <c r="I2998" s="49" t="s">
        <v>7779</v>
      </c>
      <c r="J2998" s="49" t="s">
        <v>7575</v>
      </c>
      <c r="K2998" s="50" t="s">
        <v>16331</v>
      </c>
      <c r="L2998" s="49" t="s">
        <v>7577</v>
      </c>
    </row>
    <row r="2999" customFormat="false" ht="13.5" hidden="false" customHeight="false" outlineLevel="0" collapsed="false">
      <c r="A2999" s="49" t="s">
        <v>14681</v>
      </c>
      <c r="B2999" s="49" t="s">
        <v>14682</v>
      </c>
      <c r="C2999" s="49" t="s">
        <v>16327</v>
      </c>
      <c r="D2999" s="49" t="s">
        <v>16328</v>
      </c>
      <c r="E2999" s="50"/>
      <c r="F2999" s="49"/>
      <c r="G2999" s="49" t="s">
        <v>16332</v>
      </c>
      <c r="H2999" s="49" t="s">
        <v>16333</v>
      </c>
      <c r="I2999" s="49" t="s">
        <v>7779</v>
      </c>
      <c r="J2999" s="49" t="s">
        <v>7575</v>
      </c>
      <c r="K2999" s="50" t="s">
        <v>16334</v>
      </c>
      <c r="L2999" s="49" t="s">
        <v>7577</v>
      </c>
    </row>
    <row r="3000" customFormat="false" ht="13.5" hidden="false" customHeight="false" outlineLevel="0" collapsed="false">
      <c r="A3000" s="49" t="s">
        <v>14681</v>
      </c>
      <c r="B3000" s="49" t="s">
        <v>14682</v>
      </c>
      <c r="C3000" s="49" t="s">
        <v>16327</v>
      </c>
      <c r="D3000" s="49" t="s">
        <v>16328</v>
      </c>
      <c r="E3000" s="50"/>
      <c r="F3000" s="49"/>
      <c r="G3000" s="49" t="s">
        <v>16335</v>
      </c>
      <c r="H3000" s="49" t="s">
        <v>16336</v>
      </c>
      <c r="I3000" s="49" t="s">
        <v>7779</v>
      </c>
      <c r="J3000" s="49" t="s">
        <v>7575</v>
      </c>
      <c r="K3000" s="50" t="s">
        <v>16337</v>
      </c>
      <c r="L3000" s="49" t="s">
        <v>7577</v>
      </c>
    </row>
    <row r="3001" customFormat="false" ht="13.5" hidden="false" customHeight="false" outlineLevel="0" collapsed="false">
      <c r="A3001" s="49" t="s">
        <v>14681</v>
      </c>
      <c r="B3001" s="49" t="s">
        <v>14682</v>
      </c>
      <c r="C3001" s="49" t="s">
        <v>16327</v>
      </c>
      <c r="D3001" s="49" t="s">
        <v>16328</v>
      </c>
      <c r="E3001" s="50"/>
      <c r="F3001" s="49"/>
      <c r="G3001" s="49" t="s">
        <v>16338</v>
      </c>
      <c r="H3001" s="49" t="s">
        <v>16339</v>
      </c>
      <c r="I3001" s="49" t="s">
        <v>7779</v>
      </c>
      <c r="J3001" s="49" t="s">
        <v>7575</v>
      </c>
      <c r="K3001" s="50" t="s">
        <v>16340</v>
      </c>
      <c r="L3001" s="49" t="s">
        <v>7577</v>
      </c>
    </row>
    <row r="3002" customFormat="false" ht="13.5" hidden="false" customHeight="false" outlineLevel="0" collapsed="false">
      <c r="A3002" s="49" t="s">
        <v>14681</v>
      </c>
      <c r="B3002" s="49" t="s">
        <v>14682</v>
      </c>
      <c r="C3002" s="49" t="s">
        <v>16327</v>
      </c>
      <c r="D3002" s="49" t="s">
        <v>16328</v>
      </c>
      <c r="E3002" s="50"/>
      <c r="F3002" s="49"/>
      <c r="G3002" s="49" t="s">
        <v>16341</v>
      </c>
      <c r="H3002" s="49" t="s">
        <v>16342</v>
      </c>
      <c r="I3002" s="49" t="s">
        <v>7779</v>
      </c>
      <c r="J3002" s="49" t="s">
        <v>7575</v>
      </c>
      <c r="K3002" s="50" t="s">
        <v>16343</v>
      </c>
      <c r="L3002" s="49" t="s">
        <v>7577</v>
      </c>
    </row>
    <row r="3003" customFormat="false" ht="13.5" hidden="false" customHeight="false" outlineLevel="0" collapsed="false">
      <c r="A3003" s="49" t="s">
        <v>14681</v>
      </c>
      <c r="B3003" s="49" t="s">
        <v>14682</v>
      </c>
      <c r="C3003" s="49" t="s">
        <v>16327</v>
      </c>
      <c r="D3003" s="49" t="s">
        <v>16328</v>
      </c>
      <c r="E3003" s="50"/>
      <c r="F3003" s="49"/>
      <c r="G3003" s="49" t="s">
        <v>16344</v>
      </c>
      <c r="H3003" s="49" t="s">
        <v>16345</v>
      </c>
      <c r="I3003" s="49" t="s">
        <v>7779</v>
      </c>
      <c r="J3003" s="49" t="s">
        <v>7575</v>
      </c>
      <c r="K3003" s="50" t="s">
        <v>16346</v>
      </c>
      <c r="L3003" s="49" t="s">
        <v>7577</v>
      </c>
    </row>
    <row r="3004" customFormat="false" ht="13.5" hidden="false" customHeight="false" outlineLevel="0" collapsed="false">
      <c r="A3004" s="49" t="s">
        <v>14681</v>
      </c>
      <c r="B3004" s="49" t="s">
        <v>14682</v>
      </c>
      <c r="C3004" s="49" t="s">
        <v>16327</v>
      </c>
      <c r="D3004" s="49" t="s">
        <v>16328</v>
      </c>
      <c r="E3004" s="50"/>
      <c r="F3004" s="49"/>
      <c r="G3004" s="49" t="s">
        <v>16347</v>
      </c>
      <c r="H3004" s="49" t="s">
        <v>16348</v>
      </c>
      <c r="I3004" s="49" t="s">
        <v>7779</v>
      </c>
      <c r="J3004" s="49" t="s">
        <v>7575</v>
      </c>
      <c r="K3004" s="50" t="s">
        <v>16349</v>
      </c>
      <c r="L3004" s="49" t="s">
        <v>7577</v>
      </c>
    </row>
    <row r="3005" customFormat="false" ht="13.5" hidden="false" customHeight="false" outlineLevel="0" collapsed="false">
      <c r="A3005" s="49" t="s">
        <v>14681</v>
      </c>
      <c r="B3005" s="49" t="s">
        <v>14682</v>
      </c>
      <c r="C3005" s="49" t="s">
        <v>16327</v>
      </c>
      <c r="D3005" s="49" t="s">
        <v>16328</v>
      </c>
      <c r="E3005" s="50"/>
      <c r="F3005" s="49"/>
      <c r="G3005" s="49" t="s">
        <v>16350</v>
      </c>
      <c r="H3005" s="49" t="s">
        <v>16351</v>
      </c>
      <c r="I3005" s="49" t="s">
        <v>7779</v>
      </c>
      <c r="J3005" s="49" t="s">
        <v>7575</v>
      </c>
      <c r="K3005" s="50" t="s">
        <v>16352</v>
      </c>
      <c r="L3005" s="49" t="s">
        <v>7577</v>
      </c>
    </row>
    <row r="3006" customFormat="false" ht="13.5" hidden="false" customHeight="false" outlineLevel="0" collapsed="false">
      <c r="A3006" s="49" t="s">
        <v>14681</v>
      </c>
      <c r="B3006" s="49" t="s">
        <v>14682</v>
      </c>
      <c r="C3006" s="49" t="s">
        <v>16327</v>
      </c>
      <c r="D3006" s="49" t="s">
        <v>16328</v>
      </c>
      <c r="E3006" s="50"/>
      <c r="F3006" s="49"/>
      <c r="G3006" s="49" t="s">
        <v>16353</v>
      </c>
      <c r="H3006" s="49" t="s">
        <v>16354</v>
      </c>
      <c r="I3006" s="49" t="s">
        <v>7779</v>
      </c>
      <c r="J3006" s="49" t="s">
        <v>7575</v>
      </c>
      <c r="K3006" s="50" t="s">
        <v>16355</v>
      </c>
      <c r="L3006" s="49" t="s">
        <v>7577</v>
      </c>
    </row>
    <row r="3007" customFormat="false" ht="13.5" hidden="false" customHeight="false" outlineLevel="0" collapsed="false">
      <c r="A3007" s="49" t="s">
        <v>14681</v>
      </c>
      <c r="B3007" s="49" t="s">
        <v>14682</v>
      </c>
      <c r="C3007" s="49" t="s">
        <v>16356</v>
      </c>
      <c r="D3007" s="49" t="s">
        <v>16357</v>
      </c>
      <c r="E3007" s="50"/>
      <c r="F3007" s="49"/>
      <c r="G3007" s="49" t="s">
        <v>16358</v>
      </c>
      <c r="H3007" s="49" t="s">
        <v>16359</v>
      </c>
      <c r="I3007" s="49" t="s">
        <v>7779</v>
      </c>
      <c r="J3007" s="49" t="s">
        <v>7780</v>
      </c>
      <c r="K3007" s="50" t="s">
        <v>16360</v>
      </c>
      <c r="L3007" s="49" t="s">
        <v>7577</v>
      </c>
    </row>
    <row r="3008" customFormat="false" ht="13.5" hidden="false" customHeight="false" outlineLevel="0" collapsed="false">
      <c r="A3008" s="49" t="s">
        <v>14681</v>
      </c>
      <c r="B3008" s="49" t="s">
        <v>14682</v>
      </c>
      <c r="C3008" s="49" t="s">
        <v>16356</v>
      </c>
      <c r="D3008" s="49" t="s">
        <v>16357</v>
      </c>
      <c r="E3008" s="50"/>
      <c r="F3008" s="49"/>
      <c r="G3008" s="49" t="s">
        <v>16361</v>
      </c>
      <c r="H3008" s="49" t="s">
        <v>16362</v>
      </c>
      <c r="I3008" s="49" t="s">
        <v>7779</v>
      </c>
      <c r="J3008" s="49" t="s">
        <v>7780</v>
      </c>
      <c r="K3008" s="50" t="s">
        <v>16363</v>
      </c>
      <c r="L3008" s="49" t="s">
        <v>7577</v>
      </c>
    </row>
    <row r="3009" customFormat="false" ht="13.5" hidden="false" customHeight="false" outlineLevel="0" collapsed="false">
      <c r="A3009" s="49" t="s">
        <v>14681</v>
      </c>
      <c r="B3009" s="49" t="s">
        <v>14682</v>
      </c>
      <c r="C3009" s="49" t="s">
        <v>16356</v>
      </c>
      <c r="D3009" s="49" t="s">
        <v>16357</v>
      </c>
      <c r="E3009" s="50"/>
      <c r="F3009" s="49"/>
      <c r="G3009" s="49" t="s">
        <v>16364</v>
      </c>
      <c r="H3009" s="49" t="s">
        <v>16365</v>
      </c>
      <c r="I3009" s="49" t="s">
        <v>7779</v>
      </c>
      <c r="J3009" s="49" t="s">
        <v>7780</v>
      </c>
      <c r="K3009" s="50" t="s">
        <v>16366</v>
      </c>
      <c r="L3009" s="49" t="s">
        <v>7577</v>
      </c>
    </row>
    <row r="3010" customFormat="false" ht="13.5" hidden="false" customHeight="false" outlineLevel="0" collapsed="false">
      <c r="A3010" s="49" t="s">
        <v>14681</v>
      </c>
      <c r="B3010" s="49" t="s">
        <v>14682</v>
      </c>
      <c r="C3010" s="49" t="s">
        <v>16356</v>
      </c>
      <c r="D3010" s="49" t="s">
        <v>16357</v>
      </c>
      <c r="E3010" s="50"/>
      <c r="F3010" s="49"/>
      <c r="G3010" s="49" t="s">
        <v>16367</v>
      </c>
      <c r="H3010" s="49" t="s">
        <v>16368</v>
      </c>
      <c r="I3010" s="49" t="s">
        <v>7779</v>
      </c>
      <c r="J3010" s="49" t="s">
        <v>7780</v>
      </c>
      <c r="K3010" s="50" t="s">
        <v>16369</v>
      </c>
      <c r="L3010" s="49" t="s">
        <v>7577</v>
      </c>
    </row>
    <row r="3011" customFormat="false" ht="13.5" hidden="false" customHeight="false" outlineLevel="0" collapsed="false">
      <c r="A3011" s="49" t="s">
        <v>14681</v>
      </c>
      <c r="B3011" s="49" t="s">
        <v>14682</v>
      </c>
      <c r="C3011" s="49" t="s">
        <v>16356</v>
      </c>
      <c r="D3011" s="49" t="s">
        <v>16357</v>
      </c>
      <c r="E3011" s="50"/>
      <c r="F3011" s="49"/>
      <c r="G3011" s="49" t="s">
        <v>16370</v>
      </c>
      <c r="H3011" s="49" t="s">
        <v>16371</v>
      </c>
      <c r="I3011" s="49" t="s">
        <v>7779</v>
      </c>
      <c r="J3011" s="49" t="s">
        <v>7780</v>
      </c>
      <c r="K3011" s="50" t="s">
        <v>16372</v>
      </c>
      <c r="L3011" s="49" t="s">
        <v>7577</v>
      </c>
    </row>
    <row r="3012" customFormat="false" ht="13.5" hidden="false" customHeight="false" outlineLevel="0" collapsed="false">
      <c r="A3012" s="49" t="s">
        <v>14681</v>
      </c>
      <c r="B3012" s="49" t="s">
        <v>14682</v>
      </c>
      <c r="C3012" s="49" t="s">
        <v>16356</v>
      </c>
      <c r="D3012" s="49" t="s">
        <v>16357</v>
      </c>
      <c r="E3012" s="50"/>
      <c r="F3012" s="49"/>
      <c r="G3012" s="49" t="s">
        <v>16373</v>
      </c>
      <c r="H3012" s="49" t="s">
        <v>16374</v>
      </c>
      <c r="I3012" s="49" t="s">
        <v>7779</v>
      </c>
      <c r="J3012" s="49" t="s">
        <v>7780</v>
      </c>
      <c r="K3012" s="50" t="s">
        <v>16375</v>
      </c>
      <c r="L3012" s="49" t="s">
        <v>7577</v>
      </c>
    </row>
    <row r="3013" customFormat="false" ht="13.5" hidden="false" customHeight="false" outlineLevel="0" collapsed="false">
      <c r="A3013" s="49" t="s">
        <v>14681</v>
      </c>
      <c r="B3013" s="49" t="s">
        <v>14682</v>
      </c>
      <c r="C3013" s="49" t="s">
        <v>16356</v>
      </c>
      <c r="D3013" s="49" t="s">
        <v>16357</v>
      </c>
      <c r="E3013" s="50"/>
      <c r="F3013" s="49"/>
      <c r="G3013" s="49" t="s">
        <v>16376</v>
      </c>
      <c r="H3013" s="49" t="s">
        <v>16377</v>
      </c>
      <c r="I3013" s="49" t="s">
        <v>7779</v>
      </c>
      <c r="J3013" s="49" t="s">
        <v>7780</v>
      </c>
      <c r="K3013" s="50" t="s">
        <v>16378</v>
      </c>
      <c r="L3013" s="49" t="s">
        <v>7577</v>
      </c>
    </row>
    <row r="3014" customFormat="false" ht="13.5" hidden="false" customHeight="false" outlineLevel="0" collapsed="false">
      <c r="A3014" s="49" t="s">
        <v>14681</v>
      </c>
      <c r="B3014" s="49" t="s">
        <v>14682</v>
      </c>
      <c r="C3014" s="49" t="s">
        <v>16356</v>
      </c>
      <c r="D3014" s="49" t="s">
        <v>16357</v>
      </c>
      <c r="E3014" s="50"/>
      <c r="F3014" s="49"/>
      <c r="G3014" s="49" t="s">
        <v>16379</v>
      </c>
      <c r="H3014" s="49" t="s">
        <v>16380</v>
      </c>
      <c r="I3014" s="49" t="s">
        <v>7779</v>
      </c>
      <c r="J3014" s="49" t="s">
        <v>7780</v>
      </c>
      <c r="K3014" s="50" t="s">
        <v>16381</v>
      </c>
      <c r="L3014" s="49" t="s">
        <v>7577</v>
      </c>
    </row>
    <row r="3015" customFormat="false" ht="13.5" hidden="false" customHeight="false" outlineLevel="0" collapsed="false">
      <c r="A3015" s="49" t="s">
        <v>14681</v>
      </c>
      <c r="B3015" s="49" t="s">
        <v>14682</v>
      </c>
      <c r="C3015" s="49" t="s">
        <v>16356</v>
      </c>
      <c r="D3015" s="49" t="s">
        <v>16357</v>
      </c>
      <c r="E3015" s="50"/>
      <c r="F3015" s="49"/>
      <c r="G3015" s="49" t="s">
        <v>16382</v>
      </c>
      <c r="H3015" s="49" t="s">
        <v>16383</v>
      </c>
      <c r="I3015" s="49" t="s">
        <v>7779</v>
      </c>
      <c r="J3015" s="49" t="s">
        <v>7780</v>
      </c>
      <c r="K3015" s="50" t="s">
        <v>16384</v>
      </c>
      <c r="L3015" s="49" t="s">
        <v>7577</v>
      </c>
    </row>
    <row r="3016" customFormat="false" ht="13.5" hidden="false" customHeight="false" outlineLevel="0" collapsed="false">
      <c r="A3016" s="49" t="s">
        <v>14681</v>
      </c>
      <c r="B3016" s="49" t="s">
        <v>14682</v>
      </c>
      <c r="C3016" s="49" t="s">
        <v>16356</v>
      </c>
      <c r="D3016" s="49" t="s">
        <v>16357</v>
      </c>
      <c r="E3016" s="50"/>
      <c r="F3016" s="49"/>
      <c r="G3016" s="49" t="s">
        <v>16385</v>
      </c>
      <c r="H3016" s="49" t="s">
        <v>16386</v>
      </c>
      <c r="I3016" s="49" t="s">
        <v>7779</v>
      </c>
      <c r="J3016" s="49" t="s">
        <v>7780</v>
      </c>
      <c r="K3016" s="50" t="s">
        <v>16387</v>
      </c>
      <c r="L3016" s="49" t="s">
        <v>7577</v>
      </c>
    </row>
    <row r="3017" customFormat="false" ht="13.5" hidden="false" customHeight="false" outlineLevel="0" collapsed="false">
      <c r="A3017" s="49" t="s">
        <v>14681</v>
      </c>
      <c r="B3017" s="49" t="s">
        <v>14682</v>
      </c>
      <c r="C3017" s="49" t="s">
        <v>16356</v>
      </c>
      <c r="D3017" s="49" t="s">
        <v>16357</v>
      </c>
      <c r="E3017" s="50"/>
      <c r="F3017" s="49"/>
      <c r="G3017" s="49" t="s">
        <v>16388</v>
      </c>
      <c r="H3017" s="49" t="s">
        <v>16389</v>
      </c>
      <c r="I3017" s="49" t="s">
        <v>7779</v>
      </c>
      <c r="J3017" s="49" t="s">
        <v>7780</v>
      </c>
      <c r="K3017" s="50" t="s">
        <v>16390</v>
      </c>
      <c r="L3017" s="49" t="s">
        <v>7577</v>
      </c>
    </row>
    <row r="3018" customFormat="false" ht="13.5" hidden="false" customHeight="false" outlineLevel="0" collapsed="false">
      <c r="A3018" s="49" t="s">
        <v>14681</v>
      </c>
      <c r="B3018" s="49" t="s">
        <v>14682</v>
      </c>
      <c r="C3018" s="49" t="s">
        <v>16356</v>
      </c>
      <c r="D3018" s="49" t="s">
        <v>16357</v>
      </c>
      <c r="E3018" s="50"/>
      <c r="F3018" s="49"/>
      <c r="G3018" s="49" t="s">
        <v>16391</v>
      </c>
      <c r="H3018" s="49" t="s">
        <v>16392</v>
      </c>
      <c r="I3018" s="49" t="s">
        <v>7779</v>
      </c>
      <c r="J3018" s="49" t="s">
        <v>7780</v>
      </c>
      <c r="K3018" s="50" t="s">
        <v>16393</v>
      </c>
      <c r="L3018" s="49" t="s">
        <v>7577</v>
      </c>
    </row>
    <row r="3019" customFormat="false" ht="13.5" hidden="false" customHeight="false" outlineLevel="0" collapsed="false">
      <c r="A3019" s="49" t="s">
        <v>14681</v>
      </c>
      <c r="B3019" s="49" t="s">
        <v>14682</v>
      </c>
      <c r="C3019" s="49" t="s">
        <v>16394</v>
      </c>
      <c r="D3019" s="49" t="s">
        <v>16395</v>
      </c>
      <c r="E3019" s="50"/>
      <c r="F3019" s="49"/>
      <c r="G3019" s="49" t="s">
        <v>16396</v>
      </c>
      <c r="H3019" s="49" t="s">
        <v>16397</v>
      </c>
      <c r="I3019" s="49" t="s">
        <v>7574</v>
      </c>
      <c r="J3019" s="49" t="s">
        <v>7780</v>
      </c>
      <c r="K3019" s="50" t="s">
        <v>9273</v>
      </c>
      <c r="L3019" s="49" t="s">
        <v>7577</v>
      </c>
    </row>
    <row r="3020" customFormat="false" ht="13.5" hidden="false" customHeight="false" outlineLevel="0" collapsed="false">
      <c r="A3020" s="49" t="s">
        <v>14681</v>
      </c>
      <c r="B3020" s="49" t="s">
        <v>14682</v>
      </c>
      <c r="C3020" s="49" t="s">
        <v>16394</v>
      </c>
      <c r="D3020" s="49" t="s">
        <v>16395</v>
      </c>
      <c r="E3020" s="50"/>
      <c r="F3020" s="49"/>
      <c r="G3020" s="49" t="s">
        <v>16398</v>
      </c>
      <c r="H3020" s="49" t="s">
        <v>16399</v>
      </c>
      <c r="I3020" s="49" t="s">
        <v>7574</v>
      </c>
      <c r="J3020" s="49" t="s">
        <v>7780</v>
      </c>
      <c r="K3020" s="50" t="s">
        <v>16400</v>
      </c>
      <c r="L3020" s="49" t="s">
        <v>7577</v>
      </c>
    </row>
    <row r="3021" customFormat="false" ht="13.5" hidden="false" customHeight="false" outlineLevel="0" collapsed="false">
      <c r="A3021" s="49" t="s">
        <v>14681</v>
      </c>
      <c r="B3021" s="49" t="s">
        <v>14682</v>
      </c>
      <c r="C3021" s="49" t="s">
        <v>16394</v>
      </c>
      <c r="D3021" s="49" t="s">
        <v>16395</v>
      </c>
      <c r="E3021" s="50"/>
      <c r="F3021" s="49"/>
      <c r="G3021" s="49" t="s">
        <v>16401</v>
      </c>
      <c r="H3021" s="49" t="s">
        <v>16402</v>
      </c>
      <c r="I3021" s="49" t="s">
        <v>7574</v>
      </c>
      <c r="J3021" s="49" t="s">
        <v>7780</v>
      </c>
      <c r="K3021" s="50" t="s">
        <v>16403</v>
      </c>
      <c r="L3021" s="49" t="s">
        <v>7577</v>
      </c>
    </row>
    <row r="3022" customFormat="false" ht="13.5" hidden="false" customHeight="false" outlineLevel="0" collapsed="false">
      <c r="A3022" s="49" t="s">
        <v>14681</v>
      </c>
      <c r="B3022" s="49" t="s">
        <v>14682</v>
      </c>
      <c r="C3022" s="49" t="s">
        <v>16394</v>
      </c>
      <c r="D3022" s="49" t="s">
        <v>16395</v>
      </c>
      <c r="E3022" s="50"/>
      <c r="F3022" s="49"/>
      <c r="G3022" s="49" t="s">
        <v>16404</v>
      </c>
      <c r="H3022" s="49" t="s">
        <v>16405</v>
      </c>
      <c r="I3022" s="49" t="s">
        <v>7574</v>
      </c>
      <c r="J3022" s="49" t="s">
        <v>7780</v>
      </c>
      <c r="K3022" s="50" t="s">
        <v>14547</v>
      </c>
      <c r="L3022" s="49" t="s">
        <v>7577</v>
      </c>
    </row>
    <row r="3023" customFormat="false" ht="13.5" hidden="false" customHeight="false" outlineLevel="0" collapsed="false">
      <c r="A3023" s="49" t="s">
        <v>14681</v>
      </c>
      <c r="B3023" s="49" t="s">
        <v>14682</v>
      </c>
      <c r="C3023" s="49" t="s">
        <v>16394</v>
      </c>
      <c r="D3023" s="49" t="s">
        <v>16395</v>
      </c>
      <c r="E3023" s="50"/>
      <c r="F3023" s="49"/>
      <c r="G3023" s="49" t="s">
        <v>16406</v>
      </c>
      <c r="H3023" s="49" t="s">
        <v>16407</v>
      </c>
      <c r="I3023" s="49" t="s">
        <v>7574</v>
      </c>
      <c r="J3023" s="49" t="s">
        <v>7780</v>
      </c>
      <c r="K3023" s="50" t="s">
        <v>16408</v>
      </c>
      <c r="L3023" s="49" t="s">
        <v>7577</v>
      </c>
    </row>
    <row r="3024" customFormat="false" ht="13.5" hidden="false" customHeight="false" outlineLevel="0" collapsed="false">
      <c r="A3024" s="49" t="s">
        <v>14681</v>
      </c>
      <c r="B3024" s="49" t="s">
        <v>14682</v>
      </c>
      <c r="C3024" s="49" t="s">
        <v>16394</v>
      </c>
      <c r="D3024" s="49" t="s">
        <v>16395</v>
      </c>
      <c r="E3024" s="50"/>
      <c r="F3024" s="49"/>
      <c r="G3024" s="49" t="s">
        <v>16409</v>
      </c>
      <c r="H3024" s="49" t="s">
        <v>16410</v>
      </c>
      <c r="I3024" s="49" t="s">
        <v>7574</v>
      </c>
      <c r="J3024" s="49" t="s">
        <v>7780</v>
      </c>
      <c r="K3024" s="50" t="s">
        <v>16411</v>
      </c>
      <c r="L3024" s="49" t="s">
        <v>7577</v>
      </c>
    </row>
    <row r="3025" customFormat="false" ht="13.5" hidden="false" customHeight="false" outlineLevel="0" collapsed="false">
      <c r="A3025" s="49" t="s">
        <v>14681</v>
      </c>
      <c r="B3025" s="49" t="s">
        <v>14682</v>
      </c>
      <c r="C3025" s="49" t="s">
        <v>16394</v>
      </c>
      <c r="D3025" s="49" t="s">
        <v>16395</v>
      </c>
      <c r="E3025" s="50"/>
      <c r="F3025" s="49"/>
      <c r="G3025" s="49" t="s">
        <v>16412</v>
      </c>
      <c r="H3025" s="49" t="s">
        <v>16413</v>
      </c>
      <c r="I3025" s="49" t="s">
        <v>7574</v>
      </c>
      <c r="J3025" s="49" t="s">
        <v>7780</v>
      </c>
      <c r="K3025" s="50" t="s">
        <v>16414</v>
      </c>
      <c r="L3025" s="49" t="s">
        <v>7577</v>
      </c>
    </row>
    <row r="3026" customFormat="false" ht="13.5" hidden="false" customHeight="false" outlineLevel="0" collapsed="false">
      <c r="A3026" s="49" t="s">
        <v>14681</v>
      </c>
      <c r="B3026" s="49" t="s">
        <v>14682</v>
      </c>
      <c r="C3026" s="49" t="s">
        <v>16394</v>
      </c>
      <c r="D3026" s="49" t="s">
        <v>16395</v>
      </c>
      <c r="E3026" s="50"/>
      <c r="F3026" s="49"/>
      <c r="G3026" s="49" t="s">
        <v>16415</v>
      </c>
      <c r="H3026" s="49" t="s">
        <v>16416</v>
      </c>
      <c r="I3026" s="49" t="s">
        <v>7574</v>
      </c>
      <c r="J3026" s="49" t="s">
        <v>7780</v>
      </c>
      <c r="K3026" s="50" t="s">
        <v>16417</v>
      </c>
      <c r="L3026" s="49" t="s">
        <v>7577</v>
      </c>
    </row>
    <row r="3027" customFormat="false" ht="13.5" hidden="false" customHeight="false" outlineLevel="0" collapsed="false">
      <c r="A3027" s="49" t="s">
        <v>14681</v>
      </c>
      <c r="B3027" s="49" t="s">
        <v>14682</v>
      </c>
      <c r="C3027" s="49" t="s">
        <v>16394</v>
      </c>
      <c r="D3027" s="49" t="s">
        <v>16395</v>
      </c>
      <c r="E3027" s="50"/>
      <c r="F3027" s="49"/>
      <c r="G3027" s="49" t="s">
        <v>16418</v>
      </c>
      <c r="H3027" s="49" t="s">
        <v>16419</v>
      </c>
      <c r="I3027" s="49" t="s">
        <v>7574</v>
      </c>
      <c r="J3027" s="49" t="s">
        <v>7780</v>
      </c>
      <c r="K3027" s="50" t="s">
        <v>16420</v>
      </c>
      <c r="L3027" s="49" t="s">
        <v>7577</v>
      </c>
    </row>
    <row r="3028" customFormat="false" ht="13.5" hidden="false" customHeight="false" outlineLevel="0" collapsed="false">
      <c r="A3028" s="49" t="s">
        <v>14681</v>
      </c>
      <c r="B3028" s="49" t="s">
        <v>14682</v>
      </c>
      <c r="C3028" s="49" t="s">
        <v>16394</v>
      </c>
      <c r="D3028" s="49" t="s">
        <v>16395</v>
      </c>
      <c r="E3028" s="50"/>
      <c r="F3028" s="49"/>
      <c r="G3028" s="49" t="s">
        <v>16421</v>
      </c>
      <c r="H3028" s="49" t="s">
        <v>16422</v>
      </c>
      <c r="I3028" s="49" t="s">
        <v>7779</v>
      </c>
      <c r="J3028" s="49" t="s">
        <v>7780</v>
      </c>
      <c r="K3028" s="50" t="s">
        <v>16423</v>
      </c>
      <c r="L3028" s="49" t="s">
        <v>7577</v>
      </c>
    </row>
    <row r="3029" customFormat="false" ht="13.5" hidden="false" customHeight="false" outlineLevel="0" collapsed="false">
      <c r="A3029" s="49" t="s">
        <v>14681</v>
      </c>
      <c r="B3029" s="49" t="s">
        <v>14682</v>
      </c>
      <c r="C3029" s="49" t="s">
        <v>16394</v>
      </c>
      <c r="D3029" s="49" t="s">
        <v>16395</v>
      </c>
      <c r="E3029" s="50"/>
      <c r="F3029" s="49"/>
      <c r="G3029" s="49" t="s">
        <v>16424</v>
      </c>
      <c r="H3029" s="49" t="s">
        <v>16425</v>
      </c>
      <c r="I3029" s="49" t="s">
        <v>7779</v>
      </c>
      <c r="J3029" s="49" t="s">
        <v>7780</v>
      </c>
      <c r="K3029" s="50" t="s">
        <v>16426</v>
      </c>
      <c r="L3029" s="49" t="s">
        <v>7577</v>
      </c>
    </row>
    <row r="3030" customFormat="false" ht="13.5" hidden="false" customHeight="false" outlineLevel="0" collapsed="false">
      <c r="A3030" s="49" t="s">
        <v>14681</v>
      </c>
      <c r="B3030" s="49" t="s">
        <v>14682</v>
      </c>
      <c r="C3030" s="49" t="s">
        <v>16394</v>
      </c>
      <c r="D3030" s="49" t="s">
        <v>16395</v>
      </c>
      <c r="E3030" s="50"/>
      <c r="F3030" s="49"/>
      <c r="G3030" s="49" t="s">
        <v>16427</v>
      </c>
      <c r="H3030" s="49" t="s">
        <v>16428</v>
      </c>
      <c r="I3030" s="49" t="s">
        <v>7779</v>
      </c>
      <c r="J3030" s="49" t="s">
        <v>7780</v>
      </c>
      <c r="K3030" s="50" t="s">
        <v>16429</v>
      </c>
      <c r="L3030" s="49" t="s">
        <v>7577</v>
      </c>
    </row>
    <row r="3031" customFormat="false" ht="13.5" hidden="false" customHeight="false" outlineLevel="0" collapsed="false">
      <c r="A3031" s="49" t="s">
        <v>14681</v>
      </c>
      <c r="B3031" s="49" t="s">
        <v>14682</v>
      </c>
      <c r="C3031" s="49" t="s">
        <v>16394</v>
      </c>
      <c r="D3031" s="49" t="s">
        <v>16395</v>
      </c>
      <c r="E3031" s="50"/>
      <c r="F3031" s="49"/>
      <c r="G3031" s="49" t="s">
        <v>16430</v>
      </c>
      <c r="H3031" s="49" t="s">
        <v>16431</v>
      </c>
      <c r="I3031" s="49" t="s">
        <v>7779</v>
      </c>
      <c r="J3031" s="49" t="s">
        <v>7780</v>
      </c>
      <c r="K3031" s="50" t="s">
        <v>16432</v>
      </c>
      <c r="L3031" s="49" t="s">
        <v>7577</v>
      </c>
    </row>
    <row r="3032" customFormat="false" ht="13.5" hidden="false" customHeight="false" outlineLevel="0" collapsed="false">
      <c r="A3032" s="49" t="s">
        <v>14681</v>
      </c>
      <c r="B3032" s="49" t="s">
        <v>14682</v>
      </c>
      <c r="C3032" s="49" t="s">
        <v>16394</v>
      </c>
      <c r="D3032" s="49" t="s">
        <v>16395</v>
      </c>
      <c r="E3032" s="50"/>
      <c r="F3032" s="49"/>
      <c r="G3032" s="49" t="s">
        <v>16433</v>
      </c>
      <c r="H3032" s="49" t="s">
        <v>16434</v>
      </c>
      <c r="I3032" s="49" t="s">
        <v>7779</v>
      </c>
      <c r="J3032" s="49" t="s">
        <v>7780</v>
      </c>
      <c r="K3032" s="50" t="s">
        <v>16435</v>
      </c>
      <c r="L3032" s="49" t="s">
        <v>7577</v>
      </c>
    </row>
    <row r="3033" customFormat="false" ht="13.5" hidden="false" customHeight="false" outlineLevel="0" collapsed="false">
      <c r="A3033" s="49" t="s">
        <v>14681</v>
      </c>
      <c r="B3033" s="49" t="s">
        <v>14682</v>
      </c>
      <c r="C3033" s="49" t="s">
        <v>16394</v>
      </c>
      <c r="D3033" s="49" t="s">
        <v>16395</v>
      </c>
      <c r="E3033" s="50"/>
      <c r="F3033" s="49"/>
      <c r="G3033" s="49" t="s">
        <v>16436</v>
      </c>
      <c r="H3033" s="49" t="s">
        <v>16437</v>
      </c>
      <c r="I3033" s="49" t="s">
        <v>7779</v>
      </c>
      <c r="J3033" s="49" t="s">
        <v>7780</v>
      </c>
      <c r="K3033" s="50" t="s">
        <v>16438</v>
      </c>
      <c r="L3033" s="49" t="s">
        <v>7577</v>
      </c>
    </row>
    <row r="3034" customFormat="false" ht="13.5" hidden="false" customHeight="false" outlineLevel="0" collapsed="false">
      <c r="A3034" s="49" t="s">
        <v>14681</v>
      </c>
      <c r="B3034" s="49" t="s">
        <v>14682</v>
      </c>
      <c r="C3034" s="49" t="s">
        <v>16394</v>
      </c>
      <c r="D3034" s="49" t="s">
        <v>16395</v>
      </c>
      <c r="E3034" s="50"/>
      <c r="F3034" s="49"/>
      <c r="G3034" s="49" t="s">
        <v>16439</v>
      </c>
      <c r="H3034" s="49" t="s">
        <v>16440</v>
      </c>
      <c r="I3034" s="49" t="s">
        <v>7779</v>
      </c>
      <c r="J3034" s="49" t="s">
        <v>7780</v>
      </c>
      <c r="K3034" s="50" t="s">
        <v>15613</v>
      </c>
      <c r="L3034" s="49" t="s">
        <v>7577</v>
      </c>
    </row>
    <row r="3035" customFormat="false" ht="13.5" hidden="false" customHeight="false" outlineLevel="0" collapsed="false">
      <c r="A3035" s="49" t="s">
        <v>16441</v>
      </c>
      <c r="B3035" s="49" t="s">
        <v>16442</v>
      </c>
      <c r="C3035" s="49" t="s">
        <v>16443</v>
      </c>
      <c r="D3035" s="49" t="s">
        <v>16444</v>
      </c>
      <c r="E3035" s="50"/>
      <c r="F3035" s="49"/>
      <c r="G3035" s="49" t="s">
        <v>16445</v>
      </c>
      <c r="H3035" s="49" t="s">
        <v>16446</v>
      </c>
      <c r="I3035" s="49" t="s">
        <v>7779</v>
      </c>
      <c r="J3035" s="49" t="s">
        <v>7780</v>
      </c>
      <c r="K3035" s="50" t="s">
        <v>16447</v>
      </c>
      <c r="L3035" s="49" t="s">
        <v>7577</v>
      </c>
    </row>
    <row r="3036" customFormat="false" ht="13.5" hidden="false" customHeight="false" outlineLevel="0" collapsed="false">
      <c r="A3036" s="49" t="s">
        <v>16441</v>
      </c>
      <c r="B3036" s="49" t="s">
        <v>16442</v>
      </c>
      <c r="C3036" s="49" t="s">
        <v>16443</v>
      </c>
      <c r="D3036" s="49" t="s">
        <v>16444</v>
      </c>
      <c r="E3036" s="50"/>
      <c r="F3036" s="49"/>
      <c r="G3036" s="49" t="s">
        <v>16448</v>
      </c>
      <c r="H3036" s="49" t="s">
        <v>16449</v>
      </c>
      <c r="I3036" s="49" t="s">
        <v>7779</v>
      </c>
      <c r="J3036" s="49" t="s">
        <v>7780</v>
      </c>
      <c r="K3036" s="50" t="s">
        <v>16450</v>
      </c>
      <c r="L3036" s="49" t="s">
        <v>7577</v>
      </c>
    </row>
    <row r="3037" customFormat="false" ht="13.5" hidden="false" customHeight="false" outlineLevel="0" collapsed="false">
      <c r="A3037" s="49" t="s">
        <v>16441</v>
      </c>
      <c r="B3037" s="49" t="s">
        <v>16442</v>
      </c>
      <c r="C3037" s="49" t="s">
        <v>16443</v>
      </c>
      <c r="D3037" s="49" t="s">
        <v>16444</v>
      </c>
      <c r="E3037" s="50"/>
      <c r="F3037" s="49"/>
      <c r="G3037" s="49" t="s">
        <v>16451</v>
      </c>
      <c r="H3037" s="49" t="s">
        <v>16452</v>
      </c>
      <c r="I3037" s="49" t="s">
        <v>7779</v>
      </c>
      <c r="J3037" s="49" t="s">
        <v>7780</v>
      </c>
      <c r="K3037" s="50" t="s">
        <v>16453</v>
      </c>
      <c r="L3037" s="49" t="s">
        <v>7577</v>
      </c>
    </row>
    <row r="3038" customFormat="false" ht="13.5" hidden="false" customHeight="false" outlineLevel="0" collapsed="false">
      <c r="A3038" s="49" t="s">
        <v>16441</v>
      </c>
      <c r="B3038" s="49" t="s">
        <v>16442</v>
      </c>
      <c r="C3038" s="49" t="s">
        <v>16443</v>
      </c>
      <c r="D3038" s="49" t="s">
        <v>16444</v>
      </c>
      <c r="E3038" s="50"/>
      <c r="F3038" s="49"/>
      <c r="G3038" s="49" t="s">
        <v>16454</v>
      </c>
      <c r="H3038" s="49" t="s">
        <v>16455</v>
      </c>
      <c r="I3038" s="49" t="s">
        <v>7779</v>
      </c>
      <c r="J3038" s="49" t="s">
        <v>7780</v>
      </c>
      <c r="K3038" s="50" t="s">
        <v>16456</v>
      </c>
      <c r="L3038" s="49" t="s">
        <v>7577</v>
      </c>
    </row>
    <row r="3039" customFormat="false" ht="13.5" hidden="false" customHeight="false" outlineLevel="0" collapsed="false">
      <c r="A3039" s="49" t="s">
        <v>16441</v>
      </c>
      <c r="B3039" s="49" t="s">
        <v>16442</v>
      </c>
      <c r="C3039" s="49" t="s">
        <v>16443</v>
      </c>
      <c r="D3039" s="49" t="s">
        <v>16444</v>
      </c>
      <c r="E3039" s="50"/>
      <c r="F3039" s="49"/>
      <c r="G3039" s="49" t="s">
        <v>16457</v>
      </c>
      <c r="H3039" s="49" t="s">
        <v>16458</v>
      </c>
      <c r="I3039" s="49" t="s">
        <v>7779</v>
      </c>
      <c r="J3039" s="49" t="s">
        <v>7780</v>
      </c>
      <c r="K3039" s="50" t="s">
        <v>16459</v>
      </c>
      <c r="L3039" s="49" t="s">
        <v>7577</v>
      </c>
    </row>
    <row r="3040" customFormat="false" ht="13.5" hidden="false" customHeight="false" outlineLevel="0" collapsed="false">
      <c r="A3040" s="49" t="s">
        <v>16441</v>
      </c>
      <c r="B3040" s="49" t="s">
        <v>16442</v>
      </c>
      <c r="C3040" s="49" t="s">
        <v>16443</v>
      </c>
      <c r="D3040" s="49" t="s">
        <v>16444</v>
      </c>
      <c r="E3040" s="50"/>
      <c r="F3040" s="49"/>
      <c r="G3040" s="49" t="s">
        <v>16460</v>
      </c>
      <c r="H3040" s="49" t="s">
        <v>16461</v>
      </c>
      <c r="I3040" s="49" t="s">
        <v>7779</v>
      </c>
      <c r="J3040" s="49" t="s">
        <v>7780</v>
      </c>
      <c r="K3040" s="50" t="s">
        <v>16462</v>
      </c>
      <c r="L3040" s="49" t="s">
        <v>7577</v>
      </c>
    </row>
    <row r="3041" customFormat="false" ht="13.5" hidden="false" customHeight="false" outlineLevel="0" collapsed="false">
      <c r="A3041" s="49" t="s">
        <v>16441</v>
      </c>
      <c r="B3041" s="49" t="s">
        <v>16442</v>
      </c>
      <c r="C3041" s="49" t="s">
        <v>16443</v>
      </c>
      <c r="D3041" s="49" t="s">
        <v>16444</v>
      </c>
      <c r="E3041" s="50"/>
      <c r="F3041" s="49"/>
      <c r="G3041" s="49" t="s">
        <v>16463</v>
      </c>
      <c r="H3041" s="49" t="s">
        <v>16464</v>
      </c>
      <c r="I3041" s="49" t="s">
        <v>7779</v>
      </c>
      <c r="J3041" s="49" t="s">
        <v>7780</v>
      </c>
      <c r="K3041" s="50" t="s">
        <v>16465</v>
      </c>
      <c r="L3041" s="49" t="s">
        <v>7577</v>
      </c>
    </row>
    <row r="3042" customFormat="false" ht="13.5" hidden="false" customHeight="false" outlineLevel="0" collapsed="false">
      <c r="A3042" s="49" t="s">
        <v>16441</v>
      </c>
      <c r="B3042" s="49" t="s">
        <v>16442</v>
      </c>
      <c r="C3042" s="49" t="s">
        <v>16443</v>
      </c>
      <c r="D3042" s="49" t="s">
        <v>16444</v>
      </c>
      <c r="E3042" s="50"/>
      <c r="F3042" s="49"/>
      <c r="G3042" s="49" t="s">
        <v>16466</v>
      </c>
      <c r="H3042" s="49" t="s">
        <v>16467</v>
      </c>
      <c r="I3042" s="49" t="s">
        <v>7779</v>
      </c>
      <c r="J3042" s="49" t="s">
        <v>7780</v>
      </c>
      <c r="K3042" s="50" t="s">
        <v>16468</v>
      </c>
      <c r="L3042" s="49" t="s">
        <v>7577</v>
      </c>
    </row>
    <row r="3043" customFormat="false" ht="13.5" hidden="false" customHeight="false" outlineLevel="0" collapsed="false">
      <c r="A3043" s="49" t="s">
        <v>16441</v>
      </c>
      <c r="B3043" s="49" t="s">
        <v>16442</v>
      </c>
      <c r="C3043" s="49" t="s">
        <v>16443</v>
      </c>
      <c r="D3043" s="49" t="s">
        <v>16444</v>
      </c>
      <c r="E3043" s="50"/>
      <c r="F3043" s="49"/>
      <c r="G3043" s="49" t="s">
        <v>16469</v>
      </c>
      <c r="H3043" s="49" t="s">
        <v>16470</v>
      </c>
      <c r="I3043" s="49" t="s">
        <v>7779</v>
      </c>
      <c r="J3043" s="49" t="s">
        <v>7780</v>
      </c>
      <c r="K3043" s="50" t="s">
        <v>16471</v>
      </c>
      <c r="L3043" s="49" t="s">
        <v>7577</v>
      </c>
    </row>
    <row r="3044" customFormat="false" ht="13.5" hidden="false" customHeight="false" outlineLevel="0" collapsed="false">
      <c r="A3044" s="49" t="s">
        <v>16441</v>
      </c>
      <c r="B3044" s="49" t="s">
        <v>16442</v>
      </c>
      <c r="C3044" s="49" t="s">
        <v>16443</v>
      </c>
      <c r="D3044" s="49" t="s">
        <v>16444</v>
      </c>
      <c r="E3044" s="50"/>
      <c r="F3044" s="49"/>
      <c r="G3044" s="49" t="s">
        <v>16472</v>
      </c>
      <c r="H3044" s="49" t="s">
        <v>16473</v>
      </c>
      <c r="I3044" s="49" t="s">
        <v>7779</v>
      </c>
      <c r="J3044" s="49" t="s">
        <v>7780</v>
      </c>
      <c r="K3044" s="50" t="s">
        <v>16474</v>
      </c>
      <c r="L3044" s="49" t="s">
        <v>7577</v>
      </c>
    </row>
    <row r="3045" customFormat="false" ht="13.5" hidden="false" customHeight="false" outlineLevel="0" collapsed="false">
      <c r="A3045" s="49" t="s">
        <v>16441</v>
      </c>
      <c r="B3045" s="49" t="s">
        <v>16442</v>
      </c>
      <c r="C3045" s="49" t="s">
        <v>16443</v>
      </c>
      <c r="D3045" s="49" t="s">
        <v>16444</v>
      </c>
      <c r="E3045" s="50"/>
      <c r="F3045" s="49"/>
      <c r="G3045" s="49" t="s">
        <v>16475</v>
      </c>
      <c r="H3045" s="49" t="s">
        <v>16476</v>
      </c>
      <c r="I3045" s="49" t="s">
        <v>7779</v>
      </c>
      <c r="J3045" s="49" t="s">
        <v>7780</v>
      </c>
      <c r="K3045" s="50" t="s">
        <v>16477</v>
      </c>
      <c r="L3045" s="49" t="s">
        <v>7577</v>
      </c>
    </row>
    <row r="3046" customFormat="false" ht="13.5" hidden="false" customHeight="false" outlineLevel="0" collapsed="false">
      <c r="A3046" s="49" t="s">
        <v>16441</v>
      </c>
      <c r="B3046" s="49" t="s">
        <v>16442</v>
      </c>
      <c r="C3046" s="49" t="s">
        <v>16443</v>
      </c>
      <c r="D3046" s="49" t="s">
        <v>16444</v>
      </c>
      <c r="E3046" s="50"/>
      <c r="F3046" s="49"/>
      <c r="G3046" s="49" t="s">
        <v>16478</v>
      </c>
      <c r="H3046" s="49" t="s">
        <v>16479</v>
      </c>
      <c r="I3046" s="49" t="s">
        <v>7779</v>
      </c>
      <c r="J3046" s="49" t="s">
        <v>7780</v>
      </c>
      <c r="K3046" s="50" t="s">
        <v>16480</v>
      </c>
      <c r="L3046" s="49" t="s">
        <v>7577</v>
      </c>
    </row>
    <row r="3047" customFormat="false" ht="13.5" hidden="false" customHeight="false" outlineLevel="0" collapsed="false">
      <c r="A3047" s="49" t="s">
        <v>16441</v>
      </c>
      <c r="B3047" s="49" t="s">
        <v>16442</v>
      </c>
      <c r="C3047" s="49" t="s">
        <v>16443</v>
      </c>
      <c r="D3047" s="49" t="s">
        <v>16444</v>
      </c>
      <c r="E3047" s="50"/>
      <c r="F3047" s="49"/>
      <c r="G3047" s="49" t="s">
        <v>16481</v>
      </c>
      <c r="H3047" s="49" t="s">
        <v>16482</v>
      </c>
      <c r="I3047" s="49" t="s">
        <v>7779</v>
      </c>
      <c r="J3047" s="49" t="s">
        <v>7575</v>
      </c>
      <c r="K3047" s="50" t="s">
        <v>16483</v>
      </c>
      <c r="L3047" s="49" t="s">
        <v>7577</v>
      </c>
    </row>
    <row r="3048" customFormat="false" ht="13.5" hidden="false" customHeight="false" outlineLevel="0" collapsed="false">
      <c r="A3048" s="49" t="s">
        <v>16441</v>
      </c>
      <c r="B3048" s="49" t="s">
        <v>16442</v>
      </c>
      <c r="C3048" s="49" t="s">
        <v>16443</v>
      </c>
      <c r="D3048" s="49" t="s">
        <v>16444</v>
      </c>
      <c r="E3048" s="50"/>
      <c r="F3048" s="49"/>
      <c r="G3048" s="49" t="s">
        <v>16484</v>
      </c>
      <c r="H3048" s="49" t="s">
        <v>16485</v>
      </c>
      <c r="I3048" s="49" t="s">
        <v>7779</v>
      </c>
      <c r="J3048" s="49" t="s">
        <v>7575</v>
      </c>
      <c r="K3048" s="50" t="s">
        <v>16486</v>
      </c>
      <c r="L3048" s="49" t="s">
        <v>7577</v>
      </c>
    </row>
    <row r="3049" customFormat="false" ht="13.5" hidden="false" customHeight="false" outlineLevel="0" collapsed="false">
      <c r="A3049" s="49" t="s">
        <v>16441</v>
      </c>
      <c r="B3049" s="49" t="s">
        <v>16442</v>
      </c>
      <c r="C3049" s="49" t="s">
        <v>16487</v>
      </c>
      <c r="D3049" s="49" t="s">
        <v>16488</v>
      </c>
      <c r="E3049" s="50"/>
      <c r="F3049" s="49"/>
      <c r="G3049" s="49" t="s">
        <v>16489</v>
      </c>
      <c r="H3049" s="49" t="s">
        <v>16490</v>
      </c>
      <c r="I3049" s="49" t="s">
        <v>7574</v>
      </c>
      <c r="J3049" s="49" t="s">
        <v>7780</v>
      </c>
      <c r="K3049" s="50" t="s">
        <v>16491</v>
      </c>
      <c r="L3049" s="49" t="s">
        <v>7577</v>
      </c>
    </row>
    <row r="3050" customFormat="false" ht="13.5" hidden="false" customHeight="false" outlineLevel="0" collapsed="false">
      <c r="A3050" s="49" t="s">
        <v>16441</v>
      </c>
      <c r="B3050" s="49" t="s">
        <v>16442</v>
      </c>
      <c r="C3050" s="49" t="s">
        <v>16487</v>
      </c>
      <c r="D3050" s="49" t="s">
        <v>16488</v>
      </c>
      <c r="E3050" s="50"/>
      <c r="F3050" s="49"/>
      <c r="G3050" s="49" t="s">
        <v>16492</v>
      </c>
      <c r="H3050" s="49" t="s">
        <v>16493</v>
      </c>
      <c r="I3050" s="49" t="s">
        <v>7574</v>
      </c>
      <c r="J3050" s="49" t="s">
        <v>7780</v>
      </c>
      <c r="K3050" s="50" t="s">
        <v>16494</v>
      </c>
      <c r="L3050" s="49" t="s">
        <v>7577</v>
      </c>
    </row>
    <row r="3051" customFormat="false" ht="13.5" hidden="false" customHeight="false" outlineLevel="0" collapsed="false">
      <c r="A3051" s="49" t="s">
        <v>16441</v>
      </c>
      <c r="B3051" s="49" t="s">
        <v>16442</v>
      </c>
      <c r="C3051" s="49" t="s">
        <v>16487</v>
      </c>
      <c r="D3051" s="49" t="s">
        <v>16488</v>
      </c>
      <c r="E3051" s="50"/>
      <c r="F3051" s="49"/>
      <c r="G3051" s="49" t="s">
        <v>16495</v>
      </c>
      <c r="H3051" s="49" t="s">
        <v>16496</v>
      </c>
      <c r="I3051" s="49" t="s">
        <v>7574</v>
      </c>
      <c r="J3051" s="49" t="s">
        <v>7780</v>
      </c>
      <c r="K3051" s="50" t="s">
        <v>9453</v>
      </c>
      <c r="L3051" s="49" t="s">
        <v>7577</v>
      </c>
    </row>
    <row r="3052" customFormat="false" ht="13.5" hidden="false" customHeight="false" outlineLevel="0" collapsed="false">
      <c r="A3052" s="49" t="s">
        <v>16441</v>
      </c>
      <c r="B3052" s="49" t="s">
        <v>16442</v>
      </c>
      <c r="C3052" s="49" t="s">
        <v>16487</v>
      </c>
      <c r="D3052" s="49" t="s">
        <v>16488</v>
      </c>
      <c r="E3052" s="50"/>
      <c r="F3052" s="49"/>
      <c r="G3052" s="49" t="s">
        <v>16497</v>
      </c>
      <c r="H3052" s="49" t="s">
        <v>16498</v>
      </c>
      <c r="I3052" s="49" t="s">
        <v>7574</v>
      </c>
      <c r="J3052" s="49" t="s">
        <v>7780</v>
      </c>
      <c r="K3052" s="50" t="s">
        <v>8982</v>
      </c>
      <c r="L3052" s="49" t="s">
        <v>7577</v>
      </c>
    </row>
    <row r="3053" customFormat="false" ht="13.5" hidden="false" customHeight="false" outlineLevel="0" collapsed="false">
      <c r="A3053" s="49" t="s">
        <v>16441</v>
      </c>
      <c r="B3053" s="49" t="s">
        <v>16442</v>
      </c>
      <c r="C3053" s="49" t="s">
        <v>16487</v>
      </c>
      <c r="D3053" s="49" t="s">
        <v>16488</v>
      </c>
      <c r="E3053" s="50"/>
      <c r="F3053" s="49"/>
      <c r="G3053" s="49" t="s">
        <v>16499</v>
      </c>
      <c r="H3053" s="49" t="s">
        <v>16500</v>
      </c>
      <c r="I3053" s="49" t="s">
        <v>7574</v>
      </c>
      <c r="J3053" s="49" t="s">
        <v>7780</v>
      </c>
      <c r="K3053" s="50" t="s">
        <v>16501</v>
      </c>
      <c r="L3053" s="49" t="s">
        <v>7577</v>
      </c>
    </row>
    <row r="3054" customFormat="false" ht="13.5" hidden="false" customHeight="false" outlineLevel="0" collapsed="false">
      <c r="A3054" s="49" t="s">
        <v>16441</v>
      </c>
      <c r="B3054" s="49" t="s">
        <v>16442</v>
      </c>
      <c r="C3054" s="49" t="s">
        <v>16487</v>
      </c>
      <c r="D3054" s="49" t="s">
        <v>16488</v>
      </c>
      <c r="E3054" s="50"/>
      <c r="F3054" s="49"/>
      <c r="G3054" s="49" t="s">
        <v>16502</v>
      </c>
      <c r="H3054" s="49" t="s">
        <v>16503</v>
      </c>
      <c r="I3054" s="49" t="s">
        <v>7574</v>
      </c>
      <c r="J3054" s="49" t="s">
        <v>7780</v>
      </c>
      <c r="K3054" s="50" t="s">
        <v>16504</v>
      </c>
      <c r="L3054" s="49" t="s">
        <v>7577</v>
      </c>
    </row>
    <row r="3055" customFormat="false" ht="13.5" hidden="false" customHeight="false" outlineLevel="0" collapsed="false">
      <c r="A3055" s="49" t="s">
        <v>16441</v>
      </c>
      <c r="B3055" s="49" t="s">
        <v>16442</v>
      </c>
      <c r="C3055" s="49" t="s">
        <v>16487</v>
      </c>
      <c r="D3055" s="49" t="s">
        <v>16488</v>
      </c>
      <c r="E3055" s="50"/>
      <c r="F3055" s="49"/>
      <c r="G3055" s="49" t="s">
        <v>16505</v>
      </c>
      <c r="H3055" s="49" t="s">
        <v>16506</v>
      </c>
      <c r="I3055" s="49" t="s">
        <v>7574</v>
      </c>
      <c r="J3055" s="49" t="s">
        <v>7780</v>
      </c>
      <c r="K3055" s="50" t="s">
        <v>14111</v>
      </c>
      <c r="L3055" s="49" t="s">
        <v>7577</v>
      </c>
    </row>
    <row r="3056" customFormat="false" ht="13.5" hidden="false" customHeight="false" outlineLevel="0" collapsed="false">
      <c r="A3056" s="49" t="s">
        <v>16441</v>
      </c>
      <c r="B3056" s="49" t="s">
        <v>16442</v>
      </c>
      <c r="C3056" s="49" t="s">
        <v>16487</v>
      </c>
      <c r="D3056" s="49" t="s">
        <v>16488</v>
      </c>
      <c r="E3056" s="50"/>
      <c r="F3056" s="49"/>
      <c r="G3056" s="49" t="s">
        <v>16507</v>
      </c>
      <c r="H3056" s="49" t="s">
        <v>16508</v>
      </c>
      <c r="I3056" s="49" t="s">
        <v>7574</v>
      </c>
      <c r="J3056" s="49" t="s">
        <v>7780</v>
      </c>
      <c r="K3056" s="50" t="s">
        <v>12863</v>
      </c>
      <c r="L3056" s="49" t="s">
        <v>7577</v>
      </c>
    </row>
    <row r="3057" customFormat="false" ht="13.5" hidden="false" customHeight="false" outlineLevel="0" collapsed="false">
      <c r="A3057" s="49" t="s">
        <v>16441</v>
      </c>
      <c r="B3057" s="49" t="s">
        <v>16442</v>
      </c>
      <c r="C3057" s="49" t="s">
        <v>16487</v>
      </c>
      <c r="D3057" s="49" t="s">
        <v>16488</v>
      </c>
      <c r="E3057" s="50"/>
      <c r="F3057" s="49"/>
      <c r="G3057" s="49" t="s">
        <v>16509</v>
      </c>
      <c r="H3057" s="49" t="s">
        <v>16510</v>
      </c>
      <c r="I3057" s="49" t="s">
        <v>7574</v>
      </c>
      <c r="J3057" s="49" t="s">
        <v>7780</v>
      </c>
      <c r="K3057" s="50" t="s">
        <v>16511</v>
      </c>
      <c r="L3057" s="49" t="s">
        <v>7577</v>
      </c>
    </row>
    <row r="3058" customFormat="false" ht="13.5" hidden="false" customHeight="false" outlineLevel="0" collapsed="false">
      <c r="A3058" s="49" t="s">
        <v>16441</v>
      </c>
      <c r="B3058" s="49" t="s">
        <v>16442</v>
      </c>
      <c r="C3058" s="49" t="s">
        <v>16487</v>
      </c>
      <c r="D3058" s="49" t="s">
        <v>16488</v>
      </c>
      <c r="E3058" s="50"/>
      <c r="F3058" s="49"/>
      <c r="G3058" s="49" t="s">
        <v>16512</v>
      </c>
      <c r="H3058" s="49" t="s">
        <v>16513</v>
      </c>
      <c r="I3058" s="49" t="s">
        <v>7574</v>
      </c>
      <c r="J3058" s="49" t="s">
        <v>7780</v>
      </c>
      <c r="K3058" s="50" t="s">
        <v>16514</v>
      </c>
      <c r="L3058" s="49" t="s">
        <v>7577</v>
      </c>
    </row>
    <row r="3059" customFormat="false" ht="13.5" hidden="false" customHeight="false" outlineLevel="0" collapsed="false">
      <c r="A3059" s="49" t="s">
        <v>16441</v>
      </c>
      <c r="B3059" s="49" t="s">
        <v>16442</v>
      </c>
      <c r="C3059" s="49" t="s">
        <v>16487</v>
      </c>
      <c r="D3059" s="49" t="s">
        <v>16488</v>
      </c>
      <c r="E3059" s="50"/>
      <c r="F3059" s="49"/>
      <c r="G3059" s="49" t="s">
        <v>16515</v>
      </c>
      <c r="H3059" s="49" t="s">
        <v>16516</v>
      </c>
      <c r="I3059" s="49" t="s">
        <v>7574</v>
      </c>
      <c r="J3059" s="49" t="s">
        <v>7780</v>
      </c>
      <c r="K3059" s="50" t="s">
        <v>16517</v>
      </c>
      <c r="L3059" s="49" t="s">
        <v>7577</v>
      </c>
    </row>
    <row r="3060" customFormat="false" ht="13.5" hidden="false" customHeight="false" outlineLevel="0" collapsed="false">
      <c r="A3060" s="49" t="s">
        <v>16441</v>
      </c>
      <c r="B3060" s="49" t="s">
        <v>16442</v>
      </c>
      <c r="C3060" s="49" t="s">
        <v>16487</v>
      </c>
      <c r="D3060" s="49" t="s">
        <v>16488</v>
      </c>
      <c r="E3060" s="50"/>
      <c r="F3060" s="49"/>
      <c r="G3060" s="49" t="s">
        <v>16518</v>
      </c>
      <c r="H3060" s="49" t="s">
        <v>16519</v>
      </c>
      <c r="I3060" s="49" t="s">
        <v>7574</v>
      </c>
      <c r="J3060" s="49" t="s">
        <v>7780</v>
      </c>
      <c r="K3060" s="50" t="s">
        <v>16520</v>
      </c>
      <c r="L3060" s="49" t="s">
        <v>7577</v>
      </c>
    </row>
    <row r="3061" customFormat="false" ht="13.5" hidden="false" customHeight="false" outlineLevel="0" collapsed="false">
      <c r="A3061" s="49" t="s">
        <v>16441</v>
      </c>
      <c r="B3061" s="49" t="s">
        <v>16442</v>
      </c>
      <c r="C3061" s="49" t="s">
        <v>16487</v>
      </c>
      <c r="D3061" s="49" t="s">
        <v>16488</v>
      </c>
      <c r="E3061" s="50"/>
      <c r="F3061" s="49"/>
      <c r="G3061" s="49" t="s">
        <v>16521</v>
      </c>
      <c r="H3061" s="49" t="s">
        <v>16522</v>
      </c>
      <c r="I3061" s="49" t="s">
        <v>7574</v>
      </c>
      <c r="J3061" s="49" t="s">
        <v>7780</v>
      </c>
      <c r="K3061" s="50" t="s">
        <v>16523</v>
      </c>
      <c r="L3061" s="49" t="s">
        <v>7577</v>
      </c>
    </row>
    <row r="3062" customFormat="false" ht="13.5" hidden="false" customHeight="false" outlineLevel="0" collapsed="false">
      <c r="A3062" s="49" t="s">
        <v>16441</v>
      </c>
      <c r="B3062" s="49" t="s">
        <v>16442</v>
      </c>
      <c r="C3062" s="49" t="s">
        <v>16487</v>
      </c>
      <c r="D3062" s="49" t="s">
        <v>16488</v>
      </c>
      <c r="E3062" s="50"/>
      <c r="F3062" s="49"/>
      <c r="G3062" s="49" t="s">
        <v>16524</v>
      </c>
      <c r="H3062" s="49" t="s">
        <v>16525</v>
      </c>
      <c r="I3062" s="49" t="s">
        <v>7574</v>
      </c>
      <c r="J3062" s="49" t="s">
        <v>7780</v>
      </c>
      <c r="K3062" s="50" t="s">
        <v>16526</v>
      </c>
      <c r="L3062" s="49" t="s">
        <v>7577</v>
      </c>
    </row>
    <row r="3063" customFormat="false" ht="13.5" hidden="false" customHeight="false" outlineLevel="0" collapsed="false">
      <c r="A3063" s="49" t="s">
        <v>16441</v>
      </c>
      <c r="B3063" s="49" t="s">
        <v>16442</v>
      </c>
      <c r="C3063" s="49" t="s">
        <v>16487</v>
      </c>
      <c r="D3063" s="49" t="s">
        <v>16488</v>
      </c>
      <c r="E3063" s="50"/>
      <c r="F3063" s="49"/>
      <c r="G3063" s="49" t="s">
        <v>16527</v>
      </c>
      <c r="H3063" s="49" t="s">
        <v>16528</v>
      </c>
      <c r="I3063" s="49" t="s">
        <v>7574</v>
      </c>
      <c r="J3063" s="49" t="s">
        <v>7780</v>
      </c>
      <c r="K3063" s="50" t="s">
        <v>16529</v>
      </c>
      <c r="L3063" s="49" t="s">
        <v>7577</v>
      </c>
    </row>
    <row r="3064" customFormat="false" ht="13.5" hidden="false" customHeight="false" outlineLevel="0" collapsed="false">
      <c r="A3064" s="49" t="s">
        <v>16441</v>
      </c>
      <c r="B3064" s="49" t="s">
        <v>16442</v>
      </c>
      <c r="C3064" s="49" t="s">
        <v>16487</v>
      </c>
      <c r="D3064" s="49" t="s">
        <v>16488</v>
      </c>
      <c r="E3064" s="50"/>
      <c r="F3064" s="49"/>
      <c r="G3064" s="49" t="s">
        <v>16530</v>
      </c>
      <c r="H3064" s="49" t="s">
        <v>16531</v>
      </c>
      <c r="I3064" s="49" t="s">
        <v>7574</v>
      </c>
      <c r="J3064" s="49" t="s">
        <v>7780</v>
      </c>
      <c r="K3064" s="50" t="s">
        <v>8200</v>
      </c>
      <c r="L3064" s="49" t="s">
        <v>7577</v>
      </c>
    </row>
    <row r="3065" customFormat="false" ht="13.5" hidden="false" customHeight="false" outlineLevel="0" collapsed="false">
      <c r="A3065" s="49" t="s">
        <v>16441</v>
      </c>
      <c r="B3065" s="49" t="s">
        <v>16442</v>
      </c>
      <c r="C3065" s="49" t="s">
        <v>16487</v>
      </c>
      <c r="D3065" s="49" t="s">
        <v>16488</v>
      </c>
      <c r="E3065" s="50"/>
      <c r="F3065" s="49"/>
      <c r="G3065" s="49" t="s">
        <v>16532</v>
      </c>
      <c r="H3065" s="49" t="s">
        <v>16533</v>
      </c>
      <c r="I3065" s="49" t="s">
        <v>7574</v>
      </c>
      <c r="J3065" s="49" t="s">
        <v>7780</v>
      </c>
      <c r="K3065" s="50" t="s">
        <v>16534</v>
      </c>
      <c r="L3065" s="49" t="s">
        <v>7577</v>
      </c>
    </row>
    <row r="3066" customFormat="false" ht="13.5" hidden="false" customHeight="false" outlineLevel="0" collapsed="false">
      <c r="A3066" s="49" t="s">
        <v>16441</v>
      </c>
      <c r="B3066" s="49" t="s">
        <v>16442</v>
      </c>
      <c r="C3066" s="49" t="s">
        <v>16487</v>
      </c>
      <c r="D3066" s="49" t="s">
        <v>16488</v>
      </c>
      <c r="E3066" s="50"/>
      <c r="F3066" s="49"/>
      <c r="G3066" s="49" t="s">
        <v>16535</v>
      </c>
      <c r="H3066" s="49" t="s">
        <v>16536</v>
      </c>
      <c r="I3066" s="49" t="s">
        <v>7574</v>
      </c>
      <c r="J3066" s="49" t="s">
        <v>7780</v>
      </c>
      <c r="K3066" s="50" t="s">
        <v>16537</v>
      </c>
      <c r="L3066" s="49" t="s">
        <v>7577</v>
      </c>
    </row>
    <row r="3067" customFormat="false" ht="13.5" hidden="false" customHeight="false" outlineLevel="0" collapsed="false">
      <c r="A3067" s="49" t="s">
        <v>16441</v>
      </c>
      <c r="B3067" s="49" t="s">
        <v>16442</v>
      </c>
      <c r="C3067" s="49" t="s">
        <v>16487</v>
      </c>
      <c r="D3067" s="49" t="s">
        <v>16488</v>
      </c>
      <c r="E3067" s="50"/>
      <c r="F3067" s="49"/>
      <c r="G3067" s="49" t="s">
        <v>16538</v>
      </c>
      <c r="H3067" s="49" t="s">
        <v>16539</v>
      </c>
      <c r="I3067" s="49" t="s">
        <v>7574</v>
      </c>
      <c r="J3067" s="49" t="s">
        <v>7780</v>
      </c>
      <c r="K3067" s="50" t="s">
        <v>16540</v>
      </c>
      <c r="L3067" s="49" t="s">
        <v>7577</v>
      </c>
    </row>
    <row r="3068" customFormat="false" ht="13.5" hidden="false" customHeight="false" outlineLevel="0" collapsed="false">
      <c r="A3068" s="49" t="s">
        <v>16441</v>
      </c>
      <c r="B3068" s="49" t="s">
        <v>16442</v>
      </c>
      <c r="C3068" s="49" t="s">
        <v>16487</v>
      </c>
      <c r="D3068" s="49" t="s">
        <v>16488</v>
      </c>
      <c r="E3068" s="50"/>
      <c r="F3068" s="49"/>
      <c r="G3068" s="49" t="s">
        <v>16541</v>
      </c>
      <c r="H3068" s="49" t="s">
        <v>16542</v>
      </c>
      <c r="I3068" s="49" t="s">
        <v>7574</v>
      </c>
      <c r="J3068" s="49" t="s">
        <v>7780</v>
      </c>
      <c r="K3068" s="50" t="s">
        <v>16543</v>
      </c>
      <c r="L3068" s="49" t="s">
        <v>7577</v>
      </c>
    </row>
    <row r="3069" customFormat="false" ht="13.5" hidden="false" customHeight="false" outlineLevel="0" collapsed="false">
      <c r="A3069" s="49" t="s">
        <v>16441</v>
      </c>
      <c r="B3069" s="49" t="s">
        <v>16442</v>
      </c>
      <c r="C3069" s="49" t="s">
        <v>16487</v>
      </c>
      <c r="D3069" s="49" t="s">
        <v>16488</v>
      </c>
      <c r="E3069" s="50"/>
      <c r="F3069" s="49"/>
      <c r="G3069" s="49" t="s">
        <v>16544</v>
      </c>
      <c r="H3069" s="49" t="s">
        <v>16545</v>
      </c>
      <c r="I3069" s="49" t="s">
        <v>7574</v>
      </c>
      <c r="J3069" s="49" t="s">
        <v>7780</v>
      </c>
      <c r="K3069" s="50" t="s">
        <v>16546</v>
      </c>
      <c r="L3069" s="49" t="s">
        <v>7577</v>
      </c>
    </row>
    <row r="3070" customFormat="false" ht="13.5" hidden="false" customHeight="false" outlineLevel="0" collapsed="false">
      <c r="A3070" s="49" t="s">
        <v>16441</v>
      </c>
      <c r="B3070" s="49" t="s">
        <v>16442</v>
      </c>
      <c r="C3070" s="49" t="s">
        <v>16487</v>
      </c>
      <c r="D3070" s="49" t="s">
        <v>16488</v>
      </c>
      <c r="E3070" s="50"/>
      <c r="F3070" s="49"/>
      <c r="G3070" s="49" t="s">
        <v>16547</v>
      </c>
      <c r="H3070" s="49" t="s">
        <v>16548</v>
      </c>
      <c r="I3070" s="49" t="s">
        <v>7574</v>
      </c>
      <c r="J3070" s="49" t="s">
        <v>7780</v>
      </c>
      <c r="K3070" s="50" t="s">
        <v>16549</v>
      </c>
      <c r="L3070" s="49" t="s">
        <v>7577</v>
      </c>
    </row>
    <row r="3071" customFormat="false" ht="13.5" hidden="false" customHeight="false" outlineLevel="0" collapsed="false">
      <c r="A3071" s="49" t="s">
        <v>16441</v>
      </c>
      <c r="B3071" s="49" t="s">
        <v>16442</v>
      </c>
      <c r="C3071" s="49" t="s">
        <v>16487</v>
      </c>
      <c r="D3071" s="49" t="s">
        <v>16488</v>
      </c>
      <c r="E3071" s="50"/>
      <c r="F3071" s="49"/>
      <c r="G3071" s="49" t="s">
        <v>16550</v>
      </c>
      <c r="H3071" s="49" t="s">
        <v>16551</v>
      </c>
      <c r="I3071" s="49" t="s">
        <v>7574</v>
      </c>
      <c r="J3071" s="49" t="s">
        <v>7780</v>
      </c>
      <c r="K3071" s="50" t="s">
        <v>7935</v>
      </c>
      <c r="L3071" s="49" t="s">
        <v>7577</v>
      </c>
    </row>
    <row r="3072" customFormat="false" ht="13.5" hidden="false" customHeight="false" outlineLevel="0" collapsed="false">
      <c r="A3072" s="49" t="s">
        <v>16441</v>
      </c>
      <c r="B3072" s="49" t="s">
        <v>16442</v>
      </c>
      <c r="C3072" s="49" t="s">
        <v>16487</v>
      </c>
      <c r="D3072" s="49" t="s">
        <v>16488</v>
      </c>
      <c r="E3072" s="50"/>
      <c r="F3072" s="49"/>
      <c r="G3072" s="49" t="s">
        <v>16552</v>
      </c>
      <c r="H3072" s="49" t="s">
        <v>16553</v>
      </c>
      <c r="I3072" s="49" t="s">
        <v>7574</v>
      </c>
      <c r="J3072" s="49" t="s">
        <v>7780</v>
      </c>
      <c r="K3072" s="50" t="s">
        <v>16554</v>
      </c>
      <c r="L3072" s="49" t="s">
        <v>7577</v>
      </c>
    </row>
    <row r="3073" customFormat="false" ht="13.5" hidden="false" customHeight="false" outlineLevel="0" collapsed="false">
      <c r="A3073" s="49" t="s">
        <v>16441</v>
      </c>
      <c r="B3073" s="49" t="s">
        <v>16442</v>
      </c>
      <c r="C3073" s="49" t="s">
        <v>16487</v>
      </c>
      <c r="D3073" s="49" t="s">
        <v>16488</v>
      </c>
      <c r="E3073" s="50"/>
      <c r="F3073" s="49"/>
      <c r="G3073" s="49" t="s">
        <v>16555</v>
      </c>
      <c r="H3073" s="49" t="s">
        <v>16556</v>
      </c>
      <c r="I3073" s="49" t="s">
        <v>7574</v>
      </c>
      <c r="J3073" s="49" t="s">
        <v>7780</v>
      </c>
      <c r="K3073" s="50" t="s">
        <v>16557</v>
      </c>
      <c r="L3073" s="49" t="s">
        <v>7577</v>
      </c>
    </row>
    <row r="3074" customFormat="false" ht="13.5" hidden="false" customHeight="false" outlineLevel="0" collapsed="false">
      <c r="A3074" s="49" t="s">
        <v>16441</v>
      </c>
      <c r="B3074" s="49" t="s">
        <v>16442</v>
      </c>
      <c r="C3074" s="49" t="s">
        <v>16487</v>
      </c>
      <c r="D3074" s="49" t="s">
        <v>16488</v>
      </c>
      <c r="E3074" s="50"/>
      <c r="F3074" s="49"/>
      <c r="G3074" s="49" t="s">
        <v>16558</v>
      </c>
      <c r="H3074" s="49" t="s">
        <v>16559</v>
      </c>
      <c r="I3074" s="49" t="s">
        <v>7574</v>
      </c>
      <c r="J3074" s="49" t="s">
        <v>7780</v>
      </c>
      <c r="K3074" s="50" t="s">
        <v>16560</v>
      </c>
      <c r="L3074" s="49" t="s">
        <v>7577</v>
      </c>
    </row>
    <row r="3075" customFormat="false" ht="13.5" hidden="false" customHeight="false" outlineLevel="0" collapsed="false">
      <c r="A3075" s="49" t="s">
        <v>16441</v>
      </c>
      <c r="B3075" s="49" t="s">
        <v>16442</v>
      </c>
      <c r="C3075" s="49" t="s">
        <v>16487</v>
      </c>
      <c r="D3075" s="49" t="s">
        <v>16488</v>
      </c>
      <c r="E3075" s="50"/>
      <c r="F3075" s="49"/>
      <c r="G3075" s="49" t="s">
        <v>16561</v>
      </c>
      <c r="H3075" s="49" t="s">
        <v>16562</v>
      </c>
      <c r="I3075" s="49" t="s">
        <v>7574</v>
      </c>
      <c r="J3075" s="49" t="s">
        <v>7780</v>
      </c>
      <c r="K3075" s="50" t="s">
        <v>16563</v>
      </c>
      <c r="L3075" s="49" t="s">
        <v>7577</v>
      </c>
    </row>
    <row r="3076" customFormat="false" ht="13.5" hidden="false" customHeight="false" outlineLevel="0" collapsed="false">
      <c r="A3076" s="49" t="s">
        <v>16441</v>
      </c>
      <c r="B3076" s="49" t="s">
        <v>16442</v>
      </c>
      <c r="C3076" s="49" t="s">
        <v>16487</v>
      </c>
      <c r="D3076" s="49" t="s">
        <v>16488</v>
      </c>
      <c r="E3076" s="50"/>
      <c r="F3076" s="49"/>
      <c r="G3076" s="49" t="s">
        <v>16564</v>
      </c>
      <c r="H3076" s="49" t="s">
        <v>16565</v>
      </c>
      <c r="I3076" s="49" t="s">
        <v>7574</v>
      </c>
      <c r="J3076" s="49" t="s">
        <v>7780</v>
      </c>
      <c r="K3076" s="50" t="s">
        <v>16566</v>
      </c>
      <c r="L3076" s="49" t="s">
        <v>7577</v>
      </c>
    </row>
    <row r="3077" customFormat="false" ht="13.5" hidden="false" customHeight="false" outlineLevel="0" collapsed="false">
      <c r="A3077" s="49" t="s">
        <v>16441</v>
      </c>
      <c r="B3077" s="49" t="s">
        <v>16442</v>
      </c>
      <c r="C3077" s="49" t="s">
        <v>16487</v>
      </c>
      <c r="D3077" s="49" t="s">
        <v>16488</v>
      </c>
      <c r="E3077" s="50"/>
      <c r="F3077" s="49"/>
      <c r="G3077" s="49" t="s">
        <v>16567</v>
      </c>
      <c r="H3077" s="49" t="s">
        <v>16568</v>
      </c>
      <c r="I3077" s="49" t="s">
        <v>7574</v>
      </c>
      <c r="J3077" s="49" t="s">
        <v>7780</v>
      </c>
      <c r="K3077" s="50" t="s">
        <v>16569</v>
      </c>
      <c r="L3077" s="49" t="s">
        <v>7577</v>
      </c>
    </row>
    <row r="3078" customFormat="false" ht="13.5" hidden="false" customHeight="false" outlineLevel="0" collapsed="false">
      <c r="A3078" s="49" t="s">
        <v>16441</v>
      </c>
      <c r="B3078" s="49" t="s">
        <v>16442</v>
      </c>
      <c r="C3078" s="49" t="s">
        <v>16487</v>
      </c>
      <c r="D3078" s="49" t="s">
        <v>16488</v>
      </c>
      <c r="E3078" s="50"/>
      <c r="F3078" s="49"/>
      <c r="G3078" s="49" t="s">
        <v>16570</v>
      </c>
      <c r="H3078" s="49" t="s">
        <v>16571</v>
      </c>
      <c r="I3078" s="49" t="s">
        <v>7574</v>
      </c>
      <c r="J3078" s="49" t="s">
        <v>7780</v>
      </c>
      <c r="K3078" s="50" t="s">
        <v>16572</v>
      </c>
      <c r="L3078" s="49" t="s">
        <v>7577</v>
      </c>
    </row>
    <row r="3079" customFormat="false" ht="13.5" hidden="false" customHeight="false" outlineLevel="0" collapsed="false">
      <c r="A3079" s="49" t="s">
        <v>16441</v>
      </c>
      <c r="B3079" s="49" t="s">
        <v>16442</v>
      </c>
      <c r="C3079" s="49" t="s">
        <v>16487</v>
      </c>
      <c r="D3079" s="49" t="s">
        <v>16488</v>
      </c>
      <c r="E3079" s="50"/>
      <c r="F3079" s="49"/>
      <c r="G3079" s="49" t="s">
        <v>16573</v>
      </c>
      <c r="H3079" s="49" t="s">
        <v>16574</v>
      </c>
      <c r="I3079" s="49" t="s">
        <v>7574</v>
      </c>
      <c r="J3079" s="49" t="s">
        <v>7780</v>
      </c>
      <c r="K3079" s="50" t="s">
        <v>8843</v>
      </c>
      <c r="L3079" s="49" t="s">
        <v>7577</v>
      </c>
    </row>
    <row r="3080" customFormat="false" ht="13.5" hidden="false" customHeight="false" outlineLevel="0" collapsed="false">
      <c r="A3080" s="49" t="s">
        <v>16441</v>
      </c>
      <c r="B3080" s="49" t="s">
        <v>16442</v>
      </c>
      <c r="C3080" s="49" t="s">
        <v>16487</v>
      </c>
      <c r="D3080" s="49" t="s">
        <v>16488</v>
      </c>
      <c r="E3080" s="50"/>
      <c r="F3080" s="49"/>
      <c r="G3080" s="49" t="s">
        <v>16575</v>
      </c>
      <c r="H3080" s="49" t="s">
        <v>16576</v>
      </c>
      <c r="I3080" s="49" t="s">
        <v>7574</v>
      </c>
      <c r="J3080" s="49" t="s">
        <v>7780</v>
      </c>
      <c r="K3080" s="50" t="s">
        <v>9196</v>
      </c>
      <c r="L3080" s="49" t="s">
        <v>7577</v>
      </c>
    </row>
    <row r="3081" customFormat="false" ht="13.5" hidden="false" customHeight="false" outlineLevel="0" collapsed="false">
      <c r="A3081" s="49" t="s">
        <v>16441</v>
      </c>
      <c r="B3081" s="49" t="s">
        <v>16442</v>
      </c>
      <c r="C3081" s="49" t="s">
        <v>16487</v>
      </c>
      <c r="D3081" s="49" t="s">
        <v>16488</v>
      </c>
      <c r="E3081" s="50"/>
      <c r="F3081" s="49"/>
      <c r="G3081" s="49" t="s">
        <v>16577</v>
      </c>
      <c r="H3081" s="49" t="s">
        <v>16578</v>
      </c>
      <c r="I3081" s="49" t="s">
        <v>7574</v>
      </c>
      <c r="J3081" s="49" t="s">
        <v>7780</v>
      </c>
      <c r="K3081" s="50" t="s">
        <v>16579</v>
      </c>
      <c r="L3081" s="49" t="s">
        <v>7577</v>
      </c>
    </row>
    <row r="3082" customFormat="false" ht="13.5" hidden="false" customHeight="false" outlineLevel="0" collapsed="false">
      <c r="A3082" s="49" t="s">
        <v>16441</v>
      </c>
      <c r="B3082" s="49" t="s">
        <v>16442</v>
      </c>
      <c r="C3082" s="49" t="s">
        <v>16487</v>
      </c>
      <c r="D3082" s="49" t="s">
        <v>16488</v>
      </c>
      <c r="E3082" s="50"/>
      <c r="F3082" s="49"/>
      <c r="G3082" s="49" t="s">
        <v>16580</v>
      </c>
      <c r="H3082" s="49" t="s">
        <v>16581</v>
      </c>
      <c r="I3082" s="49" t="s">
        <v>7574</v>
      </c>
      <c r="J3082" s="49" t="s">
        <v>7780</v>
      </c>
      <c r="K3082" s="50" t="s">
        <v>16582</v>
      </c>
      <c r="L3082" s="49" t="s">
        <v>7577</v>
      </c>
    </row>
    <row r="3083" customFormat="false" ht="13.5" hidden="false" customHeight="false" outlineLevel="0" collapsed="false">
      <c r="A3083" s="49" t="s">
        <v>16441</v>
      </c>
      <c r="B3083" s="49" t="s">
        <v>16442</v>
      </c>
      <c r="C3083" s="49" t="s">
        <v>16487</v>
      </c>
      <c r="D3083" s="49" t="s">
        <v>16488</v>
      </c>
      <c r="E3083" s="50"/>
      <c r="F3083" s="49"/>
      <c r="G3083" s="49" t="s">
        <v>16583</v>
      </c>
      <c r="H3083" s="49" t="s">
        <v>16584</v>
      </c>
      <c r="I3083" s="49" t="s">
        <v>7574</v>
      </c>
      <c r="J3083" s="49" t="s">
        <v>7780</v>
      </c>
      <c r="K3083" s="50" t="s">
        <v>16585</v>
      </c>
      <c r="L3083" s="49" t="s">
        <v>7577</v>
      </c>
    </row>
    <row r="3084" customFormat="false" ht="13.5" hidden="false" customHeight="false" outlineLevel="0" collapsed="false">
      <c r="A3084" s="49" t="s">
        <v>16441</v>
      </c>
      <c r="B3084" s="49" t="s">
        <v>16442</v>
      </c>
      <c r="C3084" s="49" t="s">
        <v>16487</v>
      </c>
      <c r="D3084" s="49" t="s">
        <v>16488</v>
      </c>
      <c r="E3084" s="50"/>
      <c r="F3084" s="49"/>
      <c r="G3084" s="49" t="s">
        <v>16586</v>
      </c>
      <c r="H3084" s="49" t="s">
        <v>16587</v>
      </c>
      <c r="I3084" s="49" t="s">
        <v>7574</v>
      </c>
      <c r="J3084" s="49" t="s">
        <v>7780</v>
      </c>
      <c r="K3084" s="50" t="s">
        <v>15061</v>
      </c>
      <c r="L3084" s="49" t="s">
        <v>7577</v>
      </c>
    </row>
    <row r="3085" customFormat="false" ht="13.5" hidden="false" customHeight="false" outlineLevel="0" collapsed="false">
      <c r="A3085" s="49" t="s">
        <v>16441</v>
      </c>
      <c r="B3085" s="49" t="s">
        <v>16442</v>
      </c>
      <c r="C3085" s="49" t="s">
        <v>16487</v>
      </c>
      <c r="D3085" s="49" t="s">
        <v>16488</v>
      </c>
      <c r="E3085" s="50"/>
      <c r="F3085" s="49"/>
      <c r="G3085" s="49" t="s">
        <v>16588</v>
      </c>
      <c r="H3085" s="49" t="s">
        <v>16589</v>
      </c>
      <c r="I3085" s="49" t="s">
        <v>7779</v>
      </c>
      <c r="J3085" s="49" t="s">
        <v>7780</v>
      </c>
      <c r="K3085" s="50" t="s">
        <v>16590</v>
      </c>
      <c r="L3085" s="49" t="s">
        <v>7577</v>
      </c>
    </row>
    <row r="3086" customFormat="false" ht="13.5" hidden="false" customHeight="false" outlineLevel="0" collapsed="false">
      <c r="A3086" s="49" t="s">
        <v>16441</v>
      </c>
      <c r="B3086" s="49" t="s">
        <v>16442</v>
      </c>
      <c r="C3086" s="49" t="s">
        <v>16487</v>
      </c>
      <c r="D3086" s="49" t="s">
        <v>16488</v>
      </c>
      <c r="E3086" s="50"/>
      <c r="F3086" s="49"/>
      <c r="G3086" s="49" t="s">
        <v>16591</v>
      </c>
      <c r="H3086" s="49" t="s">
        <v>16592</v>
      </c>
      <c r="I3086" s="49" t="s">
        <v>7779</v>
      </c>
      <c r="J3086" s="49" t="s">
        <v>7780</v>
      </c>
      <c r="K3086" s="50" t="s">
        <v>16593</v>
      </c>
      <c r="L3086" s="49" t="s">
        <v>7577</v>
      </c>
    </row>
    <row r="3087" customFormat="false" ht="13.5" hidden="false" customHeight="false" outlineLevel="0" collapsed="false">
      <c r="A3087" s="49" t="s">
        <v>16441</v>
      </c>
      <c r="B3087" s="49" t="s">
        <v>16442</v>
      </c>
      <c r="C3087" s="49" t="s">
        <v>16487</v>
      </c>
      <c r="D3087" s="49" t="s">
        <v>16488</v>
      </c>
      <c r="E3087" s="50"/>
      <c r="F3087" s="49"/>
      <c r="G3087" s="49" t="s">
        <v>16594</v>
      </c>
      <c r="H3087" s="49" t="s">
        <v>16595</v>
      </c>
      <c r="I3087" s="49" t="s">
        <v>7779</v>
      </c>
      <c r="J3087" s="49" t="s">
        <v>7780</v>
      </c>
      <c r="K3087" s="50" t="s">
        <v>16596</v>
      </c>
      <c r="L3087" s="49" t="s">
        <v>7577</v>
      </c>
    </row>
    <row r="3088" customFormat="false" ht="13.5" hidden="false" customHeight="false" outlineLevel="0" collapsed="false">
      <c r="A3088" s="49" t="s">
        <v>16441</v>
      </c>
      <c r="B3088" s="49" t="s">
        <v>16442</v>
      </c>
      <c r="C3088" s="49" t="s">
        <v>16487</v>
      </c>
      <c r="D3088" s="49" t="s">
        <v>16488</v>
      </c>
      <c r="E3088" s="50"/>
      <c r="F3088" s="49"/>
      <c r="G3088" s="49" t="s">
        <v>16597</v>
      </c>
      <c r="H3088" s="49" t="s">
        <v>16598</v>
      </c>
      <c r="I3088" s="49" t="s">
        <v>7779</v>
      </c>
      <c r="J3088" s="49" t="s">
        <v>7780</v>
      </c>
      <c r="K3088" s="50" t="s">
        <v>16599</v>
      </c>
      <c r="L3088" s="49" t="s">
        <v>7577</v>
      </c>
    </row>
    <row r="3089" customFormat="false" ht="13.5" hidden="false" customHeight="false" outlineLevel="0" collapsed="false">
      <c r="A3089" s="49" t="s">
        <v>16441</v>
      </c>
      <c r="B3089" s="49" t="s">
        <v>16442</v>
      </c>
      <c r="C3089" s="49" t="s">
        <v>16487</v>
      </c>
      <c r="D3089" s="49" t="s">
        <v>16488</v>
      </c>
      <c r="E3089" s="50"/>
      <c r="F3089" s="49"/>
      <c r="G3089" s="49" t="s">
        <v>16600</v>
      </c>
      <c r="H3089" s="49" t="s">
        <v>16601</v>
      </c>
      <c r="I3089" s="49" t="s">
        <v>7779</v>
      </c>
      <c r="J3089" s="49" t="s">
        <v>7780</v>
      </c>
      <c r="K3089" s="50" t="s">
        <v>16602</v>
      </c>
      <c r="L3089" s="49" t="s">
        <v>7577</v>
      </c>
    </row>
    <row r="3090" customFormat="false" ht="13.5" hidden="false" customHeight="false" outlineLevel="0" collapsed="false">
      <c r="A3090" s="49" t="s">
        <v>16441</v>
      </c>
      <c r="B3090" s="49" t="s">
        <v>16442</v>
      </c>
      <c r="C3090" s="49" t="s">
        <v>16487</v>
      </c>
      <c r="D3090" s="49" t="s">
        <v>16488</v>
      </c>
      <c r="E3090" s="50"/>
      <c r="F3090" s="49"/>
      <c r="G3090" s="49" t="s">
        <v>16603</v>
      </c>
      <c r="H3090" s="49" t="s">
        <v>16604</v>
      </c>
      <c r="I3090" s="49" t="s">
        <v>7779</v>
      </c>
      <c r="J3090" s="49" t="s">
        <v>7780</v>
      </c>
      <c r="K3090" s="50" t="s">
        <v>16605</v>
      </c>
      <c r="L3090" s="49" t="s">
        <v>7577</v>
      </c>
    </row>
    <row r="3091" customFormat="false" ht="13.5" hidden="false" customHeight="false" outlineLevel="0" collapsed="false">
      <c r="A3091" s="49" t="s">
        <v>16441</v>
      </c>
      <c r="B3091" s="49" t="s">
        <v>16442</v>
      </c>
      <c r="C3091" s="49" t="s">
        <v>16487</v>
      </c>
      <c r="D3091" s="49" t="s">
        <v>16488</v>
      </c>
      <c r="E3091" s="50"/>
      <c r="F3091" s="49"/>
      <c r="G3091" s="49" t="s">
        <v>16606</v>
      </c>
      <c r="H3091" s="49" t="s">
        <v>16607</v>
      </c>
      <c r="I3091" s="49" t="s">
        <v>7779</v>
      </c>
      <c r="J3091" s="49" t="s">
        <v>7575</v>
      </c>
      <c r="K3091" s="50" t="s">
        <v>16608</v>
      </c>
      <c r="L3091" s="49" t="s">
        <v>7577</v>
      </c>
    </row>
    <row r="3092" customFormat="false" ht="13.5" hidden="false" customHeight="false" outlineLevel="0" collapsed="false">
      <c r="A3092" s="49" t="s">
        <v>16441</v>
      </c>
      <c r="B3092" s="49" t="s">
        <v>16442</v>
      </c>
      <c r="C3092" s="49" t="s">
        <v>16487</v>
      </c>
      <c r="D3092" s="49" t="s">
        <v>16488</v>
      </c>
      <c r="E3092" s="50"/>
      <c r="F3092" s="49"/>
      <c r="G3092" s="49" t="s">
        <v>16609</v>
      </c>
      <c r="H3092" s="49" t="s">
        <v>16610</v>
      </c>
      <c r="I3092" s="49" t="s">
        <v>7779</v>
      </c>
      <c r="J3092" s="49" t="s">
        <v>7575</v>
      </c>
      <c r="K3092" s="50" t="s">
        <v>16611</v>
      </c>
      <c r="L3092" s="49" t="s">
        <v>7577</v>
      </c>
    </row>
    <row r="3093" customFormat="false" ht="13.5" hidden="false" customHeight="false" outlineLevel="0" collapsed="false">
      <c r="A3093" s="49" t="s">
        <v>16441</v>
      </c>
      <c r="B3093" s="49" t="s">
        <v>16442</v>
      </c>
      <c r="C3093" s="49" t="s">
        <v>16487</v>
      </c>
      <c r="D3093" s="49" t="s">
        <v>16488</v>
      </c>
      <c r="E3093" s="50"/>
      <c r="F3093" s="49"/>
      <c r="G3093" s="49" t="s">
        <v>16612</v>
      </c>
      <c r="H3093" s="49" t="s">
        <v>16613</v>
      </c>
      <c r="I3093" s="49" t="s">
        <v>7779</v>
      </c>
      <c r="J3093" s="49" t="s">
        <v>7575</v>
      </c>
      <c r="K3093" s="50" t="s">
        <v>16614</v>
      </c>
      <c r="L3093" s="49" t="s">
        <v>7577</v>
      </c>
    </row>
    <row r="3094" customFormat="false" ht="13.5" hidden="false" customHeight="false" outlineLevel="0" collapsed="false">
      <c r="A3094" s="49" t="s">
        <v>16441</v>
      </c>
      <c r="B3094" s="49" t="s">
        <v>16442</v>
      </c>
      <c r="C3094" s="49" t="s">
        <v>16615</v>
      </c>
      <c r="D3094" s="49" t="s">
        <v>16616</v>
      </c>
      <c r="E3094" s="50"/>
      <c r="F3094" s="49"/>
      <c r="G3094" s="49" t="s">
        <v>16617</v>
      </c>
      <c r="H3094" s="49" t="s">
        <v>16618</v>
      </c>
      <c r="I3094" s="49" t="s">
        <v>8210</v>
      </c>
      <c r="J3094" s="49" t="s">
        <v>7780</v>
      </c>
      <c r="K3094" s="50" t="s">
        <v>16619</v>
      </c>
      <c r="L3094" s="49" t="s">
        <v>7577</v>
      </c>
    </row>
    <row r="3095" customFormat="false" ht="13.5" hidden="false" customHeight="false" outlineLevel="0" collapsed="false">
      <c r="A3095" s="49" t="s">
        <v>16441</v>
      </c>
      <c r="B3095" s="49" t="s">
        <v>16442</v>
      </c>
      <c r="C3095" s="49" t="s">
        <v>16620</v>
      </c>
      <c r="D3095" s="49" t="s">
        <v>16621</v>
      </c>
      <c r="E3095" s="50"/>
      <c r="F3095" s="49"/>
      <c r="G3095" s="49" t="s">
        <v>16622</v>
      </c>
      <c r="H3095" s="49" t="s">
        <v>16623</v>
      </c>
      <c r="I3095" s="49" t="s">
        <v>7779</v>
      </c>
      <c r="J3095" s="49" t="s">
        <v>7575</v>
      </c>
      <c r="K3095" s="50" t="s">
        <v>16624</v>
      </c>
      <c r="L3095" s="49" t="s">
        <v>7577</v>
      </c>
    </row>
    <row r="3096" customFormat="false" ht="13.5" hidden="false" customHeight="false" outlineLevel="0" collapsed="false">
      <c r="A3096" s="49" t="s">
        <v>16441</v>
      </c>
      <c r="B3096" s="49" t="s">
        <v>16442</v>
      </c>
      <c r="C3096" s="49" t="s">
        <v>16620</v>
      </c>
      <c r="D3096" s="49" t="s">
        <v>16621</v>
      </c>
      <c r="E3096" s="50"/>
      <c r="F3096" s="49"/>
      <c r="G3096" s="49" t="s">
        <v>16625</v>
      </c>
      <c r="H3096" s="49" t="s">
        <v>16626</v>
      </c>
      <c r="I3096" s="49" t="s">
        <v>7779</v>
      </c>
      <c r="J3096" s="49" t="s">
        <v>7575</v>
      </c>
      <c r="K3096" s="50" t="s">
        <v>16627</v>
      </c>
      <c r="L3096" s="49" t="s">
        <v>7577</v>
      </c>
    </row>
    <row r="3097" customFormat="false" ht="13.5" hidden="false" customHeight="false" outlineLevel="0" collapsed="false">
      <c r="A3097" s="49" t="s">
        <v>16441</v>
      </c>
      <c r="B3097" s="49" t="s">
        <v>16442</v>
      </c>
      <c r="C3097" s="49" t="s">
        <v>16628</v>
      </c>
      <c r="D3097" s="49" t="s">
        <v>16629</v>
      </c>
      <c r="E3097" s="50"/>
      <c r="F3097" s="49"/>
      <c r="G3097" s="49" t="s">
        <v>16630</v>
      </c>
      <c r="H3097" s="49" t="s">
        <v>16631</v>
      </c>
      <c r="I3097" s="49" t="s">
        <v>7574</v>
      </c>
      <c r="J3097" s="49" t="s">
        <v>7575</v>
      </c>
      <c r="K3097" s="50" t="s">
        <v>9300</v>
      </c>
      <c r="L3097" s="49" t="s">
        <v>7577</v>
      </c>
    </row>
    <row r="3098" customFormat="false" ht="13.5" hidden="false" customHeight="false" outlineLevel="0" collapsed="false">
      <c r="A3098" s="49" t="s">
        <v>16441</v>
      </c>
      <c r="B3098" s="49" t="s">
        <v>16442</v>
      </c>
      <c r="C3098" s="49" t="s">
        <v>16628</v>
      </c>
      <c r="D3098" s="49" t="s">
        <v>16629</v>
      </c>
      <c r="E3098" s="50"/>
      <c r="F3098" s="49"/>
      <c r="G3098" s="49" t="s">
        <v>16632</v>
      </c>
      <c r="H3098" s="49" t="s">
        <v>16633</v>
      </c>
      <c r="I3098" s="49" t="s">
        <v>7574</v>
      </c>
      <c r="J3098" s="49" t="s">
        <v>7575</v>
      </c>
      <c r="K3098" s="50" t="s">
        <v>16634</v>
      </c>
      <c r="L3098" s="49" t="s">
        <v>7577</v>
      </c>
    </row>
    <row r="3099" customFormat="false" ht="13.5" hidden="false" customHeight="false" outlineLevel="0" collapsed="false">
      <c r="A3099" s="49" t="s">
        <v>16441</v>
      </c>
      <c r="B3099" s="49" t="s">
        <v>16442</v>
      </c>
      <c r="C3099" s="49" t="s">
        <v>16628</v>
      </c>
      <c r="D3099" s="49" t="s">
        <v>16629</v>
      </c>
      <c r="E3099" s="50"/>
      <c r="F3099" s="49"/>
      <c r="G3099" s="49" t="s">
        <v>16635</v>
      </c>
      <c r="H3099" s="49" t="s">
        <v>16636</v>
      </c>
      <c r="I3099" s="49" t="s">
        <v>7574</v>
      </c>
      <c r="J3099" s="49" t="s">
        <v>7575</v>
      </c>
      <c r="K3099" s="50" t="s">
        <v>16637</v>
      </c>
      <c r="L3099" s="49" t="s">
        <v>7577</v>
      </c>
    </row>
    <row r="3100" customFormat="false" ht="13.5" hidden="false" customHeight="false" outlineLevel="0" collapsed="false">
      <c r="A3100" s="49" t="s">
        <v>16441</v>
      </c>
      <c r="B3100" s="49" t="s">
        <v>16442</v>
      </c>
      <c r="C3100" s="49" t="s">
        <v>16628</v>
      </c>
      <c r="D3100" s="49" t="s">
        <v>16629</v>
      </c>
      <c r="E3100" s="50"/>
      <c r="F3100" s="49"/>
      <c r="G3100" s="49" t="s">
        <v>16638</v>
      </c>
      <c r="H3100" s="49" t="s">
        <v>16639</v>
      </c>
      <c r="I3100" s="49" t="s">
        <v>7574</v>
      </c>
      <c r="J3100" s="49" t="s">
        <v>7575</v>
      </c>
      <c r="K3100" s="50" t="s">
        <v>16640</v>
      </c>
      <c r="L3100" s="49" t="s">
        <v>7577</v>
      </c>
    </row>
    <row r="3101" customFormat="false" ht="13.5" hidden="false" customHeight="false" outlineLevel="0" collapsed="false">
      <c r="A3101" s="49" t="s">
        <v>16441</v>
      </c>
      <c r="B3101" s="49" t="s">
        <v>16442</v>
      </c>
      <c r="C3101" s="49" t="s">
        <v>16628</v>
      </c>
      <c r="D3101" s="49" t="s">
        <v>16629</v>
      </c>
      <c r="E3101" s="50"/>
      <c r="F3101" s="49"/>
      <c r="G3101" s="49" t="s">
        <v>16641</v>
      </c>
      <c r="H3101" s="49" t="s">
        <v>16642</v>
      </c>
      <c r="I3101" s="49" t="s">
        <v>7779</v>
      </c>
      <c r="J3101" s="49" t="s">
        <v>7575</v>
      </c>
      <c r="K3101" s="50" t="s">
        <v>16643</v>
      </c>
      <c r="L3101" s="49" t="s">
        <v>7577</v>
      </c>
    </row>
    <row r="3102" customFormat="false" ht="13.5" hidden="false" customHeight="false" outlineLevel="0" collapsed="false">
      <c r="A3102" s="49" t="s">
        <v>16441</v>
      </c>
      <c r="B3102" s="49" t="s">
        <v>16442</v>
      </c>
      <c r="C3102" s="49" t="s">
        <v>16628</v>
      </c>
      <c r="D3102" s="49" t="s">
        <v>16629</v>
      </c>
      <c r="E3102" s="50"/>
      <c r="F3102" s="49"/>
      <c r="G3102" s="49" t="s">
        <v>16644</v>
      </c>
      <c r="H3102" s="49" t="s">
        <v>16645</v>
      </c>
      <c r="I3102" s="49" t="s">
        <v>7779</v>
      </c>
      <c r="J3102" s="49" t="s">
        <v>7575</v>
      </c>
      <c r="K3102" s="50" t="s">
        <v>16646</v>
      </c>
      <c r="L3102" s="49" t="s">
        <v>7577</v>
      </c>
    </row>
    <row r="3103" customFormat="false" ht="13.5" hidden="false" customHeight="false" outlineLevel="0" collapsed="false">
      <c r="A3103" s="49" t="s">
        <v>16441</v>
      </c>
      <c r="B3103" s="49" t="s">
        <v>16442</v>
      </c>
      <c r="C3103" s="49" t="s">
        <v>16628</v>
      </c>
      <c r="D3103" s="49" t="s">
        <v>16629</v>
      </c>
      <c r="E3103" s="50"/>
      <c r="F3103" s="49"/>
      <c r="G3103" s="49" t="s">
        <v>16647</v>
      </c>
      <c r="H3103" s="49" t="s">
        <v>16648</v>
      </c>
      <c r="I3103" s="49" t="s">
        <v>7779</v>
      </c>
      <c r="J3103" s="49" t="s">
        <v>7575</v>
      </c>
      <c r="K3103" s="50" t="s">
        <v>16649</v>
      </c>
      <c r="L3103" s="49" t="s">
        <v>7577</v>
      </c>
    </row>
    <row r="3104" customFormat="false" ht="13.5" hidden="false" customHeight="false" outlineLevel="0" collapsed="false">
      <c r="A3104" s="49" t="s">
        <v>16441</v>
      </c>
      <c r="B3104" s="49" t="s">
        <v>16442</v>
      </c>
      <c r="C3104" s="49" t="s">
        <v>16628</v>
      </c>
      <c r="D3104" s="49" t="s">
        <v>16629</v>
      </c>
      <c r="E3104" s="50"/>
      <c r="F3104" s="49"/>
      <c r="G3104" s="49" t="s">
        <v>16650</v>
      </c>
      <c r="H3104" s="49" t="s">
        <v>16651</v>
      </c>
      <c r="I3104" s="49" t="s">
        <v>7779</v>
      </c>
      <c r="J3104" s="49" t="s">
        <v>7780</v>
      </c>
      <c r="K3104" s="50" t="s">
        <v>16652</v>
      </c>
      <c r="L3104" s="49" t="s">
        <v>7577</v>
      </c>
    </row>
    <row r="3105" customFormat="false" ht="13.5" hidden="false" customHeight="false" outlineLevel="0" collapsed="false">
      <c r="A3105" s="49" t="s">
        <v>16441</v>
      </c>
      <c r="B3105" s="49" t="s">
        <v>16442</v>
      </c>
      <c r="C3105" s="49" t="s">
        <v>16628</v>
      </c>
      <c r="D3105" s="49" t="s">
        <v>16629</v>
      </c>
      <c r="E3105" s="50"/>
      <c r="F3105" s="49"/>
      <c r="G3105" s="49" t="s">
        <v>16653</v>
      </c>
      <c r="H3105" s="49" t="s">
        <v>16654</v>
      </c>
      <c r="I3105" s="49" t="s">
        <v>7779</v>
      </c>
      <c r="J3105" s="49" t="s">
        <v>7780</v>
      </c>
      <c r="K3105" s="50" t="s">
        <v>16655</v>
      </c>
      <c r="L3105" s="49" t="s">
        <v>7577</v>
      </c>
    </row>
    <row r="3106" customFormat="false" ht="13.5" hidden="false" customHeight="false" outlineLevel="0" collapsed="false">
      <c r="A3106" s="49" t="s">
        <v>16441</v>
      </c>
      <c r="B3106" s="49" t="s">
        <v>16442</v>
      </c>
      <c r="C3106" s="49" t="s">
        <v>16628</v>
      </c>
      <c r="D3106" s="49" t="s">
        <v>16629</v>
      </c>
      <c r="E3106" s="50"/>
      <c r="F3106" s="49"/>
      <c r="G3106" s="49" t="s">
        <v>16656</v>
      </c>
      <c r="H3106" s="49" t="s">
        <v>16657</v>
      </c>
      <c r="I3106" s="49" t="s">
        <v>7779</v>
      </c>
      <c r="J3106" s="49" t="s">
        <v>7575</v>
      </c>
      <c r="K3106" s="50" t="s">
        <v>16658</v>
      </c>
      <c r="L3106" s="49" t="s">
        <v>7577</v>
      </c>
    </row>
    <row r="3107" customFormat="false" ht="13.5" hidden="false" customHeight="false" outlineLevel="0" collapsed="false">
      <c r="A3107" s="49" t="s">
        <v>16659</v>
      </c>
      <c r="B3107" s="49" t="s">
        <v>16660</v>
      </c>
      <c r="C3107" s="49" t="s">
        <v>16661</v>
      </c>
      <c r="D3107" s="49" t="s">
        <v>16662</v>
      </c>
      <c r="E3107" s="50"/>
      <c r="F3107" s="49"/>
      <c r="G3107" s="49" t="s">
        <v>16663</v>
      </c>
      <c r="H3107" s="49" t="s">
        <v>16664</v>
      </c>
      <c r="I3107" s="49" t="s">
        <v>7574</v>
      </c>
      <c r="J3107" s="49" t="s">
        <v>7780</v>
      </c>
      <c r="K3107" s="50" t="s">
        <v>16665</v>
      </c>
      <c r="L3107" s="49" t="s">
        <v>7577</v>
      </c>
    </row>
    <row r="3108" customFormat="false" ht="13.5" hidden="false" customHeight="false" outlineLevel="0" collapsed="false">
      <c r="A3108" s="49" t="s">
        <v>16659</v>
      </c>
      <c r="B3108" s="49" t="s">
        <v>16660</v>
      </c>
      <c r="C3108" s="49" t="s">
        <v>16661</v>
      </c>
      <c r="D3108" s="49" t="s">
        <v>16662</v>
      </c>
      <c r="E3108" s="50"/>
      <c r="F3108" s="49"/>
      <c r="G3108" s="49" t="s">
        <v>16666</v>
      </c>
      <c r="H3108" s="49" t="s">
        <v>16667</v>
      </c>
      <c r="I3108" s="49" t="s">
        <v>7574</v>
      </c>
      <c r="J3108" s="49" t="s">
        <v>7780</v>
      </c>
      <c r="K3108" s="50" t="s">
        <v>16668</v>
      </c>
      <c r="L3108" s="49" t="s">
        <v>7577</v>
      </c>
    </row>
    <row r="3109" customFormat="false" ht="13.5" hidden="false" customHeight="false" outlineLevel="0" collapsed="false">
      <c r="A3109" s="49" t="s">
        <v>16659</v>
      </c>
      <c r="B3109" s="49" t="s">
        <v>16660</v>
      </c>
      <c r="C3109" s="49" t="s">
        <v>16661</v>
      </c>
      <c r="D3109" s="49" t="s">
        <v>16662</v>
      </c>
      <c r="E3109" s="50"/>
      <c r="F3109" s="49"/>
      <c r="G3109" s="49" t="s">
        <v>16669</v>
      </c>
      <c r="H3109" s="49" t="s">
        <v>16670</v>
      </c>
      <c r="I3109" s="49" t="s">
        <v>7574</v>
      </c>
      <c r="J3109" s="49" t="s">
        <v>7780</v>
      </c>
      <c r="K3109" s="50" t="s">
        <v>16671</v>
      </c>
      <c r="L3109" s="49" t="s">
        <v>7577</v>
      </c>
    </row>
    <row r="3110" customFormat="false" ht="13.5" hidden="false" customHeight="false" outlineLevel="0" collapsed="false">
      <c r="A3110" s="49" t="s">
        <v>16659</v>
      </c>
      <c r="B3110" s="49" t="s">
        <v>16660</v>
      </c>
      <c r="C3110" s="49" t="s">
        <v>16661</v>
      </c>
      <c r="D3110" s="49" t="s">
        <v>16662</v>
      </c>
      <c r="E3110" s="50"/>
      <c r="F3110" s="49"/>
      <c r="G3110" s="49" t="s">
        <v>16672</v>
      </c>
      <c r="H3110" s="49" t="s">
        <v>16673</v>
      </c>
      <c r="I3110" s="49" t="s">
        <v>7574</v>
      </c>
      <c r="J3110" s="49" t="s">
        <v>7780</v>
      </c>
      <c r="K3110" s="50" t="s">
        <v>16674</v>
      </c>
      <c r="L3110" s="49" t="s">
        <v>7577</v>
      </c>
    </row>
    <row r="3111" customFormat="false" ht="13.5" hidden="false" customHeight="false" outlineLevel="0" collapsed="false">
      <c r="A3111" s="49" t="s">
        <v>16659</v>
      </c>
      <c r="B3111" s="49" t="s">
        <v>16660</v>
      </c>
      <c r="C3111" s="49" t="s">
        <v>16661</v>
      </c>
      <c r="D3111" s="49" t="s">
        <v>16662</v>
      </c>
      <c r="E3111" s="50"/>
      <c r="F3111" s="49"/>
      <c r="G3111" s="49" t="s">
        <v>16675</v>
      </c>
      <c r="H3111" s="49" t="s">
        <v>16676</v>
      </c>
      <c r="I3111" s="49" t="s">
        <v>7574</v>
      </c>
      <c r="J3111" s="49" t="s">
        <v>7780</v>
      </c>
      <c r="K3111" s="50" t="s">
        <v>9780</v>
      </c>
      <c r="L3111" s="49" t="s">
        <v>7577</v>
      </c>
    </row>
    <row r="3112" customFormat="false" ht="13.5" hidden="false" customHeight="false" outlineLevel="0" collapsed="false">
      <c r="A3112" s="49" t="s">
        <v>16659</v>
      </c>
      <c r="B3112" s="49" t="s">
        <v>16660</v>
      </c>
      <c r="C3112" s="49" t="s">
        <v>16661</v>
      </c>
      <c r="D3112" s="49" t="s">
        <v>16662</v>
      </c>
      <c r="E3112" s="50"/>
      <c r="F3112" s="49"/>
      <c r="G3112" s="49" t="s">
        <v>16677</v>
      </c>
      <c r="H3112" s="49" t="s">
        <v>16678</v>
      </c>
      <c r="I3112" s="49" t="s">
        <v>7574</v>
      </c>
      <c r="J3112" s="49" t="s">
        <v>7780</v>
      </c>
      <c r="K3112" s="50" t="s">
        <v>14052</v>
      </c>
      <c r="L3112" s="49" t="s">
        <v>7577</v>
      </c>
    </row>
    <row r="3113" customFormat="false" ht="13.5" hidden="false" customHeight="false" outlineLevel="0" collapsed="false">
      <c r="A3113" s="49" t="s">
        <v>16659</v>
      </c>
      <c r="B3113" s="49" t="s">
        <v>16660</v>
      </c>
      <c r="C3113" s="49" t="s">
        <v>16661</v>
      </c>
      <c r="D3113" s="49" t="s">
        <v>16662</v>
      </c>
      <c r="E3113" s="50"/>
      <c r="F3113" s="49"/>
      <c r="G3113" s="49" t="s">
        <v>16679</v>
      </c>
      <c r="H3113" s="49" t="s">
        <v>16680</v>
      </c>
      <c r="I3113" s="49" t="s">
        <v>7574</v>
      </c>
      <c r="J3113" s="49" t="s">
        <v>7780</v>
      </c>
      <c r="K3113" s="50" t="s">
        <v>16681</v>
      </c>
      <c r="L3113" s="49" t="s">
        <v>7577</v>
      </c>
    </row>
    <row r="3114" customFormat="false" ht="13.5" hidden="false" customHeight="false" outlineLevel="0" collapsed="false">
      <c r="A3114" s="49" t="s">
        <v>16659</v>
      </c>
      <c r="B3114" s="49" t="s">
        <v>16660</v>
      </c>
      <c r="C3114" s="49" t="s">
        <v>16661</v>
      </c>
      <c r="D3114" s="49" t="s">
        <v>16662</v>
      </c>
      <c r="E3114" s="50"/>
      <c r="F3114" s="49"/>
      <c r="G3114" s="49" t="s">
        <v>16682</v>
      </c>
      <c r="H3114" s="49" t="s">
        <v>16683</v>
      </c>
      <c r="I3114" s="49" t="s">
        <v>7574</v>
      </c>
      <c r="J3114" s="49" t="s">
        <v>7780</v>
      </c>
      <c r="K3114" s="50" t="s">
        <v>16684</v>
      </c>
      <c r="L3114" s="49" t="s">
        <v>7577</v>
      </c>
    </row>
    <row r="3115" customFormat="false" ht="13.5" hidden="false" customHeight="false" outlineLevel="0" collapsed="false">
      <c r="A3115" s="49" t="s">
        <v>16659</v>
      </c>
      <c r="B3115" s="49" t="s">
        <v>16660</v>
      </c>
      <c r="C3115" s="49" t="s">
        <v>16661</v>
      </c>
      <c r="D3115" s="49" t="s">
        <v>16662</v>
      </c>
      <c r="E3115" s="50"/>
      <c r="F3115" s="49"/>
      <c r="G3115" s="49" t="s">
        <v>16685</v>
      </c>
      <c r="H3115" s="49" t="s">
        <v>16686</v>
      </c>
      <c r="I3115" s="49" t="s">
        <v>7574</v>
      </c>
      <c r="J3115" s="49" t="s">
        <v>7780</v>
      </c>
      <c r="K3115" s="50" t="s">
        <v>16687</v>
      </c>
      <c r="L3115" s="49" t="s">
        <v>7577</v>
      </c>
    </row>
    <row r="3116" customFormat="false" ht="13.5" hidden="false" customHeight="false" outlineLevel="0" collapsed="false">
      <c r="A3116" s="49" t="s">
        <v>16659</v>
      </c>
      <c r="B3116" s="49" t="s">
        <v>16660</v>
      </c>
      <c r="C3116" s="49" t="s">
        <v>16661</v>
      </c>
      <c r="D3116" s="49" t="s">
        <v>16662</v>
      </c>
      <c r="E3116" s="50"/>
      <c r="F3116" s="49"/>
      <c r="G3116" s="49" t="s">
        <v>16688</v>
      </c>
      <c r="H3116" s="49" t="s">
        <v>16689</v>
      </c>
      <c r="I3116" s="49" t="s">
        <v>7574</v>
      </c>
      <c r="J3116" s="49" t="s">
        <v>7780</v>
      </c>
      <c r="K3116" s="50" t="s">
        <v>16690</v>
      </c>
      <c r="L3116" s="49" t="s">
        <v>7577</v>
      </c>
    </row>
    <row r="3117" customFormat="false" ht="13.5" hidden="false" customHeight="false" outlineLevel="0" collapsed="false">
      <c r="A3117" s="49" t="s">
        <v>16659</v>
      </c>
      <c r="B3117" s="49" t="s">
        <v>16660</v>
      </c>
      <c r="C3117" s="49" t="s">
        <v>16661</v>
      </c>
      <c r="D3117" s="49" t="s">
        <v>16662</v>
      </c>
      <c r="E3117" s="50"/>
      <c r="F3117" s="49"/>
      <c r="G3117" s="49" t="s">
        <v>16691</v>
      </c>
      <c r="H3117" s="49" t="s">
        <v>16692</v>
      </c>
      <c r="I3117" s="49" t="s">
        <v>7574</v>
      </c>
      <c r="J3117" s="49" t="s">
        <v>7780</v>
      </c>
      <c r="K3117" s="50" t="s">
        <v>16693</v>
      </c>
      <c r="L3117" s="49" t="s">
        <v>7577</v>
      </c>
    </row>
    <row r="3118" customFormat="false" ht="13.5" hidden="false" customHeight="false" outlineLevel="0" collapsed="false">
      <c r="A3118" s="49" t="s">
        <v>16659</v>
      </c>
      <c r="B3118" s="49" t="s">
        <v>16660</v>
      </c>
      <c r="C3118" s="49" t="s">
        <v>16661</v>
      </c>
      <c r="D3118" s="49" t="s">
        <v>16662</v>
      </c>
      <c r="E3118" s="50"/>
      <c r="F3118" s="49"/>
      <c r="G3118" s="49" t="s">
        <v>16694</v>
      </c>
      <c r="H3118" s="49" t="s">
        <v>16695</v>
      </c>
      <c r="I3118" s="49" t="s">
        <v>7574</v>
      </c>
      <c r="J3118" s="49" t="s">
        <v>7780</v>
      </c>
      <c r="K3118" s="50" t="s">
        <v>16696</v>
      </c>
      <c r="L3118" s="49" t="s">
        <v>7577</v>
      </c>
    </row>
    <row r="3119" customFormat="false" ht="13.5" hidden="false" customHeight="false" outlineLevel="0" collapsed="false">
      <c r="A3119" s="49" t="s">
        <v>16659</v>
      </c>
      <c r="B3119" s="49" t="s">
        <v>16660</v>
      </c>
      <c r="C3119" s="49" t="s">
        <v>16661</v>
      </c>
      <c r="D3119" s="49" t="s">
        <v>16662</v>
      </c>
      <c r="E3119" s="50"/>
      <c r="F3119" s="49"/>
      <c r="G3119" s="49" t="s">
        <v>16697</v>
      </c>
      <c r="H3119" s="49" t="s">
        <v>16698</v>
      </c>
      <c r="I3119" s="49" t="s">
        <v>7574</v>
      </c>
      <c r="J3119" s="49" t="s">
        <v>7780</v>
      </c>
      <c r="K3119" s="50" t="s">
        <v>16699</v>
      </c>
      <c r="L3119" s="49" t="s">
        <v>7577</v>
      </c>
    </row>
    <row r="3120" customFormat="false" ht="13.5" hidden="false" customHeight="false" outlineLevel="0" collapsed="false">
      <c r="A3120" s="49" t="s">
        <v>16659</v>
      </c>
      <c r="B3120" s="49" t="s">
        <v>16660</v>
      </c>
      <c r="C3120" s="49" t="s">
        <v>16661</v>
      </c>
      <c r="D3120" s="49" t="s">
        <v>16662</v>
      </c>
      <c r="E3120" s="50"/>
      <c r="F3120" s="49"/>
      <c r="G3120" s="49" t="s">
        <v>16700</v>
      </c>
      <c r="H3120" s="49" t="s">
        <v>16701</v>
      </c>
      <c r="I3120" s="49" t="s">
        <v>7574</v>
      </c>
      <c r="J3120" s="49" t="s">
        <v>7780</v>
      </c>
      <c r="K3120" s="50" t="s">
        <v>9231</v>
      </c>
      <c r="L3120" s="49" t="s">
        <v>7577</v>
      </c>
    </row>
    <row r="3121" customFormat="false" ht="13.5" hidden="false" customHeight="false" outlineLevel="0" collapsed="false">
      <c r="A3121" s="49" t="s">
        <v>16659</v>
      </c>
      <c r="B3121" s="49" t="s">
        <v>16660</v>
      </c>
      <c r="C3121" s="49" t="s">
        <v>16661</v>
      </c>
      <c r="D3121" s="49" t="s">
        <v>16662</v>
      </c>
      <c r="E3121" s="50"/>
      <c r="F3121" s="49"/>
      <c r="G3121" s="49" t="s">
        <v>16702</v>
      </c>
      <c r="H3121" s="49" t="s">
        <v>16703</v>
      </c>
      <c r="I3121" s="49" t="s">
        <v>7574</v>
      </c>
      <c r="J3121" s="49" t="s">
        <v>7780</v>
      </c>
      <c r="K3121" s="50" t="s">
        <v>16704</v>
      </c>
      <c r="L3121" s="49" t="s">
        <v>7577</v>
      </c>
    </row>
    <row r="3122" customFormat="false" ht="13.5" hidden="false" customHeight="false" outlineLevel="0" collapsed="false">
      <c r="A3122" s="49" t="s">
        <v>16659</v>
      </c>
      <c r="B3122" s="49" t="s">
        <v>16660</v>
      </c>
      <c r="C3122" s="49" t="s">
        <v>16661</v>
      </c>
      <c r="D3122" s="49" t="s">
        <v>16662</v>
      </c>
      <c r="E3122" s="50"/>
      <c r="F3122" s="49"/>
      <c r="G3122" s="49" t="s">
        <v>16705</v>
      </c>
      <c r="H3122" s="49" t="s">
        <v>16706</v>
      </c>
      <c r="I3122" s="49" t="s">
        <v>7574</v>
      </c>
      <c r="J3122" s="49" t="s">
        <v>7780</v>
      </c>
      <c r="K3122" s="50" t="s">
        <v>16707</v>
      </c>
      <c r="L3122" s="49" t="s">
        <v>7577</v>
      </c>
    </row>
    <row r="3123" customFormat="false" ht="13.5" hidden="false" customHeight="false" outlineLevel="0" collapsed="false">
      <c r="A3123" s="49" t="s">
        <v>16659</v>
      </c>
      <c r="B3123" s="49" t="s">
        <v>16660</v>
      </c>
      <c r="C3123" s="49" t="s">
        <v>16661</v>
      </c>
      <c r="D3123" s="49" t="s">
        <v>16662</v>
      </c>
      <c r="E3123" s="50"/>
      <c r="F3123" s="49"/>
      <c r="G3123" s="49" t="s">
        <v>16708</v>
      </c>
      <c r="H3123" s="49" t="s">
        <v>16709</v>
      </c>
      <c r="I3123" s="49" t="s">
        <v>7574</v>
      </c>
      <c r="J3123" s="49" t="s">
        <v>7780</v>
      </c>
      <c r="K3123" s="50" t="s">
        <v>16699</v>
      </c>
      <c r="L3123" s="49" t="s">
        <v>7577</v>
      </c>
    </row>
    <row r="3124" customFormat="false" ht="13.5" hidden="false" customHeight="false" outlineLevel="0" collapsed="false">
      <c r="A3124" s="49" t="s">
        <v>16659</v>
      </c>
      <c r="B3124" s="49" t="s">
        <v>16660</v>
      </c>
      <c r="C3124" s="49" t="s">
        <v>16661</v>
      </c>
      <c r="D3124" s="49" t="s">
        <v>16662</v>
      </c>
      <c r="E3124" s="50"/>
      <c r="F3124" s="49"/>
      <c r="G3124" s="49" t="s">
        <v>16710</v>
      </c>
      <c r="H3124" s="49" t="s">
        <v>16711</v>
      </c>
      <c r="I3124" s="49" t="s">
        <v>7574</v>
      </c>
      <c r="J3124" s="49" t="s">
        <v>7780</v>
      </c>
      <c r="K3124" s="50" t="s">
        <v>16712</v>
      </c>
      <c r="L3124" s="49" t="s">
        <v>7577</v>
      </c>
    </row>
    <row r="3125" customFormat="false" ht="13.5" hidden="false" customHeight="false" outlineLevel="0" collapsed="false">
      <c r="A3125" s="49" t="s">
        <v>16659</v>
      </c>
      <c r="B3125" s="49" t="s">
        <v>16660</v>
      </c>
      <c r="C3125" s="49" t="s">
        <v>16661</v>
      </c>
      <c r="D3125" s="49" t="s">
        <v>16662</v>
      </c>
      <c r="E3125" s="50"/>
      <c r="F3125" s="49"/>
      <c r="G3125" s="49" t="s">
        <v>16713</v>
      </c>
      <c r="H3125" s="49" t="s">
        <v>16714</v>
      </c>
      <c r="I3125" s="49" t="s">
        <v>7574</v>
      </c>
      <c r="J3125" s="49" t="s">
        <v>7780</v>
      </c>
      <c r="K3125" s="50" t="s">
        <v>16715</v>
      </c>
      <c r="L3125" s="49" t="s">
        <v>7577</v>
      </c>
    </row>
    <row r="3126" customFormat="false" ht="13.5" hidden="false" customHeight="false" outlineLevel="0" collapsed="false">
      <c r="A3126" s="49" t="s">
        <v>16659</v>
      </c>
      <c r="B3126" s="49" t="s">
        <v>16660</v>
      </c>
      <c r="C3126" s="49" t="s">
        <v>16661</v>
      </c>
      <c r="D3126" s="49" t="s">
        <v>16662</v>
      </c>
      <c r="E3126" s="50"/>
      <c r="F3126" s="49"/>
      <c r="G3126" s="49" t="s">
        <v>16716</v>
      </c>
      <c r="H3126" s="49" t="s">
        <v>16717</v>
      </c>
      <c r="I3126" s="49" t="s">
        <v>7574</v>
      </c>
      <c r="J3126" s="49" t="s">
        <v>7780</v>
      </c>
      <c r="K3126" s="50" t="s">
        <v>16718</v>
      </c>
      <c r="L3126" s="49" t="s">
        <v>7577</v>
      </c>
    </row>
    <row r="3127" customFormat="false" ht="13.5" hidden="false" customHeight="false" outlineLevel="0" collapsed="false">
      <c r="A3127" s="49" t="s">
        <v>16659</v>
      </c>
      <c r="B3127" s="49" t="s">
        <v>16660</v>
      </c>
      <c r="C3127" s="49" t="s">
        <v>16661</v>
      </c>
      <c r="D3127" s="49" t="s">
        <v>16662</v>
      </c>
      <c r="E3127" s="50"/>
      <c r="F3127" s="49"/>
      <c r="G3127" s="49" t="s">
        <v>16719</v>
      </c>
      <c r="H3127" s="49" t="s">
        <v>16720</v>
      </c>
      <c r="I3127" s="49" t="s">
        <v>7574</v>
      </c>
      <c r="J3127" s="49" t="s">
        <v>7575</v>
      </c>
      <c r="K3127" s="50" t="s">
        <v>16721</v>
      </c>
      <c r="L3127" s="49" t="s">
        <v>7577</v>
      </c>
    </row>
    <row r="3128" customFormat="false" ht="13.5" hidden="false" customHeight="false" outlineLevel="0" collapsed="false">
      <c r="A3128" s="49" t="s">
        <v>16659</v>
      </c>
      <c r="B3128" s="49" t="s">
        <v>16660</v>
      </c>
      <c r="C3128" s="49" t="s">
        <v>16661</v>
      </c>
      <c r="D3128" s="49" t="s">
        <v>16662</v>
      </c>
      <c r="E3128" s="50"/>
      <c r="F3128" s="49"/>
      <c r="G3128" s="49" t="s">
        <v>16722</v>
      </c>
      <c r="H3128" s="49" t="s">
        <v>16723</v>
      </c>
      <c r="I3128" s="49" t="s">
        <v>7574</v>
      </c>
      <c r="J3128" s="49" t="s">
        <v>7575</v>
      </c>
      <c r="K3128" s="50" t="s">
        <v>16724</v>
      </c>
      <c r="L3128" s="49" t="s">
        <v>7577</v>
      </c>
    </row>
    <row r="3129" customFormat="false" ht="13.5" hidden="false" customHeight="false" outlineLevel="0" collapsed="false">
      <c r="A3129" s="49" t="s">
        <v>16659</v>
      </c>
      <c r="B3129" s="49" t="s">
        <v>16660</v>
      </c>
      <c r="C3129" s="49" t="s">
        <v>16661</v>
      </c>
      <c r="D3129" s="49" t="s">
        <v>16662</v>
      </c>
      <c r="E3129" s="50"/>
      <c r="F3129" s="49"/>
      <c r="G3129" s="49" t="s">
        <v>16725</v>
      </c>
      <c r="H3129" s="49" t="s">
        <v>16726</v>
      </c>
      <c r="I3129" s="49" t="s">
        <v>7574</v>
      </c>
      <c r="J3129" s="49" t="s">
        <v>7575</v>
      </c>
      <c r="K3129" s="50" t="s">
        <v>16727</v>
      </c>
      <c r="L3129" s="49" t="s">
        <v>7577</v>
      </c>
    </row>
    <row r="3130" customFormat="false" ht="13.5" hidden="false" customHeight="false" outlineLevel="0" collapsed="false">
      <c r="A3130" s="49" t="s">
        <v>16659</v>
      </c>
      <c r="B3130" s="49" t="s">
        <v>16660</v>
      </c>
      <c r="C3130" s="49" t="s">
        <v>16661</v>
      </c>
      <c r="D3130" s="49" t="s">
        <v>16662</v>
      </c>
      <c r="E3130" s="50"/>
      <c r="F3130" s="49"/>
      <c r="G3130" s="49" t="s">
        <v>16728</v>
      </c>
      <c r="H3130" s="49" t="s">
        <v>16729</v>
      </c>
      <c r="I3130" s="49" t="s">
        <v>7574</v>
      </c>
      <c r="J3130" s="49" t="s">
        <v>7575</v>
      </c>
      <c r="K3130" s="50" t="s">
        <v>16730</v>
      </c>
      <c r="L3130" s="49" t="s">
        <v>7577</v>
      </c>
    </row>
    <row r="3131" customFormat="false" ht="13.5" hidden="false" customHeight="false" outlineLevel="0" collapsed="false">
      <c r="A3131" s="49" t="s">
        <v>16659</v>
      </c>
      <c r="B3131" s="49" t="s">
        <v>16660</v>
      </c>
      <c r="C3131" s="49" t="s">
        <v>16661</v>
      </c>
      <c r="D3131" s="49" t="s">
        <v>16662</v>
      </c>
      <c r="E3131" s="50"/>
      <c r="F3131" s="49"/>
      <c r="G3131" s="49" t="s">
        <v>16731</v>
      </c>
      <c r="H3131" s="49" t="s">
        <v>16732</v>
      </c>
      <c r="I3131" s="49" t="s">
        <v>7574</v>
      </c>
      <c r="J3131" s="49" t="s">
        <v>7780</v>
      </c>
      <c r="K3131" s="50" t="s">
        <v>16733</v>
      </c>
      <c r="L3131" s="49" t="s">
        <v>7577</v>
      </c>
    </row>
    <row r="3132" customFormat="false" ht="13.5" hidden="false" customHeight="false" outlineLevel="0" collapsed="false">
      <c r="A3132" s="49" t="s">
        <v>16659</v>
      </c>
      <c r="B3132" s="49" t="s">
        <v>16660</v>
      </c>
      <c r="C3132" s="49" t="s">
        <v>16661</v>
      </c>
      <c r="D3132" s="49" t="s">
        <v>16662</v>
      </c>
      <c r="E3132" s="50"/>
      <c r="F3132" s="49"/>
      <c r="G3132" s="49" t="s">
        <v>16734</v>
      </c>
      <c r="H3132" s="49" t="s">
        <v>16735</v>
      </c>
      <c r="I3132" s="49" t="s">
        <v>7574</v>
      </c>
      <c r="J3132" s="49" t="s">
        <v>7780</v>
      </c>
      <c r="K3132" s="50" t="s">
        <v>16736</v>
      </c>
      <c r="L3132" s="49" t="s">
        <v>7577</v>
      </c>
    </row>
    <row r="3133" customFormat="false" ht="13.5" hidden="false" customHeight="false" outlineLevel="0" collapsed="false">
      <c r="A3133" s="49" t="s">
        <v>16659</v>
      </c>
      <c r="B3133" s="49" t="s">
        <v>16660</v>
      </c>
      <c r="C3133" s="49" t="s">
        <v>16661</v>
      </c>
      <c r="D3133" s="49" t="s">
        <v>16662</v>
      </c>
      <c r="E3133" s="50"/>
      <c r="F3133" s="49"/>
      <c r="G3133" s="49" t="s">
        <v>16737</v>
      </c>
      <c r="H3133" s="49" t="s">
        <v>16738</v>
      </c>
      <c r="I3133" s="49" t="s">
        <v>7574</v>
      </c>
      <c r="J3133" s="49" t="s">
        <v>7780</v>
      </c>
      <c r="K3133" s="50" t="s">
        <v>16739</v>
      </c>
      <c r="L3133" s="49" t="s">
        <v>7577</v>
      </c>
    </row>
    <row r="3134" customFormat="false" ht="13.5" hidden="false" customHeight="false" outlineLevel="0" collapsed="false">
      <c r="A3134" s="49" t="s">
        <v>16659</v>
      </c>
      <c r="B3134" s="49" t="s">
        <v>16660</v>
      </c>
      <c r="C3134" s="49" t="s">
        <v>16661</v>
      </c>
      <c r="D3134" s="49" t="s">
        <v>16662</v>
      </c>
      <c r="E3134" s="50"/>
      <c r="F3134" s="49"/>
      <c r="G3134" s="49" t="s">
        <v>16740</v>
      </c>
      <c r="H3134" s="49" t="s">
        <v>16741</v>
      </c>
      <c r="I3134" s="49" t="s">
        <v>7574</v>
      </c>
      <c r="J3134" s="49" t="s">
        <v>7780</v>
      </c>
      <c r="K3134" s="50" t="s">
        <v>16742</v>
      </c>
      <c r="L3134" s="49" t="s">
        <v>7577</v>
      </c>
    </row>
    <row r="3135" customFormat="false" ht="13.5" hidden="false" customHeight="false" outlineLevel="0" collapsed="false">
      <c r="A3135" s="49" t="s">
        <v>16659</v>
      </c>
      <c r="B3135" s="49" t="s">
        <v>16660</v>
      </c>
      <c r="C3135" s="49" t="s">
        <v>16661</v>
      </c>
      <c r="D3135" s="49" t="s">
        <v>16662</v>
      </c>
      <c r="E3135" s="50"/>
      <c r="F3135" s="49"/>
      <c r="G3135" s="49" t="s">
        <v>16743</v>
      </c>
      <c r="H3135" s="49" t="s">
        <v>16744</v>
      </c>
      <c r="I3135" s="49" t="s">
        <v>7574</v>
      </c>
      <c r="J3135" s="49" t="s">
        <v>7575</v>
      </c>
      <c r="K3135" s="50" t="s">
        <v>16745</v>
      </c>
      <c r="L3135" s="49" t="s">
        <v>7577</v>
      </c>
    </row>
    <row r="3136" customFormat="false" ht="13.5" hidden="false" customHeight="false" outlineLevel="0" collapsed="false">
      <c r="A3136" s="49" t="s">
        <v>16659</v>
      </c>
      <c r="B3136" s="49" t="s">
        <v>16660</v>
      </c>
      <c r="C3136" s="49" t="s">
        <v>16661</v>
      </c>
      <c r="D3136" s="49" t="s">
        <v>16662</v>
      </c>
      <c r="E3136" s="50"/>
      <c r="F3136" s="49"/>
      <c r="G3136" s="49" t="s">
        <v>16746</v>
      </c>
      <c r="H3136" s="49" t="s">
        <v>16747</v>
      </c>
      <c r="I3136" s="49" t="s">
        <v>7574</v>
      </c>
      <c r="J3136" s="49" t="s">
        <v>7575</v>
      </c>
      <c r="K3136" s="50" t="s">
        <v>13396</v>
      </c>
      <c r="L3136" s="49" t="s">
        <v>7577</v>
      </c>
    </row>
    <row r="3137" customFormat="false" ht="13.5" hidden="false" customHeight="false" outlineLevel="0" collapsed="false">
      <c r="A3137" s="49" t="s">
        <v>16659</v>
      </c>
      <c r="B3137" s="49" t="s">
        <v>16660</v>
      </c>
      <c r="C3137" s="49" t="s">
        <v>16661</v>
      </c>
      <c r="D3137" s="49" t="s">
        <v>16662</v>
      </c>
      <c r="E3137" s="50"/>
      <c r="F3137" s="49"/>
      <c r="G3137" s="49" t="s">
        <v>16748</v>
      </c>
      <c r="H3137" s="49" t="s">
        <v>16749</v>
      </c>
      <c r="I3137" s="49" t="s">
        <v>7574</v>
      </c>
      <c r="J3137" s="49" t="s">
        <v>7575</v>
      </c>
      <c r="K3137" s="50" t="s">
        <v>16750</v>
      </c>
      <c r="L3137" s="49" t="s">
        <v>7577</v>
      </c>
    </row>
    <row r="3138" customFormat="false" ht="13.5" hidden="false" customHeight="false" outlineLevel="0" collapsed="false">
      <c r="A3138" s="49" t="s">
        <v>16659</v>
      </c>
      <c r="B3138" s="49" t="s">
        <v>16660</v>
      </c>
      <c r="C3138" s="49" t="s">
        <v>16661</v>
      </c>
      <c r="D3138" s="49" t="s">
        <v>16662</v>
      </c>
      <c r="E3138" s="50"/>
      <c r="F3138" s="49"/>
      <c r="G3138" s="49" t="s">
        <v>16751</v>
      </c>
      <c r="H3138" s="49" t="s">
        <v>16752</v>
      </c>
      <c r="I3138" s="49" t="s">
        <v>7574</v>
      </c>
      <c r="J3138" s="49" t="s">
        <v>7575</v>
      </c>
      <c r="K3138" s="50" t="s">
        <v>16753</v>
      </c>
      <c r="L3138" s="49" t="s">
        <v>7577</v>
      </c>
    </row>
    <row r="3139" customFormat="false" ht="13.5" hidden="false" customHeight="false" outlineLevel="0" collapsed="false">
      <c r="A3139" s="49" t="s">
        <v>16659</v>
      </c>
      <c r="B3139" s="49" t="s">
        <v>16660</v>
      </c>
      <c r="C3139" s="49" t="s">
        <v>16661</v>
      </c>
      <c r="D3139" s="49" t="s">
        <v>16662</v>
      </c>
      <c r="E3139" s="50"/>
      <c r="F3139" s="49"/>
      <c r="G3139" s="49" t="s">
        <v>16754</v>
      </c>
      <c r="H3139" s="49" t="s">
        <v>16755</v>
      </c>
      <c r="I3139" s="49" t="s">
        <v>7574</v>
      </c>
      <c r="J3139" s="49" t="s">
        <v>7575</v>
      </c>
      <c r="K3139" s="50" t="s">
        <v>16756</v>
      </c>
      <c r="L3139" s="49" t="s">
        <v>7577</v>
      </c>
    </row>
    <row r="3140" customFormat="false" ht="13.5" hidden="false" customHeight="false" outlineLevel="0" collapsed="false">
      <c r="A3140" s="49" t="s">
        <v>16659</v>
      </c>
      <c r="B3140" s="49" t="s">
        <v>16660</v>
      </c>
      <c r="C3140" s="49" t="s">
        <v>16661</v>
      </c>
      <c r="D3140" s="49" t="s">
        <v>16662</v>
      </c>
      <c r="E3140" s="50"/>
      <c r="F3140" s="49"/>
      <c r="G3140" s="49" t="s">
        <v>16757</v>
      </c>
      <c r="H3140" s="49" t="s">
        <v>16758</v>
      </c>
      <c r="I3140" s="49" t="s">
        <v>7574</v>
      </c>
      <c r="J3140" s="49" t="s">
        <v>7575</v>
      </c>
      <c r="K3140" s="50" t="s">
        <v>16759</v>
      </c>
      <c r="L3140" s="49" t="s">
        <v>7577</v>
      </c>
    </row>
    <row r="3141" customFormat="false" ht="13.5" hidden="false" customHeight="false" outlineLevel="0" collapsed="false">
      <c r="A3141" s="49" t="s">
        <v>16659</v>
      </c>
      <c r="B3141" s="49" t="s">
        <v>16660</v>
      </c>
      <c r="C3141" s="49" t="s">
        <v>16661</v>
      </c>
      <c r="D3141" s="49" t="s">
        <v>16662</v>
      </c>
      <c r="E3141" s="50"/>
      <c r="F3141" s="49"/>
      <c r="G3141" s="49" t="s">
        <v>16760</v>
      </c>
      <c r="H3141" s="49" t="s">
        <v>16761</v>
      </c>
      <c r="I3141" s="49" t="s">
        <v>7574</v>
      </c>
      <c r="J3141" s="49" t="s">
        <v>7780</v>
      </c>
      <c r="K3141" s="50" t="s">
        <v>16762</v>
      </c>
      <c r="L3141" s="49" t="s">
        <v>7577</v>
      </c>
    </row>
    <row r="3142" customFormat="false" ht="13.5" hidden="false" customHeight="false" outlineLevel="0" collapsed="false">
      <c r="A3142" s="49" t="s">
        <v>16659</v>
      </c>
      <c r="B3142" s="49" t="s">
        <v>16660</v>
      </c>
      <c r="C3142" s="49" t="s">
        <v>16661</v>
      </c>
      <c r="D3142" s="49" t="s">
        <v>16662</v>
      </c>
      <c r="E3142" s="50"/>
      <c r="F3142" s="49"/>
      <c r="G3142" s="49" t="s">
        <v>16763</v>
      </c>
      <c r="H3142" s="49" t="s">
        <v>16764</v>
      </c>
      <c r="I3142" s="49" t="s">
        <v>7574</v>
      </c>
      <c r="J3142" s="49" t="s">
        <v>7780</v>
      </c>
      <c r="K3142" s="50" t="s">
        <v>16765</v>
      </c>
      <c r="L3142" s="49" t="s">
        <v>7577</v>
      </c>
    </row>
    <row r="3143" customFormat="false" ht="13.5" hidden="false" customHeight="false" outlineLevel="0" collapsed="false">
      <c r="A3143" s="49" t="s">
        <v>16659</v>
      </c>
      <c r="B3143" s="49" t="s">
        <v>16660</v>
      </c>
      <c r="C3143" s="49" t="s">
        <v>16661</v>
      </c>
      <c r="D3143" s="49" t="s">
        <v>16662</v>
      </c>
      <c r="E3143" s="50"/>
      <c r="F3143" s="49"/>
      <c r="G3143" s="49" t="s">
        <v>16766</v>
      </c>
      <c r="H3143" s="49" t="s">
        <v>16767</v>
      </c>
      <c r="I3143" s="49" t="s">
        <v>7574</v>
      </c>
      <c r="J3143" s="49" t="s">
        <v>7780</v>
      </c>
      <c r="K3143" s="50" t="s">
        <v>16768</v>
      </c>
      <c r="L3143" s="49" t="s">
        <v>7577</v>
      </c>
    </row>
    <row r="3144" customFormat="false" ht="13.5" hidden="false" customHeight="false" outlineLevel="0" collapsed="false">
      <c r="A3144" s="49" t="s">
        <v>16659</v>
      </c>
      <c r="B3144" s="49" t="s">
        <v>16660</v>
      </c>
      <c r="C3144" s="49" t="s">
        <v>16661</v>
      </c>
      <c r="D3144" s="49" t="s">
        <v>16662</v>
      </c>
      <c r="E3144" s="50"/>
      <c r="F3144" s="49"/>
      <c r="G3144" s="49" t="s">
        <v>16769</v>
      </c>
      <c r="H3144" s="49" t="s">
        <v>16770</v>
      </c>
      <c r="I3144" s="49" t="s">
        <v>7574</v>
      </c>
      <c r="J3144" s="49" t="s">
        <v>7780</v>
      </c>
      <c r="K3144" s="50" t="s">
        <v>16771</v>
      </c>
      <c r="L3144" s="49" t="s">
        <v>7577</v>
      </c>
    </row>
    <row r="3145" customFormat="false" ht="13.5" hidden="false" customHeight="false" outlineLevel="0" collapsed="false">
      <c r="A3145" s="49" t="s">
        <v>16659</v>
      </c>
      <c r="B3145" s="49" t="s">
        <v>16660</v>
      </c>
      <c r="C3145" s="49" t="s">
        <v>16661</v>
      </c>
      <c r="D3145" s="49" t="s">
        <v>16662</v>
      </c>
      <c r="E3145" s="50"/>
      <c r="F3145" s="49"/>
      <c r="G3145" s="49" t="s">
        <v>16772</v>
      </c>
      <c r="H3145" s="49" t="s">
        <v>16773</v>
      </c>
      <c r="I3145" s="49" t="s">
        <v>7574</v>
      </c>
      <c r="J3145" s="49" t="s">
        <v>7780</v>
      </c>
      <c r="K3145" s="50" t="s">
        <v>9018</v>
      </c>
      <c r="L3145" s="49" t="s">
        <v>7577</v>
      </c>
    </row>
    <row r="3146" customFormat="false" ht="13.5" hidden="false" customHeight="false" outlineLevel="0" collapsed="false">
      <c r="A3146" s="49" t="s">
        <v>16659</v>
      </c>
      <c r="B3146" s="49" t="s">
        <v>16660</v>
      </c>
      <c r="C3146" s="49" t="s">
        <v>16661</v>
      </c>
      <c r="D3146" s="49" t="s">
        <v>16662</v>
      </c>
      <c r="E3146" s="50"/>
      <c r="F3146" s="49"/>
      <c r="G3146" s="49" t="s">
        <v>16774</v>
      </c>
      <c r="H3146" s="49" t="s">
        <v>16775</v>
      </c>
      <c r="I3146" s="49" t="s">
        <v>7574</v>
      </c>
      <c r="J3146" s="49" t="s">
        <v>7780</v>
      </c>
      <c r="K3146" s="50" t="s">
        <v>16776</v>
      </c>
      <c r="L3146" s="49" t="s">
        <v>7577</v>
      </c>
    </row>
    <row r="3147" customFormat="false" ht="13.5" hidden="false" customHeight="false" outlineLevel="0" collapsed="false">
      <c r="A3147" s="49" t="s">
        <v>16659</v>
      </c>
      <c r="B3147" s="49" t="s">
        <v>16660</v>
      </c>
      <c r="C3147" s="49" t="s">
        <v>16661</v>
      </c>
      <c r="D3147" s="49" t="s">
        <v>16662</v>
      </c>
      <c r="E3147" s="50"/>
      <c r="F3147" s="49"/>
      <c r="G3147" s="49" t="s">
        <v>16777</v>
      </c>
      <c r="H3147" s="49" t="s">
        <v>16778</v>
      </c>
      <c r="I3147" s="49" t="s">
        <v>7574</v>
      </c>
      <c r="J3147" s="49" t="s">
        <v>7780</v>
      </c>
      <c r="K3147" s="50" t="s">
        <v>16779</v>
      </c>
      <c r="L3147" s="49" t="s">
        <v>7577</v>
      </c>
    </row>
    <row r="3148" customFormat="false" ht="13.5" hidden="false" customHeight="false" outlineLevel="0" collapsed="false">
      <c r="A3148" s="49" t="s">
        <v>16659</v>
      </c>
      <c r="B3148" s="49" t="s">
        <v>16660</v>
      </c>
      <c r="C3148" s="49" t="s">
        <v>16661</v>
      </c>
      <c r="D3148" s="49" t="s">
        <v>16662</v>
      </c>
      <c r="E3148" s="50"/>
      <c r="F3148" s="49"/>
      <c r="G3148" s="49" t="s">
        <v>16780</v>
      </c>
      <c r="H3148" s="49" t="s">
        <v>16781</v>
      </c>
      <c r="I3148" s="49" t="s">
        <v>7574</v>
      </c>
      <c r="J3148" s="49" t="s">
        <v>7575</v>
      </c>
      <c r="K3148" s="50" t="s">
        <v>16782</v>
      </c>
      <c r="L3148" s="49" t="s">
        <v>7577</v>
      </c>
    </row>
    <row r="3149" customFormat="false" ht="13.5" hidden="false" customHeight="false" outlineLevel="0" collapsed="false">
      <c r="A3149" s="49" t="s">
        <v>16659</v>
      </c>
      <c r="B3149" s="49" t="s">
        <v>16660</v>
      </c>
      <c r="C3149" s="49" t="s">
        <v>16661</v>
      </c>
      <c r="D3149" s="49" t="s">
        <v>16662</v>
      </c>
      <c r="E3149" s="50"/>
      <c r="F3149" s="49"/>
      <c r="G3149" s="49" t="s">
        <v>16783</v>
      </c>
      <c r="H3149" s="49" t="s">
        <v>16784</v>
      </c>
      <c r="I3149" s="49" t="s">
        <v>7574</v>
      </c>
      <c r="J3149" s="49" t="s">
        <v>7575</v>
      </c>
      <c r="K3149" s="50" t="s">
        <v>10956</v>
      </c>
      <c r="L3149" s="49" t="s">
        <v>7577</v>
      </c>
    </row>
    <row r="3150" customFormat="false" ht="13.5" hidden="false" customHeight="false" outlineLevel="0" collapsed="false">
      <c r="A3150" s="49" t="s">
        <v>16659</v>
      </c>
      <c r="B3150" s="49" t="s">
        <v>16660</v>
      </c>
      <c r="C3150" s="49" t="s">
        <v>16661</v>
      </c>
      <c r="D3150" s="49" t="s">
        <v>16662</v>
      </c>
      <c r="E3150" s="50"/>
      <c r="F3150" s="49"/>
      <c r="G3150" s="49" t="s">
        <v>16785</v>
      </c>
      <c r="H3150" s="49" t="s">
        <v>16786</v>
      </c>
      <c r="I3150" s="49" t="s">
        <v>7574</v>
      </c>
      <c r="J3150" s="49" t="s">
        <v>7575</v>
      </c>
      <c r="K3150" s="50" t="s">
        <v>16787</v>
      </c>
      <c r="L3150" s="49" t="s">
        <v>7577</v>
      </c>
    </row>
    <row r="3151" customFormat="false" ht="13.5" hidden="false" customHeight="false" outlineLevel="0" collapsed="false">
      <c r="A3151" s="49" t="s">
        <v>16659</v>
      </c>
      <c r="B3151" s="49" t="s">
        <v>16660</v>
      </c>
      <c r="C3151" s="49" t="s">
        <v>16661</v>
      </c>
      <c r="D3151" s="49" t="s">
        <v>16662</v>
      </c>
      <c r="E3151" s="50"/>
      <c r="F3151" s="49"/>
      <c r="G3151" s="49" t="s">
        <v>16788</v>
      </c>
      <c r="H3151" s="49" t="s">
        <v>16789</v>
      </c>
      <c r="I3151" s="49" t="s">
        <v>7574</v>
      </c>
      <c r="J3151" s="49" t="s">
        <v>7575</v>
      </c>
      <c r="K3151" s="50" t="s">
        <v>16790</v>
      </c>
      <c r="L3151" s="49" t="s">
        <v>7577</v>
      </c>
    </row>
    <row r="3152" customFormat="false" ht="13.5" hidden="false" customHeight="false" outlineLevel="0" collapsed="false">
      <c r="A3152" s="49" t="s">
        <v>16659</v>
      </c>
      <c r="B3152" s="49" t="s">
        <v>16660</v>
      </c>
      <c r="C3152" s="49" t="s">
        <v>16661</v>
      </c>
      <c r="D3152" s="49" t="s">
        <v>16662</v>
      </c>
      <c r="E3152" s="50"/>
      <c r="F3152" s="49"/>
      <c r="G3152" s="49" t="s">
        <v>16791</v>
      </c>
      <c r="H3152" s="49" t="s">
        <v>16792</v>
      </c>
      <c r="I3152" s="49" t="s">
        <v>7574</v>
      </c>
      <c r="J3152" s="49" t="s">
        <v>7780</v>
      </c>
      <c r="K3152" s="50" t="s">
        <v>16793</v>
      </c>
      <c r="L3152" s="49" t="s">
        <v>7577</v>
      </c>
    </row>
    <row r="3153" customFormat="false" ht="13.5" hidden="false" customHeight="false" outlineLevel="0" collapsed="false">
      <c r="A3153" s="49" t="s">
        <v>16659</v>
      </c>
      <c r="B3153" s="49" t="s">
        <v>16660</v>
      </c>
      <c r="C3153" s="49" t="s">
        <v>16661</v>
      </c>
      <c r="D3153" s="49" t="s">
        <v>16662</v>
      </c>
      <c r="E3153" s="50"/>
      <c r="F3153" s="49"/>
      <c r="G3153" s="49" t="s">
        <v>16794</v>
      </c>
      <c r="H3153" s="49" t="s">
        <v>16795</v>
      </c>
      <c r="I3153" s="49" t="s">
        <v>7574</v>
      </c>
      <c r="J3153" s="49" t="s">
        <v>7575</v>
      </c>
      <c r="K3153" s="50" t="s">
        <v>16796</v>
      </c>
      <c r="L3153" s="49" t="s">
        <v>7577</v>
      </c>
    </row>
    <row r="3154" customFormat="false" ht="13.5" hidden="false" customHeight="false" outlineLevel="0" collapsed="false">
      <c r="A3154" s="49" t="s">
        <v>16659</v>
      </c>
      <c r="B3154" s="49" t="s">
        <v>16660</v>
      </c>
      <c r="C3154" s="49" t="s">
        <v>16661</v>
      </c>
      <c r="D3154" s="49" t="s">
        <v>16662</v>
      </c>
      <c r="E3154" s="50"/>
      <c r="F3154" s="49"/>
      <c r="G3154" s="49" t="s">
        <v>16797</v>
      </c>
      <c r="H3154" s="49" t="s">
        <v>16798</v>
      </c>
      <c r="I3154" s="49" t="s">
        <v>7574</v>
      </c>
      <c r="J3154" s="49" t="s">
        <v>7575</v>
      </c>
      <c r="K3154" s="50" t="s">
        <v>16799</v>
      </c>
      <c r="L3154" s="49" t="s">
        <v>7577</v>
      </c>
    </row>
    <row r="3155" customFormat="false" ht="13.5" hidden="false" customHeight="false" outlineLevel="0" collapsed="false">
      <c r="A3155" s="49" t="s">
        <v>16659</v>
      </c>
      <c r="B3155" s="49" t="s">
        <v>16660</v>
      </c>
      <c r="C3155" s="49" t="s">
        <v>16661</v>
      </c>
      <c r="D3155" s="49" t="s">
        <v>16662</v>
      </c>
      <c r="E3155" s="50"/>
      <c r="F3155" s="49"/>
      <c r="G3155" s="49" t="s">
        <v>16800</v>
      </c>
      <c r="H3155" s="49" t="s">
        <v>16801</v>
      </c>
      <c r="I3155" s="49" t="s">
        <v>7574</v>
      </c>
      <c r="J3155" s="49" t="s">
        <v>7575</v>
      </c>
      <c r="K3155" s="50" t="s">
        <v>16802</v>
      </c>
      <c r="L3155" s="49" t="s">
        <v>7577</v>
      </c>
    </row>
    <row r="3156" customFormat="false" ht="13.5" hidden="false" customHeight="false" outlineLevel="0" collapsed="false">
      <c r="A3156" s="49" t="s">
        <v>16659</v>
      </c>
      <c r="B3156" s="49" t="s">
        <v>16660</v>
      </c>
      <c r="C3156" s="49" t="s">
        <v>16661</v>
      </c>
      <c r="D3156" s="49" t="s">
        <v>16662</v>
      </c>
      <c r="E3156" s="50"/>
      <c r="F3156" s="49"/>
      <c r="G3156" s="49" t="s">
        <v>16803</v>
      </c>
      <c r="H3156" s="49" t="s">
        <v>16804</v>
      </c>
      <c r="I3156" s="49" t="s">
        <v>7574</v>
      </c>
      <c r="J3156" s="49" t="s">
        <v>7575</v>
      </c>
      <c r="K3156" s="50" t="s">
        <v>16805</v>
      </c>
      <c r="L3156" s="49" t="s">
        <v>7577</v>
      </c>
    </row>
    <row r="3157" customFormat="false" ht="13.5" hidden="false" customHeight="false" outlineLevel="0" collapsed="false">
      <c r="A3157" s="49" t="s">
        <v>16659</v>
      </c>
      <c r="B3157" s="49" t="s">
        <v>16660</v>
      </c>
      <c r="C3157" s="49" t="s">
        <v>16661</v>
      </c>
      <c r="D3157" s="49" t="s">
        <v>16662</v>
      </c>
      <c r="E3157" s="50"/>
      <c r="F3157" s="49"/>
      <c r="G3157" s="49" t="s">
        <v>16806</v>
      </c>
      <c r="H3157" s="49" t="s">
        <v>16807</v>
      </c>
      <c r="I3157" s="49" t="s">
        <v>7574</v>
      </c>
      <c r="J3157" s="49" t="s">
        <v>7575</v>
      </c>
      <c r="K3157" s="50" t="s">
        <v>16808</v>
      </c>
      <c r="L3157" s="49" t="s">
        <v>7577</v>
      </c>
    </row>
    <row r="3158" customFormat="false" ht="13.5" hidden="false" customHeight="false" outlineLevel="0" collapsed="false">
      <c r="A3158" s="49" t="s">
        <v>16659</v>
      </c>
      <c r="B3158" s="49" t="s">
        <v>16660</v>
      </c>
      <c r="C3158" s="49" t="s">
        <v>16661</v>
      </c>
      <c r="D3158" s="49" t="s">
        <v>16662</v>
      </c>
      <c r="E3158" s="50"/>
      <c r="F3158" s="49"/>
      <c r="G3158" s="49" t="s">
        <v>16809</v>
      </c>
      <c r="H3158" s="49" t="s">
        <v>16810</v>
      </c>
      <c r="I3158" s="49" t="s">
        <v>7574</v>
      </c>
      <c r="J3158" s="49" t="s">
        <v>7575</v>
      </c>
      <c r="K3158" s="50" t="s">
        <v>16811</v>
      </c>
      <c r="L3158" s="49" t="s">
        <v>7577</v>
      </c>
    </row>
    <row r="3159" customFormat="false" ht="13.5" hidden="false" customHeight="false" outlineLevel="0" collapsed="false">
      <c r="A3159" s="49" t="s">
        <v>16659</v>
      </c>
      <c r="B3159" s="49" t="s">
        <v>16660</v>
      </c>
      <c r="C3159" s="49" t="s">
        <v>16661</v>
      </c>
      <c r="D3159" s="49" t="s">
        <v>16662</v>
      </c>
      <c r="E3159" s="50"/>
      <c r="F3159" s="49"/>
      <c r="G3159" s="49" t="s">
        <v>16812</v>
      </c>
      <c r="H3159" s="49" t="s">
        <v>16813</v>
      </c>
      <c r="I3159" s="49" t="s">
        <v>7574</v>
      </c>
      <c r="J3159" s="49" t="s">
        <v>7780</v>
      </c>
      <c r="K3159" s="50" t="s">
        <v>16814</v>
      </c>
      <c r="L3159" s="49" t="s">
        <v>7577</v>
      </c>
    </row>
    <row r="3160" customFormat="false" ht="13.5" hidden="false" customHeight="false" outlineLevel="0" collapsed="false">
      <c r="A3160" s="49" t="s">
        <v>16659</v>
      </c>
      <c r="B3160" s="49" t="s">
        <v>16660</v>
      </c>
      <c r="C3160" s="49" t="s">
        <v>16661</v>
      </c>
      <c r="D3160" s="49" t="s">
        <v>16662</v>
      </c>
      <c r="E3160" s="50"/>
      <c r="F3160" s="49"/>
      <c r="G3160" s="49" t="s">
        <v>16815</v>
      </c>
      <c r="H3160" s="49" t="s">
        <v>16816</v>
      </c>
      <c r="I3160" s="49" t="s">
        <v>7574</v>
      </c>
      <c r="J3160" s="49" t="s">
        <v>7575</v>
      </c>
      <c r="K3160" s="50" t="s">
        <v>16817</v>
      </c>
      <c r="L3160" s="49" t="s">
        <v>7577</v>
      </c>
    </row>
    <row r="3161" customFormat="false" ht="13.5" hidden="false" customHeight="false" outlineLevel="0" collapsed="false">
      <c r="A3161" s="49" t="s">
        <v>16659</v>
      </c>
      <c r="B3161" s="49" t="s">
        <v>16660</v>
      </c>
      <c r="C3161" s="49" t="s">
        <v>16661</v>
      </c>
      <c r="D3161" s="49" t="s">
        <v>16662</v>
      </c>
      <c r="E3161" s="50"/>
      <c r="F3161" s="49"/>
      <c r="G3161" s="49" t="s">
        <v>16818</v>
      </c>
      <c r="H3161" s="49" t="s">
        <v>16819</v>
      </c>
      <c r="I3161" s="49" t="s">
        <v>7574</v>
      </c>
      <c r="J3161" s="49" t="s">
        <v>7575</v>
      </c>
      <c r="K3161" s="50" t="s">
        <v>16820</v>
      </c>
      <c r="L3161" s="49" t="s">
        <v>7577</v>
      </c>
    </row>
    <row r="3162" customFormat="false" ht="13.5" hidden="false" customHeight="false" outlineLevel="0" collapsed="false">
      <c r="A3162" s="49" t="s">
        <v>16659</v>
      </c>
      <c r="B3162" s="49" t="s">
        <v>16660</v>
      </c>
      <c r="C3162" s="49" t="s">
        <v>16661</v>
      </c>
      <c r="D3162" s="49" t="s">
        <v>16662</v>
      </c>
      <c r="E3162" s="50"/>
      <c r="F3162" s="49"/>
      <c r="G3162" s="49" t="s">
        <v>16821</v>
      </c>
      <c r="H3162" s="49" t="s">
        <v>16822</v>
      </c>
      <c r="I3162" s="49" t="s">
        <v>7574</v>
      </c>
      <c r="J3162" s="49" t="s">
        <v>7575</v>
      </c>
      <c r="K3162" s="50" t="s">
        <v>16823</v>
      </c>
      <c r="L3162" s="49" t="s">
        <v>7577</v>
      </c>
    </row>
    <row r="3163" customFormat="false" ht="13.5" hidden="false" customHeight="false" outlineLevel="0" collapsed="false">
      <c r="A3163" s="49" t="s">
        <v>16659</v>
      </c>
      <c r="B3163" s="49" t="s">
        <v>16660</v>
      </c>
      <c r="C3163" s="49" t="s">
        <v>16661</v>
      </c>
      <c r="D3163" s="49" t="s">
        <v>16662</v>
      </c>
      <c r="E3163" s="50"/>
      <c r="F3163" s="49"/>
      <c r="G3163" s="49" t="s">
        <v>16824</v>
      </c>
      <c r="H3163" s="49" t="s">
        <v>16825</v>
      </c>
      <c r="I3163" s="49" t="s">
        <v>7574</v>
      </c>
      <c r="J3163" s="49" t="s">
        <v>7575</v>
      </c>
      <c r="K3163" s="50" t="s">
        <v>16826</v>
      </c>
      <c r="L3163" s="49" t="s">
        <v>7577</v>
      </c>
    </row>
    <row r="3164" customFormat="false" ht="13.5" hidden="false" customHeight="false" outlineLevel="0" collapsed="false">
      <c r="A3164" s="49" t="s">
        <v>16659</v>
      </c>
      <c r="B3164" s="49" t="s">
        <v>16660</v>
      </c>
      <c r="C3164" s="49" t="s">
        <v>16661</v>
      </c>
      <c r="D3164" s="49" t="s">
        <v>16662</v>
      </c>
      <c r="E3164" s="50"/>
      <c r="F3164" s="49"/>
      <c r="G3164" s="49" t="s">
        <v>16827</v>
      </c>
      <c r="H3164" s="49" t="s">
        <v>16828</v>
      </c>
      <c r="I3164" s="49" t="s">
        <v>7574</v>
      </c>
      <c r="J3164" s="49" t="s">
        <v>7575</v>
      </c>
      <c r="K3164" s="50" t="s">
        <v>16829</v>
      </c>
      <c r="L3164" s="49" t="s">
        <v>7577</v>
      </c>
    </row>
    <row r="3165" customFormat="false" ht="13.5" hidden="false" customHeight="false" outlineLevel="0" collapsed="false">
      <c r="A3165" s="49" t="s">
        <v>16659</v>
      </c>
      <c r="B3165" s="49" t="s">
        <v>16660</v>
      </c>
      <c r="C3165" s="49" t="s">
        <v>16661</v>
      </c>
      <c r="D3165" s="49" t="s">
        <v>16662</v>
      </c>
      <c r="E3165" s="50"/>
      <c r="F3165" s="49"/>
      <c r="G3165" s="49" t="s">
        <v>16830</v>
      </c>
      <c r="H3165" s="49" t="s">
        <v>16831</v>
      </c>
      <c r="I3165" s="49" t="s">
        <v>7574</v>
      </c>
      <c r="J3165" s="49" t="s">
        <v>7575</v>
      </c>
      <c r="K3165" s="50" t="s">
        <v>16832</v>
      </c>
      <c r="L3165" s="49" t="s">
        <v>7577</v>
      </c>
    </row>
    <row r="3166" customFormat="false" ht="13.5" hidden="false" customHeight="false" outlineLevel="0" collapsed="false">
      <c r="A3166" s="49" t="s">
        <v>16659</v>
      </c>
      <c r="B3166" s="49" t="s">
        <v>16660</v>
      </c>
      <c r="C3166" s="49" t="s">
        <v>16661</v>
      </c>
      <c r="D3166" s="49" t="s">
        <v>16662</v>
      </c>
      <c r="E3166" s="50"/>
      <c r="F3166" s="49"/>
      <c r="G3166" s="49" t="s">
        <v>16833</v>
      </c>
      <c r="H3166" s="49" t="s">
        <v>16834</v>
      </c>
      <c r="I3166" s="49" t="s">
        <v>7574</v>
      </c>
      <c r="J3166" s="49" t="s">
        <v>7575</v>
      </c>
      <c r="K3166" s="50" t="s">
        <v>16835</v>
      </c>
      <c r="L3166" s="49" t="s">
        <v>7577</v>
      </c>
    </row>
    <row r="3167" customFormat="false" ht="13.5" hidden="false" customHeight="false" outlineLevel="0" collapsed="false">
      <c r="A3167" s="49" t="s">
        <v>16659</v>
      </c>
      <c r="B3167" s="49" t="s">
        <v>16660</v>
      </c>
      <c r="C3167" s="49" t="s">
        <v>16661</v>
      </c>
      <c r="D3167" s="49" t="s">
        <v>16662</v>
      </c>
      <c r="E3167" s="50"/>
      <c r="F3167" s="49"/>
      <c r="G3167" s="49" t="s">
        <v>16836</v>
      </c>
      <c r="H3167" s="49" t="s">
        <v>16837</v>
      </c>
      <c r="I3167" s="49" t="s">
        <v>7574</v>
      </c>
      <c r="J3167" s="49" t="s">
        <v>7575</v>
      </c>
      <c r="K3167" s="50" t="s">
        <v>8479</v>
      </c>
      <c r="L3167" s="49" t="s">
        <v>7577</v>
      </c>
    </row>
    <row r="3168" customFormat="false" ht="13.5" hidden="false" customHeight="false" outlineLevel="0" collapsed="false">
      <c r="A3168" s="49" t="s">
        <v>16659</v>
      </c>
      <c r="B3168" s="49" t="s">
        <v>16660</v>
      </c>
      <c r="C3168" s="49" t="s">
        <v>16661</v>
      </c>
      <c r="D3168" s="49" t="s">
        <v>16662</v>
      </c>
      <c r="E3168" s="50"/>
      <c r="F3168" s="49"/>
      <c r="G3168" s="49" t="s">
        <v>16838</v>
      </c>
      <c r="H3168" s="49" t="s">
        <v>16839</v>
      </c>
      <c r="I3168" s="49" t="s">
        <v>7574</v>
      </c>
      <c r="J3168" s="49" t="s">
        <v>7575</v>
      </c>
      <c r="K3168" s="50" t="s">
        <v>16840</v>
      </c>
      <c r="L3168" s="49" t="s">
        <v>7577</v>
      </c>
    </row>
    <row r="3169" customFormat="false" ht="13.5" hidden="false" customHeight="false" outlineLevel="0" collapsed="false">
      <c r="A3169" s="49" t="s">
        <v>16659</v>
      </c>
      <c r="B3169" s="49" t="s">
        <v>16660</v>
      </c>
      <c r="C3169" s="49" t="s">
        <v>16661</v>
      </c>
      <c r="D3169" s="49" t="s">
        <v>16662</v>
      </c>
      <c r="E3169" s="50"/>
      <c r="F3169" s="49"/>
      <c r="G3169" s="49" t="s">
        <v>16841</v>
      </c>
      <c r="H3169" s="49" t="s">
        <v>16842</v>
      </c>
      <c r="I3169" s="49" t="s">
        <v>7574</v>
      </c>
      <c r="J3169" s="49" t="s">
        <v>7575</v>
      </c>
      <c r="K3169" s="50" t="s">
        <v>16843</v>
      </c>
      <c r="L3169" s="49" t="s">
        <v>7577</v>
      </c>
    </row>
    <row r="3170" customFormat="false" ht="13.5" hidden="false" customHeight="false" outlineLevel="0" collapsed="false">
      <c r="A3170" s="49" t="s">
        <v>16659</v>
      </c>
      <c r="B3170" s="49" t="s">
        <v>16660</v>
      </c>
      <c r="C3170" s="49" t="s">
        <v>16661</v>
      </c>
      <c r="D3170" s="49" t="s">
        <v>16662</v>
      </c>
      <c r="E3170" s="50"/>
      <c r="F3170" s="49"/>
      <c r="G3170" s="49" t="s">
        <v>16844</v>
      </c>
      <c r="H3170" s="49" t="s">
        <v>16845</v>
      </c>
      <c r="I3170" s="49" t="s">
        <v>7574</v>
      </c>
      <c r="J3170" s="49" t="s">
        <v>7575</v>
      </c>
      <c r="K3170" s="50" t="s">
        <v>16846</v>
      </c>
      <c r="L3170" s="49" t="s">
        <v>7577</v>
      </c>
    </row>
    <row r="3171" customFormat="false" ht="13.5" hidden="false" customHeight="false" outlineLevel="0" collapsed="false">
      <c r="A3171" s="49" t="s">
        <v>16659</v>
      </c>
      <c r="B3171" s="49" t="s">
        <v>16660</v>
      </c>
      <c r="C3171" s="49" t="s">
        <v>16661</v>
      </c>
      <c r="D3171" s="49" t="s">
        <v>16662</v>
      </c>
      <c r="E3171" s="50"/>
      <c r="F3171" s="49"/>
      <c r="G3171" s="49" t="s">
        <v>16847</v>
      </c>
      <c r="H3171" s="49" t="s">
        <v>16848</v>
      </c>
      <c r="I3171" s="49" t="s">
        <v>7574</v>
      </c>
      <c r="J3171" s="49" t="s">
        <v>7575</v>
      </c>
      <c r="K3171" s="50" t="s">
        <v>16849</v>
      </c>
      <c r="L3171" s="49" t="s">
        <v>7577</v>
      </c>
    </row>
    <row r="3172" customFormat="false" ht="13.5" hidden="false" customHeight="false" outlineLevel="0" collapsed="false">
      <c r="A3172" s="49" t="s">
        <v>16659</v>
      </c>
      <c r="B3172" s="49" t="s">
        <v>16660</v>
      </c>
      <c r="C3172" s="49" t="s">
        <v>16661</v>
      </c>
      <c r="D3172" s="49" t="s">
        <v>16662</v>
      </c>
      <c r="E3172" s="50"/>
      <c r="F3172" s="49"/>
      <c r="G3172" s="49" t="s">
        <v>16850</v>
      </c>
      <c r="H3172" s="49" t="s">
        <v>16851</v>
      </c>
      <c r="I3172" s="49" t="s">
        <v>7574</v>
      </c>
      <c r="J3172" s="49" t="s">
        <v>7575</v>
      </c>
      <c r="K3172" s="50" t="s">
        <v>16852</v>
      </c>
      <c r="L3172" s="49" t="s">
        <v>7577</v>
      </c>
    </row>
    <row r="3173" customFormat="false" ht="13.5" hidden="false" customHeight="false" outlineLevel="0" collapsed="false">
      <c r="A3173" s="49" t="s">
        <v>16659</v>
      </c>
      <c r="B3173" s="49" t="s">
        <v>16660</v>
      </c>
      <c r="C3173" s="49" t="s">
        <v>16661</v>
      </c>
      <c r="D3173" s="49" t="s">
        <v>16662</v>
      </c>
      <c r="E3173" s="50"/>
      <c r="F3173" s="49"/>
      <c r="G3173" s="49" t="s">
        <v>16853</v>
      </c>
      <c r="H3173" s="49" t="s">
        <v>16854</v>
      </c>
      <c r="I3173" s="49" t="s">
        <v>7574</v>
      </c>
      <c r="J3173" s="49" t="s">
        <v>7575</v>
      </c>
      <c r="K3173" s="50" t="s">
        <v>16855</v>
      </c>
      <c r="L3173" s="49" t="s">
        <v>7577</v>
      </c>
    </row>
    <row r="3174" customFormat="false" ht="13.5" hidden="false" customHeight="false" outlineLevel="0" collapsed="false">
      <c r="A3174" s="49" t="s">
        <v>16659</v>
      </c>
      <c r="B3174" s="49" t="s">
        <v>16660</v>
      </c>
      <c r="C3174" s="49" t="s">
        <v>16661</v>
      </c>
      <c r="D3174" s="49" t="s">
        <v>16662</v>
      </c>
      <c r="E3174" s="50"/>
      <c r="F3174" s="49"/>
      <c r="G3174" s="49" t="s">
        <v>16856</v>
      </c>
      <c r="H3174" s="49" t="s">
        <v>16857</v>
      </c>
      <c r="I3174" s="49" t="s">
        <v>7574</v>
      </c>
      <c r="J3174" s="49" t="s">
        <v>7575</v>
      </c>
      <c r="K3174" s="50" t="s">
        <v>16858</v>
      </c>
      <c r="L3174" s="49" t="s">
        <v>7577</v>
      </c>
    </row>
    <row r="3175" customFormat="false" ht="13.5" hidden="false" customHeight="false" outlineLevel="0" collapsed="false">
      <c r="A3175" s="49" t="s">
        <v>16659</v>
      </c>
      <c r="B3175" s="49" t="s">
        <v>16660</v>
      </c>
      <c r="C3175" s="49" t="s">
        <v>16661</v>
      </c>
      <c r="D3175" s="49" t="s">
        <v>16662</v>
      </c>
      <c r="E3175" s="50"/>
      <c r="F3175" s="49"/>
      <c r="G3175" s="49" t="s">
        <v>16859</v>
      </c>
      <c r="H3175" s="49" t="s">
        <v>16860</v>
      </c>
      <c r="I3175" s="49" t="s">
        <v>7574</v>
      </c>
      <c r="J3175" s="49" t="s">
        <v>7575</v>
      </c>
      <c r="K3175" s="50" t="s">
        <v>16861</v>
      </c>
      <c r="L3175" s="49" t="s">
        <v>7577</v>
      </c>
    </row>
    <row r="3176" customFormat="false" ht="13.5" hidden="false" customHeight="false" outlineLevel="0" collapsed="false">
      <c r="A3176" s="49" t="s">
        <v>16659</v>
      </c>
      <c r="B3176" s="49" t="s">
        <v>16660</v>
      </c>
      <c r="C3176" s="49" t="s">
        <v>16661</v>
      </c>
      <c r="D3176" s="49" t="s">
        <v>16662</v>
      </c>
      <c r="E3176" s="50"/>
      <c r="F3176" s="49"/>
      <c r="G3176" s="49" t="s">
        <v>16862</v>
      </c>
      <c r="H3176" s="49" t="s">
        <v>16863</v>
      </c>
      <c r="I3176" s="49" t="s">
        <v>7574</v>
      </c>
      <c r="J3176" s="49" t="s">
        <v>7575</v>
      </c>
      <c r="K3176" s="50" t="s">
        <v>16864</v>
      </c>
      <c r="L3176" s="49" t="s">
        <v>7577</v>
      </c>
    </row>
    <row r="3177" customFormat="false" ht="13.5" hidden="false" customHeight="false" outlineLevel="0" collapsed="false">
      <c r="A3177" s="49" t="s">
        <v>16659</v>
      </c>
      <c r="B3177" s="49" t="s">
        <v>16660</v>
      </c>
      <c r="C3177" s="49" t="s">
        <v>16661</v>
      </c>
      <c r="D3177" s="49" t="s">
        <v>16662</v>
      </c>
      <c r="E3177" s="50"/>
      <c r="F3177" s="49"/>
      <c r="G3177" s="49" t="s">
        <v>16865</v>
      </c>
      <c r="H3177" s="49" t="s">
        <v>16866</v>
      </c>
      <c r="I3177" s="49" t="s">
        <v>7574</v>
      </c>
      <c r="J3177" s="49" t="s">
        <v>7575</v>
      </c>
      <c r="K3177" s="50" t="s">
        <v>16867</v>
      </c>
      <c r="L3177" s="49" t="s">
        <v>7577</v>
      </c>
    </row>
    <row r="3178" customFormat="false" ht="13.5" hidden="false" customHeight="false" outlineLevel="0" collapsed="false">
      <c r="A3178" s="49" t="s">
        <v>16659</v>
      </c>
      <c r="B3178" s="49" t="s">
        <v>16660</v>
      </c>
      <c r="C3178" s="49" t="s">
        <v>16661</v>
      </c>
      <c r="D3178" s="49" t="s">
        <v>16662</v>
      </c>
      <c r="E3178" s="50"/>
      <c r="F3178" s="49"/>
      <c r="G3178" s="49" t="s">
        <v>16868</v>
      </c>
      <c r="H3178" s="49" t="s">
        <v>16869</v>
      </c>
      <c r="I3178" s="49" t="s">
        <v>7574</v>
      </c>
      <c r="J3178" s="49" t="s">
        <v>7575</v>
      </c>
      <c r="K3178" s="50" t="s">
        <v>16870</v>
      </c>
      <c r="L3178" s="49" t="s">
        <v>7577</v>
      </c>
    </row>
    <row r="3179" customFormat="false" ht="13.5" hidden="false" customHeight="false" outlineLevel="0" collapsed="false">
      <c r="A3179" s="49" t="s">
        <v>16659</v>
      </c>
      <c r="B3179" s="49" t="s">
        <v>16660</v>
      </c>
      <c r="C3179" s="49" t="s">
        <v>16661</v>
      </c>
      <c r="D3179" s="49" t="s">
        <v>16662</v>
      </c>
      <c r="E3179" s="50"/>
      <c r="F3179" s="49"/>
      <c r="G3179" s="49" t="s">
        <v>16871</v>
      </c>
      <c r="H3179" s="49" t="s">
        <v>16872</v>
      </c>
      <c r="I3179" s="49" t="s">
        <v>7574</v>
      </c>
      <c r="J3179" s="49" t="s">
        <v>7575</v>
      </c>
      <c r="K3179" s="50" t="s">
        <v>16873</v>
      </c>
      <c r="L3179" s="49" t="s">
        <v>7577</v>
      </c>
    </row>
    <row r="3180" customFormat="false" ht="13.5" hidden="false" customHeight="false" outlineLevel="0" collapsed="false">
      <c r="A3180" s="49" t="s">
        <v>16659</v>
      </c>
      <c r="B3180" s="49" t="s">
        <v>16660</v>
      </c>
      <c r="C3180" s="49" t="s">
        <v>16661</v>
      </c>
      <c r="D3180" s="49" t="s">
        <v>16662</v>
      </c>
      <c r="E3180" s="50"/>
      <c r="F3180" s="49"/>
      <c r="G3180" s="49" t="s">
        <v>16874</v>
      </c>
      <c r="H3180" s="49" t="s">
        <v>16875</v>
      </c>
      <c r="I3180" s="49" t="s">
        <v>7574</v>
      </c>
      <c r="J3180" s="49" t="s">
        <v>7575</v>
      </c>
      <c r="K3180" s="50" t="s">
        <v>16876</v>
      </c>
      <c r="L3180" s="49" t="s">
        <v>7577</v>
      </c>
    </row>
    <row r="3181" customFormat="false" ht="13.5" hidden="false" customHeight="false" outlineLevel="0" collapsed="false">
      <c r="A3181" s="49" t="s">
        <v>16659</v>
      </c>
      <c r="B3181" s="49" t="s">
        <v>16660</v>
      </c>
      <c r="C3181" s="49" t="s">
        <v>16661</v>
      </c>
      <c r="D3181" s="49" t="s">
        <v>16662</v>
      </c>
      <c r="E3181" s="50"/>
      <c r="F3181" s="49"/>
      <c r="G3181" s="49" t="s">
        <v>16877</v>
      </c>
      <c r="H3181" s="49" t="s">
        <v>16878</v>
      </c>
      <c r="I3181" s="49" t="s">
        <v>7574</v>
      </c>
      <c r="J3181" s="49" t="s">
        <v>7575</v>
      </c>
      <c r="K3181" s="50" t="s">
        <v>16879</v>
      </c>
      <c r="L3181" s="49" t="s">
        <v>7577</v>
      </c>
    </row>
    <row r="3182" customFormat="false" ht="13.5" hidden="false" customHeight="false" outlineLevel="0" collapsed="false">
      <c r="A3182" s="49" t="s">
        <v>16659</v>
      </c>
      <c r="B3182" s="49" t="s">
        <v>16660</v>
      </c>
      <c r="C3182" s="49" t="s">
        <v>16661</v>
      </c>
      <c r="D3182" s="49" t="s">
        <v>16662</v>
      </c>
      <c r="E3182" s="50"/>
      <c r="F3182" s="49"/>
      <c r="G3182" s="49" t="s">
        <v>16880</v>
      </c>
      <c r="H3182" s="49" t="s">
        <v>16881</v>
      </c>
      <c r="I3182" s="49" t="s">
        <v>7574</v>
      </c>
      <c r="J3182" s="49" t="s">
        <v>7575</v>
      </c>
      <c r="K3182" s="50" t="s">
        <v>16882</v>
      </c>
      <c r="L3182" s="49" t="s">
        <v>7577</v>
      </c>
    </row>
    <row r="3183" customFormat="false" ht="13.5" hidden="false" customHeight="false" outlineLevel="0" collapsed="false">
      <c r="A3183" s="49" t="s">
        <v>16659</v>
      </c>
      <c r="B3183" s="49" t="s">
        <v>16660</v>
      </c>
      <c r="C3183" s="49" t="s">
        <v>16661</v>
      </c>
      <c r="D3183" s="49" t="s">
        <v>16662</v>
      </c>
      <c r="E3183" s="50"/>
      <c r="F3183" s="49"/>
      <c r="G3183" s="49" t="s">
        <v>16883</v>
      </c>
      <c r="H3183" s="49" t="s">
        <v>16884</v>
      </c>
      <c r="I3183" s="49" t="s">
        <v>7574</v>
      </c>
      <c r="J3183" s="49" t="s">
        <v>7575</v>
      </c>
      <c r="K3183" s="50" t="s">
        <v>16885</v>
      </c>
      <c r="L3183" s="49" t="s">
        <v>7577</v>
      </c>
    </row>
    <row r="3184" customFormat="false" ht="13.5" hidden="false" customHeight="false" outlineLevel="0" collapsed="false">
      <c r="A3184" s="49" t="s">
        <v>16659</v>
      </c>
      <c r="B3184" s="49" t="s">
        <v>16660</v>
      </c>
      <c r="C3184" s="49" t="s">
        <v>16661</v>
      </c>
      <c r="D3184" s="49" t="s">
        <v>16662</v>
      </c>
      <c r="E3184" s="50"/>
      <c r="F3184" s="49"/>
      <c r="G3184" s="49" t="s">
        <v>16886</v>
      </c>
      <c r="H3184" s="49" t="s">
        <v>16887</v>
      </c>
      <c r="I3184" s="49" t="s">
        <v>7574</v>
      </c>
      <c r="J3184" s="49" t="s">
        <v>7575</v>
      </c>
      <c r="K3184" s="50" t="s">
        <v>16888</v>
      </c>
      <c r="L3184" s="49" t="s">
        <v>7577</v>
      </c>
    </row>
    <row r="3185" customFormat="false" ht="13.5" hidden="false" customHeight="false" outlineLevel="0" collapsed="false">
      <c r="A3185" s="49" t="s">
        <v>16659</v>
      </c>
      <c r="B3185" s="49" t="s">
        <v>16660</v>
      </c>
      <c r="C3185" s="49" t="s">
        <v>16661</v>
      </c>
      <c r="D3185" s="49" t="s">
        <v>16662</v>
      </c>
      <c r="E3185" s="50"/>
      <c r="F3185" s="49"/>
      <c r="G3185" s="49" t="s">
        <v>16889</v>
      </c>
      <c r="H3185" s="49" t="s">
        <v>16890</v>
      </c>
      <c r="I3185" s="49" t="s">
        <v>7574</v>
      </c>
      <c r="J3185" s="49" t="s">
        <v>7575</v>
      </c>
      <c r="K3185" s="50" t="s">
        <v>16891</v>
      </c>
      <c r="L3185" s="49" t="s">
        <v>7577</v>
      </c>
    </row>
    <row r="3186" customFormat="false" ht="13.5" hidden="false" customHeight="false" outlineLevel="0" collapsed="false">
      <c r="A3186" s="49" t="s">
        <v>16659</v>
      </c>
      <c r="B3186" s="49" t="s">
        <v>16660</v>
      </c>
      <c r="C3186" s="49" t="s">
        <v>16661</v>
      </c>
      <c r="D3186" s="49" t="s">
        <v>16662</v>
      </c>
      <c r="E3186" s="50"/>
      <c r="F3186" s="49"/>
      <c r="G3186" s="49" t="s">
        <v>16892</v>
      </c>
      <c r="H3186" s="49" t="s">
        <v>16893</v>
      </c>
      <c r="I3186" s="49" t="s">
        <v>7574</v>
      </c>
      <c r="J3186" s="49" t="s">
        <v>7575</v>
      </c>
      <c r="K3186" s="50" t="s">
        <v>16894</v>
      </c>
      <c r="L3186" s="49" t="s">
        <v>7577</v>
      </c>
    </row>
    <row r="3187" customFormat="false" ht="13.5" hidden="false" customHeight="false" outlineLevel="0" collapsed="false">
      <c r="A3187" s="49" t="s">
        <v>16659</v>
      </c>
      <c r="B3187" s="49" t="s">
        <v>16660</v>
      </c>
      <c r="C3187" s="49" t="s">
        <v>16661</v>
      </c>
      <c r="D3187" s="49" t="s">
        <v>16662</v>
      </c>
      <c r="E3187" s="50"/>
      <c r="F3187" s="49"/>
      <c r="G3187" s="49" t="s">
        <v>16895</v>
      </c>
      <c r="H3187" s="49" t="s">
        <v>16896</v>
      </c>
      <c r="I3187" s="49" t="s">
        <v>7574</v>
      </c>
      <c r="J3187" s="49" t="s">
        <v>7575</v>
      </c>
      <c r="K3187" s="50" t="s">
        <v>16897</v>
      </c>
      <c r="L3187" s="49" t="s">
        <v>7577</v>
      </c>
    </row>
    <row r="3188" customFormat="false" ht="13.5" hidden="false" customHeight="false" outlineLevel="0" collapsed="false">
      <c r="A3188" s="49" t="s">
        <v>16659</v>
      </c>
      <c r="B3188" s="49" t="s">
        <v>16660</v>
      </c>
      <c r="C3188" s="49" t="s">
        <v>16661</v>
      </c>
      <c r="D3188" s="49" t="s">
        <v>16662</v>
      </c>
      <c r="E3188" s="50"/>
      <c r="F3188" s="49"/>
      <c r="G3188" s="49" t="s">
        <v>16898</v>
      </c>
      <c r="H3188" s="49" t="s">
        <v>16899</v>
      </c>
      <c r="I3188" s="49" t="s">
        <v>7574</v>
      </c>
      <c r="J3188" s="49" t="s">
        <v>7575</v>
      </c>
      <c r="K3188" s="50" t="s">
        <v>16900</v>
      </c>
      <c r="L3188" s="49" t="s">
        <v>7577</v>
      </c>
    </row>
    <row r="3189" customFormat="false" ht="13.5" hidden="false" customHeight="false" outlineLevel="0" collapsed="false">
      <c r="A3189" s="49" t="s">
        <v>16659</v>
      </c>
      <c r="B3189" s="49" t="s">
        <v>16660</v>
      </c>
      <c r="C3189" s="49" t="s">
        <v>16661</v>
      </c>
      <c r="D3189" s="49" t="s">
        <v>16662</v>
      </c>
      <c r="E3189" s="50"/>
      <c r="F3189" s="49"/>
      <c r="G3189" s="49" t="s">
        <v>16901</v>
      </c>
      <c r="H3189" s="49" t="s">
        <v>16902</v>
      </c>
      <c r="I3189" s="49" t="s">
        <v>7574</v>
      </c>
      <c r="J3189" s="49" t="s">
        <v>7575</v>
      </c>
      <c r="K3189" s="50" t="s">
        <v>16903</v>
      </c>
      <c r="L3189" s="49" t="s">
        <v>7577</v>
      </c>
    </row>
    <row r="3190" customFormat="false" ht="13.5" hidden="false" customHeight="false" outlineLevel="0" collapsed="false">
      <c r="A3190" s="49" t="s">
        <v>16659</v>
      </c>
      <c r="B3190" s="49" t="s">
        <v>16660</v>
      </c>
      <c r="C3190" s="49" t="s">
        <v>16661</v>
      </c>
      <c r="D3190" s="49" t="s">
        <v>16662</v>
      </c>
      <c r="E3190" s="50"/>
      <c r="F3190" s="49"/>
      <c r="G3190" s="49" t="s">
        <v>16904</v>
      </c>
      <c r="H3190" s="49" t="s">
        <v>16905</v>
      </c>
      <c r="I3190" s="49" t="s">
        <v>7574</v>
      </c>
      <c r="J3190" s="49" t="s">
        <v>7575</v>
      </c>
      <c r="K3190" s="50" t="s">
        <v>16906</v>
      </c>
      <c r="L3190" s="49" t="s">
        <v>7577</v>
      </c>
    </row>
    <row r="3191" customFormat="false" ht="13.5" hidden="false" customHeight="false" outlineLevel="0" collapsed="false">
      <c r="A3191" s="49" t="s">
        <v>16659</v>
      </c>
      <c r="B3191" s="49" t="s">
        <v>16660</v>
      </c>
      <c r="C3191" s="49" t="s">
        <v>16661</v>
      </c>
      <c r="D3191" s="49" t="s">
        <v>16662</v>
      </c>
      <c r="E3191" s="50"/>
      <c r="F3191" s="49"/>
      <c r="G3191" s="49" t="s">
        <v>16907</v>
      </c>
      <c r="H3191" s="49" t="s">
        <v>16908</v>
      </c>
      <c r="I3191" s="49" t="s">
        <v>7574</v>
      </c>
      <c r="J3191" s="49" t="s">
        <v>7575</v>
      </c>
      <c r="K3191" s="50" t="s">
        <v>16909</v>
      </c>
      <c r="L3191" s="49" t="s">
        <v>7577</v>
      </c>
    </row>
    <row r="3192" customFormat="false" ht="13.5" hidden="false" customHeight="false" outlineLevel="0" collapsed="false">
      <c r="A3192" s="49" t="s">
        <v>16659</v>
      </c>
      <c r="B3192" s="49" t="s">
        <v>16660</v>
      </c>
      <c r="C3192" s="49" t="s">
        <v>16661</v>
      </c>
      <c r="D3192" s="49" t="s">
        <v>16662</v>
      </c>
      <c r="E3192" s="50"/>
      <c r="F3192" s="49"/>
      <c r="G3192" s="49" t="s">
        <v>16910</v>
      </c>
      <c r="H3192" s="49" t="s">
        <v>16911</v>
      </c>
      <c r="I3192" s="49" t="s">
        <v>7574</v>
      </c>
      <c r="J3192" s="49" t="s">
        <v>7575</v>
      </c>
      <c r="K3192" s="50" t="s">
        <v>16912</v>
      </c>
      <c r="L3192" s="49" t="s">
        <v>7577</v>
      </c>
    </row>
    <row r="3193" customFormat="false" ht="13.5" hidden="false" customHeight="false" outlineLevel="0" collapsed="false">
      <c r="A3193" s="49" t="s">
        <v>16659</v>
      </c>
      <c r="B3193" s="49" t="s">
        <v>16660</v>
      </c>
      <c r="C3193" s="49" t="s">
        <v>16661</v>
      </c>
      <c r="D3193" s="49" t="s">
        <v>16662</v>
      </c>
      <c r="E3193" s="50"/>
      <c r="F3193" s="49"/>
      <c r="G3193" s="49" t="s">
        <v>16913</v>
      </c>
      <c r="H3193" s="49" t="s">
        <v>16914</v>
      </c>
      <c r="I3193" s="49" t="s">
        <v>7574</v>
      </c>
      <c r="J3193" s="49" t="s">
        <v>7575</v>
      </c>
      <c r="K3193" s="50" t="s">
        <v>16915</v>
      </c>
      <c r="L3193" s="49" t="s">
        <v>7577</v>
      </c>
    </row>
    <row r="3194" customFormat="false" ht="13.5" hidden="false" customHeight="false" outlineLevel="0" collapsed="false">
      <c r="A3194" s="49" t="s">
        <v>16659</v>
      </c>
      <c r="B3194" s="49" t="s">
        <v>16660</v>
      </c>
      <c r="C3194" s="49" t="s">
        <v>16661</v>
      </c>
      <c r="D3194" s="49" t="s">
        <v>16662</v>
      </c>
      <c r="E3194" s="50"/>
      <c r="F3194" s="49"/>
      <c r="G3194" s="49" t="s">
        <v>16916</v>
      </c>
      <c r="H3194" s="49" t="s">
        <v>16917</v>
      </c>
      <c r="I3194" s="49" t="s">
        <v>7574</v>
      </c>
      <c r="J3194" s="49" t="s">
        <v>7575</v>
      </c>
      <c r="K3194" s="50" t="s">
        <v>16918</v>
      </c>
      <c r="L3194" s="49" t="s">
        <v>7577</v>
      </c>
    </row>
    <row r="3195" customFormat="false" ht="13.5" hidden="false" customHeight="false" outlineLevel="0" collapsed="false">
      <c r="A3195" s="49" t="s">
        <v>16659</v>
      </c>
      <c r="B3195" s="49" t="s">
        <v>16660</v>
      </c>
      <c r="C3195" s="49" t="s">
        <v>16661</v>
      </c>
      <c r="D3195" s="49" t="s">
        <v>16662</v>
      </c>
      <c r="E3195" s="50"/>
      <c r="F3195" s="49"/>
      <c r="G3195" s="49" t="s">
        <v>16919</v>
      </c>
      <c r="H3195" s="49" t="s">
        <v>16920</v>
      </c>
      <c r="I3195" s="49" t="s">
        <v>7574</v>
      </c>
      <c r="J3195" s="49" t="s">
        <v>7575</v>
      </c>
      <c r="K3195" s="50" t="s">
        <v>16921</v>
      </c>
      <c r="L3195" s="49" t="s">
        <v>7577</v>
      </c>
    </row>
    <row r="3196" customFormat="false" ht="13.5" hidden="false" customHeight="false" outlineLevel="0" collapsed="false">
      <c r="A3196" s="49" t="s">
        <v>16659</v>
      </c>
      <c r="B3196" s="49" t="s">
        <v>16660</v>
      </c>
      <c r="C3196" s="49" t="s">
        <v>16661</v>
      </c>
      <c r="D3196" s="49" t="s">
        <v>16662</v>
      </c>
      <c r="E3196" s="50"/>
      <c r="F3196" s="49"/>
      <c r="G3196" s="49" t="s">
        <v>16922</v>
      </c>
      <c r="H3196" s="49" t="s">
        <v>16923</v>
      </c>
      <c r="I3196" s="49" t="s">
        <v>7574</v>
      </c>
      <c r="J3196" s="49" t="s">
        <v>7575</v>
      </c>
      <c r="K3196" s="50" t="s">
        <v>16924</v>
      </c>
      <c r="L3196" s="49" t="s">
        <v>7577</v>
      </c>
    </row>
    <row r="3197" customFormat="false" ht="13.5" hidden="false" customHeight="false" outlineLevel="0" collapsed="false">
      <c r="A3197" s="49" t="s">
        <v>16659</v>
      </c>
      <c r="B3197" s="49" t="s">
        <v>16660</v>
      </c>
      <c r="C3197" s="49" t="s">
        <v>16661</v>
      </c>
      <c r="D3197" s="49" t="s">
        <v>16662</v>
      </c>
      <c r="E3197" s="50"/>
      <c r="F3197" s="49"/>
      <c r="G3197" s="49" t="s">
        <v>16925</v>
      </c>
      <c r="H3197" s="49" t="s">
        <v>16926</v>
      </c>
      <c r="I3197" s="49" t="s">
        <v>7574</v>
      </c>
      <c r="J3197" s="49" t="s">
        <v>7575</v>
      </c>
      <c r="K3197" s="50" t="s">
        <v>16927</v>
      </c>
      <c r="L3197" s="49" t="s">
        <v>7577</v>
      </c>
    </row>
    <row r="3198" customFormat="false" ht="13.5" hidden="false" customHeight="false" outlineLevel="0" collapsed="false">
      <c r="A3198" s="49" t="s">
        <v>16659</v>
      </c>
      <c r="B3198" s="49" t="s">
        <v>16660</v>
      </c>
      <c r="C3198" s="49" t="s">
        <v>16661</v>
      </c>
      <c r="D3198" s="49" t="s">
        <v>16662</v>
      </c>
      <c r="E3198" s="50"/>
      <c r="F3198" s="49"/>
      <c r="G3198" s="49" t="s">
        <v>16928</v>
      </c>
      <c r="H3198" s="49" t="s">
        <v>16929</v>
      </c>
      <c r="I3198" s="49" t="s">
        <v>7574</v>
      </c>
      <c r="J3198" s="49" t="s">
        <v>7575</v>
      </c>
      <c r="K3198" s="50" t="s">
        <v>16930</v>
      </c>
      <c r="L3198" s="49" t="s">
        <v>7577</v>
      </c>
    </row>
    <row r="3199" customFormat="false" ht="13.5" hidden="false" customHeight="false" outlineLevel="0" collapsed="false">
      <c r="A3199" s="49" t="s">
        <v>16659</v>
      </c>
      <c r="B3199" s="49" t="s">
        <v>16660</v>
      </c>
      <c r="C3199" s="49" t="s">
        <v>16661</v>
      </c>
      <c r="D3199" s="49" t="s">
        <v>16662</v>
      </c>
      <c r="E3199" s="50"/>
      <c r="F3199" s="49"/>
      <c r="G3199" s="49" t="s">
        <v>16931</v>
      </c>
      <c r="H3199" s="49" t="s">
        <v>16932</v>
      </c>
      <c r="I3199" s="49" t="s">
        <v>7574</v>
      </c>
      <c r="J3199" s="49" t="s">
        <v>7575</v>
      </c>
      <c r="K3199" s="50" t="s">
        <v>16933</v>
      </c>
      <c r="L3199" s="49" t="s">
        <v>7577</v>
      </c>
    </row>
    <row r="3200" customFormat="false" ht="13.5" hidden="false" customHeight="false" outlineLevel="0" collapsed="false">
      <c r="A3200" s="49" t="s">
        <v>16659</v>
      </c>
      <c r="B3200" s="49" t="s">
        <v>16660</v>
      </c>
      <c r="C3200" s="49" t="s">
        <v>16661</v>
      </c>
      <c r="D3200" s="49" t="s">
        <v>16662</v>
      </c>
      <c r="E3200" s="50"/>
      <c r="F3200" s="49"/>
      <c r="G3200" s="49" t="s">
        <v>16934</v>
      </c>
      <c r="H3200" s="49" t="s">
        <v>16935</v>
      </c>
      <c r="I3200" s="49" t="s">
        <v>7574</v>
      </c>
      <c r="J3200" s="49" t="s">
        <v>7575</v>
      </c>
      <c r="K3200" s="50" t="s">
        <v>16936</v>
      </c>
      <c r="L3200" s="49" t="s">
        <v>7577</v>
      </c>
    </row>
    <row r="3201" customFormat="false" ht="13.5" hidden="false" customHeight="false" outlineLevel="0" collapsed="false">
      <c r="A3201" s="49" t="s">
        <v>16659</v>
      </c>
      <c r="B3201" s="49" t="s">
        <v>16660</v>
      </c>
      <c r="C3201" s="49" t="s">
        <v>16661</v>
      </c>
      <c r="D3201" s="49" t="s">
        <v>16662</v>
      </c>
      <c r="E3201" s="50"/>
      <c r="F3201" s="49"/>
      <c r="G3201" s="49" t="s">
        <v>16937</v>
      </c>
      <c r="H3201" s="49" t="s">
        <v>16938</v>
      </c>
      <c r="I3201" s="49" t="s">
        <v>7574</v>
      </c>
      <c r="J3201" s="49" t="s">
        <v>7575</v>
      </c>
      <c r="K3201" s="50" t="s">
        <v>16939</v>
      </c>
      <c r="L3201" s="49" t="s">
        <v>7577</v>
      </c>
    </row>
    <row r="3202" customFormat="false" ht="13.5" hidden="false" customHeight="false" outlineLevel="0" collapsed="false">
      <c r="A3202" s="49" t="s">
        <v>16659</v>
      </c>
      <c r="B3202" s="49" t="s">
        <v>16660</v>
      </c>
      <c r="C3202" s="49" t="s">
        <v>16661</v>
      </c>
      <c r="D3202" s="49" t="s">
        <v>16662</v>
      </c>
      <c r="E3202" s="50"/>
      <c r="F3202" s="49"/>
      <c r="G3202" s="49" t="s">
        <v>16940</v>
      </c>
      <c r="H3202" s="49" t="s">
        <v>16941</v>
      </c>
      <c r="I3202" s="49" t="s">
        <v>7574</v>
      </c>
      <c r="J3202" s="49" t="s">
        <v>7575</v>
      </c>
      <c r="K3202" s="50" t="s">
        <v>16942</v>
      </c>
      <c r="L3202" s="49" t="s">
        <v>7577</v>
      </c>
    </row>
    <row r="3203" customFormat="false" ht="13.5" hidden="false" customHeight="false" outlineLevel="0" collapsed="false">
      <c r="A3203" s="49" t="s">
        <v>16659</v>
      </c>
      <c r="B3203" s="49" t="s">
        <v>16660</v>
      </c>
      <c r="C3203" s="49" t="s">
        <v>16661</v>
      </c>
      <c r="D3203" s="49" t="s">
        <v>16662</v>
      </c>
      <c r="E3203" s="50"/>
      <c r="F3203" s="49"/>
      <c r="G3203" s="49" t="s">
        <v>16943</v>
      </c>
      <c r="H3203" s="49" t="s">
        <v>16944</v>
      </c>
      <c r="I3203" s="49" t="s">
        <v>7574</v>
      </c>
      <c r="J3203" s="49" t="s">
        <v>7575</v>
      </c>
      <c r="K3203" s="50" t="s">
        <v>16945</v>
      </c>
      <c r="L3203" s="49" t="s">
        <v>7577</v>
      </c>
    </row>
    <row r="3204" customFormat="false" ht="13.5" hidden="false" customHeight="false" outlineLevel="0" collapsed="false">
      <c r="A3204" s="49" t="s">
        <v>16659</v>
      </c>
      <c r="B3204" s="49" t="s">
        <v>16660</v>
      </c>
      <c r="C3204" s="49" t="s">
        <v>16661</v>
      </c>
      <c r="D3204" s="49" t="s">
        <v>16662</v>
      </c>
      <c r="E3204" s="50"/>
      <c r="F3204" s="49"/>
      <c r="G3204" s="49" t="s">
        <v>16946</v>
      </c>
      <c r="H3204" s="49" t="s">
        <v>16947</v>
      </c>
      <c r="I3204" s="49" t="s">
        <v>7574</v>
      </c>
      <c r="J3204" s="49" t="s">
        <v>7575</v>
      </c>
      <c r="K3204" s="50" t="s">
        <v>16948</v>
      </c>
      <c r="L3204" s="49" t="s">
        <v>7577</v>
      </c>
    </row>
    <row r="3205" customFormat="false" ht="13.5" hidden="false" customHeight="false" outlineLevel="0" collapsed="false">
      <c r="A3205" s="49" t="s">
        <v>16659</v>
      </c>
      <c r="B3205" s="49" t="s">
        <v>16660</v>
      </c>
      <c r="C3205" s="49" t="s">
        <v>16661</v>
      </c>
      <c r="D3205" s="49" t="s">
        <v>16662</v>
      </c>
      <c r="E3205" s="50"/>
      <c r="F3205" s="49"/>
      <c r="G3205" s="49" t="s">
        <v>16949</v>
      </c>
      <c r="H3205" s="49" t="s">
        <v>16950</v>
      </c>
      <c r="I3205" s="49" t="s">
        <v>7574</v>
      </c>
      <c r="J3205" s="49" t="s">
        <v>7575</v>
      </c>
      <c r="K3205" s="50" t="s">
        <v>16951</v>
      </c>
      <c r="L3205" s="49" t="s">
        <v>7577</v>
      </c>
    </row>
    <row r="3206" customFormat="false" ht="13.5" hidden="false" customHeight="false" outlineLevel="0" collapsed="false">
      <c r="A3206" s="49" t="s">
        <v>16659</v>
      </c>
      <c r="B3206" s="49" t="s">
        <v>16660</v>
      </c>
      <c r="C3206" s="49" t="s">
        <v>16661</v>
      </c>
      <c r="D3206" s="49" t="s">
        <v>16662</v>
      </c>
      <c r="E3206" s="50"/>
      <c r="F3206" s="49"/>
      <c r="G3206" s="49" t="s">
        <v>16952</v>
      </c>
      <c r="H3206" s="49" t="s">
        <v>16953</v>
      </c>
      <c r="I3206" s="49" t="s">
        <v>7574</v>
      </c>
      <c r="J3206" s="49" t="s">
        <v>7575</v>
      </c>
      <c r="K3206" s="50" t="s">
        <v>16811</v>
      </c>
      <c r="L3206" s="49" t="s">
        <v>7577</v>
      </c>
    </row>
    <row r="3207" customFormat="false" ht="13.5" hidden="false" customHeight="false" outlineLevel="0" collapsed="false">
      <c r="A3207" s="49" t="s">
        <v>16659</v>
      </c>
      <c r="B3207" s="49" t="s">
        <v>16660</v>
      </c>
      <c r="C3207" s="49" t="s">
        <v>16661</v>
      </c>
      <c r="D3207" s="49" t="s">
        <v>16662</v>
      </c>
      <c r="E3207" s="50"/>
      <c r="F3207" s="49"/>
      <c r="G3207" s="49" t="s">
        <v>16954</v>
      </c>
      <c r="H3207" s="49" t="s">
        <v>16955</v>
      </c>
      <c r="I3207" s="49" t="s">
        <v>7574</v>
      </c>
      <c r="J3207" s="49" t="s">
        <v>7575</v>
      </c>
      <c r="K3207" s="50" t="s">
        <v>16956</v>
      </c>
      <c r="L3207" s="49" t="s">
        <v>7577</v>
      </c>
    </row>
    <row r="3208" customFormat="false" ht="13.5" hidden="false" customHeight="false" outlineLevel="0" collapsed="false">
      <c r="A3208" s="49" t="s">
        <v>16659</v>
      </c>
      <c r="B3208" s="49" t="s">
        <v>16660</v>
      </c>
      <c r="C3208" s="49" t="s">
        <v>16661</v>
      </c>
      <c r="D3208" s="49" t="s">
        <v>16662</v>
      </c>
      <c r="E3208" s="50"/>
      <c r="F3208" s="49"/>
      <c r="G3208" s="49" t="s">
        <v>16957</v>
      </c>
      <c r="H3208" s="49" t="s">
        <v>16958</v>
      </c>
      <c r="I3208" s="49" t="s">
        <v>7574</v>
      </c>
      <c r="J3208" s="49" t="s">
        <v>7575</v>
      </c>
      <c r="K3208" s="50" t="s">
        <v>16959</v>
      </c>
      <c r="L3208" s="49" t="s">
        <v>7577</v>
      </c>
    </row>
    <row r="3209" customFormat="false" ht="13.5" hidden="false" customHeight="false" outlineLevel="0" collapsed="false">
      <c r="A3209" s="49" t="s">
        <v>16659</v>
      </c>
      <c r="B3209" s="49" t="s">
        <v>16660</v>
      </c>
      <c r="C3209" s="49" t="s">
        <v>16661</v>
      </c>
      <c r="D3209" s="49" t="s">
        <v>16662</v>
      </c>
      <c r="E3209" s="50"/>
      <c r="F3209" s="49"/>
      <c r="G3209" s="49" t="s">
        <v>16960</v>
      </c>
      <c r="H3209" s="49" t="s">
        <v>16961</v>
      </c>
      <c r="I3209" s="49" t="s">
        <v>7574</v>
      </c>
      <c r="J3209" s="49" t="s">
        <v>7575</v>
      </c>
      <c r="K3209" s="50" t="s">
        <v>16962</v>
      </c>
      <c r="L3209" s="49" t="s">
        <v>7577</v>
      </c>
    </row>
    <row r="3210" customFormat="false" ht="13.5" hidden="false" customHeight="false" outlineLevel="0" collapsed="false">
      <c r="A3210" s="49" t="s">
        <v>16659</v>
      </c>
      <c r="B3210" s="49" t="s">
        <v>16660</v>
      </c>
      <c r="C3210" s="49" t="s">
        <v>16661</v>
      </c>
      <c r="D3210" s="49" t="s">
        <v>16662</v>
      </c>
      <c r="E3210" s="50"/>
      <c r="F3210" s="49"/>
      <c r="G3210" s="49" t="s">
        <v>16963</v>
      </c>
      <c r="H3210" s="49" t="s">
        <v>16964</v>
      </c>
      <c r="I3210" s="49" t="s">
        <v>7574</v>
      </c>
      <c r="J3210" s="49" t="s">
        <v>7575</v>
      </c>
      <c r="K3210" s="50" t="s">
        <v>16965</v>
      </c>
      <c r="L3210" s="49" t="s">
        <v>7577</v>
      </c>
    </row>
    <row r="3211" customFormat="false" ht="13.5" hidden="false" customHeight="false" outlineLevel="0" collapsed="false">
      <c r="A3211" s="49" t="s">
        <v>16659</v>
      </c>
      <c r="B3211" s="49" t="s">
        <v>16660</v>
      </c>
      <c r="C3211" s="49" t="s">
        <v>16661</v>
      </c>
      <c r="D3211" s="49" t="s">
        <v>16662</v>
      </c>
      <c r="E3211" s="50"/>
      <c r="F3211" s="49"/>
      <c r="G3211" s="49" t="s">
        <v>16966</v>
      </c>
      <c r="H3211" s="49" t="s">
        <v>16967</v>
      </c>
      <c r="I3211" s="49" t="s">
        <v>7574</v>
      </c>
      <c r="J3211" s="49" t="s">
        <v>7575</v>
      </c>
      <c r="K3211" s="50" t="s">
        <v>15812</v>
      </c>
      <c r="L3211" s="49" t="s">
        <v>7577</v>
      </c>
    </row>
    <row r="3212" customFormat="false" ht="13.5" hidden="false" customHeight="false" outlineLevel="0" collapsed="false">
      <c r="A3212" s="49" t="s">
        <v>16659</v>
      </c>
      <c r="B3212" s="49" t="s">
        <v>16660</v>
      </c>
      <c r="C3212" s="49" t="s">
        <v>16661</v>
      </c>
      <c r="D3212" s="49" t="s">
        <v>16662</v>
      </c>
      <c r="E3212" s="50"/>
      <c r="F3212" s="49"/>
      <c r="G3212" s="49" t="s">
        <v>16968</v>
      </c>
      <c r="H3212" s="49" t="s">
        <v>16969</v>
      </c>
      <c r="I3212" s="49" t="s">
        <v>7574</v>
      </c>
      <c r="J3212" s="49" t="s">
        <v>7575</v>
      </c>
      <c r="K3212" s="50" t="s">
        <v>9383</v>
      </c>
      <c r="L3212" s="49" t="s">
        <v>7577</v>
      </c>
    </row>
    <row r="3213" customFormat="false" ht="13.5" hidden="false" customHeight="false" outlineLevel="0" collapsed="false">
      <c r="A3213" s="49" t="s">
        <v>16659</v>
      </c>
      <c r="B3213" s="49" t="s">
        <v>16660</v>
      </c>
      <c r="C3213" s="49" t="s">
        <v>16661</v>
      </c>
      <c r="D3213" s="49" t="s">
        <v>16662</v>
      </c>
      <c r="E3213" s="50"/>
      <c r="F3213" s="49"/>
      <c r="G3213" s="49" t="s">
        <v>16970</v>
      </c>
      <c r="H3213" s="49" t="s">
        <v>16971</v>
      </c>
      <c r="I3213" s="49" t="s">
        <v>7574</v>
      </c>
      <c r="J3213" s="49" t="s">
        <v>7575</v>
      </c>
      <c r="K3213" s="50" t="s">
        <v>16870</v>
      </c>
      <c r="L3213" s="49" t="s">
        <v>7577</v>
      </c>
    </row>
    <row r="3214" customFormat="false" ht="13.5" hidden="false" customHeight="false" outlineLevel="0" collapsed="false">
      <c r="A3214" s="49" t="s">
        <v>16659</v>
      </c>
      <c r="B3214" s="49" t="s">
        <v>16660</v>
      </c>
      <c r="C3214" s="49" t="s">
        <v>16661</v>
      </c>
      <c r="D3214" s="49" t="s">
        <v>16662</v>
      </c>
      <c r="E3214" s="50"/>
      <c r="F3214" s="49"/>
      <c r="G3214" s="49" t="s">
        <v>16972</v>
      </c>
      <c r="H3214" s="49" t="s">
        <v>16973</v>
      </c>
      <c r="I3214" s="49" t="s">
        <v>7574</v>
      </c>
      <c r="J3214" s="49" t="s">
        <v>7575</v>
      </c>
      <c r="K3214" s="50" t="s">
        <v>16974</v>
      </c>
      <c r="L3214" s="49" t="s">
        <v>7577</v>
      </c>
    </row>
    <row r="3215" customFormat="false" ht="13.5" hidden="false" customHeight="false" outlineLevel="0" collapsed="false">
      <c r="A3215" s="49" t="s">
        <v>16659</v>
      </c>
      <c r="B3215" s="49" t="s">
        <v>16660</v>
      </c>
      <c r="C3215" s="49" t="s">
        <v>16661</v>
      </c>
      <c r="D3215" s="49" t="s">
        <v>16662</v>
      </c>
      <c r="E3215" s="50"/>
      <c r="F3215" s="49"/>
      <c r="G3215" s="49" t="s">
        <v>16975</v>
      </c>
      <c r="H3215" s="49" t="s">
        <v>16976</v>
      </c>
      <c r="I3215" s="49" t="s">
        <v>7574</v>
      </c>
      <c r="J3215" s="49" t="s">
        <v>7575</v>
      </c>
      <c r="K3215" s="50" t="s">
        <v>16977</v>
      </c>
      <c r="L3215" s="49" t="s">
        <v>7577</v>
      </c>
    </row>
    <row r="3216" customFormat="false" ht="13.5" hidden="false" customHeight="false" outlineLevel="0" collapsed="false">
      <c r="A3216" s="49" t="s">
        <v>16659</v>
      </c>
      <c r="B3216" s="49" t="s">
        <v>16660</v>
      </c>
      <c r="C3216" s="49" t="s">
        <v>16661</v>
      </c>
      <c r="D3216" s="49" t="s">
        <v>16662</v>
      </c>
      <c r="E3216" s="50"/>
      <c r="F3216" s="49"/>
      <c r="G3216" s="49" t="s">
        <v>16978</v>
      </c>
      <c r="H3216" s="49" t="s">
        <v>16979</v>
      </c>
      <c r="I3216" s="49" t="s">
        <v>7574</v>
      </c>
      <c r="J3216" s="49" t="s">
        <v>7575</v>
      </c>
      <c r="K3216" s="50" t="s">
        <v>16980</v>
      </c>
      <c r="L3216" s="49" t="s">
        <v>7577</v>
      </c>
    </row>
    <row r="3217" customFormat="false" ht="13.5" hidden="false" customHeight="false" outlineLevel="0" collapsed="false">
      <c r="A3217" s="49" t="s">
        <v>16659</v>
      </c>
      <c r="B3217" s="49" t="s">
        <v>16660</v>
      </c>
      <c r="C3217" s="49" t="s">
        <v>16661</v>
      </c>
      <c r="D3217" s="49" t="s">
        <v>16662</v>
      </c>
      <c r="E3217" s="50"/>
      <c r="F3217" s="49"/>
      <c r="G3217" s="49" t="s">
        <v>16981</v>
      </c>
      <c r="H3217" s="49" t="s">
        <v>16982</v>
      </c>
      <c r="I3217" s="49" t="s">
        <v>7574</v>
      </c>
      <c r="J3217" s="49" t="s">
        <v>7575</v>
      </c>
      <c r="K3217" s="50" t="s">
        <v>16983</v>
      </c>
      <c r="L3217" s="49" t="s">
        <v>7577</v>
      </c>
    </row>
    <row r="3218" customFormat="false" ht="13.5" hidden="false" customHeight="false" outlineLevel="0" collapsed="false">
      <c r="A3218" s="49" t="s">
        <v>16659</v>
      </c>
      <c r="B3218" s="49" t="s">
        <v>16660</v>
      </c>
      <c r="C3218" s="49" t="s">
        <v>16661</v>
      </c>
      <c r="D3218" s="49" t="s">
        <v>16662</v>
      </c>
      <c r="E3218" s="50"/>
      <c r="F3218" s="49"/>
      <c r="G3218" s="49" t="s">
        <v>16984</v>
      </c>
      <c r="H3218" s="49" t="s">
        <v>16985</v>
      </c>
      <c r="I3218" s="49" t="s">
        <v>7574</v>
      </c>
      <c r="J3218" s="49" t="s">
        <v>7575</v>
      </c>
      <c r="K3218" s="50" t="s">
        <v>16986</v>
      </c>
      <c r="L3218" s="49" t="s">
        <v>7577</v>
      </c>
    </row>
    <row r="3219" customFormat="false" ht="13.5" hidden="false" customHeight="false" outlineLevel="0" collapsed="false">
      <c r="A3219" s="49" t="s">
        <v>16659</v>
      </c>
      <c r="B3219" s="49" t="s">
        <v>16660</v>
      </c>
      <c r="C3219" s="49" t="s">
        <v>16661</v>
      </c>
      <c r="D3219" s="49" t="s">
        <v>16662</v>
      </c>
      <c r="E3219" s="50"/>
      <c r="F3219" s="49"/>
      <c r="G3219" s="49" t="s">
        <v>16987</v>
      </c>
      <c r="H3219" s="49" t="s">
        <v>16988</v>
      </c>
      <c r="I3219" s="49" t="s">
        <v>7574</v>
      </c>
      <c r="J3219" s="49" t="s">
        <v>7575</v>
      </c>
      <c r="K3219" s="50" t="s">
        <v>16989</v>
      </c>
      <c r="L3219" s="49" t="s">
        <v>7577</v>
      </c>
    </row>
    <row r="3220" customFormat="false" ht="13.5" hidden="false" customHeight="false" outlineLevel="0" collapsed="false">
      <c r="A3220" s="49" t="s">
        <v>16659</v>
      </c>
      <c r="B3220" s="49" t="s">
        <v>16660</v>
      </c>
      <c r="C3220" s="49" t="s">
        <v>16661</v>
      </c>
      <c r="D3220" s="49" t="s">
        <v>16662</v>
      </c>
      <c r="E3220" s="50"/>
      <c r="F3220" s="49"/>
      <c r="G3220" s="49" t="s">
        <v>16990</v>
      </c>
      <c r="H3220" s="49" t="s">
        <v>16991</v>
      </c>
      <c r="I3220" s="49" t="s">
        <v>7574</v>
      </c>
      <c r="J3220" s="49" t="s">
        <v>7575</v>
      </c>
      <c r="K3220" s="50" t="s">
        <v>16992</v>
      </c>
      <c r="L3220" s="49" t="s">
        <v>7577</v>
      </c>
    </row>
    <row r="3221" customFormat="false" ht="13.5" hidden="false" customHeight="false" outlineLevel="0" collapsed="false">
      <c r="A3221" s="49" t="s">
        <v>16659</v>
      </c>
      <c r="B3221" s="49" t="s">
        <v>16660</v>
      </c>
      <c r="C3221" s="49" t="s">
        <v>16661</v>
      </c>
      <c r="D3221" s="49" t="s">
        <v>16662</v>
      </c>
      <c r="E3221" s="50"/>
      <c r="F3221" s="49"/>
      <c r="G3221" s="49" t="s">
        <v>16993</v>
      </c>
      <c r="H3221" s="49" t="s">
        <v>16994</v>
      </c>
      <c r="I3221" s="49" t="s">
        <v>7574</v>
      </c>
      <c r="J3221" s="49" t="s">
        <v>7575</v>
      </c>
      <c r="K3221" s="50" t="s">
        <v>16995</v>
      </c>
      <c r="L3221" s="49" t="s">
        <v>7577</v>
      </c>
    </row>
    <row r="3222" customFormat="false" ht="13.5" hidden="false" customHeight="false" outlineLevel="0" collapsed="false">
      <c r="A3222" s="49" t="s">
        <v>16659</v>
      </c>
      <c r="B3222" s="49" t="s">
        <v>16660</v>
      </c>
      <c r="C3222" s="49" t="s">
        <v>16661</v>
      </c>
      <c r="D3222" s="49" t="s">
        <v>16662</v>
      </c>
      <c r="E3222" s="50"/>
      <c r="F3222" s="49"/>
      <c r="G3222" s="49" t="s">
        <v>16996</v>
      </c>
      <c r="H3222" s="49" t="s">
        <v>16997</v>
      </c>
      <c r="I3222" s="49" t="s">
        <v>7574</v>
      </c>
      <c r="J3222" s="49" t="s">
        <v>7575</v>
      </c>
      <c r="K3222" s="50" t="s">
        <v>16998</v>
      </c>
      <c r="L3222" s="49" t="s">
        <v>7577</v>
      </c>
    </row>
    <row r="3223" customFormat="false" ht="13.5" hidden="false" customHeight="false" outlineLevel="0" collapsed="false">
      <c r="A3223" s="49" t="s">
        <v>16659</v>
      </c>
      <c r="B3223" s="49" t="s">
        <v>16660</v>
      </c>
      <c r="C3223" s="49" t="s">
        <v>16661</v>
      </c>
      <c r="D3223" s="49" t="s">
        <v>16662</v>
      </c>
      <c r="E3223" s="50"/>
      <c r="F3223" s="49"/>
      <c r="G3223" s="49" t="s">
        <v>16999</v>
      </c>
      <c r="H3223" s="49" t="s">
        <v>17000</v>
      </c>
      <c r="I3223" s="49" t="s">
        <v>7574</v>
      </c>
      <c r="J3223" s="49" t="s">
        <v>7780</v>
      </c>
      <c r="K3223" s="50" t="s">
        <v>15012</v>
      </c>
      <c r="L3223" s="49" t="s">
        <v>7577</v>
      </c>
    </row>
    <row r="3224" customFormat="false" ht="13.5" hidden="false" customHeight="false" outlineLevel="0" collapsed="false">
      <c r="A3224" s="49" t="s">
        <v>16659</v>
      </c>
      <c r="B3224" s="49" t="s">
        <v>16660</v>
      </c>
      <c r="C3224" s="49" t="s">
        <v>16661</v>
      </c>
      <c r="D3224" s="49" t="s">
        <v>16662</v>
      </c>
      <c r="E3224" s="50"/>
      <c r="F3224" s="49"/>
      <c r="G3224" s="49" t="s">
        <v>17001</v>
      </c>
      <c r="H3224" s="49" t="s">
        <v>17002</v>
      </c>
      <c r="I3224" s="49" t="s">
        <v>7574</v>
      </c>
      <c r="J3224" s="49" t="s">
        <v>7780</v>
      </c>
      <c r="K3224" s="50" t="s">
        <v>17003</v>
      </c>
      <c r="L3224" s="49" t="s">
        <v>7577</v>
      </c>
    </row>
    <row r="3225" customFormat="false" ht="13.5" hidden="false" customHeight="false" outlineLevel="0" collapsed="false">
      <c r="A3225" s="49" t="s">
        <v>16659</v>
      </c>
      <c r="B3225" s="49" t="s">
        <v>16660</v>
      </c>
      <c r="C3225" s="49" t="s">
        <v>16661</v>
      </c>
      <c r="D3225" s="49" t="s">
        <v>16662</v>
      </c>
      <c r="E3225" s="50"/>
      <c r="F3225" s="49"/>
      <c r="G3225" s="49" t="s">
        <v>17004</v>
      </c>
      <c r="H3225" s="49" t="s">
        <v>17005</v>
      </c>
      <c r="I3225" s="49" t="s">
        <v>7574</v>
      </c>
      <c r="J3225" s="49" t="s">
        <v>7780</v>
      </c>
      <c r="K3225" s="50" t="s">
        <v>17006</v>
      </c>
      <c r="L3225" s="49" t="s">
        <v>7577</v>
      </c>
    </row>
    <row r="3226" customFormat="false" ht="13.5" hidden="false" customHeight="false" outlineLevel="0" collapsed="false">
      <c r="A3226" s="49" t="s">
        <v>16659</v>
      </c>
      <c r="B3226" s="49" t="s">
        <v>16660</v>
      </c>
      <c r="C3226" s="49" t="s">
        <v>16661</v>
      </c>
      <c r="D3226" s="49" t="s">
        <v>16662</v>
      </c>
      <c r="E3226" s="50"/>
      <c r="F3226" s="49"/>
      <c r="G3226" s="49" t="s">
        <v>17007</v>
      </c>
      <c r="H3226" s="49" t="s">
        <v>17008</v>
      </c>
      <c r="I3226" s="49" t="s">
        <v>7574</v>
      </c>
      <c r="J3226" s="49" t="s">
        <v>7780</v>
      </c>
      <c r="K3226" s="50" t="s">
        <v>17009</v>
      </c>
      <c r="L3226" s="49" t="s">
        <v>7577</v>
      </c>
    </row>
    <row r="3227" customFormat="false" ht="13.5" hidden="false" customHeight="false" outlineLevel="0" collapsed="false">
      <c r="A3227" s="49" t="s">
        <v>16659</v>
      </c>
      <c r="B3227" s="49" t="s">
        <v>16660</v>
      </c>
      <c r="C3227" s="49" t="s">
        <v>16661</v>
      </c>
      <c r="D3227" s="49" t="s">
        <v>16662</v>
      </c>
      <c r="E3227" s="50"/>
      <c r="F3227" s="49"/>
      <c r="G3227" s="49" t="s">
        <v>17010</v>
      </c>
      <c r="H3227" s="49" t="s">
        <v>17011</v>
      </c>
      <c r="I3227" s="49" t="s">
        <v>7574</v>
      </c>
      <c r="J3227" s="49" t="s">
        <v>7780</v>
      </c>
      <c r="K3227" s="50" t="s">
        <v>17012</v>
      </c>
      <c r="L3227" s="49" t="s">
        <v>7577</v>
      </c>
    </row>
    <row r="3228" customFormat="false" ht="13.5" hidden="false" customHeight="false" outlineLevel="0" collapsed="false">
      <c r="A3228" s="49" t="s">
        <v>16659</v>
      </c>
      <c r="B3228" s="49" t="s">
        <v>16660</v>
      </c>
      <c r="C3228" s="49" t="s">
        <v>16661</v>
      </c>
      <c r="D3228" s="49" t="s">
        <v>16662</v>
      </c>
      <c r="E3228" s="50"/>
      <c r="F3228" s="49"/>
      <c r="G3228" s="49" t="s">
        <v>17013</v>
      </c>
      <c r="H3228" s="49" t="s">
        <v>17014</v>
      </c>
      <c r="I3228" s="49" t="s">
        <v>7574</v>
      </c>
      <c r="J3228" s="49" t="s">
        <v>7780</v>
      </c>
      <c r="K3228" s="50" t="s">
        <v>17015</v>
      </c>
      <c r="L3228" s="49" t="s">
        <v>7577</v>
      </c>
    </row>
    <row r="3229" customFormat="false" ht="13.5" hidden="false" customHeight="false" outlineLevel="0" collapsed="false">
      <c r="A3229" s="49" t="s">
        <v>16659</v>
      </c>
      <c r="B3229" s="49" t="s">
        <v>16660</v>
      </c>
      <c r="C3229" s="49" t="s">
        <v>16661</v>
      </c>
      <c r="D3229" s="49" t="s">
        <v>16662</v>
      </c>
      <c r="E3229" s="50"/>
      <c r="F3229" s="49"/>
      <c r="G3229" s="49" t="s">
        <v>17016</v>
      </c>
      <c r="H3229" s="49" t="s">
        <v>17017</v>
      </c>
      <c r="I3229" s="49" t="s">
        <v>7574</v>
      </c>
      <c r="J3229" s="49" t="s">
        <v>7780</v>
      </c>
      <c r="K3229" s="50" t="s">
        <v>17018</v>
      </c>
      <c r="L3229" s="49" t="s">
        <v>7577</v>
      </c>
    </row>
    <row r="3230" customFormat="false" ht="13.5" hidden="false" customHeight="false" outlineLevel="0" collapsed="false">
      <c r="A3230" s="49" t="s">
        <v>16659</v>
      </c>
      <c r="B3230" s="49" t="s">
        <v>16660</v>
      </c>
      <c r="C3230" s="49" t="s">
        <v>16661</v>
      </c>
      <c r="D3230" s="49" t="s">
        <v>16662</v>
      </c>
      <c r="E3230" s="50"/>
      <c r="F3230" s="49"/>
      <c r="G3230" s="49" t="s">
        <v>17019</v>
      </c>
      <c r="H3230" s="49" t="s">
        <v>17020</v>
      </c>
      <c r="I3230" s="49" t="s">
        <v>7574</v>
      </c>
      <c r="J3230" s="49" t="s">
        <v>7780</v>
      </c>
      <c r="K3230" s="50" t="s">
        <v>17021</v>
      </c>
      <c r="L3230" s="49" t="s">
        <v>7577</v>
      </c>
    </row>
    <row r="3231" customFormat="false" ht="13.5" hidden="false" customHeight="false" outlineLevel="0" collapsed="false">
      <c r="A3231" s="49" t="s">
        <v>16659</v>
      </c>
      <c r="B3231" s="49" t="s">
        <v>16660</v>
      </c>
      <c r="C3231" s="49" t="s">
        <v>16661</v>
      </c>
      <c r="D3231" s="49" t="s">
        <v>16662</v>
      </c>
      <c r="E3231" s="50"/>
      <c r="F3231" s="49"/>
      <c r="G3231" s="49" t="s">
        <v>17022</v>
      </c>
      <c r="H3231" s="49" t="s">
        <v>17023</v>
      </c>
      <c r="I3231" s="49" t="s">
        <v>7574</v>
      </c>
      <c r="J3231" s="49" t="s">
        <v>7575</v>
      </c>
      <c r="K3231" s="50" t="s">
        <v>17024</v>
      </c>
      <c r="L3231" s="49" t="s">
        <v>7577</v>
      </c>
    </row>
    <row r="3232" customFormat="false" ht="13.5" hidden="false" customHeight="false" outlineLevel="0" collapsed="false">
      <c r="A3232" s="49" t="s">
        <v>16659</v>
      </c>
      <c r="B3232" s="49" t="s">
        <v>16660</v>
      </c>
      <c r="C3232" s="49" t="s">
        <v>16661</v>
      </c>
      <c r="D3232" s="49" t="s">
        <v>16662</v>
      </c>
      <c r="E3232" s="50"/>
      <c r="F3232" s="49"/>
      <c r="G3232" s="49" t="s">
        <v>17025</v>
      </c>
      <c r="H3232" s="49" t="s">
        <v>17026</v>
      </c>
      <c r="I3232" s="49" t="s">
        <v>7574</v>
      </c>
      <c r="J3232" s="49" t="s">
        <v>7575</v>
      </c>
      <c r="K3232" s="50" t="s">
        <v>15835</v>
      </c>
      <c r="L3232" s="49" t="s">
        <v>7577</v>
      </c>
    </row>
    <row r="3233" customFormat="false" ht="13.5" hidden="false" customHeight="false" outlineLevel="0" collapsed="false">
      <c r="A3233" s="49" t="s">
        <v>16659</v>
      </c>
      <c r="B3233" s="49" t="s">
        <v>16660</v>
      </c>
      <c r="C3233" s="49" t="s">
        <v>16661</v>
      </c>
      <c r="D3233" s="49" t="s">
        <v>16662</v>
      </c>
      <c r="E3233" s="50"/>
      <c r="F3233" s="49"/>
      <c r="G3233" s="49" t="s">
        <v>17027</v>
      </c>
      <c r="H3233" s="49" t="s">
        <v>17028</v>
      </c>
      <c r="I3233" s="49" t="s">
        <v>7574</v>
      </c>
      <c r="J3233" s="49" t="s">
        <v>7575</v>
      </c>
      <c r="K3233" s="50" t="s">
        <v>17029</v>
      </c>
      <c r="L3233" s="49" t="s">
        <v>7577</v>
      </c>
    </row>
    <row r="3234" customFormat="false" ht="13.5" hidden="false" customHeight="false" outlineLevel="0" collapsed="false">
      <c r="A3234" s="49" t="s">
        <v>16659</v>
      </c>
      <c r="B3234" s="49" t="s">
        <v>16660</v>
      </c>
      <c r="C3234" s="49" t="s">
        <v>16661</v>
      </c>
      <c r="D3234" s="49" t="s">
        <v>16662</v>
      </c>
      <c r="E3234" s="50"/>
      <c r="F3234" s="49"/>
      <c r="G3234" s="49" t="s">
        <v>17030</v>
      </c>
      <c r="H3234" s="49" t="s">
        <v>17031</v>
      </c>
      <c r="I3234" s="49" t="s">
        <v>7574</v>
      </c>
      <c r="J3234" s="49" t="s">
        <v>7575</v>
      </c>
      <c r="K3234" s="50" t="s">
        <v>17032</v>
      </c>
      <c r="L3234" s="49" t="s">
        <v>7577</v>
      </c>
    </row>
    <row r="3235" customFormat="false" ht="13.5" hidden="false" customHeight="false" outlineLevel="0" collapsed="false">
      <c r="A3235" s="49" t="s">
        <v>16659</v>
      </c>
      <c r="B3235" s="49" t="s">
        <v>16660</v>
      </c>
      <c r="C3235" s="49" t="s">
        <v>16661</v>
      </c>
      <c r="D3235" s="49" t="s">
        <v>16662</v>
      </c>
      <c r="E3235" s="50"/>
      <c r="F3235" s="49"/>
      <c r="G3235" s="49" t="s">
        <v>17033</v>
      </c>
      <c r="H3235" s="49" t="s">
        <v>17034</v>
      </c>
      <c r="I3235" s="49" t="s">
        <v>7574</v>
      </c>
      <c r="J3235" s="49" t="s">
        <v>7575</v>
      </c>
      <c r="K3235" s="50" t="s">
        <v>17035</v>
      </c>
      <c r="L3235" s="49" t="s">
        <v>7577</v>
      </c>
    </row>
    <row r="3236" customFormat="false" ht="13.5" hidden="false" customHeight="false" outlineLevel="0" collapsed="false">
      <c r="A3236" s="49" t="s">
        <v>16659</v>
      </c>
      <c r="B3236" s="49" t="s">
        <v>16660</v>
      </c>
      <c r="C3236" s="49" t="s">
        <v>16661</v>
      </c>
      <c r="D3236" s="49" t="s">
        <v>16662</v>
      </c>
      <c r="E3236" s="50"/>
      <c r="F3236" s="49"/>
      <c r="G3236" s="49" t="s">
        <v>17036</v>
      </c>
      <c r="H3236" s="49" t="s">
        <v>17037</v>
      </c>
      <c r="I3236" s="49" t="s">
        <v>7574</v>
      </c>
      <c r="J3236" s="49" t="s">
        <v>7575</v>
      </c>
      <c r="K3236" s="50" t="s">
        <v>17038</v>
      </c>
      <c r="L3236" s="49" t="s">
        <v>7577</v>
      </c>
    </row>
    <row r="3237" customFormat="false" ht="13.5" hidden="false" customHeight="false" outlineLevel="0" collapsed="false">
      <c r="A3237" s="49" t="s">
        <v>16659</v>
      </c>
      <c r="B3237" s="49" t="s">
        <v>16660</v>
      </c>
      <c r="C3237" s="49" t="s">
        <v>16661</v>
      </c>
      <c r="D3237" s="49" t="s">
        <v>16662</v>
      </c>
      <c r="E3237" s="50"/>
      <c r="F3237" s="49"/>
      <c r="G3237" s="49" t="s">
        <v>17039</v>
      </c>
      <c r="H3237" s="49" t="s">
        <v>17040</v>
      </c>
      <c r="I3237" s="49" t="s">
        <v>7574</v>
      </c>
      <c r="J3237" s="49" t="s">
        <v>7575</v>
      </c>
      <c r="K3237" s="50" t="s">
        <v>17041</v>
      </c>
      <c r="L3237" s="49" t="s">
        <v>7577</v>
      </c>
    </row>
    <row r="3238" customFormat="false" ht="13.5" hidden="false" customHeight="false" outlineLevel="0" collapsed="false">
      <c r="A3238" s="49" t="s">
        <v>16659</v>
      </c>
      <c r="B3238" s="49" t="s">
        <v>16660</v>
      </c>
      <c r="C3238" s="49" t="s">
        <v>16661</v>
      </c>
      <c r="D3238" s="49" t="s">
        <v>16662</v>
      </c>
      <c r="E3238" s="50"/>
      <c r="F3238" s="49"/>
      <c r="G3238" s="49" t="s">
        <v>17042</v>
      </c>
      <c r="H3238" s="49" t="s">
        <v>17043</v>
      </c>
      <c r="I3238" s="49" t="s">
        <v>7574</v>
      </c>
      <c r="J3238" s="49" t="s">
        <v>7575</v>
      </c>
      <c r="K3238" s="50" t="s">
        <v>17044</v>
      </c>
      <c r="L3238" s="49" t="s">
        <v>7577</v>
      </c>
    </row>
    <row r="3239" customFormat="false" ht="13.5" hidden="false" customHeight="false" outlineLevel="0" collapsed="false">
      <c r="A3239" s="49" t="s">
        <v>16659</v>
      </c>
      <c r="B3239" s="49" t="s">
        <v>16660</v>
      </c>
      <c r="C3239" s="49" t="s">
        <v>16661</v>
      </c>
      <c r="D3239" s="49" t="s">
        <v>16662</v>
      </c>
      <c r="E3239" s="50"/>
      <c r="F3239" s="49"/>
      <c r="G3239" s="49" t="s">
        <v>17045</v>
      </c>
      <c r="H3239" s="49" t="s">
        <v>17046</v>
      </c>
      <c r="I3239" s="49" t="s">
        <v>7574</v>
      </c>
      <c r="J3239" s="49" t="s">
        <v>7575</v>
      </c>
      <c r="K3239" s="50" t="s">
        <v>17047</v>
      </c>
      <c r="L3239" s="49" t="s">
        <v>7577</v>
      </c>
    </row>
    <row r="3240" customFormat="false" ht="13.5" hidden="false" customHeight="false" outlineLevel="0" collapsed="false">
      <c r="A3240" s="49" t="s">
        <v>16659</v>
      </c>
      <c r="B3240" s="49" t="s">
        <v>16660</v>
      </c>
      <c r="C3240" s="49" t="s">
        <v>16661</v>
      </c>
      <c r="D3240" s="49" t="s">
        <v>16662</v>
      </c>
      <c r="E3240" s="50"/>
      <c r="F3240" s="49"/>
      <c r="G3240" s="49" t="s">
        <v>17048</v>
      </c>
      <c r="H3240" s="49" t="s">
        <v>17049</v>
      </c>
      <c r="I3240" s="49" t="s">
        <v>7574</v>
      </c>
      <c r="J3240" s="49" t="s">
        <v>7575</v>
      </c>
      <c r="K3240" s="50" t="s">
        <v>17050</v>
      </c>
      <c r="L3240" s="49" t="s">
        <v>7577</v>
      </c>
    </row>
    <row r="3241" customFormat="false" ht="13.5" hidden="false" customHeight="false" outlineLevel="0" collapsed="false">
      <c r="A3241" s="49" t="s">
        <v>16659</v>
      </c>
      <c r="B3241" s="49" t="s">
        <v>16660</v>
      </c>
      <c r="C3241" s="49" t="s">
        <v>16661</v>
      </c>
      <c r="D3241" s="49" t="s">
        <v>16662</v>
      </c>
      <c r="E3241" s="50"/>
      <c r="F3241" s="49"/>
      <c r="G3241" s="49" t="s">
        <v>17051</v>
      </c>
      <c r="H3241" s="49" t="s">
        <v>17052</v>
      </c>
      <c r="I3241" s="49" t="s">
        <v>7574</v>
      </c>
      <c r="J3241" s="49" t="s">
        <v>7575</v>
      </c>
      <c r="K3241" s="50" t="s">
        <v>17053</v>
      </c>
      <c r="L3241" s="49" t="s">
        <v>7577</v>
      </c>
    </row>
    <row r="3242" customFormat="false" ht="13.5" hidden="false" customHeight="false" outlineLevel="0" collapsed="false">
      <c r="A3242" s="49" t="s">
        <v>16659</v>
      </c>
      <c r="B3242" s="49" t="s">
        <v>16660</v>
      </c>
      <c r="C3242" s="49" t="s">
        <v>16661</v>
      </c>
      <c r="D3242" s="49" t="s">
        <v>16662</v>
      </c>
      <c r="E3242" s="50"/>
      <c r="F3242" s="49"/>
      <c r="G3242" s="49" t="s">
        <v>17054</v>
      </c>
      <c r="H3242" s="49" t="s">
        <v>17055</v>
      </c>
      <c r="I3242" s="49" t="s">
        <v>7574</v>
      </c>
      <c r="J3242" s="49" t="s">
        <v>7575</v>
      </c>
      <c r="K3242" s="50" t="s">
        <v>17056</v>
      </c>
      <c r="L3242" s="49" t="s">
        <v>7577</v>
      </c>
    </row>
    <row r="3243" customFormat="false" ht="13.5" hidden="false" customHeight="false" outlineLevel="0" collapsed="false">
      <c r="A3243" s="49" t="s">
        <v>16659</v>
      </c>
      <c r="B3243" s="49" t="s">
        <v>16660</v>
      </c>
      <c r="C3243" s="49" t="s">
        <v>16661</v>
      </c>
      <c r="D3243" s="49" t="s">
        <v>16662</v>
      </c>
      <c r="E3243" s="50"/>
      <c r="F3243" s="49"/>
      <c r="G3243" s="49" t="s">
        <v>17057</v>
      </c>
      <c r="H3243" s="49" t="s">
        <v>17058</v>
      </c>
      <c r="I3243" s="49" t="s">
        <v>7574</v>
      </c>
      <c r="J3243" s="49" t="s">
        <v>7575</v>
      </c>
      <c r="K3243" s="50" t="s">
        <v>17059</v>
      </c>
      <c r="L3243" s="49" t="s">
        <v>7577</v>
      </c>
    </row>
    <row r="3244" customFormat="false" ht="13.5" hidden="false" customHeight="false" outlineLevel="0" collapsed="false">
      <c r="A3244" s="49" t="s">
        <v>16659</v>
      </c>
      <c r="B3244" s="49" t="s">
        <v>16660</v>
      </c>
      <c r="C3244" s="49" t="s">
        <v>16661</v>
      </c>
      <c r="D3244" s="49" t="s">
        <v>16662</v>
      </c>
      <c r="E3244" s="50"/>
      <c r="F3244" s="49"/>
      <c r="G3244" s="49" t="s">
        <v>17060</v>
      </c>
      <c r="H3244" s="49" t="s">
        <v>17061</v>
      </c>
      <c r="I3244" s="49" t="s">
        <v>7574</v>
      </c>
      <c r="J3244" s="49" t="s">
        <v>7575</v>
      </c>
      <c r="K3244" s="50" t="s">
        <v>17062</v>
      </c>
      <c r="L3244" s="49" t="s">
        <v>7577</v>
      </c>
    </row>
    <row r="3245" customFormat="false" ht="13.5" hidden="false" customHeight="false" outlineLevel="0" collapsed="false">
      <c r="A3245" s="49" t="s">
        <v>16659</v>
      </c>
      <c r="B3245" s="49" t="s">
        <v>16660</v>
      </c>
      <c r="C3245" s="49" t="s">
        <v>16661</v>
      </c>
      <c r="D3245" s="49" t="s">
        <v>16662</v>
      </c>
      <c r="E3245" s="50"/>
      <c r="F3245" s="49"/>
      <c r="G3245" s="49" t="s">
        <v>17063</v>
      </c>
      <c r="H3245" s="49" t="s">
        <v>17064</v>
      </c>
      <c r="I3245" s="49" t="s">
        <v>7574</v>
      </c>
      <c r="J3245" s="49" t="s">
        <v>7575</v>
      </c>
      <c r="K3245" s="50" t="s">
        <v>17065</v>
      </c>
      <c r="L3245" s="49" t="s">
        <v>7577</v>
      </c>
    </row>
    <row r="3246" customFormat="false" ht="13.5" hidden="false" customHeight="false" outlineLevel="0" collapsed="false">
      <c r="A3246" s="49" t="s">
        <v>16659</v>
      </c>
      <c r="B3246" s="49" t="s">
        <v>16660</v>
      </c>
      <c r="C3246" s="49" t="s">
        <v>16661</v>
      </c>
      <c r="D3246" s="49" t="s">
        <v>16662</v>
      </c>
      <c r="E3246" s="50"/>
      <c r="F3246" s="49"/>
      <c r="G3246" s="49" t="s">
        <v>17066</v>
      </c>
      <c r="H3246" s="49" t="s">
        <v>17067</v>
      </c>
      <c r="I3246" s="49" t="s">
        <v>7574</v>
      </c>
      <c r="J3246" s="49" t="s">
        <v>7575</v>
      </c>
      <c r="K3246" s="50" t="s">
        <v>16855</v>
      </c>
      <c r="L3246" s="49" t="s">
        <v>7577</v>
      </c>
    </row>
    <row r="3247" customFormat="false" ht="13.5" hidden="false" customHeight="false" outlineLevel="0" collapsed="false">
      <c r="A3247" s="49" t="s">
        <v>16659</v>
      </c>
      <c r="B3247" s="49" t="s">
        <v>16660</v>
      </c>
      <c r="C3247" s="49" t="s">
        <v>16661</v>
      </c>
      <c r="D3247" s="49" t="s">
        <v>16662</v>
      </c>
      <c r="E3247" s="50"/>
      <c r="F3247" s="49"/>
      <c r="G3247" s="49" t="s">
        <v>17068</v>
      </c>
      <c r="H3247" s="49" t="s">
        <v>17069</v>
      </c>
      <c r="I3247" s="49" t="s">
        <v>7574</v>
      </c>
      <c r="J3247" s="49" t="s">
        <v>7575</v>
      </c>
      <c r="K3247" s="50" t="s">
        <v>7953</v>
      </c>
      <c r="L3247" s="49" t="s">
        <v>7577</v>
      </c>
    </row>
    <row r="3248" customFormat="false" ht="13.5" hidden="false" customHeight="false" outlineLevel="0" collapsed="false">
      <c r="A3248" s="49" t="s">
        <v>16659</v>
      </c>
      <c r="B3248" s="49" t="s">
        <v>16660</v>
      </c>
      <c r="C3248" s="49" t="s">
        <v>16661</v>
      </c>
      <c r="D3248" s="49" t="s">
        <v>16662</v>
      </c>
      <c r="E3248" s="50"/>
      <c r="F3248" s="49"/>
      <c r="G3248" s="49" t="s">
        <v>17070</v>
      </c>
      <c r="H3248" s="49" t="s">
        <v>17071</v>
      </c>
      <c r="I3248" s="49" t="s">
        <v>7574</v>
      </c>
      <c r="J3248" s="49" t="s">
        <v>7575</v>
      </c>
      <c r="K3248" s="50" t="s">
        <v>17072</v>
      </c>
      <c r="L3248" s="49" t="s">
        <v>7577</v>
      </c>
    </row>
    <row r="3249" customFormat="false" ht="13.5" hidden="false" customHeight="false" outlineLevel="0" collapsed="false">
      <c r="A3249" s="49" t="s">
        <v>16659</v>
      </c>
      <c r="B3249" s="49" t="s">
        <v>16660</v>
      </c>
      <c r="C3249" s="49" t="s">
        <v>16661</v>
      </c>
      <c r="D3249" s="49" t="s">
        <v>16662</v>
      </c>
      <c r="E3249" s="50"/>
      <c r="F3249" s="49"/>
      <c r="G3249" s="49" t="s">
        <v>17073</v>
      </c>
      <c r="H3249" s="49" t="s">
        <v>17074</v>
      </c>
      <c r="I3249" s="49" t="s">
        <v>7574</v>
      </c>
      <c r="J3249" s="49" t="s">
        <v>7575</v>
      </c>
      <c r="K3249" s="50" t="s">
        <v>17075</v>
      </c>
      <c r="L3249" s="49" t="s">
        <v>7577</v>
      </c>
    </row>
    <row r="3250" customFormat="false" ht="13.5" hidden="false" customHeight="false" outlineLevel="0" collapsed="false">
      <c r="A3250" s="49" t="s">
        <v>16659</v>
      </c>
      <c r="B3250" s="49" t="s">
        <v>16660</v>
      </c>
      <c r="C3250" s="49" t="s">
        <v>16661</v>
      </c>
      <c r="D3250" s="49" t="s">
        <v>16662</v>
      </c>
      <c r="E3250" s="50"/>
      <c r="F3250" s="49"/>
      <c r="G3250" s="49" t="s">
        <v>17076</v>
      </c>
      <c r="H3250" s="49" t="s">
        <v>17077</v>
      </c>
      <c r="I3250" s="49" t="s">
        <v>7574</v>
      </c>
      <c r="J3250" s="49" t="s">
        <v>7575</v>
      </c>
      <c r="K3250" s="50" t="s">
        <v>17078</v>
      </c>
      <c r="L3250" s="49" t="s">
        <v>7577</v>
      </c>
    </row>
    <row r="3251" customFormat="false" ht="13.5" hidden="false" customHeight="false" outlineLevel="0" collapsed="false">
      <c r="A3251" s="49" t="s">
        <v>16659</v>
      </c>
      <c r="B3251" s="49" t="s">
        <v>16660</v>
      </c>
      <c r="C3251" s="49" t="s">
        <v>16661</v>
      </c>
      <c r="D3251" s="49" t="s">
        <v>16662</v>
      </c>
      <c r="E3251" s="50"/>
      <c r="F3251" s="49"/>
      <c r="G3251" s="49" t="s">
        <v>17079</v>
      </c>
      <c r="H3251" s="49" t="s">
        <v>17080</v>
      </c>
      <c r="I3251" s="49" t="s">
        <v>7574</v>
      </c>
      <c r="J3251" s="49" t="s">
        <v>7575</v>
      </c>
      <c r="K3251" s="50" t="s">
        <v>17081</v>
      </c>
      <c r="L3251" s="49" t="s">
        <v>7577</v>
      </c>
    </row>
    <row r="3252" customFormat="false" ht="13.5" hidden="false" customHeight="false" outlineLevel="0" collapsed="false">
      <c r="A3252" s="49" t="s">
        <v>16659</v>
      </c>
      <c r="B3252" s="49" t="s">
        <v>16660</v>
      </c>
      <c r="C3252" s="49" t="s">
        <v>16661</v>
      </c>
      <c r="D3252" s="49" t="s">
        <v>16662</v>
      </c>
      <c r="E3252" s="50"/>
      <c r="F3252" s="49"/>
      <c r="G3252" s="49" t="s">
        <v>17082</v>
      </c>
      <c r="H3252" s="49" t="s">
        <v>17083</v>
      </c>
      <c r="I3252" s="49" t="s">
        <v>7574</v>
      </c>
      <c r="J3252" s="49" t="s">
        <v>7575</v>
      </c>
      <c r="K3252" s="50" t="s">
        <v>17084</v>
      </c>
      <c r="L3252" s="49" t="s">
        <v>7577</v>
      </c>
    </row>
    <row r="3253" customFormat="false" ht="13.5" hidden="false" customHeight="false" outlineLevel="0" collapsed="false">
      <c r="A3253" s="49" t="s">
        <v>16659</v>
      </c>
      <c r="B3253" s="49" t="s">
        <v>16660</v>
      </c>
      <c r="C3253" s="49" t="s">
        <v>16661</v>
      </c>
      <c r="D3253" s="49" t="s">
        <v>16662</v>
      </c>
      <c r="E3253" s="50"/>
      <c r="F3253" s="49"/>
      <c r="G3253" s="49" t="s">
        <v>17085</v>
      </c>
      <c r="H3253" s="49" t="s">
        <v>17086</v>
      </c>
      <c r="I3253" s="49" t="s">
        <v>7574</v>
      </c>
      <c r="J3253" s="49" t="s">
        <v>7575</v>
      </c>
      <c r="K3253" s="50" t="s">
        <v>17087</v>
      </c>
      <c r="L3253" s="49" t="s">
        <v>7577</v>
      </c>
    </row>
    <row r="3254" customFormat="false" ht="13.5" hidden="false" customHeight="false" outlineLevel="0" collapsed="false">
      <c r="A3254" s="49" t="s">
        <v>16659</v>
      </c>
      <c r="B3254" s="49" t="s">
        <v>16660</v>
      </c>
      <c r="C3254" s="49" t="s">
        <v>16661</v>
      </c>
      <c r="D3254" s="49" t="s">
        <v>16662</v>
      </c>
      <c r="E3254" s="50"/>
      <c r="F3254" s="49"/>
      <c r="G3254" s="49" t="s">
        <v>17088</v>
      </c>
      <c r="H3254" s="49" t="s">
        <v>17089</v>
      </c>
      <c r="I3254" s="49" t="s">
        <v>7574</v>
      </c>
      <c r="J3254" s="49" t="s">
        <v>7575</v>
      </c>
      <c r="K3254" s="50" t="s">
        <v>17090</v>
      </c>
      <c r="L3254" s="49" t="s">
        <v>7577</v>
      </c>
    </row>
    <row r="3255" customFormat="false" ht="13.5" hidden="false" customHeight="false" outlineLevel="0" collapsed="false">
      <c r="A3255" s="49" t="s">
        <v>16659</v>
      </c>
      <c r="B3255" s="49" t="s">
        <v>16660</v>
      </c>
      <c r="C3255" s="49" t="s">
        <v>16661</v>
      </c>
      <c r="D3255" s="49" t="s">
        <v>16662</v>
      </c>
      <c r="E3255" s="50"/>
      <c r="F3255" s="49"/>
      <c r="G3255" s="49" t="s">
        <v>17091</v>
      </c>
      <c r="H3255" s="49" t="s">
        <v>17092</v>
      </c>
      <c r="I3255" s="49" t="s">
        <v>7574</v>
      </c>
      <c r="J3255" s="49" t="s">
        <v>7575</v>
      </c>
      <c r="K3255" s="50" t="s">
        <v>17093</v>
      </c>
      <c r="L3255" s="49" t="s">
        <v>7577</v>
      </c>
    </row>
    <row r="3256" customFormat="false" ht="13.5" hidden="false" customHeight="false" outlineLevel="0" collapsed="false">
      <c r="A3256" s="49" t="s">
        <v>16659</v>
      </c>
      <c r="B3256" s="49" t="s">
        <v>16660</v>
      </c>
      <c r="C3256" s="49" t="s">
        <v>16661</v>
      </c>
      <c r="D3256" s="49" t="s">
        <v>16662</v>
      </c>
      <c r="E3256" s="50"/>
      <c r="F3256" s="49"/>
      <c r="G3256" s="49" t="s">
        <v>17094</v>
      </c>
      <c r="H3256" s="49" t="s">
        <v>17095</v>
      </c>
      <c r="I3256" s="49" t="s">
        <v>7574</v>
      </c>
      <c r="J3256" s="49" t="s">
        <v>7575</v>
      </c>
      <c r="K3256" s="50" t="s">
        <v>17096</v>
      </c>
      <c r="L3256" s="49" t="s">
        <v>7577</v>
      </c>
    </row>
    <row r="3257" customFormat="false" ht="13.5" hidden="false" customHeight="false" outlineLevel="0" collapsed="false">
      <c r="A3257" s="49" t="s">
        <v>16659</v>
      </c>
      <c r="B3257" s="49" t="s">
        <v>16660</v>
      </c>
      <c r="C3257" s="49" t="s">
        <v>16661</v>
      </c>
      <c r="D3257" s="49" t="s">
        <v>16662</v>
      </c>
      <c r="E3257" s="50"/>
      <c r="F3257" s="49"/>
      <c r="G3257" s="49" t="s">
        <v>17097</v>
      </c>
      <c r="H3257" s="49" t="s">
        <v>17098</v>
      </c>
      <c r="I3257" s="49" t="s">
        <v>7574</v>
      </c>
      <c r="J3257" s="49" t="s">
        <v>7575</v>
      </c>
      <c r="K3257" s="50" t="s">
        <v>17099</v>
      </c>
      <c r="L3257" s="49" t="s">
        <v>7577</v>
      </c>
    </row>
    <row r="3258" customFormat="false" ht="13.5" hidden="false" customHeight="false" outlineLevel="0" collapsed="false">
      <c r="A3258" s="49" t="s">
        <v>16659</v>
      </c>
      <c r="B3258" s="49" t="s">
        <v>16660</v>
      </c>
      <c r="C3258" s="49" t="s">
        <v>16661</v>
      </c>
      <c r="D3258" s="49" t="s">
        <v>16662</v>
      </c>
      <c r="E3258" s="50"/>
      <c r="F3258" s="49"/>
      <c r="G3258" s="49" t="s">
        <v>17100</v>
      </c>
      <c r="H3258" s="49" t="s">
        <v>17101</v>
      </c>
      <c r="I3258" s="49" t="s">
        <v>7574</v>
      </c>
      <c r="J3258" s="49" t="s">
        <v>7575</v>
      </c>
      <c r="K3258" s="50" t="s">
        <v>17102</v>
      </c>
      <c r="L3258" s="49" t="s">
        <v>7577</v>
      </c>
    </row>
    <row r="3259" customFormat="false" ht="13.5" hidden="false" customHeight="false" outlineLevel="0" collapsed="false">
      <c r="A3259" s="49" t="s">
        <v>16659</v>
      </c>
      <c r="B3259" s="49" t="s">
        <v>16660</v>
      </c>
      <c r="C3259" s="49" t="s">
        <v>16661</v>
      </c>
      <c r="D3259" s="49" t="s">
        <v>16662</v>
      </c>
      <c r="E3259" s="50"/>
      <c r="F3259" s="49"/>
      <c r="G3259" s="49" t="s">
        <v>17103</v>
      </c>
      <c r="H3259" s="49" t="s">
        <v>17104</v>
      </c>
      <c r="I3259" s="49" t="s">
        <v>7574</v>
      </c>
      <c r="J3259" s="49" t="s">
        <v>7575</v>
      </c>
      <c r="K3259" s="50" t="s">
        <v>17105</v>
      </c>
      <c r="L3259" s="49" t="s">
        <v>7577</v>
      </c>
    </row>
    <row r="3260" customFormat="false" ht="13.5" hidden="false" customHeight="false" outlineLevel="0" collapsed="false">
      <c r="A3260" s="49" t="s">
        <v>16659</v>
      </c>
      <c r="B3260" s="49" t="s">
        <v>16660</v>
      </c>
      <c r="C3260" s="49" t="s">
        <v>16661</v>
      </c>
      <c r="D3260" s="49" t="s">
        <v>16662</v>
      </c>
      <c r="E3260" s="50"/>
      <c r="F3260" s="49"/>
      <c r="G3260" s="49" t="s">
        <v>17106</v>
      </c>
      <c r="H3260" s="49" t="s">
        <v>17107</v>
      </c>
      <c r="I3260" s="49" t="s">
        <v>7574</v>
      </c>
      <c r="J3260" s="49" t="s">
        <v>7575</v>
      </c>
      <c r="K3260" s="50" t="s">
        <v>17108</v>
      </c>
      <c r="L3260" s="49" t="s">
        <v>7577</v>
      </c>
    </row>
    <row r="3261" customFormat="false" ht="13.5" hidden="false" customHeight="false" outlineLevel="0" collapsed="false">
      <c r="A3261" s="49" t="s">
        <v>16659</v>
      </c>
      <c r="B3261" s="49" t="s">
        <v>16660</v>
      </c>
      <c r="C3261" s="49" t="s">
        <v>16661</v>
      </c>
      <c r="D3261" s="49" t="s">
        <v>16662</v>
      </c>
      <c r="E3261" s="50"/>
      <c r="F3261" s="49"/>
      <c r="G3261" s="49" t="s">
        <v>17109</v>
      </c>
      <c r="H3261" s="49" t="s">
        <v>17110</v>
      </c>
      <c r="I3261" s="49" t="s">
        <v>7574</v>
      </c>
      <c r="J3261" s="49" t="s">
        <v>7575</v>
      </c>
      <c r="K3261" s="50" t="s">
        <v>17111</v>
      </c>
      <c r="L3261" s="49" t="s">
        <v>7577</v>
      </c>
    </row>
    <row r="3262" customFormat="false" ht="13.5" hidden="false" customHeight="false" outlineLevel="0" collapsed="false">
      <c r="A3262" s="49" t="s">
        <v>16659</v>
      </c>
      <c r="B3262" s="49" t="s">
        <v>16660</v>
      </c>
      <c r="C3262" s="49" t="s">
        <v>16661</v>
      </c>
      <c r="D3262" s="49" t="s">
        <v>16662</v>
      </c>
      <c r="E3262" s="50"/>
      <c r="F3262" s="49"/>
      <c r="G3262" s="49" t="s">
        <v>17112</v>
      </c>
      <c r="H3262" s="49" t="s">
        <v>17113</v>
      </c>
      <c r="I3262" s="49" t="s">
        <v>7574</v>
      </c>
      <c r="J3262" s="49" t="s">
        <v>7575</v>
      </c>
      <c r="K3262" s="50" t="s">
        <v>17114</v>
      </c>
      <c r="L3262" s="49" t="s">
        <v>7577</v>
      </c>
    </row>
    <row r="3263" customFormat="false" ht="13.5" hidden="false" customHeight="false" outlineLevel="0" collapsed="false">
      <c r="A3263" s="49" t="s">
        <v>16659</v>
      </c>
      <c r="B3263" s="49" t="s">
        <v>16660</v>
      </c>
      <c r="C3263" s="49" t="s">
        <v>16661</v>
      </c>
      <c r="D3263" s="49" t="s">
        <v>16662</v>
      </c>
      <c r="E3263" s="50"/>
      <c r="F3263" s="49"/>
      <c r="G3263" s="49" t="s">
        <v>17115</v>
      </c>
      <c r="H3263" s="49" t="s">
        <v>17116</v>
      </c>
      <c r="I3263" s="49" t="s">
        <v>7574</v>
      </c>
      <c r="J3263" s="49" t="s">
        <v>7575</v>
      </c>
      <c r="K3263" s="50" t="s">
        <v>12301</v>
      </c>
      <c r="L3263" s="49" t="s">
        <v>7577</v>
      </c>
    </row>
    <row r="3264" customFormat="false" ht="13.5" hidden="false" customHeight="false" outlineLevel="0" collapsed="false">
      <c r="A3264" s="49" t="s">
        <v>16659</v>
      </c>
      <c r="B3264" s="49" t="s">
        <v>16660</v>
      </c>
      <c r="C3264" s="49" t="s">
        <v>16661</v>
      </c>
      <c r="D3264" s="49" t="s">
        <v>16662</v>
      </c>
      <c r="E3264" s="50"/>
      <c r="F3264" s="49"/>
      <c r="G3264" s="49" t="s">
        <v>17117</v>
      </c>
      <c r="H3264" s="49" t="s">
        <v>17118</v>
      </c>
      <c r="I3264" s="49" t="s">
        <v>7574</v>
      </c>
      <c r="J3264" s="49" t="s">
        <v>7575</v>
      </c>
      <c r="K3264" s="50" t="s">
        <v>17119</v>
      </c>
      <c r="L3264" s="49" t="s">
        <v>7577</v>
      </c>
    </row>
    <row r="3265" customFormat="false" ht="13.5" hidden="false" customHeight="false" outlineLevel="0" collapsed="false">
      <c r="A3265" s="49" t="s">
        <v>16659</v>
      </c>
      <c r="B3265" s="49" t="s">
        <v>16660</v>
      </c>
      <c r="C3265" s="49" t="s">
        <v>16661</v>
      </c>
      <c r="D3265" s="49" t="s">
        <v>16662</v>
      </c>
      <c r="E3265" s="50"/>
      <c r="F3265" s="49"/>
      <c r="G3265" s="49" t="s">
        <v>17120</v>
      </c>
      <c r="H3265" s="49" t="s">
        <v>17121</v>
      </c>
      <c r="I3265" s="49" t="s">
        <v>7574</v>
      </c>
      <c r="J3265" s="49" t="s">
        <v>7575</v>
      </c>
      <c r="K3265" s="50" t="s">
        <v>17122</v>
      </c>
      <c r="L3265" s="49" t="s">
        <v>7577</v>
      </c>
    </row>
    <row r="3266" customFormat="false" ht="13.5" hidden="false" customHeight="false" outlineLevel="0" collapsed="false">
      <c r="A3266" s="49" t="s">
        <v>16659</v>
      </c>
      <c r="B3266" s="49" t="s">
        <v>16660</v>
      </c>
      <c r="C3266" s="49" t="s">
        <v>16661</v>
      </c>
      <c r="D3266" s="49" t="s">
        <v>16662</v>
      </c>
      <c r="E3266" s="50"/>
      <c r="F3266" s="49"/>
      <c r="G3266" s="49" t="s">
        <v>17123</v>
      </c>
      <c r="H3266" s="49" t="s">
        <v>17124</v>
      </c>
      <c r="I3266" s="49" t="s">
        <v>7574</v>
      </c>
      <c r="J3266" s="49" t="s">
        <v>7575</v>
      </c>
      <c r="K3266" s="50" t="s">
        <v>17125</v>
      </c>
      <c r="L3266" s="49" t="s">
        <v>7577</v>
      </c>
    </row>
    <row r="3267" customFormat="false" ht="13.5" hidden="false" customHeight="false" outlineLevel="0" collapsed="false">
      <c r="A3267" s="49" t="s">
        <v>16659</v>
      </c>
      <c r="B3267" s="49" t="s">
        <v>16660</v>
      </c>
      <c r="C3267" s="49" t="s">
        <v>16661</v>
      </c>
      <c r="D3267" s="49" t="s">
        <v>16662</v>
      </c>
      <c r="E3267" s="50"/>
      <c r="F3267" s="49"/>
      <c r="G3267" s="49" t="s">
        <v>17126</v>
      </c>
      <c r="H3267" s="49" t="s">
        <v>17127</v>
      </c>
      <c r="I3267" s="49" t="s">
        <v>7574</v>
      </c>
      <c r="J3267" s="49" t="s">
        <v>7575</v>
      </c>
      <c r="K3267" s="50" t="s">
        <v>17128</v>
      </c>
      <c r="L3267" s="49" t="s">
        <v>7577</v>
      </c>
    </row>
    <row r="3268" customFormat="false" ht="13.5" hidden="false" customHeight="false" outlineLevel="0" collapsed="false">
      <c r="A3268" s="49" t="s">
        <v>16659</v>
      </c>
      <c r="B3268" s="49" t="s">
        <v>16660</v>
      </c>
      <c r="C3268" s="49" t="s">
        <v>16661</v>
      </c>
      <c r="D3268" s="49" t="s">
        <v>16662</v>
      </c>
      <c r="E3268" s="50"/>
      <c r="F3268" s="49"/>
      <c r="G3268" s="49" t="s">
        <v>17129</v>
      </c>
      <c r="H3268" s="49" t="s">
        <v>17130</v>
      </c>
      <c r="I3268" s="49" t="s">
        <v>7574</v>
      </c>
      <c r="J3268" s="49" t="s">
        <v>7575</v>
      </c>
      <c r="K3268" s="50" t="s">
        <v>17131</v>
      </c>
      <c r="L3268" s="49" t="s">
        <v>7577</v>
      </c>
    </row>
    <row r="3269" customFormat="false" ht="13.5" hidden="false" customHeight="false" outlineLevel="0" collapsed="false">
      <c r="A3269" s="49" t="s">
        <v>16659</v>
      </c>
      <c r="B3269" s="49" t="s">
        <v>16660</v>
      </c>
      <c r="C3269" s="49" t="s">
        <v>16661</v>
      </c>
      <c r="D3269" s="49" t="s">
        <v>16662</v>
      </c>
      <c r="E3269" s="50"/>
      <c r="F3269" s="49"/>
      <c r="G3269" s="49" t="s">
        <v>17132</v>
      </c>
      <c r="H3269" s="49" t="s">
        <v>17133</v>
      </c>
      <c r="I3269" s="49" t="s">
        <v>7574</v>
      </c>
      <c r="J3269" s="49" t="s">
        <v>7575</v>
      </c>
      <c r="K3269" s="50" t="s">
        <v>17134</v>
      </c>
      <c r="L3269" s="49" t="s">
        <v>7577</v>
      </c>
    </row>
    <row r="3270" customFormat="false" ht="13.5" hidden="false" customHeight="false" outlineLevel="0" collapsed="false">
      <c r="A3270" s="49" t="s">
        <v>16659</v>
      </c>
      <c r="B3270" s="49" t="s">
        <v>16660</v>
      </c>
      <c r="C3270" s="49" t="s">
        <v>16661</v>
      </c>
      <c r="D3270" s="49" t="s">
        <v>16662</v>
      </c>
      <c r="E3270" s="50"/>
      <c r="F3270" s="49"/>
      <c r="G3270" s="49" t="s">
        <v>17135</v>
      </c>
      <c r="H3270" s="49" t="s">
        <v>17136</v>
      </c>
      <c r="I3270" s="49" t="s">
        <v>7574</v>
      </c>
      <c r="J3270" s="49" t="s">
        <v>7575</v>
      </c>
      <c r="K3270" s="50" t="s">
        <v>17137</v>
      </c>
      <c r="L3270" s="49" t="s">
        <v>7577</v>
      </c>
    </row>
    <row r="3271" customFormat="false" ht="13.5" hidden="false" customHeight="false" outlineLevel="0" collapsed="false">
      <c r="A3271" s="49" t="s">
        <v>16659</v>
      </c>
      <c r="B3271" s="49" t="s">
        <v>16660</v>
      </c>
      <c r="C3271" s="49" t="s">
        <v>16661</v>
      </c>
      <c r="D3271" s="49" t="s">
        <v>16662</v>
      </c>
      <c r="E3271" s="50"/>
      <c r="F3271" s="49"/>
      <c r="G3271" s="49" t="s">
        <v>17138</v>
      </c>
      <c r="H3271" s="49" t="s">
        <v>17139</v>
      </c>
      <c r="I3271" s="49" t="s">
        <v>7574</v>
      </c>
      <c r="J3271" s="49" t="s">
        <v>7575</v>
      </c>
      <c r="K3271" s="50" t="s">
        <v>17140</v>
      </c>
      <c r="L3271" s="49" t="s">
        <v>7577</v>
      </c>
    </row>
    <row r="3272" customFormat="false" ht="13.5" hidden="false" customHeight="false" outlineLevel="0" collapsed="false">
      <c r="A3272" s="49" t="s">
        <v>16659</v>
      </c>
      <c r="B3272" s="49" t="s">
        <v>16660</v>
      </c>
      <c r="C3272" s="49" t="s">
        <v>16661</v>
      </c>
      <c r="D3272" s="49" t="s">
        <v>16662</v>
      </c>
      <c r="E3272" s="50"/>
      <c r="F3272" s="49"/>
      <c r="G3272" s="49" t="s">
        <v>17141</v>
      </c>
      <c r="H3272" s="49" t="s">
        <v>17142</v>
      </c>
      <c r="I3272" s="49" t="s">
        <v>7574</v>
      </c>
      <c r="J3272" s="49" t="s">
        <v>7575</v>
      </c>
      <c r="K3272" s="50" t="s">
        <v>17143</v>
      </c>
      <c r="L3272" s="49" t="s">
        <v>7577</v>
      </c>
    </row>
    <row r="3273" customFormat="false" ht="13.5" hidden="false" customHeight="false" outlineLevel="0" collapsed="false">
      <c r="A3273" s="49" t="s">
        <v>16659</v>
      </c>
      <c r="B3273" s="49" t="s">
        <v>16660</v>
      </c>
      <c r="C3273" s="49" t="s">
        <v>16661</v>
      </c>
      <c r="D3273" s="49" t="s">
        <v>16662</v>
      </c>
      <c r="E3273" s="50"/>
      <c r="F3273" s="49"/>
      <c r="G3273" s="49" t="s">
        <v>17144</v>
      </c>
      <c r="H3273" s="49" t="s">
        <v>17145</v>
      </c>
      <c r="I3273" s="49" t="s">
        <v>7574</v>
      </c>
      <c r="J3273" s="49" t="s">
        <v>7575</v>
      </c>
      <c r="K3273" s="50" t="s">
        <v>17146</v>
      </c>
      <c r="L3273" s="49" t="s">
        <v>7577</v>
      </c>
    </row>
    <row r="3274" customFormat="false" ht="13.5" hidden="false" customHeight="false" outlineLevel="0" collapsed="false">
      <c r="A3274" s="49" t="s">
        <v>16659</v>
      </c>
      <c r="B3274" s="49" t="s">
        <v>16660</v>
      </c>
      <c r="C3274" s="49" t="s">
        <v>16661</v>
      </c>
      <c r="D3274" s="49" t="s">
        <v>16662</v>
      </c>
      <c r="E3274" s="50"/>
      <c r="F3274" s="49"/>
      <c r="G3274" s="49" t="s">
        <v>17147</v>
      </c>
      <c r="H3274" s="49" t="s">
        <v>17148</v>
      </c>
      <c r="I3274" s="49" t="s">
        <v>7574</v>
      </c>
      <c r="J3274" s="49" t="s">
        <v>7575</v>
      </c>
      <c r="K3274" s="50" t="s">
        <v>10956</v>
      </c>
      <c r="L3274" s="49" t="s">
        <v>7577</v>
      </c>
    </row>
    <row r="3275" customFormat="false" ht="13.5" hidden="false" customHeight="false" outlineLevel="0" collapsed="false">
      <c r="A3275" s="49" t="s">
        <v>16659</v>
      </c>
      <c r="B3275" s="49" t="s">
        <v>16660</v>
      </c>
      <c r="C3275" s="49" t="s">
        <v>16661</v>
      </c>
      <c r="D3275" s="49" t="s">
        <v>16662</v>
      </c>
      <c r="E3275" s="50"/>
      <c r="F3275" s="49"/>
      <c r="G3275" s="49" t="s">
        <v>17149</v>
      </c>
      <c r="H3275" s="49" t="s">
        <v>17150</v>
      </c>
      <c r="I3275" s="49" t="s">
        <v>7574</v>
      </c>
      <c r="J3275" s="49" t="s">
        <v>7575</v>
      </c>
      <c r="K3275" s="50" t="s">
        <v>17151</v>
      </c>
      <c r="L3275" s="49" t="s">
        <v>7577</v>
      </c>
    </row>
    <row r="3276" customFormat="false" ht="13.5" hidden="false" customHeight="false" outlineLevel="0" collapsed="false">
      <c r="A3276" s="49" t="s">
        <v>16659</v>
      </c>
      <c r="B3276" s="49" t="s">
        <v>16660</v>
      </c>
      <c r="C3276" s="49" t="s">
        <v>16661</v>
      </c>
      <c r="D3276" s="49" t="s">
        <v>16662</v>
      </c>
      <c r="E3276" s="50"/>
      <c r="F3276" s="49"/>
      <c r="G3276" s="49" t="s">
        <v>17152</v>
      </c>
      <c r="H3276" s="49" t="s">
        <v>17153</v>
      </c>
      <c r="I3276" s="49" t="s">
        <v>7574</v>
      </c>
      <c r="J3276" s="49" t="s">
        <v>7575</v>
      </c>
      <c r="K3276" s="50" t="s">
        <v>17154</v>
      </c>
      <c r="L3276" s="49" t="s">
        <v>7577</v>
      </c>
    </row>
    <row r="3277" customFormat="false" ht="13.5" hidden="false" customHeight="false" outlineLevel="0" collapsed="false">
      <c r="A3277" s="49" t="s">
        <v>16659</v>
      </c>
      <c r="B3277" s="49" t="s">
        <v>16660</v>
      </c>
      <c r="C3277" s="49" t="s">
        <v>16661</v>
      </c>
      <c r="D3277" s="49" t="s">
        <v>16662</v>
      </c>
      <c r="E3277" s="50"/>
      <c r="F3277" s="49"/>
      <c r="G3277" s="49" t="s">
        <v>17155</v>
      </c>
      <c r="H3277" s="49" t="s">
        <v>17156</v>
      </c>
      <c r="I3277" s="49" t="s">
        <v>7574</v>
      </c>
      <c r="J3277" s="49" t="s">
        <v>7575</v>
      </c>
      <c r="K3277" s="50" t="s">
        <v>17157</v>
      </c>
      <c r="L3277" s="49" t="s">
        <v>7577</v>
      </c>
    </row>
    <row r="3278" customFormat="false" ht="13.5" hidden="false" customHeight="false" outlineLevel="0" collapsed="false">
      <c r="A3278" s="49" t="s">
        <v>16659</v>
      </c>
      <c r="B3278" s="49" t="s">
        <v>16660</v>
      </c>
      <c r="C3278" s="49" t="s">
        <v>16661</v>
      </c>
      <c r="D3278" s="49" t="s">
        <v>16662</v>
      </c>
      <c r="E3278" s="50"/>
      <c r="F3278" s="49"/>
      <c r="G3278" s="49" t="s">
        <v>17158</v>
      </c>
      <c r="H3278" s="49" t="s">
        <v>17159</v>
      </c>
      <c r="I3278" s="49" t="s">
        <v>7574</v>
      </c>
      <c r="J3278" s="49" t="s">
        <v>7575</v>
      </c>
      <c r="K3278" s="50" t="s">
        <v>17160</v>
      </c>
      <c r="L3278" s="49" t="s">
        <v>7577</v>
      </c>
    </row>
    <row r="3279" customFormat="false" ht="13.5" hidden="false" customHeight="false" outlineLevel="0" collapsed="false">
      <c r="A3279" s="49" t="s">
        <v>16659</v>
      </c>
      <c r="B3279" s="49" t="s">
        <v>16660</v>
      </c>
      <c r="C3279" s="49" t="s">
        <v>16661</v>
      </c>
      <c r="D3279" s="49" t="s">
        <v>16662</v>
      </c>
      <c r="E3279" s="50"/>
      <c r="F3279" s="49"/>
      <c r="G3279" s="49" t="s">
        <v>17161</v>
      </c>
      <c r="H3279" s="49" t="s">
        <v>17162</v>
      </c>
      <c r="I3279" s="49" t="s">
        <v>7574</v>
      </c>
      <c r="J3279" s="49" t="s">
        <v>7575</v>
      </c>
      <c r="K3279" s="50" t="s">
        <v>17163</v>
      </c>
      <c r="L3279" s="49" t="s">
        <v>7577</v>
      </c>
    </row>
    <row r="3280" customFormat="false" ht="13.5" hidden="false" customHeight="false" outlineLevel="0" collapsed="false">
      <c r="A3280" s="49" t="s">
        <v>16659</v>
      </c>
      <c r="B3280" s="49" t="s">
        <v>16660</v>
      </c>
      <c r="C3280" s="49" t="s">
        <v>16661</v>
      </c>
      <c r="D3280" s="49" t="s">
        <v>16662</v>
      </c>
      <c r="E3280" s="50"/>
      <c r="F3280" s="49"/>
      <c r="G3280" s="49" t="s">
        <v>17164</v>
      </c>
      <c r="H3280" s="49" t="s">
        <v>17165</v>
      </c>
      <c r="I3280" s="49" t="s">
        <v>7574</v>
      </c>
      <c r="J3280" s="49" t="s">
        <v>7575</v>
      </c>
      <c r="K3280" s="50" t="s">
        <v>17166</v>
      </c>
      <c r="L3280" s="49" t="s">
        <v>7577</v>
      </c>
    </row>
    <row r="3281" customFormat="false" ht="13.5" hidden="false" customHeight="false" outlineLevel="0" collapsed="false">
      <c r="A3281" s="49" t="s">
        <v>16659</v>
      </c>
      <c r="B3281" s="49" t="s">
        <v>16660</v>
      </c>
      <c r="C3281" s="49" t="s">
        <v>16661</v>
      </c>
      <c r="D3281" s="49" t="s">
        <v>16662</v>
      </c>
      <c r="E3281" s="50"/>
      <c r="F3281" s="49"/>
      <c r="G3281" s="49" t="s">
        <v>17167</v>
      </c>
      <c r="H3281" s="49" t="s">
        <v>17168</v>
      </c>
      <c r="I3281" s="49" t="s">
        <v>7574</v>
      </c>
      <c r="J3281" s="49" t="s">
        <v>7575</v>
      </c>
      <c r="K3281" s="50" t="s">
        <v>17169</v>
      </c>
      <c r="L3281" s="49" t="s">
        <v>7577</v>
      </c>
    </row>
    <row r="3282" customFormat="false" ht="13.5" hidden="false" customHeight="false" outlineLevel="0" collapsed="false">
      <c r="A3282" s="49" t="s">
        <v>16659</v>
      </c>
      <c r="B3282" s="49" t="s">
        <v>16660</v>
      </c>
      <c r="C3282" s="49" t="s">
        <v>16661</v>
      </c>
      <c r="D3282" s="49" t="s">
        <v>16662</v>
      </c>
      <c r="E3282" s="50"/>
      <c r="F3282" s="49"/>
      <c r="G3282" s="49" t="s">
        <v>17170</v>
      </c>
      <c r="H3282" s="49" t="s">
        <v>17171</v>
      </c>
      <c r="I3282" s="49" t="s">
        <v>7574</v>
      </c>
      <c r="J3282" s="49" t="s">
        <v>7575</v>
      </c>
      <c r="K3282" s="50" t="s">
        <v>9762</v>
      </c>
      <c r="L3282" s="49" t="s">
        <v>7577</v>
      </c>
    </row>
    <row r="3283" customFormat="false" ht="13.5" hidden="false" customHeight="false" outlineLevel="0" collapsed="false">
      <c r="A3283" s="49" t="s">
        <v>16659</v>
      </c>
      <c r="B3283" s="49" t="s">
        <v>16660</v>
      </c>
      <c r="C3283" s="49" t="s">
        <v>16661</v>
      </c>
      <c r="D3283" s="49" t="s">
        <v>16662</v>
      </c>
      <c r="E3283" s="50"/>
      <c r="F3283" s="49"/>
      <c r="G3283" s="49" t="s">
        <v>17172</v>
      </c>
      <c r="H3283" s="49" t="s">
        <v>17173</v>
      </c>
      <c r="I3283" s="49" t="s">
        <v>7574</v>
      </c>
      <c r="J3283" s="49" t="s">
        <v>7575</v>
      </c>
      <c r="K3283" s="50" t="s">
        <v>17174</v>
      </c>
      <c r="L3283" s="49" t="s">
        <v>7577</v>
      </c>
    </row>
    <row r="3284" customFormat="false" ht="13.5" hidden="false" customHeight="false" outlineLevel="0" collapsed="false">
      <c r="A3284" s="49" t="s">
        <v>16659</v>
      </c>
      <c r="B3284" s="49" t="s">
        <v>16660</v>
      </c>
      <c r="C3284" s="49" t="s">
        <v>16661</v>
      </c>
      <c r="D3284" s="49" t="s">
        <v>16662</v>
      </c>
      <c r="E3284" s="50"/>
      <c r="F3284" s="49"/>
      <c r="G3284" s="49" t="s">
        <v>17175</v>
      </c>
      <c r="H3284" s="49" t="s">
        <v>17176</v>
      </c>
      <c r="I3284" s="49" t="s">
        <v>7574</v>
      </c>
      <c r="J3284" s="49" t="s">
        <v>7575</v>
      </c>
      <c r="K3284" s="50" t="s">
        <v>17177</v>
      </c>
      <c r="L3284" s="49" t="s">
        <v>7577</v>
      </c>
    </row>
    <row r="3285" customFormat="false" ht="13.5" hidden="false" customHeight="false" outlineLevel="0" collapsed="false">
      <c r="A3285" s="49" t="s">
        <v>16659</v>
      </c>
      <c r="B3285" s="49" t="s">
        <v>16660</v>
      </c>
      <c r="C3285" s="49" t="s">
        <v>16661</v>
      </c>
      <c r="D3285" s="49" t="s">
        <v>16662</v>
      </c>
      <c r="E3285" s="50"/>
      <c r="F3285" s="49"/>
      <c r="G3285" s="49" t="s">
        <v>17178</v>
      </c>
      <c r="H3285" s="49" t="s">
        <v>17179</v>
      </c>
      <c r="I3285" s="49" t="s">
        <v>7574</v>
      </c>
      <c r="J3285" s="49" t="s">
        <v>7575</v>
      </c>
      <c r="K3285" s="50" t="s">
        <v>17180</v>
      </c>
      <c r="L3285" s="49" t="s">
        <v>7577</v>
      </c>
    </row>
    <row r="3286" customFormat="false" ht="13.5" hidden="false" customHeight="false" outlineLevel="0" collapsed="false">
      <c r="A3286" s="49" t="s">
        <v>16659</v>
      </c>
      <c r="B3286" s="49" t="s">
        <v>16660</v>
      </c>
      <c r="C3286" s="49" t="s">
        <v>16661</v>
      </c>
      <c r="D3286" s="49" t="s">
        <v>16662</v>
      </c>
      <c r="E3286" s="50"/>
      <c r="F3286" s="49"/>
      <c r="G3286" s="49" t="s">
        <v>17181</v>
      </c>
      <c r="H3286" s="49" t="s">
        <v>17182</v>
      </c>
      <c r="I3286" s="49" t="s">
        <v>7574</v>
      </c>
      <c r="J3286" s="49" t="s">
        <v>7575</v>
      </c>
      <c r="K3286" s="50" t="s">
        <v>10142</v>
      </c>
      <c r="L3286" s="49" t="s">
        <v>7577</v>
      </c>
    </row>
    <row r="3287" customFormat="false" ht="13.5" hidden="false" customHeight="false" outlineLevel="0" collapsed="false">
      <c r="A3287" s="49" t="s">
        <v>16659</v>
      </c>
      <c r="B3287" s="49" t="s">
        <v>16660</v>
      </c>
      <c r="C3287" s="49" t="s">
        <v>16661</v>
      </c>
      <c r="D3287" s="49" t="s">
        <v>16662</v>
      </c>
      <c r="E3287" s="50"/>
      <c r="F3287" s="49"/>
      <c r="G3287" s="49" t="s">
        <v>17183</v>
      </c>
      <c r="H3287" s="49" t="s">
        <v>17184</v>
      </c>
      <c r="I3287" s="49" t="s">
        <v>7574</v>
      </c>
      <c r="J3287" s="49" t="s">
        <v>7575</v>
      </c>
      <c r="K3287" s="50" t="s">
        <v>17185</v>
      </c>
      <c r="L3287" s="49" t="s">
        <v>7577</v>
      </c>
    </row>
    <row r="3288" customFormat="false" ht="13.5" hidden="false" customHeight="false" outlineLevel="0" collapsed="false">
      <c r="A3288" s="49" t="s">
        <v>16659</v>
      </c>
      <c r="B3288" s="49" t="s">
        <v>16660</v>
      </c>
      <c r="C3288" s="49" t="s">
        <v>16661</v>
      </c>
      <c r="D3288" s="49" t="s">
        <v>16662</v>
      </c>
      <c r="E3288" s="50"/>
      <c r="F3288" s="49"/>
      <c r="G3288" s="49" t="s">
        <v>17186</v>
      </c>
      <c r="H3288" s="49" t="s">
        <v>17187</v>
      </c>
      <c r="I3288" s="49" t="s">
        <v>7574</v>
      </c>
      <c r="J3288" s="49" t="s">
        <v>7575</v>
      </c>
      <c r="K3288" s="50" t="s">
        <v>17188</v>
      </c>
      <c r="L3288" s="49" t="s">
        <v>7577</v>
      </c>
    </row>
    <row r="3289" customFormat="false" ht="13.5" hidden="false" customHeight="false" outlineLevel="0" collapsed="false">
      <c r="A3289" s="49" t="s">
        <v>16659</v>
      </c>
      <c r="B3289" s="49" t="s">
        <v>16660</v>
      </c>
      <c r="C3289" s="49" t="s">
        <v>16661</v>
      </c>
      <c r="D3289" s="49" t="s">
        <v>16662</v>
      </c>
      <c r="E3289" s="50"/>
      <c r="F3289" s="49"/>
      <c r="G3289" s="49" t="s">
        <v>17189</v>
      </c>
      <c r="H3289" s="49" t="s">
        <v>17190</v>
      </c>
      <c r="I3289" s="49" t="s">
        <v>7574</v>
      </c>
      <c r="J3289" s="49" t="s">
        <v>7575</v>
      </c>
      <c r="K3289" s="50" t="s">
        <v>17191</v>
      </c>
      <c r="L3289" s="49" t="s">
        <v>7577</v>
      </c>
    </row>
    <row r="3290" customFormat="false" ht="13.5" hidden="false" customHeight="false" outlineLevel="0" collapsed="false">
      <c r="A3290" s="49" t="s">
        <v>16659</v>
      </c>
      <c r="B3290" s="49" t="s">
        <v>16660</v>
      </c>
      <c r="C3290" s="49" t="s">
        <v>16661</v>
      </c>
      <c r="D3290" s="49" t="s">
        <v>16662</v>
      </c>
      <c r="E3290" s="50"/>
      <c r="F3290" s="49"/>
      <c r="G3290" s="49" t="s">
        <v>17192</v>
      </c>
      <c r="H3290" s="49" t="s">
        <v>17193</v>
      </c>
      <c r="I3290" s="49" t="s">
        <v>7574</v>
      </c>
      <c r="J3290" s="49" t="s">
        <v>7575</v>
      </c>
      <c r="K3290" s="50" t="s">
        <v>17194</v>
      </c>
      <c r="L3290" s="49" t="s">
        <v>7577</v>
      </c>
    </row>
    <row r="3291" customFormat="false" ht="13.5" hidden="false" customHeight="false" outlineLevel="0" collapsed="false">
      <c r="A3291" s="49" t="s">
        <v>16659</v>
      </c>
      <c r="B3291" s="49" t="s">
        <v>16660</v>
      </c>
      <c r="C3291" s="49" t="s">
        <v>16661</v>
      </c>
      <c r="D3291" s="49" t="s">
        <v>16662</v>
      </c>
      <c r="E3291" s="50"/>
      <c r="F3291" s="49"/>
      <c r="G3291" s="49" t="s">
        <v>17195</v>
      </c>
      <c r="H3291" s="49" t="s">
        <v>17196</v>
      </c>
      <c r="I3291" s="49" t="s">
        <v>7574</v>
      </c>
      <c r="J3291" s="49" t="s">
        <v>7575</v>
      </c>
      <c r="K3291" s="50" t="s">
        <v>17197</v>
      </c>
      <c r="L3291" s="49" t="s">
        <v>7577</v>
      </c>
    </row>
    <row r="3292" customFormat="false" ht="13.5" hidden="false" customHeight="false" outlineLevel="0" collapsed="false">
      <c r="A3292" s="49" t="s">
        <v>16659</v>
      </c>
      <c r="B3292" s="49" t="s">
        <v>16660</v>
      </c>
      <c r="C3292" s="49" t="s">
        <v>16661</v>
      </c>
      <c r="D3292" s="49" t="s">
        <v>16662</v>
      </c>
      <c r="E3292" s="50"/>
      <c r="F3292" s="49"/>
      <c r="G3292" s="49" t="s">
        <v>17198</v>
      </c>
      <c r="H3292" s="49" t="s">
        <v>17199</v>
      </c>
      <c r="I3292" s="49" t="s">
        <v>7574</v>
      </c>
      <c r="J3292" s="49" t="s">
        <v>7575</v>
      </c>
      <c r="K3292" s="50" t="s">
        <v>17200</v>
      </c>
      <c r="L3292" s="49" t="s">
        <v>7577</v>
      </c>
    </row>
    <row r="3293" customFormat="false" ht="13.5" hidden="false" customHeight="false" outlineLevel="0" collapsed="false">
      <c r="A3293" s="49" t="s">
        <v>16659</v>
      </c>
      <c r="B3293" s="49" t="s">
        <v>16660</v>
      </c>
      <c r="C3293" s="49" t="s">
        <v>16661</v>
      </c>
      <c r="D3293" s="49" t="s">
        <v>16662</v>
      </c>
      <c r="E3293" s="50"/>
      <c r="F3293" s="49"/>
      <c r="G3293" s="49" t="s">
        <v>17201</v>
      </c>
      <c r="H3293" s="49" t="s">
        <v>17202</v>
      </c>
      <c r="I3293" s="49" t="s">
        <v>7574</v>
      </c>
      <c r="J3293" s="49" t="s">
        <v>7575</v>
      </c>
      <c r="K3293" s="50" t="s">
        <v>17203</v>
      </c>
      <c r="L3293" s="49" t="s">
        <v>7577</v>
      </c>
    </row>
    <row r="3294" customFormat="false" ht="13.5" hidden="false" customHeight="false" outlineLevel="0" collapsed="false">
      <c r="A3294" s="49" t="s">
        <v>16659</v>
      </c>
      <c r="B3294" s="49" t="s">
        <v>16660</v>
      </c>
      <c r="C3294" s="49" t="s">
        <v>16661</v>
      </c>
      <c r="D3294" s="49" t="s">
        <v>16662</v>
      </c>
      <c r="E3294" s="50"/>
      <c r="F3294" s="49"/>
      <c r="G3294" s="49" t="s">
        <v>17204</v>
      </c>
      <c r="H3294" s="49" t="s">
        <v>17205</v>
      </c>
      <c r="I3294" s="49" t="s">
        <v>7574</v>
      </c>
      <c r="J3294" s="49" t="s">
        <v>7575</v>
      </c>
      <c r="K3294" s="50" t="s">
        <v>14374</v>
      </c>
      <c r="L3294" s="49" t="s">
        <v>7577</v>
      </c>
    </row>
    <row r="3295" customFormat="false" ht="13.5" hidden="false" customHeight="false" outlineLevel="0" collapsed="false">
      <c r="A3295" s="49" t="s">
        <v>16659</v>
      </c>
      <c r="B3295" s="49" t="s">
        <v>16660</v>
      </c>
      <c r="C3295" s="49" t="s">
        <v>16661</v>
      </c>
      <c r="D3295" s="49" t="s">
        <v>16662</v>
      </c>
      <c r="E3295" s="50"/>
      <c r="F3295" s="49"/>
      <c r="G3295" s="49" t="s">
        <v>17206</v>
      </c>
      <c r="H3295" s="49" t="s">
        <v>17207</v>
      </c>
      <c r="I3295" s="49" t="s">
        <v>7574</v>
      </c>
      <c r="J3295" s="49" t="s">
        <v>7575</v>
      </c>
      <c r="K3295" s="50" t="s">
        <v>17208</v>
      </c>
      <c r="L3295" s="49" t="s">
        <v>7577</v>
      </c>
    </row>
    <row r="3296" customFormat="false" ht="13.5" hidden="false" customHeight="false" outlineLevel="0" collapsed="false">
      <c r="A3296" s="49" t="s">
        <v>16659</v>
      </c>
      <c r="B3296" s="49" t="s">
        <v>16660</v>
      </c>
      <c r="C3296" s="49" t="s">
        <v>16661</v>
      </c>
      <c r="D3296" s="49" t="s">
        <v>16662</v>
      </c>
      <c r="E3296" s="50"/>
      <c r="F3296" s="49"/>
      <c r="G3296" s="49" t="s">
        <v>17209</v>
      </c>
      <c r="H3296" s="49" t="s">
        <v>17210</v>
      </c>
      <c r="I3296" s="49" t="s">
        <v>7574</v>
      </c>
      <c r="J3296" s="49" t="s">
        <v>7575</v>
      </c>
      <c r="K3296" s="50" t="s">
        <v>17211</v>
      </c>
      <c r="L3296" s="49" t="s">
        <v>7577</v>
      </c>
    </row>
    <row r="3297" customFormat="false" ht="13.5" hidden="false" customHeight="false" outlineLevel="0" collapsed="false">
      <c r="A3297" s="49" t="s">
        <v>16659</v>
      </c>
      <c r="B3297" s="49" t="s">
        <v>16660</v>
      </c>
      <c r="C3297" s="49" t="s">
        <v>16661</v>
      </c>
      <c r="D3297" s="49" t="s">
        <v>16662</v>
      </c>
      <c r="E3297" s="50"/>
      <c r="F3297" s="49"/>
      <c r="G3297" s="49" t="s">
        <v>17212</v>
      </c>
      <c r="H3297" s="49" t="s">
        <v>17213</v>
      </c>
      <c r="I3297" s="49" t="s">
        <v>7574</v>
      </c>
      <c r="J3297" s="49" t="s">
        <v>7575</v>
      </c>
      <c r="K3297" s="50" t="s">
        <v>17214</v>
      </c>
      <c r="L3297" s="49" t="s">
        <v>7577</v>
      </c>
    </row>
    <row r="3298" customFormat="false" ht="13.5" hidden="false" customHeight="false" outlineLevel="0" collapsed="false">
      <c r="A3298" s="49" t="s">
        <v>16659</v>
      </c>
      <c r="B3298" s="49" t="s">
        <v>16660</v>
      </c>
      <c r="C3298" s="49" t="s">
        <v>16661</v>
      </c>
      <c r="D3298" s="49" t="s">
        <v>16662</v>
      </c>
      <c r="E3298" s="50"/>
      <c r="F3298" s="49"/>
      <c r="G3298" s="49" t="s">
        <v>17215</v>
      </c>
      <c r="H3298" s="49" t="s">
        <v>17216</v>
      </c>
      <c r="I3298" s="49" t="s">
        <v>7574</v>
      </c>
      <c r="J3298" s="49" t="s">
        <v>7575</v>
      </c>
      <c r="K3298" s="50" t="s">
        <v>17217</v>
      </c>
      <c r="L3298" s="49" t="s">
        <v>7577</v>
      </c>
    </row>
    <row r="3299" customFormat="false" ht="13.5" hidden="false" customHeight="false" outlineLevel="0" collapsed="false">
      <c r="A3299" s="49" t="s">
        <v>16659</v>
      </c>
      <c r="B3299" s="49" t="s">
        <v>16660</v>
      </c>
      <c r="C3299" s="49" t="s">
        <v>16661</v>
      </c>
      <c r="D3299" s="49" t="s">
        <v>16662</v>
      </c>
      <c r="E3299" s="50"/>
      <c r="F3299" s="49"/>
      <c r="G3299" s="49" t="s">
        <v>17218</v>
      </c>
      <c r="H3299" s="49" t="s">
        <v>17219</v>
      </c>
      <c r="I3299" s="49" t="s">
        <v>7574</v>
      </c>
      <c r="J3299" s="49" t="s">
        <v>7575</v>
      </c>
      <c r="K3299" s="50" t="s">
        <v>17220</v>
      </c>
      <c r="L3299" s="49" t="s">
        <v>7577</v>
      </c>
    </row>
    <row r="3300" customFormat="false" ht="13.5" hidden="false" customHeight="false" outlineLevel="0" collapsed="false">
      <c r="A3300" s="49" t="s">
        <v>16659</v>
      </c>
      <c r="B3300" s="49" t="s">
        <v>16660</v>
      </c>
      <c r="C3300" s="49" t="s">
        <v>16661</v>
      </c>
      <c r="D3300" s="49" t="s">
        <v>16662</v>
      </c>
      <c r="E3300" s="50"/>
      <c r="F3300" s="49"/>
      <c r="G3300" s="49" t="s">
        <v>17221</v>
      </c>
      <c r="H3300" s="49" t="s">
        <v>17222</v>
      </c>
      <c r="I3300" s="49" t="s">
        <v>7574</v>
      </c>
      <c r="J3300" s="49" t="s">
        <v>7575</v>
      </c>
      <c r="K3300" s="50" t="s">
        <v>17223</v>
      </c>
      <c r="L3300" s="49" t="s">
        <v>7577</v>
      </c>
    </row>
    <row r="3301" customFormat="false" ht="13.5" hidden="false" customHeight="false" outlineLevel="0" collapsed="false">
      <c r="A3301" s="49" t="s">
        <v>16659</v>
      </c>
      <c r="B3301" s="49" t="s">
        <v>16660</v>
      </c>
      <c r="C3301" s="49" t="s">
        <v>16661</v>
      </c>
      <c r="D3301" s="49" t="s">
        <v>16662</v>
      </c>
      <c r="E3301" s="50"/>
      <c r="F3301" s="49"/>
      <c r="G3301" s="49" t="s">
        <v>17224</v>
      </c>
      <c r="H3301" s="49" t="s">
        <v>17225</v>
      </c>
      <c r="I3301" s="49" t="s">
        <v>7574</v>
      </c>
      <c r="J3301" s="49" t="s">
        <v>7575</v>
      </c>
      <c r="K3301" s="50" t="s">
        <v>16829</v>
      </c>
      <c r="L3301" s="49" t="s">
        <v>7577</v>
      </c>
    </row>
    <row r="3302" customFormat="false" ht="13.5" hidden="false" customHeight="false" outlineLevel="0" collapsed="false">
      <c r="A3302" s="49" t="s">
        <v>16659</v>
      </c>
      <c r="B3302" s="49" t="s">
        <v>16660</v>
      </c>
      <c r="C3302" s="49" t="s">
        <v>16661</v>
      </c>
      <c r="D3302" s="49" t="s">
        <v>16662</v>
      </c>
      <c r="E3302" s="50"/>
      <c r="F3302" s="49"/>
      <c r="G3302" s="49" t="s">
        <v>17226</v>
      </c>
      <c r="H3302" s="49" t="s">
        <v>17227</v>
      </c>
      <c r="I3302" s="49" t="s">
        <v>7574</v>
      </c>
      <c r="J3302" s="49" t="s">
        <v>7575</v>
      </c>
      <c r="K3302" s="50" t="s">
        <v>17228</v>
      </c>
      <c r="L3302" s="49" t="s">
        <v>7577</v>
      </c>
    </row>
    <row r="3303" customFormat="false" ht="13.5" hidden="false" customHeight="false" outlineLevel="0" collapsed="false">
      <c r="A3303" s="49" t="s">
        <v>16659</v>
      </c>
      <c r="B3303" s="49" t="s">
        <v>16660</v>
      </c>
      <c r="C3303" s="49" t="s">
        <v>16661</v>
      </c>
      <c r="D3303" s="49" t="s">
        <v>16662</v>
      </c>
      <c r="E3303" s="50"/>
      <c r="F3303" s="49"/>
      <c r="G3303" s="49" t="s">
        <v>17229</v>
      </c>
      <c r="H3303" s="49" t="s">
        <v>17230</v>
      </c>
      <c r="I3303" s="49" t="s">
        <v>7574</v>
      </c>
      <c r="J3303" s="49" t="s">
        <v>7575</v>
      </c>
      <c r="K3303" s="50" t="s">
        <v>17231</v>
      </c>
      <c r="L3303" s="49" t="s">
        <v>7577</v>
      </c>
    </row>
    <row r="3304" customFormat="false" ht="13.5" hidden="false" customHeight="false" outlineLevel="0" collapsed="false">
      <c r="A3304" s="49" t="s">
        <v>16659</v>
      </c>
      <c r="B3304" s="49" t="s">
        <v>16660</v>
      </c>
      <c r="C3304" s="49" t="s">
        <v>16661</v>
      </c>
      <c r="D3304" s="49" t="s">
        <v>16662</v>
      </c>
      <c r="E3304" s="50"/>
      <c r="F3304" s="49"/>
      <c r="G3304" s="49" t="s">
        <v>17232</v>
      </c>
      <c r="H3304" s="49" t="s">
        <v>17233</v>
      </c>
      <c r="I3304" s="49" t="s">
        <v>7574</v>
      </c>
      <c r="J3304" s="49" t="s">
        <v>7575</v>
      </c>
      <c r="K3304" s="50" t="s">
        <v>17234</v>
      </c>
      <c r="L3304" s="49" t="s">
        <v>7577</v>
      </c>
    </row>
    <row r="3305" customFormat="false" ht="13.5" hidden="false" customHeight="false" outlineLevel="0" collapsed="false">
      <c r="A3305" s="49" t="s">
        <v>16659</v>
      </c>
      <c r="B3305" s="49" t="s">
        <v>16660</v>
      </c>
      <c r="C3305" s="49" t="s">
        <v>16661</v>
      </c>
      <c r="D3305" s="49" t="s">
        <v>16662</v>
      </c>
      <c r="E3305" s="50"/>
      <c r="F3305" s="49"/>
      <c r="G3305" s="49" t="s">
        <v>17235</v>
      </c>
      <c r="H3305" s="49" t="s">
        <v>17236</v>
      </c>
      <c r="I3305" s="49" t="s">
        <v>7574</v>
      </c>
      <c r="J3305" s="49" t="s">
        <v>7575</v>
      </c>
      <c r="K3305" s="50" t="s">
        <v>17237</v>
      </c>
      <c r="L3305" s="49" t="s">
        <v>7577</v>
      </c>
    </row>
    <row r="3306" customFormat="false" ht="13.5" hidden="false" customHeight="false" outlineLevel="0" collapsed="false">
      <c r="A3306" s="49" t="s">
        <v>16659</v>
      </c>
      <c r="B3306" s="49" t="s">
        <v>16660</v>
      </c>
      <c r="C3306" s="49" t="s">
        <v>16661</v>
      </c>
      <c r="D3306" s="49" t="s">
        <v>16662</v>
      </c>
      <c r="E3306" s="50"/>
      <c r="F3306" s="49"/>
      <c r="G3306" s="49" t="s">
        <v>17238</v>
      </c>
      <c r="H3306" s="49" t="s">
        <v>17239</v>
      </c>
      <c r="I3306" s="49" t="s">
        <v>7574</v>
      </c>
      <c r="J3306" s="49" t="s">
        <v>7575</v>
      </c>
      <c r="K3306" s="50" t="s">
        <v>15515</v>
      </c>
      <c r="L3306" s="49" t="s">
        <v>7577</v>
      </c>
    </row>
    <row r="3307" customFormat="false" ht="13.5" hidden="false" customHeight="false" outlineLevel="0" collapsed="false">
      <c r="A3307" s="49" t="s">
        <v>16659</v>
      </c>
      <c r="B3307" s="49" t="s">
        <v>16660</v>
      </c>
      <c r="C3307" s="49" t="s">
        <v>16661</v>
      </c>
      <c r="D3307" s="49" t="s">
        <v>16662</v>
      </c>
      <c r="E3307" s="50"/>
      <c r="F3307" s="49"/>
      <c r="G3307" s="49" t="s">
        <v>17240</v>
      </c>
      <c r="H3307" s="49" t="s">
        <v>17241</v>
      </c>
      <c r="I3307" s="49" t="s">
        <v>7574</v>
      </c>
      <c r="J3307" s="49" t="s">
        <v>7575</v>
      </c>
      <c r="K3307" s="50" t="s">
        <v>17242</v>
      </c>
      <c r="L3307" s="49" t="s">
        <v>7577</v>
      </c>
    </row>
    <row r="3308" customFormat="false" ht="13.5" hidden="false" customHeight="false" outlineLevel="0" collapsed="false">
      <c r="A3308" s="49" t="s">
        <v>16659</v>
      </c>
      <c r="B3308" s="49" t="s">
        <v>16660</v>
      </c>
      <c r="C3308" s="49" t="s">
        <v>16661</v>
      </c>
      <c r="D3308" s="49" t="s">
        <v>16662</v>
      </c>
      <c r="E3308" s="50"/>
      <c r="F3308" s="49"/>
      <c r="G3308" s="49" t="s">
        <v>17243</v>
      </c>
      <c r="H3308" s="49" t="s">
        <v>17244</v>
      </c>
      <c r="I3308" s="49" t="s">
        <v>7574</v>
      </c>
      <c r="J3308" s="49" t="s">
        <v>7575</v>
      </c>
      <c r="K3308" s="50" t="s">
        <v>17245</v>
      </c>
      <c r="L3308" s="49" t="s">
        <v>7577</v>
      </c>
    </row>
    <row r="3309" customFormat="false" ht="13.5" hidden="false" customHeight="false" outlineLevel="0" collapsed="false">
      <c r="A3309" s="49" t="s">
        <v>16659</v>
      </c>
      <c r="B3309" s="49" t="s">
        <v>16660</v>
      </c>
      <c r="C3309" s="49" t="s">
        <v>16661</v>
      </c>
      <c r="D3309" s="49" t="s">
        <v>16662</v>
      </c>
      <c r="E3309" s="50"/>
      <c r="F3309" s="49"/>
      <c r="G3309" s="49" t="s">
        <v>17246</v>
      </c>
      <c r="H3309" s="49" t="s">
        <v>17247</v>
      </c>
      <c r="I3309" s="49" t="s">
        <v>7574</v>
      </c>
      <c r="J3309" s="49" t="s">
        <v>7575</v>
      </c>
      <c r="K3309" s="50" t="s">
        <v>17248</v>
      </c>
      <c r="L3309" s="49" t="s">
        <v>7577</v>
      </c>
    </row>
    <row r="3310" customFormat="false" ht="13.5" hidden="false" customHeight="false" outlineLevel="0" collapsed="false">
      <c r="A3310" s="49" t="s">
        <v>16659</v>
      </c>
      <c r="B3310" s="49" t="s">
        <v>16660</v>
      </c>
      <c r="C3310" s="49" t="s">
        <v>16661</v>
      </c>
      <c r="D3310" s="49" t="s">
        <v>16662</v>
      </c>
      <c r="E3310" s="50"/>
      <c r="F3310" s="49"/>
      <c r="G3310" s="49" t="s">
        <v>17249</v>
      </c>
      <c r="H3310" s="49" t="s">
        <v>17250</v>
      </c>
      <c r="I3310" s="49" t="s">
        <v>7574</v>
      </c>
      <c r="J3310" s="49" t="s">
        <v>7575</v>
      </c>
      <c r="K3310" s="50" t="s">
        <v>15996</v>
      </c>
      <c r="L3310" s="49" t="s">
        <v>7577</v>
      </c>
    </row>
    <row r="3311" customFormat="false" ht="13.5" hidden="false" customHeight="false" outlineLevel="0" collapsed="false">
      <c r="A3311" s="49" t="s">
        <v>16659</v>
      </c>
      <c r="B3311" s="49" t="s">
        <v>16660</v>
      </c>
      <c r="C3311" s="49" t="s">
        <v>16661</v>
      </c>
      <c r="D3311" s="49" t="s">
        <v>16662</v>
      </c>
      <c r="E3311" s="50"/>
      <c r="F3311" s="49"/>
      <c r="G3311" s="49" t="s">
        <v>17251</v>
      </c>
      <c r="H3311" s="49" t="s">
        <v>17252</v>
      </c>
      <c r="I3311" s="49" t="s">
        <v>7574</v>
      </c>
      <c r="J3311" s="49" t="s">
        <v>7575</v>
      </c>
      <c r="K3311" s="50" t="s">
        <v>17253</v>
      </c>
      <c r="L3311" s="49" t="s">
        <v>7577</v>
      </c>
    </row>
    <row r="3312" customFormat="false" ht="13.5" hidden="false" customHeight="false" outlineLevel="0" collapsed="false">
      <c r="A3312" s="49" t="s">
        <v>16659</v>
      </c>
      <c r="B3312" s="49" t="s">
        <v>16660</v>
      </c>
      <c r="C3312" s="49" t="s">
        <v>16661</v>
      </c>
      <c r="D3312" s="49" t="s">
        <v>16662</v>
      </c>
      <c r="E3312" s="50"/>
      <c r="F3312" s="49"/>
      <c r="G3312" s="49" t="s">
        <v>17254</v>
      </c>
      <c r="H3312" s="49" t="s">
        <v>17255</v>
      </c>
      <c r="I3312" s="49" t="s">
        <v>7574</v>
      </c>
      <c r="J3312" s="49" t="s">
        <v>7575</v>
      </c>
      <c r="K3312" s="50" t="s">
        <v>17256</v>
      </c>
      <c r="L3312" s="49" t="s">
        <v>7577</v>
      </c>
    </row>
    <row r="3313" customFormat="false" ht="13.5" hidden="false" customHeight="false" outlineLevel="0" collapsed="false">
      <c r="A3313" s="49" t="s">
        <v>16659</v>
      </c>
      <c r="B3313" s="49" t="s">
        <v>16660</v>
      </c>
      <c r="C3313" s="49" t="s">
        <v>16661</v>
      </c>
      <c r="D3313" s="49" t="s">
        <v>16662</v>
      </c>
      <c r="E3313" s="50"/>
      <c r="F3313" s="49"/>
      <c r="G3313" s="49" t="s">
        <v>17257</v>
      </c>
      <c r="H3313" s="49" t="s">
        <v>17258</v>
      </c>
      <c r="I3313" s="49" t="s">
        <v>7574</v>
      </c>
      <c r="J3313" s="49" t="s">
        <v>7575</v>
      </c>
      <c r="K3313" s="50" t="s">
        <v>17259</v>
      </c>
      <c r="L3313" s="49" t="s">
        <v>7577</v>
      </c>
    </row>
    <row r="3314" customFormat="false" ht="13.5" hidden="false" customHeight="false" outlineLevel="0" collapsed="false">
      <c r="A3314" s="49" t="s">
        <v>16659</v>
      </c>
      <c r="B3314" s="49" t="s">
        <v>16660</v>
      </c>
      <c r="C3314" s="49" t="s">
        <v>16661</v>
      </c>
      <c r="D3314" s="49" t="s">
        <v>16662</v>
      </c>
      <c r="E3314" s="50"/>
      <c r="F3314" s="49"/>
      <c r="G3314" s="49" t="s">
        <v>17260</v>
      </c>
      <c r="H3314" s="49" t="s">
        <v>17261</v>
      </c>
      <c r="I3314" s="49" t="s">
        <v>7574</v>
      </c>
      <c r="J3314" s="49" t="s">
        <v>7575</v>
      </c>
      <c r="K3314" s="50" t="s">
        <v>17262</v>
      </c>
      <c r="L3314" s="49" t="s">
        <v>7577</v>
      </c>
    </row>
    <row r="3315" customFormat="false" ht="13.5" hidden="false" customHeight="false" outlineLevel="0" collapsed="false">
      <c r="A3315" s="49" t="s">
        <v>16659</v>
      </c>
      <c r="B3315" s="49" t="s">
        <v>16660</v>
      </c>
      <c r="C3315" s="49" t="s">
        <v>16661</v>
      </c>
      <c r="D3315" s="49" t="s">
        <v>16662</v>
      </c>
      <c r="E3315" s="50"/>
      <c r="F3315" s="49"/>
      <c r="G3315" s="49" t="s">
        <v>17263</v>
      </c>
      <c r="H3315" s="49" t="s">
        <v>17264</v>
      </c>
      <c r="I3315" s="49" t="s">
        <v>7574</v>
      </c>
      <c r="J3315" s="49" t="s">
        <v>7575</v>
      </c>
      <c r="K3315" s="50" t="s">
        <v>17265</v>
      </c>
      <c r="L3315" s="49" t="s">
        <v>7577</v>
      </c>
    </row>
    <row r="3316" customFormat="false" ht="13.5" hidden="false" customHeight="false" outlineLevel="0" collapsed="false">
      <c r="A3316" s="49" t="s">
        <v>16659</v>
      </c>
      <c r="B3316" s="49" t="s">
        <v>16660</v>
      </c>
      <c r="C3316" s="49" t="s">
        <v>16661</v>
      </c>
      <c r="D3316" s="49" t="s">
        <v>16662</v>
      </c>
      <c r="E3316" s="50"/>
      <c r="F3316" s="49"/>
      <c r="G3316" s="49" t="s">
        <v>17266</v>
      </c>
      <c r="H3316" s="49" t="s">
        <v>17267</v>
      </c>
      <c r="I3316" s="49" t="s">
        <v>7574</v>
      </c>
      <c r="J3316" s="49" t="s">
        <v>7575</v>
      </c>
      <c r="K3316" s="50" t="s">
        <v>17268</v>
      </c>
      <c r="L3316" s="49" t="s">
        <v>7577</v>
      </c>
    </row>
    <row r="3317" customFormat="false" ht="13.5" hidden="false" customHeight="false" outlineLevel="0" collapsed="false">
      <c r="A3317" s="49" t="s">
        <v>16659</v>
      </c>
      <c r="B3317" s="49" t="s">
        <v>16660</v>
      </c>
      <c r="C3317" s="49" t="s">
        <v>16661</v>
      </c>
      <c r="D3317" s="49" t="s">
        <v>16662</v>
      </c>
      <c r="E3317" s="50"/>
      <c r="F3317" s="49"/>
      <c r="G3317" s="49" t="s">
        <v>17269</v>
      </c>
      <c r="H3317" s="49" t="s">
        <v>17270</v>
      </c>
      <c r="I3317" s="49" t="s">
        <v>7574</v>
      </c>
      <c r="J3317" s="49" t="s">
        <v>7575</v>
      </c>
      <c r="K3317" s="50" t="s">
        <v>17271</v>
      </c>
      <c r="L3317" s="49" t="s">
        <v>7577</v>
      </c>
    </row>
    <row r="3318" customFormat="false" ht="13.5" hidden="false" customHeight="false" outlineLevel="0" collapsed="false">
      <c r="A3318" s="49" t="s">
        <v>16659</v>
      </c>
      <c r="B3318" s="49" t="s">
        <v>16660</v>
      </c>
      <c r="C3318" s="49" t="s">
        <v>16661</v>
      </c>
      <c r="D3318" s="49" t="s">
        <v>16662</v>
      </c>
      <c r="E3318" s="50"/>
      <c r="F3318" s="49"/>
      <c r="G3318" s="49" t="s">
        <v>17272</v>
      </c>
      <c r="H3318" s="49" t="s">
        <v>17273</v>
      </c>
      <c r="I3318" s="49" t="s">
        <v>7574</v>
      </c>
      <c r="J3318" s="49" t="s">
        <v>7575</v>
      </c>
      <c r="K3318" s="50" t="s">
        <v>17274</v>
      </c>
      <c r="L3318" s="49" t="s">
        <v>7577</v>
      </c>
    </row>
    <row r="3319" customFormat="false" ht="13.5" hidden="false" customHeight="false" outlineLevel="0" collapsed="false">
      <c r="A3319" s="49" t="s">
        <v>16659</v>
      </c>
      <c r="B3319" s="49" t="s">
        <v>16660</v>
      </c>
      <c r="C3319" s="49" t="s">
        <v>16661</v>
      </c>
      <c r="D3319" s="49" t="s">
        <v>16662</v>
      </c>
      <c r="E3319" s="50"/>
      <c r="F3319" s="49"/>
      <c r="G3319" s="49" t="s">
        <v>17275</v>
      </c>
      <c r="H3319" s="49" t="s">
        <v>17276</v>
      </c>
      <c r="I3319" s="49" t="s">
        <v>7574</v>
      </c>
      <c r="J3319" s="49" t="s">
        <v>7575</v>
      </c>
      <c r="K3319" s="50" t="s">
        <v>17277</v>
      </c>
      <c r="L3319" s="49" t="s">
        <v>7577</v>
      </c>
    </row>
    <row r="3320" customFormat="false" ht="13.5" hidden="false" customHeight="false" outlineLevel="0" collapsed="false">
      <c r="A3320" s="49" t="s">
        <v>16659</v>
      </c>
      <c r="B3320" s="49" t="s">
        <v>16660</v>
      </c>
      <c r="C3320" s="49" t="s">
        <v>16661</v>
      </c>
      <c r="D3320" s="49" t="s">
        <v>16662</v>
      </c>
      <c r="E3320" s="50"/>
      <c r="F3320" s="49"/>
      <c r="G3320" s="49" t="s">
        <v>17278</v>
      </c>
      <c r="H3320" s="49" t="s">
        <v>17279</v>
      </c>
      <c r="I3320" s="49" t="s">
        <v>7574</v>
      </c>
      <c r="J3320" s="49" t="s">
        <v>7575</v>
      </c>
      <c r="K3320" s="50" t="s">
        <v>17280</v>
      </c>
      <c r="L3320" s="49" t="s">
        <v>7577</v>
      </c>
    </row>
    <row r="3321" customFormat="false" ht="13.5" hidden="false" customHeight="false" outlineLevel="0" collapsed="false">
      <c r="A3321" s="49" t="s">
        <v>16659</v>
      </c>
      <c r="B3321" s="49" t="s">
        <v>16660</v>
      </c>
      <c r="C3321" s="49" t="s">
        <v>16661</v>
      </c>
      <c r="D3321" s="49" t="s">
        <v>16662</v>
      </c>
      <c r="E3321" s="50"/>
      <c r="F3321" s="49"/>
      <c r="G3321" s="49" t="s">
        <v>17281</v>
      </c>
      <c r="H3321" s="49" t="s">
        <v>17282</v>
      </c>
      <c r="I3321" s="49" t="s">
        <v>7574</v>
      </c>
      <c r="J3321" s="49" t="s">
        <v>7575</v>
      </c>
      <c r="K3321" s="50" t="s">
        <v>17283</v>
      </c>
      <c r="L3321" s="49" t="s">
        <v>7577</v>
      </c>
    </row>
    <row r="3322" customFormat="false" ht="13.5" hidden="false" customHeight="false" outlineLevel="0" collapsed="false">
      <c r="A3322" s="49" t="s">
        <v>16659</v>
      </c>
      <c r="B3322" s="49" t="s">
        <v>16660</v>
      </c>
      <c r="C3322" s="49" t="s">
        <v>16661</v>
      </c>
      <c r="D3322" s="49" t="s">
        <v>16662</v>
      </c>
      <c r="E3322" s="50"/>
      <c r="F3322" s="49"/>
      <c r="G3322" s="49" t="s">
        <v>17284</v>
      </c>
      <c r="H3322" s="49" t="s">
        <v>17285</v>
      </c>
      <c r="I3322" s="49" t="s">
        <v>7574</v>
      </c>
      <c r="J3322" s="49" t="s">
        <v>7575</v>
      </c>
      <c r="K3322" s="50" t="s">
        <v>17286</v>
      </c>
      <c r="L3322" s="49" t="s">
        <v>7577</v>
      </c>
    </row>
    <row r="3323" customFormat="false" ht="13.5" hidden="false" customHeight="false" outlineLevel="0" collapsed="false">
      <c r="A3323" s="49" t="s">
        <v>16659</v>
      </c>
      <c r="B3323" s="49" t="s">
        <v>16660</v>
      </c>
      <c r="C3323" s="49" t="s">
        <v>16661</v>
      </c>
      <c r="D3323" s="49" t="s">
        <v>16662</v>
      </c>
      <c r="E3323" s="50"/>
      <c r="F3323" s="49"/>
      <c r="G3323" s="49" t="s">
        <v>17287</v>
      </c>
      <c r="H3323" s="49" t="s">
        <v>17288</v>
      </c>
      <c r="I3323" s="49" t="s">
        <v>7574</v>
      </c>
      <c r="J3323" s="49" t="s">
        <v>7575</v>
      </c>
      <c r="K3323" s="50" t="s">
        <v>17289</v>
      </c>
      <c r="L3323" s="49" t="s">
        <v>7577</v>
      </c>
    </row>
    <row r="3324" customFormat="false" ht="13.5" hidden="false" customHeight="false" outlineLevel="0" collapsed="false">
      <c r="A3324" s="49" t="s">
        <v>16659</v>
      </c>
      <c r="B3324" s="49" t="s">
        <v>16660</v>
      </c>
      <c r="C3324" s="49" t="s">
        <v>16661</v>
      </c>
      <c r="D3324" s="49" t="s">
        <v>16662</v>
      </c>
      <c r="E3324" s="50"/>
      <c r="F3324" s="49"/>
      <c r="G3324" s="49" t="s">
        <v>17290</v>
      </c>
      <c r="H3324" s="49" t="s">
        <v>17291</v>
      </c>
      <c r="I3324" s="49" t="s">
        <v>7779</v>
      </c>
      <c r="J3324" s="49" t="s">
        <v>7575</v>
      </c>
      <c r="K3324" s="50" t="s">
        <v>17292</v>
      </c>
      <c r="L3324" s="49" t="s">
        <v>7577</v>
      </c>
    </row>
    <row r="3325" customFormat="false" ht="13.5" hidden="false" customHeight="false" outlineLevel="0" collapsed="false">
      <c r="A3325" s="49" t="s">
        <v>16659</v>
      </c>
      <c r="B3325" s="49" t="s">
        <v>16660</v>
      </c>
      <c r="C3325" s="49" t="s">
        <v>16661</v>
      </c>
      <c r="D3325" s="49" t="s">
        <v>16662</v>
      </c>
      <c r="E3325" s="50"/>
      <c r="F3325" s="49"/>
      <c r="G3325" s="49" t="s">
        <v>17293</v>
      </c>
      <c r="H3325" s="49" t="s">
        <v>17294</v>
      </c>
      <c r="I3325" s="49" t="s">
        <v>7574</v>
      </c>
      <c r="J3325" s="49" t="s">
        <v>7575</v>
      </c>
      <c r="K3325" s="50" t="s">
        <v>17295</v>
      </c>
      <c r="L3325" s="49" t="s">
        <v>7577</v>
      </c>
    </row>
    <row r="3326" customFormat="false" ht="13.5" hidden="false" customHeight="false" outlineLevel="0" collapsed="false">
      <c r="A3326" s="49" t="s">
        <v>16659</v>
      </c>
      <c r="B3326" s="49" t="s">
        <v>16660</v>
      </c>
      <c r="C3326" s="49" t="s">
        <v>16661</v>
      </c>
      <c r="D3326" s="49" t="s">
        <v>16662</v>
      </c>
      <c r="E3326" s="50"/>
      <c r="F3326" s="49"/>
      <c r="G3326" s="49" t="s">
        <v>17296</v>
      </c>
      <c r="H3326" s="49" t="s">
        <v>17297</v>
      </c>
      <c r="I3326" s="49" t="s">
        <v>7574</v>
      </c>
      <c r="J3326" s="49" t="s">
        <v>7575</v>
      </c>
      <c r="K3326" s="50" t="s">
        <v>17298</v>
      </c>
      <c r="L3326" s="49" t="s">
        <v>7577</v>
      </c>
    </row>
    <row r="3327" customFormat="false" ht="13.5" hidden="false" customHeight="false" outlineLevel="0" collapsed="false">
      <c r="A3327" s="49" t="s">
        <v>16659</v>
      </c>
      <c r="B3327" s="49" t="s">
        <v>16660</v>
      </c>
      <c r="C3327" s="49" t="s">
        <v>16661</v>
      </c>
      <c r="D3327" s="49" t="s">
        <v>16662</v>
      </c>
      <c r="E3327" s="50"/>
      <c r="F3327" s="49"/>
      <c r="G3327" s="49" t="s">
        <v>17299</v>
      </c>
      <c r="H3327" s="49" t="s">
        <v>17300</v>
      </c>
      <c r="I3327" s="49" t="s">
        <v>7574</v>
      </c>
      <c r="J3327" s="49" t="s">
        <v>7575</v>
      </c>
      <c r="K3327" s="50" t="s">
        <v>17301</v>
      </c>
      <c r="L3327" s="49" t="s">
        <v>7577</v>
      </c>
    </row>
    <row r="3328" customFormat="false" ht="13.5" hidden="false" customHeight="false" outlineLevel="0" collapsed="false">
      <c r="A3328" s="49" t="s">
        <v>16659</v>
      </c>
      <c r="B3328" s="49" t="s">
        <v>16660</v>
      </c>
      <c r="C3328" s="49" t="s">
        <v>16661</v>
      </c>
      <c r="D3328" s="49" t="s">
        <v>16662</v>
      </c>
      <c r="E3328" s="50"/>
      <c r="F3328" s="49"/>
      <c r="G3328" s="49" t="s">
        <v>17302</v>
      </c>
      <c r="H3328" s="49" t="s">
        <v>17303</v>
      </c>
      <c r="I3328" s="49" t="s">
        <v>7574</v>
      </c>
      <c r="J3328" s="49" t="s">
        <v>7575</v>
      </c>
      <c r="K3328" s="50" t="s">
        <v>17304</v>
      </c>
      <c r="L3328" s="49" t="s">
        <v>7577</v>
      </c>
    </row>
    <row r="3329" customFormat="false" ht="13.5" hidden="false" customHeight="false" outlineLevel="0" collapsed="false">
      <c r="A3329" s="49" t="s">
        <v>16659</v>
      </c>
      <c r="B3329" s="49" t="s">
        <v>16660</v>
      </c>
      <c r="C3329" s="49" t="s">
        <v>16661</v>
      </c>
      <c r="D3329" s="49" t="s">
        <v>16662</v>
      </c>
      <c r="E3329" s="50"/>
      <c r="F3329" s="49"/>
      <c r="G3329" s="49" t="s">
        <v>17305</v>
      </c>
      <c r="H3329" s="49" t="s">
        <v>17306</v>
      </c>
      <c r="I3329" s="49" t="s">
        <v>7574</v>
      </c>
      <c r="J3329" s="49" t="s">
        <v>7575</v>
      </c>
      <c r="K3329" s="50" t="s">
        <v>17307</v>
      </c>
      <c r="L3329" s="49" t="s">
        <v>7577</v>
      </c>
    </row>
    <row r="3330" customFormat="false" ht="13.5" hidden="false" customHeight="false" outlineLevel="0" collapsed="false">
      <c r="A3330" s="49" t="s">
        <v>16659</v>
      </c>
      <c r="B3330" s="49" t="s">
        <v>16660</v>
      </c>
      <c r="C3330" s="49" t="s">
        <v>16661</v>
      </c>
      <c r="D3330" s="49" t="s">
        <v>16662</v>
      </c>
      <c r="E3330" s="50"/>
      <c r="F3330" s="49"/>
      <c r="G3330" s="49" t="s">
        <v>17308</v>
      </c>
      <c r="H3330" s="49" t="s">
        <v>17309</v>
      </c>
      <c r="I3330" s="49" t="s">
        <v>7574</v>
      </c>
      <c r="J3330" s="49" t="s">
        <v>7575</v>
      </c>
      <c r="K3330" s="50" t="s">
        <v>17310</v>
      </c>
      <c r="L3330" s="49" t="s">
        <v>7577</v>
      </c>
    </row>
    <row r="3331" customFormat="false" ht="13.5" hidden="false" customHeight="false" outlineLevel="0" collapsed="false">
      <c r="A3331" s="49" t="s">
        <v>16659</v>
      </c>
      <c r="B3331" s="49" t="s">
        <v>16660</v>
      </c>
      <c r="C3331" s="49" t="s">
        <v>16661</v>
      </c>
      <c r="D3331" s="49" t="s">
        <v>16662</v>
      </c>
      <c r="E3331" s="50"/>
      <c r="F3331" s="49"/>
      <c r="G3331" s="49" t="s">
        <v>17311</v>
      </c>
      <c r="H3331" s="49" t="s">
        <v>17312</v>
      </c>
      <c r="I3331" s="49" t="s">
        <v>7574</v>
      </c>
      <c r="J3331" s="49" t="s">
        <v>7575</v>
      </c>
      <c r="K3331" s="50" t="s">
        <v>17313</v>
      </c>
      <c r="L3331" s="49" t="s">
        <v>7577</v>
      </c>
    </row>
    <row r="3332" customFormat="false" ht="13.5" hidden="false" customHeight="false" outlineLevel="0" collapsed="false">
      <c r="A3332" s="49" t="s">
        <v>16659</v>
      </c>
      <c r="B3332" s="49" t="s">
        <v>16660</v>
      </c>
      <c r="C3332" s="49" t="s">
        <v>16661</v>
      </c>
      <c r="D3332" s="49" t="s">
        <v>16662</v>
      </c>
      <c r="E3332" s="50"/>
      <c r="F3332" s="49"/>
      <c r="G3332" s="49" t="s">
        <v>17314</v>
      </c>
      <c r="H3332" s="49" t="s">
        <v>17315</v>
      </c>
      <c r="I3332" s="49" t="s">
        <v>7574</v>
      </c>
      <c r="J3332" s="49" t="s">
        <v>7575</v>
      </c>
      <c r="K3332" s="50" t="s">
        <v>17316</v>
      </c>
      <c r="L3332" s="49" t="s">
        <v>7577</v>
      </c>
    </row>
    <row r="3333" customFormat="false" ht="13.5" hidden="false" customHeight="false" outlineLevel="0" collapsed="false">
      <c r="A3333" s="49" t="s">
        <v>16659</v>
      </c>
      <c r="B3333" s="49" t="s">
        <v>16660</v>
      </c>
      <c r="C3333" s="49" t="s">
        <v>16661</v>
      </c>
      <c r="D3333" s="49" t="s">
        <v>16662</v>
      </c>
      <c r="E3333" s="50"/>
      <c r="F3333" s="49"/>
      <c r="G3333" s="49" t="s">
        <v>17317</v>
      </c>
      <c r="H3333" s="49" t="s">
        <v>17318</v>
      </c>
      <c r="I3333" s="49" t="s">
        <v>7574</v>
      </c>
      <c r="J3333" s="49" t="s">
        <v>7575</v>
      </c>
      <c r="K3333" s="50" t="s">
        <v>17319</v>
      </c>
      <c r="L3333" s="49" t="s">
        <v>7577</v>
      </c>
    </row>
    <row r="3334" customFormat="false" ht="13.5" hidden="false" customHeight="false" outlineLevel="0" collapsed="false">
      <c r="A3334" s="49" t="s">
        <v>16659</v>
      </c>
      <c r="B3334" s="49" t="s">
        <v>16660</v>
      </c>
      <c r="C3334" s="49" t="s">
        <v>16661</v>
      </c>
      <c r="D3334" s="49" t="s">
        <v>16662</v>
      </c>
      <c r="E3334" s="50"/>
      <c r="F3334" s="49"/>
      <c r="G3334" s="49" t="s">
        <v>17320</v>
      </c>
      <c r="H3334" s="49" t="s">
        <v>17321</v>
      </c>
      <c r="I3334" s="49" t="s">
        <v>7779</v>
      </c>
      <c r="J3334" s="49" t="s">
        <v>7575</v>
      </c>
      <c r="K3334" s="50" t="s">
        <v>17322</v>
      </c>
      <c r="L3334" s="49" t="s">
        <v>7577</v>
      </c>
    </row>
    <row r="3335" customFormat="false" ht="13.5" hidden="false" customHeight="false" outlineLevel="0" collapsed="false">
      <c r="A3335" s="49" t="s">
        <v>16659</v>
      </c>
      <c r="B3335" s="49" t="s">
        <v>16660</v>
      </c>
      <c r="C3335" s="49" t="s">
        <v>16661</v>
      </c>
      <c r="D3335" s="49" t="s">
        <v>16662</v>
      </c>
      <c r="E3335" s="50"/>
      <c r="F3335" s="49"/>
      <c r="G3335" s="49" t="s">
        <v>17323</v>
      </c>
      <c r="H3335" s="49" t="s">
        <v>17324</v>
      </c>
      <c r="I3335" s="49" t="s">
        <v>7779</v>
      </c>
      <c r="J3335" s="49" t="s">
        <v>7575</v>
      </c>
      <c r="K3335" s="50" t="s">
        <v>17325</v>
      </c>
      <c r="L3335" s="49" t="s">
        <v>7577</v>
      </c>
    </row>
    <row r="3336" customFormat="false" ht="13.5" hidden="false" customHeight="false" outlineLevel="0" collapsed="false">
      <c r="A3336" s="49" t="s">
        <v>16659</v>
      </c>
      <c r="B3336" s="49" t="s">
        <v>16660</v>
      </c>
      <c r="C3336" s="49" t="s">
        <v>16661</v>
      </c>
      <c r="D3336" s="49" t="s">
        <v>16662</v>
      </c>
      <c r="E3336" s="50"/>
      <c r="F3336" s="49"/>
      <c r="G3336" s="49" t="s">
        <v>17326</v>
      </c>
      <c r="H3336" s="49" t="s">
        <v>17327</v>
      </c>
      <c r="I3336" s="49" t="s">
        <v>7779</v>
      </c>
      <c r="J3336" s="49" t="s">
        <v>7575</v>
      </c>
      <c r="K3336" s="50" t="s">
        <v>17328</v>
      </c>
      <c r="L3336" s="49" t="s">
        <v>7577</v>
      </c>
    </row>
    <row r="3337" customFormat="false" ht="13.5" hidden="false" customHeight="false" outlineLevel="0" collapsed="false">
      <c r="A3337" s="49" t="s">
        <v>16659</v>
      </c>
      <c r="B3337" s="49" t="s">
        <v>16660</v>
      </c>
      <c r="C3337" s="49" t="s">
        <v>16661</v>
      </c>
      <c r="D3337" s="49" t="s">
        <v>16662</v>
      </c>
      <c r="E3337" s="50"/>
      <c r="F3337" s="49"/>
      <c r="G3337" s="49" t="s">
        <v>17329</v>
      </c>
      <c r="H3337" s="49" t="s">
        <v>17330</v>
      </c>
      <c r="I3337" s="49" t="s">
        <v>7779</v>
      </c>
      <c r="J3337" s="49" t="s">
        <v>7575</v>
      </c>
      <c r="K3337" s="50" t="s">
        <v>17328</v>
      </c>
      <c r="L3337" s="49" t="s">
        <v>7577</v>
      </c>
    </row>
    <row r="3338" customFormat="false" ht="13.5" hidden="false" customHeight="false" outlineLevel="0" collapsed="false">
      <c r="A3338" s="49" t="s">
        <v>16659</v>
      </c>
      <c r="B3338" s="49" t="s">
        <v>16660</v>
      </c>
      <c r="C3338" s="49" t="s">
        <v>16661</v>
      </c>
      <c r="D3338" s="49" t="s">
        <v>16662</v>
      </c>
      <c r="E3338" s="50"/>
      <c r="F3338" s="49"/>
      <c r="G3338" s="49" t="s">
        <v>17331</v>
      </c>
      <c r="H3338" s="49" t="s">
        <v>17332</v>
      </c>
      <c r="I3338" s="49" t="s">
        <v>7779</v>
      </c>
      <c r="J3338" s="49" t="s">
        <v>7575</v>
      </c>
      <c r="K3338" s="50" t="s">
        <v>17328</v>
      </c>
      <c r="L3338" s="49" t="s">
        <v>7577</v>
      </c>
    </row>
    <row r="3339" customFormat="false" ht="13.5" hidden="false" customHeight="false" outlineLevel="0" collapsed="false">
      <c r="A3339" s="49" t="s">
        <v>16659</v>
      </c>
      <c r="B3339" s="49" t="s">
        <v>16660</v>
      </c>
      <c r="C3339" s="49" t="s">
        <v>16661</v>
      </c>
      <c r="D3339" s="49" t="s">
        <v>16662</v>
      </c>
      <c r="E3339" s="50"/>
      <c r="F3339" s="49"/>
      <c r="G3339" s="49" t="s">
        <v>17333</v>
      </c>
      <c r="H3339" s="49" t="s">
        <v>17334</v>
      </c>
      <c r="I3339" s="49" t="s">
        <v>7779</v>
      </c>
      <c r="J3339" s="49" t="s">
        <v>7575</v>
      </c>
      <c r="K3339" s="50" t="s">
        <v>17335</v>
      </c>
      <c r="L3339" s="49" t="s">
        <v>7577</v>
      </c>
    </row>
    <row r="3340" customFormat="false" ht="13.5" hidden="false" customHeight="false" outlineLevel="0" collapsed="false">
      <c r="A3340" s="49" t="s">
        <v>16659</v>
      </c>
      <c r="B3340" s="49" t="s">
        <v>16660</v>
      </c>
      <c r="C3340" s="49" t="s">
        <v>16661</v>
      </c>
      <c r="D3340" s="49" t="s">
        <v>16662</v>
      </c>
      <c r="E3340" s="50"/>
      <c r="F3340" s="49"/>
      <c r="G3340" s="49" t="s">
        <v>17336</v>
      </c>
      <c r="H3340" s="49" t="s">
        <v>17337</v>
      </c>
      <c r="I3340" s="49" t="s">
        <v>7779</v>
      </c>
      <c r="J3340" s="49" t="s">
        <v>7575</v>
      </c>
      <c r="K3340" s="50" t="s">
        <v>17338</v>
      </c>
      <c r="L3340" s="49" t="s">
        <v>7577</v>
      </c>
    </row>
    <row r="3341" customFormat="false" ht="13.5" hidden="false" customHeight="false" outlineLevel="0" collapsed="false">
      <c r="A3341" s="49" t="s">
        <v>16659</v>
      </c>
      <c r="B3341" s="49" t="s">
        <v>16660</v>
      </c>
      <c r="C3341" s="49" t="s">
        <v>16661</v>
      </c>
      <c r="D3341" s="49" t="s">
        <v>16662</v>
      </c>
      <c r="E3341" s="50"/>
      <c r="F3341" s="49"/>
      <c r="G3341" s="49" t="s">
        <v>17339</v>
      </c>
      <c r="H3341" s="49" t="s">
        <v>17340</v>
      </c>
      <c r="I3341" s="49" t="s">
        <v>7779</v>
      </c>
      <c r="J3341" s="49" t="s">
        <v>7575</v>
      </c>
      <c r="K3341" s="50" t="s">
        <v>17341</v>
      </c>
      <c r="L3341" s="49" t="s">
        <v>7577</v>
      </c>
    </row>
    <row r="3342" customFormat="false" ht="13.5" hidden="false" customHeight="false" outlineLevel="0" collapsed="false">
      <c r="A3342" s="49" t="s">
        <v>16659</v>
      </c>
      <c r="B3342" s="49" t="s">
        <v>16660</v>
      </c>
      <c r="C3342" s="49" t="s">
        <v>16661</v>
      </c>
      <c r="D3342" s="49" t="s">
        <v>16662</v>
      </c>
      <c r="E3342" s="50"/>
      <c r="F3342" s="49"/>
      <c r="G3342" s="49" t="s">
        <v>17342</v>
      </c>
      <c r="H3342" s="49" t="s">
        <v>17343</v>
      </c>
      <c r="I3342" s="49" t="s">
        <v>7574</v>
      </c>
      <c r="J3342" s="49" t="s">
        <v>7575</v>
      </c>
      <c r="K3342" s="50" t="s">
        <v>17344</v>
      </c>
      <c r="L3342" s="49" t="s">
        <v>7577</v>
      </c>
    </row>
    <row r="3343" customFormat="false" ht="13.5" hidden="false" customHeight="false" outlineLevel="0" collapsed="false">
      <c r="A3343" s="49" t="s">
        <v>16659</v>
      </c>
      <c r="B3343" s="49" t="s">
        <v>16660</v>
      </c>
      <c r="C3343" s="49" t="s">
        <v>16661</v>
      </c>
      <c r="D3343" s="49" t="s">
        <v>16662</v>
      </c>
      <c r="E3343" s="50"/>
      <c r="F3343" s="49"/>
      <c r="G3343" s="49" t="s">
        <v>17345</v>
      </c>
      <c r="H3343" s="49" t="s">
        <v>17346</v>
      </c>
      <c r="I3343" s="49" t="s">
        <v>7779</v>
      </c>
      <c r="J3343" s="49" t="s">
        <v>7575</v>
      </c>
      <c r="K3343" s="50" t="s">
        <v>17347</v>
      </c>
      <c r="L3343" s="49" t="s">
        <v>7577</v>
      </c>
    </row>
    <row r="3344" customFormat="false" ht="13.5" hidden="false" customHeight="false" outlineLevel="0" collapsed="false">
      <c r="A3344" s="49" t="s">
        <v>16659</v>
      </c>
      <c r="B3344" s="49" t="s">
        <v>16660</v>
      </c>
      <c r="C3344" s="49" t="s">
        <v>16661</v>
      </c>
      <c r="D3344" s="49" t="s">
        <v>16662</v>
      </c>
      <c r="E3344" s="50"/>
      <c r="F3344" s="49"/>
      <c r="G3344" s="49" t="s">
        <v>17348</v>
      </c>
      <c r="H3344" s="49" t="s">
        <v>17349</v>
      </c>
      <c r="I3344" s="49" t="s">
        <v>7779</v>
      </c>
      <c r="J3344" s="49" t="s">
        <v>7575</v>
      </c>
      <c r="K3344" s="50" t="s">
        <v>17350</v>
      </c>
      <c r="L3344" s="49" t="s">
        <v>7577</v>
      </c>
    </row>
    <row r="3345" customFormat="false" ht="13.5" hidden="false" customHeight="false" outlineLevel="0" collapsed="false">
      <c r="A3345" s="49" t="s">
        <v>16659</v>
      </c>
      <c r="B3345" s="49" t="s">
        <v>16660</v>
      </c>
      <c r="C3345" s="49" t="s">
        <v>16661</v>
      </c>
      <c r="D3345" s="49" t="s">
        <v>16662</v>
      </c>
      <c r="E3345" s="50"/>
      <c r="F3345" s="49"/>
      <c r="G3345" s="49" t="s">
        <v>17351</v>
      </c>
      <c r="H3345" s="49" t="s">
        <v>17352</v>
      </c>
      <c r="I3345" s="49" t="s">
        <v>7779</v>
      </c>
      <c r="J3345" s="49" t="s">
        <v>7575</v>
      </c>
      <c r="K3345" s="50" t="s">
        <v>17353</v>
      </c>
      <c r="L3345" s="49" t="s">
        <v>7577</v>
      </c>
    </row>
    <row r="3346" customFormat="false" ht="13.5" hidden="false" customHeight="false" outlineLevel="0" collapsed="false">
      <c r="A3346" s="49" t="s">
        <v>16659</v>
      </c>
      <c r="B3346" s="49" t="s">
        <v>16660</v>
      </c>
      <c r="C3346" s="49" t="s">
        <v>16661</v>
      </c>
      <c r="D3346" s="49" t="s">
        <v>16662</v>
      </c>
      <c r="E3346" s="50"/>
      <c r="F3346" s="49"/>
      <c r="G3346" s="49" t="s">
        <v>17354</v>
      </c>
      <c r="H3346" s="49" t="s">
        <v>17355</v>
      </c>
      <c r="I3346" s="49" t="s">
        <v>7779</v>
      </c>
      <c r="J3346" s="49" t="s">
        <v>7575</v>
      </c>
      <c r="K3346" s="50" t="s">
        <v>17353</v>
      </c>
      <c r="L3346" s="49" t="s">
        <v>7577</v>
      </c>
    </row>
    <row r="3347" customFormat="false" ht="13.5" hidden="false" customHeight="false" outlineLevel="0" collapsed="false">
      <c r="A3347" s="49" t="s">
        <v>16659</v>
      </c>
      <c r="B3347" s="49" t="s">
        <v>16660</v>
      </c>
      <c r="C3347" s="49" t="s">
        <v>16661</v>
      </c>
      <c r="D3347" s="49" t="s">
        <v>16662</v>
      </c>
      <c r="E3347" s="50"/>
      <c r="F3347" s="49"/>
      <c r="G3347" s="49" t="s">
        <v>17356</v>
      </c>
      <c r="H3347" s="49" t="s">
        <v>17357</v>
      </c>
      <c r="I3347" s="49" t="s">
        <v>7779</v>
      </c>
      <c r="J3347" s="49" t="s">
        <v>7575</v>
      </c>
      <c r="K3347" s="50" t="s">
        <v>17353</v>
      </c>
      <c r="L3347" s="49" t="s">
        <v>7577</v>
      </c>
    </row>
    <row r="3348" customFormat="false" ht="13.5" hidden="false" customHeight="false" outlineLevel="0" collapsed="false">
      <c r="A3348" s="49" t="s">
        <v>16659</v>
      </c>
      <c r="B3348" s="49" t="s">
        <v>16660</v>
      </c>
      <c r="C3348" s="49" t="s">
        <v>16661</v>
      </c>
      <c r="D3348" s="49" t="s">
        <v>16662</v>
      </c>
      <c r="E3348" s="50"/>
      <c r="F3348" s="49"/>
      <c r="G3348" s="49" t="s">
        <v>17358</v>
      </c>
      <c r="H3348" s="49" t="s">
        <v>17359</v>
      </c>
      <c r="I3348" s="49" t="s">
        <v>7779</v>
      </c>
      <c r="J3348" s="49" t="s">
        <v>7575</v>
      </c>
      <c r="K3348" s="50" t="s">
        <v>17360</v>
      </c>
      <c r="L3348" s="49" t="s">
        <v>7577</v>
      </c>
    </row>
    <row r="3349" customFormat="false" ht="13.5" hidden="false" customHeight="false" outlineLevel="0" collapsed="false">
      <c r="A3349" s="49" t="s">
        <v>16659</v>
      </c>
      <c r="B3349" s="49" t="s">
        <v>16660</v>
      </c>
      <c r="C3349" s="49" t="s">
        <v>16661</v>
      </c>
      <c r="D3349" s="49" t="s">
        <v>16662</v>
      </c>
      <c r="E3349" s="50"/>
      <c r="F3349" s="49"/>
      <c r="G3349" s="49" t="s">
        <v>17361</v>
      </c>
      <c r="H3349" s="49" t="s">
        <v>17362</v>
      </c>
      <c r="I3349" s="49" t="s">
        <v>7779</v>
      </c>
      <c r="J3349" s="49" t="s">
        <v>7575</v>
      </c>
      <c r="K3349" s="50" t="s">
        <v>17363</v>
      </c>
      <c r="L3349" s="49" t="s">
        <v>7577</v>
      </c>
    </row>
    <row r="3350" customFormat="false" ht="13.5" hidden="false" customHeight="false" outlineLevel="0" collapsed="false">
      <c r="A3350" s="49" t="s">
        <v>16659</v>
      </c>
      <c r="B3350" s="49" t="s">
        <v>16660</v>
      </c>
      <c r="C3350" s="49" t="s">
        <v>16661</v>
      </c>
      <c r="D3350" s="49" t="s">
        <v>16662</v>
      </c>
      <c r="E3350" s="50"/>
      <c r="F3350" s="49"/>
      <c r="G3350" s="49" t="s">
        <v>17364</v>
      </c>
      <c r="H3350" s="49" t="s">
        <v>17365</v>
      </c>
      <c r="I3350" s="49" t="s">
        <v>7779</v>
      </c>
      <c r="J3350" s="49" t="s">
        <v>7575</v>
      </c>
      <c r="K3350" s="50" t="s">
        <v>17366</v>
      </c>
      <c r="L3350" s="49" t="s">
        <v>7577</v>
      </c>
    </row>
    <row r="3351" customFormat="false" ht="13.5" hidden="false" customHeight="false" outlineLevel="0" collapsed="false">
      <c r="A3351" s="49" t="s">
        <v>16659</v>
      </c>
      <c r="B3351" s="49" t="s">
        <v>16660</v>
      </c>
      <c r="C3351" s="49" t="s">
        <v>14861</v>
      </c>
      <c r="D3351" s="49" t="s">
        <v>17367</v>
      </c>
      <c r="E3351" s="50"/>
      <c r="F3351" s="49"/>
      <c r="G3351" s="49" t="s">
        <v>17368</v>
      </c>
      <c r="H3351" s="49" t="s">
        <v>17369</v>
      </c>
      <c r="I3351" s="49" t="s">
        <v>7779</v>
      </c>
      <c r="J3351" s="49" t="s">
        <v>7780</v>
      </c>
      <c r="K3351" s="50" t="s">
        <v>17370</v>
      </c>
      <c r="L3351" s="49" t="s">
        <v>7577</v>
      </c>
    </row>
    <row r="3352" customFormat="false" ht="13.5" hidden="false" customHeight="false" outlineLevel="0" collapsed="false">
      <c r="A3352" s="49" t="s">
        <v>16659</v>
      </c>
      <c r="B3352" s="49" t="s">
        <v>16660</v>
      </c>
      <c r="C3352" s="49" t="s">
        <v>14861</v>
      </c>
      <c r="D3352" s="49" t="s">
        <v>17367</v>
      </c>
      <c r="E3352" s="50"/>
      <c r="F3352" s="49"/>
      <c r="G3352" s="49" t="s">
        <v>17371</v>
      </c>
      <c r="H3352" s="49" t="s">
        <v>17372</v>
      </c>
      <c r="I3352" s="49" t="s">
        <v>7779</v>
      </c>
      <c r="J3352" s="49" t="s">
        <v>7780</v>
      </c>
      <c r="K3352" s="50" t="s">
        <v>17373</v>
      </c>
      <c r="L3352" s="49" t="s">
        <v>7577</v>
      </c>
    </row>
    <row r="3353" customFormat="false" ht="13.5" hidden="false" customHeight="false" outlineLevel="0" collapsed="false">
      <c r="A3353" s="49" t="s">
        <v>16659</v>
      </c>
      <c r="B3353" s="49" t="s">
        <v>16660</v>
      </c>
      <c r="C3353" s="49" t="s">
        <v>14861</v>
      </c>
      <c r="D3353" s="49" t="s">
        <v>17367</v>
      </c>
      <c r="E3353" s="50"/>
      <c r="F3353" s="49"/>
      <c r="G3353" s="49" t="s">
        <v>17374</v>
      </c>
      <c r="H3353" s="49" t="s">
        <v>17375</v>
      </c>
      <c r="I3353" s="49" t="s">
        <v>7779</v>
      </c>
      <c r="J3353" s="49" t="s">
        <v>7780</v>
      </c>
      <c r="K3353" s="50" t="s">
        <v>17376</v>
      </c>
      <c r="L3353" s="49" t="s">
        <v>7577</v>
      </c>
    </row>
    <row r="3354" customFormat="false" ht="13.5" hidden="false" customHeight="false" outlineLevel="0" collapsed="false">
      <c r="A3354" s="49" t="s">
        <v>16659</v>
      </c>
      <c r="B3354" s="49" t="s">
        <v>16660</v>
      </c>
      <c r="C3354" s="49" t="s">
        <v>14861</v>
      </c>
      <c r="D3354" s="49" t="s">
        <v>17367</v>
      </c>
      <c r="E3354" s="50"/>
      <c r="F3354" s="49"/>
      <c r="G3354" s="49" t="s">
        <v>17377</v>
      </c>
      <c r="H3354" s="49" t="s">
        <v>17378</v>
      </c>
      <c r="I3354" s="49" t="s">
        <v>7779</v>
      </c>
      <c r="J3354" s="49" t="s">
        <v>7780</v>
      </c>
      <c r="K3354" s="50" t="s">
        <v>17379</v>
      </c>
      <c r="L3354" s="49" t="s">
        <v>7577</v>
      </c>
    </row>
    <row r="3355" customFormat="false" ht="13.5" hidden="false" customHeight="false" outlineLevel="0" collapsed="false">
      <c r="A3355" s="49" t="s">
        <v>16659</v>
      </c>
      <c r="B3355" s="49" t="s">
        <v>16660</v>
      </c>
      <c r="C3355" s="49" t="s">
        <v>14861</v>
      </c>
      <c r="D3355" s="49" t="s">
        <v>17367</v>
      </c>
      <c r="E3355" s="50"/>
      <c r="F3355" s="49"/>
      <c r="G3355" s="49" t="s">
        <v>17380</v>
      </c>
      <c r="H3355" s="49" t="s">
        <v>17381</v>
      </c>
      <c r="I3355" s="49" t="s">
        <v>7779</v>
      </c>
      <c r="J3355" s="49" t="s">
        <v>7780</v>
      </c>
      <c r="K3355" s="50" t="s">
        <v>17382</v>
      </c>
      <c r="L3355" s="49" t="s">
        <v>7577</v>
      </c>
    </row>
    <row r="3356" customFormat="false" ht="13.5" hidden="false" customHeight="false" outlineLevel="0" collapsed="false">
      <c r="A3356" s="49" t="s">
        <v>16659</v>
      </c>
      <c r="B3356" s="49" t="s">
        <v>16660</v>
      </c>
      <c r="C3356" s="49" t="s">
        <v>14861</v>
      </c>
      <c r="D3356" s="49" t="s">
        <v>17367</v>
      </c>
      <c r="E3356" s="50"/>
      <c r="F3356" s="49"/>
      <c r="G3356" s="49" t="s">
        <v>17383</v>
      </c>
      <c r="H3356" s="49" t="s">
        <v>17384</v>
      </c>
      <c r="I3356" s="49" t="s">
        <v>7779</v>
      </c>
      <c r="J3356" s="49" t="s">
        <v>7780</v>
      </c>
      <c r="K3356" s="50" t="s">
        <v>13792</v>
      </c>
      <c r="L3356" s="49" t="s">
        <v>7577</v>
      </c>
    </row>
    <row r="3357" customFormat="false" ht="13.5" hidden="false" customHeight="false" outlineLevel="0" collapsed="false">
      <c r="A3357" s="49" t="s">
        <v>16659</v>
      </c>
      <c r="B3357" s="49" t="s">
        <v>16660</v>
      </c>
      <c r="C3357" s="49" t="s">
        <v>14861</v>
      </c>
      <c r="D3357" s="49" t="s">
        <v>17367</v>
      </c>
      <c r="E3357" s="50"/>
      <c r="F3357" s="49"/>
      <c r="G3357" s="49" t="s">
        <v>17385</v>
      </c>
      <c r="H3357" s="49" t="s">
        <v>17386</v>
      </c>
      <c r="I3357" s="49" t="s">
        <v>7779</v>
      </c>
      <c r="J3357" s="49" t="s">
        <v>7780</v>
      </c>
      <c r="K3357" s="50" t="s">
        <v>13005</v>
      </c>
      <c r="L3357" s="49" t="s">
        <v>7577</v>
      </c>
    </row>
    <row r="3358" customFormat="false" ht="13.5" hidden="false" customHeight="false" outlineLevel="0" collapsed="false">
      <c r="A3358" s="49" t="s">
        <v>16659</v>
      </c>
      <c r="B3358" s="49" t="s">
        <v>16660</v>
      </c>
      <c r="C3358" s="49" t="s">
        <v>14861</v>
      </c>
      <c r="D3358" s="49" t="s">
        <v>17367</v>
      </c>
      <c r="E3358" s="50"/>
      <c r="F3358" s="49"/>
      <c r="G3358" s="49" t="s">
        <v>17387</v>
      </c>
      <c r="H3358" s="49" t="s">
        <v>17388</v>
      </c>
      <c r="I3358" s="49" t="s">
        <v>7779</v>
      </c>
      <c r="J3358" s="49" t="s">
        <v>7780</v>
      </c>
      <c r="K3358" s="50" t="s">
        <v>17389</v>
      </c>
      <c r="L3358" s="49" t="s">
        <v>7577</v>
      </c>
    </row>
    <row r="3359" customFormat="false" ht="13.5" hidden="false" customHeight="false" outlineLevel="0" collapsed="false">
      <c r="A3359" s="49" t="s">
        <v>16659</v>
      </c>
      <c r="B3359" s="49" t="s">
        <v>16660</v>
      </c>
      <c r="C3359" s="49" t="s">
        <v>14861</v>
      </c>
      <c r="D3359" s="49" t="s">
        <v>17367</v>
      </c>
      <c r="E3359" s="50"/>
      <c r="F3359" s="49"/>
      <c r="G3359" s="49" t="s">
        <v>17390</v>
      </c>
      <c r="H3359" s="49" t="s">
        <v>17391</v>
      </c>
      <c r="I3359" s="49" t="s">
        <v>7779</v>
      </c>
      <c r="J3359" s="49" t="s">
        <v>7780</v>
      </c>
      <c r="K3359" s="50" t="s">
        <v>17003</v>
      </c>
      <c r="L3359" s="49" t="s">
        <v>7577</v>
      </c>
    </row>
    <row r="3360" customFormat="false" ht="13.5" hidden="false" customHeight="false" outlineLevel="0" collapsed="false">
      <c r="A3360" s="49" t="s">
        <v>16659</v>
      </c>
      <c r="B3360" s="49" t="s">
        <v>16660</v>
      </c>
      <c r="C3360" s="49" t="s">
        <v>14861</v>
      </c>
      <c r="D3360" s="49" t="s">
        <v>17367</v>
      </c>
      <c r="E3360" s="50"/>
      <c r="F3360" s="49"/>
      <c r="G3360" s="49" t="s">
        <v>17392</v>
      </c>
      <c r="H3360" s="49" t="s">
        <v>17393</v>
      </c>
      <c r="I3360" s="49" t="s">
        <v>7779</v>
      </c>
      <c r="J3360" s="49" t="s">
        <v>7780</v>
      </c>
      <c r="K3360" s="50" t="s">
        <v>14044</v>
      </c>
      <c r="L3360" s="49" t="s">
        <v>7577</v>
      </c>
    </row>
    <row r="3361" customFormat="false" ht="13.5" hidden="false" customHeight="false" outlineLevel="0" collapsed="false">
      <c r="A3361" s="49" t="s">
        <v>16659</v>
      </c>
      <c r="B3361" s="49" t="s">
        <v>16660</v>
      </c>
      <c r="C3361" s="49" t="s">
        <v>14861</v>
      </c>
      <c r="D3361" s="49" t="s">
        <v>17367</v>
      </c>
      <c r="E3361" s="50"/>
      <c r="F3361" s="49"/>
      <c r="G3361" s="49" t="s">
        <v>17394</v>
      </c>
      <c r="H3361" s="49" t="s">
        <v>17395</v>
      </c>
      <c r="I3361" s="49" t="s">
        <v>7779</v>
      </c>
      <c r="J3361" s="49" t="s">
        <v>7780</v>
      </c>
      <c r="K3361" s="50" t="s">
        <v>14057</v>
      </c>
      <c r="L3361" s="49" t="s">
        <v>7577</v>
      </c>
    </row>
    <row r="3362" customFormat="false" ht="13.5" hidden="false" customHeight="false" outlineLevel="0" collapsed="false">
      <c r="A3362" s="49" t="s">
        <v>16659</v>
      </c>
      <c r="B3362" s="49" t="s">
        <v>16660</v>
      </c>
      <c r="C3362" s="49" t="s">
        <v>14861</v>
      </c>
      <c r="D3362" s="49" t="s">
        <v>17367</v>
      </c>
      <c r="E3362" s="50"/>
      <c r="F3362" s="49"/>
      <c r="G3362" s="49" t="s">
        <v>17396</v>
      </c>
      <c r="H3362" s="49" t="s">
        <v>17397</v>
      </c>
      <c r="I3362" s="49" t="s">
        <v>7779</v>
      </c>
      <c r="J3362" s="49" t="s">
        <v>7780</v>
      </c>
      <c r="K3362" s="50" t="s">
        <v>17398</v>
      </c>
      <c r="L3362" s="49" t="s">
        <v>7577</v>
      </c>
    </row>
    <row r="3363" customFormat="false" ht="13.5" hidden="false" customHeight="false" outlineLevel="0" collapsed="false">
      <c r="A3363" s="49" t="s">
        <v>16659</v>
      </c>
      <c r="B3363" s="49" t="s">
        <v>16660</v>
      </c>
      <c r="C3363" s="49" t="s">
        <v>14861</v>
      </c>
      <c r="D3363" s="49" t="s">
        <v>17367</v>
      </c>
      <c r="E3363" s="50"/>
      <c r="F3363" s="49"/>
      <c r="G3363" s="49" t="s">
        <v>17399</v>
      </c>
      <c r="H3363" s="49" t="s">
        <v>17400</v>
      </c>
      <c r="I3363" s="49" t="s">
        <v>7779</v>
      </c>
      <c r="J3363" s="49" t="s">
        <v>7780</v>
      </c>
      <c r="K3363" s="50" t="s">
        <v>17401</v>
      </c>
      <c r="L3363" s="49" t="s">
        <v>7577</v>
      </c>
    </row>
    <row r="3364" customFormat="false" ht="13.5" hidden="false" customHeight="false" outlineLevel="0" collapsed="false">
      <c r="A3364" s="49" t="s">
        <v>16659</v>
      </c>
      <c r="B3364" s="49" t="s">
        <v>16660</v>
      </c>
      <c r="C3364" s="49" t="s">
        <v>14861</v>
      </c>
      <c r="D3364" s="49" t="s">
        <v>17367</v>
      </c>
      <c r="E3364" s="50"/>
      <c r="F3364" s="49"/>
      <c r="G3364" s="49" t="s">
        <v>17402</v>
      </c>
      <c r="H3364" s="49" t="s">
        <v>17403</v>
      </c>
      <c r="I3364" s="49" t="s">
        <v>7779</v>
      </c>
      <c r="J3364" s="49" t="s">
        <v>7780</v>
      </c>
      <c r="K3364" s="50" t="s">
        <v>8982</v>
      </c>
      <c r="L3364" s="49" t="s">
        <v>7577</v>
      </c>
    </row>
    <row r="3365" customFormat="false" ht="13.5" hidden="false" customHeight="false" outlineLevel="0" collapsed="false">
      <c r="A3365" s="49" t="s">
        <v>16659</v>
      </c>
      <c r="B3365" s="49" t="s">
        <v>16660</v>
      </c>
      <c r="C3365" s="49" t="s">
        <v>14861</v>
      </c>
      <c r="D3365" s="49" t="s">
        <v>17367</v>
      </c>
      <c r="E3365" s="50"/>
      <c r="F3365" s="49"/>
      <c r="G3365" s="49" t="s">
        <v>17404</v>
      </c>
      <c r="H3365" s="49" t="s">
        <v>17405</v>
      </c>
      <c r="I3365" s="49" t="s">
        <v>7779</v>
      </c>
      <c r="J3365" s="49" t="s">
        <v>7780</v>
      </c>
      <c r="K3365" s="50" t="s">
        <v>17406</v>
      </c>
      <c r="L3365" s="49" t="s">
        <v>7577</v>
      </c>
    </row>
    <row r="3366" customFormat="false" ht="13.5" hidden="false" customHeight="false" outlineLevel="0" collapsed="false">
      <c r="A3366" s="49" t="s">
        <v>16659</v>
      </c>
      <c r="B3366" s="49" t="s">
        <v>16660</v>
      </c>
      <c r="C3366" s="49" t="s">
        <v>14861</v>
      </c>
      <c r="D3366" s="49" t="s">
        <v>17367</v>
      </c>
      <c r="E3366" s="50"/>
      <c r="F3366" s="49"/>
      <c r="G3366" s="49" t="s">
        <v>17407</v>
      </c>
      <c r="H3366" s="49" t="s">
        <v>17408</v>
      </c>
      <c r="I3366" s="49" t="s">
        <v>7779</v>
      </c>
      <c r="J3366" s="49" t="s">
        <v>7780</v>
      </c>
      <c r="K3366" s="50" t="s">
        <v>17409</v>
      </c>
      <c r="L3366" s="49" t="s">
        <v>7577</v>
      </c>
    </row>
    <row r="3367" customFormat="false" ht="13.5" hidden="false" customHeight="false" outlineLevel="0" collapsed="false">
      <c r="A3367" s="49" t="s">
        <v>16659</v>
      </c>
      <c r="B3367" s="49" t="s">
        <v>16660</v>
      </c>
      <c r="C3367" s="49" t="s">
        <v>14861</v>
      </c>
      <c r="D3367" s="49" t="s">
        <v>17367</v>
      </c>
      <c r="E3367" s="50"/>
      <c r="F3367" s="49"/>
      <c r="G3367" s="49" t="s">
        <v>17410</v>
      </c>
      <c r="H3367" s="49" t="s">
        <v>17411</v>
      </c>
      <c r="I3367" s="49" t="s">
        <v>7779</v>
      </c>
      <c r="J3367" s="49" t="s">
        <v>7780</v>
      </c>
      <c r="K3367" s="50" t="s">
        <v>13967</v>
      </c>
      <c r="L3367" s="49" t="s">
        <v>7577</v>
      </c>
    </row>
    <row r="3368" customFormat="false" ht="13.5" hidden="false" customHeight="false" outlineLevel="0" collapsed="false">
      <c r="A3368" s="49" t="s">
        <v>16659</v>
      </c>
      <c r="B3368" s="49" t="s">
        <v>16660</v>
      </c>
      <c r="C3368" s="49" t="s">
        <v>14861</v>
      </c>
      <c r="D3368" s="49" t="s">
        <v>17367</v>
      </c>
      <c r="E3368" s="50"/>
      <c r="F3368" s="49"/>
      <c r="G3368" s="49" t="s">
        <v>17412</v>
      </c>
      <c r="H3368" s="49" t="s">
        <v>17413</v>
      </c>
      <c r="I3368" s="49" t="s">
        <v>7779</v>
      </c>
      <c r="J3368" s="49" t="s">
        <v>7780</v>
      </c>
      <c r="K3368" s="50" t="s">
        <v>17414</v>
      </c>
      <c r="L3368" s="49" t="s">
        <v>7577</v>
      </c>
    </row>
    <row r="3369" customFormat="false" ht="13.5" hidden="false" customHeight="false" outlineLevel="0" collapsed="false">
      <c r="A3369" s="49" t="s">
        <v>16659</v>
      </c>
      <c r="B3369" s="49" t="s">
        <v>16660</v>
      </c>
      <c r="C3369" s="49" t="s">
        <v>14861</v>
      </c>
      <c r="D3369" s="49" t="s">
        <v>17367</v>
      </c>
      <c r="E3369" s="50"/>
      <c r="F3369" s="49"/>
      <c r="G3369" s="49" t="s">
        <v>17415</v>
      </c>
      <c r="H3369" s="49" t="s">
        <v>17416</v>
      </c>
      <c r="I3369" s="49" t="s">
        <v>7779</v>
      </c>
      <c r="J3369" s="49" t="s">
        <v>7780</v>
      </c>
      <c r="K3369" s="50" t="s">
        <v>14987</v>
      </c>
      <c r="L3369" s="49" t="s">
        <v>7577</v>
      </c>
    </row>
    <row r="3370" customFormat="false" ht="13.5" hidden="false" customHeight="false" outlineLevel="0" collapsed="false">
      <c r="A3370" s="49" t="s">
        <v>16659</v>
      </c>
      <c r="B3370" s="49" t="s">
        <v>16660</v>
      </c>
      <c r="C3370" s="49" t="s">
        <v>14861</v>
      </c>
      <c r="D3370" s="49" t="s">
        <v>17367</v>
      </c>
      <c r="E3370" s="50"/>
      <c r="F3370" s="49"/>
      <c r="G3370" s="49" t="s">
        <v>17417</v>
      </c>
      <c r="H3370" s="49" t="s">
        <v>17418</v>
      </c>
      <c r="I3370" s="49" t="s">
        <v>7779</v>
      </c>
      <c r="J3370" s="49" t="s">
        <v>7780</v>
      </c>
      <c r="K3370" s="50" t="s">
        <v>17419</v>
      </c>
      <c r="L3370" s="49" t="s">
        <v>7577</v>
      </c>
    </row>
    <row r="3371" customFormat="false" ht="13.5" hidden="false" customHeight="false" outlineLevel="0" collapsed="false">
      <c r="A3371" s="49" t="s">
        <v>16659</v>
      </c>
      <c r="B3371" s="49" t="s">
        <v>16660</v>
      </c>
      <c r="C3371" s="49" t="s">
        <v>14861</v>
      </c>
      <c r="D3371" s="49" t="s">
        <v>17367</v>
      </c>
      <c r="E3371" s="50"/>
      <c r="F3371" s="49"/>
      <c r="G3371" s="49" t="s">
        <v>17420</v>
      </c>
      <c r="H3371" s="49" t="s">
        <v>17421</v>
      </c>
      <c r="I3371" s="49" t="s">
        <v>7779</v>
      </c>
      <c r="J3371" s="49" t="s">
        <v>7780</v>
      </c>
      <c r="K3371" s="50" t="s">
        <v>8967</v>
      </c>
      <c r="L3371" s="49" t="s">
        <v>7577</v>
      </c>
    </row>
    <row r="3372" customFormat="false" ht="13.5" hidden="false" customHeight="false" outlineLevel="0" collapsed="false">
      <c r="A3372" s="49" t="s">
        <v>16659</v>
      </c>
      <c r="B3372" s="49" t="s">
        <v>16660</v>
      </c>
      <c r="C3372" s="49" t="s">
        <v>14861</v>
      </c>
      <c r="D3372" s="49" t="s">
        <v>17367</v>
      </c>
      <c r="E3372" s="50"/>
      <c r="F3372" s="49"/>
      <c r="G3372" s="49" t="s">
        <v>17422</v>
      </c>
      <c r="H3372" s="49" t="s">
        <v>17423</v>
      </c>
      <c r="I3372" s="49" t="s">
        <v>7779</v>
      </c>
      <c r="J3372" s="49" t="s">
        <v>7780</v>
      </c>
      <c r="K3372" s="50" t="s">
        <v>17424</v>
      </c>
      <c r="L3372" s="49" t="s">
        <v>7577</v>
      </c>
    </row>
    <row r="3373" customFormat="false" ht="13.5" hidden="false" customHeight="false" outlineLevel="0" collapsed="false">
      <c r="A3373" s="49" t="s">
        <v>16659</v>
      </c>
      <c r="B3373" s="49" t="s">
        <v>16660</v>
      </c>
      <c r="C3373" s="49" t="s">
        <v>14861</v>
      </c>
      <c r="D3373" s="49" t="s">
        <v>17367</v>
      </c>
      <c r="E3373" s="50"/>
      <c r="F3373" s="49"/>
      <c r="G3373" s="49" t="s">
        <v>17425</v>
      </c>
      <c r="H3373" s="49" t="s">
        <v>17426</v>
      </c>
      <c r="I3373" s="49" t="s">
        <v>7779</v>
      </c>
      <c r="J3373" s="49" t="s">
        <v>7780</v>
      </c>
      <c r="K3373" s="50" t="s">
        <v>17427</v>
      </c>
      <c r="L3373" s="49" t="s">
        <v>7577</v>
      </c>
    </row>
    <row r="3374" customFormat="false" ht="13.5" hidden="false" customHeight="false" outlineLevel="0" collapsed="false">
      <c r="A3374" s="49" t="s">
        <v>16659</v>
      </c>
      <c r="B3374" s="49" t="s">
        <v>16660</v>
      </c>
      <c r="C3374" s="49" t="s">
        <v>14861</v>
      </c>
      <c r="D3374" s="49" t="s">
        <v>17367</v>
      </c>
      <c r="E3374" s="50"/>
      <c r="F3374" s="49"/>
      <c r="G3374" s="49" t="s">
        <v>17428</v>
      </c>
      <c r="H3374" s="49" t="s">
        <v>17429</v>
      </c>
      <c r="I3374" s="49" t="s">
        <v>7779</v>
      </c>
      <c r="J3374" s="49" t="s">
        <v>7780</v>
      </c>
      <c r="K3374" s="50" t="s">
        <v>17430</v>
      </c>
      <c r="L3374" s="49" t="s">
        <v>7577</v>
      </c>
    </row>
    <row r="3375" customFormat="false" ht="13.5" hidden="false" customHeight="false" outlineLevel="0" collapsed="false">
      <c r="A3375" s="49" t="s">
        <v>16659</v>
      </c>
      <c r="B3375" s="49" t="s">
        <v>16660</v>
      </c>
      <c r="C3375" s="49" t="s">
        <v>14861</v>
      </c>
      <c r="D3375" s="49" t="s">
        <v>17367</v>
      </c>
      <c r="E3375" s="50"/>
      <c r="F3375" s="49"/>
      <c r="G3375" s="49" t="s">
        <v>17431</v>
      </c>
      <c r="H3375" s="49" t="s">
        <v>17432</v>
      </c>
      <c r="I3375" s="49" t="s">
        <v>7779</v>
      </c>
      <c r="J3375" s="49" t="s">
        <v>7780</v>
      </c>
      <c r="K3375" s="50" t="s">
        <v>17433</v>
      </c>
      <c r="L3375" s="49" t="s">
        <v>7577</v>
      </c>
    </row>
    <row r="3376" customFormat="false" ht="13.5" hidden="false" customHeight="false" outlineLevel="0" collapsed="false">
      <c r="A3376" s="49" t="s">
        <v>16659</v>
      </c>
      <c r="B3376" s="49" t="s">
        <v>16660</v>
      </c>
      <c r="C3376" s="49" t="s">
        <v>14861</v>
      </c>
      <c r="D3376" s="49" t="s">
        <v>17367</v>
      </c>
      <c r="E3376" s="50"/>
      <c r="F3376" s="49"/>
      <c r="G3376" s="49" t="s">
        <v>17434</v>
      </c>
      <c r="H3376" s="49" t="s">
        <v>17435</v>
      </c>
      <c r="I3376" s="49" t="s">
        <v>7779</v>
      </c>
      <c r="J3376" s="49" t="s">
        <v>7780</v>
      </c>
      <c r="K3376" s="50" t="s">
        <v>9674</v>
      </c>
      <c r="L3376" s="49" t="s">
        <v>7577</v>
      </c>
    </row>
    <row r="3377" customFormat="false" ht="13.5" hidden="false" customHeight="false" outlineLevel="0" collapsed="false">
      <c r="A3377" s="49" t="s">
        <v>16659</v>
      </c>
      <c r="B3377" s="49" t="s">
        <v>16660</v>
      </c>
      <c r="C3377" s="49" t="s">
        <v>14861</v>
      </c>
      <c r="D3377" s="49" t="s">
        <v>17367</v>
      </c>
      <c r="E3377" s="50"/>
      <c r="F3377" s="49"/>
      <c r="G3377" s="49" t="s">
        <v>17436</v>
      </c>
      <c r="H3377" s="49" t="s">
        <v>17437</v>
      </c>
      <c r="I3377" s="49" t="s">
        <v>7779</v>
      </c>
      <c r="J3377" s="49" t="s">
        <v>7780</v>
      </c>
      <c r="K3377" s="50" t="s">
        <v>17438</v>
      </c>
      <c r="L3377" s="49" t="s">
        <v>7577</v>
      </c>
    </row>
    <row r="3378" customFormat="false" ht="13.5" hidden="false" customHeight="false" outlineLevel="0" collapsed="false">
      <c r="A3378" s="49" t="s">
        <v>16659</v>
      </c>
      <c r="B3378" s="49" t="s">
        <v>16660</v>
      </c>
      <c r="C3378" s="49" t="s">
        <v>14861</v>
      </c>
      <c r="D3378" s="49" t="s">
        <v>17367</v>
      </c>
      <c r="E3378" s="50"/>
      <c r="F3378" s="49"/>
      <c r="G3378" s="49" t="s">
        <v>17439</v>
      </c>
      <c r="H3378" s="49" t="s">
        <v>17440</v>
      </c>
      <c r="I3378" s="49" t="s">
        <v>7779</v>
      </c>
      <c r="J3378" s="49" t="s">
        <v>7780</v>
      </c>
      <c r="K3378" s="50" t="s">
        <v>17441</v>
      </c>
      <c r="L3378" s="49" t="s">
        <v>7577</v>
      </c>
    </row>
    <row r="3379" customFormat="false" ht="13.5" hidden="false" customHeight="false" outlineLevel="0" collapsed="false">
      <c r="A3379" s="49" t="s">
        <v>16659</v>
      </c>
      <c r="B3379" s="49" t="s">
        <v>16660</v>
      </c>
      <c r="C3379" s="49" t="s">
        <v>14861</v>
      </c>
      <c r="D3379" s="49" t="s">
        <v>17367</v>
      </c>
      <c r="E3379" s="50"/>
      <c r="F3379" s="49"/>
      <c r="G3379" s="49" t="s">
        <v>17442</v>
      </c>
      <c r="H3379" s="49" t="s">
        <v>17443</v>
      </c>
      <c r="I3379" s="49" t="s">
        <v>7779</v>
      </c>
      <c r="J3379" s="49" t="s">
        <v>7780</v>
      </c>
      <c r="K3379" s="50" t="s">
        <v>17444</v>
      </c>
      <c r="L3379" s="49" t="s">
        <v>7577</v>
      </c>
    </row>
    <row r="3380" customFormat="false" ht="13.5" hidden="false" customHeight="false" outlineLevel="0" collapsed="false">
      <c r="A3380" s="49" t="s">
        <v>16659</v>
      </c>
      <c r="B3380" s="49" t="s">
        <v>16660</v>
      </c>
      <c r="C3380" s="49" t="s">
        <v>14861</v>
      </c>
      <c r="D3380" s="49" t="s">
        <v>17367</v>
      </c>
      <c r="E3380" s="50"/>
      <c r="F3380" s="49"/>
      <c r="G3380" s="49" t="s">
        <v>17445</v>
      </c>
      <c r="H3380" s="49" t="s">
        <v>17446</v>
      </c>
      <c r="I3380" s="49" t="s">
        <v>7779</v>
      </c>
      <c r="J3380" s="49" t="s">
        <v>7780</v>
      </c>
      <c r="K3380" s="50" t="s">
        <v>17447</v>
      </c>
      <c r="L3380" s="49" t="s">
        <v>7577</v>
      </c>
    </row>
    <row r="3381" customFormat="false" ht="13.5" hidden="false" customHeight="false" outlineLevel="0" collapsed="false">
      <c r="A3381" s="49" t="s">
        <v>16659</v>
      </c>
      <c r="B3381" s="49" t="s">
        <v>16660</v>
      </c>
      <c r="C3381" s="49" t="s">
        <v>14861</v>
      </c>
      <c r="D3381" s="49" t="s">
        <v>17367</v>
      </c>
      <c r="E3381" s="50"/>
      <c r="F3381" s="49"/>
      <c r="G3381" s="49" t="s">
        <v>17448</v>
      </c>
      <c r="H3381" s="49" t="s">
        <v>17449</v>
      </c>
      <c r="I3381" s="49" t="s">
        <v>7779</v>
      </c>
      <c r="J3381" s="49" t="s">
        <v>7780</v>
      </c>
      <c r="K3381" s="50" t="s">
        <v>17450</v>
      </c>
      <c r="L3381" s="49" t="s">
        <v>7577</v>
      </c>
    </row>
    <row r="3382" customFormat="false" ht="13.5" hidden="false" customHeight="false" outlineLevel="0" collapsed="false">
      <c r="A3382" s="49" t="s">
        <v>16659</v>
      </c>
      <c r="B3382" s="49" t="s">
        <v>16660</v>
      </c>
      <c r="C3382" s="49" t="s">
        <v>14861</v>
      </c>
      <c r="D3382" s="49" t="s">
        <v>17367</v>
      </c>
      <c r="E3382" s="50"/>
      <c r="F3382" s="49"/>
      <c r="G3382" s="49" t="s">
        <v>17451</v>
      </c>
      <c r="H3382" s="49" t="s">
        <v>17452</v>
      </c>
      <c r="I3382" s="49" t="s">
        <v>7779</v>
      </c>
      <c r="J3382" s="49" t="s">
        <v>7780</v>
      </c>
      <c r="K3382" s="50" t="s">
        <v>7947</v>
      </c>
      <c r="L3382" s="49" t="s">
        <v>7577</v>
      </c>
    </row>
    <row r="3383" customFormat="false" ht="13.5" hidden="false" customHeight="false" outlineLevel="0" collapsed="false">
      <c r="A3383" s="49" t="s">
        <v>16659</v>
      </c>
      <c r="B3383" s="49" t="s">
        <v>16660</v>
      </c>
      <c r="C3383" s="49" t="s">
        <v>14861</v>
      </c>
      <c r="D3383" s="49" t="s">
        <v>17367</v>
      </c>
      <c r="E3383" s="50"/>
      <c r="F3383" s="49"/>
      <c r="G3383" s="49" t="s">
        <v>17453</v>
      </c>
      <c r="H3383" s="49" t="s">
        <v>17454</v>
      </c>
      <c r="I3383" s="49" t="s">
        <v>7779</v>
      </c>
      <c r="J3383" s="49" t="s">
        <v>7780</v>
      </c>
      <c r="K3383" s="50" t="s">
        <v>15242</v>
      </c>
      <c r="L3383" s="49" t="s">
        <v>7577</v>
      </c>
    </row>
    <row r="3384" customFormat="false" ht="13.5" hidden="false" customHeight="false" outlineLevel="0" collapsed="false">
      <c r="A3384" s="49" t="s">
        <v>16659</v>
      </c>
      <c r="B3384" s="49" t="s">
        <v>16660</v>
      </c>
      <c r="C3384" s="49" t="s">
        <v>14861</v>
      </c>
      <c r="D3384" s="49" t="s">
        <v>17367</v>
      </c>
      <c r="E3384" s="50"/>
      <c r="F3384" s="49"/>
      <c r="G3384" s="49" t="s">
        <v>17455</v>
      </c>
      <c r="H3384" s="49" t="s">
        <v>17456</v>
      </c>
      <c r="I3384" s="49" t="s">
        <v>7779</v>
      </c>
      <c r="J3384" s="49" t="s">
        <v>7780</v>
      </c>
      <c r="K3384" s="50" t="s">
        <v>17457</v>
      </c>
      <c r="L3384" s="49" t="s">
        <v>7577</v>
      </c>
    </row>
    <row r="3385" customFormat="false" ht="13.5" hidden="false" customHeight="false" outlineLevel="0" collapsed="false">
      <c r="A3385" s="49" t="s">
        <v>16659</v>
      </c>
      <c r="B3385" s="49" t="s">
        <v>16660</v>
      </c>
      <c r="C3385" s="49" t="s">
        <v>14861</v>
      </c>
      <c r="D3385" s="49" t="s">
        <v>17367</v>
      </c>
      <c r="E3385" s="50"/>
      <c r="F3385" s="49"/>
      <c r="G3385" s="49" t="s">
        <v>17458</v>
      </c>
      <c r="H3385" s="49" t="s">
        <v>17459</v>
      </c>
      <c r="I3385" s="49" t="s">
        <v>7779</v>
      </c>
      <c r="J3385" s="49" t="s">
        <v>7780</v>
      </c>
      <c r="K3385" s="50" t="s">
        <v>17460</v>
      </c>
      <c r="L3385" s="49" t="s">
        <v>7577</v>
      </c>
    </row>
    <row r="3386" customFormat="false" ht="13.5" hidden="false" customHeight="false" outlineLevel="0" collapsed="false">
      <c r="A3386" s="49" t="s">
        <v>16659</v>
      </c>
      <c r="B3386" s="49" t="s">
        <v>16660</v>
      </c>
      <c r="C3386" s="49" t="s">
        <v>14861</v>
      </c>
      <c r="D3386" s="49" t="s">
        <v>17367</v>
      </c>
      <c r="E3386" s="50"/>
      <c r="F3386" s="49"/>
      <c r="G3386" s="49" t="s">
        <v>17461</v>
      </c>
      <c r="H3386" s="49" t="s">
        <v>17462</v>
      </c>
      <c r="I3386" s="49" t="s">
        <v>7779</v>
      </c>
      <c r="J3386" s="49" t="s">
        <v>7780</v>
      </c>
      <c r="K3386" s="50" t="s">
        <v>14747</v>
      </c>
      <c r="L3386" s="49" t="s">
        <v>7577</v>
      </c>
    </row>
    <row r="3387" customFormat="false" ht="13.5" hidden="false" customHeight="false" outlineLevel="0" collapsed="false">
      <c r="A3387" s="49" t="s">
        <v>16659</v>
      </c>
      <c r="B3387" s="49" t="s">
        <v>16660</v>
      </c>
      <c r="C3387" s="49" t="s">
        <v>14861</v>
      </c>
      <c r="D3387" s="49" t="s">
        <v>17367</v>
      </c>
      <c r="E3387" s="50"/>
      <c r="F3387" s="49"/>
      <c r="G3387" s="49" t="s">
        <v>17463</v>
      </c>
      <c r="H3387" s="49" t="s">
        <v>17464</v>
      </c>
      <c r="I3387" s="49" t="s">
        <v>7779</v>
      </c>
      <c r="J3387" s="49" t="s">
        <v>7780</v>
      </c>
      <c r="K3387" s="50" t="s">
        <v>17465</v>
      </c>
      <c r="L3387" s="49" t="s">
        <v>7577</v>
      </c>
    </row>
    <row r="3388" customFormat="false" ht="13.5" hidden="false" customHeight="false" outlineLevel="0" collapsed="false">
      <c r="A3388" s="49" t="s">
        <v>16659</v>
      </c>
      <c r="B3388" s="49" t="s">
        <v>16660</v>
      </c>
      <c r="C3388" s="49" t="s">
        <v>14861</v>
      </c>
      <c r="D3388" s="49" t="s">
        <v>17367</v>
      </c>
      <c r="E3388" s="50"/>
      <c r="F3388" s="49"/>
      <c r="G3388" s="49" t="s">
        <v>17466</v>
      </c>
      <c r="H3388" s="49" t="s">
        <v>17467</v>
      </c>
      <c r="I3388" s="49" t="s">
        <v>7779</v>
      </c>
      <c r="J3388" s="49" t="s">
        <v>7780</v>
      </c>
      <c r="K3388" s="50" t="s">
        <v>9762</v>
      </c>
      <c r="L3388" s="49" t="s">
        <v>7577</v>
      </c>
    </row>
    <row r="3389" customFormat="false" ht="13.5" hidden="false" customHeight="false" outlineLevel="0" collapsed="false">
      <c r="A3389" s="49" t="s">
        <v>16659</v>
      </c>
      <c r="B3389" s="49" t="s">
        <v>16660</v>
      </c>
      <c r="C3389" s="49" t="s">
        <v>14861</v>
      </c>
      <c r="D3389" s="49" t="s">
        <v>17367</v>
      </c>
      <c r="E3389" s="50"/>
      <c r="F3389" s="49"/>
      <c r="G3389" s="49" t="s">
        <v>17468</v>
      </c>
      <c r="H3389" s="49" t="s">
        <v>17469</v>
      </c>
      <c r="I3389" s="49" t="s">
        <v>7779</v>
      </c>
      <c r="J3389" s="49" t="s">
        <v>7780</v>
      </c>
      <c r="K3389" s="50" t="s">
        <v>17470</v>
      </c>
      <c r="L3389" s="49" t="s">
        <v>7577</v>
      </c>
    </row>
    <row r="3390" customFormat="false" ht="13.5" hidden="false" customHeight="false" outlineLevel="0" collapsed="false">
      <c r="A3390" s="49" t="s">
        <v>16659</v>
      </c>
      <c r="B3390" s="49" t="s">
        <v>16660</v>
      </c>
      <c r="C3390" s="49" t="s">
        <v>14861</v>
      </c>
      <c r="D3390" s="49" t="s">
        <v>17367</v>
      </c>
      <c r="E3390" s="50"/>
      <c r="F3390" s="49"/>
      <c r="G3390" s="49" t="s">
        <v>17471</v>
      </c>
      <c r="H3390" s="49" t="s">
        <v>17472</v>
      </c>
      <c r="I3390" s="49" t="s">
        <v>7779</v>
      </c>
      <c r="J3390" s="49" t="s">
        <v>7780</v>
      </c>
      <c r="K3390" s="50" t="s">
        <v>10429</v>
      </c>
      <c r="L3390" s="49" t="s">
        <v>7577</v>
      </c>
    </row>
    <row r="3391" customFormat="false" ht="13.5" hidden="false" customHeight="false" outlineLevel="0" collapsed="false">
      <c r="A3391" s="49" t="s">
        <v>16659</v>
      </c>
      <c r="B3391" s="49" t="s">
        <v>16660</v>
      </c>
      <c r="C3391" s="49" t="s">
        <v>14861</v>
      </c>
      <c r="D3391" s="49" t="s">
        <v>17367</v>
      </c>
      <c r="E3391" s="50"/>
      <c r="F3391" s="49"/>
      <c r="G3391" s="49" t="s">
        <v>17473</v>
      </c>
      <c r="H3391" s="49" t="s">
        <v>17474</v>
      </c>
      <c r="I3391" s="49" t="s">
        <v>7779</v>
      </c>
      <c r="J3391" s="49" t="s">
        <v>7780</v>
      </c>
      <c r="K3391" s="50" t="s">
        <v>14597</v>
      </c>
      <c r="L3391" s="49" t="s">
        <v>7577</v>
      </c>
    </row>
    <row r="3392" customFormat="false" ht="13.5" hidden="false" customHeight="false" outlineLevel="0" collapsed="false">
      <c r="A3392" s="49" t="s">
        <v>16659</v>
      </c>
      <c r="B3392" s="49" t="s">
        <v>16660</v>
      </c>
      <c r="C3392" s="49" t="s">
        <v>14861</v>
      </c>
      <c r="D3392" s="49" t="s">
        <v>17367</v>
      </c>
      <c r="E3392" s="50"/>
      <c r="F3392" s="49"/>
      <c r="G3392" s="49" t="s">
        <v>17475</v>
      </c>
      <c r="H3392" s="49" t="s">
        <v>17476</v>
      </c>
      <c r="I3392" s="49" t="s">
        <v>7779</v>
      </c>
      <c r="J3392" s="49" t="s">
        <v>7780</v>
      </c>
      <c r="K3392" s="50" t="s">
        <v>17477</v>
      </c>
      <c r="L3392" s="49" t="s">
        <v>7577</v>
      </c>
    </row>
    <row r="3393" customFormat="false" ht="13.5" hidden="false" customHeight="false" outlineLevel="0" collapsed="false">
      <c r="A3393" s="49" t="s">
        <v>16659</v>
      </c>
      <c r="B3393" s="49" t="s">
        <v>16660</v>
      </c>
      <c r="C3393" s="49" t="s">
        <v>14861</v>
      </c>
      <c r="D3393" s="49" t="s">
        <v>17367</v>
      </c>
      <c r="E3393" s="50"/>
      <c r="F3393" s="49"/>
      <c r="G3393" s="49" t="s">
        <v>17478</v>
      </c>
      <c r="H3393" s="49" t="s">
        <v>17479</v>
      </c>
      <c r="I3393" s="49" t="s">
        <v>7779</v>
      </c>
      <c r="J3393" s="49" t="s">
        <v>7780</v>
      </c>
      <c r="K3393" s="50" t="s">
        <v>17480</v>
      </c>
      <c r="L3393" s="49" t="s">
        <v>7577</v>
      </c>
    </row>
    <row r="3394" customFormat="false" ht="13.5" hidden="false" customHeight="false" outlineLevel="0" collapsed="false">
      <c r="A3394" s="49" t="s">
        <v>16659</v>
      </c>
      <c r="B3394" s="49" t="s">
        <v>16660</v>
      </c>
      <c r="C3394" s="49" t="s">
        <v>14861</v>
      </c>
      <c r="D3394" s="49" t="s">
        <v>17367</v>
      </c>
      <c r="E3394" s="50"/>
      <c r="F3394" s="49"/>
      <c r="G3394" s="49" t="s">
        <v>17481</v>
      </c>
      <c r="H3394" s="49" t="s">
        <v>17482</v>
      </c>
      <c r="I3394" s="49" t="s">
        <v>7779</v>
      </c>
      <c r="J3394" s="49" t="s">
        <v>7780</v>
      </c>
      <c r="K3394" s="50" t="s">
        <v>17483</v>
      </c>
      <c r="L3394" s="49" t="s">
        <v>7577</v>
      </c>
    </row>
    <row r="3395" customFormat="false" ht="13.5" hidden="false" customHeight="false" outlineLevel="0" collapsed="false">
      <c r="A3395" s="49" t="s">
        <v>16659</v>
      </c>
      <c r="B3395" s="49" t="s">
        <v>16660</v>
      </c>
      <c r="C3395" s="49" t="s">
        <v>14861</v>
      </c>
      <c r="D3395" s="49" t="s">
        <v>17367</v>
      </c>
      <c r="E3395" s="50"/>
      <c r="F3395" s="49"/>
      <c r="G3395" s="49" t="s">
        <v>17484</v>
      </c>
      <c r="H3395" s="49" t="s">
        <v>17485</v>
      </c>
      <c r="I3395" s="49" t="s">
        <v>7779</v>
      </c>
      <c r="J3395" s="49" t="s">
        <v>7780</v>
      </c>
      <c r="K3395" s="50" t="s">
        <v>17486</v>
      </c>
      <c r="L3395" s="49" t="s">
        <v>7577</v>
      </c>
    </row>
    <row r="3396" customFormat="false" ht="13.5" hidden="false" customHeight="false" outlineLevel="0" collapsed="false">
      <c r="A3396" s="49" t="s">
        <v>16659</v>
      </c>
      <c r="B3396" s="49" t="s">
        <v>16660</v>
      </c>
      <c r="C3396" s="49" t="s">
        <v>14861</v>
      </c>
      <c r="D3396" s="49" t="s">
        <v>17367</v>
      </c>
      <c r="E3396" s="50"/>
      <c r="F3396" s="49"/>
      <c r="G3396" s="49" t="s">
        <v>17487</v>
      </c>
      <c r="H3396" s="49" t="s">
        <v>17488</v>
      </c>
      <c r="I3396" s="49" t="s">
        <v>7779</v>
      </c>
      <c r="J3396" s="49" t="s">
        <v>7780</v>
      </c>
      <c r="K3396" s="50" t="s">
        <v>17489</v>
      </c>
      <c r="L3396" s="49" t="s">
        <v>7577</v>
      </c>
    </row>
    <row r="3397" customFormat="false" ht="13.5" hidden="false" customHeight="false" outlineLevel="0" collapsed="false">
      <c r="A3397" s="49" t="s">
        <v>16659</v>
      </c>
      <c r="B3397" s="49" t="s">
        <v>16660</v>
      </c>
      <c r="C3397" s="49" t="s">
        <v>14861</v>
      </c>
      <c r="D3397" s="49" t="s">
        <v>17367</v>
      </c>
      <c r="E3397" s="50"/>
      <c r="F3397" s="49"/>
      <c r="G3397" s="49" t="s">
        <v>17490</v>
      </c>
      <c r="H3397" s="49" t="s">
        <v>17491</v>
      </c>
      <c r="I3397" s="49" t="s">
        <v>7779</v>
      </c>
      <c r="J3397" s="49" t="s">
        <v>7780</v>
      </c>
      <c r="K3397" s="50" t="s">
        <v>17492</v>
      </c>
      <c r="L3397" s="49" t="s">
        <v>7577</v>
      </c>
    </row>
    <row r="3398" customFormat="false" ht="13.5" hidden="false" customHeight="false" outlineLevel="0" collapsed="false">
      <c r="A3398" s="49" t="s">
        <v>16659</v>
      </c>
      <c r="B3398" s="49" t="s">
        <v>16660</v>
      </c>
      <c r="C3398" s="49" t="s">
        <v>14861</v>
      </c>
      <c r="D3398" s="49" t="s">
        <v>17367</v>
      </c>
      <c r="E3398" s="50"/>
      <c r="F3398" s="49"/>
      <c r="G3398" s="49" t="s">
        <v>17493</v>
      </c>
      <c r="H3398" s="49" t="s">
        <v>17494</v>
      </c>
      <c r="I3398" s="49" t="s">
        <v>7779</v>
      </c>
      <c r="J3398" s="49" t="s">
        <v>7780</v>
      </c>
      <c r="K3398" s="50" t="s">
        <v>17495</v>
      </c>
      <c r="L3398" s="49" t="s">
        <v>7577</v>
      </c>
    </row>
    <row r="3399" customFormat="false" ht="13.5" hidden="false" customHeight="false" outlineLevel="0" collapsed="false">
      <c r="A3399" s="49" t="s">
        <v>16659</v>
      </c>
      <c r="B3399" s="49" t="s">
        <v>16660</v>
      </c>
      <c r="C3399" s="49" t="s">
        <v>14861</v>
      </c>
      <c r="D3399" s="49" t="s">
        <v>17367</v>
      </c>
      <c r="E3399" s="50"/>
      <c r="F3399" s="49"/>
      <c r="G3399" s="49" t="s">
        <v>17496</v>
      </c>
      <c r="H3399" s="49" t="s">
        <v>17497</v>
      </c>
      <c r="I3399" s="49" t="s">
        <v>7779</v>
      </c>
      <c r="J3399" s="49" t="s">
        <v>7780</v>
      </c>
      <c r="K3399" s="50" t="s">
        <v>7576</v>
      </c>
      <c r="L3399" s="49" t="s">
        <v>7577</v>
      </c>
    </row>
    <row r="3400" customFormat="false" ht="13.5" hidden="false" customHeight="false" outlineLevel="0" collapsed="false">
      <c r="A3400" s="49" t="s">
        <v>16659</v>
      </c>
      <c r="B3400" s="49" t="s">
        <v>16660</v>
      </c>
      <c r="C3400" s="49" t="s">
        <v>14861</v>
      </c>
      <c r="D3400" s="49" t="s">
        <v>17367</v>
      </c>
      <c r="E3400" s="50"/>
      <c r="F3400" s="49"/>
      <c r="G3400" s="49" t="s">
        <v>17498</v>
      </c>
      <c r="H3400" s="49" t="s">
        <v>17499</v>
      </c>
      <c r="I3400" s="49" t="s">
        <v>7779</v>
      </c>
      <c r="J3400" s="49" t="s">
        <v>7780</v>
      </c>
      <c r="K3400" s="50" t="s">
        <v>17500</v>
      </c>
      <c r="L3400" s="49" t="s">
        <v>7577</v>
      </c>
    </row>
    <row r="3401" customFormat="false" ht="13.5" hidden="false" customHeight="false" outlineLevel="0" collapsed="false">
      <c r="A3401" s="49" t="s">
        <v>16659</v>
      </c>
      <c r="B3401" s="49" t="s">
        <v>16660</v>
      </c>
      <c r="C3401" s="49" t="s">
        <v>14861</v>
      </c>
      <c r="D3401" s="49" t="s">
        <v>17367</v>
      </c>
      <c r="E3401" s="50"/>
      <c r="F3401" s="49"/>
      <c r="G3401" s="49" t="s">
        <v>17501</v>
      </c>
      <c r="H3401" s="49" t="s">
        <v>17502</v>
      </c>
      <c r="I3401" s="49" t="s">
        <v>7779</v>
      </c>
      <c r="J3401" s="49" t="s">
        <v>7780</v>
      </c>
      <c r="K3401" s="50" t="s">
        <v>15480</v>
      </c>
      <c r="L3401" s="49" t="s">
        <v>7577</v>
      </c>
    </row>
    <row r="3402" customFormat="false" ht="13.5" hidden="false" customHeight="false" outlineLevel="0" collapsed="false">
      <c r="A3402" s="49" t="s">
        <v>16659</v>
      </c>
      <c r="B3402" s="49" t="s">
        <v>16660</v>
      </c>
      <c r="C3402" s="49" t="s">
        <v>14861</v>
      </c>
      <c r="D3402" s="49" t="s">
        <v>17367</v>
      </c>
      <c r="E3402" s="50"/>
      <c r="F3402" s="49"/>
      <c r="G3402" s="49" t="s">
        <v>17503</v>
      </c>
      <c r="H3402" s="49" t="s">
        <v>17504</v>
      </c>
      <c r="I3402" s="49" t="s">
        <v>7779</v>
      </c>
      <c r="J3402" s="49" t="s">
        <v>7780</v>
      </c>
      <c r="K3402" s="50" t="s">
        <v>17505</v>
      </c>
      <c r="L3402" s="49" t="s">
        <v>7577</v>
      </c>
    </row>
    <row r="3403" customFormat="false" ht="13.5" hidden="false" customHeight="false" outlineLevel="0" collapsed="false">
      <c r="A3403" s="49" t="s">
        <v>16659</v>
      </c>
      <c r="B3403" s="49" t="s">
        <v>16660</v>
      </c>
      <c r="C3403" s="49" t="s">
        <v>14861</v>
      </c>
      <c r="D3403" s="49" t="s">
        <v>17367</v>
      </c>
      <c r="E3403" s="50"/>
      <c r="F3403" s="49"/>
      <c r="G3403" s="49" t="s">
        <v>17506</v>
      </c>
      <c r="H3403" s="49" t="s">
        <v>17507</v>
      </c>
      <c r="I3403" s="49" t="s">
        <v>7779</v>
      </c>
      <c r="J3403" s="49" t="s">
        <v>7780</v>
      </c>
      <c r="K3403" s="50" t="s">
        <v>17508</v>
      </c>
      <c r="L3403" s="49" t="s">
        <v>7577</v>
      </c>
    </row>
    <row r="3404" customFormat="false" ht="13.5" hidden="false" customHeight="false" outlineLevel="0" collapsed="false">
      <c r="A3404" s="49" t="s">
        <v>16659</v>
      </c>
      <c r="B3404" s="49" t="s">
        <v>16660</v>
      </c>
      <c r="C3404" s="49" t="s">
        <v>14861</v>
      </c>
      <c r="D3404" s="49" t="s">
        <v>17367</v>
      </c>
      <c r="E3404" s="50"/>
      <c r="F3404" s="49"/>
      <c r="G3404" s="49" t="s">
        <v>17509</v>
      </c>
      <c r="H3404" s="49" t="s">
        <v>17510</v>
      </c>
      <c r="I3404" s="49" t="s">
        <v>7779</v>
      </c>
      <c r="J3404" s="49" t="s">
        <v>7780</v>
      </c>
      <c r="K3404" s="50" t="s">
        <v>17511</v>
      </c>
      <c r="L3404" s="49" t="s">
        <v>7577</v>
      </c>
    </row>
    <row r="3405" customFormat="false" ht="13.5" hidden="false" customHeight="false" outlineLevel="0" collapsed="false">
      <c r="A3405" s="49" t="s">
        <v>16659</v>
      </c>
      <c r="B3405" s="49" t="s">
        <v>16660</v>
      </c>
      <c r="C3405" s="49" t="s">
        <v>14861</v>
      </c>
      <c r="D3405" s="49" t="s">
        <v>17367</v>
      </c>
      <c r="E3405" s="50"/>
      <c r="F3405" s="49"/>
      <c r="G3405" s="49" t="s">
        <v>17512</v>
      </c>
      <c r="H3405" s="49" t="s">
        <v>17513</v>
      </c>
      <c r="I3405" s="49" t="s">
        <v>7779</v>
      </c>
      <c r="J3405" s="49" t="s">
        <v>7780</v>
      </c>
      <c r="K3405" s="50" t="s">
        <v>9371</v>
      </c>
      <c r="L3405" s="49" t="s">
        <v>7577</v>
      </c>
    </row>
    <row r="3406" customFormat="false" ht="13.5" hidden="false" customHeight="false" outlineLevel="0" collapsed="false">
      <c r="A3406" s="49" t="s">
        <v>16659</v>
      </c>
      <c r="B3406" s="49" t="s">
        <v>16660</v>
      </c>
      <c r="C3406" s="49" t="s">
        <v>14861</v>
      </c>
      <c r="D3406" s="49" t="s">
        <v>17367</v>
      </c>
      <c r="E3406" s="50"/>
      <c r="F3406" s="49"/>
      <c r="G3406" s="49" t="s">
        <v>17514</v>
      </c>
      <c r="H3406" s="49" t="s">
        <v>17515</v>
      </c>
      <c r="I3406" s="49" t="s">
        <v>7779</v>
      </c>
      <c r="J3406" s="49" t="s">
        <v>7780</v>
      </c>
      <c r="K3406" s="50" t="s">
        <v>17516</v>
      </c>
      <c r="L3406" s="49" t="s">
        <v>7577</v>
      </c>
    </row>
    <row r="3407" customFormat="false" ht="13.5" hidden="false" customHeight="false" outlineLevel="0" collapsed="false">
      <c r="A3407" s="49" t="s">
        <v>16659</v>
      </c>
      <c r="B3407" s="49" t="s">
        <v>16660</v>
      </c>
      <c r="C3407" s="49" t="s">
        <v>14861</v>
      </c>
      <c r="D3407" s="49" t="s">
        <v>17367</v>
      </c>
      <c r="E3407" s="50"/>
      <c r="F3407" s="49"/>
      <c r="G3407" s="49" t="s">
        <v>17517</v>
      </c>
      <c r="H3407" s="49" t="s">
        <v>17518</v>
      </c>
      <c r="I3407" s="49" t="s">
        <v>7779</v>
      </c>
      <c r="J3407" s="49" t="s">
        <v>7780</v>
      </c>
      <c r="K3407" s="50" t="s">
        <v>17519</v>
      </c>
      <c r="L3407" s="49" t="s">
        <v>7577</v>
      </c>
    </row>
    <row r="3408" customFormat="false" ht="13.5" hidden="false" customHeight="false" outlineLevel="0" collapsed="false">
      <c r="A3408" s="49" t="s">
        <v>16659</v>
      </c>
      <c r="B3408" s="49" t="s">
        <v>16660</v>
      </c>
      <c r="C3408" s="49" t="s">
        <v>14861</v>
      </c>
      <c r="D3408" s="49" t="s">
        <v>17367</v>
      </c>
      <c r="E3408" s="50"/>
      <c r="F3408" s="49"/>
      <c r="G3408" s="49" t="s">
        <v>17520</v>
      </c>
      <c r="H3408" s="49" t="s">
        <v>17521</v>
      </c>
      <c r="I3408" s="49" t="s">
        <v>7779</v>
      </c>
      <c r="J3408" s="49" t="s">
        <v>7780</v>
      </c>
      <c r="K3408" s="50" t="s">
        <v>14905</v>
      </c>
      <c r="L3408" s="49" t="s">
        <v>7577</v>
      </c>
    </row>
    <row r="3409" customFormat="false" ht="13.5" hidden="false" customHeight="false" outlineLevel="0" collapsed="false">
      <c r="A3409" s="49" t="s">
        <v>16659</v>
      </c>
      <c r="B3409" s="49" t="s">
        <v>16660</v>
      </c>
      <c r="C3409" s="49" t="s">
        <v>14861</v>
      </c>
      <c r="D3409" s="49" t="s">
        <v>17367</v>
      </c>
      <c r="E3409" s="50"/>
      <c r="F3409" s="49"/>
      <c r="G3409" s="49" t="s">
        <v>17522</v>
      </c>
      <c r="H3409" s="49" t="s">
        <v>17523</v>
      </c>
      <c r="I3409" s="49" t="s">
        <v>7779</v>
      </c>
      <c r="J3409" s="49" t="s">
        <v>7780</v>
      </c>
      <c r="K3409" s="50" t="s">
        <v>7628</v>
      </c>
      <c r="L3409" s="49" t="s">
        <v>7577</v>
      </c>
    </row>
    <row r="3410" customFormat="false" ht="13.5" hidden="false" customHeight="false" outlineLevel="0" collapsed="false">
      <c r="A3410" s="49" t="s">
        <v>16659</v>
      </c>
      <c r="B3410" s="49" t="s">
        <v>16660</v>
      </c>
      <c r="C3410" s="49" t="s">
        <v>14861</v>
      </c>
      <c r="D3410" s="49" t="s">
        <v>17367</v>
      </c>
      <c r="E3410" s="50"/>
      <c r="F3410" s="49"/>
      <c r="G3410" s="49" t="s">
        <v>17524</v>
      </c>
      <c r="H3410" s="49" t="s">
        <v>17525</v>
      </c>
      <c r="I3410" s="49" t="s">
        <v>7779</v>
      </c>
      <c r="J3410" s="49" t="s">
        <v>7780</v>
      </c>
      <c r="K3410" s="50" t="s">
        <v>13962</v>
      </c>
      <c r="L3410" s="49" t="s">
        <v>7577</v>
      </c>
    </row>
    <row r="3411" customFormat="false" ht="13.5" hidden="false" customHeight="false" outlineLevel="0" collapsed="false">
      <c r="A3411" s="49" t="s">
        <v>16659</v>
      </c>
      <c r="B3411" s="49" t="s">
        <v>16660</v>
      </c>
      <c r="C3411" s="49" t="s">
        <v>14861</v>
      </c>
      <c r="D3411" s="49" t="s">
        <v>17367</v>
      </c>
      <c r="E3411" s="50"/>
      <c r="F3411" s="49"/>
      <c r="G3411" s="49" t="s">
        <v>17526</v>
      </c>
      <c r="H3411" s="49" t="s">
        <v>17527</v>
      </c>
      <c r="I3411" s="49" t="s">
        <v>7779</v>
      </c>
      <c r="J3411" s="49" t="s">
        <v>7780</v>
      </c>
      <c r="K3411" s="50" t="s">
        <v>13946</v>
      </c>
      <c r="L3411" s="49" t="s">
        <v>7577</v>
      </c>
    </row>
    <row r="3412" customFormat="false" ht="13.5" hidden="false" customHeight="false" outlineLevel="0" collapsed="false">
      <c r="A3412" s="49" t="s">
        <v>16659</v>
      </c>
      <c r="B3412" s="49" t="s">
        <v>16660</v>
      </c>
      <c r="C3412" s="49" t="s">
        <v>14861</v>
      </c>
      <c r="D3412" s="49" t="s">
        <v>17367</v>
      </c>
      <c r="E3412" s="50"/>
      <c r="F3412" s="49"/>
      <c r="G3412" s="49" t="s">
        <v>17528</v>
      </c>
      <c r="H3412" s="49" t="s">
        <v>17529</v>
      </c>
      <c r="I3412" s="49" t="s">
        <v>7779</v>
      </c>
      <c r="J3412" s="49" t="s">
        <v>7780</v>
      </c>
      <c r="K3412" s="50" t="s">
        <v>10241</v>
      </c>
      <c r="L3412" s="49" t="s">
        <v>7577</v>
      </c>
    </row>
    <row r="3413" customFormat="false" ht="13.5" hidden="false" customHeight="false" outlineLevel="0" collapsed="false">
      <c r="A3413" s="49" t="s">
        <v>16659</v>
      </c>
      <c r="B3413" s="49" t="s">
        <v>16660</v>
      </c>
      <c r="C3413" s="49" t="s">
        <v>14861</v>
      </c>
      <c r="D3413" s="49" t="s">
        <v>17367</v>
      </c>
      <c r="E3413" s="50"/>
      <c r="F3413" s="49"/>
      <c r="G3413" s="49" t="s">
        <v>17530</v>
      </c>
      <c r="H3413" s="49" t="s">
        <v>17531</v>
      </c>
      <c r="I3413" s="49" t="s">
        <v>7779</v>
      </c>
      <c r="J3413" s="49" t="s">
        <v>7780</v>
      </c>
      <c r="K3413" s="50" t="s">
        <v>12968</v>
      </c>
      <c r="L3413" s="49" t="s">
        <v>7577</v>
      </c>
    </row>
    <row r="3414" customFormat="false" ht="13.5" hidden="false" customHeight="false" outlineLevel="0" collapsed="false">
      <c r="A3414" s="49" t="s">
        <v>16659</v>
      </c>
      <c r="B3414" s="49" t="s">
        <v>16660</v>
      </c>
      <c r="C3414" s="49" t="s">
        <v>14861</v>
      </c>
      <c r="D3414" s="49" t="s">
        <v>17367</v>
      </c>
      <c r="E3414" s="50"/>
      <c r="F3414" s="49"/>
      <c r="G3414" s="49" t="s">
        <v>17532</v>
      </c>
      <c r="H3414" s="49" t="s">
        <v>17533</v>
      </c>
      <c r="I3414" s="49" t="s">
        <v>7779</v>
      </c>
      <c r="J3414" s="49" t="s">
        <v>7780</v>
      </c>
      <c r="K3414" s="50" t="s">
        <v>9901</v>
      </c>
      <c r="L3414" s="49" t="s">
        <v>7577</v>
      </c>
    </row>
    <row r="3415" customFormat="false" ht="13.5" hidden="false" customHeight="false" outlineLevel="0" collapsed="false">
      <c r="A3415" s="49" t="s">
        <v>16659</v>
      </c>
      <c r="B3415" s="49" t="s">
        <v>16660</v>
      </c>
      <c r="C3415" s="49" t="s">
        <v>14861</v>
      </c>
      <c r="D3415" s="49" t="s">
        <v>17367</v>
      </c>
      <c r="E3415" s="50"/>
      <c r="F3415" s="49"/>
      <c r="G3415" s="49" t="s">
        <v>17534</v>
      </c>
      <c r="H3415" s="49" t="s">
        <v>17535</v>
      </c>
      <c r="I3415" s="49" t="s">
        <v>7779</v>
      </c>
      <c r="J3415" s="49" t="s">
        <v>7780</v>
      </c>
      <c r="K3415" s="50" t="s">
        <v>17536</v>
      </c>
      <c r="L3415" s="49" t="s">
        <v>7577</v>
      </c>
    </row>
    <row r="3416" customFormat="false" ht="13.5" hidden="false" customHeight="false" outlineLevel="0" collapsed="false">
      <c r="A3416" s="49" t="s">
        <v>16659</v>
      </c>
      <c r="B3416" s="49" t="s">
        <v>16660</v>
      </c>
      <c r="C3416" s="49" t="s">
        <v>14861</v>
      </c>
      <c r="D3416" s="49" t="s">
        <v>17367</v>
      </c>
      <c r="E3416" s="50"/>
      <c r="F3416" s="49"/>
      <c r="G3416" s="49" t="s">
        <v>17537</v>
      </c>
      <c r="H3416" s="49" t="s">
        <v>17538</v>
      </c>
      <c r="I3416" s="49" t="s">
        <v>7779</v>
      </c>
      <c r="J3416" s="49" t="s">
        <v>7780</v>
      </c>
      <c r="K3416" s="50" t="s">
        <v>17539</v>
      </c>
      <c r="L3416" s="49" t="s">
        <v>7577</v>
      </c>
    </row>
    <row r="3417" customFormat="false" ht="13.5" hidden="false" customHeight="false" outlineLevel="0" collapsed="false">
      <c r="A3417" s="49" t="s">
        <v>16659</v>
      </c>
      <c r="B3417" s="49" t="s">
        <v>16660</v>
      </c>
      <c r="C3417" s="49" t="s">
        <v>14861</v>
      </c>
      <c r="D3417" s="49" t="s">
        <v>17367</v>
      </c>
      <c r="E3417" s="50"/>
      <c r="F3417" s="49"/>
      <c r="G3417" s="49" t="s">
        <v>17540</v>
      </c>
      <c r="H3417" s="49" t="s">
        <v>17541</v>
      </c>
      <c r="I3417" s="49" t="s">
        <v>7779</v>
      </c>
      <c r="J3417" s="49" t="s">
        <v>7780</v>
      </c>
      <c r="K3417" s="50" t="s">
        <v>11047</v>
      </c>
      <c r="L3417" s="49" t="s">
        <v>7577</v>
      </c>
    </row>
    <row r="3418" customFormat="false" ht="13.5" hidden="false" customHeight="false" outlineLevel="0" collapsed="false">
      <c r="A3418" s="49" t="s">
        <v>16659</v>
      </c>
      <c r="B3418" s="49" t="s">
        <v>16660</v>
      </c>
      <c r="C3418" s="49" t="s">
        <v>14861</v>
      </c>
      <c r="D3418" s="49" t="s">
        <v>17367</v>
      </c>
      <c r="E3418" s="50"/>
      <c r="F3418" s="49"/>
      <c r="G3418" s="49" t="s">
        <v>17542</v>
      </c>
      <c r="H3418" s="49" t="s">
        <v>17543</v>
      </c>
      <c r="I3418" s="49" t="s">
        <v>7779</v>
      </c>
      <c r="J3418" s="49" t="s">
        <v>7780</v>
      </c>
      <c r="K3418" s="50" t="s">
        <v>14752</v>
      </c>
      <c r="L3418" s="49" t="s">
        <v>7577</v>
      </c>
    </row>
    <row r="3419" customFormat="false" ht="13.5" hidden="false" customHeight="false" outlineLevel="0" collapsed="false">
      <c r="A3419" s="49" t="s">
        <v>16659</v>
      </c>
      <c r="B3419" s="49" t="s">
        <v>16660</v>
      </c>
      <c r="C3419" s="49" t="s">
        <v>14861</v>
      </c>
      <c r="D3419" s="49" t="s">
        <v>17367</v>
      </c>
      <c r="E3419" s="50"/>
      <c r="F3419" s="49"/>
      <c r="G3419" s="49" t="s">
        <v>17544</v>
      </c>
      <c r="H3419" s="49" t="s">
        <v>17545</v>
      </c>
      <c r="I3419" s="49" t="s">
        <v>7779</v>
      </c>
      <c r="J3419" s="49" t="s">
        <v>7780</v>
      </c>
      <c r="K3419" s="50" t="s">
        <v>17546</v>
      </c>
      <c r="L3419" s="49" t="s">
        <v>7577</v>
      </c>
    </row>
    <row r="3420" customFormat="false" ht="13.5" hidden="false" customHeight="false" outlineLevel="0" collapsed="false">
      <c r="A3420" s="49" t="s">
        <v>16659</v>
      </c>
      <c r="B3420" s="49" t="s">
        <v>16660</v>
      </c>
      <c r="C3420" s="49" t="s">
        <v>14861</v>
      </c>
      <c r="D3420" s="49" t="s">
        <v>17367</v>
      </c>
      <c r="E3420" s="50"/>
      <c r="F3420" s="49"/>
      <c r="G3420" s="49" t="s">
        <v>17547</v>
      </c>
      <c r="H3420" s="49" t="s">
        <v>17548</v>
      </c>
      <c r="I3420" s="49" t="s">
        <v>7779</v>
      </c>
      <c r="J3420" s="49" t="s">
        <v>7780</v>
      </c>
      <c r="K3420" s="50" t="s">
        <v>11529</v>
      </c>
      <c r="L3420" s="49" t="s">
        <v>7577</v>
      </c>
    </row>
    <row r="3421" customFormat="false" ht="13.5" hidden="false" customHeight="false" outlineLevel="0" collapsed="false">
      <c r="A3421" s="49" t="s">
        <v>16659</v>
      </c>
      <c r="B3421" s="49" t="s">
        <v>16660</v>
      </c>
      <c r="C3421" s="49" t="s">
        <v>14861</v>
      </c>
      <c r="D3421" s="49" t="s">
        <v>17367</v>
      </c>
      <c r="E3421" s="50"/>
      <c r="F3421" s="49"/>
      <c r="G3421" s="49" t="s">
        <v>17549</v>
      </c>
      <c r="H3421" s="49" t="s">
        <v>17550</v>
      </c>
      <c r="I3421" s="49" t="s">
        <v>7779</v>
      </c>
      <c r="J3421" s="49" t="s">
        <v>7780</v>
      </c>
      <c r="K3421" s="50" t="s">
        <v>17551</v>
      </c>
      <c r="L3421" s="49" t="s">
        <v>7577</v>
      </c>
    </row>
    <row r="3422" customFormat="false" ht="13.5" hidden="false" customHeight="false" outlineLevel="0" collapsed="false">
      <c r="A3422" s="49" t="s">
        <v>16659</v>
      </c>
      <c r="B3422" s="49" t="s">
        <v>16660</v>
      </c>
      <c r="C3422" s="49" t="s">
        <v>14861</v>
      </c>
      <c r="D3422" s="49" t="s">
        <v>17367</v>
      </c>
      <c r="E3422" s="50"/>
      <c r="F3422" s="49"/>
      <c r="G3422" s="49" t="s">
        <v>17552</v>
      </c>
      <c r="H3422" s="49" t="s">
        <v>17553</v>
      </c>
      <c r="I3422" s="49" t="s">
        <v>7779</v>
      </c>
      <c r="J3422" s="49" t="s">
        <v>7780</v>
      </c>
      <c r="K3422" s="50" t="s">
        <v>17554</v>
      </c>
      <c r="L3422" s="49" t="s">
        <v>7577</v>
      </c>
    </row>
    <row r="3423" customFormat="false" ht="13.5" hidden="false" customHeight="false" outlineLevel="0" collapsed="false">
      <c r="A3423" s="49" t="s">
        <v>16659</v>
      </c>
      <c r="B3423" s="49" t="s">
        <v>16660</v>
      </c>
      <c r="C3423" s="49" t="s">
        <v>14861</v>
      </c>
      <c r="D3423" s="49" t="s">
        <v>17367</v>
      </c>
      <c r="E3423" s="50"/>
      <c r="F3423" s="49"/>
      <c r="G3423" s="49" t="s">
        <v>17555</v>
      </c>
      <c r="H3423" s="49" t="s">
        <v>17556</v>
      </c>
      <c r="I3423" s="49" t="s">
        <v>7779</v>
      </c>
      <c r="J3423" s="49" t="s">
        <v>7780</v>
      </c>
      <c r="K3423" s="50" t="s">
        <v>17557</v>
      </c>
      <c r="L3423" s="49" t="s">
        <v>7577</v>
      </c>
    </row>
    <row r="3424" customFormat="false" ht="13.5" hidden="false" customHeight="false" outlineLevel="0" collapsed="false">
      <c r="A3424" s="49" t="s">
        <v>16659</v>
      </c>
      <c r="B3424" s="49" t="s">
        <v>16660</v>
      </c>
      <c r="C3424" s="49" t="s">
        <v>14861</v>
      </c>
      <c r="D3424" s="49" t="s">
        <v>17367</v>
      </c>
      <c r="E3424" s="50"/>
      <c r="F3424" s="49"/>
      <c r="G3424" s="49" t="s">
        <v>17558</v>
      </c>
      <c r="H3424" s="49" t="s">
        <v>17559</v>
      </c>
      <c r="I3424" s="49" t="s">
        <v>7779</v>
      </c>
      <c r="J3424" s="49" t="s">
        <v>7780</v>
      </c>
      <c r="K3424" s="50" t="s">
        <v>13967</v>
      </c>
      <c r="L3424" s="49" t="s">
        <v>7577</v>
      </c>
    </row>
    <row r="3425" customFormat="false" ht="13.5" hidden="false" customHeight="false" outlineLevel="0" collapsed="false">
      <c r="A3425" s="49" t="s">
        <v>16659</v>
      </c>
      <c r="B3425" s="49" t="s">
        <v>16660</v>
      </c>
      <c r="C3425" s="49" t="s">
        <v>14861</v>
      </c>
      <c r="D3425" s="49" t="s">
        <v>17367</v>
      </c>
      <c r="E3425" s="50"/>
      <c r="F3425" s="49"/>
      <c r="G3425" s="49" t="s">
        <v>17560</v>
      </c>
      <c r="H3425" s="49" t="s">
        <v>17561</v>
      </c>
      <c r="I3425" s="49" t="s">
        <v>7779</v>
      </c>
      <c r="J3425" s="49" t="s">
        <v>7780</v>
      </c>
      <c r="K3425" s="50" t="s">
        <v>8689</v>
      </c>
      <c r="L3425" s="49" t="s">
        <v>7577</v>
      </c>
    </row>
    <row r="3426" customFormat="false" ht="13.5" hidden="false" customHeight="false" outlineLevel="0" collapsed="false">
      <c r="A3426" s="49" t="s">
        <v>16659</v>
      </c>
      <c r="B3426" s="49" t="s">
        <v>16660</v>
      </c>
      <c r="C3426" s="49" t="s">
        <v>14861</v>
      </c>
      <c r="D3426" s="49" t="s">
        <v>17367</v>
      </c>
      <c r="E3426" s="50"/>
      <c r="F3426" s="49"/>
      <c r="G3426" s="49" t="s">
        <v>17562</v>
      </c>
      <c r="H3426" s="49" t="s">
        <v>17563</v>
      </c>
      <c r="I3426" s="49" t="s">
        <v>7779</v>
      </c>
      <c r="J3426" s="49" t="s">
        <v>7780</v>
      </c>
      <c r="K3426" s="50" t="s">
        <v>17564</v>
      </c>
      <c r="L3426" s="49" t="s">
        <v>7577</v>
      </c>
    </row>
    <row r="3427" customFormat="false" ht="13.5" hidden="false" customHeight="false" outlineLevel="0" collapsed="false">
      <c r="A3427" s="49" t="s">
        <v>16659</v>
      </c>
      <c r="B3427" s="49" t="s">
        <v>16660</v>
      </c>
      <c r="C3427" s="49" t="s">
        <v>14861</v>
      </c>
      <c r="D3427" s="49" t="s">
        <v>17367</v>
      </c>
      <c r="E3427" s="50"/>
      <c r="F3427" s="49"/>
      <c r="G3427" s="49" t="s">
        <v>17565</v>
      </c>
      <c r="H3427" s="49" t="s">
        <v>17566</v>
      </c>
      <c r="I3427" s="49" t="s">
        <v>7779</v>
      </c>
      <c r="J3427" s="49" t="s">
        <v>7780</v>
      </c>
      <c r="K3427" s="50" t="s">
        <v>12226</v>
      </c>
      <c r="L3427" s="49" t="s">
        <v>7577</v>
      </c>
    </row>
    <row r="3428" customFormat="false" ht="13.5" hidden="false" customHeight="false" outlineLevel="0" collapsed="false">
      <c r="A3428" s="49" t="s">
        <v>16659</v>
      </c>
      <c r="B3428" s="49" t="s">
        <v>16660</v>
      </c>
      <c r="C3428" s="49" t="s">
        <v>14861</v>
      </c>
      <c r="D3428" s="49" t="s">
        <v>17367</v>
      </c>
      <c r="E3428" s="50"/>
      <c r="F3428" s="49"/>
      <c r="G3428" s="49" t="s">
        <v>17567</v>
      </c>
      <c r="H3428" s="49" t="s">
        <v>17568</v>
      </c>
      <c r="I3428" s="49" t="s">
        <v>7779</v>
      </c>
      <c r="J3428" s="49" t="s">
        <v>7780</v>
      </c>
      <c r="K3428" s="50" t="s">
        <v>17569</v>
      </c>
      <c r="L3428" s="49" t="s">
        <v>7577</v>
      </c>
    </row>
    <row r="3429" customFormat="false" ht="13.5" hidden="false" customHeight="false" outlineLevel="0" collapsed="false">
      <c r="A3429" s="49" t="s">
        <v>16659</v>
      </c>
      <c r="B3429" s="49" t="s">
        <v>16660</v>
      </c>
      <c r="C3429" s="49" t="s">
        <v>14861</v>
      </c>
      <c r="D3429" s="49" t="s">
        <v>17367</v>
      </c>
      <c r="E3429" s="50"/>
      <c r="F3429" s="49"/>
      <c r="G3429" s="49" t="s">
        <v>17570</v>
      </c>
      <c r="H3429" s="49" t="s">
        <v>17571</v>
      </c>
      <c r="I3429" s="49" t="s">
        <v>7779</v>
      </c>
      <c r="J3429" s="49" t="s">
        <v>7780</v>
      </c>
      <c r="K3429" s="50" t="s">
        <v>17572</v>
      </c>
      <c r="L3429" s="49" t="s">
        <v>7577</v>
      </c>
    </row>
    <row r="3430" customFormat="false" ht="13.5" hidden="false" customHeight="false" outlineLevel="0" collapsed="false">
      <c r="A3430" s="49" t="s">
        <v>16659</v>
      </c>
      <c r="B3430" s="49" t="s">
        <v>16660</v>
      </c>
      <c r="C3430" s="49" t="s">
        <v>14861</v>
      </c>
      <c r="D3430" s="49" t="s">
        <v>17367</v>
      </c>
      <c r="E3430" s="50"/>
      <c r="F3430" s="49"/>
      <c r="G3430" s="49" t="s">
        <v>17573</v>
      </c>
      <c r="H3430" s="49" t="s">
        <v>17574</v>
      </c>
      <c r="I3430" s="49" t="s">
        <v>7779</v>
      </c>
      <c r="J3430" s="49" t="s">
        <v>7780</v>
      </c>
      <c r="K3430" s="50" t="s">
        <v>17575</v>
      </c>
      <c r="L3430" s="49" t="s">
        <v>7577</v>
      </c>
    </row>
    <row r="3431" customFormat="false" ht="13.5" hidden="false" customHeight="false" outlineLevel="0" collapsed="false">
      <c r="A3431" s="49" t="s">
        <v>16659</v>
      </c>
      <c r="B3431" s="49" t="s">
        <v>16660</v>
      </c>
      <c r="C3431" s="49" t="s">
        <v>14861</v>
      </c>
      <c r="D3431" s="49" t="s">
        <v>17367</v>
      </c>
      <c r="E3431" s="50"/>
      <c r="F3431" s="49"/>
      <c r="G3431" s="49" t="s">
        <v>17576</v>
      </c>
      <c r="H3431" s="49" t="s">
        <v>17577</v>
      </c>
      <c r="I3431" s="49" t="s">
        <v>7779</v>
      </c>
      <c r="J3431" s="49" t="s">
        <v>7780</v>
      </c>
      <c r="K3431" s="50" t="s">
        <v>10778</v>
      </c>
      <c r="L3431" s="49" t="s">
        <v>7577</v>
      </c>
    </row>
    <row r="3432" customFormat="false" ht="13.5" hidden="false" customHeight="false" outlineLevel="0" collapsed="false">
      <c r="A3432" s="49" t="s">
        <v>16659</v>
      </c>
      <c r="B3432" s="49" t="s">
        <v>16660</v>
      </c>
      <c r="C3432" s="49" t="s">
        <v>14861</v>
      </c>
      <c r="D3432" s="49" t="s">
        <v>17367</v>
      </c>
      <c r="E3432" s="50"/>
      <c r="F3432" s="49"/>
      <c r="G3432" s="49" t="s">
        <v>17578</v>
      </c>
      <c r="H3432" s="49" t="s">
        <v>17579</v>
      </c>
      <c r="I3432" s="49" t="s">
        <v>7779</v>
      </c>
      <c r="J3432" s="49" t="s">
        <v>7780</v>
      </c>
      <c r="K3432" s="50" t="s">
        <v>13846</v>
      </c>
      <c r="L3432" s="49" t="s">
        <v>7577</v>
      </c>
    </row>
    <row r="3433" customFormat="false" ht="13.5" hidden="false" customHeight="false" outlineLevel="0" collapsed="false">
      <c r="A3433" s="49" t="s">
        <v>16659</v>
      </c>
      <c r="B3433" s="49" t="s">
        <v>16660</v>
      </c>
      <c r="C3433" s="49" t="s">
        <v>14861</v>
      </c>
      <c r="D3433" s="49" t="s">
        <v>17367</v>
      </c>
      <c r="E3433" s="50"/>
      <c r="F3433" s="49"/>
      <c r="G3433" s="49" t="s">
        <v>17580</v>
      </c>
      <c r="H3433" s="49" t="s">
        <v>17581</v>
      </c>
      <c r="I3433" s="49" t="s">
        <v>7779</v>
      </c>
      <c r="J3433" s="49" t="s">
        <v>7780</v>
      </c>
      <c r="K3433" s="50" t="s">
        <v>9789</v>
      </c>
      <c r="L3433" s="49" t="s">
        <v>7577</v>
      </c>
    </row>
    <row r="3434" customFormat="false" ht="13.5" hidden="false" customHeight="false" outlineLevel="0" collapsed="false">
      <c r="A3434" s="49" t="s">
        <v>16659</v>
      </c>
      <c r="B3434" s="49" t="s">
        <v>16660</v>
      </c>
      <c r="C3434" s="49" t="s">
        <v>14861</v>
      </c>
      <c r="D3434" s="49" t="s">
        <v>17367</v>
      </c>
      <c r="E3434" s="50"/>
      <c r="F3434" s="49"/>
      <c r="G3434" s="49" t="s">
        <v>17582</v>
      </c>
      <c r="H3434" s="49" t="s">
        <v>17583</v>
      </c>
      <c r="I3434" s="49" t="s">
        <v>7779</v>
      </c>
      <c r="J3434" s="49" t="s">
        <v>7780</v>
      </c>
      <c r="K3434" s="50" t="s">
        <v>16736</v>
      </c>
      <c r="L3434" s="49" t="s">
        <v>7577</v>
      </c>
    </row>
    <row r="3435" customFormat="false" ht="13.5" hidden="false" customHeight="false" outlineLevel="0" collapsed="false">
      <c r="A3435" s="49" t="s">
        <v>16659</v>
      </c>
      <c r="B3435" s="49" t="s">
        <v>16660</v>
      </c>
      <c r="C3435" s="49" t="s">
        <v>14861</v>
      </c>
      <c r="D3435" s="49" t="s">
        <v>17367</v>
      </c>
      <c r="E3435" s="50"/>
      <c r="F3435" s="49"/>
      <c r="G3435" s="49" t="s">
        <v>17584</v>
      </c>
      <c r="H3435" s="49" t="s">
        <v>17585</v>
      </c>
      <c r="I3435" s="49" t="s">
        <v>7779</v>
      </c>
      <c r="J3435" s="49" t="s">
        <v>7780</v>
      </c>
      <c r="K3435" s="50" t="s">
        <v>14008</v>
      </c>
      <c r="L3435" s="49" t="s">
        <v>7577</v>
      </c>
    </row>
    <row r="3436" customFormat="false" ht="13.5" hidden="false" customHeight="false" outlineLevel="0" collapsed="false">
      <c r="A3436" s="49" t="s">
        <v>16659</v>
      </c>
      <c r="B3436" s="49" t="s">
        <v>16660</v>
      </c>
      <c r="C3436" s="49" t="s">
        <v>14861</v>
      </c>
      <c r="D3436" s="49" t="s">
        <v>17367</v>
      </c>
      <c r="E3436" s="50"/>
      <c r="F3436" s="49"/>
      <c r="G3436" s="49" t="s">
        <v>17586</v>
      </c>
      <c r="H3436" s="49" t="s">
        <v>17587</v>
      </c>
      <c r="I3436" s="49" t="s">
        <v>7779</v>
      </c>
      <c r="J3436" s="49" t="s">
        <v>7780</v>
      </c>
      <c r="K3436" s="50" t="s">
        <v>9312</v>
      </c>
      <c r="L3436" s="49" t="s">
        <v>7577</v>
      </c>
    </row>
    <row r="3437" customFormat="false" ht="13.5" hidden="false" customHeight="false" outlineLevel="0" collapsed="false">
      <c r="A3437" s="49" t="s">
        <v>16659</v>
      </c>
      <c r="B3437" s="49" t="s">
        <v>16660</v>
      </c>
      <c r="C3437" s="49" t="s">
        <v>14861</v>
      </c>
      <c r="D3437" s="49" t="s">
        <v>17367</v>
      </c>
      <c r="E3437" s="50"/>
      <c r="F3437" s="49"/>
      <c r="G3437" s="49" t="s">
        <v>17588</v>
      </c>
      <c r="H3437" s="49" t="s">
        <v>17589</v>
      </c>
      <c r="I3437" s="49" t="s">
        <v>7779</v>
      </c>
      <c r="J3437" s="49" t="s">
        <v>7780</v>
      </c>
      <c r="K3437" s="50" t="s">
        <v>16681</v>
      </c>
      <c r="L3437" s="49" t="s">
        <v>7577</v>
      </c>
    </row>
    <row r="3438" customFormat="false" ht="13.5" hidden="false" customHeight="false" outlineLevel="0" collapsed="false">
      <c r="A3438" s="49" t="s">
        <v>16659</v>
      </c>
      <c r="B3438" s="49" t="s">
        <v>16660</v>
      </c>
      <c r="C3438" s="49" t="s">
        <v>14861</v>
      </c>
      <c r="D3438" s="49" t="s">
        <v>17367</v>
      </c>
      <c r="E3438" s="50"/>
      <c r="F3438" s="49"/>
      <c r="G3438" s="49" t="s">
        <v>17590</v>
      </c>
      <c r="H3438" s="49" t="s">
        <v>17591</v>
      </c>
      <c r="I3438" s="49" t="s">
        <v>7779</v>
      </c>
      <c r="J3438" s="49" t="s">
        <v>7780</v>
      </c>
      <c r="K3438" s="50" t="s">
        <v>16543</v>
      </c>
      <c r="L3438" s="49" t="s">
        <v>7577</v>
      </c>
    </row>
    <row r="3439" customFormat="false" ht="13.5" hidden="false" customHeight="false" outlineLevel="0" collapsed="false">
      <c r="A3439" s="49" t="s">
        <v>16659</v>
      </c>
      <c r="B3439" s="49" t="s">
        <v>16660</v>
      </c>
      <c r="C3439" s="49" t="s">
        <v>14861</v>
      </c>
      <c r="D3439" s="49" t="s">
        <v>17367</v>
      </c>
      <c r="E3439" s="50"/>
      <c r="F3439" s="49"/>
      <c r="G3439" s="49" t="s">
        <v>17592</v>
      </c>
      <c r="H3439" s="49" t="s">
        <v>17593</v>
      </c>
      <c r="I3439" s="49" t="s">
        <v>7779</v>
      </c>
      <c r="J3439" s="49" t="s">
        <v>7780</v>
      </c>
      <c r="K3439" s="50" t="s">
        <v>17594</v>
      </c>
      <c r="L3439" s="49" t="s">
        <v>7577</v>
      </c>
    </row>
    <row r="3440" customFormat="false" ht="13.5" hidden="false" customHeight="false" outlineLevel="0" collapsed="false">
      <c r="A3440" s="49" t="s">
        <v>16659</v>
      </c>
      <c r="B3440" s="49" t="s">
        <v>16660</v>
      </c>
      <c r="C3440" s="49" t="s">
        <v>14861</v>
      </c>
      <c r="D3440" s="49" t="s">
        <v>17367</v>
      </c>
      <c r="E3440" s="50"/>
      <c r="F3440" s="49"/>
      <c r="G3440" s="49" t="s">
        <v>17595</v>
      </c>
      <c r="H3440" s="49" t="s">
        <v>17596</v>
      </c>
      <c r="I3440" s="49" t="s">
        <v>7779</v>
      </c>
      <c r="J3440" s="49" t="s">
        <v>7780</v>
      </c>
      <c r="K3440" s="50" t="s">
        <v>16030</v>
      </c>
      <c r="L3440" s="49" t="s">
        <v>7577</v>
      </c>
    </row>
    <row r="3441" customFormat="false" ht="13.5" hidden="false" customHeight="false" outlineLevel="0" collapsed="false">
      <c r="A3441" s="49" t="s">
        <v>16659</v>
      </c>
      <c r="B3441" s="49" t="s">
        <v>16660</v>
      </c>
      <c r="C3441" s="49" t="s">
        <v>14861</v>
      </c>
      <c r="D3441" s="49" t="s">
        <v>17367</v>
      </c>
      <c r="E3441" s="50"/>
      <c r="F3441" s="49"/>
      <c r="G3441" s="49" t="s">
        <v>17597</v>
      </c>
      <c r="H3441" s="49" t="s">
        <v>17598</v>
      </c>
      <c r="I3441" s="49" t="s">
        <v>7779</v>
      </c>
      <c r="J3441" s="49" t="s">
        <v>7780</v>
      </c>
      <c r="K3441" s="50" t="s">
        <v>17599</v>
      </c>
      <c r="L3441" s="49" t="s">
        <v>7577</v>
      </c>
    </row>
    <row r="3442" customFormat="false" ht="13.5" hidden="false" customHeight="false" outlineLevel="0" collapsed="false">
      <c r="A3442" s="49" t="s">
        <v>16659</v>
      </c>
      <c r="B3442" s="49" t="s">
        <v>16660</v>
      </c>
      <c r="C3442" s="49" t="s">
        <v>14861</v>
      </c>
      <c r="D3442" s="49" t="s">
        <v>17367</v>
      </c>
      <c r="E3442" s="50"/>
      <c r="F3442" s="49"/>
      <c r="G3442" s="49" t="s">
        <v>17600</v>
      </c>
      <c r="H3442" s="49" t="s">
        <v>17601</v>
      </c>
      <c r="I3442" s="49" t="s">
        <v>7779</v>
      </c>
      <c r="J3442" s="49" t="s">
        <v>7780</v>
      </c>
      <c r="K3442" s="50" t="s">
        <v>17602</v>
      </c>
      <c r="L3442" s="49" t="s">
        <v>7577</v>
      </c>
    </row>
    <row r="3443" customFormat="false" ht="13.5" hidden="false" customHeight="false" outlineLevel="0" collapsed="false">
      <c r="A3443" s="49" t="s">
        <v>16659</v>
      </c>
      <c r="B3443" s="49" t="s">
        <v>16660</v>
      </c>
      <c r="C3443" s="49" t="s">
        <v>14861</v>
      </c>
      <c r="D3443" s="49" t="s">
        <v>17367</v>
      </c>
      <c r="E3443" s="50"/>
      <c r="F3443" s="49"/>
      <c r="G3443" s="49" t="s">
        <v>17603</v>
      </c>
      <c r="H3443" s="49" t="s">
        <v>17604</v>
      </c>
      <c r="I3443" s="49" t="s">
        <v>7779</v>
      </c>
      <c r="J3443" s="49" t="s">
        <v>7780</v>
      </c>
      <c r="K3443" s="50" t="s">
        <v>17605</v>
      </c>
      <c r="L3443" s="49" t="s">
        <v>7577</v>
      </c>
    </row>
    <row r="3444" customFormat="false" ht="13.5" hidden="false" customHeight="false" outlineLevel="0" collapsed="false">
      <c r="A3444" s="49" t="s">
        <v>16659</v>
      </c>
      <c r="B3444" s="49" t="s">
        <v>16660</v>
      </c>
      <c r="C3444" s="49" t="s">
        <v>14861</v>
      </c>
      <c r="D3444" s="49" t="s">
        <v>17367</v>
      </c>
      <c r="E3444" s="50"/>
      <c r="F3444" s="49"/>
      <c r="G3444" s="49" t="s">
        <v>17606</v>
      </c>
      <c r="H3444" s="49" t="s">
        <v>17607</v>
      </c>
      <c r="I3444" s="49" t="s">
        <v>7779</v>
      </c>
      <c r="J3444" s="49" t="s">
        <v>7780</v>
      </c>
      <c r="K3444" s="50" t="s">
        <v>13922</v>
      </c>
      <c r="L3444" s="49" t="s">
        <v>7577</v>
      </c>
    </row>
    <row r="3445" customFormat="false" ht="13.5" hidden="false" customHeight="false" outlineLevel="0" collapsed="false">
      <c r="A3445" s="49" t="s">
        <v>16659</v>
      </c>
      <c r="B3445" s="49" t="s">
        <v>16660</v>
      </c>
      <c r="C3445" s="49" t="s">
        <v>14861</v>
      </c>
      <c r="D3445" s="49" t="s">
        <v>17367</v>
      </c>
      <c r="E3445" s="50"/>
      <c r="F3445" s="49"/>
      <c r="G3445" s="49" t="s">
        <v>17608</v>
      </c>
      <c r="H3445" s="49" t="s">
        <v>17609</v>
      </c>
      <c r="I3445" s="49" t="s">
        <v>7779</v>
      </c>
      <c r="J3445" s="49" t="s">
        <v>7780</v>
      </c>
      <c r="K3445" s="50" t="s">
        <v>11521</v>
      </c>
      <c r="L3445" s="49" t="s">
        <v>7577</v>
      </c>
    </row>
    <row r="3446" customFormat="false" ht="13.5" hidden="false" customHeight="false" outlineLevel="0" collapsed="false">
      <c r="A3446" s="49" t="s">
        <v>16659</v>
      </c>
      <c r="B3446" s="49" t="s">
        <v>16660</v>
      </c>
      <c r="C3446" s="49" t="s">
        <v>14861</v>
      </c>
      <c r="D3446" s="49" t="s">
        <v>17367</v>
      </c>
      <c r="E3446" s="50"/>
      <c r="F3446" s="49"/>
      <c r="G3446" s="49" t="s">
        <v>17610</v>
      </c>
      <c r="H3446" s="49" t="s">
        <v>17611</v>
      </c>
      <c r="I3446" s="49" t="s">
        <v>7779</v>
      </c>
      <c r="J3446" s="49" t="s">
        <v>7780</v>
      </c>
      <c r="K3446" s="50" t="s">
        <v>17612</v>
      </c>
      <c r="L3446" s="49" t="s">
        <v>7577</v>
      </c>
    </row>
    <row r="3447" customFormat="false" ht="13.5" hidden="false" customHeight="false" outlineLevel="0" collapsed="false">
      <c r="A3447" s="49" t="s">
        <v>16659</v>
      </c>
      <c r="B3447" s="49" t="s">
        <v>16660</v>
      </c>
      <c r="C3447" s="49" t="s">
        <v>14861</v>
      </c>
      <c r="D3447" s="49" t="s">
        <v>17367</v>
      </c>
      <c r="E3447" s="50"/>
      <c r="F3447" s="49"/>
      <c r="G3447" s="49" t="s">
        <v>17613</v>
      </c>
      <c r="H3447" s="49" t="s">
        <v>17614</v>
      </c>
      <c r="I3447" s="49" t="s">
        <v>7779</v>
      </c>
      <c r="J3447" s="49" t="s">
        <v>7780</v>
      </c>
      <c r="K3447" s="50" t="s">
        <v>7850</v>
      </c>
      <c r="L3447" s="49" t="s">
        <v>7577</v>
      </c>
    </row>
    <row r="3448" customFormat="false" ht="13.5" hidden="false" customHeight="false" outlineLevel="0" collapsed="false">
      <c r="A3448" s="49" t="s">
        <v>16659</v>
      </c>
      <c r="B3448" s="49" t="s">
        <v>16660</v>
      </c>
      <c r="C3448" s="49" t="s">
        <v>14861</v>
      </c>
      <c r="D3448" s="49" t="s">
        <v>17367</v>
      </c>
      <c r="E3448" s="50"/>
      <c r="F3448" s="49"/>
      <c r="G3448" s="49" t="s">
        <v>17615</v>
      </c>
      <c r="H3448" s="49" t="s">
        <v>17616</v>
      </c>
      <c r="I3448" s="49" t="s">
        <v>7779</v>
      </c>
      <c r="J3448" s="49" t="s">
        <v>7780</v>
      </c>
      <c r="K3448" s="50" t="s">
        <v>8988</v>
      </c>
      <c r="L3448" s="49" t="s">
        <v>7577</v>
      </c>
    </row>
    <row r="3449" customFormat="false" ht="13.5" hidden="false" customHeight="false" outlineLevel="0" collapsed="false">
      <c r="A3449" s="49" t="s">
        <v>16659</v>
      </c>
      <c r="B3449" s="49" t="s">
        <v>16660</v>
      </c>
      <c r="C3449" s="49" t="s">
        <v>14861</v>
      </c>
      <c r="D3449" s="49" t="s">
        <v>17367</v>
      </c>
      <c r="E3449" s="50"/>
      <c r="F3449" s="49"/>
      <c r="G3449" s="49" t="s">
        <v>17617</v>
      </c>
      <c r="H3449" s="49" t="s">
        <v>17618</v>
      </c>
      <c r="I3449" s="49" t="s">
        <v>7779</v>
      </c>
      <c r="J3449" s="49" t="s">
        <v>7780</v>
      </c>
      <c r="K3449" s="50" t="s">
        <v>17619</v>
      </c>
      <c r="L3449" s="49" t="s">
        <v>7577</v>
      </c>
    </row>
    <row r="3450" customFormat="false" ht="13.5" hidden="false" customHeight="false" outlineLevel="0" collapsed="false">
      <c r="A3450" s="49" t="s">
        <v>16659</v>
      </c>
      <c r="B3450" s="49" t="s">
        <v>16660</v>
      </c>
      <c r="C3450" s="49" t="s">
        <v>14861</v>
      </c>
      <c r="D3450" s="49" t="s">
        <v>17367</v>
      </c>
      <c r="E3450" s="50"/>
      <c r="F3450" s="49"/>
      <c r="G3450" s="49" t="s">
        <v>17620</v>
      </c>
      <c r="H3450" s="49" t="s">
        <v>17621</v>
      </c>
      <c r="I3450" s="49" t="s">
        <v>7779</v>
      </c>
      <c r="J3450" s="49" t="s">
        <v>7780</v>
      </c>
      <c r="K3450" s="50" t="s">
        <v>17622</v>
      </c>
      <c r="L3450" s="49" t="s">
        <v>7577</v>
      </c>
    </row>
    <row r="3451" customFormat="false" ht="13.5" hidden="false" customHeight="false" outlineLevel="0" collapsed="false">
      <c r="A3451" s="49" t="s">
        <v>16659</v>
      </c>
      <c r="B3451" s="49" t="s">
        <v>16660</v>
      </c>
      <c r="C3451" s="49" t="s">
        <v>14861</v>
      </c>
      <c r="D3451" s="49" t="s">
        <v>17367</v>
      </c>
      <c r="E3451" s="50"/>
      <c r="F3451" s="49"/>
      <c r="G3451" s="49" t="s">
        <v>17623</v>
      </c>
      <c r="H3451" s="49" t="s">
        <v>17624</v>
      </c>
      <c r="I3451" s="49" t="s">
        <v>7779</v>
      </c>
      <c r="J3451" s="49" t="s">
        <v>7780</v>
      </c>
      <c r="K3451" s="50" t="s">
        <v>17625</v>
      </c>
      <c r="L3451" s="49" t="s">
        <v>7577</v>
      </c>
    </row>
    <row r="3452" customFormat="false" ht="13.5" hidden="false" customHeight="false" outlineLevel="0" collapsed="false">
      <c r="A3452" s="49" t="s">
        <v>16659</v>
      </c>
      <c r="B3452" s="49" t="s">
        <v>16660</v>
      </c>
      <c r="C3452" s="49" t="s">
        <v>14861</v>
      </c>
      <c r="D3452" s="49" t="s">
        <v>17367</v>
      </c>
      <c r="E3452" s="50"/>
      <c r="F3452" s="49"/>
      <c r="G3452" s="49" t="s">
        <v>17626</v>
      </c>
      <c r="H3452" s="49" t="s">
        <v>17627</v>
      </c>
      <c r="I3452" s="49" t="s">
        <v>7779</v>
      </c>
      <c r="J3452" s="49" t="s">
        <v>7780</v>
      </c>
      <c r="K3452" s="50" t="s">
        <v>15815</v>
      </c>
      <c r="L3452" s="49" t="s">
        <v>7577</v>
      </c>
    </row>
    <row r="3453" customFormat="false" ht="13.5" hidden="false" customHeight="false" outlineLevel="0" collapsed="false">
      <c r="A3453" s="49" t="s">
        <v>16659</v>
      </c>
      <c r="B3453" s="49" t="s">
        <v>16660</v>
      </c>
      <c r="C3453" s="49" t="s">
        <v>14861</v>
      </c>
      <c r="D3453" s="49" t="s">
        <v>17367</v>
      </c>
      <c r="E3453" s="50"/>
      <c r="F3453" s="49"/>
      <c r="G3453" s="49" t="s">
        <v>17628</v>
      </c>
      <c r="H3453" s="49" t="s">
        <v>17629</v>
      </c>
      <c r="I3453" s="49" t="s">
        <v>7779</v>
      </c>
      <c r="J3453" s="49" t="s">
        <v>7780</v>
      </c>
      <c r="K3453" s="50" t="s">
        <v>10690</v>
      </c>
      <c r="L3453" s="49" t="s">
        <v>7577</v>
      </c>
    </row>
    <row r="3454" customFormat="false" ht="13.5" hidden="false" customHeight="false" outlineLevel="0" collapsed="false">
      <c r="A3454" s="49" t="s">
        <v>16659</v>
      </c>
      <c r="B3454" s="49" t="s">
        <v>16660</v>
      </c>
      <c r="C3454" s="49" t="s">
        <v>14861</v>
      </c>
      <c r="D3454" s="49" t="s">
        <v>17367</v>
      </c>
      <c r="E3454" s="50"/>
      <c r="F3454" s="49"/>
      <c r="G3454" s="49" t="s">
        <v>17630</v>
      </c>
      <c r="H3454" s="49" t="s">
        <v>17631</v>
      </c>
      <c r="I3454" s="49" t="s">
        <v>7779</v>
      </c>
      <c r="J3454" s="49" t="s">
        <v>7780</v>
      </c>
      <c r="K3454" s="50" t="s">
        <v>17632</v>
      </c>
      <c r="L3454" s="49" t="s">
        <v>7577</v>
      </c>
    </row>
    <row r="3455" customFormat="false" ht="13.5" hidden="false" customHeight="false" outlineLevel="0" collapsed="false">
      <c r="A3455" s="49" t="s">
        <v>16659</v>
      </c>
      <c r="B3455" s="49" t="s">
        <v>16660</v>
      </c>
      <c r="C3455" s="49" t="s">
        <v>14861</v>
      </c>
      <c r="D3455" s="49" t="s">
        <v>17367</v>
      </c>
      <c r="E3455" s="50"/>
      <c r="F3455" s="49"/>
      <c r="G3455" s="49" t="s">
        <v>17633</v>
      </c>
      <c r="H3455" s="49" t="s">
        <v>17634</v>
      </c>
      <c r="I3455" s="49" t="s">
        <v>7779</v>
      </c>
      <c r="J3455" s="49" t="s">
        <v>7780</v>
      </c>
      <c r="K3455" s="50" t="s">
        <v>17635</v>
      </c>
      <c r="L3455" s="49" t="s">
        <v>7577</v>
      </c>
    </row>
    <row r="3456" customFormat="false" ht="13.5" hidden="false" customHeight="false" outlineLevel="0" collapsed="false">
      <c r="A3456" s="49" t="s">
        <v>16659</v>
      </c>
      <c r="B3456" s="49" t="s">
        <v>16660</v>
      </c>
      <c r="C3456" s="49" t="s">
        <v>14861</v>
      </c>
      <c r="D3456" s="49" t="s">
        <v>17367</v>
      </c>
      <c r="E3456" s="50"/>
      <c r="F3456" s="49"/>
      <c r="G3456" s="49" t="s">
        <v>17636</v>
      </c>
      <c r="H3456" s="49" t="s">
        <v>17637</v>
      </c>
      <c r="I3456" s="49" t="s">
        <v>7779</v>
      </c>
      <c r="J3456" s="49" t="s">
        <v>7780</v>
      </c>
      <c r="K3456" s="50" t="s">
        <v>17638</v>
      </c>
      <c r="L3456" s="49" t="s">
        <v>7577</v>
      </c>
    </row>
    <row r="3457" customFormat="false" ht="13.5" hidden="false" customHeight="false" outlineLevel="0" collapsed="false">
      <c r="A3457" s="49" t="s">
        <v>16659</v>
      </c>
      <c r="B3457" s="49" t="s">
        <v>16660</v>
      </c>
      <c r="C3457" s="49" t="s">
        <v>14861</v>
      </c>
      <c r="D3457" s="49" t="s">
        <v>17367</v>
      </c>
      <c r="E3457" s="50"/>
      <c r="F3457" s="49"/>
      <c r="G3457" s="49" t="s">
        <v>17639</v>
      </c>
      <c r="H3457" s="49" t="s">
        <v>17640</v>
      </c>
      <c r="I3457" s="49" t="s">
        <v>7779</v>
      </c>
      <c r="J3457" s="49" t="s">
        <v>7780</v>
      </c>
      <c r="K3457" s="50" t="s">
        <v>17641</v>
      </c>
      <c r="L3457" s="49" t="s">
        <v>7577</v>
      </c>
    </row>
    <row r="3458" customFormat="false" ht="13.5" hidden="false" customHeight="false" outlineLevel="0" collapsed="false">
      <c r="A3458" s="49" t="s">
        <v>16659</v>
      </c>
      <c r="B3458" s="49" t="s">
        <v>16660</v>
      </c>
      <c r="C3458" s="49" t="s">
        <v>14861</v>
      </c>
      <c r="D3458" s="49" t="s">
        <v>17367</v>
      </c>
      <c r="E3458" s="50"/>
      <c r="F3458" s="49"/>
      <c r="G3458" s="49" t="s">
        <v>17642</v>
      </c>
      <c r="H3458" s="49" t="s">
        <v>17643</v>
      </c>
      <c r="I3458" s="49" t="s">
        <v>7779</v>
      </c>
      <c r="J3458" s="49" t="s">
        <v>7780</v>
      </c>
      <c r="K3458" s="50" t="s">
        <v>17644</v>
      </c>
      <c r="L3458" s="49" t="s">
        <v>7577</v>
      </c>
    </row>
    <row r="3459" customFormat="false" ht="13.5" hidden="false" customHeight="false" outlineLevel="0" collapsed="false">
      <c r="A3459" s="49" t="s">
        <v>16659</v>
      </c>
      <c r="B3459" s="49" t="s">
        <v>16660</v>
      </c>
      <c r="C3459" s="49" t="s">
        <v>14861</v>
      </c>
      <c r="D3459" s="49" t="s">
        <v>17367</v>
      </c>
      <c r="E3459" s="50"/>
      <c r="F3459" s="49"/>
      <c r="G3459" s="49" t="s">
        <v>17645</v>
      </c>
      <c r="H3459" s="49" t="s">
        <v>17646</v>
      </c>
      <c r="I3459" s="49" t="s">
        <v>7779</v>
      </c>
      <c r="J3459" s="49" t="s">
        <v>7780</v>
      </c>
      <c r="K3459" s="50" t="s">
        <v>17647</v>
      </c>
      <c r="L3459" s="49" t="s">
        <v>7577</v>
      </c>
    </row>
    <row r="3460" customFormat="false" ht="13.5" hidden="false" customHeight="false" outlineLevel="0" collapsed="false">
      <c r="A3460" s="49" t="s">
        <v>16659</v>
      </c>
      <c r="B3460" s="49" t="s">
        <v>16660</v>
      </c>
      <c r="C3460" s="49" t="s">
        <v>14861</v>
      </c>
      <c r="D3460" s="49" t="s">
        <v>17367</v>
      </c>
      <c r="E3460" s="50"/>
      <c r="F3460" s="49"/>
      <c r="G3460" s="49" t="s">
        <v>17648</v>
      </c>
      <c r="H3460" s="49" t="s">
        <v>17649</v>
      </c>
      <c r="I3460" s="49" t="s">
        <v>7779</v>
      </c>
      <c r="J3460" s="49" t="s">
        <v>7780</v>
      </c>
      <c r="K3460" s="50" t="s">
        <v>15659</v>
      </c>
      <c r="L3460" s="49" t="s">
        <v>7577</v>
      </c>
    </row>
    <row r="3461" customFormat="false" ht="13.5" hidden="false" customHeight="false" outlineLevel="0" collapsed="false">
      <c r="A3461" s="49" t="s">
        <v>16659</v>
      </c>
      <c r="B3461" s="49" t="s">
        <v>16660</v>
      </c>
      <c r="C3461" s="49" t="s">
        <v>14861</v>
      </c>
      <c r="D3461" s="49" t="s">
        <v>17367</v>
      </c>
      <c r="E3461" s="50"/>
      <c r="F3461" s="49"/>
      <c r="G3461" s="49" t="s">
        <v>17650</v>
      </c>
      <c r="H3461" s="49" t="s">
        <v>17651</v>
      </c>
      <c r="I3461" s="49" t="s">
        <v>7779</v>
      </c>
      <c r="J3461" s="49" t="s">
        <v>7780</v>
      </c>
      <c r="K3461" s="50" t="s">
        <v>13864</v>
      </c>
      <c r="L3461" s="49" t="s">
        <v>7577</v>
      </c>
    </row>
    <row r="3462" customFormat="false" ht="13.5" hidden="false" customHeight="false" outlineLevel="0" collapsed="false">
      <c r="A3462" s="49" t="s">
        <v>16659</v>
      </c>
      <c r="B3462" s="49" t="s">
        <v>16660</v>
      </c>
      <c r="C3462" s="49" t="s">
        <v>14861</v>
      </c>
      <c r="D3462" s="49" t="s">
        <v>17367</v>
      </c>
      <c r="E3462" s="50"/>
      <c r="F3462" s="49"/>
      <c r="G3462" s="49" t="s">
        <v>17652</v>
      </c>
      <c r="H3462" s="49" t="s">
        <v>17653</v>
      </c>
      <c r="I3462" s="49" t="s">
        <v>7779</v>
      </c>
      <c r="J3462" s="49" t="s">
        <v>7780</v>
      </c>
      <c r="K3462" s="50" t="s">
        <v>17654</v>
      </c>
      <c r="L3462" s="49" t="s">
        <v>7577</v>
      </c>
    </row>
    <row r="3463" customFormat="false" ht="13.5" hidden="false" customHeight="false" outlineLevel="0" collapsed="false">
      <c r="A3463" s="49" t="s">
        <v>16659</v>
      </c>
      <c r="B3463" s="49" t="s">
        <v>16660</v>
      </c>
      <c r="C3463" s="49" t="s">
        <v>14861</v>
      </c>
      <c r="D3463" s="49" t="s">
        <v>17367</v>
      </c>
      <c r="E3463" s="50"/>
      <c r="F3463" s="49"/>
      <c r="G3463" s="49" t="s">
        <v>17655</v>
      </c>
      <c r="H3463" s="49" t="s">
        <v>17656</v>
      </c>
      <c r="I3463" s="49" t="s">
        <v>7779</v>
      </c>
      <c r="J3463" s="49" t="s">
        <v>7780</v>
      </c>
      <c r="K3463" s="50" t="s">
        <v>17657</v>
      </c>
      <c r="L3463" s="49" t="s">
        <v>7577</v>
      </c>
    </row>
    <row r="3464" customFormat="false" ht="13.5" hidden="false" customHeight="false" outlineLevel="0" collapsed="false">
      <c r="A3464" s="49" t="s">
        <v>16659</v>
      </c>
      <c r="B3464" s="49" t="s">
        <v>16660</v>
      </c>
      <c r="C3464" s="49" t="s">
        <v>14861</v>
      </c>
      <c r="D3464" s="49" t="s">
        <v>17367</v>
      </c>
      <c r="E3464" s="50"/>
      <c r="F3464" s="49"/>
      <c r="G3464" s="49" t="s">
        <v>17658</v>
      </c>
      <c r="H3464" s="49" t="s">
        <v>17659</v>
      </c>
      <c r="I3464" s="49" t="s">
        <v>7779</v>
      </c>
      <c r="J3464" s="49" t="s">
        <v>7780</v>
      </c>
      <c r="K3464" s="50" t="s">
        <v>17660</v>
      </c>
      <c r="L3464" s="49" t="s">
        <v>7577</v>
      </c>
    </row>
    <row r="3465" customFormat="false" ht="13.5" hidden="false" customHeight="false" outlineLevel="0" collapsed="false">
      <c r="A3465" s="49" t="s">
        <v>16659</v>
      </c>
      <c r="B3465" s="49" t="s">
        <v>16660</v>
      </c>
      <c r="C3465" s="49" t="s">
        <v>14861</v>
      </c>
      <c r="D3465" s="49" t="s">
        <v>17367</v>
      </c>
      <c r="E3465" s="50"/>
      <c r="F3465" s="49"/>
      <c r="G3465" s="49" t="s">
        <v>17661</v>
      </c>
      <c r="H3465" s="49" t="s">
        <v>17662</v>
      </c>
      <c r="I3465" s="49" t="s">
        <v>7779</v>
      </c>
      <c r="J3465" s="49" t="s">
        <v>7780</v>
      </c>
      <c r="K3465" s="50" t="s">
        <v>17663</v>
      </c>
      <c r="L3465" s="49" t="s">
        <v>7577</v>
      </c>
    </row>
    <row r="3466" customFormat="false" ht="13.5" hidden="false" customHeight="false" outlineLevel="0" collapsed="false">
      <c r="A3466" s="49" t="s">
        <v>16659</v>
      </c>
      <c r="B3466" s="49" t="s">
        <v>16660</v>
      </c>
      <c r="C3466" s="49" t="s">
        <v>14861</v>
      </c>
      <c r="D3466" s="49" t="s">
        <v>17367</v>
      </c>
      <c r="E3466" s="50"/>
      <c r="F3466" s="49"/>
      <c r="G3466" s="49" t="s">
        <v>17664</v>
      </c>
      <c r="H3466" s="49" t="s">
        <v>17665</v>
      </c>
      <c r="I3466" s="49" t="s">
        <v>7779</v>
      </c>
      <c r="J3466" s="49" t="s">
        <v>7780</v>
      </c>
      <c r="K3466" s="50" t="s">
        <v>17666</v>
      </c>
      <c r="L3466" s="49" t="s">
        <v>7577</v>
      </c>
    </row>
    <row r="3467" customFormat="false" ht="13.5" hidden="false" customHeight="false" outlineLevel="0" collapsed="false">
      <c r="A3467" s="49" t="s">
        <v>16659</v>
      </c>
      <c r="B3467" s="49" t="s">
        <v>16660</v>
      </c>
      <c r="C3467" s="49" t="s">
        <v>14861</v>
      </c>
      <c r="D3467" s="49" t="s">
        <v>17367</v>
      </c>
      <c r="E3467" s="50"/>
      <c r="F3467" s="49"/>
      <c r="G3467" s="49" t="s">
        <v>17667</v>
      </c>
      <c r="H3467" s="49" t="s">
        <v>17668</v>
      </c>
      <c r="I3467" s="49" t="s">
        <v>7779</v>
      </c>
      <c r="J3467" s="49" t="s">
        <v>7780</v>
      </c>
      <c r="K3467" s="50" t="s">
        <v>16721</v>
      </c>
      <c r="L3467" s="49" t="s">
        <v>7577</v>
      </c>
    </row>
    <row r="3468" customFormat="false" ht="13.5" hidden="false" customHeight="false" outlineLevel="0" collapsed="false">
      <c r="A3468" s="49" t="s">
        <v>16659</v>
      </c>
      <c r="B3468" s="49" t="s">
        <v>16660</v>
      </c>
      <c r="C3468" s="49" t="s">
        <v>14861</v>
      </c>
      <c r="D3468" s="49" t="s">
        <v>17367</v>
      </c>
      <c r="E3468" s="50"/>
      <c r="F3468" s="49"/>
      <c r="G3468" s="49" t="s">
        <v>17669</v>
      </c>
      <c r="H3468" s="49" t="s">
        <v>17670</v>
      </c>
      <c r="I3468" s="49" t="s">
        <v>7779</v>
      </c>
      <c r="J3468" s="49" t="s">
        <v>7780</v>
      </c>
      <c r="K3468" s="50" t="s">
        <v>17671</v>
      </c>
      <c r="L3468" s="49" t="s">
        <v>7577</v>
      </c>
    </row>
    <row r="3469" customFormat="false" ht="13.5" hidden="false" customHeight="false" outlineLevel="0" collapsed="false">
      <c r="A3469" s="49" t="s">
        <v>16659</v>
      </c>
      <c r="B3469" s="49" t="s">
        <v>16660</v>
      </c>
      <c r="C3469" s="49" t="s">
        <v>14861</v>
      </c>
      <c r="D3469" s="49" t="s">
        <v>17367</v>
      </c>
      <c r="E3469" s="50"/>
      <c r="F3469" s="49"/>
      <c r="G3469" s="49" t="s">
        <v>17672</v>
      </c>
      <c r="H3469" s="49" t="s">
        <v>17673</v>
      </c>
      <c r="I3469" s="49" t="s">
        <v>7779</v>
      </c>
      <c r="J3469" s="49" t="s">
        <v>7780</v>
      </c>
      <c r="K3469" s="50" t="s">
        <v>17065</v>
      </c>
      <c r="L3469" s="49" t="s">
        <v>7577</v>
      </c>
    </row>
    <row r="3470" customFormat="false" ht="13.5" hidden="false" customHeight="false" outlineLevel="0" collapsed="false">
      <c r="A3470" s="49" t="s">
        <v>16659</v>
      </c>
      <c r="B3470" s="49" t="s">
        <v>16660</v>
      </c>
      <c r="C3470" s="49" t="s">
        <v>14861</v>
      </c>
      <c r="D3470" s="49" t="s">
        <v>17367</v>
      </c>
      <c r="E3470" s="50"/>
      <c r="F3470" s="49"/>
      <c r="G3470" s="49" t="s">
        <v>17674</v>
      </c>
      <c r="H3470" s="49" t="s">
        <v>17675</v>
      </c>
      <c r="I3470" s="49" t="s">
        <v>7779</v>
      </c>
      <c r="J3470" s="49" t="s">
        <v>7780</v>
      </c>
      <c r="K3470" s="50" t="s">
        <v>17676</v>
      </c>
      <c r="L3470" s="49" t="s">
        <v>7577</v>
      </c>
    </row>
    <row r="3471" customFormat="false" ht="13.5" hidden="false" customHeight="false" outlineLevel="0" collapsed="false">
      <c r="A3471" s="49" t="s">
        <v>16659</v>
      </c>
      <c r="B3471" s="49" t="s">
        <v>16660</v>
      </c>
      <c r="C3471" s="49" t="s">
        <v>14861</v>
      </c>
      <c r="D3471" s="49" t="s">
        <v>17367</v>
      </c>
      <c r="E3471" s="50"/>
      <c r="F3471" s="49"/>
      <c r="G3471" s="49" t="s">
        <v>17677</v>
      </c>
      <c r="H3471" s="49" t="s">
        <v>17678</v>
      </c>
      <c r="I3471" s="49" t="s">
        <v>7779</v>
      </c>
      <c r="J3471" s="49" t="s">
        <v>7780</v>
      </c>
      <c r="K3471" s="50" t="s">
        <v>16637</v>
      </c>
      <c r="L3471" s="49" t="s">
        <v>7577</v>
      </c>
    </row>
    <row r="3472" customFormat="false" ht="13.5" hidden="false" customHeight="false" outlineLevel="0" collapsed="false">
      <c r="A3472" s="49" t="s">
        <v>16659</v>
      </c>
      <c r="B3472" s="49" t="s">
        <v>16660</v>
      </c>
      <c r="C3472" s="49" t="s">
        <v>14861</v>
      </c>
      <c r="D3472" s="49" t="s">
        <v>17367</v>
      </c>
      <c r="E3472" s="50"/>
      <c r="F3472" s="49"/>
      <c r="G3472" s="49" t="s">
        <v>17679</v>
      </c>
      <c r="H3472" s="49" t="s">
        <v>17680</v>
      </c>
      <c r="I3472" s="49" t="s">
        <v>7779</v>
      </c>
      <c r="J3472" s="49" t="s">
        <v>7780</v>
      </c>
      <c r="K3472" s="50" t="s">
        <v>17681</v>
      </c>
      <c r="L3472" s="49" t="s">
        <v>7577</v>
      </c>
    </row>
    <row r="3473" customFormat="false" ht="13.5" hidden="false" customHeight="false" outlineLevel="0" collapsed="false">
      <c r="A3473" s="49" t="s">
        <v>16659</v>
      </c>
      <c r="B3473" s="49" t="s">
        <v>16660</v>
      </c>
      <c r="C3473" s="49" t="s">
        <v>14861</v>
      </c>
      <c r="D3473" s="49" t="s">
        <v>17367</v>
      </c>
      <c r="E3473" s="50"/>
      <c r="F3473" s="49"/>
      <c r="G3473" s="49" t="s">
        <v>17682</v>
      </c>
      <c r="H3473" s="49" t="s">
        <v>17683</v>
      </c>
      <c r="I3473" s="49" t="s">
        <v>7779</v>
      </c>
      <c r="J3473" s="49" t="s">
        <v>7780</v>
      </c>
      <c r="K3473" s="50" t="s">
        <v>16560</v>
      </c>
      <c r="L3473" s="49" t="s">
        <v>7577</v>
      </c>
    </row>
    <row r="3474" customFormat="false" ht="13.5" hidden="false" customHeight="false" outlineLevel="0" collapsed="false">
      <c r="A3474" s="49" t="s">
        <v>16659</v>
      </c>
      <c r="B3474" s="49" t="s">
        <v>16660</v>
      </c>
      <c r="C3474" s="49" t="s">
        <v>14861</v>
      </c>
      <c r="D3474" s="49" t="s">
        <v>17367</v>
      </c>
      <c r="E3474" s="50"/>
      <c r="F3474" s="49"/>
      <c r="G3474" s="49" t="s">
        <v>17684</v>
      </c>
      <c r="H3474" s="49" t="s">
        <v>17685</v>
      </c>
      <c r="I3474" s="49" t="s">
        <v>7779</v>
      </c>
      <c r="J3474" s="49" t="s">
        <v>7780</v>
      </c>
      <c r="K3474" s="50" t="s">
        <v>17686</v>
      </c>
      <c r="L3474" s="49" t="s">
        <v>7577</v>
      </c>
    </row>
    <row r="3475" customFormat="false" ht="13.5" hidden="false" customHeight="false" outlineLevel="0" collapsed="false">
      <c r="A3475" s="49" t="s">
        <v>16659</v>
      </c>
      <c r="B3475" s="49" t="s">
        <v>16660</v>
      </c>
      <c r="C3475" s="49" t="s">
        <v>14861</v>
      </c>
      <c r="D3475" s="49" t="s">
        <v>17367</v>
      </c>
      <c r="E3475" s="50"/>
      <c r="F3475" s="49"/>
      <c r="G3475" s="49" t="s">
        <v>17687</v>
      </c>
      <c r="H3475" s="49" t="s">
        <v>17688</v>
      </c>
      <c r="I3475" s="49" t="s">
        <v>7779</v>
      </c>
      <c r="J3475" s="49" t="s">
        <v>7780</v>
      </c>
      <c r="K3475" s="50" t="s">
        <v>17689</v>
      </c>
      <c r="L3475" s="49" t="s">
        <v>7577</v>
      </c>
    </row>
    <row r="3476" customFormat="false" ht="13.5" hidden="false" customHeight="false" outlineLevel="0" collapsed="false">
      <c r="A3476" s="49" t="s">
        <v>16659</v>
      </c>
      <c r="B3476" s="49" t="s">
        <v>16660</v>
      </c>
      <c r="C3476" s="49" t="s">
        <v>14861</v>
      </c>
      <c r="D3476" s="49" t="s">
        <v>17367</v>
      </c>
      <c r="E3476" s="50"/>
      <c r="F3476" s="49"/>
      <c r="G3476" s="49" t="s">
        <v>17690</v>
      </c>
      <c r="H3476" s="49" t="s">
        <v>17691</v>
      </c>
      <c r="I3476" s="49" t="s">
        <v>7779</v>
      </c>
      <c r="J3476" s="49" t="s">
        <v>7780</v>
      </c>
      <c r="K3476" s="50" t="s">
        <v>17686</v>
      </c>
      <c r="L3476" s="49" t="s">
        <v>7577</v>
      </c>
    </row>
    <row r="3477" customFormat="false" ht="13.5" hidden="false" customHeight="false" outlineLevel="0" collapsed="false">
      <c r="A3477" s="49" t="s">
        <v>16659</v>
      </c>
      <c r="B3477" s="49" t="s">
        <v>16660</v>
      </c>
      <c r="C3477" s="49" t="s">
        <v>14861</v>
      </c>
      <c r="D3477" s="49" t="s">
        <v>17367</v>
      </c>
      <c r="E3477" s="50"/>
      <c r="F3477" s="49"/>
      <c r="G3477" s="49" t="s">
        <v>17692</v>
      </c>
      <c r="H3477" s="49" t="s">
        <v>17693</v>
      </c>
      <c r="I3477" s="49" t="s">
        <v>7779</v>
      </c>
      <c r="J3477" s="49" t="s">
        <v>7780</v>
      </c>
      <c r="K3477" s="50" t="s">
        <v>7628</v>
      </c>
      <c r="L3477" s="49" t="s">
        <v>7577</v>
      </c>
    </row>
    <row r="3478" customFormat="false" ht="13.5" hidden="false" customHeight="false" outlineLevel="0" collapsed="false">
      <c r="A3478" s="49" t="s">
        <v>16659</v>
      </c>
      <c r="B3478" s="49" t="s">
        <v>16660</v>
      </c>
      <c r="C3478" s="49" t="s">
        <v>14861</v>
      </c>
      <c r="D3478" s="49" t="s">
        <v>17367</v>
      </c>
      <c r="E3478" s="50"/>
      <c r="F3478" s="49"/>
      <c r="G3478" s="49" t="s">
        <v>17694</v>
      </c>
      <c r="H3478" s="49" t="s">
        <v>17695</v>
      </c>
      <c r="I3478" s="49" t="s">
        <v>7779</v>
      </c>
      <c r="J3478" s="49" t="s">
        <v>7780</v>
      </c>
      <c r="K3478" s="50" t="s">
        <v>17696</v>
      </c>
      <c r="L3478" s="49" t="s">
        <v>7577</v>
      </c>
    </row>
    <row r="3479" customFormat="false" ht="13.5" hidden="false" customHeight="false" outlineLevel="0" collapsed="false">
      <c r="A3479" s="49" t="s">
        <v>16659</v>
      </c>
      <c r="B3479" s="49" t="s">
        <v>16660</v>
      </c>
      <c r="C3479" s="49" t="s">
        <v>14861</v>
      </c>
      <c r="D3479" s="49" t="s">
        <v>17367</v>
      </c>
      <c r="E3479" s="50"/>
      <c r="F3479" s="49"/>
      <c r="G3479" s="49" t="s">
        <v>17697</v>
      </c>
      <c r="H3479" s="49" t="s">
        <v>17698</v>
      </c>
      <c r="I3479" s="49" t="s">
        <v>7779</v>
      </c>
      <c r="J3479" s="49" t="s">
        <v>7780</v>
      </c>
      <c r="K3479" s="50" t="s">
        <v>14014</v>
      </c>
      <c r="L3479" s="49" t="s">
        <v>7577</v>
      </c>
    </row>
    <row r="3480" customFormat="false" ht="13.5" hidden="false" customHeight="false" outlineLevel="0" collapsed="false">
      <c r="A3480" s="49" t="s">
        <v>16659</v>
      </c>
      <c r="B3480" s="49" t="s">
        <v>16660</v>
      </c>
      <c r="C3480" s="49" t="s">
        <v>14861</v>
      </c>
      <c r="D3480" s="49" t="s">
        <v>17367</v>
      </c>
      <c r="E3480" s="50"/>
      <c r="F3480" s="49"/>
      <c r="G3480" s="49" t="s">
        <v>17699</v>
      </c>
      <c r="H3480" s="49" t="s">
        <v>17700</v>
      </c>
      <c r="I3480" s="49" t="s">
        <v>7779</v>
      </c>
      <c r="J3480" s="49" t="s">
        <v>7780</v>
      </c>
      <c r="K3480" s="50" t="s">
        <v>9597</v>
      </c>
      <c r="L3480" s="49" t="s">
        <v>7577</v>
      </c>
    </row>
    <row r="3481" customFormat="false" ht="13.5" hidden="false" customHeight="false" outlineLevel="0" collapsed="false">
      <c r="A3481" s="49" t="s">
        <v>16659</v>
      </c>
      <c r="B3481" s="49" t="s">
        <v>16660</v>
      </c>
      <c r="C3481" s="49" t="s">
        <v>14861</v>
      </c>
      <c r="D3481" s="49" t="s">
        <v>17367</v>
      </c>
      <c r="E3481" s="50"/>
      <c r="F3481" s="49"/>
      <c r="G3481" s="49" t="s">
        <v>17701</v>
      </c>
      <c r="H3481" s="49" t="s">
        <v>17702</v>
      </c>
      <c r="I3481" s="49" t="s">
        <v>7779</v>
      </c>
      <c r="J3481" s="49" t="s">
        <v>7780</v>
      </c>
      <c r="K3481" s="50" t="s">
        <v>17703</v>
      </c>
      <c r="L3481" s="49" t="s">
        <v>7577</v>
      </c>
    </row>
    <row r="3482" customFormat="false" ht="13.5" hidden="false" customHeight="false" outlineLevel="0" collapsed="false">
      <c r="A3482" s="49" t="s">
        <v>16659</v>
      </c>
      <c r="B3482" s="49" t="s">
        <v>16660</v>
      </c>
      <c r="C3482" s="49" t="s">
        <v>14861</v>
      </c>
      <c r="D3482" s="49" t="s">
        <v>17367</v>
      </c>
      <c r="E3482" s="50"/>
      <c r="F3482" s="49"/>
      <c r="G3482" s="49" t="s">
        <v>17704</v>
      </c>
      <c r="H3482" s="49" t="s">
        <v>17705</v>
      </c>
      <c r="I3482" s="49" t="s">
        <v>7779</v>
      </c>
      <c r="J3482" s="49" t="s">
        <v>7780</v>
      </c>
      <c r="K3482" s="50" t="s">
        <v>17706</v>
      </c>
      <c r="L3482" s="49" t="s">
        <v>7577</v>
      </c>
    </row>
    <row r="3483" customFormat="false" ht="13.5" hidden="false" customHeight="false" outlineLevel="0" collapsed="false">
      <c r="A3483" s="49" t="s">
        <v>16659</v>
      </c>
      <c r="B3483" s="49" t="s">
        <v>16660</v>
      </c>
      <c r="C3483" s="49" t="s">
        <v>14861</v>
      </c>
      <c r="D3483" s="49" t="s">
        <v>17367</v>
      </c>
      <c r="E3483" s="50"/>
      <c r="F3483" s="49"/>
      <c r="G3483" s="49" t="s">
        <v>17707</v>
      </c>
      <c r="H3483" s="49" t="s">
        <v>17708</v>
      </c>
      <c r="I3483" s="49" t="s">
        <v>7779</v>
      </c>
      <c r="J3483" s="49" t="s">
        <v>7780</v>
      </c>
      <c r="K3483" s="50" t="s">
        <v>17709</v>
      </c>
      <c r="L3483" s="49" t="s">
        <v>7577</v>
      </c>
    </row>
    <row r="3484" customFormat="false" ht="13.5" hidden="false" customHeight="false" outlineLevel="0" collapsed="false">
      <c r="A3484" s="49" t="s">
        <v>16659</v>
      </c>
      <c r="B3484" s="49" t="s">
        <v>16660</v>
      </c>
      <c r="C3484" s="49" t="s">
        <v>14861</v>
      </c>
      <c r="D3484" s="49" t="s">
        <v>17367</v>
      </c>
      <c r="E3484" s="50"/>
      <c r="F3484" s="49"/>
      <c r="G3484" s="49" t="s">
        <v>17710</v>
      </c>
      <c r="H3484" s="49" t="s">
        <v>17711</v>
      </c>
      <c r="I3484" s="49" t="s">
        <v>7779</v>
      </c>
      <c r="J3484" s="49" t="s">
        <v>7780</v>
      </c>
      <c r="K3484" s="50" t="s">
        <v>9222</v>
      </c>
      <c r="L3484" s="49" t="s">
        <v>7577</v>
      </c>
    </row>
    <row r="3485" customFormat="false" ht="13.5" hidden="false" customHeight="false" outlineLevel="0" collapsed="false">
      <c r="A3485" s="49" t="s">
        <v>16659</v>
      </c>
      <c r="B3485" s="49" t="s">
        <v>16660</v>
      </c>
      <c r="C3485" s="49" t="s">
        <v>14861</v>
      </c>
      <c r="D3485" s="49" t="s">
        <v>17367</v>
      </c>
      <c r="E3485" s="50"/>
      <c r="F3485" s="49"/>
      <c r="G3485" s="49" t="s">
        <v>17712</v>
      </c>
      <c r="H3485" s="49" t="s">
        <v>17713</v>
      </c>
      <c r="I3485" s="49" t="s">
        <v>7779</v>
      </c>
      <c r="J3485" s="49" t="s">
        <v>7780</v>
      </c>
      <c r="K3485" s="50" t="s">
        <v>17714</v>
      </c>
      <c r="L3485" s="49" t="s">
        <v>7577</v>
      </c>
    </row>
    <row r="3486" customFormat="false" ht="13.5" hidden="false" customHeight="false" outlineLevel="0" collapsed="false">
      <c r="A3486" s="49" t="s">
        <v>16659</v>
      </c>
      <c r="B3486" s="49" t="s">
        <v>16660</v>
      </c>
      <c r="C3486" s="49" t="s">
        <v>14861</v>
      </c>
      <c r="D3486" s="49" t="s">
        <v>17367</v>
      </c>
      <c r="E3486" s="50"/>
      <c r="F3486" s="49"/>
      <c r="G3486" s="49" t="s">
        <v>17715</v>
      </c>
      <c r="H3486" s="49" t="s">
        <v>17716</v>
      </c>
      <c r="I3486" s="49" t="s">
        <v>7779</v>
      </c>
      <c r="J3486" s="49" t="s">
        <v>7780</v>
      </c>
      <c r="K3486" s="50" t="s">
        <v>15134</v>
      </c>
      <c r="L3486" s="49" t="s">
        <v>7577</v>
      </c>
    </row>
    <row r="3487" customFormat="false" ht="13.5" hidden="false" customHeight="false" outlineLevel="0" collapsed="false">
      <c r="A3487" s="49" t="s">
        <v>16659</v>
      </c>
      <c r="B3487" s="49" t="s">
        <v>16660</v>
      </c>
      <c r="C3487" s="49" t="s">
        <v>14861</v>
      </c>
      <c r="D3487" s="49" t="s">
        <v>17367</v>
      </c>
      <c r="E3487" s="50"/>
      <c r="F3487" s="49"/>
      <c r="G3487" s="49" t="s">
        <v>17717</v>
      </c>
      <c r="H3487" s="49" t="s">
        <v>17718</v>
      </c>
      <c r="I3487" s="49" t="s">
        <v>7779</v>
      </c>
      <c r="J3487" s="49" t="s">
        <v>7780</v>
      </c>
      <c r="K3487" s="50" t="s">
        <v>17719</v>
      </c>
      <c r="L3487" s="49" t="s">
        <v>7577</v>
      </c>
    </row>
    <row r="3488" customFormat="false" ht="13.5" hidden="false" customHeight="false" outlineLevel="0" collapsed="false">
      <c r="A3488" s="49" t="s">
        <v>16659</v>
      </c>
      <c r="B3488" s="49" t="s">
        <v>16660</v>
      </c>
      <c r="C3488" s="49" t="s">
        <v>14861</v>
      </c>
      <c r="D3488" s="49" t="s">
        <v>17367</v>
      </c>
      <c r="E3488" s="50"/>
      <c r="F3488" s="49"/>
      <c r="G3488" s="49" t="s">
        <v>17720</v>
      </c>
      <c r="H3488" s="49" t="s">
        <v>17721</v>
      </c>
      <c r="I3488" s="49" t="s">
        <v>7779</v>
      </c>
      <c r="J3488" s="49" t="s">
        <v>7780</v>
      </c>
      <c r="K3488" s="50" t="s">
        <v>17612</v>
      </c>
      <c r="L3488" s="49" t="s">
        <v>7577</v>
      </c>
    </row>
    <row r="3489" customFormat="false" ht="13.5" hidden="false" customHeight="false" outlineLevel="0" collapsed="false">
      <c r="A3489" s="49" t="s">
        <v>16659</v>
      </c>
      <c r="B3489" s="49" t="s">
        <v>16660</v>
      </c>
      <c r="C3489" s="49" t="s">
        <v>14861</v>
      </c>
      <c r="D3489" s="49" t="s">
        <v>17367</v>
      </c>
      <c r="E3489" s="50"/>
      <c r="F3489" s="49"/>
      <c r="G3489" s="49" t="s">
        <v>17722</v>
      </c>
      <c r="H3489" s="49" t="s">
        <v>17723</v>
      </c>
      <c r="I3489" s="49" t="s">
        <v>7779</v>
      </c>
      <c r="J3489" s="49" t="s">
        <v>7780</v>
      </c>
      <c r="K3489" s="50" t="s">
        <v>14768</v>
      </c>
      <c r="L3489" s="49" t="s">
        <v>7577</v>
      </c>
    </row>
    <row r="3490" customFormat="false" ht="13.5" hidden="false" customHeight="false" outlineLevel="0" collapsed="false">
      <c r="A3490" s="49" t="s">
        <v>16659</v>
      </c>
      <c r="B3490" s="49" t="s">
        <v>16660</v>
      </c>
      <c r="C3490" s="49" t="s">
        <v>14861</v>
      </c>
      <c r="D3490" s="49" t="s">
        <v>17367</v>
      </c>
      <c r="E3490" s="50"/>
      <c r="F3490" s="49"/>
      <c r="G3490" s="49" t="s">
        <v>17724</v>
      </c>
      <c r="H3490" s="49" t="s">
        <v>17725</v>
      </c>
      <c r="I3490" s="49" t="s">
        <v>7779</v>
      </c>
      <c r="J3490" s="49" t="s">
        <v>7780</v>
      </c>
      <c r="K3490" s="50" t="s">
        <v>17065</v>
      </c>
      <c r="L3490" s="49" t="s">
        <v>7577</v>
      </c>
    </row>
    <row r="3491" customFormat="false" ht="13.5" hidden="false" customHeight="false" outlineLevel="0" collapsed="false">
      <c r="A3491" s="49" t="s">
        <v>16659</v>
      </c>
      <c r="B3491" s="49" t="s">
        <v>16660</v>
      </c>
      <c r="C3491" s="49" t="s">
        <v>14861</v>
      </c>
      <c r="D3491" s="49" t="s">
        <v>17367</v>
      </c>
      <c r="E3491" s="50"/>
      <c r="F3491" s="49"/>
      <c r="G3491" s="49" t="s">
        <v>17726</v>
      </c>
      <c r="H3491" s="49" t="s">
        <v>17727</v>
      </c>
      <c r="I3491" s="49" t="s">
        <v>7779</v>
      </c>
      <c r="J3491" s="49" t="s">
        <v>7780</v>
      </c>
      <c r="K3491" s="50" t="s">
        <v>17728</v>
      </c>
      <c r="L3491" s="49" t="s">
        <v>7577</v>
      </c>
    </row>
    <row r="3492" customFormat="false" ht="13.5" hidden="false" customHeight="false" outlineLevel="0" collapsed="false">
      <c r="A3492" s="49" t="s">
        <v>16659</v>
      </c>
      <c r="B3492" s="49" t="s">
        <v>16660</v>
      </c>
      <c r="C3492" s="49" t="s">
        <v>14861</v>
      </c>
      <c r="D3492" s="49" t="s">
        <v>17367</v>
      </c>
      <c r="E3492" s="50"/>
      <c r="F3492" s="49"/>
      <c r="G3492" s="49" t="s">
        <v>17729</v>
      </c>
      <c r="H3492" s="49" t="s">
        <v>17730</v>
      </c>
      <c r="I3492" s="49" t="s">
        <v>7779</v>
      </c>
      <c r="J3492" s="49" t="s">
        <v>7780</v>
      </c>
      <c r="K3492" s="50" t="s">
        <v>17731</v>
      </c>
      <c r="L3492" s="49" t="s">
        <v>7577</v>
      </c>
    </row>
    <row r="3493" customFormat="false" ht="13.5" hidden="false" customHeight="false" outlineLevel="0" collapsed="false">
      <c r="A3493" s="49" t="s">
        <v>16659</v>
      </c>
      <c r="B3493" s="49" t="s">
        <v>16660</v>
      </c>
      <c r="C3493" s="49" t="s">
        <v>14861</v>
      </c>
      <c r="D3493" s="49" t="s">
        <v>17367</v>
      </c>
      <c r="E3493" s="50"/>
      <c r="F3493" s="49"/>
      <c r="G3493" s="49" t="s">
        <v>17732</v>
      </c>
      <c r="H3493" s="49" t="s">
        <v>17733</v>
      </c>
      <c r="I3493" s="49" t="s">
        <v>7779</v>
      </c>
      <c r="J3493" s="49" t="s">
        <v>7780</v>
      </c>
      <c r="K3493" s="50" t="s">
        <v>17734</v>
      </c>
      <c r="L3493" s="49" t="s">
        <v>7577</v>
      </c>
    </row>
    <row r="3494" customFormat="false" ht="13.5" hidden="false" customHeight="false" outlineLevel="0" collapsed="false">
      <c r="A3494" s="49" t="s">
        <v>16659</v>
      </c>
      <c r="B3494" s="49" t="s">
        <v>16660</v>
      </c>
      <c r="C3494" s="49" t="s">
        <v>14861</v>
      </c>
      <c r="D3494" s="49" t="s">
        <v>17367</v>
      </c>
      <c r="E3494" s="50"/>
      <c r="F3494" s="49"/>
      <c r="G3494" s="49" t="s">
        <v>17735</v>
      </c>
      <c r="H3494" s="49" t="s">
        <v>17736</v>
      </c>
      <c r="I3494" s="49" t="s">
        <v>7779</v>
      </c>
      <c r="J3494" s="49" t="s">
        <v>7780</v>
      </c>
      <c r="K3494" s="50" t="s">
        <v>17737</v>
      </c>
      <c r="L3494" s="49" t="s">
        <v>7577</v>
      </c>
    </row>
    <row r="3495" customFormat="false" ht="13.5" hidden="false" customHeight="false" outlineLevel="0" collapsed="false">
      <c r="A3495" s="49" t="s">
        <v>16659</v>
      </c>
      <c r="B3495" s="49" t="s">
        <v>16660</v>
      </c>
      <c r="C3495" s="49" t="s">
        <v>14861</v>
      </c>
      <c r="D3495" s="49" t="s">
        <v>17367</v>
      </c>
      <c r="E3495" s="50"/>
      <c r="F3495" s="49"/>
      <c r="G3495" s="49" t="s">
        <v>17738</v>
      </c>
      <c r="H3495" s="49" t="s">
        <v>17739</v>
      </c>
      <c r="I3495" s="49" t="s">
        <v>7779</v>
      </c>
      <c r="J3495" s="49" t="s">
        <v>7780</v>
      </c>
      <c r="K3495" s="50" t="s">
        <v>17740</v>
      </c>
      <c r="L3495" s="49" t="s">
        <v>7577</v>
      </c>
    </row>
    <row r="3496" customFormat="false" ht="13.5" hidden="false" customHeight="false" outlineLevel="0" collapsed="false">
      <c r="A3496" s="49" t="s">
        <v>16659</v>
      </c>
      <c r="B3496" s="49" t="s">
        <v>16660</v>
      </c>
      <c r="C3496" s="49" t="s">
        <v>14861</v>
      </c>
      <c r="D3496" s="49" t="s">
        <v>17367</v>
      </c>
      <c r="E3496" s="50"/>
      <c r="F3496" s="49"/>
      <c r="G3496" s="49" t="s">
        <v>17741</v>
      </c>
      <c r="H3496" s="49" t="s">
        <v>17742</v>
      </c>
      <c r="I3496" s="49" t="s">
        <v>7779</v>
      </c>
      <c r="J3496" s="49" t="s">
        <v>7780</v>
      </c>
      <c r="K3496" s="50" t="s">
        <v>17050</v>
      </c>
      <c r="L3496" s="49" t="s">
        <v>7577</v>
      </c>
    </row>
    <row r="3497" customFormat="false" ht="13.5" hidden="false" customHeight="false" outlineLevel="0" collapsed="false">
      <c r="A3497" s="49" t="s">
        <v>16659</v>
      </c>
      <c r="B3497" s="49" t="s">
        <v>16660</v>
      </c>
      <c r="C3497" s="49" t="s">
        <v>14861</v>
      </c>
      <c r="D3497" s="49" t="s">
        <v>17367</v>
      </c>
      <c r="E3497" s="50"/>
      <c r="F3497" s="49"/>
      <c r="G3497" s="49" t="s">
        <v>17743</v>
      </c>
      <c r="H3497" s="49" t="s">
        <v>17744</v>
      </c>
      <c r="I3497" s="49" t="s">
        <v>7779</v>
      </c>
      <c r="J3497" s="49" t="s">
        <v>7780</v>
      </c>
      <c r="K3497" s="50" t="s">
        <v>17745</v>
      </c>
      <c r="L3497" s="49" t="s">
        <v>7577</v>
      </c>
    </row>
    <row r="3498" customFormat="false" ht="13.5" hidden="false" customHeight="false" outlineLevel="0" collapsed="false">
      <c r="A3498" s="49" t="s">
        <v>16659</v>
      </c>
      <c r="B3498" s="49" t="s">
        <v>16660</v>
      </c>
      <c r="C3498" s="49" t="s">
        <v>14861</v>
      </c>
      <c r="D3498" s="49" t="s">
        <v>17367</v>
      </c>
      <c r="E3498" s="50"/>
      <c r="F3498" s="49"/>
      <c r="G3498" s="49" t="s">
        <v>17746</v>
      </c>
      <c r="H3498" s="49" t="s">
        <v>17747</v>
      </c>
      <c r="I3498" s="49" t="s">
        <v>7779</v>
      </c>
      <c r="J3498" s="49" t="s">
        <v>7780</v>
      </c>
      <c r="K3498" s="50" t="s">
        <v>17748</v>
      </c>
      <c r="L3498" s="49" t="s">
        <v>7577</v>
      </c>
    </row>
    <row r="3499" customFormat="false" ht="13.5" hidden="false" customHeight="false" outlineLevel="0" collapsed="false">
      <c r="A3499" s="49" t="s">
        <v>16659</v>
      </c>
      <c r="B3499" s="49" t="s">
        <v>16660</v>
      </c>
      <c r="C3499" s="49" t="s">
        <v>14861</v>
      </c>
      <c r="D3499" s="49" t="s">
        <v>17367</v>
      </c>
      <c r="E3499" s="50"/>
      <c r="F3499" s="49"/>
      <c r="G3499" s="49" t="s">
        <v>17749</v>
      </c>
      <c r="H3499" s="49" t="s">
        <v>17750</v>
      </c>
      <c r="I3499" s="49" t="s">
        <v>7779</v>
      </c>
      <c r="J3499" s="49" t="s">
        <v>7780</v>
      </c>
      <c r="K3499" s="50" t="s">
        <v>17751</v>
      </c>
      <c r="L3499" s="49" t="s">
        <v>7577</v>
      </c>
    </row>
    <row r="3500" customFormat="false" ht="13.5" hidden="false" customHeight="false" outlineLevel="0" collapsed="false">
      <c r="A3500" s="49" t="s">
        <v>16659</v>
      </c>
      <c r="B3500" s="49" t="s">
        <v>16660</v>
      </c>
      <c r="C3500" s="49" t="s">
        <v>14861</v>
      </c>
      <c r="D3500" s="49" t="s">
        <v>17367</v>
      </c>
      <c r="E3500" s="50"/>
      <c r="F3500" s="49"/>
      <c r="G3500" s="49" t="s">
        <v>17752</v>
      </c>
      <c r="H3500" s="49" t="s">
        <v>17753</v>
      </c>
      <c r="I3500" s="49" t="s">
        <v>7779</v>
      </c>
      <c r="J3500" s="49" t="s">
        <v>7780</v>
      </c>
      <c r="K3500" s="50" t="s">
        <v>17754</v>
      </c>
      <c r="L3500" s="49" t="s">
        <v>7577</v>
      </c>
    </row>
    <row r="3501" customFormat="false" ht="13.5" hidden="false" customHeight="false" outlineLevel="0" collapsed="false">
      <c r="A3501" s="49" t="s">
        <v>16659</v>
      </c>
      <c r="B3501" s="49" t="s">
        <v>16660</v>
      </c>
      <c r="C3501" s="49" t="s">
        <v>14861</v>
      </c>
      <c r="D3501" s="49" t="s">
        <v>17367</v>
      </c>
      <c r="E3501" s="50"/>
      <c r="F3501" s="49"/>
      <c r="G3501" s="49" t="s">
        <v>17755</v>
      </c>
      <c r="H3501" s="49" t="s">
        <v>17756</v>
      </c>
      <c r="I3501" s="49" t="s">
        <v>7779</v>
      </c>
      <c r="J3501" s="49" t="s">
        <v>7780</v>
      </c>
      <c r="K3501" s="50" t="s">
        <v>17376</v>
      </c>
      <c r="L3501" s="49" t="s">
        <v>7577</v>
      </c>
    </row>
    <row r="3502" customFormat="false" ht="13.5" hidden="false" customHeight="false" outlineLevel="0" collapsed="false">
      <c r="A3502" s="49" t="s">
        <v>16659</v>
      </c>
      <c r="B3502" s="49" t="s">
        <v>16660</v>
      </c>
      <c r="C3502" s="49" t="s">
        <v>14861</v>
      </c>
      <c r="D3502" s="49" t="s">
        <v>17367</v>
      </c>
      <c r="E3502" s="50"/>
      <c r="F3502" s="49"/>
      <c r="G3502" s="49" t="s">
        <v>17757</v>
      </c>
      <c r="H3502" s="49" t="s">
        <v>17758</v>
      </c>
      <c r="I3502" s="49" t="s">
        <v>7779</v>
      </c>
      <c r="J3502" s="49" t="s">
        <v>7780</v>
      </c>
      <c r="K3502" s="50" t="s">
        <v>17759</v>
      </c>
      <c r="L3502" s="49" t="s">
        <v>7577</v>
      </c>
    </row>
    <row r="3503" customFormat="false" ht="13.5" hidden="false" customHeight="false" outlineLevel="0" collapsed="false">
      <c r="A3503" s="49" t="s">
        <v>16659</v>
      </c>
      <c r="B3503" s="49" t="s">
        <v>16660</v>
      </c>
      <c r="C3503" s="49" t="s">
        <v>14861</v>
      </c>
      <c r="D3503" s="49" t="s">
        <v>17367</v>
      </c>
      <c r="E3503" s="50"/>
      <c r="F3503" s="49"/>
      <c r="G3503" s="49" t="s">
        <v>17760</v>
      </c>
      <c r="H3503" s="49" t="s">
        <v>17761</v>
      </c>
      <c r="I3503" s="49" t="s">
        <v>7779</v>
      </c>
      <c r="J3503" s="49" t="s">
        <v>7780</v>
      </c>
      <c r="K3503" s="50" t="s">
        <v>9065</v>
      </c>
      <c r="L3503" s="49" t="s">
        <v>7577</v>
      </c>
    </row>
    <row r="3504" customFormat="false" ht="13.5" hidden="false" customHeight="false" outlineLevel="0" collapsed="false">
      <c r="A3504" s="49" t="s">
        <v>16659</v>
      </c>
      <c r="B3504" s="49" t="s">
        <v>16660</v>
      </c>
      <c r="C3504" s="49" t="s">
        <v>14861</v>
      </c>
      <c r="D3504" s="49" t="s">
        <v>17367</v>
      </c>
      <c r="E3504" s="50"/>
      <c r="F3504" s="49"/>
      <c r="G3504" s="49" t="s">
        <v>17762</v>
      </c>
      <c r="H3504" s="49" t="s">
        <v>17763</v>
      </c>
      <c r="I3504" s="49" t="s">
        <v>7779</v>
      </c>
      <c r="J3504" s="49" t="s">
        <v>7780</v>
      </c>
      <c r="K3504" s="50" t="s">
        <v>17764</v>
      </c>
      <c r="L3504" s="49" t="s">
        <v>7577</v>
      </c>
    </row>
    <row r="3505" customFormat="false" ht="13.5" hidden="false" customHeight="false" outlineLevel="0" collapsed="false">
      <c r="A3505" s="49" t="s">
        <v>16659</v>
      </c>
      <c r="B3505" s="49" t="s">
        <v>16660</v>
      </c>
      <c r="C3505" s="49" t="s">
        <v>14861</v>
      </c>
      <c r="D3505" s="49" t="s">
        <v>17367</v>
      </c>
      <c r="E3505" s="50"/>
      <c r="F3505" s="49"/>
      <c r="G3505" s="49" t="s">
        <v>17765</v>
      </c>
      <c r="H3505" s="49" t="s">
        <v>17766</v>
      </c>
      <c r="I3505" s="49" t="s">
        <v>7779</v>
      </c>
      <c r="J3505" s="49" t="s">
        <v>7780</v>
      </c>
      <c r="K3505" s="50" t="s">
        <v>17767</v>
      </c>
      <c r="L3505" s="49" t="s">
        <v>7577</v>
      </c>
    </row>
    <row r="3506" customFormat="false" ht="13.5" hidden="false" customHeight="false" outlineLevel="0" collapsed="false">
      <c r="A3506" s="49" t="s">
        <v>16659</v>
      </c>
      <c r="B3506" s="49" t="s">
        <v>16660</v>
      </c>
      <c r="C3506" s="49" t="s">
        <v>14861</v>
      </c>
      <c r="D3506" s="49" t="s">
        <v>17367</v>
      </c>
      <c r="E3506" s="50"/>
      <c r="F3506" s="49"/>
      <c r="G3506" s="49" t="s">
        <v>17768</v>
      </c>
      <c r="H3506" s="49" t="s">
        <v>17769</v>
      </c>
      <c r="I3506" s="49" t="s">
        <v>7779</v>
      </c>
      <c r="J3506" s="49" t="s">
        <v>7780</v>
      </c>
      <c r="K3506" s="50" t="s">
        <v>17770</v>
      </c>
      <c r="L3506" s="49" t="s">
        <v>7577</v>
      </c>
    </row>
    <row r="3507" customFormat="false" ht="13.5" hidden="false" customHeight="false" outlineLevel="0" collapsed="false">
      <c r="A3507" s="49" t="s">
        <v>16659</v>
      </c>
      <c r="B3507" s="49" t="s">
        <v>16660</v>
      </c>
      <c r="C3507" s="49" t="s">
        <v>14861</v>
      </c>
      <c r="D3507" s="49" t="s">
        <v>17367</v>
      </c>
      <c r="E3507" s="50"/>
      <c r="F3507" s="49"/>
      <c r="G3507" s="49" t="s">
        <v>17771</v>
      </c>
      <c r="H3507" s="49" t="s">
        <v>17772</v>
      </c>
      <c r="I3507" s="49" t="s">
        <v>7779</v>
      </c>
      <c r="J3507" s="49" t="s">
        <v>7780</v>
      </c>
      <c r="K3507" s="50" t="s">
        <v>17773</v>
      </c>
      <c r="L3507" s="49" t="s">
        <v>7577</v>
      </c>
    </row>
    <row r="3508" customFormat="false" ht="13.5" hidden="false" customHeight="false" outlineLevel="0" collapsed="false">
      <c r="A3508" s="49" t="s">
        <v>16659</v>
      </c>
      <c r="B3508" s="49" t="s">
        <v>16660</v>
      </c>
      <c r="C3508" s="49" t="s">
        <v>14861</v>
      </c>
      <c r="D3508" s="49" t="s">
        <v>17367</v>
      </c>
      <c r="E3508" s="50"/>
      <c r="F3508" s="49"/>
      <c r="G3508" s="49" t="s">
        <v>17774</v>
      </c>
      <c r="H3508" s="49" t="s">
        <v>17775</v>
      </c>
      <c r="I3508" s="49" t="s">
        <v>7779</v>
      </c>
      <c r="J3508" s="49" t="s">
        <v>7780</v>
      </c>
      <c r="K3508" s="50" t="s">
        <v>17776</v>
      </c>
      <c r="L3508" s="49" t="s">
        <v>7577</v>
      </c>
    </row>
    <row r="3509" customFormat="false" ht="13.5" hidden="false" customHeight="false" outlineLevel="0" collapsed="false">
      <c r="A3509" s="49" t="s">
        <v>16659</v>
      </c>
      <c r="B3509" s="49" t="s">
        <v>16660</v>
      </c>
      <c r="C3509" s="49" t="s">
        <v>14861</v>
      </c>
      <c r="D3509" s="49" t="s">
        <v>17367</v>
      </c>
      <c r="E3509" s="50"/>
      <c r="F3509" s="49"/>
      <c r="G3509" s="49" t="s">
        <v>17777</v>
      </c>
      <c r="H3509" s="49" t="s">
        <v>17778</v>
      </c>
      <c r="I3509" s="49" t="s">
        <v>7779</v>
      </c>
      <c r="J3509" s="49" t="s">
        <v>7780</v>
      </c>
      <c r="K3509" s="50" t="s">
        <v>17779</v>
      </c>
      <c r="L3509" s="49" t="s">
        <v>7577</v>
      </c>
    </row>
    <row r="3510" customFormat="false" ht="13.5" hidden="false" customHeight="false" outlineLevel="0" collapsed="false">
      <c r="A3510" s="49" t="s">
        <v>16659</v>
      </c>
      <c r="B3510" s="49" t="s">
        <v>16660</v>
      </c>
      <c r="C3510" s="49" t="s">
        <v>14861</v>
      </c>
      <c r="D3510" s="49" t="s">
        <v>17367</v>
      </c>
      <c r="E3510" s="50"/>
      <c r="F3510" s="49"/>
      <c r="G3510" s="49" t="s">
        <v>17780</v>
      </c>
      <c r="H3510" s="49" t="s">
        <v>17781</v>
      </c>
      <c r="I3510" s="49" t="s">
        <v>7779</v>
      </c>
      <c r="J3510" s="49" t="s">
        <v>7780</v>
      </c>
      <c r="K3510" s="50" t="s">
        <v>9131</v>
      </c>
      <c r="L3510" s="49" t="s">
        <v>7577</v>
      </c>
    </row>
    <row r="3511" customFormat="false" ht="13.5" hidden="false" customHeight="false" outlineLevel="0" collapsed="false">
      <c r="A3511" s="49" t="s">
        <v>16659</v>
      </c>
      <c r="B3511" s="49" t="s">
        <v>16660</v>
      </c>
      <c r="C3511" s="49" t="s">
        <v>14861</v>
      </c>
      <c r="D3511" s="49" t="s">
        <v>17367</v>
      </c>
      <c r="E3511" s="50"/>
      <c r="F3511" s="49"/>
      <c r="G3511" s="49" t="s">
        <v>17782</v>
      </c>
      <c r="H3511" s="49" t="s">
        <v>17783</v>
      </c>
      <c r="I3511" s="49" t="s">
        <v>7779</v>
      </c>
      <c r="J3511" s="49" t="s">
        <v>7780</v>
      </c>
      <c r="K3511" s="50" t="s">
        <v>14900</v>
      </c>
      <c r="L3511" s="49" t="s">
        <v>7577</v>
      </c>
    </row>
    <row r="3512" customFormat="false" ht="13.5" hidden="false" customHeight="false" outlineLevel="0" collapsed="false">
      <c r="A3512" s="49" t="s">
        <v>16659</v>
      </c>
      <c r="B3512" s="49" t="s">
        <v>16660</v>
      </c>
      <c r="C3512" s="49" t="s">
        <v>14861</v>
      </c>
      <c r="D3512" s="49" t="s">
        <v>17367</v>
      </c>
      <c r="E3512" s="50"/>
      <c r="F3512" s="49"/>
      <c r="G3512" s="49" t="s">
        <v>17784</v>
      </c>
      <c r="H3512" s="49" t="s">
        <v>17785</v>
      </c>
      <c r="I3512" s="49" t="s">
        <v>7779</v>
      </c>
      <c r="J3512" s="49" t="s">
        <v>7780</v>
      </c>
      <c r="K3512" s="50" t="s">
        <v>17786</v>
      </c>
      <c r="L3512" s="49" t="s">
        <v>7577</v>
      </c>
    </row>
    <row r="3513" customFormat="false" ht="13.5" hidden="false" customHeight="false" outlineLevel="0" collapsed="false">
      <c r="A3513" s="49" t="s">
        <v>16659</v>
      </c>
      <c r="B3513" s="49" t="s">
        <v>16660</v>
      </c>
      <c r="C3513" s="49" t="s">
        <v>14861</v>
      </c>
      <c r="D3513" s="49" t="s">
        <v>17367</v>
      </c>
      <c r="E3513" s="50"/>
      <c r="F3513" s="49"/>
      <c r="G3513" s="49" t="s">
        <v>17787</v>
      </c>
      <c r="H3513" s="49" t="s">
        <v>17788</v>
      </c>
      <c r="I3513" s="49" t="s">
        <v>7779</v>
      </c>
      <c r="J3513" s="49" t="s">
        <v>7780</v>
      </c>
      <c r="K3513" s="50" t="s">
        <v>17789</v>
      </c>
      <c r="L3513" s="49" t="s">
        <v>7577</v>
      </c>
    </row>
    <row r="3514" customFormat="false" ht="13.5" hidden="false" customHeight="false" outlineLevel="0" collapsed="false">
      <c r="A3514" s="49" t="s">
        <v>16659</v>
      </c>
      <c r="B3514" s="49" t="s">
        <v>16660</v>
      </c>
      <c r="C3514" s="49" t="s">
        <v>14861</v>
      </c>
      <c r="D3514" s="49" t="s">
        <v>17367</v>
      </c>
      <c r="E3514" s="50"/>
      <c r="F3514" s="49"/>
      <c r="G3514" s="49" t="s">
        <v>17790</v>
      </c>
      <c r="H3514" s="49" t="s">
        <v>17791</v>
      </c>
      <c r="I3514" s="49" t="s">
        <v>7779</v>
      </c>
      <c r="J3514" s="49" t="s">
        <v>7780</v>
      </c>
      <c r="K3514" s="50" t="s">
        <v>17792</v>
      </c>
      <c r="L3514" s="49" t="s">
        <v>7577</v>
      </c>
    </row>
    <row r="3515" customFormat="false" ht="13.5" hidden="false" customHeight="false" outlineLevel="0" collapsed="false">
      <c r="A3515" s="49" t="s">
        <v>16659</v>
      </c>
      <c r="B3515" s="49" t="s">
        <v>16660</v>
      </c>
      <c r="C3515" s="49" t="s">
        <v>14861</v>
      </c>
      <c r="D3515" s="49" t="s">
        <v>17367</v>
      </c>
      <c r="E3515" s="50"/>
      <c r="F3515" s="49"/>
      <c r="G3515" s="49" t="s">
        <v>17793</v>
      </c>
      <c r="H3515" s="49" t="s">
        <v>17794</v>
      </c>
      <c r="I3515" s="49" t="s">
        <v>7779</v>
      </c>
      <c r="J3515" s="49" t="s">
        <v>7780</v>
      </c>
      <c r="K3515" s="50" t="s">
        <v>17795</v>
      </c>
      <c r="L3515" s="49" t="s">
        <v>7577</v>
      </c>
    </row>
    <row r="3516" customFormat="false" ht="13.5" hidden="false" customHeight="false" outlineLevel="0" collapsed="false">
      <c r="A3516" s="49" t="s">
        <v>16659</v>
      </c>
      <c r="B3516" s="49" t="s">
        <v>16660</v>
      </c>
      <c r="C3516" s="49" t="s">
        <v>14861</v>
      </c>
      <c r="D3516" s="49" t="s">
        <v>17367</v>
      </c>
      <c r="E3516" s="50"/>
      <c r="F3516" s="49"/>
      <c r="G3516" s="49" t="s">
        <v>17796</v>
      </c>
      <c r="H3516" s="49" t="s">
        <v>17797</v>
      </c>
      <c r="I3516" s="49" t="s">
        <v>7779</v>
      </c>
      <c r="J3516" s="49" t="s">
        <v>7780</v>
      </c>
      <c r="K3516" s="50" t="s">
        <v>14735</v>
      </c>
      <c r="L3516" s="49" t="s">
        <v>7577</v>
      </c>
    </row>
    <row r="3517" customFormat="false" ht="13.5" hidden="false" customHeight="false" outlineLevel="0" collapsed="false">
      <c r="A3517" s="49" t="s">
        <v>16659</v>
      </c>
      <c r="B3517" s="49" t="s">
        <v>16660</v>
      </c>
      <c r="C3517" s="49" t="s">
        <v>14861</v>
      </c>
      <c r="D3517" s="49" t="s">
        <v>17367</v>
      </c>
      <c r="E3517" s="50"/>
      <c r="F3517" s="49"/>
      <c r="G3517" s="49" t="s">
        <v>17798</v>
      </c>
      <c r="H3517" s="49" t="s">
        <v>17799</v>
      </c>
      <c r="I3517" s="49" t="s">
        <v>7779</v>
      </c>
      <c r="J3517" s="49" t="s">
        <v>7780</v>
      </c>
      <c r="K3517" s="50" t="s">
        <v>17800</v>
      </c>
      <c r="L3517" s="49" t="s">
        <v>7577</v>
      </c>
    </row>
    <row r="3518" customFormat="false" ht="13.5" hidden="false" customHeight="false" outlineLevel="0" collapsed="false">
      <c r="A3518" s="49" t="s">
        <v>16659</v>
      </c>
      <c r="B3518" s="49" t="s">
        <v>16660</v>
      </c>
      <c r="C3518" s="49" t="s">
        <v>14861</v>
      </c>
      <c r="D3518" s="49" t="s">
        <v>17367</v>
      </c>
      <c r="E3518" s="50"/>
      <c r="F3518" s="49"/>
      <c r="G3518" s="49" t="s">
        <v>17801</v>
      </c>
      <c r="H3518" s="49" t="s">
        <v>17802</v>
      </c>
      <c r="I3518" s="49" t="s">
        <v>7779</v>
      </c>
      <c r="J3518" s="49" t="s">
        <v>7780</v>
      </c>
      <c r="K3518" s="50" t="s">
        <v>17803</v>
      </c>
      <c r="L3518" s="49" t="s">
        <v>7577</v>
      </c>
    </row>
    <row r="3519" customFormat="false" ht="13.5" hidden="false" customHeight="false" outlineLevel="0" collapsed="false">
      <c r="A3519" s="49" t="s">
        <v>16659</v>
      </c>
      <c r="B3519" s="49" t="s">
        <v>16660</v>
      </c>
      <c r="C3519" s="49" t="s">
        <v>14861</v>
      </c>
      <c r="D3519" s="49" t="s">
        <v>17367</v>
      </c>
      <c r="E3519" s="50"/>
      <c r="F3519" s="49"/>
      <c r="G3519" s="49" t="s">
        <v>17804</v>
      </c>
      <c r="H3519" s="49" t="s">
        <v>17805</v>
      </c>
      <c r="I3519" s="49" t="s">
        <v>7779</v>
      </c>
      <c r="J3519" s="49" t="s">
        <v>7780</v>
      </c>
      <c r="K3519" s="50" t="s">
        <v>17806</v>
      </c>
      <c r="L3519" s="49" t="s">
        <v>7577</v>
      </c>
    </row>
    <row r="3520" customFormat="false" ht="13.5" hidden="false" customHeight="false" outlineLevel="0" collapsed="false">
      <c r="A3520" s="49" t="s">
        <v>16659</v>
      </c>
      <c r="B3520" s="49" t="s">
        <v>16660</v>
      </c>
      <c r="C3520" s="49" t="s">
        <v>14861</v>
      </c>
      <c r="D3520" s="49" t="s">
        <v>17367</v>
      </c>
      <c r="E3520" s="50"/>
      <c r="F3520" s="49"/>
      <c r="G3520" s="49" t="s">
        <v>17807</v>
      </c>
      <c r="H3520" s="49" t="s">
        <v>17808</v>
      </c>
      <c r="I3520" s="49" t="s">
        <v>7779</v>
      </c>
      <c r="J3520" s="49" t="s">
        <v>7780</v>
      </c>
      <c r="K3520" s="50" t="s">
        <v>10968</v>
      </c>
      <c r="L3520" s="49" t="s">
        <v>7577</v>
      </c>
    </row>
    <row r="3521" customFormat="false" ht="13.5" hidden="false" customHeight="false" outlineLevel="0" collapsed="false">
      <c r="A3521" s="49" t="s">
        <v>16659</v>
      </c>
      <c r="B3521" s="49" t="s">
        <v>16660</v>
      </c>
      <c r="C3521" s="49" t="s">
        <v>14861</v>
      </c>
      <c r="D3521" s="49" t="s">
        <v>17367</v>
      </c>
      <c r="E3521" s="50"/>
      <c r="F3521" s="49"/>
      <c r="G3521" s="49" t="s">
        <v>17809</v>
      </c>
      <c r="H3521" s="49" t="s">
        <v>17810</v>
      </c>
      <c r="I3521" s="49" t="s">
        <v>7779</v>
      </c>
      <c r="J3521" s="49" t="s">
        <v>7780</v>
      </c>
      <c r="K3521" s="50" t="s">
        <v>17811</v>
      </c>
      <c r="L3521" s="49" t="s">
        <v>7577</v>
      </c>
    </row>
    <row r="3522" customFormat="false" ht="13.5" hidden="false" customHeight="false" outlineLevel="0" collapsed="false">
      <c r="A3522" s="49" t="s">
        <v>16659</v>
      </c>
      <c r="B3522" s="49" t="s">
        <v>16660</v>
      </c>
      <c r="C3522" s="49" t="s">
        <v>14861</v>
      </c>
      <c r="D3522" s="49" t="s">
        <v>17367</v>
      </c>
      <c r="E3522" s="50"/>
      <c r="F3522" s="49"/>
      <c r="G3522" s="49" t="s">
        <v>17812</v>
      </c>
      <c r="H3522" s="49" t="s">
        <v>17813</v>
      </c>
      <c r="I3522" s="49" t="s">
        <v>7779</v>
      </c>
      <c r="J3522" s="49" t="s">
        <v>7780</v>
      </c>
      <c r="K3522" s="50" t="s">
        <v>17811</v>
      </c>
      <c r="L3522" s="49" t="s">
        <v>7577</v>
      </c>
    </row>
    <row r="3523" customFormat="false" ht="13.5" hidden="false" customHeight="false" outlineLevel="0" collapsed="false">
      <c r="A3523" s="49" t="s">
        <v>16659</v>
      </c>
      <c r="B3523" s="49" t="s">
        <v>16660</v>
      </c>
      <c r="C3523" s="49" t="s">
        <v>14861</v>
      </c>
      <c r="D3523" s="49" t="s">
        <v>17367</v>
      </c>
      <c r="E3523" s="50"/>
      <c r="F3523" s="49"/>
      <c r="G3523" s="49" t="s">
        <v>17814</v>
      </c>
      <c r="H3523" s="49" t="s">
        <v>17815</v>
      </c>
      <c r="I3523" s="49" t="s">
        <v>7779</v>
      </c>
      <c r="J3523" s="49" t="s">
        <v>7780</v>
      </c>
      <c r="K3523" s="50" t="s">
        <v>9306</v>
      </c>
      <c r="L3523" s="49" t="s">
        <v>7577</v>
      </c>
    </row>
    <row r="3524" customFormat="false" ht="13.5" hidden="false" customHeight="false" outlineLevel="0" collapsed="false">
      <c r="A3524" s="49" t="s">
        <v>16659</v>
      </c>
      <c r="B3524" s="49" t="s">
        <v>16660</v>
      </c>
      <c r="C3524" s="49" t="s">
        <v>14861</v>
      </c>
      <c r="D3524" s="49" t="s">
        <v>17367</v>
      </c>
      <c r="E3524" s="50"/>
      <c r="F3524" s="49"/>
      <c r="G3524" s="49" t="s">
        <v>17816</v>
      </c>
      <c r="H3524" s="49" t="s">
        <v>17817</v>
      </c>
      <c r="I3524" s="49" t="s">
        <v>7779</v>
      </c>
      <c r="J3524" s="49" t="s">
        <v>7780</v>
      </c>
      <c r="K3524" s="50" t="s">
        <v>17818</v>
      </c>
      <c r="L3524" s="49" t="s">
        <v>7577</v>
      </c>
    </row>
    <row r="3525" customFormat="false" ht="13.5" hidden="false" customHeight="false" outlineLevel="0" collapsed="false">
      <c r="A3525" s="49" t="s">
        <v>16659</v>
      </c>
      <c r="B3525" s="49" t="s">
        <v>16660</v>
      </c>
      <c r="C3525" s="49" t="s">
        <v>14861</v>
      </c>
      <c r="D3525" s="49" t="s">
        <v>17367</v>
      </c>
      <c r="E3525" s="50"/>
      <c r="F3525" s="49"/>
      <c r="G3525" s="49" t="s">
        <v>17819</v>
      </c>
      <c r="H3525" s="49" t="s">
        <v>17820</v>
      </c>
      <c r="I3525" s="49" t="s">
        <v>7779</v>
      </c>
      <c r="J3525" s="49" t="s">
        <v>7780</v>
      </c>
      <c r="K3525" s="50" t="s">
        <v>17821</v>
      </c>
      <c r="L3525" s="49" t="s">
        <v>7577</v>
      </c>
    </row>
    <row r="3526" customFormat="false" ht="13.5" hidden="false" customHeight="false" outlineLevel="0" collapsed="false">
      <c r="A3526" s="49" t="s">
        <v>16659</v>
      </c>
      <c r="B3526" s="49" t="s">
        <v>16660</v>
      </c>
      <c r="C3526" s="49" t="s">
        <v>14861</v>
      </c>
      <c r="D3526" s="49" t="s">
        <v>17367</v>
      </c>
      <c r="E3526" s="50"/>
      <c r="F3526" s="49"/>
      <c r="G3526" s="49" t="s">
        <v>17822</v>
      </c>
      <c r="H3526" s="49" t="s">
        <v>17823</v>
      </c>
      <c r="I3526" s="49" t="s">
        <v>7779</v>
      </c>
      <c r="J3526" s="49" t="s">
        <v>7780</v>
      </c>
      <c r="K3526" s="50" t="s">
        <v>17824</v>
      </c>
      <c r="L3526" s="49" t="s">
        <v>7577</v>
      </c>
    </row>
    <row r="3527" customFormat="false" ht="13.5" hidden="false" customHeight="false" outlineLevel="0" collapsed="false">
      <c r="A3527" s="49" t="s">
        <v>16659</v>
      </c>
      <c r="B3527" s="49" t="s">
        <v>16660</v>
      </c>
      <c r="C3527" s="49" t="s">
        <v>14861</v>
      </c>
      <c r="D3527" s="49" t="s">
        <v>17367</v>
      </c>
      <c r="E3527" s="50"/>
      <c r="F3527" s="49"/>
      <c r="G3527" s="49" t="s">
        <v>17825</v>
      </c>
      <c r="H3527" s="49" t="s">
        <v>17826</v>
      </c>
      <c r="I3527" s="49" t="s">
        <v>7779</v>
      </c>
      <c r="J3527" s="49" t="s">
        <v>7780</v>
      </c>
      <c r="K3527" s="50" t="s">
        <v>17827</v>
      </c>
      <c r="L3527" s="49" t="s">
        <v>7577</v>
      </c>
    </row>
    <row r="3528" customFormat="false" ht="13.5" hidden="false" customHeight="false" outlineLevel="0" collapsed="false">
      <c r="A3528" s="49" t="s">
        <v>16659</v>
      </c>
      <c r="B3528" s="49" t="s">
        <v>16660</v>
      </c>
      <c r="C3528" s="49" t="s">
        <v>14861</v>
      </c>
      <c r="D3528" s="49" t="s">
        <v>17367</v>
      </c>
      <c r="E3528" s="50"/>
      <c r="F3528" s="49"/>
      <c r="G3528" s="49" t="s">
        <v>17828</v>
      </c>
      <c r="H3528" s="49" t="s">
        <v>17829</v>
      </c>
      <c r="I3528" s="49" t="s">
        <v>7779</v>
      </c>
      <c r="J3528" s="49" t="s">
        <v>7780</v>
      </c>
      <c r="K3528" s="50" t="s">
        <v>17830</v>
      </c>
      <c r="L3528" s="49" t="s">
        <v>7577</v>
      </c>
    </row>
    <row r="3529" customFormat="false" ht="13.5" hidden="false" customHeight="false" outlineLevel="0" collapsed="false">
      <c r="A3529" s="49" t="s">
        <v>16659</v>
      </c>
      <c r="B3529" s="49" t="s">
        <v>16660</v>
      </c>
      <c r="C3529" s="49" t="s">
        <v>14861</v>
      </c>
      <c r="D3529" s="49" t="s">
        <v>17367</v>
      </c>
      <c r="E3529" s="50"/>
      <c r="F3529" s="49"/>
      <c r="G3529" s="49" t="s">
        <v>17831</v>
      </c>
      <c r="H3529" s="49" t="s">
        <v>17832</v>
      </c>
      <c r="I3529" s="49" t="s">
        <v>7779</v>
      </c>
      <c r="J3529" s="49" t="s">
        <v>7780</v>
      </c>
      <c r="K3529" s="50" t="s">
        <v>17833</v>
      </c>
      <c r="L3529" s="49" t="s">
        <v>7577</v>
      </c>
    </row>
    <row r="3530" customFormat="false" ht="13.5" hidden="false" customHeight="false" outlineLevel="0" collapsed="false">
      <c r="A3530" s="49" t="s">
        <v>16659</v>
      </c>
      <c r="B3530" s="49" t="s">
        <v>16660</v>
      </c>
      <c r="C3530" s="49" t="s">
        <v>14861</v>
      </c>
      <c r="D3530" s="49" t="s">
        <v>17367</v>
      </c>
      <c r="E3530" s="50"/>
      <c r="F3530" s="49"/>
      <c r="G3530" s="49" t="s">
        <v>17834</v>
      </c>
      <c r="H3530" s="49" t="s">
        <v>17835</v>
      </c>
      <c r="I3530" s="49" t="s">
        <v>7779</v>
      </c>
      <c r="J3530" s="49" t="s">
        <v>7780</v>
      </c>
      <c r="K3530" s="50" t="s">
        <v>13916</v>
      </c>
      <c r="L3530" s="49" t="s">
        <v>7577</v>
      </c>
    </row>
    <row r="3531" customFormat="false" ht="13.5" hidden="false" customHeight="false" outlineLevel="0" collapsed="false">
      <c r="A3531" s="49" t="s">
        <v>16659</v>
      </c>
      <c r="B3531" s="49" t="s">
        <v>16660</v>
      </c>
      <c r="C3531" s="49" t="s">
        <v>14861</v>
      </c>
      <c r="D3531" s="49" t="s">
        <v>17367</v>
      </c>
      <c r="E3531" s="50"/>
      <c r="F3531" s="49"/>
      <c r="G3531" s="49" t="s">
        <v>17836</v>
      </c>
      <c r="H3531" s="49" t="s">
        <v>17837</v>
      </c>
      <c r="I3531" s="49" t="s">
        <v>7779</v>
      </c>
      <c r="J3531" s="49" t="s">
        <v>7780</v>
      </c>
      <c r="K3531" s="50" t="s">
        <v>17838</v>
      </c>
      <c r="L3531" s="49" t="s">
        <v>7577</v>
      </c>
    </row>
    <row r="3532" customFormat="false" ht="13.5" hidden="false" customHeight="false" outlineLevel="0" collapsed="false">
      <c r="A3532" s="49" t="s">
        <v>16659</v>
      </c>
      <c r="B3532" s="49" t="s">
        <v>16660</v>
      </c>
      <c r="C3532" s="49" t="s">
        <v>14861</v>
      </c>
      <c r="D3532" s="49" t="s">
        <v>17367</v>
      </c>
      <c r="E3532" s="50"/>
      <c r="F3532" s="49"/>
      <c r="G3532" s="49" t="s">
        <v>17839</v>
      </c>
      <c r="H3532" s="49" t="s">
        <v>17840</v>
      </c>
      <c r="I3532" s="49" t="s">
        <v>7779</v>
      </c>
      <c r="J3532" s="49" t="s">
        <v>7780</v>
      </c>
      <c r="K3532" s="50" t="s">
        <v>17841</v>
      </c>
      <c r="L3532" s="49" t="s">
        <v>7577</v>
      </c>
    </row>
    <row r="3533" customFormat="false" ht="13.5" hidden="false" customHeight="false" outlineLevel="0" collapsed="false">
      <c r="A3533" s="49" t="s">
        <v>16659</v>
      </c>
      <c r="B3533" s="49" t="s">
        <v>16660</v>
      </c>
      <c r="C3533" s="49" t="s">
        <v>14861</v>
      </c>
      <c r="D3533" s="49" t="s">
        <v>17367</v>
      </c>
      <c r="E3533" s="50"/>
      <c r="F3533" s="49"/>
      <c r="G3533" s="49" t="s">
        <v>17842</v>
      </c>
      <c r="H3533" s="49" t="s">
        <v>17843</v>
      </c>
      <c r="I3533" s="49" t="s">
        <v>7779</v>
      </c>
      <c r="J3533" s="49" t="s">
        <v>7780</v>
      </c>
      <c r="K3533" s="50" t="s">
        <v>17844</v>
      </c>
      <c r="L3533" s="49" t="s">
        <v>7577</v>
      </c>
    </row>
    <row r="3534" customFormat="false" ht="13.5" hidden="false" customHeight="false" outlineLevel="0" collapsed="false">
      <c r="A3534" s="49" t="s">
        <v>16659</v>
      </c>
      <c r="B3534" s="49" t="s">
        <v>16660</v>
      </c>
      <c r="C3534" s="49" t="s">
        <v>14861</v>
      </c>
      <c r="D3534" s="49" t="s">
        <v>17367</v>
      </c>
      <c r="E3534" s="50"/>
      <c r="F3534" s="49"/>
      <c r="G3534" s="49" t="s">
        <v>17845</v>
      </c>
      <c r="H3534" s="49" t="s">
        <v>17846</v>
      </c>
      <c r="I3534" s="49" t="s">
        <v>7779</v>
      </c>
      <c r="J3534" s="49" t="s">
        <v>7780</v>
      </c>
      <c r="K3534" s="50" t="s">
        <v>15165</v>
      </c>
      <c r="L3534" s="49" t="s">
        <v>7577</v>
      </c>
    </row>
    <row r="3535" customFormat="false" ht="13.5" hidden="false" customHeight="false" outlineLevel="0" collapsed="false">
      <c r="A3535" s="49" t="s">
        <v>16659</v>
      </c>
      <c r="B3535" s="49" t="s">
        <v>16660</v>
      </c>
      <c r="C3535" s="49" t="s">
        <v>14861</v>
      </c>
      <c r="D3535" s="49" t="s">
        <v>17367</v>
      </c>
      <c r="E3535" s="50"/>
      <c r="F3535" s="49"/>
      <c r="G3535" s="49" t="s">
        <v>17847</v>
      </c>
      <c r="H3535" s="49" t="s">
        <v>17848</v>
      </c>
      <c r="I3535" s="49" t="s">
        <v>7779</v>
      </c>
      <c r="J3535" s="49" t="s">
        <v>7780</v>
      </c>
      <c r="K3535" s="50" t="s">
        <v>13454</v>
      </c>
      <c r="L3535" s="49" t="s">
        <v>7577</v>
      </c>
    </row>
    <row r="3536" customFormat="false" ht="13.5" hidden="false" customHeight="false" outlineLevel="0" collapsed="false">
      <c r="A3536" s="49" t="s">
        <v>16659</v>
      </c>
      <c r="B3536" s="49" t="s">
        <v>16660</v>
      </c>
      <c r="C3536" s="49" t="s">
        <v>14861</v>
      </c>
      <c r="D3536" s="49" t="s">
        <v>17367</v>
      </c>
      <c r="E3536" s="50"/>
      <c r="F3536" s="49"/>
      <c r="G3536" s="49" t="s">
        <v>17849</v>
      </c>
      <c r="H3536" s="49" t="s">
        <v>17850</v>
      </c>
      <c r="I3536" s="49" t="s">
        <v>7779</v>
      </c>
      <c r="J3536" s="49" t="s">
        <v>7780</v>
      </c>
      <c r="K3536" s="50" t="s">
        <v>17851</v>
      </c>
      <c r="L3536" s="49" t="s">
        <v>7577</v>
      </c>
    </row>
    <row r="3537" customFormat="false" ht="13.5" hidden="false" customHeight="false" outlineLevel="0" collapsed="false">
      <c r="A3537" s="49" t="s">
        <v>16659</v>
      </c>
      <c r="B3537" s="49" t="s">
        <v>16660</v>
      </c>
      <c r="C3537" s="49" t="s">
        <v>14861</v>
      </c>
      <c r="D3537" s="49" t="s">
        <v>17367</v>
      </c>
      <c r="E3537" s="50"/>
      <c r="F3537" s="49"/>
      <c r="G3537" s="49" t="s">
        <v>17852</v>
      </c>
      <c r="H3537" s="49" t="s">
        <v>17853</v>
      </c>
      <c r="I3537" s="49" t="s">
        <v>7779</v>
      </c>
      <c r="J3537" s="49" t="s">
        <v>7780</v>
      </c>
      <c r="K3537" s="50" t="s">
        <v>17854</v>
      </c>
      <c r="L3537" s="49" t="s">
        <v>7577</v>
      </c>
    </row>
    <row r="3538" customFormat="false" ht="13.5" hidden="false" customHeight="false" outlineLevel="0" collapsed="false">
      <c r="A3538" s="49" t="s">
        <v>16659</v>
      </c>
      <c r="B3538" s="49" t="s">
        <v>16660</v>
      </c>
      <c r="C3538" s="49" t="s">
        <v>14861</v>
      </c>
      <c r="D3538" s="49" t="s">
        <v>17367</v>
      </c>
      <c r="E3538" s="50"/>
      <c r="F3538" s="49"/>
      <c r="G3538" s="49" t="s">
        <v>17855</v>
      </c>
      <c r="H3538" s="49" t="s">
        <v>17856</v>
      </c>
      <c r="I3538" s="49" t="s">
        <v>7779</v>
      </c>
      <c r="J3538" s="49" t="s">
        <v>7780</v>
      </c>
      <c r="K3538" s="50" t="s">
        <v>17857</v>
      </c>
      <c r="L3538" s="49" t="s">
        <v>7577</v>
      </c>
    </row>
    <row r="3539" customFormat="false" ht="13.5" hidden="false" customHeight="false" outlineLevel="0" collapsed="false">
      <c r="A3539" s="49" t="s">
        <v>16659</v>
      </c>
      <c r="B3539" s="49" t="s">
        <v>16660</v>
      </c>
      <c r="C3539" s="49" t="s">
        <v>14861</v>
      </c>
      <c r="D3539" s="49" t="s">
        <v>17367</v>
      </c>
      <c r="E3539" s="50"/>
      <c r="F3539" s="49"/>
      <c r="G3539" s="49" t="s">
        <v>17858</v>
      </c>
      <c r="H3539" s="49" t="s">
        <v>17859</v>
      </c>
      <c r="I3539" s="49" t="s">
        <v>7779</v>
      </c>
      <c r="J3539" s="49" t="s">
        <v>7780</v>
      </c>
      <c r="K3539" s="50" t="s">
        <v>17860</v>
      </c>
      <c r="L3539" s="49" t="s">
        <v>7577</v>
      </c>
    </row>
    <row r="3540" customFormat="false" ht="13.5" hidden="false" customHeight="false" outlineLevel="0" collapsed="false">
      <c r="A3540" s="49" t="s">
        <v>16659</v>
      </c>
      <c r="B3540" s="49" t="s">
        <v>16660</v>
      </c>
      <c r="C3540" s="49" t="s">
        <v>14861</v>
      </c>
      <c r="D3540" s="49" t="s">
        <v>17367</v>
      </c>
      <c r="E3540" s="50"/>
      <c r="F3540" s="49"/>
      <c r="G3540" s="49" t="s">
        <v>17861</v>
      </c>
      <c r="H3540" s="49" t="s">
        <v>17862</v>
      </c>
      <c r="I3540" s="49" t="s">
        <v>7779</v>
      </c>
      <c r="J3540" s="49" t="s">
        <v>7780</v>
      </c>
      <c r="K3540" s="50" t="s">
        <v>17863</v>
      </c>
      <c r="L3540" s="49" t="s">
        <v>7577</v>
      </c>
    </row>
    <row r="3541" customFormat="false" ht="13.5" hidden="false" customHeight="false" outlineLevel="0" collapsed="false">
      <c r="A3541" s="49" t="s">
        <v>16659</v>
      </c>
      <c r="B3541" s="49" t="s">
        <v>16660</v>
      </c>
      <c r="C3541" s="49" t="s">
        <v>14861</v>
      </c>
      <c r="D3541" s="49" t="s">
        <v>17367</v>
      </c>
      <c r="E3541" s="50"/>
      <c r="F3541" s="49"/>
      <c r="G3541" s="49" t="s">
        <v>17864</v>
      </c>
      <c r="H3541" s="49" t="s">
        <v>17865</v>
      </c>
      <c r="I3541" s="49" t="s">
        <v>7779</v>
      </c>
      <c r="J3541" s="49" t="s">
        <v>7780</v>
      </c>
      <c r="K3541" s="50" t="s">
        <v>17866</v>
      </c>
      <c r="L3541" s="49" t="s">
        <v>7577</v>
      </c>
    </row>
    <row r="3542" customFormat="false" ht="13.5" hidden="false" customHeight="false" outlineLevel="0" collapsed="false">
      <c r="A3542" s="49" t="s">
        <v>16659</v>
      </c>
      <c r="B3542" s="49" t="s">
        <v>16660</v>
      </c>
      <c r="C3542" s="49" t="s">
        <v>14861</v>
      </c>
      <c r="D3542" s="49" t="s">
        <v>17367</v>
      </c>
      <c r="E3542" s="50"/>
      <c r="F3542" s="49"/>
      <c r="G3542" s="49" t="s">
        <v>17867</v>
      </c>
      <c r="H3542" s="49" t="s">
        <v>17868</v>
      </c>
      <c r="I3542" s="49" t="s">
        <v>7779</v>
      </c>
      <c r="J3542" s="49" t="s">
        <v>7780</v>
      </c>
      <c r="K3542" s="50" t="s">
        <v>17869</v>
      </c>
      <c r="L3542" s="49" t="s">
        <v>7577</v>
      </c>
    </row>
    <row r="3543" customFormat="false" ht="13.5" hidden="false" customHeight="false" outlineLevel="0" collapsed="false">
      <c r="A3543" s="49" t="s">
        <v>16659</v>
      </c>
      <c r="B3543" s="49" t="s">
        <v>16660</v>
      </c>
      <c r="C3543" s="49" t="s">
        <v>14861</v>
      </c>
      <c r="D3543" s="49" t="s">
        <v>17367</v>
      </c>
      <c r="E3543" s="50"/>
      <c r="F3543" s="49"/>
      <c r="G3543" s="49" t="s">
        <v>17870</v>
      </c>
      <c r="H3543" s="49" t="s">
        <v>17871</v>
      </c>
      <c r="I3543" s="49" t="s">
        <v>7779</v>
      </c>
      <c r="J3543" s="49" t="s">
        <v>7780</v>
      </c>
      <c r="K3543" s="50" t="s">
        <v>17872</v>
      </c>
      <c r="L3543" s="49" t="s">
        <v>7577</v>
      </c>
    </row>
    <row r="3544" customFormat="false" ht="13.5" hidden="false" customHeight="false" outlineLevel="0" collapsed="false">
      <c r="A3544" s="49" t="s">
        <v>16659</v>
      </c>
      <c r="B3544" s="49" t="s">
        <v>16660</v>
      </c>
      <c r="C3544" s="49" t="s">
        <v>14861</v>
      </c>
      <c r="D3544" s="49" t="s">
        <v>17367</v>
      </c>
      <c r="E3544" s="50"/>
      <c r="F3544" s="49"/>
      <c r="G3544" s="49" t="s">
        <v>17873</v>
      </c>
      <c r="H3544" s="49" t="s">
        <v>17874</v>
      </c>
      <c r="I3544" s="49" t="s">
        <v>7779</v>
      </c>
      <c r="J3544" s="49" t="s">
        <v>7780</v>
      </c>
      <c r="K3544" s="50" t="s">
        <v>12307</v>
      </c>
      <c r="L3544" s="49" t="s">
        <v>7577</v>
      </c>
    </row>
    <row r="3545" customFormat="false" ht="13.5" hidden="false" customHeight="false" outlineLevel="0" collapsed="false">
      <c r="A3545" s="49" t="s">
        <v>16659</v>
      </c>
      <c r="B3545" s="49" t="s">
        <v>16660</v>
      </c>
      <c r="C3545" s="49" t="s">
        <v>14861</v>
      </c>
      <c r="D3545" s="49" t="s">
        <v>17367</v>
      </c>
      <c r="E3545" s="50"/>
      <c r="F3545" s="49"/>
      <c r="G3545" s="49" t="s">
        <v>17875</v>
      </c>
      <c r="H3545" s="49" t="s">
        <v>17876</v>
      </c>
      <c r="I3545" s="49" t="s">
        <v>7779</v>
      </c>
      <c r="J3545" s="49" t="s">
        <v>7780</v>
      </c>
      <c r="K3545" s="50" t="s">
        <v>17877</v>
      </c>
      <c r="L3545" s="49" t="s">
        <v>7577</v>
      </c>
    </row>
    <row r="3546" customFormat="false" ht="13.5" hidden="false" customHeight="false" outlineLevel="0" collapsed="false">
      <c r="A3546" s="49" t="s">
        <v>16659</v>
      </c>
      <c r="B3546" s="49" t="s">
        <v>16660</v>
      </c>
      <c r="C3546" s="49" t="s">
        <v>14861</v>
      </c>
      <c r="D3546" s="49" t="s">
        <v>17367</v>
      </c>
      <c r="E3546" s="50"/>
      <c r="F3546" s="49"/>
      <c r="G3546" s="49" t="s">
        <v>17878</v>
      </c>
      <c r="H3546" s="49" t="s">
        <v>17879</v>
      </c>
      <c r="I3546" s="49" t="s">
        <v>7779</v>
      </c>
      <c r="J3546" s="49" t="s">
        <v>7780</v>
      </c>
      <c r="K3546" s="50" t="s">
        <v>14998</v>
      </c>
      <c r="L3546" s="49" t="s">
        <v>7577</v>
      </c>
    </row>
    <row r="3547" customFormat="false" ht="13.5" hidden="false" customHeight="false" outlineLevel="0" collapsed="false">
      <c r="A3547" s="49" t="s">
        <v>16659</v>
      </c>
      <c r="B3547" s="49" t="s">
        <v>16660</v>
      </c>
      <c r="C3547" s="49" t="s">
        <v>14861</v>
      </c>
      <c r="D3547" s="49" t="s">
        <v>17367</v>
      </c>
      <c r="E3547" s="50"/>
      <c r="F3547" s="49"/>
      <c r="G3547" s="49" t="s">
        <v>17880</v>
      </c>
      <c r="H3547" s="49" t="s">
        <v>17881</v>
      </c>
      <c r="I3547" s="49" t="s">
        <v>7779</v>
      </c>
      <c r="J3547" s="49" t="s">
        <v>7780</v>
      </c>
      <c r="K3547" s="50" t="s">
        <v>13795</v>
      </c>
      <c r="L3547" s="49" t="s">
        <v>7577</v>
      </c>
    </row>
    <row r="3548" customFormat="false" ht="13.5" hidden="false" customHeight="false" outlineLevel="0" collapsed="false">
      <c r="A3548" s="49" t="s">
        <v>16659</v>
      </c>
      <c r="B3548" s="49" t="s">
        <v>16660</v>
      </c>
      <c r="C3548" s="49" t="s">
        <v>14861</v>
      </c>
      <c r="D3548" s="49" t="s">
        <v>17367</v>
      </c>
      <c r="E3548" s="50"/>
      <c r="F3548" s="49"/>
      <c r="G3548" s="49" t="s">
        <v>17882</v>
      </c>
      <c r="H3548" s="49" t="s">
        <v>17883</v>
      </c>
      <c r="I3548" s="49" t="s">
        <v>7779</v>
      </c>
      <c r="J3548" s="49" t="s">
        <v>7780</v>
      </c>
      <c r="K3548" s="50" t="s">
        <v>17884</v>
      </c>
      <c r="L3548" s="49" t="s">
        <v>7577</v>
      </c>
    </row>
    <row r="3549" customFormat="false" ht="13.5" hidden="false" customHeight="false" outlineLevel="0" collapsed="false">
      <c r="A3549" s="49" t="s">
        <v>16659</v>
      </c>
      <c r="B3549" s="49" t="s">
        <v>16660</v>
      </c>
      <c r="C3549" s="49" t="s">
        <v>14861</v>
      </c>
      <c r="D3549" s="49" t="s">
        <v>17367</v>
      </c>
      <c r="E3549" s="50"/>
      <c r="F3549" s="49"/>
      <c r="G3549" s="49" t="s">
        <v>17885</v>
      </c>
      <c r="H3549" s="49" t="s">
        <v>17886</v>
      </c>
      <c r="I3549" s="49" t="s">
        <v>7779</v>
      </c>
      <c r="J3549" s="49" t="s">
        <v>7780</v>
      </c>
      <c r="K3549" s="50" t="s">
        <v>7977</v>
      </c>
      <c r="L3549" s="49" t="s">
        <v>7577</v>
      </c>
    </row>
    <row r="3550" customFormat="false" ht="13.5" hidden="false" customHeight="false" outlineLevel="0" collapsed="false">
      <c r="A3550" s="49" t="s">
        <v>16659</v>
      </c>
      <c r="B3550" s="49" t="s">
        <v>16660</v>
      </c>
      <c r="C3550" s="49" t="s">
        <v>14861</v>
      </c>
      <c r="D3550" s="49" t="s">
        <v>17367</v>
      </c>
      <c r="E3550" s="50"/>
      <c r="F3550" s="49"/>
      <c r="G3550" s="49" t="s">
        <v>17887</v>
      </c>
      <c r="H3550" s="49" t="s">
        <v>17888</v>
      </c>
      <c r="I3550" s="49" t="s">
        <v>7779</v>
      </c>
      <c r="J3550" s="49" t="s">
        <v>7780</v>
      </c>
      <c r="K3550" s="50" t="s">
        <v>10667</v>
      </c>
      <c r="L3550" s="49" t="s">
        <v>7577</v>
      </c>
    </row>
    <row r="3551" customFormat="false" ht="13.5" hidden="false" customHeight="false" outlineLevel="0" collapsed="false">
      <c r="A3551" s="49" t="s">
        <v>16659</v>
      </c>
      <c r="B3551" s="49" t="s">
        <v>16660</v>
      </c>
      <c r="C3551" s="49" t="s">
        <v>14861</v>
      </c>
      <c r="D3551" s="49" t="s">
        <v>17367</v>
      </c>
      <c r="E3551" s="50"/>
      <c r="F3551" s="49"/>
      <c r="G3551" s="49" t="s">
        <v>17889</v>
      </c>
      <c r="H3551" s="49" t="s">
        <v>17890</v>
      </c>
      <c r="I3551" s="49" t="s">
        <v>7779</v>
      </c>
      <c r="J3551" s="49" t="s">
        <v>7780</v>
      </c>
      <c r="K3551" s="50" t="s">
        <v>17891</v>
      </c>
      <c r="L3551" s="49" t="s">
        <v>7577</v>
      </c>
    </row>
    <row r="3552" customFormat="false" ht="13.5" hidden="false" customHeight="false" outlineLevel="0" collapsed="false">
      <c r="A3552" s="49" t="s">
        <v>16659</v>
      </c>
      <c r="B3552" s="49" t="s">
        <v>16660</v>
      </c>
      <c r="C3552" s="49" t="s">
        <v>14861</v>
      </c>
      <c r="D3552" s="49" t="s">
        <v>17367</v>
      </c>
      <c r="E3552" s="50"/>
      <c r="F3552" s="49"/>
      <c r="G3552" s="49" t="s">
        <v>17892</v>
      </c>
      <c r="H3552" s="49" t="s">
        <v>17893</v>
      </c>
      <c r="I3552" s="49" t="s">
        <v>7779</v>
      </c>
      <c r="J3552" s="49" t="s">
        <v>7780</v>
      </c>
      <c r="K3552" s="50" t="s">
        <v>9285</v>
      </c>
      <c r="L3552" s="49" t="s">
        <v>7577</v>
      </c>
    </row>
    <row r="3553" customFormat="false" ht="13.5" hidden="false" customHeight="false" outlineLevel="0" collapsed="false">
      <c r="A3553" s="49" t="s">
        <v>16659</v>
      </c>
      <c r="B3553" s="49" t="s">
        <v>16660</v>
      </c>
      <c r="C3553" s="49" t="s">
        <v>14861</v>
      </c>
      <c r="D3553" s="49" t="s">
        <v>17367</v>
      </c>
      <c r="E3553" s="50"/>
      <c r="F3553" s="49"/>
      <c r="G3553" s="49" t="s">
        <v>17894</v>
      </c>
      <c r="H3553" s="49" t="s">
        <v>17895</v>
      </c>
      <c r="I3553" s="49" t="s">
        <v>7779</v>
      </c>
      <c r="J3553" s="49" t="s">
        <v>7780</v>
      </c>
      <c r="K3553" s="50" t="s">
        <v>17896</v>
      </c>
      <c r="L3553" s="49" t="s">
        <v>7577</v>
      </c>
    </row>
    <row r="3554" customFormat="false" ht="13.5" hidden="false" customHeight="false" outlineLevel="0" collapsed="false">
      <c r="A3554" s="49" t="s">
        <v>16659</v>
      </c>
      <c r="B3554" s="49" t="s">
        <v>16660</v>
      </c>
      <c r="C3554" s="49" t="s">
        <v>14861</v>
      </c>
      <c r="D3554" s="49" t="s">
        <v>17367</v>
      </c>
      <c r="E3554" s="50"/>
      <c r="F3554" s="49"/>
      <c r="G3554" s="49" t="s">
        <v>17897</v>
      </c>
      <c r="H3554" s="49" t="s">
        <v>17898</v>
      </c>
      <c r="I3554" s="49" t="s">
        <v>7779</v>
      </c>
      <c r="J3554" s="49" t="s">
        <v>7780</v>
      </c>
      <c r="K3554" s="50" t="s">
        <v>17899</v>
      </c>
      <c r="L3554" s="49" t="s">
        <v>7577</v>
      </c>
    </row>
    <row r="3555" customFormat="false" ht="13.5" hidden="false" customHeight="false" outlineLevel="0" collapsed="false">
      <c r="A3555" s="49" t="s">
        <v>16659</v>
      </c>
      <c r="B3555" s="49" t="s">
        <v>16660</v>
      </c>
      <c r="C3555" s="49" t="s">
        <v>14861</v>
      </c>
      <c r="D3555" s="49" t="s">
        <v>17367</v>
      </c>
      <c r="E3555" s="50"/>
      <c r="F3555" s="49"/>
      <c r="G3555" s="49" t="s">
        <v>17900</v>
      </c>
      <c r="H3555" s="49" t="s">
        <v>17901</v>
      </c>
      <c r="I3555" s="49" t="s">
        <v>7779</v>
      </c>
      <c r="J3555" s="49" t="s">
        <v>7780</v>
      </c>
      <c r="K3555" s="50" t="s">
        <v>17902</v>
      </c>
      <c r="L3555" s="49" t="s">
        <v>7577</v>
      </c>
    </row>
    <row r="3556" customFormat="false" ht="13.5" hidden="false" customHeight="false" outlineLevel="0" collapsed="false">
      <c r="A3556" s="49" t="s">
        <v>16659</v>
      </c>
      <c r="B3556" s="49" t="s">
        <v>16660</v>
      </c>
      <c r="C3556" s="49" t="s">
        <v>14861</v>
      </c>
      <c r="D3556" s="49" t="s">
        <v>17367</v>
      </c>
      <c r="E3556" s="50"/>
      <c r="F3556" s="49"/>
      <c r="G3556" s="49" t="s">
        <v>17903</v>
      </c>
      <c r="H3556" s="49" t="s">
        <v>17904</v>
      </c>
      <c r="I3556" s="49" t="s">
        <v>7779</v>
      </c>
      <c r="J3556" s="49" t="s">
        <v>7780</v>
      </c>
      <c r="K3556" s="50" t="s">
        <v>9783</v>
      </c>
      <c r="L3556" s="49" t="s">
        <v>7577</v>
      </c>
    </row>
    <row r="3557" customFormat="false" ht="13.5" hidden="false" customHeight="false" outlineLevel="0" collapsed="false">
      <c r="A3557" s="49" t="s">
        <v>16659</v>
      </c>
      <c r="B3557" s="49" t="s">
        <v>16660</v>
      </c>
      <c r="C3557" s="49" t="s">
        <v>14861</v>
      </c>
      <c r="D3557" s="49" t="s">
        <v>17367</v>
      </c>
      <c r="E3557" s="50"/>
      <c r="F3557" s="49"/>
      <c r="G3557" s="49" t="s">
        <v>17905</v>
      </c>
      <c r="H3557" s="49" t="s">
        <v>17906</v>
      </c>
      <c r="I3557" s="49" t="s">
        <v>7779</v>
      </c>
      <c r="J3557" s="49" t="s">
        <v>7780</v>
      </c>
      <c r="K3557" s="50" t="s">
        <v>17907</v>
      </c>
      <c r="L3557" s="49" t="s">
        <v>7577</v>
      </c>
    </row>
    <row r="3558" customFormat="false" ht="13.5" hidden="false" customHeight="false" outlineLevel="0" collapsed="false">
      <c r="A3558" s="49" t="s">
        <v>16659</v>
      </c>
      <c r="B3558" s="49" t="s">
        <v>16660</v>
      </c>
      <c r="C3558" s="49" t="s">
        <v>14861</v>
      </c>
      <c r="D3558" s="49" t="s">
        <v>17367</v>
      </c>
      <c r="E3558" s="50"/>
      <c r="F3558" s="49"/>
      <c r="G3558" s="49" t="s">
        <v>17908</v>
      </c>
      <c r="H3558" s="49" t="s">
        <v>17909</v>
      </c>
      <c r="I3558" s="49" t="s">
        <v>7779</v>
      </c>
      <c r="J3558" s="49" t="s">
        <v>7780</v>
      </c>
      <c r="K3558" s="50" t="s">
        <v>8648</v>
      </c>
      <c r="L3558" s="49" t="s">
        <v>7577</v>
      </c>
    </row>
    <row r="3559" customFormat="false" ht="13.5" hidden="false" customHeight="false" outlineLevel="0" collapsed="false">
      <c r="A3559" s="49" t="s">
        <v>16659</v>
      </c>
      <c r="B3559" s="49" t="s">
        <v>16660</v>
      </c>
      <c r="C3559" s="49" t="s">
        <v>14861</v>
      </c>
      <c r="D3559" s="49" t="s">
        <v>17367</v>
      </c>
      <c r="E3559" s="50"/>
      <c r="F3559" s="49"/>
      <c r="G3559" s="49" t="s">
        <v>17910</v>
      </c>
      <c r="H3559" s="49" t="s">
        <v>17911</v>
      </c>
      <c r="I3559" s="49" t="s">
        <v>7779</v>
      </c>
      <c r="J3559" s="49" t="s">
        <v>7780</v>
      </c>
      <c r="K3559" s="50" t="s">
        <v>17912</v>
      </c>
      <c r="L3559" s="49" t="s">
        <v>7577</v>
      </c>
    </row>
    <row r="3560" customFormat="false" ht="13.5" hidden="false" customHeight="false" outlineLevel="0" collapsed="false">
      <c r="A3560" s="49" t="s">
        <v>16659</v>
      </c>
      <c r="B3560" s="49" t="s">
        <v>16660</v>
      </c>
      <c r="C3560" s="49" t="s">
        <v>14861</v>
      </c>
      <c r="D3560" s="49" t="s">
        <v>17367</v>
      </c>
      <c r="E3560" s="50"/>
      <c r="F3560" s="49"/>
      <c r="G3560" s="49" t="s">
        <v>17913</v>
      </c>
      <c r="H3560" s="49" t="s">
        <v>17914</v>
      </c>
      <c r="I3560" s="49" t="s">
        <v>7779</v>
      </c>
      <c r="J3560" s="49" t="s">
        <v>7575</v>
      </c>
      <c r="K3560" s="50" t="s">
        <v>17915</v>
      </c>
      <c r="L3560" s="49" t="s">
        <v>7577</v>
      </c>
    </row>
    <row r="3561" customFormat="false" ht="13.5" hidden="false" customHeight="false" outlineLevel="0" collapsed="false">
      <c r="A3561" s="49" t="s">
        <v>16659</v>
      </c>
      <c r="B3561" s="49" t="s">
        <v>16660</v>
      </c>
      <c r="C3561" s="49" t="s">
        <v>14861</v>
      </c>
      <c r="D3561" s="49" t="s">
        <v>17367</v>
      </c>
      <c r="E3561" s="50"/>
      <c r="F3561" s="49"/>
      <c r="G3561" s="49" t="s">
        <v>17916</v>
      </c>
      <c r="H3561" s="49" t="s">
        <v>17917</v>
      </c>
      <c r="I3561" s="49" t="s">
        <v>7779</v>
      </c>
      <c r="J3561" s="49" t="s">
        <v>7575</v>
      </c>
      <c r="K3561" s="50" t="s">
        <v>8203</v>
      </c>
      <c r="L3561" s="49" t="s">
        <v>7577</v>
      </c>
    </row>
    <row r="3562" customFormat="false" ht="13.5" hidden="false" customHeight="false" outlineLevel="0" collapsed="false">
      <c r="A3562" s="49" t="s">
        <v>16659</v>
      </c>
      <c r="B3562" s="49" t="s">
        <v>16660</v>
      </c>
      <c r="C3562" s="49" t="s">
        <v>14861</v>
      </c>
      <c r="D3562" s="49" t="s">
        <v>17367</v>
      </c>
      <c r="E3562" s="50"/>
      <c r="F3562" s="49"/>
      <c r="G3562" s="49" t="s">
        <v>17918</v>
      </c>
      <c r="H3562" s="49" t="s">
        <v>17919</v>
      </c>
      <c r="I3562" s="49" t="s">
        <v>7779</v>
      </c>
      <c r="J3562" s="49" t="s">
        <v>7575</v>
      </c>
      <c r="K3562" s="50" t="s">
        <v>14785</v>
      </c>
      <c r="L3562" s="49" t="s">
        <v>7577</v>
      </c>
    </row>
    <row r="3563" customFormat="false" ht="13.5" hidden="false" customHeight="false" outlineLevel="0" collapsed="false">
      <c r="A3563" s="49" t="s">
        <v>16659</v>
      </c>
      <c r="B3563" s="49" t="s">
        <v>16660</v>
      </c>
      <c r="C3563" s="49" t="s">
        <v>14861</v>
      </c>
      <c r="D3563" s="49" t="s">
        <v>17367</v>
      </c>
      <c r="E3563" s="50"/>
      <c r="F3563" s="49"/>
      <c r="G3563" s="49" t="s">
        <v>17920</v>
      </c>
      <c r="H3563" s="49" t="s">
        <v>17921</v>
      </c>
      <c r="I3563" s="49" t="s">
        <v>7779</v>
      </c>
      <c r="J3563" s="49" t="s">
        <v>7575</v>
      </c>
      <c r="K3563" s="50" t="s">
        <v>17922</v>
      </c>
      <c r="L3563" s="49" t="s">
        <v>7577</v>
      </c>
    </row>
    <row r="3564" customFormat="false" ht="13.5" hidden="false" customHeight="false" outlineLevel="0" collapsed="false">
      <c r="A3564" s="49" t="s">
        <v>16659</v>
      </c>
      <c r="B3564" s="49" t="s">
        <v>16660</v>
      </c>
      <c r="C3564" s="49" t="s">
        <v>14861</v>
      </c>
      <c r="D3564" s="49" t="s">
        <v>17367</v>
      </c>
      <c r="E3564" s="50"/>
      <c r="F3564" s="49"/>
      <c r="G3564" s="49" t="s">
        <v>17923</v>
      </c>
      <c r="H3564" s="49" t="s">
        <v>17924</v>
      </c>
      <c r="I3564" s="49" t="s">
        <v>7779</v>
      </c>
      <c r="J3564" s="49" t="s">
        <v>7575</v>
      </c>
      <c r="K3564" s="50" t="s">
        <v>17925</v>
      </c>
      <c r="L3564" s="49" t="s">
        <v>7577</v>
      </c>
    </row>
    <row r="3565" customFormat="false" ht="13.5" hidden="false" customHeight="false" outlineLevel="0" collapsed="false">
      <c r="A3565" s="49" t="s">
        <v>16659</v>
      </c>
      <c r="B3565" s="49" t="s">
        <v>16660</v>
      </c>
      <c r="C3565" s="49" t="s">
        <v>14861</v>
      </c>
      <c r="D3565" s="49" t="s">
        <v>17367</v>
      </c>
      <c r="E3565" s="50"/>
      <c r="F3565" s="49"/>
      <c r="G3565" s="49" t="s">
        <v>17926</v>
      </c>
      <c r="H3565" s="49" t="s">
        <v>17927</v>
      </c>
      <c r="I3565" s="49" t="s">
        <v>7779</v>
      </c>
      <c r="J3565" s="49" t="s">
        <v>7575</v>
      </c>
      <c r="K3565" s="50" t="s">
        <v>17928</v>
      </c>
      <c r="L3565" s="49" t="s">
        <v>7577</v>
      </c>
    </row>
    <row r="3566" customFormat="false" ht="13.5" hidden="false" customHeight="false" outlineLevel="0" collapsed="false">
      <c r="A3566" s="49" t="s">
        <v>16659</v>
      </c>
      <c r="B3566" s="49" t="s">
        <v>16660</v>
      </c>
      <c r="C3566" s="49" t="s">
        <v>14861</v>
      </c>
      <c r="D3566" s="49" t="s">
        <v>17367</v>
      </c>
      <c r="E3566" s="50"/>
      <c r="F3566" s="49"/>
      <c r="G3566" s="49" t="s">
        <v>17929</v>
      </c>
      <c r="H3566" s="49" t="s">
        <v>17930</v>
      </c>
      <c r="I3566" s="49" t="s">
        <v>7779</v>
      </c>
      <c r="J3566" s="49" t="s">
        <v>7575</v>
      </c>
      <c r="K3566" s="50" t="s">
        <v>13858</v>
      </c>
      <c r="L3566" s="49" t="s">
        <v>7577</v>
      </c>
    </row>
    <row r="3567" customFormat="false" ht="13.5" hidden="false" customHeight="false" outlineLevel="0" collapsed="false">
      <c r="A3567" s="49" t="s">
        <v>16659</v>
      </c>
      <c r="B3567" s="49" t="s">
        <v>16660</v>
      </c>
      <c r="C3567" s="49" t="s">
        <v>14861</v>
      </c>
      <c r="D3567" s="49" t="s">
        <v>17367</v>
      </c>
      <c r="E3567" s="50"/>
      <c r="F3567" s="49"/>
      <c r="G3567" s="49" t="s">
        <v>17931</v>
      </c>
      <c r="H3567" s="49" t="s">
        <v>17932</v>
      </c>
      <c r="I3567" s="49" t="s">
        <v>7779</v>
      </c>
      <c r="J3567" s="49" t="s">
        <v>7575</v>
      </c>
      <c r="K3567" s="50" t="s">
        <v>17933</v>
      </c>
      <c r="L3567" s="49" t="s">
        <v>7577</v>
      </c>
    </row>
    <row r="3568" customFormat="false" ht="13.5" hidden="false" customHeight="false" outlineLevel="0" collapsed="false">
      <c r="A3568" s="49" t="s">
        <v>16659</v>
      </c>
      <c r="B3568" s="49" t="s">
        <v>16660</v>
      </c>
      <c r="C3568" s="49" t="s">
        <v>14861</v>
      </c>
      <c r="D3568" s="49" t="s">
        <v>17367</v>
      </c>
      <c r="E3568" s="50"/>
      <c r="F3568" s="49"/>
      <c r="G3568" s="49" t="s">
        <v>17934</v>
      </c>
      <c r="H3568" s="49" t="s">
        <v>17935</v>
      </c>
      <c r="I3568" s="49" t="s">
        <v>7779</v>
      </c>
      <c r="J3568" s="49" t="s">
        <v>7575</v>
      </c>
      <c r="K3568" s="50" t="s">
        <v>17663</v>
      </c>
      <c r="L3568" s="49" t="s">
        <v>7577</v>
      </c>
    </row>
    <row r="3569" customFormat="false" ht="13.5" hidden="false" customHeight="false" outlineLevel="0" collapsed="false">
      <c r="A3569" s="49" t="s">
        <v>16659</v>
      </c>
      <c r="B3569" s="49" t="s">
        <v>16660</v>
      </c>
      <c r="C3569" s="49" t="s">
        <v>14861</v>
      </c>
      <c r="D3569" s="49" t="s">
        <v>17367</v>
      </c>
      <c r="E3569" s="50"/>
      <c r="F3569" s="49"/>
      <c r="G3569" s="49" t="s">
        <v>17936</v>
      </c>
      <c r="H3569" s="49" t="s">
        <v>17937</v>
      </c>
      <c r="I3569" s="49" t="s">
        <v>7779</v>
      </c>
      <c r="J3569" s="49" t="s">
        <v>7575</v>
      </c>
      <c r="K3569" s="50" t="s">
        <v>17938</v>
      </c>
      <c r="L3569" s="49" t="s">
        <v>7577</v>
      </c>
    </row>
    <row r="3570" customFormat="false" ht="13.5" hidden="false" customHeight="false" outlineLevel="0" collapsed="false">
      <c r="A3570" s="49" t="s">
        <v>16659</v>
      </c>
      <c r="B3570" s="49" t="s">
        <v>16660</v>
      </c>
      <c r="C3570" s="49" t="s">
        <v>14861</v>
      </c>
      <c r="D3570" s="49" t="s">
        <v>17367</v>
      </c>
      <c r="E3570" s="50"/>
      <c r="F3570" s="49"/>
      <c r="G3570" s="49" t="s">
        <v>17939</v>
      </c>
      <c r="H3570" s="49" t="s">
        <v>17940</v>
      </c>
      <c r="I3570" s="49" t="s">
        <v>7779</v>
      </c>
      <c r="J3570" s="49" t="s">
        <v>7575</v>
      </c>
      <c r="K3570" s="50" t="s">
        <v>17941</v>
      </c>
      <c r="L3570" s="49" t="s">
        <v>7577</v>
      </c>
    </row>
    <row r="3571" customFormat="false" ht="13.5" hidden="false" customHeight="false" outlineLevel="0" collapsed="false">
      <c r="A3571" s="49" t="s">
        <v>16659</v>
      </c>
      <c r="B3571" s="49" t="s">
        <v>16660</v>
      </c>
      <c r="C3571" s="49" t="s">
        <v>14861</v>
      </c>
      <c r="D3571" s="49" t="s">
        <v>17367</v>
      </c>
      <c r="E3571" s="50"/>
      <c r="F3571" s="49"/>
      <c r="G3571" s="49" t="s">
        <v>17942</v>
      </c>
      <c r="H3571" s="49" t="s">
        <v>17943</v>
      </c>
      <c r="I3571" s="49" t="s">
        <v>7779</v>
      </c>
      <c r="J3571" s="49" t="s">
        <v>7575</v>
      </c>
      <c r="K3571" s="50" t="s">
        <v>17944</v>
      </c>
      <c r="L3571" s="49" t="s">
        <v>7577</v>
      </c>
    </row>
    <row r="3572" customFormat="false" ht="13.5" hidden="false" customHeight="false" outlineLevel="0" collapsed="false">
      <c r="A3572" s="49" t="s">
        <v>16659</v>
      </c>
      <c r="B3572" s="49" t="s">
        <v>16660</v>
      </c>
      <c r="C3572" s="49" t="s">
        <v>14861</v>
      </c>
      <c r="D3572" s="49" t="s">
        <v>17367</v>
      </c>
      <c r="E3572" s="50"/>
      <c r="F3572" s="49"/>
      <c r="G3572" s="49" t="s">
        <v>17945</v>
      </c>
      <c r="H3572" s="49" t="s">
        <v>17946</v>
      </c>
      <c r="I3572" s="49" t="s">
        <v>7779</v>
      </c>
      <c r="J3572" s="49" t="s">
        <v>7575</v>
      </c>
      <c r="K3572" s="50" t="s">
        <v>17947</v>
      </c>
      <c r="L3572" s="49" t="s">
        <v>7577</v>
      </c>
    </row>
    <row r="3573" customFormat="false" ht="13.5" hidden="false" customHeight="false" outlineLevel="0" collapsed="false">
      <c r="A3573" s="49" t="s">
        <v>16659</v>
      </c>
      <c r="B3573" s="49" t="s">
        <v>16660</v>
      </c>
      <c r="C3573" s="49" t="s">
        <v>14861</v>
      </c>
      <c r="D3573" s="49" t="s">
        <v>17367</v>
      </c>
      <c r="E3573" s="50"/>
      <c r="F3573" s="49"/>
      <c r="G3573" s="49" t="s">
        <v>17948</v>
      </c>
      <c r="H3573" s="49" t="s">
        <v>17949</v>
      </c>
      <c r="I3573" s="49" t="s">
        <v>7779</v>
      </c>
      <c r="J3573" s="49" t="s">
        <v>7575</v>
      </c>
      <c r="K3573" s="50" t="s">
        <v>17947</v>
      </c>
      <c r="L3573" s="49" t="s">
        <v>7577</v>
      </c>
    </row>
    <row r="3574" customFormat="false" ht="13.5" hidden="false" customHeight="false" outlineLevel="0" collapsed="false">
      <c r="A3574" s="49" t="s">
        <v>16659</v>
      </c>
      <c r="B3574" s="49" t="s">
        <v>16660</v>
      </c>
      <c r="C3574" s="49" t="s">
        <v>14861</v>
      </c>
      <c r="D3574" s="49" t="s">
        <v>17367</v>
      </c>
      <c r="E3574" s="50"/>
      <c r="F3574" s="49"/>
      <c r="G3574" s="49" t="s">
        <v>17950</v>
      </c>
      <c r="H3574" s="49" t="s">
        <v>17951</v>
      </c>
      <c r="I3574" s="49" t="s">
        <v>7779</v>
      </c>
      <c r="J3574" s="49" t="s">
        <v>7575</v>
      </c>
      <c r="K3574" s="50" t="s">
        <v>10482</v>
      </c>
      <c r="L3574" s="49" t="s">
        <v>7577</v>
      </c>
    </row>
    <row r="3575" customFormat="false" ht="13.5" hidden="false" customHeight="false" outlineLevel="0" collapsed="false">
      <c r="A3575" s="49" t="s">
        <v>16659</v>
      </c>
      <c r="B3575" s="49" t="s">
        <v>16660</v>
      </c>
      <c r="C3575" s="49" t="s">
        <v>14861</v>
      </c>
      <c r="D3575" s="49" t="s">
        <v>17367</v>
      </c>
      <c r="E3575" s="50"/>
      <c r="F3575" s="49"/>
      <c r="G3575" s="49" t="s">
        <v>17952</v>
      </c>
      <c r="H3575" s="49" t="s">
        <v>17953</v>
      </c>
      <c r="I3575" s="49" t="s">
        <v>7779</v>
      </c>
      <c r="J3575" s="49" t="s">
        <v>7575</v>
      </c>
      <c r="K3575" s="50" t="s">
        <v>17954</v>
      </c>
      <c r="L3575" s="49" t="s">
        <v>7577</v>
      </c>
    </row>
    <row r="3576" customFormat="false" ht="13.5" hidden="false" customHeight="false" outlineLevel="0" collapsed="false">
      <c r="A3576" s="49" t="s">
        <v>16659</v>
      </c>
      <c r="B3576" s="49" t="s">
        <v>16660</v>
      </c>
      <c r="C3576" s="49" t="s">
        <v>14861</v>
      </c>
      <c r="D3576" s="49" t="s">
        <v>17367</v>
      </c>
      <c r="E3576" s="50"/>
      <c r="F3576" s="49"/>
      <c r="G3576" s="49" t="s">
        <v>17955</v>
      </c>
      <c r="H3576" s="49" t="s">
        <v>17956</v>
      </c>
      <c r="I3576" s="49" t="s">
        <v>7779</v>
      </c>
      <c r="J3576" s="49" t="s">
        <v>7575</v>
      </c>
      <c r="K3576" s="50" t="s">
        <v>17957</v>
      </c>
      <c r="L3576" s="49" t="s">
        <v>7577</v>
      </c>
    </row>
    <row r="3577" customFormat="false" ht="13.5" hidden="false" customHeight="false" outlineLevel="0" collapsed="false">
      <c r="A3577" s="49" t="s">
        <v>16659</v>
      </c>
      <c r="B3577" s="49" t="s">
        <v>16660</v>
      </c>
      <c r="C3577" s="49" t="s">
        <v>14861</v>
      </c>
      <c r="D3577" s="49" t="s">
        <v>17367</v>
      </c>
      <c r="E3577" s="50"/>
      <c r="F3577" s="49"/>
      <c r="G3577" s="49" t="s">
        <v>17958</v>
      </c>
      <c r="H3577" s="49" t="s">
        <v>17959</v>
      </c>
      <c r="I3577" s="49" t="s">
        <v>7779</v>
      </c>
      <c r="J3577" s="49" t="s">
        <v>7575</v>
      </c>
      <c r="K3577" s="50" t="s">
        <v>17960</v>
      </c>
      <c r="L3577" s="49" t="s">
        <v>7577</v>
      </c>
    </row>
    <row r="3578" customFormat="false" ht="13.5" hidden="false" customHeight="false" outlineLevel="0" collapsed="false">
      <c r="A3578" s="49" t="s">
        <v>16659</v>
      </c>
      <c r="B3578" s="49" t="s">
        <v>16660</v>
      </c>
      <c r="C3578" s="49" t="s">
        <v>14861</v>
      </c>
      <c r="D3578" s="49" t="s">
        <v>17367</v>
      </c>
      <c r="E3578" s="50"/>
      <c r="F3578" s="49"/>
      <c r="G3578" s="49" t="s">
        <v>17961</v>
      </c>
      <c r="H3578" s="49" t="s">
        <v>17962</v>
      </c>
      <c r="I3578" s="49" t="s">
        <v>7779</v>
      </c>
      <c r="J3578" s="49" t="s">
        <v>7575</v>
      </c>
      <c r="K3578" s="50" t="s">
        <v>17963</v>
      </c>
      <c r="L3578" s="49" t="s">
        <v>7577</v>
      </c>
    </row>
    <row r="3579" customFormat="false" ht="13.5" hidden="false" customHeight="false" outlineLevel="0" collapsed="false">
      <c r="A3579" s="49" t="s">
        <v>16659</v>
      </c>
      <c r="B3579" s="49" t="s">
        <v>16660</v>
      </c>
      <c r="C3579" s="49" t="s">
        <v>14861</v>
      </c>
      <c r="D3579" s="49" t="s">
        <v>17367</v>
      </c>
      <c r="E3579" s="50"/>
      <c r="F3579" s="49"/>
      <c r="G3579" s="49" t="s">
        <v>17964</v>
      </c>
      <c r="H3579" s="49" t="s">
        <v>17965</v>
      </c>
      <c r="I3579" s="49" t="s">
        <v>7779</v>
      </c>
      <c r="J3579" s="49" t="s">
        <v>7575</v>
      </c>
      <c r="K3579" s="50" t="s">
        <v>17966</v>
      </c>
      <c r="L3579" s="49" t="s">
        <v>7577</v>
      </c>
    </row>
    <row r="3580" customFormat="false" ht="13.5" hidden="false" customHeight="false" outlineLevel="0" collapsed="false">
      <c r="A3580" s="49" t="s">
        <v>16659</v>
      </c>
      <c r="B3580" s="49" t="s">
        <v>16660</v>
      </c>
      <c r="C3580" s="49" t="s">
        <v>14861</v>
      </c>
      <c r="D3580" s="49" t="s">
        <v>17367</v>
      </c>
      <c r="E3580" s="50"/>
      <c r="F3580" s="49"/>
      <c r="G3580" s="49" t="s">
        <v>17967</v>
      </c>
      <c r="H3580" s="49" t="s">
        <v>17968</v>
      </c>
      <c r="I3580" s="49" t="s">
        <v>7779</v>
      </c>
      <c r="J3580" s="49" t="s">
        <v>7575</v>
      </c>
      <c r="K3580" s="50" t="s">
        <v>13789</v>
      </c>
      <c r="L3580" s="49" t="s">
        <v>7577</v>
      </c>
    </row>
    <row r="3581" customFormat="false" ht="13.5" hidden="false" customHeight="false" outlineLevel="0" collapsed="false">
      <c r="A3581" s="49" t="s">
        <v>16659</v>
      </c>
      <c r="B3581" s="49" t="s">
        <v>16660</v>
      </c>
      <c r="C3581" s="49" t="s">
        <v>14861</v>
      </c>
      <c r="D3581" s="49" t="s">
        <v>17367</v>
      </c>
      <c r="E3581" s="50"/>
      <c r="F3581" s="49"/>
      <c r="G3581" s="49" t="s">
        <v>17969</v>
      </c>
      <c r="H3581" s="49" t="s">
        <v>17970</v>
      </c>
      <c r="I3581" s="49" t="s">
        <v>7779</v>
      </c>
      <c r="J3581" s="49" t="s">
        <v>7575</v>
      </c>
      <c r="K3581" s="50" t="s">
        <v>17971</v>
      </c>
      <c r="L3581" s="49" t="s">
        <v>7577</v>
      </c>
    </row>
    <row r="3582" customFormat="false" ht="13.5" hidden="false" customHeight="false" outlineLevel="0" collapsed="false">
      <c r="A3582" s="49" t="s">
        <v>16659</v>
      </c>
      <c r="B3582" s="49" t="s">
        <v>16660</v>
      </c>
      <c r="C3582" s="49" t="s">
        <v>14861</v>
      </c>
      <c r="D3582" s="49" t="s">
        <v>17367</v>
      </c>
      <c r="E3582" s="50"/>
      <c r="F3582" s="49"/>
      <c r="G3582" s="49" t="s">
        <v>17972</v>
      </c>
      <c r="H3582" s="49" t="s">
        <v>17973</v>
      </c>
      <c r="I3582" s="49" t="s">
        <v>7779</v>
      </c>
      <c r="J3582" s="49" t="s">
        <v>7575</v>
      </c>
      <c r="K3582" s="50" t="s">
        <v>13798</v>
      </c>
      <c r="L3582" s="49" t="s">
        <v>7577</v>
      </c>
    </row>
    <row r="3583" customFormat="false" ht="13.5" hidden="false" customHeight="false" outlineLevel="0" collapsed="false">
      <c r="A3583" s="49" t="s">
        <v>16659</v>
      </c>
      <c r="B3583" s="49" t="s">
        <v>16660</v>
      </c>
      <c r="C3583" s="49" t="s">
        <v>14861</v>
      </c>
      <c r="D3583" s="49" t="s">
        <v>17367</v>
      </c>
      <c r="E3583" s="50"/>
      <c r="F3583" s="49"/>
      <c r="G3583" s="49" t="s">
        <v>17974</v>
      </c>
      <c r="H3583" s="49" t="s">
        <v>17975</v>
      </c>
      <c r="I3583" s="49" t="s">
        <v>7779</v>
      </c>
      <c r="J3583" s="49" t="s">
        <v>7575</v>
      </c>
      <c r="K3583" s="50" t="s">
        <v>17976</v>
      </c>
      <c r="L3583" s="49" t="s">
        <v>7577</v>
      </c>
    </row>
    <row r="3584" customFormat="false" ht="13.5" hidden="false" customHeight="false" outlineLevel="0" collapsed="false">
      <c r="A3584" s="49" t="s">
        <v>16659</v>
      </c>
      <c r="B3584" s="49" t="s">
        <v>16660</v>
      </c>
      <c r="C3584" s="49" t="s">
        <v>14861</v>
      </c>
      <c r="D3584" s="49" t="s">
        <v>17367</v>
      </c>
      <c r="E3584" s="50"/>
      <c r="F3584" s="49"/>
      <c r="G3584" s="49" t="s">
        <v>17977</v>
      </c>
      <c r="H3584" s="49" t="s">
        <v>17978</v>
      </c>
      <c r="I3584" s="49" t="s">
        <v>7779</v>
      </c>
      <c r="J3584" s="49" t="s">
        <v>7575</v>
      </c>
      <c r="K3584" s="50" t="s">
        <v>17979</v>
      </c>
      <c r="L3584" s="49" t="s">
        <v>7577</v>
      </c>
    </row>
    <row r="3585" customFormat="false" ht="13.5" hidden="false" customHeight="false" outlineLevel="0" collapsed="false">
      <c r="A3585" s="49" t="s">
        <v>16659</v>
      </c>
      <c r="B3585" s="49" t="s">
        <v>16660</v>
      </c>
      <c r="C3585" s="49" t="s">
        <v>14861</v>
      </c>
      <c r="D3585" s="49" t="s">
        <v>17367</v>
      </c>
      <c r="E3585" s="50"/>
      <c r="F3585" s="49"/>
      <c r="G3585" s="49" t="s">
        <v>17980</v>
      </c>
      <c r="H3585" s="49" t="s">
        <v>17981</v>
      </c>
      <c r="I3585" s="49" t="s">
        <v>7779</v>
      </c>
      <c r="J3585" s="49" t="s">
        <v>7575</v>
      </c>
      <c r="K3585" s="50" t="s">
        <v>17982</v>
      </c>
      <c r="L3585" s="49" t="s">
        <v>7577</v>
      </c>
    </row>
    <row r="3586" customFormat="false" ht="13.5" hidden="false" customHeight="false" outlineLevel="0" collapsed="false">
      <c r="A3586" s="49" t="s">
        <v>16659</v>
      </c>
      <c r="B3586" s="49" t="s">
        <v>16660</v>
      </c>
      <c r="C3586" s="49" t="s">
        <v>14861</v>
      </c>
      <c r="D3586" s="49" t="s">
        <v>17367</v>
      </c>
      <c r="E3586" s="50"/>
      <c r="F3586" s="49"/>
      <c r="G3586" s="49" t="s">
        <v>17983</v>
      </c>
      <c r="H3586" s="49" t="s">
        <v>17984</v>
      </c>
      <c r="I3586" s="49" t="s">
        <v>7779</v>
      </c>
      <c r="J3586" s="49" t="s">
        <v>7575</v>
      </c>
      <c r="K3586" s="50" t="s">
        <v>7947</v>
      </c>
      <c r="L3586" s="49" t="s">
        <v>7577</v>
      </c>
    </row>
    <row r="3587" customFormat="false" ht="13.5" hidden="false" customHeight="false" outlineLevel="0" collapsed="false">
      <c r="A3587" s="49" t="s">
        <v>16659</v>
      </c>
      <c r="B3587" s="49" t="s">
        <v>16660</v>
      </c>
      <c r="C3587" s="49" t="s">
        <v>14861</v>
      </c>
      <c r="D3587" s="49" t="s">
        <v>17367</v>
      </c>
      <c r="E3587" s="50"/>
      <c r="F3587" s="49"/>
      <c r="G3587" s="49" t="s">
        <v>17985</v>
      </c>
      <c r="H3587" s="49" t="s">
        <v>17986</v>
      </c>
      <c r="I3587" s="49" t="s">
        <v>7779</v>
      </c>
      <c r="J3587" s="49" t="s">
        <v>7575</v>
      </c>
      <c r="K3587" s="50" t="s">
        <v>13798</v>
      </c>
      <c r="L3587" s="49" t="s">
        <v>7577</v>
      </c>
    </row>
    <row r="3588" customFormat="false" ht="13.5" hidden="false" customHeight="false" outlineLevel="0" collapsed="false">
      <c r="A3588" s="49" t="s">
        <v>16659</v>
      </c>
      <c r="B3588" s="49" t="s">
        <v>16660</v>
      </c>
      <c r="C3588" s="49" t="s">
        <v>14861</v>
      </c>
      <c r="D3588" s="49" t="s">
        <v>17367</v>
      </c>
      <c r="E3588" s="50"/>
      <c r="F3588" s="49"/>
      <c r="G3588" s="49" t="s">
        <v>17987</v>
      </c>
      <c r="H3588" s="49" t="s">
        <v>17988</v>
      </c>
      <c r="I3588" s="49" t="s">
        <v>7779</v>
      </c>
      <c r="J3588" s="49" t="s">
        <v>7780</v>
      </c>
      <c r="K3588" s="50" t="s">
        <v>13993</v>
      </c>
      <c r="L3588" s="49" t="s">
        <v>7577</v>
      </c>
    </row>
    <row r="3589" customFormat="false" ht="13.5" hidden="false" customHeight="false" outlineLevel="0" collapsed="false">
      <c r="A3589" s="49" t="s">
        <v>16659</v>
      </c>
      <c r="B3589" s="49" t="s">
        <v>16660</v>
      </c>
      <c r="C3589" s="49" t="s">
        <v>14861</v>
      </c>
      <c r="D3589" s="49" t="s">
        <v>17367</v>
      </c>
      <c r="E3589" s="50"/>
      <c r="F3589" s="49"/>
      <c r="G3589" s="49" t="s">
        <v>17989</v>
      </c>
      <c r="H3589" s="49" t="s">
        <v>17990</v>
      </c>
      <c r="I3589" s="49" t="s">
        <v>7779</v>
      </c>
      <c r="J3589" s="49" t="s">
        <v>7575</v>
      </c>
      <c r="K3589" s="50" t="s">
        <v>16504</v>
      </c>
      <c r="L3589" s="49" t="s">
        <v>7577</v>
      </c>
    </row>
    <row r="3590" customFormat="false" ht="13.5" hidden="false" customHeight="false" outlineLevel="0" collapsed="false">
      <c r="A3590" s="49" t="s">
        <v>16659</v>
      </c>
      <c r="B3590" s="49" t="s">
        <v>16660</v>
      </c>
      <c r="C3590" s="49" t="s">
        <v>14861</v>
      </c>
      <c r="D3590" s="49" t="s">
        <v>17367</v>
      </c>
      <c r="E3590" s="50"/>
      <c r="F3590" s="49"/>
      <c r="G3590" s="49" t="s">
        <v>17991</v>
      </c>
      <c r="H3590" s="49" t="s">
        <v>17992</v>
      </c>
      <c r="I3590" s="49" t="s">
        <v>7779</v>
      </c>
      <c r="J3590" s="49" t="s">
        <v>7780</v>
      </c>
      <c r="K3590" s="50" t="s">
        <v>7610</v>
      </c>
      <c r="L3590" s="49" t="s">
        <v>7577</v>
      </c>
    </row>
    <row r="3591" customFormat="false" ht="13.5" hidden="false" customHeight="false" outlineLevel="0" collapsed="false">
      <c r="A3591" s="49" t="s">
        <v>16659</v>
      </c>
      <c r="B3591" s="49" t="s">
        <v>16660</v>
      </c>
      <c r="C3591" s="49" t="s">
        <v>14861</v>
      </c>
      <c r="D3591" s="49" t="s">
        <v>17367</v>
      </c>
      <c r="E3591" s="50"/>
      <c r="F3591" s="49"/>
      <c r="G3591" s="49" t="s">
        <v>17993</v>
      </c>
      <c r="H3591" s="49" t="s">
        <v>17994</v>
      </c>
      <c r="I3591" s="49" t="s">
        <v>7779</v>
      </c>
      <c r="J3591" s="49" t="s">
        <v>7575</v>
      </c>
      <c r="K3591" s="50" t="s">
        <v>17995</v>
      </c>
      <c r="L3591" s="49" t="s">
        <v>7577</v>
      </c>
    </row>
    <row r="3592" customFormat="false" ht="13.5" hidden="false" customHeight="false" outlineLevel="0" collapsed="false">
      <c r="A3592" s="49" t="s">
        <v>16659</v>
      </c>
      <c r="B3592" s="49" t="s">
        <v>16660</v>
      </c>
      <c r="C3592" s="49" t="s">
        <v>14861</v>
      </c>
      <c r="D3592" s="49" t="s">
        <v>17367</v>
      </c>
      <c r="E3592" s="50"/>
      <c r="F3592" s="49"/>
      <c r="G3592" s="49" t="s">
        <v>17996</v>
      </c>
      <c r="H3592" s="49" t="s">
        <v>17997</v>
      </c>
      <c r="I3592" s="49" t="s">
        <v>7779</v>
      </c>
      <c r="J3592" s="49" t="s">
        <v>7780</v>
      </c>
      <c r="K3592" s="50" t="s">
        <v>17998</v>
      </c>
      <c r="L3592" s="49" t="s">
        <v>7577</v>
      </c>
    </row>
    <row r="3593" customFormat="false" ht="13.5" hidden="false" customHeight="false" outlineLevel="0" collapsed="false">
      <c r="A3593" s="49" t="s">
        <v>16659</v>
      </c>
      <c r="B3593" s="49" t="s">
        <v>16660</v>
      </c>
      <c r="C3593" s="49" t="s">
        <v>14861</v>
      </c>
      <c r="D3593" s="49" t="s">
        <v>17367</v>
      </c>
      <c r="E3593" s="50"/>
      <c r="F3593" s="49"/>
      <c r="G3593" s="49" t="s">
        <v>17999</v>
      </c>
      <c r="H3593" s="49" t="s">
        <v>18000</v>
      </c>
      <c r="I3593" s="49" t="s">
        <v>7779</v>
      </c>
      <c r="J3593" s="49" t="s">
        <v>7575</v>
      </c>
      <c r="K3593" s="50" t="s">
        <v>17779</v>
      </c>
      <c r="L3593" s="49" t="s">
        <v>7577</v>
      </c>
    </row>
    <row r="3594" customFormat="false" ht="13.5" hidden="false" customHeight="false" outlineLevel="0" collapsed="false">
      <c r="A3594" s="49" t="s">
        <v>16659</v>
      </c>
      <c r="B3594" s="49" t="s">
        <v>16660</v>
      </c>
      <c r="C3594" s="49" t="s">
        <v>14861</v>
      </c>
      <c r="D3594" s="49" t="s">
        <v>17367</v>
      </c>
      <c r="E3594" s="50"/>
      <c r="F3594" s="49"/>
      <c r="G3594" s="49" t="s">
        <v>18001</v>
      </c>
      <c r="H3594" s="49" t="s">
        <v>18002</v>
      </c>
      <c r="I3594" s="49" t="s">
        <v>7779</v>
      </c>
      <c r="J3594" s="49" t="s">
        <v>7780</v>
      </c>
      <c r="K3594" s="50" t="s">
        <v>18003</v>
      </c>
      <c r="L3594" s="49" t="s">
        <v>7577</v>
      </c>
    </row>
    <row r="3595" customFormat="false" ht="13.5" hidden="false" customHeight="false" outlineLevel="0" collapsed="false">
      <c r="A3595" s="49" t="s">
        <v>16659</v>
      </c>
      <c r="B3595" s="49" t="s">
        <v>16660</v>
      </c>
      <c r="C3595" s="49" t="s">
        <v>14861</v>
      </c>
      <c r="D3595" s="49" t="s">
        <v>17367</v>
      </c>
      <c r="E3595" s="50"/>
      <c r="F3595" s="49"/>
      <c r="G3595" s="49" t="s">
        <v>18004</v>
      </c>
      <c r="H3595" s="49" t="s">
        <v>18005</v>
      </c>
      <c r="I3595" s="49" t="s">
        <v>7779</v>
      </c>
      <c r="J3595" s="49" t="s">
        <v>7575</v>
      </c>
      <c r="K3595" s="50" t="s">
        <v>18006</v>
      </c>
      <c r="L3595" s="49" t="s">
        <v>7577</v>
      </c>
    </row>
    <row r="3596" customFormat="false" ht="13.5" hidden="false" customHeight="false" outlineLevel="0" collapsed="false">
      <c r="A3596" s="49" t="s">
        <v>16659</v>
      </c>
      <c r="B3596" s="49" t="s">
        <v>16660</v>
      </c>
      <c r="C3596" s="49" t="s">
        <v>14861</v>
      </c>
      <c r="D3596" s="49" t="s">
        <v>17367</v>
      </c>
      <c r="E3596" s="50"/>
      <c r="F3596" s="49"/>
      <c r="G3596" s="49" t="s">
        <v>18007</v>
      </c>
      <c r="H3596" s="49" t="s">
        <v>18008</v>
      </c>
      <c r="I3596" s="49" t="s">
        <v>7779</v>
      </c>
      <c r="J3596" s="49" t="s">
        <v>7780</v>
      </c>
      <c r="K3596" s="50" t="s">
        <v>18009</v>
      </c>
      <c r="L3596" s="49" t="s">
        <v>7577</v>
      </c>
    </row>
    <row r="3597" customFormat="false" ht="13.5" hidden="false" customHeight="false" outlineLevel="0" collapsed="false">
      <c r="A3597" s="49" t="s">
        <v>16659</v>
      </c>
      <c r="B3597" s="49" t="s">
        <v>16660</v>
      </c>
      <c r="C3597" s="49" t="s">
        <v>14861</v>
      </c>
      <c r="D3597" s="49" t="s">
        <v>17367</v>
      </c>
      <c r="E3597" s="50"/>
      <c r="F3597" s="49"/>
      <c r="G3597" s="49" t="s">
        <v>18010</v>
      </c>
      <c r="H3597" s="49" t="s">
        <v>18011</v>
      </c>
      <c r="I3597" s="49" t="s">
        <v>7779</v>
      </c>
      <c r="J3597" s="49" t="s">
        <v>7575</v>
      </c>
      <c r="K3597" s="50" t="s">
        <v>9348</v>
      </c>
      <c r="L3597" s="49" t="s">
        <v>7577</v>
      </c>
    </row>
    <row r="3598" customFormat="false" ht="13.5" hidden="false" customHeight="false" outlineLevel="0" collapsed="false">
      <c r="A3598" s="49" t="s">
        <v>16659</v>
      </c>
      <c r="B3598" s="49" t="s">
        <v>16660</v>
      </c>
      <c r="C3598" s="49" t="s">
        <v>14861</v>
      </c>
      <c r="D3598" s="49" t="s">
        <v>17367</v>
      </c>
      <c r="E3598" s="50"/>
      <c r="F3598" s="49"/>
      <c r="G3598" s="49" t="s">
        <v>18012</v>
      </c>
      <c r="H3598" s="49" t="s">
        <v>18013</v>
      </c>
      <c r="I3598" s="49" t="s">
        <v>7779</v>
      </c>
      <c r="J3598" s="49" t="s">
        <v>7780</v>
      </c>
      <c r="K3598" s="50" t="s">
        <v>18014</v>
      </c>
      <c r="L3598" s="49" t="s">
        <v>7577</v>
      </c>
    </row>
    <row r="3599" customFormat="false" ht="13.5" hidden="false" customHeight="false" outlineLevel="0" collapsed="false">
      <c r="A3599" s="49" t="s">
        <v>16659</v>
      </c>
      <c r="B3599" s="49" t="s">
        <v>16660</v>
      </c>
      <c r="C3599" s="49" t="s">
        <v>14861</v>
      </c>
      <c r="D3599" s="49" t="s">
        <v>17367</v>
      </c>
      <c r="E3599" s="50"/>
      <c r="F3599" s="49"/>
      <c r="G3599" s="49" t="s">
        <v>18015</v>
      </c>
      <c r="H3599" s="49" t="s">
        <v>18016</v>
      </c>
      <c r="I3599" s="49" t="s">
        <v>7779</v>
      </c>
      <c r="J3599" s="49" t="s">
        <v>7575</v>
      </c>
      <c r="K3599" s="50" t="s">
        <v>18017</v>
      </c>
      <c r="L3599" s="49" t="s">
        <v>7577</v>
      </c>
    </row>
    <row r="3600" customFormat="false" ht="13.5" hidden="false" customHeight="false" outlineLevel="0" collapsed="false">
      <c r="A3600" s="49" t="s">
        <v>16659</v>
      </c>
      <c r="B3600" s="49" t="s">
        <v>16660</v>
      </c>
      <c r="C3600" s="49" t="s">
        <v>14861</v>
      </c>
      <c r="D3600" s="49" t="s">
        <v>17367</v>
      </c>
      <c r="E3600" s="50"/>
      <c r="F3600" s="49"/>
      <c r="G3600" s="49" t="s">
        <v>18018</v>
      </c>
      <c r="H3600" s="49" t="s">
        <v>18019</v>
      </c>
      <c r="I3600" s="49" t="s">
        <v>7779</v>
      </c>
      <c r="J3600" s="49" t="s">
        <v>7780</v>
      </c>
      <c r="K3600" s="50" t="s">
        <v>18020</v>
      </c>
      <c r="L3600" s="49" t="s">
        <v>7577</v>
      </c>
    </row>
    <row r="3601" customFormat="false" ht="13.5" hidden="false" customHeight="false" outlineLevel="0" collapsed="false">
      <c r="A3601" s="49" t="s">
        <v>16659</v>
      </c>
      <c r="B3601" s="49" t="s">
        <v>16660</v>
      </c>
      <c r="C3601" s="49" t="s">
        <v>14861</v>
      </c>
      <c r="D3601" s="49" t="s">
        <v>17367</v>
      </c>
      <c r="E3601" s="50"/>
      <c r="F3601" s="49"/>
      <c r="G3601" s="49" t="s">
        <v>18021</v>
      </c>
      <c r="H3601" s="49" t="s">
        <v>18022</v>
      </c>
      <c r="I3601" s="49" t="s">
        <v>7779</v>
      </c>
      <c r="J3601" s="49" t="s">
        <v>7575</v>
      </c>
      <c r="K3601" s="50" t="s">
        <v>17444</v>
      </c>
      <c r="L3601" s="49" t="s">
        <v>7577</v>
      </c>
    </row>
    <row r="3602" customFormat="false" ht="13.5" hidden="false" customHeight="false" outlineLevel="0" collapsed="false">
      <c r="A3602" s="49" t="s">
        <v>16659</v>
      </c>
      <c r="B3602" s="49" t="s">
        <v>16660</v>
      </c>
      <c r="C3602" s="49" t="s">
        <v>14861</v>
      </c>
      <c r="D3602" s="49" t="s">
        <v>17367</v>
      </c>
      <c r="E3602" s="50"/>
      <c r="F3602" s="49"/>
      <c r="G3602" s="49" t="s">
        <v>18023</v>
      </c>
      <c r="H3602" s="49" t="s">
        <v>18024</v>
      </c>
      <c r="I3602" s="49" t="s">
        <v>7779</v>
      </c>
      <c r="J3602" s="49" t="s">
        <v>7780</v>
      </c>
      <c r="K3602" s="50" t="s">
        <v>18025</v>
      </c>
      <c r="L3602" s="49" t="s">
        <v>7577</v>
      </c>
    </row>
    <row r="3603" customFormat="false" ht="13.5" hidden="false" customHeight="false" outlineLevel="0" collapsed="false">
      <c r="A3603" s="49" t="s">
        <v>16659</v>
      </c>
      <c r="B3603" s="49" t="s">
        <v>16660</v>
      </c>
      <c r="C3603" s="49" t="s">
        <v>14861</v>
      </c>
      <c r="D3603" s="49" t="s">
        <v>17367</v>
      </c>
      <c r="E3603" s="50"/>
      <c r="F3603" s="49"/>
      <c r="G3603" s="49" t="s">
        <v>18026</v>
      </c>
      <c r="H3603" s="49" t="s">
        <v>18027</v>
      </c>
      <c r="I3603" s="49" t="s">
        <v>7779</v>
      </c>
      <c r="J3603" s="49" t="s">
        <v>7575</v>
      </c>
      <c r="K3603" s="50" t="s">
        <v>18028</v>
      </c>
      <c r="L3603" s="49" t="s">
        <v>7577</v>
      </c>
    </row>
    <row r="3604" customFormat="false" ht="13.5" hidden="false" customHeight="false" outlineLevel="0" collapsed="false">
      <c r="A3604" s="49" t="s">
        <v>16659</v>
      </c>
      <c r="B3604" s="49" t="s">
        <v>16660</v>
      </c>
      <c r="C3604" s="49" t="s">
        <v>14861</v>
      </c>
      <c r="D3604" s="49" t="s">
        <v>17367</v>
      </c>
      <c r="E3604" s="50"/>
      <c r="F3604" s="49"/>
      <c r="G3604" s="49" t="s">
        <v>18029</v>
      </c>
      <c r="H3604" s="49" t="s">
        <v>18030</v>
      </c>
      <c r="I3604" s="49" t="s">
        <v>7779</v>
      </c>
      <c r="J3604" s="49" t="s">
        <v>7780</v>
      </c>
      <c r="K3604" s="50" t="s">
        <v>18031</v>
      </c>
      <c r="L3604" s="49" t="s">
        <v>7577</v>
      </c>
    </row>
    <row r="3605" customFormat="false" ht="13.5" hidden="false" customHeight="false" outlineLevel="0" collapsed="false">
      <c r="A3605" s="49" t="s">
        <v>16659</v>
      </c>
      <c r="B3605" s="49" t="s">
        <v>16660</v>
      </c>
      <c r="C3605" s="49" t="s">
        <v>14861</v>
      </c>
      <c r="D3605" s="49" t="s">
        <v>17367</v>
      </c>
      <c r="E3605" s="50"/>
      <c r="F3605" s="49"/>
      <c r="G3605" s="49" t="s">
        <v>18032</v>
      </c>
      <c r="H3605" s="49" t="s">
        <v>18033</v>
      </c>
      <c r="I3605" s="49" t="s">
        <v>7779</v>
      </c>
      <c r="J3605" s="49" t="s">
        <v>7575</v>
      </c>
      <c r="K3605" s="50" t="s">
        <v>18034</v>
      </c>
      <c r="L3605" s="49" t="s">
        <v>7577</v>
      </c>
    </row>
    <row r="3606" customFormat="false" ht="13.5" hidden="false" customHeight="false" outlineLevel="0" collapsed="false">
      <c r="A3606" s="49" t="s">
        <v>16659</v>
      </c>
      <c r="B3606" s="49" t="s">
        <v>16660</v>
      </c>
      <c r="C3606" s="49" t="s">
        <v>14861</v>
      </c>
      <c r="D3606" s="49" t="s">
        <v>17367</v>
      </c>
      <c r="E3606" s="50"/>
      <c r="F3606" s="49"/>
      <c r="G3606" s="49" t="s">
        <v>18035</v>
      </c>
      <c r="H3606" s="49" t="s">
        <v>18036</v>
      </c>
      <c r="I3606" s="49" t="s">
        <v>7779</v>
      </c>
      <c r="J3606" s="49" t="s">
        <v>7575</v>
      </c>
      <c r="K3606" s="50" t="s">
        <v>18037</v>
      </c>
      <c r="L3606" s="49" t="s">
        <v>7577</v>
      </c>
    </row>
    <row r="3607" customFormat="false" ht="13.5" hidden="false" customHeight="false" outlineLevel="0" collapsed="false">
      <c r="A3607" s="49" t="s">
        <v>16659</v>
      </c>
      <c r="B3607" s="49" t="s">
        <v>16660</v>
      </c>
      <c r="C3607" s="49" t="s">
        <v>14861</v>
      </c>
      <c r="D3607" s="49" t="s">
        <v>17367</v>
      </c>
      <c r="E3607" s="50"/>
      <c r="F3607" s="49"/>
      <c r="G3607" s="49" t="s">
        <v>18038</v>
      </c>
      <c r="H3607" s="49" t="s">
        <v>18039</v>
      </c>
      <c r="I3607" s="49" t="s">
        <v>7779</v>
      </c>
      <c r="J3607" s="49" t="s">
        <v>7780</v>
      </c>
      <c r="K3607" s="50" t="s">
        <v>18040</v>
      </c>
      <c r="L3607" s="49" t="s">
        <v>7577</v>
      </c>
    </row>
    <row r="3608" customFormat="false" ht="13.5" hidden="false" customHeight="false" outlineLevel="0" collapsed="false">
      <c r="A3608" s="49" t="s">
        <v>16659</v>
      </c>
      <c r="B3608" s="49" t="s">
        <v>16660</v>
      </c>
      <c r="C3608" s="49" t="s">
        <v>14861</v>
      </c>
      <c r="D3608" s="49" t="s">
        <v>17367</v>
      </c>
      <c r="E3608" s="50"/>
      <c r="F3608" s="49"/>
      <c r="G3608" s="49" t="s">
        <v>18041</v>
      </c>
      <c r="H3608" s="49" t="s">
        <v>18042</v>
      </c>
      <c r="I3608" s="49" t="s">
        <v>7779</v>
      </c>
      <c r="J3608" s="49" t="s">
        <v>7575</v>
      </c>
      <c r="K3608" s="50" t="s">
        <v>18043</v>
      </c>
      <c r="L3608" s="49" t="s">
        <v>7577</v>
      </c>
    </row>
    <row r="3609" customFormat="false" ht="13.5" hidden="false" customHeight="false" outlineLevel="0" collapsed="false">
      <c r="A3609" s="49" t="s">
        <v>16659</v>
      </c>
      <c r="B3609" s="49" t="s">
        <v>16660</v>
      </c>
      <c r="C3609" s="49" t="s">
        <v>14861</v>
      </c>
      <c r="D3609" s="49" t="s">
        <v>17367</v>
      </c>
      <c r="E3609" s="50"/>
      <c r="F3609" s="49"/>
      <c r="G3609" s="49" t="s">
        <v>18044</v>
      </c>
      <c r="H3609" s="49" t="s">
        <v>18045</v>
      </c>
      <c r="I3609" s="49" t="s">
        <v>7779</v>
      </c>
      <c r="J3609" s="49" t="s">
        <v>7780</v>
      </c>
      <c r="K3609" s="50" t="s">
        <v>18046</v>
      </c>
      <c r="L3609" s="49" t="s">
        <v>7577</v>
      </c>
    </row>
    <row r="3610" customFormat="false" ht="13.5" hidden="false" customHeight="false" outlineLevel="0" collapsed="false">
      <c r="A3610" s="49" t="s">
        <v>16659</v>
      </c>
      <c r="B3610" s="49" t="s">
        <v>16660</v>
      </c>
      <c r="C3610" s="49" t="s">
        <v>14861</v>
      </c>
      <c r="D3610" s="49" t="s">
        <v>17367</v>
      </c>
      <c r="E3610" s="50"/>
      <c r="F3610" s="49"/>
      <c r="G3610" s="49" t="s">
        <v>18047</v>
      </c>
      <c r="H3610" s="49" t="s">
        <v>18048</v>
      </c>
      <c r="I3610" s="49" t="s">
        <v>7779</v>
      </c>
      <c r="J3610" s="49" t="s">
        <v>7575</v>
      </c>
      <c r="K3610" s="50" t="s">
        <v>18049</v>
      </c>
      <c r="L3610" s="49" t="s">
        <v>7577</v>
      </c>
    </row>
    <row r="3611" customFormat="false" ht="13.5" hidden="false" customHeight="false" outlineLevel="0" collapsed="false">
      <c r="A3611" s="49" t="s">
        <v>16659</v>
      </c>
      <c r="B3611" s="49" t="s">
        <v>16660</v>
      </c>
      <c r="C3611" s="49" t="s">
        <v>14861</v>
      </c>
      <c r="D3611" s="49" t="s">
        <v>17367</v>
      </c>
      <c r="E3611" s="50"/>
      <c r="F3611" s="49"/>
      <c r="G3611" s="49" t="s">
        <v>18050</v>
      </c>
      <c r="H3611" s="49" t="s">
        <v>18051</v>
      </c>
      <c r="I3611" s="49" t="s">
        <v>7779</v>
      </c>
      <c r="J3611" s="49" t="s">
        <v>7780</v>
      </c>
      <c r="K3611" s="50" t="s">
        <v>18052</v>
      </c>
      <c r="L3611" s="49" t="s">
        <v>7577</v>
      </c>
    </row>
    <row r="3612" customFormat="false" ht="13.5" hidden="false" customHeight="false" outlineLevel="0" collapsed="false">
      <c r="A3612" s="49" t="s">
        <v>16659</v>
      </c>
      <c r="B3612" s="49" t="s">
        <v>16660</v>
      </c>
      <c r="C3612" s="49" t="s">
        <v>14861</v>
      </c>
      <c r="D3612" s="49" t="s">
        <v>17367</v>
      </c>
      <c r="E3612" s="50"/>
      <c r="F3612" s="49"/>
      <c r="G3612" s="49" t="s">
        <v>18053</v>
      </c>
      <c r="H3612" s="49" t="s">
        <v>18054</v>
      </c>
      <c r="I3612" s="49" t="s">
        <v>7779</v>
      </c>
      <c r="J3612" s="49" t="s">
        <v>7575</v>
      </c>
      <c r="K3612" s="50" t="s">
        <v>18055</v>
      </c>
      <c r="L3612" s="49" t="s">
        <v>7577</v>
      </c>
    </row>
    <row r="3613" customFormat="false" ht="13.5" hidden="false" customHeight="false" outlineLevel="0" collapsed="false">
      <c r="A3613" s="49" t="s">
        <v>16659</v>
      </c>
      <c r="B3613" s="49" t="s">
        <v>16660</v>
      </c>
      <c r="C3613" s="49" t="s">
        <v>14861</v>
      </c>
      <c r="D3613" s="49" t="s">
        <v>17367</v>
      </c>
      <c r="E3613" s="50"/>
      <c r="F3613" s="49"/>
      <c r="G3613" s="49" t="s">
        <v>18056</v>
      </c>
      <c r="H3613" s="49" t="s">
        <v>18057</v>
      </c>
      <c r="I3613" s="49" t="s">
        <v>7779</v>
      </c>
      <c r="J3613" s="49" t="s">
        <v>7780</v>
      </c>
      <c r="K3613" s="50" t="s">
        <v>18058</v>
      </c>
      <c r="L3613" s="49" t="s">
        <v>7577</v>
      </c>
    </row>
    <row r="3614" customFormat="false" ht="13.5" hidden="false" customHeight="false" outlineLevel="0" collapsed="false">
      <c r="A3614" s="49" t="s">
        <v>16659</v>
      </c>
      <c r="B3614" s="49" t="s">
        <v>16660</v>
      </c>
      <c r="C3614" s="49" t="s">
        <v>14861</v>
      </c>
      <c r="D3614" s="49" t="s">
        <v>17367</v>
      </c>
      <c r="E3614" s="50"/>
      <c r="F3614" s="49"/>
      <c r="G3614" s="49" t="s">
        <v>18059</v>
      </c>
      <c r="H3614" s="49" t="s">
        <v>18060</v>
      </c>
      <c r="I3614" s="49" t="s">
        <v>7779</v>
      </c>
      <c r="J3614" s="49" t="s">
        <v>7780</v>
      </c>
      <c r="K3614" s="50" t="s">
        <v>18061</v>
      </c>
      <c r="L3614" s="49" t="s">
        <v>7577</v>
      </c>
    </row>
    <row r="3615" customFormat="false" ht="13.5" hidden="false" customHeight="false" outlineLevel="0" collapsed="false">
      <c r="A3615" s="49" t="s">
        <v>16659</v>
      </c>
      <c r="B3615" s="49" t="s">
        <v>16660</v>
      </c>
      <c r="C3615" s="49" t="s">
        <v>14861</v>
      </c>
      <c r="D3615" s="49" t="s">
        <v>17367</v>
      </c>
      <c r="E3615" s="50"/>
      <c r="F3615" s="49"/>
      <c r="G3615" s="49" t="s">
        <v>18062</v>
      </c>
      <c r="H3615" s="49" t="s">
        <v>18063</v>
      </c>
      <c r="I3615" s="49" t="s">
        <v>7779</v>
      </c>
      <c r="J3615" s="49" t="s">
        <v>7575</v>
      </c>
      <c r="K3615" s="50" t="s">
        <v>14086</v>
      </c>
      <c r="L3615" s="49" t="s">
        <v>7577</v>
      </c>
    </row>
    <row r="3616" customFormat="false" ht="13.5" hidden="false" customHeight="false" outlineLevel="0" collapsed="false">
      <c r="A3616" s="49" t="s">
        <v>16659</v>
      </c>
      <c r="B3616" s="49" t="s">
        <v>16660</v>
      </c>
      <c r="C3616" s="49" t="s">
        <v>14861</v>
      </c>
      <c r="D3616" s="49" t="s">
        <v>17367</v>
      </c>
      <c r="E3616" s="50"/>
      <c r="F3616" s="49"/>
      <c r="G3616" s="49" t="s">
        <v>18064</v>
      </c>
      <c r="H3616" s="49" t="s">
        <v>18065</v>
      </c>
      <c r="I3616" s="49" t="s">
        <v>7779</v>
      </c>
      <c r="J3616" s="49" t="s">
        <v>7575</v>
      </c>
      <c r="K3616" s="50" t="s">
        <v>18066</v>
      </c>
      <c r="L3616" s="49" t="s">
        <v>7577</v>
      </c>
    </row>
    <row r="3617" customFormat="false" ht="13.5" hidden="false" customHeight="false" outlineLevel="0" collapsed="false">
      <c r="A3617" s="49" t="s">
        <v>16659</v>
      </c>
      <c r="B3617" s="49" t="s">
        <v>16660</v>
      </c>
      <c r="C3617" s="49" t="s">
        <v>14861</v>
      </c>
      <c r="D3617" s="49" t="s">
        <v>17367</v>
      </c>
      <c r="E3617" s="50"/>
      <c r="F3617" s="49"/>
      <c r="G3617" s="49" t="s">
        <v>18067</v>
      </c>
      <c r="H3617" s="49" t="s">
        <v>18068</v>
      </c>
      <c r="I3617" s="49" t="s">
        <v>7779</v>
      </c>
      <c r="J3617" s="49" t="s">
        <v>7780</v>
      </c>
      <c r="K3617" s="50" t="s">
        <v>13235</v>
      </c>
      <c r="L3617" s="49" t="s">
        <v>7577</v>
      </c>
    </row>
    <row r="3618" customFormat="false" ht="13.5" hidden="false" customHeight="false" outlineLevel="0" collapsed="false">
      <c r="A3618" s="49" t="s">
        <v>16659</v>
      </c>
      <c r="B3618" s="49" t="s">
        <v>16660</v>
      </c>
      <c r="C3618" s="49" t="s">
        <v>14861</v>
      </c>
      <c r="D3618" s="49" t="s">
        <v>17367</v>
      </c>
      <c r="E3618" s="50"/>
      <c r="F3618" s="49"/>
      <c r="G3618" s="49" t="s">
        <v>18069</v>
      </c>
      <c r="H3618" s="49" t="s">
        <v>18070</v>
      </c>
      <c r="I3618" s="49" t="s">
        <v>7779</v>
      </c>
      <c r="J3618" s="49" t="s">
        <v>7575</v>
      </c>
      <c r="K3618" s="50" t="s">
        <v>18071</v>
      </c>
      <c r="L3618" s="49" t="s">
        <v>7577</v>
      </c>
    </row>
    <row r="3619" customFormat="false" ht="13.5" hidden="false" customHeight="false" outlineLevel="0" collapsed="false">
      <c r="A3619" s="49" t="s">
        <v>16659</v>
      </c>
      <c r="B3619" s="49" t="s">
        <v>16660</v>
      </c>
      <c r="C3619" s="49" t="s">
        <v>14861</v>
      </c>
      <c r="D3619" s="49" t="s">
        <v>17367</v>
      </c>
      <c r="E3619" s="50"/>
      <c r="F3619" s="49"/>
      <c r="G3619" s="49" t="s">
        <v>18072</v>
      </c>
      <c r="H3619" s="49" t="s">
        <v>18073</v>
      </c>
      <c r="I3619" s="49" t="s">
        <v>7779</v>
      </c>
      <c r="J3619" s="49" t="s">
        <v>7780</v>
      </c>
      <c r="K3619" s="50" t="s">
        <v>18074</v>
      </c>
      <c r="L3619" s="49" t="s">
        <v>7577</v>
      </c>
    </row>
    <row r="3620" customFormat="false" ht="13.5" hidden="false" customHeight="false" outlineLevel="0" collapsed="false">
      <c r="A3620" s="49" t="s">
        <v>16659</v>
      </c>
      <c r="B3620" s="49" t="s">
        <v>16660</v>
      </c>
      <c r="C3620" s="49" t="s">
        <v>14861</v>
      </c>
      <c r="D3620" s="49" t="s">
        <v>17367</v>
      </c>
      <c r="E3620" s="50"/>
      <c r="F3620" s="49"/>
      <c r="G3620" s="49" t="s">
        <v>18075</v>
      </c>
      <c r="H3620" s="49" t="s">
        <v>18076</v>
      </c>
      <c r="I3620" s="49" t="s">
        <v>7779</v>
      </c>
      <c r="J3620" s="49" t="s">
        <v>7780</v>
      </c>
      <c r="K3620" s="50" t="s">
        <v>18077</v>
      </c>
      <c r="L3620" s="49" t="s">
        <v>7577</v>
      </c>
    </row>
    <row r="3621" customFormat="false" ht="13.5" hidden="false" customHeight="false" outlineLevel="0" collapsed="false">
      <c r="A3621" s="49" t="s">
        <v>16659</v>
      </c>
      <c r="B3621" s="49" t="s">
        <v>16660</v>
      </c>
      <c r="C3621" s="49" t="s">
        <v>14861</v>
      </c>
      <c r="D3621" s="49" t="s">
        <v>17367</v>
      </c>
      <c r="E3621" s="50"/>
      <c r="F3621" s="49"/>
      <c r="G3621" s="49" t="s">
        <v>18078</v>
      </c>
      <c r="H3621" s="49" t="s">
        <v>18079</v>
      </c>
      <c r="I3621" s="49" t="s">
        <v>7779</v>
      </c>
      <c r="J3621" s="49" t="s">
        <v>7575</v>
      </c>
      <c r="K3621" s="50" t="s">
        <v>18080</v>
      </c>
      <c r="L3621" s="49" t="s">
        <v>7577</v>
      </c>
    </row>
    <row r="3622" customFormat="false" ht="13.5" hidden="false" customHeight="false" outlineLevel="0" collapsed="false">
      <c r="A3622" s="49" t="s">
        <v>16659</v>
      </c>
      <c r="B3622" s="49" t="s">
        <v>16660</v>
      </c>
      <c r="C3622" s="49" t="s">
        <v>14861</v>
      </c>
      <c r="D3622" s="49" t="s">
        <v>17367</v>
      </c>
      <c r="E3622" s="50"/>
      <c r="F3622" s="49"/>
      <c r="G3622" s="49" t="s">
        <v>18081</v>
      </c>
      <c r="H3622" s="49" t="s">
        <v>18082</v>
      </c>
      <c r="I3622" s="49" t="s">
        <v>7779</v>
      </c>
      <c r="J3622" s="49" t="s">
        <v>7780</v>
      </c>
      <c r="K3622" s="50" t="s">
        <v>18083</v>
      </c>
      <c r="L3622" s="49" t="s">
        <v>7577</v>
      </c>
    </row>
    <row r="3623" customFormat="false" ht="13.5" hidden="false" customHeight="false" outlineLevel="0" collapsed="false">
      <c r="A3623" s="49" t="s">
        <v>16659</v>
      </c>
      <c r="B3623" s="49" t="s">
        <v>16660</v>
      </c>
      <c r="C3623" s="49" t="s">
        <v>14861</v>
      </c>
      <c r="D3623" s="49" t="s">
        <v>17367</v>
      </c>
      <c r="E3623" s="50"/>
      <c r="F3623" s="49"/>
      <c r="G3623" s="49" t="s">
        <v>18084</v>
      </c>
      <c r="H3623" s="49" t="s">
        <v>18085</v>
      </c>
      <c r="I3623" s="49" t="s">
        <v>7779</v>
      </c>
      <c r="J3623" s="49" t="s">
        <v>7575</v>
      </c>
      <c r="K3623" s="50" t="s">
        <v>18080</v>
      </c>
      <c r="L3623" s="49" t="s">
        <v>7577</v>
      </c>
    </row>
    <row r="3624" customFormat="false" ht="13.5" hidden="false" customHeight="false" outlineLevel="0" collapsed="false">
      <c r="A3624" s="49" t="s">
        <v>16659</v>
      </c>
      <c r="B3624" s="49" t="s">
        <v>16660</v>
      </c>
      <c r="C3624" s="49" t="s">
        <v>14861</v>
      </c>
      <c r="D3624" s="49" t="s">
        <v>17367</v>
      </c>
      <c r="E3624" s="50"/>
      <c r="F3624" s="49"/>
      <c r="G3624" s="49" t="s">
        <v>18086</v>
      </c>
      <c r="H3624" s="49" t="s">
        <v>18087</v>
      </c>
      <c r="I3624" s="49" t="s">
        <v>7779</v>
      </c>
      <c r="J3624" s="49" t="s">
        <v>7575</v>
      </c>
      <c r="K3624" s="50" t="s">
        <v>17029</v>
      </c>
      <c r="L3624" s="49" t="s">
        <v>7577</v>
      </c>
    </row>
    <row r="3625" customFormat="false" ht="13.5" hidden="false" customHeight="false" outlineLevel="0" collapsed="false">
      <c r="A3625" s="49" t="s">
        <v>16659</v>
      </c>
      <c r="B3625" s="49" t="s">
        <v>16660</v>
      </c>
      <c r="C3625" s="49" t="s">
        <v>14861</v>
      </c>
      <c r="D3625" s="49" t="s">
        <v>17367</v>
      </c>
      <c r="E3625" s="50"/>
      <c r="F3625" s="49"/>
      <c r="G3625" s="49" t="s">
        <v>18088</v>
      </c>
      <c r="H3625" s="49" t="s">
        <v>18089</v>
      </c>
      <c r="I3625" s="49" t="s">
        <v>7779</v>
      </c>
      <c r="J3625" s="49" t="s">
        <v>7780</v>
      </c>
      <c r="K3625" s="50" t="s">
        <v>18090</v>
      </c>
      <c r="L3625" s="49" t="s">
        <v>7577</v>
      </c>
    </row>
    <row r="3626" customFormat="false" ht="13.5" hidden="false" customHeight="false" outlineLevel="0" collapsed="false">
      <c r="A3626" s="49" t="s">
        <v>16659</v>
      </c>
      <c r="B3626" s="49" t="s">
        <v>16660</v>
      </c>
      <c r="C3626" s="49" t="s">
        <v>14861</v>
      </c>
      <c r="D3626" s="49" t="s">
        <v>17367</v>
      </c>
      <c r="E3626" s="50"/>
      <c r="F3626" s="49"/>
      <c r="G3626" s="49" t="s">
        <v>18091</v>
      </c>
      <c r="H3626" s="49" t="s">
        <v>18092</v>
      </c>
      <c r="I3626" s="49" t="s">
        <v>7779</v>
      </c>
      <c r="J3626" s="49" t="s">
        <v>7575</v>
      </c>
      <c r="K3626" s="50" t="s">
        <v>18093</v>
      </c>
      <c r="L3626" s="49" t="s">
        <v>7577</v>
      </c>
    </row>
    <row r="3627" customFormat="false" ht="13.5" hidden="false" customHeight="false" outlineLevel="0" collapsed="false">
      <c r="A3627" s="49" t="s">
        <v>16659</v>
      </c>
      <c r="B3627" s="49" t="s">
        <v>16660</v>
      </c>
      <c r="C3627" s="49" t="s">
        <v>14861</v>
      </c>
      <c r="D3627" s="49" t="s">
        <v>17367</v>
      </c>
      <c r="E3627" s="50"/>
      <c r="F3627" s="49"/>
      <c r="G3627" s="49" t="s">
        <v>18094</v>
      </c>
      <c r="H3627" s="49" t="s">
        <v>18095</v>
      </c>
      <c r="I3627" s="49" t="s">
        <v>7779</v>
      </c>
      <c r="J3627" s="49" t="s">
        <v>7575</v>
      </c>
      <c r="K3627" s="50" t="s">
        <v>18096</v>
      </c>
      <c r="L3627" s="49" t="s">
        <v>7577</v>
      </c>
    </row>
    <row r="3628" customFormat="false" ht="13.5" hidden="false" customHeight="false" outlineLevel="0" collapsed="false">
      <c r="A3628" s="49" t="s">
        <v>16659</v>
      </c>
      <c r="B3628" s="49" t="s">
        <v>16660</v>
      </c>
      <c r="C3628" s="49" t="s">
        <v>14861</v>
      </c>
      <c r="D3628" s="49" t="s">
        <v>17367</v>
      </c>
      <c r="E3628" s="50"/>
      <c r="F3628" s="49"/>
      <c r="G3628" s="49" t="s">
        <v>18097</v>
      </c>
      <c r="H3628" s="49" t="s">
        <v>18098</v>
      </c>
      <c r="I3628" s="49" t="s">
        <v>7574</v>
      </c>
      <c r="J3628" s="49" t="s">
        <v>7575</v>
      </c>
      <c r="K3628" s="50" t="s">
        <v>18099</v>
      </c>
      <c r="L3628" s="49" t="s">
        <v>7577</v>
      </c>
    </row>
    <row r="3629" customFormat="false" ht="13.5" hidden="false" customHeight="false" outlineLevel="0" collapsed="false">
      <c r="A3629" s="49" t="s">
        <v>16659</v>
      </c>
      <c r="B3629" s="49" t="s">
        <v>16660</v>
      </c>
      <c r="C3629" s="49" t="s">
        <v>14861</v>
      </c>
      <c r="D3629" s="49" t="s">
        <v>17367</v>
      </c>
      <c r="E3629" s="50"/>
      <c r="F3629" s="49"/>
      <c r="G3629" s="49" t="s">
        <v>18100</v>
      </c>
      <c r="H3629" s="49" t="s">
        <v>18101</v>
      </c>
      <c r="I3629" s="49" t="s">
        <v>7779</v>
      </c>
      <c r="J3629" s="49" t="s">
        <v>7575</v>
      </c>
      <c r="K3629" s="50" t="s">
        <v>14592</v>
      </c>
      <c r="L3629" s="49" t="s">
        <v>7577</v>
      </c>
    </row>
    <row r="3630" customFormat="false" ht="13.5" hidden="false" customHeight="false" outlineLevel="0" collapsed="false">
      <c r="A3630" s="49" t="s">
        <v>16659</v>
      </c>
      <c r="B3630" s="49" t="s">
        <v>16660</v>
      </c>
      <c r="C3630" s="49" t="s">
        <v>14861</v>
      </c>
      <c r="D3630" s="49" t="s">
        <v>17367</v>
      </c>
      <c r="E3630" s="50"/>
      <c r="F3630" s="49"/>
      <c r="G3630" s="49" t="s">
        <v>18102</v>
      </c>
      <c r="H3630" s="49" t="s">
        <v>18103</v>
      </c>
      <c r="I3630" s="49" t="s">
        <v>7779</v>
      </c>
      <c r="J3630" s="49" t="s">
        <v>7575</v>
      </c>
      <c r="K3630" s="50" t="s">
        <v>10274</v>
      </c>
      <c r="L3630" s="49" t="s">
        <v>7577</v>
      </c>
    </row>
    <row r="3631" customFormat="false" ht="13.5" hidden="false" customHeight="false" outlineLevel="0" collapsed="false">
      <c r="A3631" s="49" t="s">
        <v>16659</v>
      </c>
      <c r="B3631" s="49" t="s">
        <v>16660</v>
      </c>
      <c r="C3631" s="49" t="s">
        <v>14861</v>
      </c>
      <c r="D3631" s="49" t="s">
        <v>17367</v>
      </c>
      <c r="E3631" s="50"/>
      <c r="F3631" s="49"/>
      <c r="G3631" s="49" t="s">
        <v>18104</v>
      </c>
      <c r="H3631" s="49" t="s">
        <v>18105</v>
      </c>
      <c r="I3631" s="49" t="s">
        <v>7779</v>
      </c>
      <c r="J3631" s="49" t="s">
        <v>7575</v>
      </c>
      <c r="K3631" s="50" t="s">
        <v>18106</v>
      </c>
      <c r="L3631" s="49" t="s">
        <v>7577</v>
      </c>
    </row>
    <row r="3632" customFormat="false" ht="13.5" hidden="false" customHeight="false" outlineLevel="0" collapsed="false">
      <c r="A3632" s="49" t="s">
        <v>16659</v>
      </c>
      <c r="B3632" s="49" t="s">
        <v>16660</v>
      </c>
      <c r="C3632" s="49" t="s">
        <v>14861</v>
      </c>
      <c r="D3632" s="49" t="s">
        <v>17367</v>
      </c>
      <c r="E3632" s="50"/>
      <c r="F3632" s="49"/>
      <c r="G3632" s="49" t="s">
        <v>18107</v>
      </c>
      <c r="H3632" s="49" t="s">
        <v>18108</v>
      </c>
      <c r="I3632" s="49" t="s">
        <v>7779</v>
      </c>
      <c r="J3632" s="49" t="s">
        <v>7575</v>
      </c>
      <c r="K3632" s="50" t="s">
        <v>18109</v>
      </c>
      <c r="L3632" s="49" t="s">
        <v>7577</v>
      </c>
    </row>
    <row r="3633" customFormat="false" ht="13.5" hidden="false" customHeight="false" outlineLevel="0" collapsed="false">
      <c r="A3633" s="49" t="s">
        <v>16659</v>
      </c>
      <c r="B3633" s="49" t="s">
        <v>16660</v>
      </c>
      <c r="C3633" s="49" t="s">
        <v>14861</v>
      </c>
      <c r="D3633" s="49" t="s">
        <v>17367</v>
      </c>
      <c r="E3633" s="50"/>
      <c r="F3633" s="49"/>
      <c r="G3633" s="49" t="s">
        <v>18110</v>
      </c>
      <c r="H3633" s="49" t="s">
        <v>18111</v>
      </c>
      <c r="I3633" s="49" t="s">
        <v>7779</v>
      </c>
      <c r="J3633" s="49" t="s">
        <v>7575</v>
      </c>
      <c r="K3633" s="50" t="s">
        <v>18112</v>
      </c>
      <c r="L3633" s="49" t="s">
        <v>7577</v>
      </c>
    </row>
    <row r="3634" customFormat="false" ht="13.5" hidden="false" customHeight="false" outlineLevel="0" collapsed="false">
      <c r="A3634" s="49" t="s">
        <v>16659</v>
      </c>
      <c r="B3634" s="49" t="s">
        <v>16660</v>
      </c>
      <c r="C3634" s="49" t="s">
        <v>14861</v>
      </c>
      <c r="D3634" s="49" t="s">
        <v>17367</v>
      </c>
      <c r="E3634" s="50"/>
      <c r="F3634" s="49"/>
      <c r="G3634" s="49" t="s">
        <v>18113</v>
      </c>
      <c r="H3634" s="49" t="s">
        <v>18114</v>
      </c>
      <c r="I3634" s="49" t="s">
        <v>7779</v>
      </c>
      <c r="J3634" s="49" t="s">
        <v>7780</v>
      </c>
      <c r="K3634" s="50" t="s">
        <v>18115</v>
      </c>
      <c r="L3634" s="49" t="s">
        <v>7577</v>
      </c>
    </row>
    <row r="3635" customFormat="false" ht="13.5" hidden="false" customHeight="false" outlineLevel="0" collapsed="false">
      <c r="A3635" s="49" t="s">
        <v>16659</v>
      </c>
      <c r="B3635" s="49" t="s">
        <v>16660</v>
      </c>
      <c r="C3635" s="49" t="s">
        <v>14861</v>
      </c>
      <c r="D3635" s="49" t="s">
        <v>17367</v>
      </c>
      <c r="E3635" s="50"/>
      <c r="F3635" s="49"/>
      <c r="G3635" s="49" t="s">
        <v>18116</v>
      </c>
      <c r="H3635" s="49" t="s">
        <v>18117</v>
      </c>
      <c r="I3635" s="49" t="s">
        <v>7779</v>
      </c>
      <c r="J3635" s="49" t="s">
        <v>7575</v>
      </c>
      <c r="K3635" s="50" t="s">
        <v>18118</v>
      </c>
      <c r="L3635" s="49" t="s">
        <v>7577</v>
      </c>
    </row>
    <row r="3636" customFormat="false" ht="13.5" hidden="false" customHeight="false" outlineLevel="0" collapsed="false">
      <c r="A3636" s="49" t="s">
        <v>16659</v>
      </c>
      <c r="B3636" s="49" t="s">
        <v>16660</v>
      </c>
      <c r="C3636" s="49" t="s">
        <v>14861</v>
      </c>
      <c r="D3636" s="49" t="s">
        <v>17367</v>
      </c>
      <c r="E3636" s="50"/>
      <c r="F3636" s="49"/>
      <c r="G3636" s="49" t="s">
        <v>18119</v>
      </c>
      <c r="H3636" s="49" t="s">
        <v>18120</v>
      </c>
      <c r="I3636" s="49" t="s">
        <v>7779</v>
      </c>
      <c r="J3636" s="49" t="s">
        <v>7780</v>
      </c>
      <c r="K3636" s="50" t="s">
        <v>17689</v>
      </c>
      <c r="L3636" s="49" t="s">
        <v>7577</v>
      </c>
    </row>
    <row r="3637" customFormat="false" ht="13.5" hidden="false" customHeight="false" outlineLevel="0" collapsed="false">
      <c r="A3637" s="49" t="s">
        <v>16659</v>
      </c>
      <c r="B3637" s="49" t="s">
        <v>16660</v>
      </c>
      <c r="C3637" s="49" t="s">
        <v>14861</v>
      </c>
      <c r="D3637" s="49" t="s">
        <v>17367</v>
      </c>
      <c r="E3637" s="50"/>
      <c r="F3637" s="49"/>
      <c r="G3637" s="49" t="s">
        <v>18121</v>
      </c>
      <c r="H3637" s="49" t="s">
        <v>18122</v>
      </c>
      <c r="I3637" s="49" t="s">
        <v>7779</v>
      </c>
      <c r="J3637" s="49" t="s">
        <v>7575</v>
      </c>
      <c r="K3637" s="50" t="s">
        <v>10294</v>
      </c>
      <c r="L3637" s="49" t="s">
        <v>7577</v>
      </c>
    </row>
    <row r="3638" customFormat="false" ht="13.5" hidden="false" customHeight="false" outlineLevel="0" collapsed="false">
      <c r="A3638" s="49" t="s">
        <v>16659</v>
      </c>
      <c r="B3638" s="49" t="s">
        <v>16660</v>
      </c>
      <c r="C3638" s="49" t="s">
        <v>14861</v>
      </c>
      <c r="D3638" s="49" t="s">
        <v>17367</v>
      </c>
      <c r="E3638" s="50"/>
      <c r="F3638" s="49"/>
      <c r="G3638" s="49" t="s">
        <v>18123</v>
      </c>
      <c r="H3638" s="49" t="s">
        <v>18124</v>
      </c>
      <c r="I3638" s="49" t="s">
        <v>7779</v>
      </c>
      <c r="J3638" s="49" t="s">
        <v>7780</v>
      </c>
      <c r="K3638" s="50" t="s">
        <v>18125</v>
      </c>
      <c r="L3638" s="49" t="s">
        <v>7577</v>
      </c>
    </row>
    <row r="3639" customFormat="false" ht="13.5" hidden="false" customHeight="false" outlineLevel="0" collapsed="false">
      <c r="A3639" s="49" t="s">
        <v>16659</v>
      </c>
      <c r="B3639" s="49" t="s">
        <v>16660</v>
      </c>
      <c r="C3639" s="49" t="s">
        <v>14861</v>
      </c>
      <c r="D3639" s="49" t="s">
        <v>17367</v>
      </c>
      <c r="E3639" s="50"/>
      <c r="F3639" s="49"/>
      <c r="G3639" s="49" t="s">
        <v>18126</v>
      </c>
      <c r="H3639" s="49" t="s">
        <v>18127</v>
      </c>
      <c r="I3639" s="49" t="s">
        <v>7779</v>
      </c>
      <c r="J3639" s="49" t="s">
        <v>7575</v>
      </c>
      <c r="K3639" s="50" t="s">
        <v>9125</v>
      </c>
      <c r="L3639" s="49" t="s">
        <v>7577</v>
      </c>
    </row>
    <row r="3640" customFormat="false" ht="13.5" hidden="false" customHeight="false" outlineLevel="0" collapsed="false">
      <c r="A3640" s="49" t="s">
        <v>16659</v>
      </c>
      <c r="B3640" s="49" t="s">
        <v>16660</v>
      </c>
      <c r="C3640" s="49" t="s">
        <v>14861</v>
      </c>
      <c r="D3640" s="49" t="s">
        <v>17367</v>
      </c>
      <c r="E3640" s="50"/>
      <c r="F3640" s="49"/>
      <c r="G3640" s="49" t="s">
        <v>18128</v>
      </c>
      <c r="H3640" s="49" t="s">
        <v>18129</v>
      </c>
      <c r="I3640" s="49" t="s">
        <v>7779</v>
      </c>
      <c r="J3640" s="49" t="s">
        <v>7780</v>
      </c>
      <c r="K3640" s="50" t="s">
        <v>14111</v>
      </c>
      <c r="L3640" s="49" t="s">
        <v>7577</v>
      </c>
    </row>
    <row r="3641" customFormat="false" ht="13.5" hidden="false" customHeight="false" outlineLevel="0" collapsed="false">
      <c r="A3641" s="49" t="s">
        <v>16659</v>
      </c>
      <c r="B3641" s="49" t="s">
        <v>16660</v>
      </c>
      <c r="C3641" s="49" t="s">
        <v>14861</v>
      </c>
      <c r="D3641" s="49" t="s">
        <v>17367</v>
      </c>
      <c r="E3641" s="50"/>
      <c r="F3641" s="49"/>
      <c r="G3641" s="49" t="s">
        <v>18130</v>
      </c>
      <c r="H3641" s="49" t="s">
        <v>18131</v>
      </c>
      <c r="I3641" s="49" t="s">
        <v>7779</v>
      </c>
      <c r="J3641" s="49" t="s">
        <v>7780</v>
      </c>
      <c r="K3641" s="50" t="s">
        <v>13943</v>
      </c>
      <c r="L3641" s="49" t="s">
        <v>7577</v>
      </c>
    </row>
    <row r="3642" customFormat="false" ht="13.5" hidden="false" customHeight="false" outlineLevel="0" collapsed="false">
      <c r="A3642" s="49" t="s">
        <v>16659</v>
      </c>
      <c r="B3642" s="49" t="s">
        <v>16660</v>
      </c>
      <c r="C3642" s="49" t="s">
        <v>14861</v>
      </c>
      <c r="D3642" s="49" t="s">
        <v>17367</v>
      </c>
      <c r="E3642" s="50"/>
      <c r="F3642" s="49"/>
      <c r="G3642" s="49" t="s">
        <v>18132</v>
      </c>
      <c r="H3642" s="49" t="s">
        <v>18133</v>
      </c>
      <c r="I3642" s="49" t="s">
        <v>7779</v>
      </c>
      <c r="J3642" s="49" t="s">
        <v>7780</v>
      </c>
      <c r="K3642" s="50" t="s">
        <v>18134</v>
      </c>
      <c r="L3642" s="49" t="s">
        <v>7577</v>
      </c>
    </row>
    <row r="3643" customFormat="false" ht="13.5" hidden="false" customHeight="false" outlineLevel="0" collapsed="false">
      <c r="A3643" s="49" t="s">
        <v>16659</v>
      </c>
      <c r="B3643" s="49" t="s">
        <v>16660</v>
      </c>
      <c r="C3643" s="49" t="s">
        <v>14861</v>
      </c>
      <c r="D3643" s="49" t="s">
        <v>17367</v>
      </c>
      <c r="E3643" s="50"/>
      <c r="F3643" s="49"/>
      <c r="G3643" s="49" t="s">
        <v>18135</v>
      </c>
      <c r="H3643" s="49" t="s">
        <v>18136</v>
      </c>
      <c r="I3643" s="49" t="s">
        <v>7779</v>
      </c>
      <c r="J3643" s="49" t="s">
        <v>7780</v>
      </c>
      <c r="K3643" s="50" t="s">
        <v>18137</v>
      </c>
      <c r="L3643" s="49" t="s">
        <v>7577</v>
      </c>
    </row>
    <row r="3644" customFormat="false" ht="13.5" hidden="false" customHeight="false" outlineLevel="0" collapsed="false">
      <c r="A3644" s="49" t="s">
        <v>16659</v>
      </c>
      <c r="B3644" s="49" t="s">
        <v>16660</v>
      </c>
      <c r="C3644" s="49" t="s">
        <v>14861</v>
      </c>
      <c r="D3644" s="49" t="s">
        <v>17367</v>
      </c>
      <c r="E3644" s="50"/>
      <c r="F3644" s="49"/>
      <c r="G3644" s="49" t="s">
        <v>18138</v>
      </c>
      <c r="H3644" s="49" t="s">
        <v>18139</v>
      </c>
      <c r="I3644" s="49" t="s">
        <v>7779</v>
      </c>
      <c r="J3644" s="49" t="s">
        <v>7575</v>
      </c>
      <c r="K3644" s="50" t="s">
        <v>9125</v>
      </c>
      <c r="L3644" s="49" t="s">
        <v>7577</v>
      </c>
    </row>
    <row r="3645" customFormat="false" ht="13.5" hidden="false" customHeight="false" outlineLevel="0" collapsed="false">
      <c r="A3645" s="49" t="s">
        <v>16659</v>
      </c>
      <c r="B3645" s="49" t="s">
        <v>16660</v>
      </c>
      <c r="C3645" s="49" t="s">
        <v>14861</v>
      </c>
      <c r="D3645" s="49" t="s">
        <v>17367</v>
      </c>
      <c r="E3645" s="50"/>
      <c r="F3645" s="49"/>
      <c r="G3645" s="49" t="s">
        <v>18140</v>
      </c>
      <c r="H3645" s="49" t="s">
        <v>18141</v>
      </c>
      <c r="I3645" s="49" t="s">
        <v>7779</v>
      </c>
      <c r="J3645" s="49" t="s">
        <v>7780</v>
      </c>
      <c r="K3645" s="50" t="s">
        <v>18142</v>
      </c>
      <c r="L3645" s="49" t="s">
        <v>7577</v>
      </c>
    </row>
    <row r="3646" customFormat="false" ht="13.5" hidden="false" customHeight="false" outlineLevel="0" collapsed="false">
      <c r="A3646" s="49" t="s">
        <v>16659</v>
      </c>
      <c r="B3646" s="49" t="s">
        <v>16660</v>
      </c>
      <c r="C3646" s="49" t="s">
        <v>14861</v>
      </c>
      <c r="D3646" s="49" t="s">
        <v>17367</v>
      </c>
      <c r="E3646" s="50"/>
      <c r="F3646" s="49"/>
      <c r="G3646" s="49" t="s">
        <v>18143</v>
      </c>
      <c r="H3646" s="49" t="s">
        <v>18144</v>
      </c>
      <c r="I3646" s="49" t="s">
        <v>7779</v>
      </c>
      <c r="J3646" s="49" t="s">
        <v>7575</v>
      </c>
      <c r="K3646" s="50" t="s">
        <v>18145</v>
      </c>
      <c r="L3646" s="49" t="s">
        <v>7577</v>
      </c>
    </row>
    <row r="3647" customFormat="false" ht="13.5" hidden="false" customHeight="false" outlineLevel="0" collapsed="false">
      <c r="A3647" s="49" t="s">
        <v>16659</v>
      </c>
      <c r="B3647" s="49" t="s">
        <v>16660</v>
      </c>
      <c r="C3647" s="49" t="s">
        <v>14861</v>
      </c>
      <c r="D3647" s="49" t="s">
        <v>17367</v>
      </c>
      <c r="E3647" s="50"/>
      <c r="F3647" s="49"/>
      <c r="G3647" s="49" t="s">
        <v>18146</v>
      </c>
      <c r="H3647" s="49" t="s">
        <v>18147</v>
      </c>
      <c r="I3647" s="49" t="s">
        <v>7779</v>
      </c>
      <c r="J3647" s="49" t="s">
        <v>7780</v>
      </c>
      <c r="K3647" s="50" t="s">
        <v>18148</v>
      </c>
      <c r="L3647" s="49" t="s">
        <v>7577</v>
      </c>
    </row>
    <row r="3648" customFormat="false" ht="13.5" hidden="false" customHeight="false" outlineLevel="0" collapsed="false">
      <c r="A3648" s="49" t="s">
        <v>16659</v>
      </c>
      <c r="B3648" s="49" t="s">
        <v>16660</v>
      </c>
      <c r="C3648" s="49" t="s">
        <v>14861</v>
      </c>
      <c r="D3648" s="49" t="s">
        <v>17367</v>
      </c>
      <c r="E3648" s="50"/>
      <c r="F3648" s="49"/>
      <c r="G3648" s="49" t="s">
        <v>18149</v>
      </c>
      <c r="H3648" s="49" t="s">
        <v>18150</v>
      </c>
      <c r="I3648" s="49" t="s">
        <v>7779</v>
      </c>
      <c r="J3648" s="49" t="s">
        <v>7575</v>
      </c>
      <c r="K3648" s="50" t="s">
        <v>18151</v>
      </c>
      <c r="L3648" s="49" t="s">
        <v>7577</v>
      </c>
    </row>
    <row r="3649" customFormat="false" ht="13.5" hidden="false" customHeight="false" outlineLevel="0" collapsed="false">
      <c r="A3649" s="49" t="s">
        <v>16659</v>
      </c>
      <c r="B3649" s="49" t="s">
        <v>16660</v>
      </c>
      <c r="C3649" s="49" t="s">
        <v>14861</v>
      </c>
      <c r="D3649" s="49" t="s">
        <v>17367</v>
      </c>
      <c r="E3649" s="50"/>
      <c r="F3649" s="49"/>
      <c r="G3649" s="49" t="s">
        <v>18152</v>
      </c>
      <c r="H3649" s="49" t="s">
        <v>18153</v>
      </c>
      <c r="I3649" s="49" t="s">
        <v>7779</v>
      </c>
      <c r="J3649" s="49" t="s">
        <v>7780</v>
      </c>
      <c r="K3649" s="50" t="s">
        <v>18154</v>
      </c>
      <c r="L3649" s="49" t="s">
        <v>7577</v>
      </c>
    </row>
    <row r="3650" customFormat="false" ht="13.5" hidden="false" customHeight="false" outlineLevel="0" collapsed="false">
      <c r="A3650" s="49" t="s">
        <v>16659</v>
      </c>
      <c r="B3650" s="49" t="s">
        <v>16660</v>
      </c>
      <c r="C3650" s="49" t="s">
        <v>14861</v>
      </c>
      <c r="D3650" s="49" t="s">
        <v>17367</v>
      </c>
      <c r="E3650" s="50"/>
      <c r="F3650" s="49"/>
      <c r="G3650" s="49" t="s">
        <v>18155</v>
      </c>
      <c r="H3650" s="49" t="s">
        <v>18156</v>
      </c>
      <c r="I3650" s="49" t="s">
        <v>7779</v>
      </c>
      <c r="J3650" s="49" t="s">
        <v>7575</v>
      </c>
      <c r="K3650" s="50" t="s">
        <v>14716</v>
      </c>
      <c r="L3650" s="49" t="s">
        <v>7577</v>
      </c>
    </row>
    <row r="3651" customFormat="false" ht="13.5" hidden="false" customHeight="false" outlineLevel="0" collapsed="false">
      <c r="A3651" s="49" t="s">
        <v>16659</v>
      </c>
      <c r="B3651" s="49" t="s">
        <v>16660</v>
      </c>
      <c r="C3651" s="49" t="s">
        <v>14861</v>
      </c>
      <c r="D3651" s="49" t="s">
        <v>17367</v>
      </c>
      <c r="E3651" s="50"/>
      <c r="F3651" s="49"/>
      <c r="G3651" s="49" t="s">
        <v>18157</v>
      </c>
      <c r="H3651" s="49" t="s">
        <v>18158</v>
      </c>
      <c r="I3651" s="49" t="s">
        <v>7779</v>
      </c>
      <c r="J3651" s="49" t="s">
        <v>7575</v>
      </c>
      <c r="K3651" s="50" t="s">
        <v>18159</v>
      </c>
      <c r="L3651" s="49" t="s">
        <v>7577</v>
      </c>
    </row>
    <row r="3652" customFormat="false" ht="13.5" hidden="false" customHeight="false" outlineLevel="0" collapsed="false">
      <c r="A3652" s="49" t="s">
        <v>16659</v>
      </c>
      <c r="B3652" s="49" t="s">
        <v>16660</v>
      </c>
      <c r="C3652" s="49" t="s">
        <v>14861</v>
      </c>
      <c r="D3652" s="49" t="s">
        <v>17367</v>
      </c>
      <c r="E3652" s="50"/>
      <c r="F3652" s="49"/>
      <c r="G3652" s="49" t="s">
        <v>18160</v>
      </c>
      <c r="H3652" s="49" t="s">
        <v>18161</v>
      </c>
      <c r="I3652" s="49" t="s">
        <v>7779</v>
      </c>
      <c r="J3652" s="49" t="s">
        <v>7780</v>
      </c>
      <c r="K3652" s="50" t="s">
        <v>18162</v>
      </c>
      <c r="L3652" s="49" t="s">
        <v>7577</v>
      </c>
    </row>
    <row r="3653" customFormat="false" ht="13.5" hidden="false" customHeight="false" outlineLevel="0" collapsed="false">
      <c r="A3653" s="49" t="s">
        <v>16659</v>
      </c>
      <c r="B3653" s="49" t="s">
        <v>16660</v>
      </c>
      <c r="C3653" s="49" t="s">
        <v>14861</v>
      </c>
      <c r="D3653" s="49" t="s">
        <v>17367</v>
      </c>
      <c r="E3653" s="50"/>
      <c r="F3653" s="49"/>
      <c r="G3653" s="49" t="s">
        <v>18163</v>
      </c>
      <c r="H3653" s="49" t="s">
        <v>18164</v>
      </c>
      <c r="I3653" s="49" t="s">
        <v>7779</v>
      </c>
      <c r="J3653" s="49" t="s">
        <v>7780</v>
      </c>
      <c r="K3653" s="50" t="s">
        <v>18165</v>
      </c>
      <c r="L3653" s="49" t="s">
        <v>7577</v>
      </c>
    </row>
    <row r="3654" customFormat="false" ht="13.5" hidden="false" customHeight="false" outlineLevel="0" collapsed="false">
      <c r="A3654" s="49" t="s">
        <v>16659</v>
      </c>
      <c r="B3654" s="49" t="s">
        <v>16660</v>
      </c>
      <c r="C3654" s="49" t="s">
        <v>14861</v>
      </c>
      <c r="D3654" s="49" t="s">
        <v>17367</v>
      </c>
      <c r="E3654" s="50"/>
      <c r="F3654" s="49"/>
      <c r="G3654" s="49" t="s">
        <v>18166</v>
      </c>
      <c r="H3654" s="49" t="s">
        <v>18167</v>
      </c>
      <c r="I3654" s="49" t="s">
        <v>7779</v>
      </c>
      <c r="J3654" s="49" t="s">
        <v>7780</v>
      </c>
      <c r="K3654" s="50" t="s">
        <v>9208</v>
      </c>
      <c r="L3654" s="49" t="s">
        <v>7577</v>
      </c>
    </row>
    <row r="3655" customFormat="false" ht="13.5" hidden="false" customHeight="false" outlineLevel="0" collapsed="false">
      <c r="A3655" s="49" t="s">
        <v>16659</v>
      </c>
      <c r="B3655" s="49" t="s">
        <v>16660</v>
      </c>
      <c r="C3655" s="49" t="s">
        <v>14861</v>
      </c>
      <c r="D3655" s="49" t="s">
        <v>17367</v>
      </c>
      <c r="E3655" s="50"/>
      <c r="F3655" s="49"/>
      <c r="G3655" s="49" t="s">
        <v>18168</v>
      </c>
      <c r="H3655" s="49" t="s">
        <v>18169</v>
      </c>
      <c r="I3655" s="49" t="s">
        <v>7779</v>
      </c>
      <c r="J3655" s="49" t="s">
        <v>7575</v>
      </c>
      <c r="K3655" s="50" t="s">
        <v>18170</v>
      </c>
      <c r="L3655" s="49" t="s">
        <v>7577</v>
      </c>
    </row>
    <row r="3656" customFormat="false" ht="13.5" hidden="false" customHeight="false" outlineLevel="0" collapsed="false">
      <c r="A3656" s="49" t="s">
        <v>16659</v>
      </c>
      <c r="B3656" s="49" t="s">
        <v>16660</v>
      </c>
      <c r="C3656" s="49" t="s">
        <v>14861</v>
      </c>
      <c r="D3656" s="49" t="s">
        <v>17367</v>
      </c>
      <c r="E3656" s="50"/>
      <c r="F3656" s="49"/>
      <c r="G3656" s="49" t="s">
        <v>18171</v>
      </c>
      <c r="H3656" s="49" t="s">
        <v>18172</v>
      </c>
      <c r="I3656" s="49" t="s">
        <v>7779</v>
      </c>
      <c r="J3656" s="49" t="s">
        <v>7780</v>
      </c>
      <c r="K3656" s="50" t="s">
        <v>18173</v>
      </c>
      <c r="L3656" s="49" t="s">
        <v>7577</v>
      </c>
    </row>
    <row r="3657" customFormat="false" ht="13.5" hidden="false" customHeight="false" outlineLevel="0" collapsed="false">
      <c r="A3657" s="49" t="s">
        <v>16659</v>
      </c>
      <c r="B3657" s="49" t="s">
        <v>16660</v>
      </c>
      <c r="C3657" s="49" t="s">
        <v>14861</v>
      </c>
      <c r="D3657" s="49" t="s">
        <v>17367</v>
      </c>
      <c r="E3657" s="50"/>
      <c r="F3657" s="49"/>
      <c r="G3657" s="49" t="s">
        <v>18174</v>
      </c>
      <c r="H3657" s="49" t="s">
        <v>18175</v>
      </c>
      <c r="I3657" s="49" t="s">
        <v>7779</v>
      </c>
      <c r="J3657" s="49" t="s">
        <v>7575</v>
      </c>
      <c r="K3657" s="50" t="s">
        <v>18176</v>
      </c>
      <c r="L3657" s="49" t="s">
        <v>7577</v>
      </c>
    </row>
    <row r="3658" customFormat="false" ht="13.5" hidden="false" customHeight="false" outlineLevel="0" collapsed="false">
      <c r="A3658" s="49" t="s">
        <v>16659</v>
      </c>
      <c r="B3658" s="49" t="s">
        <v>16660</v>
      </c>
      <c r="C3658" s="49" t="s">
        <v>14861</v>
      </c>
      <c r="D3658" s="49" t="s">
        <v>17367</v>
      </c>
      <c r="E3658" s="50"/>
      <c r="F3658" s="49"/>
      <c r="G3658" s="49" t="s">
        <v>18177</v>
      </c>
      <c r="H3658" s="49" t="s">
        <v>18178</v>
      </c>
      <c r="I3658" s="49" t="s">
        <v>7779</v>
      </c>
      <c r="J3658" s="49" t="s">
        <v>7780</v>
      </c>
      <c r="K3658" s="50" t="s">
        <v>18179</v>
      </c>
      <c r="L3658" s="49" t="s">
        <v>7577</v>
      </c>
    </row>
    <row r="3659" customFormat="false" ht="13.5" hidden="false" customHeight="false" outlineLevel="0" collapsed="false">
      <c r="A3659" s="49" t="s">
        <v>16659</v>
      </c>
      <c r="B3659" s="49" t="s">
        <v>16660</v>
      </c>
      <c r="C3659" s="49" t="s">
        <v>14861</v>
      </c>
      <c r="D3659" s="49" t="s">
        <v>17367</v>
      </c>
      <c r="E3659" s="50"/>
      <c r="F3659" s="49"/>
      <c r="G3659" s="49" t="s">
        <v>18180</v>
      </c>
      <c r="H3659" s="49" t="s">
        <v>18181</v>
      </c>
      <c r="I3659" s="49" t="s">
        <v>7779</v>
      </c>
      <c r="J3659" s="49" t="s">
        <v>7575</v>
      </c>
      <c r="K3659" s="50" t="s">
        <v>18151</v>
      </c>
      <c r="L3659" s="49" t="s">
        <v>7577</v>
      </c>
    </row>
    <row r="3660" customFormat="false" ht="13.5" hidden="false" customHeight="false" outlineLevel="0" collapsed="false">
      <c r="A3660" s="49" t="s">
        <v>16659</v>
      </c>
      <c r="B3660" s="49" t="s">
        <v>16660</v>
      </c>
      <c r="C3660" s="49" t="s">
        <v>14861</v>
      </c>
      <c r="D3660" s="49" t="s">
        <v>17367</v>
      </c>
      <c r="E3660" s="50"/>
      <c r="F3660" s="49"/>
      <c r="G3660" s="49" t="s">
        <v>18182</v>
      </c>
      <c r="H3660" s="49" t="s">
        <v>18183</v>
      </c>
      <c r="I3660" s="49" t="s">
        <v>7779</v>
      </c>
      <c r="J3660" s="49" t="s">
        <v>7780</v>
      </c>
      <c r="K3660" s="50" t="s">
        <v>18184</v>
      </c>
      <c r="L3660" s="49" t="s">
        <v>7577</v>
      </c>
    </row>
    <row r="3661" customFormat="false" ht="13.5" hidden="false" customHeight="false" outlineLevel="0" collapsed="false">
      <c r="A3661" s="49" t="s">
        <v>16659</v>
      </c>
      <c r="B3661" s="49" t="s">
        <v>16660</v>
      </c>
      <c r="C3661" s="49" t="s">
        <v>14861</v>
      </c>
      <c r="D3661" s="49" t="s">
        <v>17367</v>
      </c>
      <c r="E3661" s="50"/>
      <c r="F3661" s="49"/>
      <c r="G3661" s="49" t="s">
        <v>18185</v>
      </c>
      <c r="H3661" s="49" t="s">
        <v>18186</v>
      </c>
      <c r="I3661" s="49" t="s">
        <v>7779</v>
      </c>
      <c r="J3661" s="49" t="s">
        <v>7575</v>
      </c>
      <c r="K3661" s="50" t="s">
        <v>9854</v>
      </c>
      <c r="L3661" s="49" t="s">
        <v>7577</v>
      </c>
    </row>
    <row r="3662" customFormat="false" ht="13.5" hidden="false" customHeight="false" outlineLevel="0" collapsed="false">
      <c r="A3662" s="49" t="s">
        <v>16659</v>
      </c>
      <c r="B3662" s="49" t="s">
        <v>16660</v>
      </c>
      <c r="C3662" s="49" t="s">
        <v>14861</v>
      </c>
      <c r="D3662" s="49" t="s">
        <v>17367</v>
      </c>
      <c r="E3662" s="50"/>
      <c r="F3662" s="49"/>
      <c r="G3662" s="49" t="s">
        <v>18187</v>
      </c>
      <c r="H3662" s="49" t="s">
        <v>18188</v>
      </c>
      <c r="I3662" s="49" t="s">
        <v>7779</v>
      </c>
      <c r="J3662" s="49" t="s">
        <v>7780</v>
      </c>
      <c r="K3662" s="50" t="s">
        <v>17495</v>
      </c>
      <c r="L3662" s="49" t="s">
        <v>7577</v>
      </c>
    </row>
    <row r="3663" customFormat="false" ht="13.5" hidden="false" customHeight="false" outlineLevel="0" collapsed="false">
      <c r="A3663" s="49" t="s">
        <v>16659</v>
      </c>
      <c r="B3663" s="49" t="s">
        <v>16660</v>
      </c>
      <c r="C3663" s="49" t="s">
        <v>14861</v>
      </c>
      <c r="D3663" s="49" t="s">
        <v>17367</v>
      </c>
      <c r="E3663" s="50"/>
      <c r="F3663" s="49"/>
      <c r="G3663" s="49" t="s">
        <v>18189</v>
      </c>
      <c r="H3663" s="49" t="s">
        <v>18190</v>
      </c>
      <c r="I3663" s="49" t="s">
        <v>7779</v>
      </c>
      <c r="J3663" s="49" t="s">
        <v>7780</v>
      </c>
      <c r="K3663" s="50" t="s">
        <v>17748</v>
      </c>
      <c r="L3663" s="49" t="s">
        <v>7577</v>
      </c>
    </row>
    <row r="3664" customFormat="false" ht="13.5" hidden="false" customHeight="false" outlineLevel="0" collapsed="false">
      <c r="A3664" s="49" t="s">
        <v>16659</v>
      </c>
      <c r="B3664" s="49" t="s">
        <v>16660</v>
      </c>
      <c r="C3664" s="49" t="s">
        <v>14861</v>
      </c>
      <c r="D3664" s="49" t="s">
        <v>17367</v>
      </c>
      <c r="E3664" s="50"/>
      <c r="F3664" s="49"/>
      <c r="G3664" s="49" t="s">
        <v>18191</v>
      </c>
      <c r="H3664" s="49" t="s">
        <v>18192</v>
      </c>
      <c r="I3664" s="49" t="s">
        <v>7779</v>
      </c>
      <c r="J3664" s="49" t="s">
        <v>7780</v>
      </c>
      <c r="K3664" s="50" t="s">
        <v>10930</v>
      </c>
      <c r="L3664" s="49" t="s">
        <v>7577</v>
      </c>
    </row>
    <row r="3665" customFormat="false" ht="13.5" hidden="false" customHeight="false" outlineLevel="0" collapsed="false">
      <c r="A3665" s="49" t="s">
        <v>16659</v>
      </c>
      <c r="B3665" s="49" t="s">
        <v>16660</v>
      </c>
      <c r="C3665" s="49" t="s">
        <v>14861</v>
      </c>
      <c r="D3665" s="49" t="s">
        <v>17367</v>
      </c>
      <c r="E3665" s="50"/>
      <c r="F3665" s="49"/>
      <c r="G3665" s="49" t="s">
        <v>18193</v>
      </c>
      <c r="H3665" s="49" t="s">
        <v>18194</v>
      </c>
      <c r="I3665" s="49" t="s">
        <v>7779</v>
      </c>
      <c r="J3665" s="49" t="s">
        <v>7575</v>
      </c>
      <c r="K3665" s="50" t="s">
        <v>11266</v>
      </c>
      <c r="L3665" s="49" t="s">
        <v>7577</v>
      </c>
    </row>
    <row r="3666" customFormat="false" ht="13.5" hidden="false" customHeight="false" outlineLevel="0" collapsed="false">
      <c r="A3666" s="49" t="s">
        <v>16659</v>
      </c>
      <c r="B3666" s="49" t="s">
        <v>16660</v>
      </c>
      <c r="C3666" s="49" t="s">
        <v>14861</v>
      </c>
      <c r="D3666" s="49" t="s">
        <v>17367</v>
      </c>
      <c r="E3666" s="50"/>
      <c r="F3666" s="49"/>
      <c r="G3666" s="49" t="s">
        <v>18195</v>
      </c>
      <c r="H3666" s="49" t="s">
        <v>18196</v>
      </c>
      <c r="I3666" s="49" t="s">
        <v>7779</v>
      </c>
      <c r="J3666" s="49" t="s">
        <v>7575</v>
      </c>
      <c r="K3666" s="50" t="s">
        <v>18148</v>
      </c>
      <c r="L3666" s="49" t="s">
        <v>7577</v>
      </c>
    </row>
    <row r="3667" customFormat="false" ht="13.5" hidden="false" customHeight="false" outlineLevel="0" collapsed="false">
      <c r="A3667" s="49" t="s">
        <v>16659</v>
      </c>
      <c r="B3667" s="49" t="s">
        <v>16660</v>
      </c>
      <c r="C3667" s="49" t="s">
        <v>14861</v>
      </c>
      <c r="D3667" s="49" t="s">
        <v>17367</v>
      </c>
      <c r="E3667" s="50"/>
      <c r="F3667" s="49"/>
      <c r="G3667" s="49" t="s">
        <v>18197</v>
      </c>
      <c r="H3667" s="49" t="s">
        <v>18198</v>
      </c>
      <c r="I3667" s="49" t="s">
        <v>7779</v>
      </c>
      <c r="J3667" s="49" t="s">
        <v>7575</v>
      </c>
      <c r="K3667" s="50" t="s">
        <v>18199</v>
      </c>
      <c r="L3667" s="49" t="s">
        <v>7577</v>
      </c>
    </row>
    <row r="3668" customFormat="false" ht="13.5" hidden="false" customHeight="false" outlineLevel="0" collapsed="false">
      <c r="A3668" s="49" t="s">
        <v>16659</v>
      </c>
      <c r="B3668" s="49" t="s">
        <v>16660</v>
      </c>
      <c r="C3668" s="49" t="s">
        <v>14861</v>
      </c>
      <c r="D3668" s="49" t="s">
        <v>17367</v>
      </c>
      <c r="E3668" s="50"/>
      <c r="F3668" s="49"/>
      <c r="G3668" s="49" t="s">
        <v>18200</v>
      </c>
      <c r="H3668" s="49" t="s">
        <v>18201</v>
      </c>
      <c r="I3668" s="49" t="s">
        <v>7779</v>
      </c>
      <c r="J3668" s="49" t="s">
        <v>7575</v>
      </c>
      <c r="K3668" s="50" t="s">
        <v>18202</v>
      </c>
      <c r="L3668" s="49" t="s">
        <v>7577</v>
      </c>
    </row>
    <row r="3669" customFormat="false" ht="13.5" hidden="false" customHeight="false" outlineLevel="0" collapsed="false">
      <c r="A3669" s="49" t="s">
        <v>16659</v>
      </c>
      <c r="B3669" s="49" t="s">
        <v>16660</v>
      </c>
      <c r="C3669" s="49" t="s">
        <v>14861</v>
      </c>
      <c r="D3669" s="49" t="s">
        <v>17367</v>
      </c>
      <c r="E3669" s="50"/>
      <c r="F3669" s="49"/>
      <c r="G3669" s="49" t="s">
        <v>18203</v>
      </c>
      <c r="H3669" s="49" t="s">
        <v>18204</v>
      </c>
      <c r="I3669" s="49" t="s">
        <v>7779</v>
      </c>
      <c r="J3669" s="49" t="s">
        <v>7575</v>
      </c>
      <c r="K3669" s="50" t="s">
        <v>18205</v>
      </c>
      <c r="L3669" s="49" t="s">
        <v>7577</v>
      </c>
    </row>
    <row r="3670" customFormat="false" ht="13.5" hidden="false" customHeight="false" outlineLevel="0" collapsed="false">
      <c r="A3670" s="49" t="s">
        <v>16659</v>
      </c>
      <c r="B3670" s="49" t="s">
        <v>16660</v>
      </c>
      <c r="C3670" s="49" t="s">
        <v>14861</v>
      </c>
      <c r="D3670" s="49" t="s">
        <v>17367</v>
      </c>
      <c r="E3670" s="50"/>
      <c r="F3670" s="49"/>
      <c r="G3670" s="49" t="s">
        <v>18206</v>
      </c>
      <c r="H3670" s="49" t="s">
        <v>18207</v>
      </c>
      <c r="I3670" s="49" t="s">
        <v>7779</v>
      </c>
      <c r="J3670" s="49" t="s">
        <v>7575</v>
      </c>
      <c r="K3670" s="50" t="s">
        <v>18208</v>
      </c>
      <c r="L3670" s="49" t="s">
        <v>7577</v>
      </c>
    </row>
    <row r="3671" customFormat="false" ht="13.5" hidden="false" customHeight="false" outlineLevel="0" collapsed="false">
      <c r="A3671" s="49" t="s">
        <v>16659</v>
      </c>
      <c r="B3671" s="49" t="s">
        <v>16660</v>
      </c>
      <c r="C3671" s="49" t="s">
        <v>14861</v>
      </c>
      <c r="D3671" s="49" t="s">
        <v>17367</v>
      </c>
      <c r="E3671" s="50"/>
      <c r="F3671" s="49"/>
      <c r="G3671" s="49" t="s">
        <v>18209</v>
      </c>
      <c r="H3671" s="49" t="s">
        <v>18210</v>
      </c>
      <c r="I3671" s="49" t="s">
        <v>7779</v>
      </c>
      <c r="J3671" s="49" t="s">
        <v>7575</v>
      </c>
      <c r="K3671" s="50" t="s">
        <v>18211</v>
      </c>
      <c r="L3671" s="49" t="s">
        <v>7577</v>
      </c>
    </row>
    <row r="3672" customFormat="false" ht="13.5" hidden="false" customHeight="false" outlineLevel="0" collapsed="false">
      <c r="A3672" s="49" t="s">
        <v>16659</v>
      </c>
      <c r="B3672" s="49" t="s">
        <v>16660</v>
      </c>
      <c r="C3672" s="49" t="s">
        <v>14861</v>
      </c>
      <c r="D3672" s="49" t="s">
        <v>17367</v>
      </c>
      <c r="E3672" s="50"/>
      <c r="F3672" s="49"/>
      <c r="G3672" s="49" t="s">
        <v>18212</v>
      </c>
      <c r="H3672" s="49" t="s">
        <v>18213</v>
      </c>
      <c r="I3672" s="49" t="s">
        <v>7779</v>
      </c>
      <c r="J3672" s="49" t="s">
        <v>7575</v>
      </c>
      <c r="K3672" s="50" t="s">
        <v>18214</v>
      </c>
      <c r="L3672" s="49" t="s">
        <v>7577</v>
      </c>
    </row>
    <row r="3673" customFormat="false" ht="13.5" hidden="false" customHeight="false" outlineLevel="0" collapsed="false">
      <c r="A3673" s="49" t="s">
        <v>16659</v>
      </c>
      <c r="B3673" s="49" t="s">
        <v>16660</v>
      </c>
      <c r="C3673" s="49" t="s">
        <v>14861</v>
      </c>
      <c r="D3673" s="49" t="s">
        <v>17367</v>
      </c>
      <c r="E3673" s="50"/>
      <c r="F3673" s="49"/>
      <c r="G3673" s="49" t="s">
        <v>18215</v>
      </c>
      <c r="H3673" s="49" t="s">
        <v>18216</v>
      </c>
      <c r="I3673" s="49" t="s">
        <v>7779</v>
      </c>
      <c r="J3673" s="49" t="s">
        <v>7575</v>
      </c>
      <c r="K3673" s="50" t="s">
        <v>18217</v>
      </c>
      <c r="L3673" s="49" t="s">
        <v>7577</v>
      </c>
    </row>
    <row r="3674" customFormat="false" ht="13.5" hidden="false" customHeight="false" outlineLevel="0" collapsed="false">
      <c r="A3674" s="49" t="s">
        <v>16659</v>
      </c>
      <c r="B3674" s="49" t="s">
        <v>16660</v>
      </c>
      <c r="C3674" s="49" t="s">
        <v>14861</v>
      </c>
      <c r="D3674" s="49" t="s">
        <v>17367</v>
      </c>
      <c r="E3674" s="50"/>
      <c r="F3674" s="49"/>
      <c r="G3674" s="49" t="s">
        <v>18218</v>
      </c>
      <c r="H3674" s="49" t="s">
        <v>18219</v>
      </c>
      <c r="I3674" s="49" t="s">
        <v>7779</v>
      </c>
      <c r="J3674" s="49" t="s">
        <v>7575</v>
      </c>
      <c r="K3674" s="50" t="s">
        <v>18220</v>
      </c>
      <c r="L3674" s="49" t="s">
        <v>7577</v>
      </c>
    </row>
    <row r="3675" customFormat="false" ht="13.5" hidden="false" customHeight="false" outlineLevel="0" collapsed="false">
      <c r="A3675" s="49" t="s">
        <v>16659</v>
      </c>
      <c r="B3675" s="49" t="s">
        <v>16660</v>
      </c>
      <c r="C3675" s="49" t="s">
        <v>14861</v>
      </c>
      <c r="D3675" s="49" t="s">
        <v>17367</v>
      </c>
      <c r="E3675" s="50"/>
      <c r="F3675" s="49"/>
      <c r="G3675" s="49" t="s">
        <v>18221</v>
      </c>
      <c r="H3675" s="49" t="s">
        <v>18222</v>
      </c>
      <c r="I3675" s="49" t="s">
        <v>7779</v>
      </c>
      <c r="J3675" s="49" t="s">
        <v>7575</v>
      </c>
      <c r="K3675" s="50" t="s">
        <v>18223</v>
      </c>
      <c r="L3675" s="49" t="s">
        <v>7577</v>
      </c>
    </row>
    <row r="3676" customFormat="false" ht="13.5" hidden="false" customHeight="false" outlineLevel="0" collapsed="false">
      <c r="A3676" s="49" t="s">
        <v>16659</v>
      </c>
      <c r="B3676" s="49" t="s">
        <v>16660</v>
      </c>
      <c r="C3676" s="49" t="s">
        <v>14861</v>
      </c>
      <c r="D3676" s="49" t="s">
        <v>17367</v>
      </c>
      <c r="E3676" s="50"/>
      <c r="F3676" s="49"/>
      <c r="G3676" s="49" t="s">
        <v>18224</v>
      </c>
      <c r="H3676" s="49" t="s">
        <v>18225</v>
      </c>
      <c r="I3676" s="49" t="s">
        <v>7779</v>
      </c>
      <c r="J3676" s="49" t="s">
        <v>7575</v>
      </c>
      <c r="K3676" s="50" t="s">
        <v>18226</v>
      </c>
      <c r="L3676" s="49" t="s">
        <v>7577</v>
      </c>
    </row>
    <row r="3677" customFormat="false" ht="13.5" hidden="false" customHeight="false" outlineLevel="0" collapsed="false">
      <c r="A3677" s="49" t="s">
        <v>16659</v>
      </c>
      <c r="B3677" s="49" t="s">
        <v>16660</v>
      </c>
      <c r="C3677" s="49" t="s">
        <v>14861</v>
      </c>
      <c r="D3677" s="49" t="s">
        <v>17367</v>
      </c>
      <c r="E3677" s="50"/>
      <c r="F3677" s="49"/>
      <c r="G3677" s="49" t="s">
        <v>18227</v>
      </c>
      <c r="H3677" s="49" t="s">
        <v>18228</v>
      </c>
      <c r="I3677" s="49" t="s">
        <v>7779</v>
      </c>
      <c r="J3677" s="49" t="s">
        <v>7575</v>
      </c>
      <c r="K3677" s="50" t="s">
        <v>18226</v>
      </c>
      <c r="L3677" s="49" t="s">
        <v>7577</v>
      </c>
    </row>
    <row r="3678" customFormat="false" ht="13.5" hidden="false" customHeight="false" outlineLevel="0" collapsed="false">
      <c r="A3678" s="49" t="s">
        <v>16659</v>
      </c>
      <c r="B3678" s="49" t="s">
        <v>16660</v>
      </c>
      <c r="C3678" s="49" t="s">
        <v>14861</v>
      </c>
      <c r="D3678" s="49" t="s">
        <v>17367</v>
      </c>
      <c r="E3678" s="50"/>
      <c r="F3678" s="49"/>
      <c r="G3678" s="49" t="s">
        <v>18229</v>
      </c>
      <c r="H3678" s="49" t="s">
        <v>18230</v>
      </c>
      <c r="I3678" s="49" t="s">
        <v>7779</v>
      </c>
      <c r="J3678" s="49" t="s">
        <v>7575</v>
      </c>
      <c r="K3678" s="50" t="s">
        <v>17146</v>
      </c>
      <c r="L3678" s="49" t="s">
        <v>7577</v>
      </c>
    </row>
    <row r="3679" customFormat="false" ht="13.5" hidden="false" customHeight="false" outlineLevel="0" collapsed="false">
      <c r="A3679" s="49" t="s">
        <v>16659</v>
      </c>
      <c r="B3679" s="49" t="s">
        <v>16660</v>
      </c>
      <c r="C3679" s="49" t="s">
        <v>14861</v>
      </c>
      <c r="D3679" s="49" t="s">
        <v>17367</v>
      </c>
      <c r="E3679" s="50"/>
      <c r="F3679" s="49"/>
      <c r="G3679" s="49" t="s">
        <v>18231</v>
      </c>
      <c r="H3679" s="49" t="s">
        <v>18232</v>
      </c>
      <c r="I3679" s="49" t="s">
        <v>7779</v>
      </c>
      <c r="J3679" s="49" t="s">
        <v>7575</v>
      </c>
      <c r="K3679" s="50" t="s">
        <v>18233</v>
      </c>
      <c r="L3679" s="49" t="s">
        <v>7577</v>
      </c>
    </row>
    <row r="3680" customFormat="false" ht="13.5" hidden="false" customHeight="false" outlineLevel="0" collapsed="false">
      <c r="A3680" s="49" t="s">
        <v>16659</v>
      </c>
      <c r="B3680" s="49" t="s">
        <v>16660</v>
      </c>
      <c r="C3680" s="49" t="s">
        <v>14861</v>
      </c>
      <c r="D3680" s="49" t="s">
        <v>17367</v>
      </c>
      <c r="E3680" s="50"/>
      <c r="F3680" s="49"/>
      <c r="G3680" s="49" t="s">
        <v>18234</v>
      </c>
      <c r="H3680" s="49" t="s">
        <v>18235</v>
      </c>
      <c r="I3680" s="49" t="s">
        <v>7574</v>
      </c>
      <c r="J3680" s="49" t="s">
        <v>7575</v>
      </c>
      <c r="K3680" s="50" t="s">
        <v>18236</v>
      </c>
      <c r="L3680" s="49" t="s">
        <v>7577</v>
      </c>
    </row>
    <row r="3681" customFormat="false" ht="13.5" hidden="false" customHeight="false" outlineLevel="0" collapsed="false">
      <c r="A3681" s="49" t="s">
        <v>16659</v>
      </c>
      <c r="B3681" s="49" t="s">
        <v>16660</v>
      </c>
      <c r="C3681" s="49" t="s">
        <v>14861</v>
      </c>
      <c r="D3681" s="49" t="s">
        <v>17367</v>
      </c>
      <c r="E3681" s="50"/>
      <c r="F3681" s="49"/>
      <c r="G3681" s="49" t="s">
        <v>18237</v>
      </c>
      <c r="H3681" s="49" t="s">
        <v>18238</v>
      </c>
      <c r="I3681" s="49" t="s">
        <v>7779</v>
      </c>
      <c r="J3681" s="49" t="s">
        <v>7780</v>
      </c>
      <c r="K3681" s="50" t="s">
        <v>18239</v>
      </c>
      <c r="L3681" s="49" t="s">
        <v>7577</v>
      </c>
    </row>
    <row r="3682" customFormat="false" ht="13.5" hidden="false" customHeight="false" outlineLevel="0" collapsed="false">
      <c r="A3682" s="49" t="s">
        <v>16659</v>
      </c>
      <c r="B3682" s="49" t="s">
        <v>16660</v>
      </c>
      <c r="C3682" s="49" t="s">
        <v>14861</v>
      </c>
      <c r="D3682" s="49" t="s">
        <v>17367</v>
      </c>
      <c r="E3682" s="50"/>
      <c r="F3682" s="49"/>
      <c r="G3682" s="49" t="s">
        <v>18240</v>
      </c>
      <c r="H3682" s="49" t="s">
        <v>18241</v>
      </c>
      <c r="I3682" s="49" t="s">
        <v>7779</v>
      </c>
      <c r="J3682" s="49" t="s">
        <v>7780</v>
      </c>
      <c r="K3682" s="50" t="s">
        <v>17612</v>
      </c>
      <c r="L3682" s="49" t="s">
        <v>7577</v>
      </c>
    </row>
    <row r="3683" customFormat="false" ht="13.5" hidden="false" customHeight="false" outlineLevel="0" collapsed="false">
      <c r="A3683" s="49" t="s">
        <v>16659</v>
      </c>
      <c r="B3683" s="49" t="s">
        <v>16660</v>
      </c>
      <c r="C3683" s="49" t="s">
        <v>14861</v>
      </c>
      <c r="D3683" s="49" t="s">
        <v>17367</v>
      </c>
      <c r="E3683" s="50"/>
      <c r="F3683" s="49"/>
      <c r="G3683" s="49" t="s">
        <v>18242</v>
      </c>
      <c r="H3683" s="49" t="s">
        <v>18243</v>
      </c>
      <c r="I3683" s="49" t="s">
        <v>7779</v>
      </c>
      <c r="J3683" s="49" t="s">
        <v>7575</v>
      </c>
      <c r="K3683" s="50" t="s">
        <v>18244</v>
      </c>
      <c r="L3683" s="49" t="s">
        <v>7577</v>
      </c>
    </row>
    <row r="3684" customFormat="false" ht="13.5" hidden="false" customHeight="false" outlineLevel="0" collapsed="false">
      <c r="A3684" s="49" t="s">
        <v>16659</v>
      </c>
      <c r="B3684" s="49" t="s">
        <v>16660</v>
      </c>
      <c r="C3684" s="49" t="s">
        <v>14861</v>
      </c>
      <c r="D3684" s="49" t="s">
        <v>17367</v>
      </c>
      <c r="E3684" s="50"/>
      <c r="F3684" s="49"/>
      <c r="G3684" s="49" t="s">
        <v>18245</v>
      </c>
      <c r="H3684" s="49" t="s">
        <v>18246</v>
      </c>
      <c r="I3684" s="49" t="s">
        <v>7779</v>
      </c>
      <c r="J3684" s="49" t="s">
        <v>7780</v>
      </c>
      <c r="K3684" s="50" t="s">
        <v>10667</v>
      </c>
      <c r="L3684" s="49" t="s">
        <v>7577</v>
      </c>
    </row>
    <row r="3685" customFormat="false" ht="13.5" hidden="false" customHeight="false" outlineLevel="0" collapsed="false">
      <c r="A3685" s="49" t="s">
        <v>16659</v>
      </c>
      <c r="B3685" s="49" t="s">
        <v>16660</v>
      </c>
      <c r="C3685" s="49" t="s">
        <v>14861</v>
      </c>
      <c r="D3685" s="49" t="s">
        <v>17367</v>
      </c>
      <c r="E3685" s="50"/>
      <c r="F3685" s="49"/>
      <c r="G3685" s="49" t="s">
        <v>18247</v>
      </c>
      <c r="H3685" s="49" t="s">
        <v>18248</v>
      </c>
      <c r="I3685" s="49" t="s">
        <v>7779</v>
      </c>
      <c r="J3685" s="49" t="s">
        <v>7780</v>
      </c>
      <c r="K3685" s="50" t="s">
        <v>18249</v>
      </c>
      <c r="L3685" s="49" t="s">
        <v>7577</v>
      </c>
    </row>
    <row r="3686" customFormat="false" ht="13.5" hidden="false" customHeight="false" outlineLevel="0" collapsed="false">
      <c r="A3686" s="49" t="s">
        <v>16659</v>
      </c>
      <c r="B3686" s="49" t="s">
        <v>16660</v>
      </c>
      <c r="C3686" s="49" t="s">
        <v>14861</v>
      </c>
      <c r="D3686" s="49" t="s">
        <v>17367</v>
      </c>
      <c r="E3686" s="50"/>
      <c r="F3686" s="49"/>
      <c r="G3686" s="49" t="s">
        <v>18250</v>
      </c>
      <c r="H3686" s="49" t="s">
        <v>18251</v>
      </c>
      <c r="I3686" s="49" t="s">
        <v>7779</v>
      </c>
      <c r="J3686" s="49" t="s">
        <v>7575</v>
      </c>
      <c r="K3686" s="50" t="s">
        <v>18244</v>
      </c>
      <c r="L3686" s="49" t="s">
        <v>7577</v>
      </c>
    </row>
    <row r="3687" customFormat="false" ht="13.5" hidden="false" customHeight="false" outlineLevel="0" collapsed="false">
      <c r="A3687" s="49" t="s">
        <v>16659</v>
      </c>
      <c r="B3687" s="49" t="s">
        <v>16660</v>
      </c>
      <c r="C3687" s="49" t="s">
        <v>14861</v>
      </c>
      <c r="D3687" s="49" t="s">
        <v>17367</v>
      </c>
      <c r="E3687" s="50"/>
      <c r="F3687" s="49"/>
      <c r="G3687" s="49" t="s">
        <v>18252</v>
      </c>
      <c r="H3687" s="49" t="s">
        <v>18253</v>
      </c>
      <c r="I3687" s="49" t="s">
        <v>7779</v>
      </c>
      <c r="J3687" s="49" t="s">
        <v>7575</v>
      </c>
      <c r="K3687" s="50" t="s">
        <v>10523</v>
      </c>
      <c r="L3687" s="49" t="s">
        <v>7577</v>
      </c>
    </row>
    <row r="3688" customFormat="false" ht="13.5" hidden="false" customHeight="false" outlineLevel="0" collapsed="false">
      <c r="A3688" s="49" t="s">
        <v>16659</v>
      </c>
      <c r="B3688" s="49" t="s">
        <v>16660</v>
      </c>
      <c r="C3688" s="49" t="s">
        <v>14861</v>
      </c>
      <c r="D3688" s="49" t="s">
        <v>17367</v>
      </c>
      <c r="E3688" s="50"/>
      <c r="F3688" s="49"/>
      <c r="G3688" s="49" t="s">
        <v>18254</v>
      </c>
      <c r="H3688" s="49" t="s">
        <v>18255</v>
      </c>
      <c r="I3688" s="49" t="s">
        <v>7779</v>
      </c>
      <c r="J3688" s="49" t="s">
        <v>7780</v>
      </c>
      <c r="K3688" s="50" t="s">
        <v>18256</v>
      </c>
      <c r="L3688" s="49" t="s">
        <v>7577</v>
      </c>
    </row>
    <row r="3689" customFormat="false" ht="13.5" hidden="false" customHeight="false" outlineLevel="0" collapsed="false">
      <c r="A3689" s="49" t="s">
        <v>16659</v>
      </c>
      <c r="B3689" s="49" t="s">
        <v>16660</v>
      </c>
      <c r="C3689" s="49" t="s">
        <v>14861</v>
      </c>
      <c r="D3689" s="49" t="s">
        <v>17367</v>
      </c>
      <c r="E3689" s="50"/>
      <c r="F3689" s="49"/>
      <c r="G3689" s="49" t="s">
        <v>18257</v>
      </c>
      <c r="H3689" s="49" t="s">
        <v>18258</v>
      </c>
      <c r="I3689" s="49" t="s">
        <v>7779</v>
      </c>
      <c r="J3689" s="49" t="s">
        <v>7780</v>
      </c>
      <c r="K3689" s="50" t="s">
        <v>18259</v>
      </c>
      <c r="L3689" s="49" t="s">
        <v>7577</v>
      </c>
    </row>
    <row r="3690" customFormat="false" ht="13.5" hidden="false" customHeight="false" outlineLevel="0" collapsed="false">
      <c r="A3690" s="49" t="s">
        <v>16659</v>
      </c>
      <c r="B3690" s="49" t="s">
        <v>16660</v>
      </c>
      <c r="C3690" s="49" t="s">
        <v>14861</v>
      </c>
      <c r="D3690" s="49" t="s">
        <v>17367</v>
      </c>
      <c r="E3690" s="50"/>
      <c r="F3690" s="49"/>
      <c r="G3690" s="49" t="s">
        <v>18260</v>
      </c>
      <c r="H3690" s="49" t="s">
        <v>18261</v>
      </c>
      <c r="I3690" s="49" t="s">
        <v>7779</v>
      </c>
      <c r="J3690" s="49" t="s">
        <v>7780</v>
      </c>
      <c r="K3690" s="50" t="s">
        <v>16733</v>
      </c>
      <c r="L3690" s="49" t="s">
        <v>7577</v>
      </c>
    </row>
    <row r="3691" customFormat="false" ht="13.5" hidden="false" customHeight="false" outlineLevel="0" collapsed="false">
      <c r="A3691" s="49" t="s">
        <v>16659</v>
      </c>
      <c r="B3691" s="49" t="s">
        <v>16660</v>
      </c>
      <c r="C3691" s="49" t="s">
        <v>14861</v>
      </c>
      <c r="D3691" s="49" t="s">
        <v>17367</v>
      </c>
      <c r="E3691" s="50"/>
      <c r="F3691" s="49"/>
      <c r="G3691" s="49" t="s">
        <v>18262</v>
      </c>
      <c r="H3691" s="49" t="s">
        <v>18263</v>
      </c>
      <c r="I3691" s="49" t="s">
        <v>7779</v>
      </c>
      <c r="J3691" s="49" t="s">
        <v>7780</v>
      </c>
      <c r="K3691" s="50" t="s">
        <v>17854</v>
      </c>
      <c r="L3691" s="49" t="s">
        <v>7577</v>
      </c>
    </row>
    <row r="3692" customFormat="false" ht="13.5" hidden="false" customHeight="false" outlineLevel="0" collapsed="false">
      <c r="A3692" s="49" t="s">
        <v>16659</v>
      </c>
      <c r="B3692" s="49" t="s">
        <v>16660</v>
      </c>
      <c r="C3692" s="49" t="s">
        <v>14861</v>
      </c>
      <c r="D3692" s="49" t="s">
        <v>17367</v>
      </c>
      <c r="E3692" s="50"/>
      <c r="F3692" s="49"/>
      <c r="G3692" s="49" t="s">
        <v>18264</v>
      </c>
      <c r="H3692" s="49" t="s">
        <v>18265</v>
      </c>
      <c r="I3692" s="49" t="s">
        <v>7779</v>
      </c>
      <c r="J3692" s="49" t="s">
        <v>7780</v>
      </c>
      <c r="K3692" s="50" t="s">
        <v>18266</v>
      </c>
      <c r="L3692" s="49" t="s">
        <v>7577</v>
      </c>
    </row>
    <row r="3693" customFormat="false" ht="13.5" hidden="false" customHeight="false" outlineLevel="0" collapsed="false">
      <c r="A3693" s="49" t="s">
        <v>16659</v>
      </c>
      <c r="B3693" s="49" t="s">
        <v>16660</v>
      </c>
      <c r="C3693" s="49" t="s">
        <v>14861</v>
      </c>
      <c r="D3693" s="49" t="s">
        <v>17367</v>
      </c>
      <c r="E3693" s="50"/>
      <c r="F3693" s="49"/>
      <c r="G3693" s="49" t="s">
        <v>18267</v>
      </c>
      <c r="H3693" s="49" t="s">
        <v>18268</v>
      </c>
      <c r="I3693" s="49" t="s">
        <v>7779</v>
      </c>
      <c r="J3693" s="49" t="s">
        <v>7575</v>
      </c>
      <c r="K3693" s="50" t="s">
        <v>10523</v>
      </c>
      <c r="L3693" s="49" t="s">
        <v>7577</v>
      </c>
    </row>
    <row r="3694" customFormat="false" ht="13.5" hidden="false" customHeight="false" outlineLevel="0" collapsed="false">
      <c r="A3694" s="49" t="s">
        <v>16659</v>
      </c>
      <c r="B3694" s="49" t="s">
        <v>16660</v>
      </c>
      <c r="C3694" s="49" t="s">
        <v>14861</v>
      </c>
      <c r="D3694" s="49" t="s">
        <v>17367</v>
      </c>
      <c r="E3694" s="50"/>
      <c r="F3694" s="49"/>
      <c r="G3694" s="49" t="s">
        <v>18269</v>
      </c>
      <c r="H3694" s="49" t="s">
        <v>18270</v>
      </c>
      <c r="I3694" s="49" t="s">
        <v>7779</v>
      </c>
      <c r="J3694" s="49" t="s">
        <v>7575</v>
      </c>
      <c r="K3694" s="50" t="s">
        <v>18271</v>
      </c>
      <c r="L3694" s="49" t="s">
        <v>7577</v>
      </c>
    </row>
    <row r="3695" customFormat="false" ht="13.5" hidden="false" customHeight="false" outlineLevel="0" collapsed="false">
      <c r="A3695" s="49" t="s">
        <v>16659</v>
      </c>
      <c r="B3695" s="49" t="s">
        <v>16660</v>
      </c>
      <c r="C3695" s="49" t="s">
        <v>14861</v>
      </c>
      <c r="D3695" s="49" t="s">
        <v>17367</v>
      </c>
      <c r="E3695" s="50"/>
      <c r="F3695" s="49"/>
      <c r="G3695" s="49" t="s">
        <v>18272</v>
      </c>
      <c r="H3695" s="49" t="s">
        <v>18273</v>
      </c>
      <c r="I3695" s="49" t="s">
        <v>7779</v>
      </c>
      <c r="J3695" s="49" t="s">
        <v>7575</v>
      </c>
      <c r="K3695" s="50" t="s">
        <v>15520</v>
      </c>
      <c r="L3695" s="49" t="s">
        <v>7577</v>
      </c>
    </row>
    <row r="3696" customFormat="false" ht="13.5" hidden="false" customHeight="false" outlineLevel="0" collapsed="false">
      <c r="A3696" s="49" t="s">
        <v>16659</v>
      </c>
      <c r="B3696" s="49" t="s">
        <v>16660</v>
      </c>
      <c r="C3696" s="49" t="s">
        <v>14861</v>
      </c>
      <c r="D3696" s="49" t="s">
        <v>17367</v>
      </c>
      <c r="E3696" s="50"/>
      <c r="F3696" s="49"/>
      <c r="G3696" s="49" t="s">
        <v>18274</v>
      </c>
      <c r="H3696" s="49" t="s">
        <v>18275</v>
      </c>
      <c r="I3696" s="49" t="s">
        <v>7779</v>
      </c>
      <c r="J3696" s="49" t="s">
        <v>7575</v>
      </c>
      <c r="K3696" s="50" t="s">
        <v>18276</v>
      </c>
      <c r="L3696" s="49" t="s">
        <v>7577</v>
      </c>
    </row>
    <row r="3697" customFormat="false" ht="13.5" hidden="false" customHeight="false" outlineLevel="0" collapsed="false">
      <c r="A3697" s="49" t="s">
        <v>16659</v>
      </c>
      <c r="B3697" s="49" t="s">
        <v>16660</v>
      </c>
      <c r="C3697" s="49" t="s">
        <v>14861</v>
      </c>
      <c r="D3697" s="49" t="s">
        <v>17367</v>
      </c>
      <c r="E3697" s="50"/>
      <c r="F3697" s="49"/>
      <c r="G3697" s="49" t="s">
        <v>18277</v>
      </c>
      <c r="H3697" s="49" t="s">
        <v>18278</v>
      </c>
      <c r="I3697" s="49" t="s">
        <v>7779</v>
      </c>
      <c r="J3697" s="49" t="s">
        <v>7575</v>
      </c>
      <c r="K3697" s="50" t="s">
        <v>18279</v>
      </c>
      <c r="L3697" s="49" t="s">
        <v>7577</v>
      </c>
    </row>
    <row r="3698" customFormat="false" ht="13.5" hidden="false" customHeight="false" outlineLevel="0" collapsed="false">
      <c r="A3698" s="49" t="s">
        <v>16659</v>
      </c>
      <c r="B3698" s="49" t="s">
        <v>16660</v>
      </c>
      <c r="C3698" s="49" t="s">
        <v>14861</v>
      </c>
      <c r="D3698" s="49" t="s">
        <v>17367</v>
      </c>
      <c r="E3698" s="50"/>
      <c r="F3698" s="49"/>
      <c r="G3698" s="49" t="s">
        <v>18280</v>
      </c>
      <c r="H3698" s="49" t="s">
        <v>18281</v>
      </c>
      <c r="I3698" s="49" t="s">
        <v>7779</v>
      </c>
      <c r="J3698" s="49" t="s">
        <v>7575</v>
      </c>
      <c r="K3698" s="50" t="s">
        <v>18282</v>
      </c>
      <c r="L3698" s="49" t="s">
        <v>7577</v>
      </c>
    </row>
    <row r="3699" customFormat="false" ht="13.5" hidden="false" customHeight="false" outlineLevel="0" collapsed="false">
      <c r="A3699" s="49" t="s">
        <v>16659</v>
      </c>
      <c r="B3699" s="49" t="s">
        <v>16660</v>
      </c>
      <c r="C3699" s="49" t="s">
        <v>14861</v>
      </c>
      <c r="D3699" s="49" t="s">
        <v>17367</v>
      </c>
      <c r="E3699" s="50"/>
      <c r="F3699" s="49"/>
      <c r="G3699" s="49" t="s">
        <v>18283</v>
      </c>
      <c r="H3699" s="49" t="s">
        <v>18284</v>
      </c>
      <c r="I3699" s="49" t="s">
        <v>7779</v>
      </c>
      <c r="J3699" s="49" t="s">
        <v>7575</v>
      </c>
      <c r="K3699" s="50" t="s">
        <v>18285</v>
      </c>
      <c r="L3699" s="49" t="s">
        <v>7577</v>
      </c>
    </row>
    <row r="3700" customFormat="false" ht="13.5" hidden="false" customHeight="false" outlineLevel="0" collapsed="false">
      <c r="A3700" s="49" t="s">
        <v>16659</v>
      </c>
      <c r="B3700" s="49" t="s">
        <v>16660</v>
      </c>
      <c r="C3700" s="49" t="s">
        <v>14861</v>
      </c>
      <c r="D3700" s="49" t="s">
        <v>17367</v>
      </c>
      <c r="E3700" s="50"/>
      <c r="F3700" s="49"/>
      <c r="G3700" s="49" t="s">
        <v>18286</v>
      </c>
      <c r="H3700" s="49" t="s">
        <v>18287</v>
      </c>
      <c r="I3700" s="49" t="s">
        <v>7779</v>
      </c>
      <c r="J3700" s="49" t="s">
        <v>7575</v>
      </c>
      <c r="K3700" s="50" t="s">
        <v>18288</v>
      </c>
      <c r="L3700" s="49" t="s">
        <v>7577</v>
      </c>
    </row>
    <row r="3701" customFormat="false" ht="13.5" hidden="false" customHeight="false" outlineLevel="0" collapsed="false">
      <c r="A3701" s="49" t="s">
        <v>16659</v>
      </c>
      <c r="B3701" s="49" t="s">
        <v>16660</v>
      </c>
      <c r="C3701" s="49" t="s">
        <v>14861</v>
      </c>
      <c r="D3701" s="49" t="s">
        <v>17367</v>
      </c>
      <c r="E3701" s="50"/>
      <c r="F3701" s="49"/>
      <c r="G3701" s="49" t="s">
        <v>18289</v>
      </c>
      <c r="H3701" s="49" t="s">
        <v>18290</v>
      </c>
      <c r="I3701" s="49" t="s">
        <v>7779</v>
      </c>
      <c r="J3701" s="49" t="s">
        <v>7780</v>
      </c>
      <c r="K3701" s="50" t="s">
        <v>17806</v>
      </c>
      <c r="L3701" s="49" t="s">
        <v>7577</v>
      </c>
    </row>
    <row r="3702" customFormat="false" ht="13.5" hidden="false" customHeight="false" outlineLevel="0" collapsed="false">
      <c r="A3702" s="49" t="s">
        <v>16659</v>
      </c>
      <c r="B3702" s="49" t="s">
        <v>16660</v>
      </c>
      <c r="C3702" s="49" t="s">
        <v>14861</v>
      </c>
      <c r="D3702" s="49" t="s">
        <v>17367</v>
      </c>
      <c r="E3702" s="50"/>
      <c r="F3702" s="49"/>
      <c r="G3702" s="49" t="s">
        <v>18291</v>
      </c>
      <c r="H3702" s="49" t="s">
        <v>18292</v>
      </c>
      <c r="I3702" s="49" t="s">
        <v>7779</v>
      </c>
      <c r="J3702" s="49" t="s">
        <v>7780</v>
      </c>
      <c r="K3702" s="50" t="s">
        <v>7793</v>
      </c>
      <c r="L3702" s="49" t="s">
        <v>7577</v>
      </c>
    </row>
    <row r="3703" customFormat="false" ht="13.5" hidden="false" customHeight="false" outlineLevel="0" collapsed="false">
      <c r="A3703" s="49" t="s">
        <v>16659</v>
      </c>
      <c r="B3703" s="49" t="s">
        <v>16660</v>
      </c>
      <c r="C3703" s="49" t="s">
        <v>14861</v>
      </c>
      <c r="D3703" s="49" t="s">
        <v>17367</v>
      </c>
      <c r="E3703" s="50"/>
      <c r="F3703" s="49"/>
      <c r="G3703" s="49" t="s">
        <v>18293</v>
      </c>
      <c r="H3703" s="49" t="s">
        <v>18294</v>
      </c>
      <c r="I3703" s="49" t="s">
        <v>7779</v>
      </c>
      <c r="J3703" s="49" t="s">
        <v>7780</v>
      </c>
      <c r="K3703" s="50" t="s">
        <v>18295</v>
      </c>
      <c r="L3703" s="49" t="s">
        <v>7577</v>
      </c>
    </row>
    <row r="3704" customFormat="false" ht="13.5" hidden="false" customHeight="false" outlineLevel="0" collapsed="false">
      <c r="A3704" s="49" t="s">
        <v>16659</v>
      </c>
      <c r="B3704" s="49" t="s">
        <v>16660</v>
      </c>
      <c r="C3704" s="49" t="s">
        <v>14861</v>
      </c>
      <c r="D3704" s="49" t="s">
        <v>17367</v>
      </c>
      <c r="E3704" s="50"/>
      <c r="F3704" s="49"/>
      <c r="G3704" s="49" t="s">
        <v>18296</v>
      </c>
      <c r="H3704" s="49" t="s">
        <v>18297</v>
      </c>
      <c r="I3704" s="49" t="s">
        <v>7779</v>
      </c>
      <c r="J3704" s="49" t="s">
        <v>7780</v>
      </c>
      <c r="K3704" s="50" t="s">
        <v>18298</v>
      </c>
      <c r="L3704" s="49" t="s">
        <v>7577</v>
      </c>
    </row>
    <row r="3705" customFormat="false" ht="13.5" hidden="false" customHeight="false" outlineLevel="0" collapsed="false">
      <c r="A3705" s="49" t="s">
        <v>16659</v>
      </c>
      <c r="B3705" s="49" t="s">
        <v>16660</v>
      </c>
      <c r="C3705" s="49" t="s">
        <v>14861</v>
      </c>
      <c r="D3705" s="49" t="s">
        <v>17367</v>
      </c>
      <c r="E3705" s="50"/>
      <c r="F3705" s="49"/>
      <c r="G3705" s="49" t="s">
        <v>18299</v>
      </c>
      <c r="H3705" s="49" t="s">
        <v>18300</v>
      </c>
      <c r="I3705" s="49" t="s">
        <v>7779</v>
      </c>
      <c r="J3705" s="49" t="s">
        <v>7780</v>
      </c>
      <c r="K3705" s="50" t="s">
        <v>18301</v>
      </c>
      <c r="L3705" s="49" t="s">
        <v>7577</v>
      </c>
    </row>
    <row r="3706" customFormat="false" ht="13.5" hidden="false" customHeight="false" outlineLevel="0" collapsed="false">
      <c r="A3706" s="49" t="s">
        <v>16659</v>
      </c>
      <c r="B3706" s="49" t="s">
        <v>16660</v>
      </c>
      <c r="C3706" s="49" t="s">
        <v>14861</v>
      </c>
      <c r="D3706" s="49" t="s">
        <v>17367</v>
      </c>
      <c r="E3706" s="50"/>
      <c r="F3706" s="49"/>
      <c r="G3706" s="49" t="s">
        <v>18302</v>
      </c>
      <c r="H3706" s="49" t="s">
        <v>18303</v>
      </c>
      <c r="I3706" s="49" t="s">
        <v>7779</v>
      </c>
      <c r="J3706" s="49" t="s">
        <v>7780</v>
      </c>
      <c r="K3706" s="50" t="s">
        <v>18304</v>
      </c>
      <c r="L3706" s="49" t="s">
        <v>7577</v>
      </c>
    </row>
    <row r="3707" customFormat="false" ht="13.5" hidden="false" customHeight="false" outlineLevel="0" collapsed="false">
      <c r="A3707" s="49" t="s">
        <v>16659</v>
      </c>
      <c r="B3707" s="49" t="s">
        <v>16660</v>
      </c>
      <c r="C3707" s="49" t="s">
        <v>14861</v>
      </c>
      <c r="D3707" s="49" t="s">
        <v>17367</v>
      </c>
      <c r="E3707" s="50"/>
      <c r="F3707" s="49"/>
      <c r="G3707" s="49" t="s">
        <v>18305</v>
      </c>
      <c r="H3707" s="49" t="s">
        <v>18306</v>
      </c>
      <c r="I3707" s="49" t="s">
        <v>7779</v>
      </c>
      <c r="J3707" s="49" t="s">
        <v>7780</v>
      </c>
      <c r="K3707" s="50" t="s">
        <v>18307</v>
      </c>
      <c r="L3707" s="49" t="s">
        <v>7577</v>
      </c>
    </row>
    <row r="3708" customFormat="false" ht="13.5" hidden="false" customHeight="false" outlineLevel="0" collapsed="false">
      <c r="A3708" s="49" t="s">
        <v>16659</v>
      </c>
      <c r="B3708" s="49" t="s">
        <v>16660</v>
      </c>
      <c r="C3708" s="49" t="s">
        <v>14861</v>
      </c>
      <c r="D3708" s="49" t="s">
        <v>17367</v>
      </c>
      <c r="E3708" s="50"/>
      <c r="F3708" s="49"/>
      <c r="G3708" s="49" t="s">
        <v>18308</v>
      </c>
      <c r="H3708" s="49" t="s">
        <v>18309</v>
      </c>
      <c r="I3708" s="49" t="s">
        <v>7779</v>
      </c>
      <c r="J3708" s="49" t="s">
        <v>7780</v>
      </c>
      <c r="K3708" s="50" t="s">
        <v>18310</v>
      </c>
      <c r="L3708" s="49" t="s">
        <v>7577</v>
      </c>
    </row>
    <row r="3709" customFormat="false" ht="13.5" hidden="false" customHeight="false" outlineLevel="0" collapsed="false">
      <c r="A3709" s="49" t="s">
        <v>16659</v>
      </c>
      <c r="B3709" s="49" t="s">
        <v>16660</v>
      </c>
      <c r="C3709" s="49" t="s">
        <v>14861</v>
      </c>
      <c r="D3709" s="49" t="s">
        <v>17367</v>
      </c>
      <c r="E3709" s="50"/>
      <c r="F3709" s="49"/>
      <c r="G3709" s="49" t="s">
        <v>18311</v>
      </c>
      <c r="H3709" s="49" t="s">
        <v>18312</v>
      </c>
      <c r="I3709" s="49" t="s">
        <v>7779</v>
      </c>
      <c r="J3709" s="49" t="s">
        <v>7780</v>
      </c>
      <c r="K3709" s="50" t="s">
        <v>18313</v>
      </c>
      <c r="L3709" s="49" t="s">
        <v>7577</v>
      </c>
    </row>
    <row r="3710" customFormat="false" ht="13.5" hidden="false" customHeight="false" outlineLevel="0" collapsed="false">
      <c r="A3710" s="49" t="s">
        <v>16659</v>
      </c>
      <c r="B3710" s="49" t="s">
        <v>16660</v>
      </c>
      <c r="C3710" s="49" t="s">
        <v>14861</v>
      </c>
      <c r="D3710" s="49" t="s">
        <v>17367</v>
      </c>
      <c r="E3710" s="50"/>
      <c r="F3710" s="49"/>
      <c r="G3710" s="49" t="s">
        <v>18314</v>
      </c>
      <c r="H3710" s="49" t="s">
        <v>18315</v>
      </c>
      <c r="I3710" s="49" t="s">
        <v>7779</v>
      </c>
      <c r="J3710" s="49" t="s">
        <v>7780</v>
      </c>
      <c r="K3710" s="50" t="s">
        <v>10514</v>
      </c>
      <c r="L3710" s="49" t="s">
        <v>7577</v>
      </c>
    </row>
    <row r="3711" customFormat="false" ht="13.5" hidden="false" customHeight="false" outlineLevel="0" collapsed="false">
      <c r="A3711" s="49" t="s">
        <v>16659</v>
      </c>
      <c r="B3711" s="49" t="s">
        <v>16660</v>
      </c>
      <c r="C3711" s="49" t="s">
        <v>14861</v>
      </c>
      <c r="D3711" s="49" t="s">
        <v>17367</v>
      </c>
      <c r="E3711" s="50"/>
      <c r="F3711" s="49"/>
      <c r="G3711" s="49" t="s">
        <v>18316</v>
      </c>
      <c r="H3711" s="49" t="s">
        <v>18317</v>
      </c>
      <c r="I3711" s="49" t="s">
        <v>7779</v>
      </c>
      <c r="J3711" s="49" t="s">
        <v>7780</v>
      </c>
      <c r="K3711" s="50" t="s">
        <v>10630</v>
      </c>
      <c r="L3711" s="49" t="s">
        <v>7577</v>
      </c>
    </row>
    <row r="3712" customFormat="false" ht="13.5" hidden="false" customHeight="false" outlineLevel="0" collapsed="false">
      <c r="A3712" s="49" t="s">
        <v>16659</v>
      </c>
      <c r="B3712" s="49" t="s">
        <v>16660</v>
      </c>
      <c r="C3712" s="49" t="s">
        <v>14861</v>
      </c>
      <c r="D3712" s="49" t="s">
        <v>17367</v>
      </c>
      <c r="E3712" s="50"/>
      <c r="F3712" s="49"/>
      <c r="G3712" s="49" t="s">
        <v>18318</v>
      </c>
      <c r="H3712" s="49" t="s">
        <v>18319</v>
      </c>
      <c r="I3712" s="49" t="s">
        <v>7779</v>
      </c>
      <c r="J3712" s="49" t="s">
        <v>7780</v>
      </c>
      <c r="K3712" s="50" t="s">
        <v>18320</v>
      </c>
      <c r="L3712" s="49" t="s">
        <v>7577</v>
      </c>
    </row>
    <row r="3713" customFormat="false" ht="13.5" hidden="false" customHeight="false" outlineLevel="0" collapsed="false">
      <c r="A3713" s="49" t="s">
        <v>16659</v>
      </c>
      <c r="B3713" s="49" t="s">
        <v>16660</v>
      </c>
      <c r="C3713" s="49" t="s">
        <v>14861</v>
      </c>
      <c r="D3713" s="49" t="s">
        <v>17367</v>
      </c>
      <c r="E3713" s="50"/>
      <c r="F3713" s="49"/>
      <c r="G3713" s="49" t="s">
        <v>18321</v>
      </c>
      <c r="H3713" s="49" t="s">
        <v>18322</v>
      </c>
      <c r="I3713" s="49" t="s">
        <v>7779</v>
      </c>
      <c r="J3713" s="49" t="s">
        <v>7780</v>
      </c>
      <c r="K3713" s="50" t="s">
        <v>18323</v>
      </c>
      <c r="L3713" s="49" t="s">
        <v>7577</v>
      </c>
    </row>
    <row r="3714" customFormat="false" ht="13.5" hidden="false" customHeight="false" outlineLevel="0" collapsed="false">
      <c r="A3714" s="49" t="s">
        <v>16659</v>
      </c>
      <c r="B3714" s="49" t="s">
        <v>16660</v>
      </c>
      <c r="C3714" s="49" t="s">
        <v>14861</v>
      </c>
      <c r="D3714" s="49" t="s">
        <v>17367</v>
      </c>
      <c r="E3714" s="50"/>
      <c r="F3714" s="49"/>
      <c r="G3714" s="49" t="s">
        <v>18324</v>
      </c>
      <c r="H3714" s="49" t="s">
        <v>18325</v>
      </c>
      <c r="I3714" s="49" t="s">
        <v>7779</v>
      </c>
      <c r="J3714" s="49" t="s">
        <v>7780</v>
      </c>
      <c r="K3714" s="50" t="s">
        <v>18326</v>
      </c>
      <c r="L3714" s="49" t="s">
        <v>7577</v>
      </c>
    </row>
    <row r="3715" customFormat="false" ht="13.5" hidden="false" customHeight="false" outlineLevel="0" collapsed="false">
      <c r="A3715" s="49" t="s">
        <v>16659</v>
      </c>
      <c r="B3715" s="49" t="s">
        <v>16660</v>
      </c>
      <c r="C3715" s="49" t="s">
        <v>14861</v>
      </c>
      <c r="D3715" s="49" t="s">
        <v>17367</v>
      </c>
      <c r="E3715" s="50"/>
      <c r="F3715" s="49"/>
      <c r="G3715" s="49" t="s">
        <v>18327</v>
      </c>
      <c r="H3715" s="49" t="s">
        <v>18328</v>
      </c>
      <c r="I3715" s="49" t="s">
        <v>7779</v>
      </c>
      <c r="J3715" s="49" t="s">
        <v>7780</v>
      </c>
      <c r="K3715" s="50" t="s">
        <v>17081</v>
      </c>
      <c r="L3715" s="49" t="s">
        <v>7577</v>
      </c>
    </row>
    <row r="3716" customFormat="false" ht="13.5" hidden="false" customHeight="false" outlineLevel="0" collapsed="false">
      <c r="A3716" s="49" t="s">
        <v>16659</v>
      </c>
      <c r="B3716" s="49" t="s">
        <v>16660</v>
      </c>
      <c r="C3716" s="49" t="s">
        <v>14861</v>
      </c>
      <c r="D3716" s="49" t="s">
        <v>17367</v>
      </c>
      <c r="E3716" s="50"/>
      <c r="F3716" s="49"/>
      <c r="G3716" s="49" t="s">
        <v>18329</v>
      </c>
      <c r="H3716" s="49" t="s">
        <v>18330</v>
      </c>
      <c r="I3716" s="49" t="s">
        <v>7779</v>
      </c>
      <c r="J3716" s="49" t="s">
        <v>7780</v>
      </c>
      <c r="K3716" s="50" t="s">
        <v>18331</v>
      </c>
      <c r="L3716" s="49" t="s">
        <v>7577</v>
      </c>
    </row>
    <row r="3717" customFormat="false" ht="13.5" hidden="false" customHeight="false" outlineLevel="0" collapsed="false">
      <c r="A3717" s="49" t="s">
        <v>16659</v>
      </c>
      <c r="B3717" s="49" t="s">
        <v>16660</v>
      </c>
      <c r="C3717" s="49" t="s">
        <v>14861</v>
      </c>
      <c r="D3717" s="49" t="s">
        <v>17367</v>
      </c>
      <c r="E3717" s="50"/>
      <c r="F3717" s="49"/>
      <c r="G3717" s="49" t="s">
        <v>18332</v>
      </c>
      <c r="H3717" s="49" t="s">
        <v>18333</v>
      </c>
      <c r="I3717" s="49" t="s">
        <v>7779</v>
      </c>
      <c r="J3717" s="49" t="s">
        <v>7780</v>
      </c>
      <c r="K3717" s="50" t="s">
        <v>18334</v>
      </c>
      <c r="L3717" s="49" t="s">
        <v>7577</v>
      </c>
    </row>
    <row r="3718" customFormat="false" ht="13.5" hidden="false" customHeight="false" outlineLevel="0" collapsed="false">
      <c r="A3718" s="49" t="s">
        <v>16659</v>
      </c>
      <c r="B3718" s="49" t="s">
        <v>16660</v>
      </c>
      <c r="C3718" s="49" t="s">
        <v>14861</v>
      </c>
      <c r="D3718" s="49" t="s">
        <v>17367</v>
      </c>
      <c r="E3718" s="50"/>
      <c r="F3718" s="49"/>
      <c r="G3718" s="49" t="s">
        <v>18335</v>
      </c>
      <c r="H3718" s="49" t="s">
        <v>18336</v>
      </c>
      <c r="I3718" s="49" t="s">
        <v>7779</v>
      </c>
      <c r="J3718" s="49" t="s">
        <v>7575</v>
      </c>
      <c r="K3718" s="50" t="s">
        <v>18337</v>
      </c>
      <c r="L3718" s="49" t="s">
        <v>7577</v>
      </c>
    </row>
    <row r="3719" customFormat="false" ht="13.5" hidden="false" customHeight="false" outlineLevel="0" collapsed="false">
      <c r="A3719" s="49" t="s">
        <v>16659</v>
      </c>
      <c r="B3719" s="49" t="s">
        <v>16660</v>
      </c>
      <c r="C3719" s="49" t="s">
        <v>14861</v>
      </c>
      <c r="D3719" s="49" t="s">
        <v>17367</v>
      </c>
      <c r="E3719" s="50"/>
      <c r="F3719" s="49"/>
      <c r="G3719" s="49" t="s">
        <v>18338</v>
      </c>
      <c r="H3719" s="49" t="s">
        <v>18339</v>
      </c>
      <c r="I3719" s="49" t="s">
        <v>7779</v>
      </c>
      <c r="J3719" s="49" t="s">
        <v>7575</v>
      </c>
      <c r="K3719" s="50" t="s">
        <v>18340</v>
      </c>
      <c r="L3719" s="49" t="s">
        <v>7577</v>
      </c>
    </row>
    <row r="3720" customFormat="false" ht="13.5" hidden="false" customHeight="false" outlineLevel="0" collapsed="false">
      <c r="A3720" s="49" t="s">
        <v>16659</v>
      </c>
      <c r="B3720" s="49" t="s">
        <v>16660</v>
      </c>
      <c r="C3720" s="49" t="s">
        <v>14861</v>
      </c>
      <c r="D3720" s="49" t="s">
        <v>17367</v>
      </c>
      <c r="E3720" s="50"/>
      <c r="F3720" s="49"/>
      <c r="G3720" s="49" t="s">
        <v>18341</v>
      </c>
      <c r="H3720" s="49" t="s">
        <v>18342</v>
      </c>
      <c r="I3720" s="49" t="s">
        <v>7779</v>
      </c>
      <c r="J3720" s="49" t="s">
        <v>7780</v>
      </c>
      <c r="K3720" s="50" t="s">
        <v>13951</v>
      </c>
      <c r="L3720" s="49" t="s">
        <v>7577</v>
      </c>
    </row>
    <row r="3721" customFormat="false" ht="13.5" hidden="false" customHeight="false" outlineLevel="0" collapsed="false">
      <c r="A3721" s="49" t="s">
        <v>16659</v>
      </c>
      <c r="B3721" s="49" t="s">
        <v>16660</v>
      </c>
      <c r="C3721" s="49" t="s">
        <v>14861</v>
      </c>
      <c r="D3721" s="49" t="s">
        <v>17367</v>
      </c>
      <c r="E3721" s="50"/>
      <c r="F3721" s="49"/>
      <c r="G3721" s="49" t="s">
        <v>18343</v>
      </c>
      <c r="H3721" s="49" t="s">
        <v>18344</v>
      </c>
      <c r="I3721" s="49" t="s">
        <v>7779</v>
      </c>
      <c r="J3721" s="49" t="s">
        <v>7575</v>
      </c>
      <c r="K3721" s="50" t="s">
        <v>18345</v>
      </c>
      <c r="L3721" s="49" t="s">
        <v>7577</v>
      </c>
    </row>
    <row r="3722" customFormat="false" ht="13.5" hidden="false" customHeight="false" outlineLevel="0" collapsed="false">
      <c r="A3722" s="49" t="s">
        <v>16659</v>
      </c>
      <c r="B3722" s="49" t="s">
        <v>16660</v>
      </c>
      <c r="C3722" s="49" t="s">
        <v>14861</v>
      </c>
      <c r="D3722" s="49" t="s">
        <v>17367</v>
      </c>
      <c r="E3722" s="50"/>
      <c r="F3722" s="49"/>
      <c r="G3722" s="49" t="s">
        <v>18346</v>
      </c>
      <c r="H3722" s="49" t="s">
        <v>18347</v>
      </c>
      <c r="I3722" s="49" t="s">
        <v>7779</v>
      </c>
      <c r="J3722" s="49" t="s">
        <v>7780</v>
      </c>
      <c r="K3722" s="50" t="s">
        <v>17174</v>
      </c>
      <c r="L3722" s="49" t="s">
        <v>7577</v>
      </c>
    </row>
    <row r="3723" customFormat="false" ht="13.5" hidden="false" customHeight="false" outlineLevel="0" collapsed="false">
      <c r="A3723" s="49" t="s">
        <v>16659</v>
      </c>
      <c r="B3723" s="49" t="s">
        <v>16660</v>
      </c>
      <c r="C3723" s="49" t="s">
        <v>14861</v>
      </c>
      <c r="D3723" s="49" t="s">
        <v>17367</v>
      </c>
      <c r="E3723" s="50"/>
      <c r="F3723" s="49"/>
      <c r="G3723" s="49" t="s">
        <v>18348</v>
      </c>
      <c r="H3723" s="49" t="s">
        <v>18349</v>
      </c>
      <c r="I3723" s="49" t="s">
        <v>7779</v>
      </c>
      <c r="J3723" s="49" t="s">
        <v>7575</v>
      </c>
      <c r="K3723" s="50" t="s">
        <v>18350</v>
      </c>
      <c r="L3723" s="49" t="s">
        <v>7577</v>
      </c>
    </row>
    <row r="3724" customFormat="false" ht="13.5" hidden="false" customHeight="false" outlineLevel="0" collapsed="false">
      <c r="A3724" s="49" t="s">
        <v>16659</v>
      </c>
      <c r="B3724" s="49" t="s">
        <v>16660</v>
      </c>
      <c r="C3724" s="49" t="s">
        <v>14861</v>
      </c>
      <c r="D3724" s="49" t="s">
        <v>17367</v>
      </c>
      <c r="E3724" s="50"/>
      <c r="F3724" s="49"/>
      <c r="G3724" s="49" t="s">
        <v>18351</v>
      </c>
      <c r="H3724" s="49" t="s">
        <v>18352</v>
      </c>
      <c r="I3724" s="49" t="s">
        <v>7779</v>
      </c>
      <c r="J3724" s="49" t="s">
        <v>7780</v>
      </c>
      <c r="K3724" s="50" t="s">
        <v>18353</v>
      </c>
      <c r="L3724" s="49" t="s">
        <v>7577</v>
      </c>
    </row>
    <row r="3725" customFormat="false" ht="13.5" hidden="false" customHeight="false" outlineLevel="0" collapsed="false">
      <c r="A3725" s="49" t="s">
        <v>16659</v>
      </c>
      <c r="B3725" s="49" t="s">
        <v>16660</v>
      </c>
      <c r="C3725" s="49" t="s">
        <v>14861</v>
      </c>
      <c r="D3725" s="49" t="s">
        <v>17367</v>
      </c>
      <c r="E3725" s="50"/>
      <c r="F3725" s="49"/>
      <c r="G3725" s="49" t="s">
        <v>18354</v>
      </c>
      <c r="H3725" s="49" t="s">
        <v>18355</v>
      </c>
      <c r="I3725" s="49" t="s">
        <v>7779</v>
      </c>
      <c r="J3725" s="49" t="s">
        <v>7575</v>
      </c>
      <c r="K3725" s="50" t="s">
        <v>18356</v>
      </c>
      <c r="L3725" s="49" t="s">
        <v>7577</v>
      </c>
    </row>
    <row r="3726" customFormat="false" ht="13.5" hidden="false" customHeight="false" outlineLevel="0" collapsed="false">
      <c r="A3726" s="49" t="s">
        <v>16659</v>
      </c>
      <c r="B3726" s="49" t="s">
        <v>16660</v>
      </c>
      <c r="C3726" s="49" t="s">
        <v>14861</v>
      </c>
      <c r="D3726" s="49" t="s">
        <v>17367</v>
      </c>
      <c r="E3726" s="50"/>
      <c r="F3726" s="49"/>
      <c r="G3726" s="49" t="s">
        <v>18357</v>
      </c>
      <c r="H3726" s="49" t="s">
        <v>18358</v>
      </c>
      <c r="I3726" s="49" t="s">
        <v>7779</v>
      </c>
      <c r="J3726" s="49" t="s">
        <v>7780</v>
      </c>
      <c r="K3726" s="50" t="s">
        <v>18359</v>
      </c>
      <c r="L3726" s="49" t="s">
        <v>7577</v>
      </c>
    </row>
    <row r="3727" customFormat="false" ht="13.5" hidden="false" customHeight="false" outlineLevel="0" collapsed="false">
      <c r="A3727" s="49" t="s">
        <v>16659</v>
      </c>
      <c r="B3727" s="49" t="s">
        <v>16660</v>
      </c>
      <c r="C3727" s="49" t="s">
        <v>14861</v>
      </c>
      <c r="D3727" s="49" t="s">
        <v>17367</v>
      </c>
      <c r="E3727" s="50"/>
      <c r="F3727" s="49"/>
      <c r="G3727" s="49" t="s">
        <v>18360</v>
      </c>
      <c r="H3727" s="49" t="s">
        <v>18361</v>
      </c>
      <c r="I3727" s="49" t="s">
        <v>7779</v>
      </c>
      <c r="J3727" s="49" t="s">
        <v>7575</v>
      </c>
      <c r="K3727" s="50" t="s">
        <v>18362</v>
      </c>
      <c r="L3727" s="49" t="s">
        <v>7577</v>
      </c>
    </row>
    <row r="3728" customFormat="false" ht="13.5" hidden="false" customHeight="false" outlineLevel="0" collapsed="false">
      <c r="A3728" s="49" t="s">
        <v>16659</v>
      </c>
      <c r="B3728" s="49" t="s">
        <v>16660</v>
      </c>
      <c r="C3728" s="49" t="s">
        <v>14861</v>
      </c>
      <c r="D3728" s="49" t="s">
        <v>17367</v>
      </c>
      <c r="E3728" s="50"/>
      <c r="F3728" s="49"/>
      <c r="G3728" s="49" t="s">
        <v>18363</v>
      </c>
      <c r="H3728" s="49" t="s">
        <v>18364</v>
      </c>
      <c r="I3728" s="49" t="s">
        <v>7779</v>
      </c>
      <c r="J3728" s="49" t="s">
        <v>7780</v>
      </c>
      <c r="K3728" s="50" t="s">
        <v>18365</v>
      </c>
      <c r="L3728" s="49" t="s">
        <v>7577</v>
      </c>
    </row>
    <row r="3729" customFormat="false" ht="13.5" hidden="false" customHeight="false" outlineLevel="0" collapsed="false">
      <c r="A3729" s="49" t="s">
        <v>16659</v>
      </c>
      <c r="B3729" s="49" t="s">
        <v>16660</v>
      </c>
      <c r="C3729" s="49" t="s">
        <v>14861</v>
      </c>
      <c r="D3729" s="49" t="s">
        <v>17367</v>
      </c>
      <c r="E3729" s="50"/>
      <c r="F3729" s="49"/>
      <c r="G3729" s="49" t="s">
        <v>18366</v>
      </c>
      <c r="H3729" s="49" t="s">
        <v>18367</v>
      </c>
      <c r="I3729" s="49" t="s">
        <v>7779</v>
      </c>
      <c r="J3729" s="49" t="s">
        <v>7575</v>
      </c>
      <c r="K3729" s="50" t="s">
        <v>18368</v>
      </c>
      <c r="L3729" s="49" t="s">
        <v>7577</v>
      </c>
    </row>
    <row r="3730" customFormat="false" ht="13.5" hidden="false" customHeight="false" outlineLevel="0" collapsed="false">
      <c r="A3730" s="49" t="s">
        <v>16659</v>
      </c>
      <c r="B3730" s="49" t="s">
        <v>16660</v>
      </c>
      <c r="C3730" s="49" t="s">
        <v>14861</v>
      </c>
      <c r="D3730" s="49" t="s">
        <v>17367</v>
      </c>
      <c r="E3730" s="50"/>
      <c r="F3730" s="49"/>
      <c r="G3730" s="49" t="s">
        <v>18369</v>
      </c>
      <c r="H3730" s="49" t="s">
        <v>18370</v>
      </c>
      <c r="I3730" s="49" t="s">
        <v>7779</v>
      </c>
      <c r="J3730" s="49" t="s">
        <v>7780</v>
      </c>
      <c r="K3730" s="50" t="s">
        <v>18371</v>
      </c>
      <c r="L3730" s="49" t="s">
        <v>7577</v>
      </c>
    </row>
    <row r="3731" customFormat="false" ht="13.5" hidden="false" customHeight="false" outlineLevel="0" collapsed="false">
      <c r="A3731" s="49" t="s">
        <v>16659</v>
      </c>
      <c r="B3731" s="49" t="s">
        <v>16660</v>
      </c>
      <c r="C3731" s="49" t="s">
        <v>14861</v>
      </c>
      <c r="D3731" s="49" t="s">
        <v>17367</v>
      </c>
      <c r="E3731" s="50"/>
      <c r="F3731" s="49"/>
      <c r="G3731" s="49" t="s">
        <v>18372</v>
      </c>
      <c r="H3731" s="49" t="s">
        <v>18373</v>
      </c>
      <c r="I3731" s="49" t="s">
        <v>7779</v>
      </c>
      <c r="J3731" s="49" t="s">
        <v>7575</v>
      </c>
      <c r="K3731" s="50" t="s">
        <v>18374</v>
      </c>
      <c r="L3731" s="49" t="s">
        <v>7577</v>
      </c>
    </row>
    <row r="3732" customFormat="false" ht="13.5" hidden="false" customHeight="false" outlineLevel="0" collapsed="false">
      <c r="A3732" s="49" t="s">
        <v>16659</v>
      </c>
      <c r="B3732" s="49" t="s">
        <v>16660</v>
      </c>
      <c r="C3732" s="49" t="s">
        <v>14861</v>
      </c>
      <c r="D3732" s="49" t="s">
        <v>17367</v>
      </c>
      <c r="E3732" s="50"/>
      <c r="F3732" s="49"/>
      <c r="G3732" s="49" t="s">
        <v>18375</v>
      </c>
      <c r="H3732" s="49" t="s">
        <v>18376</v>
      </c>
      <c r="I3732" s="49" t="s">
        <v>7779</v>
      </c>
      <c r="J3732" s="49" t="s">
        <v>7780</v>
      </c>
      <c r="K3732" s="50" t="s">
        <v>18377</v>
      </c>
      <c r="L3732" s="49" t="s">
        <v>7577</v>
      </c>
    </row>
    <row r="3733" customFormat="false" ht="13.5" hidden="false" customHeight="false" outlineLevel="0" collapsed="false">
      <c r="A3733" s="49" t="s">
        <v>16659</v>
      </c>
      <c r="B3733" s="49" t="s">
        <v>16660</v>
      </c>
      <c r="C3733" s="49" t="s">
        <v>14861</v>
      </c>
      <c r="D3733" s="49" t="s">
        <v>17367</v>
      </c>
      <c r="E3733" s="50"/>
      <c r="F3733" s="49"/>
      <c r="G3733" s="49" t="s">
        <v>18378</v>
      </c>
      <c r="H3733" s="49" t="s">
        <v>18379</v>
      </c>
      <c r="I3733" s="49" t="s">
        <v>7779</v>
      </c>
      <c r="J3733" s="49" t="s">
        <v>7780</v>
      </c>
      <c r="K3733" s="50" t="s">
        <v>18380</v>
      </c>
      <c r="L3733" s="49" t="s">
        <v>7577</v>
      </c>
    </row>
    <row r="3734" customFormat="false" ht="13.5" hidden="false" customHeight="false" outlineLevel="0" collapsed="false">
      <c r="A3734" s="49" t="s">
        <v>16659</v>
      </c>
      <c r="B3734" s="49" t="s">
        <v>16660</v>
      </c>
      <c r="C3734" s="49" t="s">
        <v>14861</v>
      </c>
      <c r="D3734" s="49" t="s">
        <v>17367</v>
      </c>
      <c r="E3734" s="50"/>
      <c r="F3734" s="49"/>
      <c r="G3734" s="49" t="s">
        <v>18381</v>
      </c>
      <c r="H3734" s="49" t="s">
        <v>18382</v>
      </c>
      <c r="I3734" s="49" t="s">
        <v>7779</v>
      </c>
      <c r="J3734" s="49" t="s">
        <v>7575</v>
      </c>
      <c r="K3734" s="50" t="s">
        <v>18383</v>
      </c>
      <c r="L3734" s="49" t="s">
        <v>7577</v>
      </c>
    </row>
    <row r="3735" customFormat="false" ht="13.5" hidden="false" customHeight="false" outlineLevel="0" collapsed="false">
      <c r="A3735" s="49" t="s">
        <v>16659</v>
      </c>
      <c r="B3735" s="49" t="s">
        <v>16660</v>
      </c>
      <c r="C3735" s="49" t="s">
        <v>14861</v>
      </c>
      <c r="D3735" s="49" t="s">
        <v>17367</v>
      </c>
      <c r="E3735" s="50"/>
      <c r="F3735" s="49"/>
      <c r="G3735" s="49" t="s">
        <v>18384</v>
      </c>
      <c r="H3735" s="49" t="s">
        <v>18385</v>
      </c>
      <c r="I3735" s="49" t="s">
        <v>7779</v>
      </c>
      <c r="J3735" s="49" t="s">
        <v>7575</v>
      </c>
      <c r="K3735" s="50" t="s">
        <v>18386</v>
      </c>
      <c r="L3735" s="49" t="s">
        <v>7577</v>
      </c>
    </row>
    <row r="3736" customFormat="false" ht="13.5" hidden="false" customHeight="false" outlineLevel="0" collapsed="false">
      <c r="A3736" s="49" t="s">
        <v>16659</v>
      </c>
      <c r="B3736" s="49" t="s">
        <v>16660</v>
      </c>
      <c r="C3736" s="49" t="s">
        <v>14861</v>
      </c>
      <c r="D3736" s="49" t="s">
        <v>17367</v>
      </c>
      <c r="E3736" s="50"/>
      <c r="F3736" s="49"/>
      <c r="G3736" s="49" t="s">
        <v>18387</v>
      </c>
      <c r="H3736" s="49" t="s">
        <v>18388</v>
      </c>
      <c r="I3736" s="49" t="s">
        <v>7779</v>
      </c>
      <c r="J3736" s="49" t="s">
        <v>7780</v>
      </c>
      <c r="K3736" s="50" t="s">
        <v>18389</v>
      </c>
      <c r="L3736" s="49" t="s">
        <v>7577</v>
      </c>
    </row>
    <row r="3737" customFormat="false" ht="13.5" hidden="false" customHeight="false" outlineLevel="0" collapsed="false">
      <c r="A3737" s="49" t="s">
        <v>16659</v>
      </c>
      <c r="B3737" s="49" t="s">
        <v>16660</v>
      </c>
      <c r="C3737" s="49" t="s">
        <v>14861</v>
      </c>
      <c r="D3737" s="49" t="s">
        <v>17367</v>
      </c>
      <c r="E3737" s="50"/>
      <c r="F3737" s="49"/>
      <c r="G3737" s="49" t="s">
        <v>18390</v>
      </c>
      <c r="H3737" s="49" t="s">
        <v>18391</v>
      </c>
      <c r="I3737" s="49" t="s">
        <v>7779</v>
      </c>
      <c r="J3737" s="49" t="s">
        <v>7780</v>
      </c>
      <c r="K3737" s="50" t="s">
        <v>18392</v>
      </c>
      <c r="L3737" s="49" t="s">
        <v>7577</v>
      </c>
    </row>
    <row r="3738" customFormat="false" ht="13.5" hidden="false" customHeight="false" outlineLevel="0" collapsed="false">
      <c r="A3738" s="49" t="s">
        <v>16659</v>
      </c>
      <c r="B3738" s="49" t="s">
        <v>16660</v>
      </c>
      <c r="C3738" s="49" t="s">
        <v>14861</v>
      </c>
      <c r="D3738" s="49" t="s">
        <v>17367</v>
      </c>
      <c r="E3738" s="50"/>
      <c r="F3738" s="49"/>
      <c r="G3738" s="49" t="s">
        <v>18393</v>
      </c>
      <c r="H3738" s="49" t="s">
        <v>18394</v>
      </c>
      <c r="I3738" s="49" t="s">
        <v>7779</v>
      </c>
      <c r="J3738" s="49" t="s">
        <v>7575</v>
      </c>
      <c r="K3738" s="50" t="s">
        <v>18395</v>
      </c>
      <c r="L3738" s="49" t="s">
        <v>7577</v>
      </c>
    </row>
    <row r="3739" customFormat="false" ht="13.5" hidden="false" customHeight="false" outlineLevel="0" collapsed="false">
      <c r="A3739" s="49" t="s">
        <v>16659</v>
      </c>
      <c r="B3739" s="49" t="s">
        <v>16660</v>
      </c>
      <c r="C3739" s="49" t="s">
        <v>14861</v>
      </c>
      <c r="D3739" s="49" t="s">
        <v>17367</v>
      </c>
      <c r="E3739" s="50"/>
      <c r="F3739" s="49"/>
      <c r="G3739" s="49" t="s">
        <v>18396</v>
      </c>
      <c r="H3739" s="49" t="s">
        <v>18397</v>
      </c>
      <c r="I3739" s="49" t="s">
        <v>7779</v>
      </c>
      <c r="J3739" s="49" t="s">
        <v>7575</v>
      </c>
      <c r="K3739" s="50" t="s">
        <v>18398</v>
      </c>
      <c r="L3739" s="49" t="s">
        <v>7577</v>
      </c>
    </row>
    <row r="3740" customFormat="false" ht="13.5" hidden="false" customHeight="false" outlineLevel="0" collapsed="false">
      <c r="A3740" s="49" t="s">
        <v>16659</v>
      </c>
      <c r="B3740" s="49" t="s">
        <v>16660</v>
      </c>
      <c r="C3740" s="49" t="s">
        <v>14861</v>
      </c>
      <c r="D3740" s="49" t="s">
        <v>17367</v>
      </c>
      <c r="E3740" s="50"/>
      <c r="F3740" s="49"/>
      <c r="G3740" s="49" t="s">
        <v>18399</v>
      </c>
      <c r="H3740" s="49" t="s">
        <v>18400</v>
      </c>
      <c r="I3740" s="49" t="s">
        <v>7779</v>
      </c>
      <c r="J3740" s="49" t="s">
        <v>7575</v>
      </c>
      <c r="K3740" s="50" t="s">
        <v>18401</v>
      </c>
      <c r="L3740" s="49" t="s">
        <v>7577</v>
      </c>
    </row>
    <row r="3741" customFormat="false" ht="13.5" hidden="false" customHeight="false" outlineLevel="0" collapsed="false">
      <c r="A3741" s="49" t="s">
        <v>16659</v>
      </c>
      <c r="B3741" s="49" t="s">
        <v>16660</v>
      </c>
      <c r="C3741" s="49" t="s">
        <v>14861</v>
      </c>
      <c r="D3741" s="49" t="s">
        <v>17367</v>
      </c>
      <c r="E3741" s="50"/>
      <c r="F3741" s="49"/>
      <c r="G3741" s="49" t="s">
        <v>18402</v>
      </c>
      <c r="H3741" s="49" t="s">
        <v>18403</v>
      </c>
      <c r="I3741" s="49" t="s">
        <v>7779</v>
      </c>
      <c r="J3741" s="49" t="s">
        <v>7575</v>
      </c>
      <c r="K3741" s="50" t="s">
        <v>18404</v>
      </c>
      <c r="L3741" s="49" t="s">
        <v>7577</v>
      </c>
    </row>
    <row r="3742" customFormat="false" ht="13.5" hidden="false" customHeight="false" outlineLevel="0" collapsed="false">
      <c r="A3742" s="49" t="s">
        <v>16659</v>
      </c>
      <c r="B3742" s="49" t="s">
        <v>16660</v>
      </c>
      <c r="C3742" s="49" t="s">
        <v>14861</v>
      </c>
      <c r="D3742" s="49" t="s">
        <v>17367</v>
      </c>
      <c r="E3742" s="50"/>
      <c r="F3742" s="49"/>
      <c r="G3742" s="49" t="s">
        <v>18405</v>
      </c>
      <c r="H3742" s="49" t="s">
        <v>18406</v>
      </c>
      <c r="I3742" s="49" t="s">
        <v>7779</v>
      </c>
      <c r="J3742" s="49" t="s">
        <v>7575</v>
      </c>
      <c r="K3742" s="50" t="s">
        <v>18407</v>
      </c>
      <c r="L3742" s="49" t="s">
        <v>7577</v>
      </c>
    </row>
    <row r="3743" customFormat="false" ht="13.5" hidden="false" customHeight="false" outlineLevel="0" collapsed="false">
      <c r="A3743" s="49" t="s">
        <v>16659</v>
      </c>
      <c r="B3743" s="49" t="s">
        <v>16660</v>
      </c>
      <c r="C3743" s="49" t="s">
        <v>14861</v>
      </c>
      <c r="D3743" s="49" t="s">
        <v>17367</v>
      </c>
      <c r="E3743" s="50"/>
      <c r="F3743" s="49"/>
      <c r="G3743" s="49" t="s">
        <v>18408</v>
      </c>
      <c r="H3743" s="49" t="s">
        <v>18409</v>
      </c>
      <c r="I3743" s="49" t="s">
        <v>7779</v>
      </c>
      <c r="J3743" s="49" t="s">
        <v>7575</v>
      </c>
      <c r="K3743" s="50" t="s">
        <v>18410</v>
      </c>
      <c r="L3743" s="49" t="s">
        <v>7577</v>
      </c>
    </row>
    <row r="3744" customFormat="false" ht="13.5" hidden="false" customHeight="false" outlineLevel="0" collapsed="false">
      <c r="A3744" s="49" t="s">
        <v>16659</v>
      </c>
      <c r="B3744" s="49" t="s">
        <v>16660</v>
      </c>
      <c r="C3744" s="49" t="s">
        <v>14861</v>
      </c>
      <c r="D3744" s="49" t="s">
        <v>17367</v>
      </c>
      <c r="E3744" s="50"/>
      <c r="F3744" s="49"/>
      <c r="G3744" s="49" t="s">
        <v>18411</v>
      </c>
      <c r="H3744" s="49" t="s">
        <v>18412</v>
      </c>
      <c r="I3744" s="49" t="s">
        <v>7779</v>
      </c>
      <c r="J3744" s="49" t="s">
        <v>7575</v>
      </c>
      <c r="K3744" s="50" t="s">
        <v>18413</v>
      </c>
      <c r="L3744" s="49" t="s">
        <v>7577</v>
      </c>
    </row>
    <row r="3745" customFormat="false" ht="13.5" hidden="false" customHeight="false" outlineLevel="0" collapsed="false">
      <c r="A3745" s="49" t="s">
        <v>16659</v>
      </c>
      <c r="B3745" s="49" t="s">
        <v>16660</v>
      </c>
      <c r="C3745" s="49" t="s">
        <v>14861</v>
      </c>
      <c r="D3745" s="49" t="s">
        <v>17367</v>
      </c>
      <c r="E3745" s="50"/>
      <c r="F3745" s="49"/>
      <c r="G3745" s="49" t="s">
        <v>18414</v>
      </c>
      <c r="H3745" s="49" t="s">
        <v>18415</v>
      </c>
      <c r="I3745" s="49" t="s">
        <v>7779</v>
      </c>
      <c r="J3745" s="49" t="s">
        <v>7575</v>
      </c>
      <c r="K3745" s="50" t="s">
        <v>18416</v>
      </c>
      <c r="L3745" s="49" t="s">
        <v>7577</v>
      </c>
    </row>
    <row r="3746" customFormat="false" ht="13.5" hidden="false" customHeight="false" outlineLevel="0" collapsed="false">
      <c r="A3746" s="49" t="s">
        <v>16659</v>
      </c>
      <c r="B3746" s="49" t="s">
        <v>16660</v>
      </c>
      <c r="C3746" s="49" t="s">
        <v>14861</v>
      </c>
      <c r="D3746" s="49" t="s">
        <v>17367</v>
      </c>
      <c r="E3746" s="50"/>
      <c r="F3746" s="49"/>
      <c r="G3746" s="49" t="s">
        <v>18417</v>
      </c>
      <c r="H3746" s="49" t="s">
        <v>18418</v>
      </c>
      <c r="I3746" s="49" t="s">
        <v>7779</v>
      </c>
      <c r="J3746" s="49" t="s">
        <v>7575</v>
      </c>
      <c r="K3746" s="50" t="s">
        <v>18419</v>
      </c>
      <c r="L3746" s="49" t="s">
        <v>7577</v>
      </c>
    </row>
    <row r="3747" customFormat="false" ht="13.5" hidden="false" customHeight="false" outlineLevel="0" collapsed="false">
      <c r="A3747" s="49" t="s">
        <v>16659</v>
      </c>
      <c r="B3747" s="49" t="s">
        <v>16660</v>
      </c>
      <c r="C3747" s="49" t="s">
        <v>14861</v>
      </c>
      <c r="D3747" s="49" t="s">
        <v>17367</v>
      </c>
      <c r="E3747" s="50"/>
      <c r="F3747" s="49"/>
      <c r="G3747" s="49" t="s">
        <v>18420</v>
      </c>
      <c r="H3747" s="49" t="s">
        <v>18421</v>
      </c>
      <c r="I3747" s="49" t="s">
        <v>7779</v>
      </c>
      <c r="J3747" s="49" t="s">
        <v>7575</v>
      </c>
      <c r="K3747" s="50" t="s">
        <v>18422</v>
      </c>
      <c r="L3747" s="49" t="s">
        <v>7577</v>
      </c>
    </row>
    <row r="3748" customFormat="false" ht="13.5" hidden="false" customHeight="false" outlineLevel="0" collapsed="false">
      <c r="A3748" s="49" t="s">
        <v>16659</v>
      </c>
      <c r="B3748" s="49" t="s">
        <v>16660</v>
      </c>
      <c r="C3748" s="49" t="s">
        <v>14861</v>
      </c>
      <c r="D3748" s="49" t="s">
        <v>17367</v>
      </c>
      <c r="E3748" s="50"/>
      <c r="F3748" s="49"/>
      <c r="G3748" s="49" t="s">
        <v>18423</v>
      </c>
      <c r="H3748" s="49" t="s">
        <v>18424</v>
      </c>
      <c r="I3748" s="49" t="s">
        <v>7779</v>
      </c>
      <c r="J3748" s="49" t="s">
        <v>7575</v>
      </c>
      <c r="K3748" s="50" t="s">
        <v>18425</v>
      </c>
      <c r="L3748" s="49" t="s">
        <v>7577</v>
      </c>
    </row>
    <row r="3749" customFormat="false" ht="13.5" hidden="false" customHeight="false" outlineLevel="0" collapsed="false">
      <c r="A3749" s="49" t="s">
        <v>16659</v>
      </c>
      <c r="B3749" s="49" t="s">
        <v>16660</v>
      </c>
      <c r="C3749" s="49" t="s">
        <v>14861</v>
      </c>
      <c r="D3749" s="49" t="s">
        <v>17367</v>
      </c>
      <c r="E3749" s="50"/>
      <c r="F3749" s="49"/>
      <c r="G3749" s="49" t="s">
        <v>18426</v>
      </c>
      <c r="H3749" s="49" t="s">
        <v>18427</v>
      </c>
      <c r="I3749" s="49" t="s">
        <v>7779</v>
      </c>
      <c r="J3749" s="49" t="s">
        <v>7575</v>
      </c>
      <c r="K3749" s="50" t="s">
        <v>18428</v>
      </c>
      <c r="L3749" s="49" t="s">
        <v>7577</v>
      </c>
    </row>
    <row r="3750" customFormat="false" ht="13.5" hidden="false" customHeight="false" outlineLevel="0" collapsed="false">
      <c r="A3750" s="49" t="s">
        <v>16659</v>
      </c>
      <c r="B3750" s="49" t="s">
        <v>16660</v>
      </c>
      <c r="C3750" s="49" t="s">
        <v>14861</v>
      </c>
      <c r="D3750" s="49" t="s">
        <v>17367</v>
      </c>
      <c r="E3750" s="50"/>
      <c r="F3750" s="49"/>
      <c r="G3750" s="49" t="s">
        <v>18429</v>
      </c>
      <c r="H3750" s="49" t="s">
        <v>18430</v>
      </c>
      <c r="I3750" s="49" t="s">
        <v>7779</v>
      </c>
      <c r="J3750" s="49" t="s">
        <v>7780</v>
      </c>
      <c r="K3750" s="50" t="s">
        <v>18431</v>
      </c>
      <c r="L3750" s="49" t="s">
        <v>7577</v>
      </c>
    </row>
    <row r="3751" customFormat="false" ht="13.5" hidden="false" customHeight="false" outlineLevel="0" collapsed="false">
      <c r="A3751" s="49" t="s">
        <v>16659</v>
      </c>
      <c r="B3751" s="49" t="s">
        <v>16660</v>
      </c>
      <c r="C3751" s="49" t="s">
        <v>14861</v>
      </c>
      <c r="D3751" s="49" t="s">
        <v>17367</v>
      </c>
      <c r="E3751" s="50"/>
      <c r="F3751" s="49"/>
      <c r="G3751" s="49" t="s">
        <v>18432</v>
      </c>
      <c r="H3751" s="49" t="s">
        <v>18433</v>
      </c>
      <c r="I3751" s="49" t="s">
        <v>7779</v>
      </c>
      <c r="J3751" s="49" t="s">
        <v>7780</v>
      </c>
      <c r="K3751" s="50" t="s">
        <v>18434</v>
      </c>
      <c r="L3751" s="49" t="s">
        <v>7577</v>
      </c>
    </row>
    <row r="3752" customFormat="false" ht="13.5" hidden="false" customHeight="false" outlineLevel="0" collapsed="false">
      <c r="A3752" s="49" t="s">
        <v>16659</v>
      </c>
      <c r="B3752" s="49" t="s">
        <v>16660</v>
      </c>
      <c r="C3752" s="49" t="s">
        <v>14861</v>
      </c>
      <c r="D3752" s="49" t="s">
        <v>17367</v>
      </c>
      <c r="E3752" s="50"/>
      <c r="F3752" s="49"/>
      <c r="G3752" s="49" t="s">
        <v>18435</v>
      </c>
      <c r="H3752" s="49" t="s">
        <v>18436</v>
      </c>
      <c r="I3752" s="49" t="s">
        <v>7779</v>
      </c>
      <c r="J3752" s="49" t="s">
        <v>7780</v>
      </c>
      <c r="K3752" s="50" t="s">
        <v>18437</v>
      </c>
      <c r="L3752" s="49" t="s">
        <v>7577</v>
      </c>
    </row>
    <row r="3753" customFormat="false" ht="13.5" hidden="false" customHeight="false" outlineLevel="0" collapsed="false">
      <c r="A3753" s="49" t="s">
        <v>16659</v>
      </c>
      <c r="B3753" s="49" t="s">
        <v>16660</v>
      </c>
      <c r="C3753" s="49" t="s">
        <v>14861</v>
      </c>
      <c r="D3753" s="49" t="s">
        <v>17367</v>
      </c>
      <c r="E3753" s="50"/>
      <c r="F3753" s="49"/>
      <c r="G3753" s="49" t="s">
        <v>18438</v>
      </c>
      <c r="H3753" s="49" t="s">
        <v>18439</v>
      </c>
      <c r="I3753" s="49" t="s">
        <v>7779</v>
      </c>
      <c r="J3753" s="49" t="s">
        <v>7780</v>
      </c>
      <c r="K3753" s="50" t="s">
        <v>18440</v>
      </c>
      <c r="L3753" s="49" t="s">
        <v>7577</v>
      </c>
    </row>
    <row r="3754" customFormat="false" ht="13.5" hidden="false" customHeight="false" outlineLevel="0" collapsed="false">
      <c r="A3754" s="49" t="s">
        <v>16659</v>
      </c>
      <c r="B3754" s="49" t="s">
        <v>16660</v>
      </c>
      <c r="C3754" s="49" t="s">
        <v>14861</v>
      </c>
      <c r="D3754" s="49" t="s">
        <v>17367</v>
      </c>
      <c r="E3754" s="50"/>
      <c r="F3754" s="49"/>
      <c r="G3754" s="49" t="s">
        <v>18441</v>
      </c>
      <c r="H3754" s="49" t="s">
        <v>18442</v>
      </c>
      <c r="I3754" s="49" t="s">
        <v>7779</v>
      </c>
      <c r="J3754" s="49" t="s">
        <v>7780</v>
      </c>
      <c r="K3754" s="50" t="s">
        <v>18443</v>
      </c>
      <c r="L3754" s="49" t="s">
        <v>7577</v>
      </c>
    </row>
    <row r="3755" customFormat="false" ht="13.5" hidden="false" customHeight="false" outlineLevel="0" collapsed="false">
      <c r="A3755" s="49" t="s">
        <v>16659</v>
      </c>
      <c r="B3755" s="49" t="s">
        <v>16660</v>
      </c>
      <c r="C3755" s="49" t="s">
        <v>14861</v>
      </c>
      <c r="D3755" s="49" t="s">
        <v>17367</v>
      </c>
      <c r="E3755" s="50"/>
      <c r="F3755" s="49"/>
      <c r="G3755" s="49" t="s">
        <v>18444</v>
      </c>
      <c r="H3755" s="49" t="s">
        <v>18445</v>
      </c>
      <c r="I3755" s="49" t="s">
        <v>7779</v>
      </c>
      <c r="J3755" s="49" t="s">
        <v>7780</v>
      </c>
      <c r="K3755" s="50" t="s">
        <v>18446</v>
      </c>
      <c r="L3755" s="49" t="s">
        <v>7577</v>
      </c>
    </row>
    <row r="3756" customFormat="false" ht="13.5" hidden="false" customHeight="false" outlineLevel="0" collapsed="false">
      <c r="A3756" s="49" t="s">
        <v>16659</v>
      </c>
      <c r="B3756" s="49" t="s">
        <v>16660</v>
      </c>
      <c r="C3756" s="49" t="s">
        <v>14861</v>
      </c>
      <c r="D3756" s="49" t="s">
        <v>17367</v>
      </c>
      <c r="E3756" s="50"/>
      <c r="F3756" s="49"/>
      <c r="G3756" s="49" t="s">
        <v>18447</v>
      </c>
      <c r="H3756" s="49" t="s">
        <v>18448</v>
      </c>
      <c r="I3756" s="49" t="s">
        <v>7779</v>
      </c>
      <c r="J3756" s="49" t="s">
        <v>7780</v>
      </c>
      <c r="K3756" s="50" t="s">
        <v>14929</v>
      </c>
      <c r="L3756" s="49" t="s">
        <v>7577</v>
      </c>
    </row>
    <row r="3757" customFormat="false" ht="13.5" hidden="false" customHeight="false" outlineLevel="0" collapsed="false">
      <c r="A3757" s="49" t="s">
        <v>16659</v>
      </c>
      <c r="B3757" s="49" t="s">
        <v>16660</v>
      </c>
      <c r="C3757" s="49" t="s">
        <v>14861</v>
      </c>
      <c r="D3757" s="49" t="s">
        <v>17367</v>
      </c>
      <c r="E3757" s="50"/>
      <c r="F3757" s="49"/>
      <c r="G3757" s="49" t="s">
        <v>18449</v>
      </c>
      <c r="H3757" s="49" t="s">
        <v>18450</v>
      </c>
      <c r="I3757" s="49" t="s">
        <v>7779</v>
      </c>
      <c r="J3757" s="49" t="s">
        <v>7780</v>
      </c>
      <c r="K3757" s="50" t="s">
        <v>15199</v>
      </c>
      <c r="L3757" s="49" t="s">
        <v>7577</v>
      </c>
    </row>
    <row r="3758" customFormat="false" ht="13.5" hidden="false" customHeight="false" outlineLevel="0" collapsed="false">
      <c r="A3758" s="49" t="s">
        <v>16659</v>
      </c>
      <c r="B3758" s="49" t="s">
        <v>16660</v>
      </c>
      <c r="C3758" s="49" t="s">
        <v>14861</v>
      </c>
      <c r="D3758" s="49" t="s">
        <v>17367</v>
      </c>
      <c r="E3758" s="50"/>
      <c r="F3758" s="49"/>
      <c r="G3758" s="49" t="s">
        <v>18451</v>
      </c>
      <c r="H3758" s="49" t="s">
        <v>18452</v>
      </c>
      <c r="I3758" s="49" t="s">
        <v>7779</v>
      </c>
      <c r="J3758" s="49" t="s">
        <v>7575</v>
      </c>
      <c r="K3758" s="50" t="s">
        <v>18453</v>
      </c>
      <c r="L3758" s="49" t="s">
        <v>7577</v>
      </c>
    </row>
    <row r="3759" customFormat="false" ht="13.5" hidden="false" customHeight="false" outlineLevel="0" collapsed="false">
      <c r="A3759" s="49" t="s">
        <v>16659</v>
      </c>
      <c r="B3759" s="49" t="s">
        <v>16660</v>
      </c>
      <c r="C3759" s="49" t="s">
        <v>14861</v>
      </c>
      <c r="D3759" s="49" t="s">
        <v>17367</v>
      </c>
      <c r="E3759" s="50"/>
      <c r="F3759" s="49"/>
      <c r="G3759" s="49" t="s">
        <v>18454</v>
      </c>
      <c r="H3759" s="49" t="s">
        <v>18455</v>
      </c>
      <c r="I3759" s="49" t="s">
        <v>7779</v>
      </c>
      <c r="J3759" s="49" t="s">
        <v>7780</v>
      </c>
      <c r="K3759" s="50" t="s">
        <v>18456</v>
      </c>
      <c r="L3759" s="49" t="s">
        <v>7577</v>
      </c>
    </row>
    <row r="3760" customFormat="false" ht="13.5" hidden="false" customHeight="false" outlineLevel="0" collapsed="false">
      <c r="A3760" s="49" t="s">
        <v>16659</v>
      </c>
      <c r="B3760" s="49" t="s">
        <v>16660</v>
      </c>
      <c r="C3760" s="49" t="s">
        <v>14861</v>
      </c>
      <c r="D3760" s="49" t="s">
        <v>17367</v>
      </c>
      <c r="E3760" s="50"/>
      <c r="F3760" s="49"/>
      <c r="G3760" s="49" t="s">
        <v>18457</v>
      </c>
      <c r="H3760" s="49" t="s">
        <v>18458</v>
      </c>
      <c r="I3760" s="49" t="s">
        <v>7779</v>
      </c>
      <c r="J3760" s="49" t="s">
        <v>7780</v>
      </c>
      <c r="K3760" s="50" t="s">
        <v>18459</v>
      </c>
      <c r="L3760" s="49" t="s">
        <v>7577</v>
      </c>
    </row>
    <row r="3761" customFormat="false" ht="13.5" hidden="false" customHeight="false" outlineLevel="0" collapsed="false">
      <c r="A3761" s="49" t="s">
        <v>16659</v>
      </c>
      <c r="B3761" s="49" t="s">
        <v>16660</v>
      </c>
      <c r="C3761" s="49" t="s">
        <v>14861</v>
      </c>
      <c r="D3761" s="49" t="s">
        <v>17367</v>
      </c>
      <c r="E3761" s="50"/>
      <c r="F3761" s="49"/>
      <c r="G3761" s="49" t="s">
        <v>18460</v>
      </c>
      <c r="H3761" s="49" t="s">
        <v>18461</v>
      </c>
      <c r="I3761" s="49" t="s">
        <v>7779</v>
      </c>
      <c r="J3761" s="49" t="s">
        <v>7780</v>
      </c>
      <c r="K3761" s="50" t="s">
        <v>18462</v>
      </c>
      <c r="L3761" s="49" t="s">
        <v>7577</v>
      </c>
    </row>
    <row r="3762" customFormat="false" ht="13.5" hidden="false" customHeight="false" outlineLevel="0" collapsed="false">
      <c r="A3762" s="49" t="s">
        <v>16659</v>
      </c>
      <c r="B3762" s="49" t="s">
        <v>16660</v>
      </c>
      <c r="C3762" s="49" t="s">
        <v>14861</v>
      </c>
      <c r="D3762" s="49" t="s">
        <v>17367</v>
      </c>
      <c r="E3762" s="50"/>
      <c r="F3762" s="49"/>
      <c r="G3762" s="49" t="s">
        <v>18463</v>
      </c>
      <c r="H3762" s="49" t="s">
        <v>18464</v>
      </c>
      <c r="I3762" s="49" t="s">
        <v>7779</v>
      </c>
      <c r="J3762" s="49" t="s">
        <v>7780</v>
      </c>
      <c r="K3762" s="50" t="s">
        <v>18465</v>
      </c>
      <c r="L3762" s="49" t="s">
        <v>7577</v>
      </c>
    </row>
    <row r="3763" customFormat="false" ht="13.5" hidden="false" customHeight="false" outlineLevel="0" collapsed="false">
      <c r="A3763" s="49" t="s">
        <v>16659</v>
      </c>
      <c r="B3763" s="49" t="s">
        <v>16660</v>
      </c>
      <c r="C3763" s="49" t="s">
        <v>14861</v>
      </c>
      <c r="D3763" s="49" t="s">
        <v>17367</v>
      </c>
      <c r="E3763" s="50"/>
      <c r="F3763" s="49"/>
      <c r="G3763" s="49" t="s">
        <v>18466</v>
      </c>
      <c r="H3763" s="49" t="s">
        <v>18467</v>
      </c>
      <c r="I3763" s="49" t="s">
        <v>7779</v>
      </c>
      <c r="J3763" s="49" t="s">
        <v>7780</v>
      </c>
      <c r="K3763" s="50" t="s">
        <v>18468</v>
      </c>
      <c r="L3763" s="49" t="s">
        <v>7577</v>
      </c>
    </row>
    <row r="3764" customFormat="false" ht="13.5" hidden="false" customHeight="false" outlineLevel="0" collapsed="false">
      <c r="A3764" s="49" t="s">
        <v>16659</v>
      </c>
      <c r="B3764" s="49" t="s">
        <v>16660</v>
      </c>
      <c r="C3764" s="49" t="s">
        <v>14861</v>
      </c>
      <c r="D3764" s="49" t="s">
        <v>17367</v>
      </c>
      <c r="E3764" s="50"/>
      <c r="F3764" s="49"/>
      <c r="G3764" s="49" t="s">
        <v>18469</v>
      </c>
      <c r="H3764" s="49" t="s">
        <v>18470</v>
      </c>
      <c r="I3764" s="49" t="s">
        <v>7779</v>
      </c>
      <c r="J3764" s="49" t="s">
        <v>7780</v>
      </c>
      <c r="K3764" s="50" t="s">
        <v>18471</v>
      </c>
      <c r="L3764" s="49" t="s">
        <v>7577</v>
      </c>
    </row>
    <row r="3765" customFormat="false" ht="13.5" hidden="false" customHeight="false" outlineLevel="0" collapsed="false">
      <c r="A3765" s="49" t="s">
        <v>16659</v>
      </c>
      <c r="B3765" s="49" t="s">
        <v>16660</v>
      </c>
      <c r="C3765" s="49" t="s">
        <v>14861</v>
      </c>
      <c r="D3765" s="49" t="s">
        <v>17367</v>
      </c>
      <c r="E3765" s="50"/>
      <c r="F3765" s="49"/>
      <c r="G3765" s="49" t="s">
        <v>18472</v>
      </c>
      <c r="H3765" s="49" t="s">
        <v>18473</v>
      </c>
      <c r="I3765" s="49" t="s">
        <v>7779</v>
      </c>
      <c r="J3765" s="49" t="s">
        <v>7780</v>
      </c>
      <c r="K3765" s="50" t="s">
        <v>8684</v>
      </c>
      <c r="L3765" s="49" t="s">
        <v>7577</v>
      </c>
    </row>
    <row r="3766" customFormat="false" ht="13.5" hidden="false" customHeight="false" outlineLevel="0" collapsed="false">
      <c r="A3766" s="49" t="s">
        <v>16659</v>
      </c>
      <c r="B3766" s="49" t="s">
        <v>16660</v>
      </c>
      <c r="C3766" s="49" t="s">
        <v>14861</v>
      </c>
      <c r="D3766" s="49" t="s">
        <v>17367</v>
      </c>
      <c r="E3766" s="50"/>
      <c r="F3766" s="49"/>
      <c r="G3766" s="49" t="s">
        <v>18474</v>
      </c>
      <c r="H3766" s="49" t="s">
        <v>18475</v>
      </c>
      <c r="I3766" s="49" t="s">
        <v>7779</v>
      </c>
      <c r="J3766" s="49" t="s">
        <v>7780</v>
      </c>
      <c r="K3766" s="50" t="s">
        <v>18476</v>
      </c>
      <c r="L3766" s="49" t="s">
        <v>7577</v>
      </c>
    </row>
    <row r="3767" customFormat="false" ht="13.5" hidden="false" customHeight="false" outlineLevel="0" collapsed="false">
      <c r="A3767" s="49" t="s">
        <v>16659</v>
      </c>
      <c r="B3767" s="49" t="s">
        <v>16660</v>
      </c>
      <c r="C3767" s="49" t="s">
        <v>14861</v>
      </c>
      <c r="D3767" s="49" t="s">
        <v>17367</v>
      </c>
      <c r="E3767" s="50"/>
      <c r="F3767" s="49"/>
      <c r="G3767" s="49" t="s">
        <v>18477</v>
      </c>
      <c r="H3767" s="49" t="s">
        <v>18478</v>
      </c>
      <c r="I3767" s="49" t="s">
        <v>7779</v>
      </c>
      <c r="J3767" s="49" t="s">
        <v>7780</v>
      </c>
      <c r="K3767" s="50" t="s">
        <v>18479</v>
      </c>
      <c r="L3767" s="49" t="s">
        <v>7577</v>
      </c>
    </row>
    <row r="3768" customFormat="false" ht="13.5" hidden="false" customHeight="false" outlineLevel="0" collapsed="false">
      <c r="A3768" s="49" t="s">
        <v>16659</v>
      </c>
      <c r="B3768" s="49" t="s">
        <v>16660</v>
      </c>
      <c r="C3768" s="49" t="s">
        <v>14861</v>
      </c>
      <c r="D3768" s="49" t="s">
        <v>17367</v>
      </c>
      <c r="E3768" s="50"/>
      <c r="F3768" s="49"/>
      <c r="G3768" s="49" t="s">
        <v>18480</v>
      </c>
      <c r="H3768" s="49" t="s">
        <v>18481</v>
      </c>
      <c r="I3768" s="49" t="s">
        <v>7779</v>
      </c>
      <c r="J3768" s="49" t="s">
        <v>7780</v>
      </c>
      <c r="K3768" s="50" t="s">
        <v>18482</v>
      </c>
      <c r="L3768" s="49" t="s">
        <v>7577</v>
      </c>
    </row>
    <row r="3769" customFormat="false" ht="13.5" hidden="false" customHeight="false" outlineLevel="0" collapsed="false">
      <c r="A3769" s="49" t="s">
        <v>16659</v>
      </c>
      <c r="B3769" s="49" t="s">
        <v>16660</v>
      </c>
      <c r="C3769" s="49" t="s">
        <v>14861</v>
      </c>
      <c r="D3769" s="49" t="s">
        <v>17367</v>
      </c>
      <c r="E3769" s="50"/>
      <c r="F3769" s="49"/>
      <c r="G3769" s="49" t="s">
        <v>18483</v>
      </c>
      <c r="H3769" s="49" t="s">
        <v>18484</v>
      </c>
      <c r="I3769" s="49" t="s">
        <v>7779</v>
      </c>
      <c r="J3769" s="49" t="s">
        <v>7780</v>
      </c>
      <c r="K3769" s="50" t="s">
        <v>8589</v>
      </c>
      <c r="L3769" s="49" t="s">
        <v>7577</v>
      </c>
    </row>
    <row r="3770" customFormat="false" ht="13.5" hidden="false" customHeight="false" outlineLevel="0" collapsed="false">
      <c r="A3770" s="49" t="s">
        <v>16659</v>
      </c>
      <c r="B3770" s="49" t="s">
        <v>16660</v>
      </c>
      <c r="C3770" s="49" t="s">
        <v>14861</v>
      </c>
      <c r="D3770" s="49" t="s">
        <v>17367</v>
      </c>
      <c r="E3770" s="50"/>
      <c r="F3770" s="49"/>
      <c r="G3770" s="49" t="s">
        <v>18485</v>
      </c>
      <c r="H3770" s="49" t="s">
        <v>18486</v>
      </c>
      <c r="I3770" s="49" t="s">
        <v>7779</v>
      </c>
      <c r="J3770" s="49" t="s">
        <v>7780</v>
      </c>
      <c r="K3770" s="50" t="s">
        <v>18487</v>
      </c>
      <c r="L3770" s="49" t="s">
        <v>7577</v>
      </c>
    </row>
    <row r="3771" customFormat="false" ht="13.5" hidden="false" customHeight="false" outlineLevel="0" collapsed="false">
      <c r="A3771" s="49" t="s">
        <v>16659</v>
      </c>
      <c r="B3771" s="49" t="s">
        <v>16660</v>
      </c>
      <c r="C3771" s="49" t="s">
        <v>14861</v>
      </c>
      <c r="D3771" s="49" t="s">
        <v>17367</v>
      </c>
      <c r="E3771" s="50"/>
      <c r="F3771" s="49"/>
      <c r="G3771" s="49" t="s">
        <v>18488</v>
      </c>
      <c r="H3771" s="49" t="s">
        <v>18489</v>
      </c>
      <c r="I3771" s="49" t="s">
        <v>7779</v>
      </c>
      <c r="J3771" s="49" t="s">
        <v>7780</v>
      </c>
      <c r="K3771" s="50" t="s">
        <v>18490</v>
      </c>
      <c r="L3771" s="49" t="s">
        <v>7577</v>
      </c>
    </row>
    <row r="3772" customFormat="false" ht="13.5" hidden="false" customHeight="false" outlineLevel="0" collapsed="false">
      <c r="A3772" s="49" t="s">
        <v>16659</v>
      </c>
      <c r="B3772" s="49" t="s">
        <v>16660</v>
      </c>
      <c r="C3772" s="49" t="s">
        <v>14861</v>
      </c>
      <c r="D3772" s="49" t="s">
        <v>17367</v>
      </c>
      <c r="E3772" s="50"/>
      <c r="F3772" s="49"/>
      <c r="G3772" s="49" t="s">
        <v>18491</v>
      </c>
      <c r="H3772" s="49" t="s">
        <v>18492</v>
      </c>
      <c r="I3772" s="49" t="s">
        <v>7779</v>
      </c>
      <c r="J3772" s="49" t="s">
        <v>7780</v>
      </c>
      <c r="K3772" s="50" t="s">
        <v>14744</v>
      </c>
      <c r="L3772" s="49" t="s">
        <v>7577</v>
      </c>
    </row>
    <row r="3773" customFormat="false" ht="13.5" hidden="false" customHeight="false" outlineLevel="0" collapsed="false">
      <c r="A3773" s="49" t="s">
        <v>16659</v>
      </c>
      <c r="B3773" s="49" t="s">
        <v>16660</v>
      </c>
      <c r="C3773" s="49" t="s">
        <v>14861</v>
      </c>
      <c r="D3773" s="49" t="s">
        <v>17367</v>
      </c>
      <c r="E3773" s="50"/>
      <c r="F3773" s="49"/>
      <c r="G3773" s="49" t="s">
        <v>18493</v>
      </c>
      <c r="H3773" s="49" t="s">
        <v>18494</v>
      </c>
      <c r="I3773" s="49" t="s">
        <v>7779</v>
      </c>
      <c r="J3773" s="49" t="s">
        <v>7575</v>
      </c>
      <c r="K3773" s="50" t="s">
        <v>17619</v>
      </c>
      <c r="L3773" s="49" t="s">
        <v>7577</v>
      </c>
    </row>
    <row r="3774" customFormat="false" ht="13.5" hidden="false" customHeight="false" outlineLevel="0" collapsed="false">
      <c r="A3774" s="49" t="s">
        <v>16659</v>
      </c>
      <c r="B3774" s="49" t="s">
        <v>16660</v>
      </c>
      <c r="C3774" s="49" t="s">
        <v>14861</v>
      </c>
      <c r="D3774" s="49" t="s">
        <v>17367</v>
      </c>
      <c r="E3774" s="50"/>
      <c r="F3774" s="49"/>
      <c r="G3774" s="49" t="s">
        <v>18495</v>
      </c>
      <c r="H3774" s="49" t="s">
        <v>18496</v>
      </c>
      <c r="I3774" s="49" t="s">
        <v>7779</v>
      </c>
      <c r="J3774" s="49" t="s">
        <v>7575</v>
      </c>
      <c r="K3774" s="50" t="s">
        <v>16721</v>
      </c>
      <c r="L3774" s="49" t="s">
        <v>7577</v>
      </c>
    </row>
    <row r="3775" customFormat="false" ht="13.5" hidden="false" customHeight="false" outlineLevel="0" collapsed="false">
      <c r="A3775" s="49" t="s">
        <v>16659</v>
      </c>
      <c r="B3775" s="49" t="s">
        <v>16660</v>
      </c>
      <c r="C3775" s="49" t="s">
        <v>14861</v>
      </c>
      <c r="D3775" s="49" t="s">
        <v>17367</v>
      </c>
      <c r="E3775" s="50"/>
      <c r="F3775" s="49"/>
      <c r="G3775" s="49" t="s">
        <v>18497</v>
      </c>
      <c r="H3775" s="49" t="s">
        <v>18498</v>
      </c>
      <c r="I3775" s="49" t="s">
        <v>7779</v>
      </c>
      <c r="J3775" s="49" t="s">
        <v>7575</v>
      </c>
      <c r="K3775" s="50" t="s">
        <v>18499</v>
      </c>
      <c r="L3775" s="49" t="s">
        <v>7577</v>
      </c>
    </row>
    <row r="3776" customFormat="false" ht="13.5" hidden="false" customHeight="false" outlineLevel="0" collapsed="false">
      <c r="A3776" s="49" t="s">
        <v>16659</v>
      </c>
      <c r="B3776" s="49" t="s">
        <v>16660</v>
      </c>
      <c r="C3776" s="49" t="s">
        <v>14861</v>
      </c>
      <c r="D3776" s="49" t="s">
        <v>17367</v>
      </c>
      <c r="E3776" s="50"/>
      <c r="F3776" s="49"/>
      <c r="G3776" s="49" t="s">
        <v>18500</v>
      </c>
      <c r="H3776" s="49" t="s">
        <v>18501</v>
      </c>
      <c r="I3776" s="49" t="s">
        <v>7779</v>
      </c>
      <c r="J3776" s="49" t="s">
        <v>7575</v>
      </c>
      <c r="K3776" s="50" t="s">
        <v>18502</v>
      </c>
      <c r="L3776" s="49" t="s">
        <v>7577</v>
      </c>
    </row>
    <row r="3777" customFormat="false" ht="13.5" hidden="false" customHeight="false" outlineLevel="0" collapsed="false">
      <c r="A3777" s="49" t="s">
        <v>16659</v>
      </c>
      <c r="B3777" s="49" t="s">
        <v>16660</v>
      </c>
      <c r="C3777" s="49" t="s">
        <v>14861</v>
      </c>
      <c r="D3777" s="49" t="s">
        <v>17367</v>
      </c>
      <c r="E3777" s="50"/>
      <c r="F3777" s="49"/>
      <c r="G3777" s="49" t="s">
        <v>18503</v>
      </c>
      <c r="H3777" s="49" t="s">
        <v>18504</v>
      </c>
      <c r="I3777" s="49" t="s">
        <v>7779</v>
      </c>
      <c r="J3777" s="49" t="s">
        <v>7575</v>
      </c>
      <c r="K3777" s="50" t="s">
        <v>18505</v>
      </c>
      <c r="L3777" s="49" t="s">
        <v>7577</v>
      </c>
    </row>
    <row r="3778" customFormat="false" ht="13.5" hidden="false" customHeight="false" outlineLevel="0" collapsed="false">
      <c r="A3778" s="49" t="s">
        <v>16659</v>
      </c>
      <c r="B3778" s="49" t="s">
        <v>16660</v>
      </c>
      <c r="C3778" s="49" t="s">
        <v>14861</v>
      </c>
      <c r="D3778" s="49" t="s">
        <v>17367</v>
      </c>
      <c r="E3778" s="50"/>
      <c r="F3778" s="49"/>
      <c r="G3778" s="49" t="s">
        <v>18506</v>
      </c>
      <c r="H3778" s="49" t="s">
        <v>18507</v>
      </c>
      <c r="I3778" s="49" t="s">
        <v>7779</v>
      </c>
      <c r="J3778" s="49" t="s">
        <v>7575</v>
      </c>
      <c r="K3778" s="50" t="s">
        <v>18508</v>
      </c>
      <c r="L3778" s="49" t="s">
        <v>7577</v>
      </c>
    </row>
    <row r="3779" customFormat="false" ht="13.5" hidden="false" customHeight="false" outlineLevel="0" collapsed="false">
      <c r="A3779" s="49" t="s">
        <v>16659</v>
      </c>
      <c r="B3779" s="49" t="s">
        <v>16660</v>
      </c>
      <c r="C3779" s="49" t="s">
        <v>14861</v>
      </c>
      <c r="D3779" s="49" t="s">
        <v>17367</v>
      </c>
      <c r="E3779" s="50"/>
      <c r="F3779" s="49"/>
      <c r="G3779" s="49" t="s">
        <v>18509</v>
      </c>
      <c r="H3779" s="49" t="s">
        <v>18510</v>
      </c>
      <c r="I3779" s="49" t="s">
        <v>7779</v>
      </c>
      <c r="J3779" s="49" t="s">
        <v>7575</v>
      </c>
      <c r="K3779" s="50" t="s">
        <v>18511</v>
      </c>
      <c r="L3779" s="49" t="s">
        <v>7577</v>
      </c>
    </row>
    <row r="3780" customFormat="false" ht="13.5" hidden="false" customHeight="false" outlineLevel="0" collapsed="false">
      <c r="A3780" s="49" t="s">
        <v>16659</v>
      </c>
      <c r="B3780" s="49" t="s">
        <v>16660</v>
      </c>
      <c r="C3780" s="49" t="s">
        <v>14861</v>
      </c>
      <c r="D3780" s="49" t="s">
        <v>17367</v>
      </c>
      <c r="E3780" s="50"/>
      <c r="F3780" s="49"/>
      <c r="G3780" s="49" t="s">
        <v>18512</v>
      </c>
      <c r="H3780" s="49" t="s">
        <v>18513</v>
      </c>
      <c r="I3780" s="49" t="s">
        <v>7779</v>
      </c>
      <c r="J3780" s="49" t="s">
        <v>7575</v>
      </c>
      <c r="K3780" s="50" t="s">
        <v>11515</v>
      </c>
      <c r="L3780" s="49" t="s">
        <v>7577</v>
      </c>
    </row>
    <row r="3781" customFormat="false" ht="13.5" hidden="false" customHeight="false" outlineLevel="0" collapsed="false">
      <c r="A3781" s="49" t="s">
        <v>16659</v>
      </c>
      <c r="B3781" s="49" t="s">
        <v>16660</v>
      </c>
      <c r="C3781" s="49" t="s">
        <v>14861</v>
      </c>
      <c r="D3781" s="49" t="s">
        <v>17367</v>
      </c>
      <c r="E3781" s="50"/>
      <c r="F3781" s="49"/>
      <c r="G3781" s="49" t="s">
        <v>18514</v>
      </c>
      <c r="H3781" s="49" t="s">
        <v>18515</v>
      </c>
      <c r="I3781" s="49" t="s">
        <v>7779</v>
      </c>
      <c r="J3781" s="49" t="s">
        <v>7575</v>
      </c>
      <c r="K3781" s="50" t="s">
        <v>18516</v>
      </c>
      <c r="L3781" s="49" t="s">
        <v>7577</v>
      </c>
    </row>
    <row r="3782" customFormat="false" ht="13.5" hidden="false" customHeight="false" outlineLevel="0" collapsed="false">
      <c r="A3782" s="49" t="s">
        <v>16659</v>
      </c>
      <c r="B3782" s="49" t="s">
        <v>16660</v>
      </c>
      <c r="C3782" s="49" t="s">
        <v>14861</v>
      </c>
      <c r="D3782" s="49" t="s">
        <v>17367</v>
      </c>
      <c r="E3782" s="50"/>
      <c r="F3782" s="49"/>
      <c r="G3782" s="49" t="s">
        <v>18517</v>
      </c>
      <c r="H3782" s="49" t="s">
        <v>18518</v>
      </c>
      <c r="I3782" s="49" t="s">
        <v>7779</v>
      </c>
      <c r="J3782" s="49" t="s">
        <v>7575</v>
      </c>
      <c r="K3782" s="50" t="s">
        <v>18519</v>
      </c>
      <c r="L3782" s="49" t="s">
        <v>7577</v>
      </c>
    </row>
    <row r="3783" customFormat="false" ht="13.5" hidden="false" customHeight="false" outlineLevel="0" collapsed="false">
      <c r="A3783" s="49" t="s">
        <v>16659</v>
      </c>
      <c r="B3783" s="49" t="s">
        <v>16660</v>
      </c>
      <c r="C3783" s="49" t="s">
        <v>14861</v>
      </c>
      <c r="D3783" s="49" t="s">
        <v>17367</v>
      </c>
      <c r="E3783" s="50"/>
      <c r="F3783" s="49"/>
      <c r="G3783" s="49" t="s">
        <v>18520</v>
      </c>
      <c r="H3783" s="49" t="s">
        <v>18521</v>
      </c>
      <c r="I3783" s="49" t="s">
        <v>7779</v>
      </c>
      <c r="J3783" s="49" t="s">
        <v>7575</v>
      </c>
      <c r="K3783" s="50" t="s">
        <v>18522</v>
      </c>
      <c r="L3783" s="49" t="s">
        <v>7577</v>
      </c>
    </row>
    <row r="3784" customFormat="false" ht="13.5" hidden="false" customHeight="false" outlineLevel="0" collapsed="false">
      <c r="A3784" s="49" t="s">
        <v>16659</v>
      </c>
      <c r="B3784" s="49" t="s">
        <v>16660</v>
      </c>
      <c r="C3784" s="49" t="s">
        <v>14861</v>
      </c>
      <c r="D3784" s="49" t="s">
        <v>17367</v>
      </c>
      <c r="E3784" s="50"/>
      <c r="F3784" s="49"/>
      <c r="G3784" s="49" t="s">
        <v>18523</v>
      </c>
      <c r="H3784" s="49" t="s">
        <v>18524</v>
      </c>
      <c r="I3784" s="49" t="s">
        <v>7779</v>
      </c>
      <c r="J3784" s="49" t="s">
        <v>7575</v>
      </c>
      <c r="K3784" s="50" t="s">
        <v>13680</v>
      </c>
      <c r="L3784" s="49" t="s">
        <v>7577</v>
      </c>
    </row>
    <row r="3785" customFormat="false" ht="13.5" hidden="false" customHeight="false" outlineLevel="0" collapsed="false">
      <c r="A3785" s="49" t="s">
        <v>16659</v>
      </c>
      <c r="B3785" s="49" t="s">
        <v>16660</v>
      </c>
      <c r="C3785" s="49" t="s">
        <v>14861</v>
      </c>
      <c r="D3785" s="49" t="s">
        <v>17367</v>
      </c>
      <c r="E3785" s="50"/>
      <c r="F3785" s="49"/>
      <c r="G3785" s="49" t="s">
        <v>18525</v>
      </c>
      <c r="H3785" s="49" t="s">
        <v>18526</v>
      </c>
      <c r="I3785" s="49" t="s">
        <v>7779</v>
      </c>
      <c r="J3785" s="49" t="s">
        <v>7575</v>
      </c>
      <c r="K3785" s="50" t="s">
        <v>8461</v>
      </c>
      <c r="L3785" s="49" t="s">
        <v>7577</v>
      </c>
    </row>
    <row r="3786" customFormat="false" ht="13.5" hidden="false" customHeight="false" outlineLevel="0" collapsed="false">
      <c r="A3786" s="49" t="s">
        <v>16659</v>
      </c>
      <c r="B3786" s="49" t="s">
        <v>16660</v>
      </c>
      <c r="C3786" s="49" t="s">
        <v>14861</v>
      </c>
      <c r="D3786" s="49" t="s">
        <v>17367</v>
      </c>
      <c r="E3786" s="50"/>
      <c r="F3786" s="49"/>
      <c r="G3786" s="49" t="s">
        <v>18527</v>
      </c>
      <c r="H3786" s="49" t="s">
        <v>18528</v>
      </c>
      <c r="I3786" s="49" t="s">
        <v>7779</v>
      </c>
      <c r="J3786" s="49" t="s">
        <v>7575</v>
      </c>
      <c r="K3786" s="50" t="s">
        <v>14966</v>
      </c>
      <c r="L3786" s="49" t="s">
        <v>7577</v>
      </c>
    </row>
    <row r="3787" customFormat="false" ht="13.5" hidden="false" customHeight="false" outlineLevel="0" collapsed="false">
      <c r="A3787" s="49" t="s">
        <v>16659</v>
      </c>
      <c r="B3787" s="49" t="s">
        <v>16660</v>
      </c>
      <c r="C3787" s="49" t="s">
        <v>14861</v>
      </c>
      <c r="D3787" s="49" t="s">
        <v>17367</v>
      </c>
      <c r="E3787" s="50"/>
      <c r="F3787" s="49"/>
      <c r="G3787" s="49" t="s">
        <v>18529</v>
      </c>
      <c r="H3787" s="49" t="s">
        <v>18530</v>
      </c>
      <c r="I3787" s="49" t="s">
        <v>7779</v>
      </c>
      <c r="J3787" s="49" t="s">
        <v>7575</v>
      </c>
      <c r="K3787" s="50" t="s">
        <v>18440</v>
      </c>
      <c r="L3787" s="49" t="s">
        <v>7577</v>
      </c>
    </row>
    <row r="3788" customFormat="false" ht="13.5" hidden="false" customHeight="false" outlineLevel="0" collapsed="false">
      <c r="A3788" s="49" t="s">
        <v>16659</v>
      </c>
      <c r="B3788" s="49" t="s">
        <v>16660</v>
      </c>
      <c r="C3788" s="49" t="s">
        <v>14861</v>
      </c>
      <c r="D3788" s="49" t="s">
        <v>17367</v>
      </c>
      <c r="E3788" s="50"/>
      <c r="F3788" s="49"/>
      <c r="G3788" s="49" t="s">
        <v>18531</v>
      </c>
      <c r="H3788" s="49" t="s">
        <v>18532</v>
      </c>
      <c r="I3788" s="49" t="s">
        <v>7779</v>
      </c>
      <c r="J3788" s="49" t="s">
        <v>7575</v>
      </c>
      <c r="K3788" s="50" t="s">
        <v>18533</v>
      </c>
      <c r="L3788" s="49" t="s">
        <v>7577</v>
      </c>
    </row>
    <row r="3789" customFormat="false" ht="13.5" hidden="false" customHeight="false" outlineLevel="0" collapsed="false">
      <c r="A3789" s="49" t="s">
        <v>16659</v>
      </c>
      <c r="B3789" s="49" t="s">
        <v>16660</v>
      </c>
      <c r="C3789" s="49" t="s">
        <v>14861</v>
      </c>
      <c r="D3789" s="49" t="s">
        <v>17367</v>
      </c>
      <c r="E3789" s="50"/>
      <c r="F3789" s="49"/>
      <c r="G3789" s="49" t="s">
        <v>18534</v>
      </c>
      <c r="H3789" s="49" t="s">
        <v>18535</v>
      </c>
      <c r="I3789" s="49" t="s">
        <v>7779</v>
      </c>
      <c r="J3789" s="49" t="s">
        <v>7575</v>
      </c>
      <c r="K3789" s="50" t="s">
        <v>18536</v>
      </c>
      <c r="L3789" s="49" t="s">
        <v>7577</v>
      </c>
    </row>
    <row r="3790" customFormat="false" ht="13.5" hidden="false" customHeight="false" outlineLevel="0" collapsed="false">
      <c r="A3790" s="49" t="s">
        <v>16659</v>
      </c>
      <c r="B3790" s="49" t="s">
        <v>16660</v>
      </c>
      <c r="C3790" s="49" t="s">
        <v>14861</v>
      </c>
      <c r="D3790" s="49" t="s">
        <v>17367</v>
      </c>
      <c r="E3790" s="50"/>
      <c r="F3790" s="49"/>
      <c r="G3790" s="49" t="s">
        <v>18537</v>
      </c>
      <c r="H3790" s="49" t="s">
        <v>18538</v>
      </c>
      <c r="I3790" s="49" t="s">
        <v>7779</v>
      </c>
      <c r="J3790" s="49" t="s">
        <v>7575</v>
      </c>
      <c r="K3790" s="50" t="s">
        <v>18539</v>
      </c>
      <c r="L3790" s="49" t="s">
        <v>7577</v>
      </c>
    </row>
    <row r="3791" customFormat="false" ht="13.5" hidden="false" customHeight="false" outlineLevel="0" collapsed="false">
      <c r="A3791" s="49" t="s">
        <v>16659</v>
      </c>
      <c r="B3791" s="49" t="s">
        <v>16660</v>
      </c>
      <c r="C3791" s="49" t="s">
        <v>14861</v>
      </c>
      <c r="D3791" s="49" t="s">
        <v>17367</v>
      </c>
      <c r="E3791" s="50"/>
      <c r="F3791" s="49"/>
      <c r="G3791" s="49" t="s">
        <v>18540</v>
      </c>
      <c r="H3791" s="49" t="s">
        <v>18541</v>
      </c>
      <c r="I3791" s="49" t="s">
        <v>7779</v>
      </c>
      <c r="J3791" s="49" t="s">
        <v>7575</v>
      </c>
      <c r="K3791" s="50" t="s">
        <v>13922</v>
      </c>
      <c r="L3791" s="49" t="s">
        <v>7577</v>
      </c>
    </row>
    <row r="3792" customFormat="false" ht="13.5" hidden="false" customHeight="false" outlineLevel="0" collapsed="false">
      <c r="A3792" s="49" t="s">
        <v>16659</v>
      </c>
      <c r="B3792" s="49" t="s">
        <v>16660</v>
      </c>
      <c r="C3792" s="49" t="s">
        <v>14861</v>
      </c>
      <c r="D3792" s="49" t="s">
        <v>17367</v>
      </c>
      <c r="E3792" s="50"/>
      <c r="F3792" s="49"/>
      <c r="G3792" s="49" t="s">
        <v>18542</v>
      </c>
      <c r="H3792" s="49" t="s">
        <v>18543</v>
      </c>
      <c r="I3792" s="49" t="s">
        <v>7779</v>
      </c>
      <c r="J3792" s="49" t="s">
        <v>7575</v>
      </c>
      <c r="K3792" s="50" t="s">
        <v>18544</v>
      </c>
      <c r="L3792" s="49" t="s">
        <v>7577</v>
      </c>
    </row>
    <row r="3793" customFormat="false" ht="13.5" hidden="false" customHeight="false" outlineLevel="0" collapsed="false">
      <c r="A3793" s="49" t="s">
        <v>16659</v>
      </c>
      <c r="B3793" s="49" t="s">
        <v>16660</v>
      </c>
      <c r="C3793" s="49" t="s">
        <v>14861</v>
      </c>
      <c r="D3793" s="49" t="s">
        <v>17367</v>
      </c>
      <c r="E3793" s="50"/>
      <c r="F3793" s="49"/>
      <c r="G3793" s="49" t="s">
        <v>18545</v>
      </c>
      <c r="H3793" s="49" t="s">
        <v>18546</v>
      </c>
      <c r="I3793" s="49" t="s">
        <v>7779</v>
      </c>
      <c r="J3793" s="49" t="s">
        <v>7575</v>
      </c>
      <c r="K3793" s="50" t="s">
        <v>18547</v>
      </c>
      <c r="L3793" s="49" t="s">
        <v>7577</v>
      </c>
    </row>
    <row r="3794" customFormat="false" ht="13.5" hidden="false" customHeight="false" outlineLevel="0" collapsed="false">
      <c r="A3794" s="49" t="s">
        <v>16659</v>
      </c>
      <c r="B3794" s="49" t="s">
        <v>16660</v>
      </c>
      <c r="C3794" s="49" t="s">
        <v>14861</v>
      </c>
      <c r="D3794" s="49" t="s">
        <v>17367</v>
      </c>
      <c r="E3794" s="50"/>
      <c r="F3794" s="49"/>
      <c r="G3794" s="49" t="s">
        <v>18548</v>
      </c>
      <c r="H3794" s="49" t="s">
        <v>18549</v>
      </c>
      <c r="I3794" s="49" t="s">
        <v>7779</v>
      </c>
      <c r="J3794" s="49" t="s">
        <v>7575</v>
      </c>
      <c r="K3794" s="50" t="s">
        <v>14879</v>
      </c>
      <c r="L3794" s="49" t="s">
        <v>7577</v>
      </c>
    </row>
    <row r="3795" customFormat="false" ht="13.5" hidden="false" customHeight="false" outlineLevel="0" collapsed="false">
      <c r="A3795" s="49" t="s">
        <v>16659</v>
      </c>
      <c r="B3795" s="49" t="s">
        <v>16660</v>
      </c>
      <c r="C3795" s="49" t="s">
        <v>14861</v>
      </c>
      <c r="D3795" s="49" t="s">
        <v>17367</v>
      </c>
      <c r="E3795" s="50"/>
      <c r="F3795" s="49"/>
      <c r="G3795" s="49" t="s">
        <v>18550</v>
      </c>
      <c r="H3795" s="49" t="s">
        <v>18551</v>
      </c>
      <c r="I3795" s="49" t="s">
        <v>7779</v>
      </c>
      <c r="J3795" s="49" t="s">
        <v>7575</v>
      </c>
      <c r="K3795" s="50" t="s">
        <v>18552</v>
      </c>
      <c r="L3795" s="49" t="s">
        <v>7577</v>
      </c>
    </row>
    <row r="3796" customFormat="false" ht="13.5" hidden="false" customHeight="false" outlineLevel="0" collapsed="false">
      <c r="A3796" s="49" t="s">
        <v>16659</v>
      </c>
      <c r="B3796" s="49" t="s">
        <v>16660</v>
      </c>
      <c r="C3796" s="49" t="s">
        <v>14861</v>
      </c>
      <c r="D3796" s="49" t="s">
        <v>17367</v>
      </c>
      <c r="E3796" s="50"/>
      <c r="F3796" s="49"/>
      <c r="G3796" s="49" t="s">
        <v>18553</v>
      </c>
      <c r="H3796" s="49" t="s">
        <v>18554</v>
      </c>
      <c r="I3796" s="49" t="s">
        <v>7779</v>
      </c>
      <c r="J3796" s="49" t="s">
        <v>7575</v>
      </c>
      <c r="K3796" s="50" t="s">
        <v>13061</v>
      </c>
      <c r="L3796" s="49" t="s">
        <v>7577</v>
      </c>
    </row>
    <row r="3797" customFormat="false" ht="13.5" hidden="false" customHeight="false" outlineLevel="0" collapsed="false">
      <c r="A3797" s="49" t="s">
        <v>16659</v>
      </c>
      <c r="B3797" s="49" t="s">
        <v>16660</v>
      </c>
      <c r="C3797" s="49" t="s">
        <v>14861</v>
      </c>
      <c r="D3797" s="49" t="s">
        <v>17367</v>
      </c>
      <c r="E3797" s="50"/>
      <c r="F3797" s="49"/>
      <c r="G3797" s="49" t="s">
        <v>18555</v>
      </c>
      <c r="H3797" s="49" t="s">
        <v>18556</v>
      </c>
      <c r="I3797" s="49" t="s">
        <v>7779</v>
      </c>
      <c r="J3797" s="49" t="s">
        <v>7575</v>
      </c>
      <c r="K3797" s="50" t="s">
        <v>18557</v>
      </c>
      <c r="L3797" s="49" t="s">
        <v>7577</v>
      </c>
    </row>
    <row r="3798" customFormat="false" ht="13.5" hidden="false" customHeight="false" outlineLevel="0" collapsed="false">
      <c r="A3798" s="49" t="s">
        <v>16659</v>
      </c>
      <c r="B3798" s="49" t="s">
        <v>16660</v>
      </c>
      <c r="C3798" s="49" t="s">
        <v>14861</v>
      </c>
      <c r="D3798" s="49" t="s">
        <v>17367</v>
      </c>
      <c r="E3798" s="50"/>
      <c r="F3798" s="49"/>
      <c r="G3798" s="49" t="s">
        <v>18558</v>
      </c>
      <c r="H3798" s="49" t="s">
        <v>18559</v>
      </c>
      <c r="I3798" s="49" t="s">
        <v>7779</v>
      </c>
      <c r="J3798" s="49" t="s">
        <v>7575</v>
      </c>
      <c r="K3798" s="50" t="s">
        <v>18560</v>
      </c>
      <c r="L3798" s="49" t="s">
        <v>7577</v>
      </c>
    </row>
    <row r="3799" customFormat="false" ht="13.5" hidden="false" customHeight="false" outlineLevel="0" collapsed="false">
      <c r="A3799" s="49" t="s">
        <v>16659</v>
      </c>
      <c r="B3799" s="49" t="s">
        <v>16660</v>
      </c>
      <c r="C3799" s="49" t="s">
        <v>14861</v>
      </c>
      <c r="D3799" s="49" t="s">
        <v>17367</v>
      </c>
      <c r="E3799" s="50"/>
      <c r="F3799" s="49"/>
      <c r="G3799" s="49" t="s">
        <v>18561</v>
      </c>
      <c r="H3799" s="49" t="s">
        <v>18562</v>
      </c>
      <c r="I3799" s="49" t="s">
        <v>7779</v>
      </c>
      <c r="J3799" s="49" t="s">
        <v>7575</v>
      </c>
      <c r="K3799" s="50" t="s">
        <v>15205</v>
      </c>
      <c r="L3799" s="49" t="s">
        <v>7577</v>
      </c>
    </row>
    <row r="3800" customFormat="false" ht="13.5" hidden="false" customHeight="false" outlineLevel="0" collapsed="false">
      <c r="A3800" s="49" t="s">
        <v>16659</v>
      </c>
      <c r="B3800" s="49" t="s">
        <v>16660</v>
      </c>
      <c r="C3800" s="49" t="s">
        <v>14861</v>
      </c>
      <c r="D3800" s="49" t="s">
        <v>17367</v>
      </c>
      <c r="E3800" s="50"/>
      <c r="F3800" s="49"/>
      <c r="G3800" s="49" t="s">
        <v>18563</v>
      </c>
      <c r="H3800" s="49" t="s">
        <v>18564</v>
      </c>
      <c r="I3800" s="49" t="s">
        <v>7779</v>
      </c>
      <c r="J3800" s="49" t="s">
        <v>7575</v>
      </c>
      <c r="K3800" s="50" t="s">
        <v>7850</v>
      </c>
      <c r="L3800" s="49" t="s">
        <v>7577</v>
      </c>
    </row>
    <row r="3801" customFormat="false" ht="13.5" hidden="false" customHeight="false" outlineLevel="0" collapsed="false">
      <c r="A3801" s="49" t="s">
        <v>16659</v>
      </c>
      <c r="B3801" s="49" t="s">
        <v>16660</v>
      </c>
      <c r="C3801" s="49" t="s">
        <v>14861</v>
      </c>
      <c r="D3801" s="49" t="s">
        <v>17367</v>
      </c>
      <c r="E3801" s="50"/>
      <c r="F3801" s="49"/>
      <c r="G3801" s="49" t="s">
        <v>18565</v>
      </c>
      <c r="H3801" s="49" t="s">
        <v>18566</v>
      </c>
      <c r="I3801" s="49" t="s">
        <v>7779</v>
      </c>
      <c r="J3801" s="49" t="s">
        <v>7575</v>
      </c>
      <c r="K3801" s="50" t="s">
        <v>18567</v>
      </c>
      <c r="L3801" s="49" t="s">
        <v>7577</v>
      </c>
    </row>
    <row r="3802" customFormat="false" ht="13.5" hidden="false" customHeight="false" outlineLevel="0" collapsed="false">
      <c r="A3802" s="49" t="s">
        <v>16659</v>
      </c>
      <c r="B3802" s="49" t="s">
        <v>16660</v>
      </c>
      <c r="C3802" s="49" t="s">
        <v>14861</v>
      </c>
      <c r="D3802" s="49" t="s">
        <v>17367</v>
      </c>
      <c r="E3802" s="50"/>
      <c r="F3802" s="49"/>
      <c r="G3802" s="49" t="s">
        <v>18568</v>
      </c>
      <c r="H3802" s="49" t="s">
        <v>18569</v>
      </c>
      <c r="I3802" s="49" t="s">
        <v>7779</v>
      </c>
      <c r="J3802" s="49" t="s">
        <v>7575</v>
      </c>
      <c r="K3802" s="50" t="s">
        <v>18570</v>
      </c>
      <c r="L3802" s="49" t="s">
        <v>7577</v>
      </c>
    </row>
    <row r="3803" customFormat="false" ht="13.5" hidden="false" customHeight="false" outlineLevel="0" collapsed="false">
      <c r="A3803" s="49" t="s">
        <v>16659</v>
      </c>
      <c r="B3803" s="49" t="s">
        <v>16660</v>
      </c>
      <c r="C3803" s="49" t="s">
        <v>14861</v>
      </c>
      <c r="D3803" s="49" t="s">
        <v>17367</v>
      </c>
      <c r="E3803" s="50"/>
      <c r="F3803" s="49"/>
      <c r="G3803" s="49" t="s">
        <v>18571</v>
      </c>
      <c r="H3803" s="49" t="s">
        <v>18572</v>
      </c>
      <c r="I3803" s="49" t="s">
        <v>7779</v>
      </c>
      <c r="J3803" s="49" t="s">
        <v>7575</v>
      </c>
      <c r="K3803" s="50" t="s">
        <v>18573</v>
      </c>
      <c r="L3803" s="49" t="s">
        <v>7577</v>
      </c>
    </row>
    <row r="3804" customFormat="false" ht="13.5" hidden="false" customHeight="false" outlineLevel="0" collapsed="false">
      <c r="A3804" s="49" t="s">
        <v>16659</v>
      </c>
      <c r="B3804" s="49" t="s">
        <v>16660</v>
      </c>
      <c r="C3804" s="49" t="s">
        <v>14861</v>
      </c>
      <c r="D3804" s="49" t="s">
        <v>17367</v>
      </c>
      <c r="E3804" s="50"/>
      <c r="F3804" s="49"/>
      <c r="G3804" s="49" t="s">
        <v>18574</v>
      </c>
      <c r="H3804" s="49" t="s">
        <v>18575</v>
      </c>
      <c r="I3804" s="49" t="s">
        <v>7779</v>
      </c>
      <c r="J3804" s="49" t="s">
        <v>7575</v>
      </c>
      <c r="K3804" s="50" t="s">
        <v>13993</v>
      </c>
      <c r="L3804" s="49" t="s">
        <v>7577</v>
      </c>
    </row>
    <row r="3805" customFormat="false" ht="13.5" hidden="false" customHeight="false" outlineLevel="0" collapsed="false">
      <c r="A3805" s="49" t="s">
        <v>16659</v>
      </c>
      <c r="B3805" s="49" t="s">
        <v>16660</v>
      </c>
      <c r="C3805" s="49" t="s">
        <v>14861</v>
      </c>
      <c r="D3805" s="49" t="s">
        <v>17367</v>
      </c>
      <c r="E3805" s="50"/>
      <c r="F3805" s="49"/>
      <c r="G3805" s="49" t="s">
        <v>18576</v>
      </c>
      <c r="H3805" s="49" t="s">
        <v>18577</v>
      </c>
      <c r="I3805" s="49" t="s">
        <v>7779</v>
      </c>
      <c r="J3805" s="49" t="s">
        <v>7575</v>
      </c>
      <c r="K3805" s="50" t="s">
        <v>13165</v>
      </c>
      <c r="L3805" s="49" t="s">
        <v>7577</v>
      </c>
    </row>
    <row r="3806" customFormat="false" ht="13.5" hidden="false" customHeight="false" outlineLevel="0" collapsed="false">
      <c r="A3806" s="49" t="s">
        <v>16659</v>
      </c>
      <c r="B3806" s="49" t="s">
        <v>16660</v>
      </c>
      <c r="C3806" s="49" t="s">
        <v>14861</v>
      </c>
      <c r="D3806" s="49" t="s">
        <v>17367</v>
      </c>
      <c r="E3806" s="50"/>
      <c r="F3806" s="49"/>
      <c r="G3806" s="49" t="s">
        <v>18578</v>
      </c>
      <c r="H3806" s="49" t="s">
        <v>18579</v>
      </c>
      <c r="I3806" s="49" t="s">
        <v>7779</v>
      </c>
      <c r="J3806" s="49" t="s">
        <v>7575</v>
      </c>
      <c r="K3806" s="50" t="s">
        <v>18580</v>
      </c>
      <c r="L3806" s="49" t="s">
        <v>7577</v>
      </c>
    </row>
    <row r="3807" customFormat="false" ht="13.5" hidden="false" customHeight="false" outlineLevel="0" collapsed="false">
      <c r="A3807" s="49" t="s">
        <v>16659</v>
      </c>
      <c r="B3807" s="49" t="s">
        <v>16660</v>
      </c>
      <c r="C3807" s="49" t="s">
        <v>14861</v>
      </c>
      <c r="D3807" s="49" t="s">
        <v>17367</v>
      </c>
      <c r="E3807" s="50"/>
      <c r="F3807" s="49"/>
      <c r="G3807" s="49" t="s">
        <v>18581</v>
      </c>
      <c r="H3807" s="49" t="s">
        <v>18582</v>
      </c>
      <c r="I3807" s="49" t="s">
        <v>7779</v>
      </c>
      <c r="J3807" s="49" t="s">
        <v>7575</v>
      </c>
      <c r="K3807" s="50" t="s">
        <v>18583</v>
      </c>
      <c r="L3807" s="49" t="s">
        <v>7577</v>
      </c>
    </row>
    <row r="3808" customFormat="false" ht="13.5" hidden="false" customHeight="false" outlineLevel="0" collapsed="false">
      <c r="A3808" s="49" t="s">
        <v>16659</v>
      </c>
      <c r="B3808" s="49" t="s">
        <v>16660</v>
      </c>
      <c r="C3808" s="49" t="s">
        <v>14861</v>
      </c>
      <c r="D3808" s="49" t="s">
        <v>17367</v>
      </c>
      <c r="E3808" s="50"/>
      <c r="F3808" s="49"/>
      <c r="G3808" s="49" t="s">
        <v>18584</v>
      </c>
      <c r="H3808" s="49" t="s">
        <v>18585</v>
      </c>
      <c r="I3808" s="49" t="s">
        <v>7779</v>
      </c>
      <c r="J3808" s="49" t="s">
        <v>7575</v>
      </c>
      <c r="K3808" s="50" t="s">
        <v>18586</v>
      </c>
      <c r="L3808" s="49" t="s">
        <v>7577</v>
      </c>
    </row>
    <row r="3809" customFormat="false" ht="13.5" hidden="false" customHeight="false" outlineLevel="0" collapsed="false">
      <c r="A3809" s="49" t="s">
        <v>16659</v>
      </c>
      <c r="B3809" s="49" t="s">
        <v>16660</v>
      </c>
      <c r="C3809" s="49" t="s">
        <v>14861</v>
      </c>
      <c r="D3809" s="49" t="s">
        <v>17367</v>
      </c>
      <c r="E3809" s="50"/>
      <c r="F3809" s="49"/>
      <c r="G3809" s="49" t="s">
        <v>18587</v>
      </c>
      <c r="H3809" s="49" t="s">
        <v>18588</v>
      </c>
      <c r="I3809" s="49" t="s">
        <v>7779</v>
      </c>
      <c r="J3809" s="49" t="s">
        <v>7575</v>
      </c>
      <c r="K3809" s="50" t="s">
        <v>18589</v>
      </c>
      <c r="L3809" s="49" t="s">
        <v>7577</v>
      </c>
    </row>
    <row r="3810" customFormat="false" ht="13.5" hidden="false" customHeight="false" outlineLevel="0" collapsed="false">
      <c r="A3810" s="49" t="s">
        <v>16659</v>
      </c>
      <c r="B3810" s="49" t="s">
        <v>16660</v>
      </c>
      <c r="C3810" s="49" t="s">
        <v>14861</v>
      </c>
      <c r="D3810" s="49" t="s">
        <v>17367</v>
      </c>
      <c r="E3810" s="50"/>
      <c r="F3810" s="49"/>
      <c r="G3810" s="49" t="s">
        <v>18590</v>
      </c>
      <c r="H3810" s="49" t="s">
        <v>18591</v>
      </c>
      <c r="I3810" s="49" t="s">
        <v>7779</v>
      </c>
      <c r="J3810" s="49" t="s">
        <v>7575</v>
      </c>
      <c r="K3810" s="50" t="s">
        <v>18592</v>
      </c>
      <c r="L3810" s="49" t="s">
        <v>7577</v>
      </c>
    </row>
    <row r="3811" customFormat="false" ht="13.5" hidden="false" customHeight="false" outlineLevel="0" collapsed="false">
      <c r="A3811" s="49" t="s">
        <v>16659</v>
      </c>
      <c r="B3811" s="49" t="s">
        <v>16660</v>
      </c>
      <c r="C3811" s="49" t="s">
        <v>14861</v>
      </c>
      <c r="D3811" s="49" t="s">
        <v>17367</v>
      </c>
      <c r="E3811" s="50"/>
      <c r="F3811" s="49"/>
      <c r="G3811" s="49" t="s">
        <v>18593</v>
      </c>
      <c r="H3811" s="49" t="s">
        <v>18594</v>
      </c>
      <c r="I3811" s="49" t="s">
        <v>7779</v>
      </c>
      <c r="J3811" s="49" t="s">
        <v>7575</v>
      </c>
      <c r="K3811" s="50" t="s">
        <v>18595</v>
      </c>
      <c r="L3811" s="49" t="s">
        <v>7577</v>
      </c>
    </row>
    <row r="3812" customFormat="false" ht="13.5" hidden="false" customHeight="false" outlineLevel="0" collapsed="false">
      <c r="A3812" s="49" t="s">
        <v>16659</v>
      </c>
      <c r="B3812" s="49" t="s">
        <v>16660</v>
      </c>
      <c r="C3812" s="49" t="s">
        <v>14861</v>
      </c>
      <c r="D3812" s="49" t="s">
        <v>17367</v>
      </c>
      <c r="E3812" s="50"/>
      <c r="F3812" s="49"/>
      <c r="G3812" s="49" t="s">
        <v>18596</v>
      </c>
      <c r="H3812" s="49" t="s">
        <v>18597</v>
      </c>
      <c r="I3812" s="49" t="s">
        <v>7779</v>
      </c>
      <c r="J3812" s="49" t="s">
        <v>7575</v>
      </c>
      <c r="K3812" s="50" t="s">
        <v>18598</v>
      </c>
      <c r="L3812" s="49" t="s">
        <v>7577</v>
      </c>
    </row>
    <row r="3813" customFormat="false" ht="13.5" hidden="false" customHeight="false" outlineLevel="0" collapsed="false">
      <c r="A3813" s="49" t="s">
        <v>16659</v>
      </c>
      <c r="B3813" s="49" t="s">
        <v>16660</v>
      </c>
      <c r="C3813" s="49" t="s">
        <v>14861</v>
      </c>
      <c r="D3813" s="49" t="s">
        <v>17367</v>
      </c>
      <c r="E3813" s="50"/>
      <c r="F3813" s="49"/>
      <c r="G3813" s="49" t="s">
        <v>18599</v>
      </c>
      <c r="H3813" s="49" t="s">
        <v>18600</v>
      </c>
      <c r="I3813" s="49" t="s">
        <v>7779</v>
      </c>
      <c r="J3813" s="49" t="s">
        <v>7575</v>
      </c>
      <c r="K3813" s="50" t="s">
        <v>18601</v>
      </c>
      <c r="L3813" s="49" t="s">
        <v>7577</v>
      </c>
    </row>
    <row r="3814" customFormat="false" ht="13.5" hidden="false" customHeight="false" outlineLevel="0" collapsed="false">
      <c r="A3814" s="49" t="s">
        <v>16659</v>
      </c>
      <c r="B3814" s="49" t="s">
        <v>16660</v>
      </c>
      <c r="C3814" s="49" t="s">
        <v>14861</v>
      </c>
      <c r="D3814" s="49" t="s">
        <v>17367</v>
      </c>
      <c r="E3814" s="50"/>
      <c r="F3814" s="49"/>
      <c r="G3814" s="49" t="s">
        <v>18602</v>
      </c>
      <c r="H3814" s="49" t="s">
        <v>18603</v>
      </c>
      <c r="I3814" s="49" t="s">
        <v>7779</v>
      </c>
      <c r="J3814" s="49" t="s">
        <v>7575</v>
      </c>
      <c r="K3814" s="50" t="s">
        <v>13350</v>
      </c>
      <c r="L3814" s="49" t="s">
        <v>7577</v>
      </c>
    </row>
    <row r="3815" customFormat="false" ht="13.5" hidden="false" customHeight="false" outlineLevel="0" collapsed="false">
      <c r="A3815" s="49" t="s">
        <v>16659</v>
      </c>
      <c r="B3815" s="49" t="s">
        <v>16660</v>
      </c>
      <c r="C3815" s="49" t="s">
        <v>14861</v>
      </c>
      <c r="D3815" s="49" t="s">
        <v>17367</v>
      </c>
      <c r="E3815" s="50"/>
      <c r="F3815" s="49"/>
      <c r="G3815" s="49" t="s">
        <v>18604</v>
      </c>
      <c r="H3815" s="49" t="s">
        <v>18605</v>
      </c>
      <c r="I3815" s="49" t="s">
        <v>7779</v>
      </c>
      <c r="J3815" s="49" t="s">
        <v>7575</v>
      </c>
      <c r="K3815" s="50" t="s">
        <v>18606</v>
      </c>
      <c r="L3815" s="49" t="s">
        <v>7577</v>
      </c>
    </row>
    <row r="3816" customFormat="false" ht="13.5" hidden="false" customHeight="false" outlineLevel="0" collapsed="false">
      <c r="A3816" s="49" t="s">
        <v>16659</v>
      </c>
      <c r="B3816" s="49" t="s">
        <v>16660</v>
      </c>
      <c r="C3816" s="49" t="s">
        <v>14861</v>
      </c>
      <c r="D3816" s="49" t="s">
        <v>17367</v>
      </c>
      <c r="E3816" s="50"/>
      <c r="F3816" s="49"/>
      <c r="G3816" s="49" t="s">
        <v>18607</v>
      </c>
      <c r="H3816" s="49" t="s">
        <v>18608</v>
      </c>
      <c r="I3816" s="49" t="s">
        <v>7779</v>
      </c>
      <c r="J3816" s="49" t="s">
        <v>7575</v>
      </c>
      <c r="K3816" s="50" t="s">
        <v>18609</v>
      </c>
      <c r="L3816" s="49" t="s">
        <v>7577</v>
      </c>
    </row>
    <row r="3817" customFormat="false" ht="13.5" hidden="false" customHeight="false" outlineLevel="0" collapsed="false">
      <c r="A3817" s="49" t="s">
        <v>16659</v>
      </c>
      <c r="B3817" s="49" t="s">
        <v>16660</v>
      </c>
      <c r="C3817" s="49" t="s">
        <v>14861</v>
      </c>
      <c r="D3817" s="49" t="s">
        <v>17367</v>
      </c>
      <c r="E3817" s="50"/>
      <c r="F3817" s="49"/>
      <c r="G3817" s="49" t="s">
        <v>18610</v>
      </c>
      <c r="H3817" s="49" t="s">
        <v>18611</v>
      </c>
      <c r="I3817" s="49" t="s">
        <v>7779</v>
      </c>
      <c r="J3817" s="49" t="s">
        <v>7575</v>
      </c>
      <c r="K3817" s="50" t="s">
        <v>18612</v>
      </c>
      <c r="L3817" s="49" t="s">
        <v>7577</v>
      </c>
    </row>
    <row r="3818" customFormat="false" ht="13.5" hidden="false" customHeight="false" outlineLevel="0" collapsed="false">
      <c r="A3818" s="49" t="s">
        <v>16659</v>
      </c>
      <c r="B3818" s="49" t="s">
        <v>16660</v>
      </c>
      <c r="C3818" s="49" t="s">
        <v>14861</v>
      </c>
      <c r="D3818" s="49" t="s">
        <v>17367</v>
      </c>
      <c r="E3818" s="50"/>
      <c r="F3818" s="49"/>
      <c r="G3818" s="49" t="s">
        <v>18613</v>
      </c>
      <c r="H3818" s="49" t="s">
        <v>18614</v>
      </c>
      <c r="I3818" s="49" t="s">
        <v>7779</v>
      </c>
      <c r="J3818" s="49" t="s">
        <v>7575</v>
      </c>
      <c r="K3818" s="50" t="s">
        <v>18615</v>
      </c>
      <c r="L3818" s="49" t="s">
        <v>7577</v>
      </c>
    </row>
    <row r="3819" customFormat="false" ht="13.5" hidden="false" customHeight="false" outlineLevel="0" collapsed="false">
      <c r="A3819" s="49" t="s">
        <v>16659</v>
      </c>
      <c r="B3819" s="49" t="s">
        <v>16660</v>
      </c>
      <c r="C3819" s="49" t="s">
        <v>14861</v>
      </c>
      <c r="D3819" s="49" t="s">
        <v>17367</v>
      </c>
      <c r="E3819" s="50"/>
      <c r="F3819" s="49"/>
      <c r="G3819" s="49" t="s">
        <v>18616</v>
      </c>
      <c r="H3819" s="49" t="s">
        <v>18617</v>
      </c>
      <c r="I3819" s="49" t="s">
        <v>7779</v>
      </c>
      <c r="J3819" s="49" t="s">
        <v>7575</v>
      </c>
      <c r="K3819" s="50" t="s">
        <v>18618</v>
      </c>
      <c r="L3819" s="49" t="s">
        <v>7577</v>
      </c>
    </row>
    <row r="3820" customFormat="false" ht="13.5" hidden="false" customHeight="false" outlineLevel="0" collapsed="false">
      <c r="A3820" s="49" t="s">
        <v>16659</v>
      </c>
      <c r="B3820" s="49" t="s">
        <v>16660</v>
      </c>
      <c r="C3820" s="49" t="s">
        <v>14861</v>
      </c>
      <c r="D3820" s="49" t="s">
        <v>17367</v>
      </c>
      <c r="E3820" s="50"/>
      <c r="F3820" s="49"/>
      <c r="G3820" s="49" t="s">
        <v>18619</v>
      </c>
      <c r="H3820" s="49" t="s">
        <v>18620</v>
      </c>
      <c r="I3820" s="49" t="s">
        <v>7779</v>
      </c>
      <c r="J3820" s="49" t="s">
        <v>7575</v>
      </c>
      <c r="K3820" s="50" t="s">
        <v>18621</v>
      </c>
      <c r="L3820" s="49" t="s">
        <v>7577</v>
      </c>
    </row>
    <row r="3821" customFormat="false" ht="13.5" hidden="false" customHeight="false" outlineLevel="0" collapsed="false">
      <c r="A3821" s="49" t="s">
        <v>16659</v>
      </c>
      <c r="B3821" s="49" t="s">
        <v>16660</v>
      </c>
      <c r="C3821" s="49" t="s">
        <v>14861</v>
      </c>
      <c r="D3821" s="49" t="s">
        <v>17367</v>
      </c>
      <c r="E3821" s="50"/>
      <c r="F3821" s="49"/>
      <c r="G3821" s="49" t="s">
        <v>18622</v>
      </c>
      <c r="H3821" s="49" t="s">
        <v>18623</v>
      </c>
      <c r="I3821" s="49" t="s">
        <v>7779</v>
      </c>
      <c r="J3821" s="49" t="s">
        <v>7575</v>
      </c>
      <c r="K3821" s="50" t="s">
        <v>18624</v>
      </c>
      <c r="L3821" s="49" t="s">
        <v>7577</v>
      </c>
    </row>
    <row r="3822" customFormat="false" ht="13.5" hidden="false" customHeight="false" outlineLevel="0" collapsed="false">
      <c r="A3822" s="49" t="s">
        <v>16659</v>
      </c>
      <c r="B3822" s="49" t="s">
        <v>16660</v>
      </c>
      <c r="C3822" s="49" t="s">
        <v>14861</v>
      </c>
      <c r="D3822" s="49" t="s">
        <v>17367</v>
      </c>
      <c r="E3822" s="50"/>
      <c r="F3822" s="49"/>
      <c r="G3822" s="49" t="s">
        <v>18625</v>
      </c>
      <c r="H3822" s="49" t="s">
        <v>18626</v>
      </c>
      <c r="I3822" s="49" t="s">
        <v>7779</v>
      </c>
      <c r="J3822" s="49" t="s">
        <v>7575</v>
      </c>
      <c r="K3822" s="50" t="s">
        <v>18627</v>
      </c>
      <c r="L3822" s="49" t="s">
        <v>7577</v>
      </c>
    </row>
    <row r="3823" customFormat="false" ht="13.5" hidden="false" customHeight="false" outlineLevel="0" collapsed="false">
      <c r="A3823" s="49" t="s">
        <v>16659</v>
      </c>
      <c r="B3823" s="49" t="s">
        <v>16660</v>
      </c>
      <c r="C3823" s="49" t="s">
        <v>14861</v>
      </c>
      <c r="D3823" s="49" t="s">
        <v>17367</v>
      </c>
      <c r="E3823" s="50"/>
      <c r="F3823" s="49"/>
      <c r="G3823" s="49" t="s">
        <v>18628</v>
      </c>
      <c r="H3823" s="49" t="s">
        <v>18629</v>
      </c>
      <c r="I3823" s="49" t="s">
        <v>7779</v>
      </c>
      <c r="J3823" s="49" t="s">
        <v>7575</v>
      </c>
      <c r="K3823" s="50" t="s">
        <v>18630</v>
      </c>
      <c r="L3823" s="49" t="s">
        <v>7577</v>
      </c>
    </row>
    <row r="3824" customFormat="false" ht="13.5" hidden="false" customHeight="false" outlineLevel="0" collapsed="false">
      <c r="A3824" s="49" t="s">
        <v>16659</v>
      </c>
      <c r="B3824" s="49" t="s">
        <v>16660</v>
      </c>
      <c r="C3824" s="49" t="s">
        <v>14861</v>
      </c>
      <c r="D3824" s="49" t="s">
        <v>17367</v>
      </c>
      <c r="E3824" s="50"/>
      <c r="F3824" s="49"/>
      <c r="G3824" s="49" t="s">
        <v>18631</v>
      </c>
      <c r="H3824" s="49" t="s">
        <v>18632</v>
      </c>
      <c r="I3824" s="49" t="s">
        <v>7779</v>
      </c>
      <c r="J3824" s="49" t="s">
        <v>7575</v>
      </c>
      <c r="K3824" s="50" t="s">
        <v>18633</v>
      </c>
      <c r="L3824" s="49" t="s">
        <v>7577</v>
      </c>
    </row>
    <row r="3825" customFormat="false" ht="13.5" hidden="false" customHeight="false" outlineLevel="0" collapsed="false">
      <c r="A3825" s="49" t="s">
        <v>16659</v>
      </c>
      <c r="B3825" s="49" t="s">
        <v>16660</v>
      </c>
      <c r="C3825" s="49" t="s">
        <v>14861</v>
      </c>
      <c r="D3825" s="49" t="s">
        <v>17367</v>
      </c>
      <c r="E3825" s="50"/>
      <c r="F3825" s="49"/>
      <c r="G3825" s="49" t="s">
        <v>18634</v>
      </c>
      <c r="H3825" s="49" t="s">
        <v>18635</v>
      </c>
      <c r="I3825" s="49" t="s">
        <v>7779</v>
      </c>
      <c r="J3825" s="49" t="s">
        <v>7575</v>
      </c>
      <c r="K3825" s="50" t="s">
        <v>10247</v>
      </c>
      <c r="L3825" s="49" t="s">
        <v>7577</v>
      </c>
    </row>
    <row r="3826" customFormat="false" ht="13.5" hidden="false" customHeight="false" outlineLevel="0" collapsed="false">
      <c r="A3826" s="49" t="s">
        <v>16659</v>
      </c>
      <c r="B3826" s="49" t="s">
        <v>16660</v>
      </c>
      <c r="C3826" s="49" t="s">
        <v>14861</v>
      </c>
      <c r="D3826" s="49" t="s">
        <v>17367</v>
      </c>
      <c r="E3826" s="50"/>
      <c r="F3826" s="49"/>
      <c r="G3826" s="49" t="s">
        <v>18636</v>
      </c>
      <c r="H3826" s="49" t="s">
        <v>18637</v>
      </c>
      <c r="I3826" s="49" t="s">
        <v>7779</v>
      </c>
      <c r="J3826" s="49" t="s">
        <v>7575</v>
      </c>
      <c r="K3826" s="50" t="s">
        <v>18638</v>
      </c>
      <c r="L3826" s="49" t="s">
        <v>7577</v>
      </c>
    </row>
    <row r="3827" customFormat="false" ht="13.5" hidden="false" customHeight="false" outlineLevel="0" collapsed="false">
      <c r="A3827" s="49" t="s">
        <v>16659</v>
      </c>
      <c r="B3827" s="49" t="s">
        <v>16660</v>
      </c>
      <c r="C3827" s="49" t="s">
        <v>14861</v>
      </c>
      <c r="D3827" s="49" t="s">
        <v>17367</v>
      </c>
      <c r="E3827" s="50"/>
      <c r="F3827" s="49"/>
      <c r="G3827" s="49" t="s">
        <v>18639</v>
      </c>
      <c r="H3827" s="49" t="s">
        <v>18640</v>
      </c>
      <c r="I3827" s="49" t="s">
        <v>7779</v>
      </c>
      <c r="J3827" s="49" t="s">
        <v>7575</v>
      </c>
      <c r="K3827" s="50" t="s">
        <v>18641</v>
      </c>
      <c r="L3827" s="49" t="s">
        <v>7577</v>
      </c>
    </row>
    <row r="3828" customFormat="false" ht="13.5" hidden="false" customHeight="false" outlineLevel="0" collapsed="false">
      <c r="A3828" s="49" t="s">
        <v>16659</v>
      </c>
      <c r="B3828" s="49" t="s">
        <v>16660</v>
      </c>
      <c r="C3828" s="49" t="s">
        <v>14861</v>
      </c>
      <c r="D3828" s="49" t="s">
        <v>17367</v>
      </c>
      <c r="E3828" s="50"/>
      <c r="F3828" s="49"/>
      <c r="G3828" s="49" t="s">
        <v>18642</v>
      </c>
      <c r="H3828" s="49" t="s">
        <v>18643</v>
      </c>
      <c r="I3828" s="49" t="s">
        <v>7779</v>
      </c>
      <c r="J3828" s="49" t="s">
        <v>7575</v>
      </c>
      <c r="K3828" s="50" t="s">
        <v>18644</v>
      </c>
      <c r="L3828" s="49" t="s">
        <v>7577</v>
      </c>
    </row>
    <row r="3829" customFormat="false" ht="13.5" hidden="false" customHeight="false" outlineLevel="0" collapsed="false">
      <c r="A3829" s="49" t="s">
        <v>16659</v>
      </c>
      <c r="B3829" s="49" t="s">
        <v>16660</v>
      </c>
      <c r="C3829" s="49" t="s">
        <v>14861</v>
      </c>
      <c r="D3829" s="49" t="s">
        <v>17367</v>
      </c>
      <c r="E3829" s="50"/>
      <c r="F3829" s="49"/>
      <c r="G3829" s="49" t="s">
        <v>18645</v>
      </c>
      <c r="H3829" s="49" t="s">
        <v>18646</v>
      </c>
      <c r="I3829" s="49" t="s">
        <v>7779</v>
      </c>
      <c r="J3829" s="49" t="s">
        <v>7575</v>
      </c>
      <c r="K3829" s="50" t="s">
        <v>18647</v>
      </c>
      <c r="L3829" s="49" t="s">
        <v>7577</v>
      </c>
    </row>
    <row r="3830" customFormat="false" ht="13.5" hidden="false" customHeight="false" outlineLevel="0" collapsed="false">
      <c r="A3830" s="49" t="s">
        <v>16659</v>
      </c>
      <c r="B3830" s="49" t="s">
        <v>16660</v>
      </c>
      <c r="C3830" s="49" t="s">
        <v>14861</v>
      </c>
      <c r="D3830" s="49" t="s">
        <v>17367</v>
      </c>
      <c r="E3830" s="50"/>
      <c r="F3830" s="49"/>
      <c r="G3830" s="49" t="s">
        <v>18648</v>
      </c>
      <c r="H3830" s="49" t="s">
        <v>18649</v>
      </c>
      <c r="I3830" s="49" t="s">
        <v>7779</v>
      </c>
      <c r="J3830" s="49" t="s">
        <v>7575</v>
      </c>
      <c r="K3830" s="50" t="s">
        <v>18650</v>
      </c>
      <c r="L3830" s="49" t="s">
        <v>7577</v>
      </c>
    </row>
    <row r="3831" customFormat="false" ht="13.5" hidden="false" customHeight="false" outlineLevel="0" collapsed="false">
      <c r="A3831" s="49" t="s">
        <v>16659</v>
      </c>
      <c r="B3831" s="49" t="s">
        <v>16660</v>
      </c>
      <c r="C3831" s="49" t="s">
        <v>14861</v>
      </c>
      <c r="D3831" s="49" t="s">
        <v>17367</v>
      </c>
      <c r="E3831" s="50"/>
      <c r="F3831" s="49"/>
      <c r="G3831" s="49" t="s">
        <v>18651</v>
      </c>
      <c r="H3831" s="49" t="s">
        <v>18652</v>
      </c>
      <c r="I3831" s="49" t="s">
        <v>7779</v>
      </c>
      <c r="J3831" s="49" t="s">
        <v>7575</v>
      </c>
      <c r="K3831" s="50" t="s">
        <v>18653</v>
      </c>
      <c r="L3831" s="49" t="s">
        <v>7577</v>
      </c>
    </row>
    <row r="3832" customFormat="false" ht="13.5" hidden="false" customHeight="false" outlineLevel="0" collapsed="false">
      <c r="A3832" s="49" t="s">
        <v>16659</v>
      </c>
      <c r="B3832" s="49" t="s">
        <v>16660</v>
      </c>
      <c r="C3832" s="49" t="s">
        <v>14861</v>
      </c>
      <c r="D3832" s="49" t="s">
        <v>17367</v>
      </c>
      <c r="E3832" s="50"/>
      <c r="F3832" s="49"/>
      <c r="G3832" s="49" t="s">
        <v>18654</v>
      </c>
      <c r="H3832" s="49" t="s">
        <v>18655</v>
      </c>
      <c r="I3832" s="49" t="s">
        <v>7779</v>
      </c>
      <c r="J3832" s="49" t="s">
        <v>7575</v>
      </c>
      <c r="K3832" s="50" t="s">
        <v>18656</v>
      </c>
      <c r="L3832" s="49" t="s">
        <v>7577</v>
      </c>
    </row>
    <row r="3833" customFormat="false" ht="13.5" hidden="false" customHeight="false" outlineLevel="0" collapsed="false">
      <c r="A3833" s="49" t="s">
        <v>16659</v>
      </c>
      <c r="B3833" s="49" t="s">
        <v>16660</v>
      </c>
      <c r="C3833" s="49" t="s">
        <v>14861</v>
      </c>
      <c r="D3833" s="49" t="s">
        <v>17367</v>
      </c>
      <c r="E3833" s="50"/>
      <c r="F3833" s="49"/>
      <c r="G3833" s="49" t="s">
        <v>18657</v>
      </c>
      <c r="H3833" s="49" t="s">
        <v>18658</v>
      </c>
      <c r="I3833" s="49" t="s">
        <v>7779</v>
      </c>
      <c r="J3833" s="49" t="s">
        <v>7575</v>
      </c>
      <c r="K3833" s="50" t="s">
        <v>18659</v>
      </c>
      <c r="L3833" s="49" t="s">
        <v>7577</v>
      </c>
    </row>
    <row r="3834" customFormat="false" ht="13.5" hidden="false" customHeight="false" outlineLevel="0" collapsed="false">
      <c r="A3834" s="49" t="s">
        <v>16659</v>
      </c>
      <c r="B3834" s="49" t="s">
        <v>16660</v>
      </c>
      <c r="C3834" s="49" t="s">
        <v>14861</v>
      </c>
      <c r="D3834" s="49" t="s">
        <v>17367</v>
      </c>
      <c r="E3834" s="50"/>
      <c r="F3834" s="49"/>
      <c r="G3834" s="49" t="s">
        <v>18660</v>
      </c>
      <c r="H3834" s="49" t="s">
        <v>18661</v>
      </c>
      <c r="I3834" s="49" t="s">
        <v>7779</v>
      </c>
      <c r="J3834" s="49" t="s">
        <v>7575</v>
      </c>
      <c r="K3834" s="50" t="s">
        <v>18662</v>
      </c>
      <c r="L3834" s="49" t="s">
        <v>7577</v>
      </c>
    </row>
    <row r="3835" customFormat="false" ht="13.5" hidden="false" customHeight="false" outlineLevel="0" collapsed="false">
      <c r="A3835" s="49" t="s">
        <v>16659</v>
      </c>
      <c r="B3835" s="49" t="s">
        <v>16660</v>
      </c>
      <c r="C3835" s="49" t="s">
        <v>14861</v>
      </c>
      <c r="D3835" s="49" t="s">
        <v>17367</v>
      </c>
      <c r="E3835" s="50"/>
      <c r="F3835" s="49"/>
      <c r="G3835" s="49" t="s">
        <v>18663</v>
      </c>
      <c r="H3835" s="49" t="s">
        <v>18664</v>
      </c>
      <c r="I3835" s="49" t="s">
        <v>7779</v>
      </c>
      <c r="J3835" s="49" t="s">
        <v>7575</v>
      </c>
      <c r="K3835" s="50" t="s">
        <v>13148</v>
      </c>
      <c r="L3835" s="49" t="s">
        <v>7577</v>
      </c>
    </row>
    <row r="3836" customFormat="false" ht="13.5" hidden="false" customHeight="false" outlineLevel="0" collapsed="false">
      <c r="A3836" s="49" t="s">
        <v>16659</v>
      </c>
      <c r="B3836" s="49" t="s">
        <v>16660</v>
      </c>
      <c r="C3836" s="49" t="s">
        <v>14861</v>
      </c>
      <c r="D3836" s="49" t="s">
        <v>17367</v>
      </c>
      <c r="E3836" s="50"/>
      <c r="F3836" s="49"/>
      <c r="G3836" s="49" t="s">
        <v>18665</v>
      </c>
      <c r="H3836" s="49" t="s">
        <v>18666</v>
      </c>
      <c r="I3836" s="49" t="s">
        <v>7779</v>
      </c>
      <c r="J3836" s="49" t="s">
        <v>7575</v>
      </c>
      <c r="K3836" s="50" t="s">
        <v>18667</v>
      </c>
      <c r="L3836" s="49" t="s">
        <v>7577</v>
      </c>
    </row>
    <row r="3837" customFormat="false" ht="13.5" hidden="false" customHeight="false" outlineLevel="0" collapsed="false">
      <c r="A3837" s="49" t="s">
        <v>16659</v>
      </c>
      <c r="B3837" s="49" t="s">
        <v>16660</v>
      </c>
      <c r="C3837" s="49" t="s">
        <v>14861</v>
      </c>
      <c r="D3837" s="49" t="s">
        <v>17367</v>
      </c>
      <c r="E3837" s="50"/>
      <c r="F3837" s="49"/>
      <c r="G3837" s="49" t="s">
        <v>18668</v>
      </c>
      <c r="H3837" s="49" t="s">
        <v>18669</v>
      </c>
      <c r="I3837" s="49" t="s">
        <v>7779</v>
      </c>
      <c r="J3837" s="49" t="s">
        <v>7575</v>
      </c>
      <c r="K3837" s="50" t="s">
        <v>18670</v>
      </c>
      <c r="L3837" s="49" t="s">
        <v>7577</v>
      </c>
    </row>
    <row r="3838" customFormat="false" ht="13.5" hidden="false" customHeight="false" outlineLevel="0" collapsed="false">
      <c r="A3838" s="49" t="s">
        <v>16659</v>
      </c>
      <c r="B3838" s="49" t="s">
        <v>16660</v>
      </c>
      <c r="C3838" s="49" t="s">
        <v>14861</v>
      </c>
      <c r="D3838" s="49" t="s">
        <v>17367</v>
      </c>
      <c r="E3838" s="50"/>
      <c r="F3838" s="49"/>
      <c r="G3838" s="49" t="s">
        <v>18671</v>
      </c>
      <c r="H3838" s="49" t="s">
        <v>18672</v>
      </c>
      <c r="I3838" s="49" t="s">
        <v>7779</v>
      </c>
      <c r="J3838" s="49" t="s">
        <v>7575</v>
      </c>
      <c r="K3838" s="50" t="s">
        <v>18673</v>
      </c>
      <c r="L3838" s="49" t="s">
        <v>7577</v>
      </c>
    </row>
    <row r="3839" customFormat="false" ht="13.5" hidden="false" customHeight="false" outlineLevel="0" collapsed="false">
      <c r="A3839" s="49" t="s">
        <v>16659</v>
      </c>
      <c r="B3839" s="49" t="s">
        <v>16660</v>
      </c>
      <c r="C3839" s="49" t="s">
        <v>14861</v>
      </c>
      <c r="D3839" s="49" t="s">
        <v>17367</v>
      </c>
      <c r="E3839" s="50"/>
      <c r="F3839" s="49"/>
      <c r="G3839" s="49" t="s">
        <v>18674</v>
      </c>
      <c r="H3839" s="49" t="s">
        <v>18675</v>
      </c>
      <c r="I3839" s="49" t="s">
        <v>7779</v>
      </c>
      <c r="J3839" s="49" t="s">
        <v>7575</v>
      </c>
      <c r="K3839" s="50" t="s">
        <v>18676</v>
      </c>
      <c r="L3839" s="49" t="s">
        <v>7577</v>
      </c>
    </row>
    <row r="3840" customFormat="false" ht="13.5" hidden="false" customHeight="false" outlineLevel="0" collapsed="false">
      <c r="A3840" s="49" t="s">
        <v>16659</v>
      </c>
      <c r="B3840" s="49" t="s">
        <v>16660</v>
      </c>
      <c r="C3840" s="49" t="s">
        <v>14861</v>
      </c>
      <c r="D3840" s="49" t="s">
        <v>17367</v>
      </c>
      <c r="E3840" s="50"/>
      <c r="F3840" s="49"/>
      <c r="G3840" s="49" t="s">
        <v>18677</v>
      </c>
      <c r="H3840" s="49" t="s">
        <v>18678</v>
      </c>
      <c r="I3840" s="49" t="s">
        <v>7779</v>
      </c>
      <c r="J3840" s="49" t="s">
        <v>7575</v>
      </c>
      <c r="K3840" s="50" t="s">
        <v>18679</v>
      </c>
      <c r="L3840" s="49" t="s">
        <v>7577</v>
      </c>
    </row>
    <row r="3841" customFormat="false" ht="13.5" hidden="false" customHeight="false" outlineLevel="0" collapsed="false">
      <c r="A3841" s="49" t="s">
        <v>16659</v>
      </c>
      <c r="B3841" s="49" t="s">
        <v>16660</v>
      </c>
      <c r="C3841" s="49" t="s">
        <v>14861</v>
      </c>
      <c r="D3841" s="49" t="s">
        <v>17367</v>
      </c>
      <c r="E3841" s="50"/>
      <c r="F3841" s="49"/>
      <c r="G3841" s="49" t="s">
        <v>18680</v>
      </c>
      <c r="H3841" s="49" t="s">
        <v>18681</v>
      </c>
      <c r="I3841" s="49" t="s">
        <v>7779</v>
      </c>
      <c r="J3841" s="49" t="s">
        <v>7575</v>
      </c>
      <c r="K3841" s="50" t="s">
        <v>18682</v>
      </c>
      <c r="L3841" s="49" t="s">
        <v>7577</v>
      </c>
    </row>
    <row r="3842" customFormat="false" ht="13.5" hidden="false" customHeight="false" outlineLevel="0" collapsed="false">
      <c r="A3842" s="49" t="s">
        <v>16659</v>
      </c>
      <c r="B3842" s="49" t="s">
        <v>16660</v>
      </c>
      <c r="C3842" s="49" t="s">
        <v>14861</v>
      </c>
      <c r="D3842" s="49" t="s">
        <v>17367</v>
      </c>
      <c r="E3842" s="50"/>
      <c r="F3842" s="49"/>
      <c r="G3842" s="49" t="s">
        <v>18683</v>
      </c>
      <c r="H3842" s="49" t="s">
        <v>18684</v>
      </c>
      <c r="I3842" s="49" t="s">
        <v>7779</v>
      </c>
      <c r="J3842" s="49" t="s">
        <v>7575</v>
      </c>
      <c r="K3842" s="50" t="s">
        <v>18685</v>
      </c>
      <c r="L3842" s="49" t="s">
        <v>7577</v>
      </c>
    </row>
    <row r="3843" customFormat="false" ht="13.5" hidden="false" customHeight="false" outlineLevel="0" collapsed="false">
      <c r="A3843" s="49" t="s">
        <v>16659</v>
      </c>
      <c r="B3843" s="49" t="s">
        <v>16660</v>
      </c>
      <c r="C3843" s="49" t="s">
        <v>14861</v>
      </c>
      <c r="D3843" s="49" t="s">
        <v>17367</v>
      </c>
      <c r="E3843" s="50"/>
      <c r="F3843" s="49"/>
      <c r="G3843" s="49" t="s">
        <v>18686</v>
      </c>
      <c r="H3843" s="49" t="s">
        <v>18687</v>
      </c>
      <c r="I3843" s="49" t="s">
        <v>7779</v>
      </c>
      <c r="J3843" s="49" t="s">
        <v>7575</v>
      </c>
      <c r="K3843" s="50" t="s">
        <v>18688</v>
      </c>
      <c r="L3843" s="49" t="s">
        <v>7577</v>
      </c>
    </row>
    <row r="3844" customFormat="false" ht="13.5" hidden="false" customHeight="false" outlineLevel="0" collapsed="false">
      <c r="A3844" s="49" t="s">
        <v>16659</v>
      </c>
      <c r="B3844" s="49" t="s">
        <v>16660</v>
      </c>
      <c r="C3844" s="49" t="s">
        <v>14861</v>
      </c>
      <c r="D3844" s="49" t="s">
        <v>17367</v>
      </c>
      <c r="E3844" s="50"/>
      <c r="F3844" s="49"/>
      <c r="G3844" s="49" t="s">
        <v>18689</v>
      </c>
      <c r="H3844" s="49" t="s">
        <v>18690</v>
      </c>
      <c r="I3844" s="49" t="s">
        <v>7779</v>
      </c>
      <c r="J3844" s="49" t="s">
        <v>7575</v>
      </c>
      <c r="K3844" s="50" t="s">
        <v>18691</v>
      </c>
      <c r="L3844" s="49" t="s">
        <v>7577</v>
      </c>
    </row>
    <row r="3845" customFormat="false" ht="13.5" hidden="false" customHeight="false" outlineLevel="0" collapsed="false">
      <c r="A3845" s="49" t="s">
        <v>16659</v>
      </c>
      <c r="B3845" s="49" t="s">
        <v>16660</v>
      </c>
      <c r="C3845" s="49" t="s">
        <v>14861</v>
      </c>
      <c r="D3845" s="49" t="s">
        <v>17367</v>
      </c>
      <c r="E3845" s="50"/>
      <c r="F3845" s="49"/>
      <c r="G3845" s="49" t="s">
        <v>18692</v>
      </c>
      <c r="H3845" s="49" t="s">
        <v>18693</v>
      </c>
      <c r="I3845" s="49" t="s">
        <v>7779</v>
      </c>
      <c r="J3845" s="49" t="s">
        <v>7575</v>
      </c>
      <c r="K3845" s="50" t="s">
        <v>18694</v>
      </c>
      <c r="L3845" s="49" t="s">
        <v>7577</v>
      </c>
    </row>
    <row r="3846" customFormat="false" ht="13.5" hidden="false" customHeight="false" outlineLevel="0" collapsed="false">
      <c r="A3846" s="49" t="s">
        <v>16659</v>
      </c>
      <c r="B3846" s="49" t="s">
        <v>16660</v>
      </c>
      <c r="C3846" s="49" t="s">
        <v>14861</v>
      </c>
      <c r="D3846" s="49" t="s">
        <v>17367</v>
      </c>
      <c r="E3846" s="50"/>
      <c r="F3846" s="49"/>
      <c r="G3846" s="49" t="s">
        <v>18695</v>
      </c>
      <c r="H3846" s="49" t="s">
        <v>18696</v>
      </c>
      <c r="I3846" s="49" t="s">
        <v>7779</v>
      </c>
      <c r="J3846" s="49" t="s">
        <v>7575</v>
      </c>
      <c r="K3846" s="50" t="s">
        <v>18697</v>
      </c>
      <c r="L3846" s="49" t="s">
        <v>7577</v>
      </c>
    </row>
    <row r="3847" customFormat="false" ht="13.5" hidden="false" customHeight="false" outlineLevel="0" collapsed="false">
      <c r="A3847" s="49" t="s">
        <v>16659</v>
      </c>
      <c r="B3847" s="49" t="s">
        <v>16660</v>
      </c>
      <c r="C3847" s="49" t="s">
        <v>14861</v>
      </c>
      <c r="D3847" s="49" t="s">
        <v>17367</v>
      </c>
      <c r="E3847" s="50"/>
      <c r="F3847" s="49"/>
      <c r="G3847" s="49" t="s">
        <v>18698</v>
      </c>
      <c r="H3847" s="49" t="s">
        <v>18699</v>
      </c>
      <c r="I3847" s="49" t="s">
        <v>7779</v>
      </c>
      <c r="J3847" s="49" t="s">
        <v>7575</v>
      </c>
      <c r="K3847" s="50" t="s">
        <v>18700</v>
      </c>
      <c r="L3847" s="49" t="s">
        <v>7577</v>
      </c>
    </row>
    <row r="3848" customFormat="false" ht="13.5" hidden="false" customHeight="false" outlineLevel="0" collapsed="false">
      <c r="A3848" s="49" t="s">
        <v>16659</v>
      </c>
      <c r="B3848" s="49" t="s">
        <v>16660</v>
      </c>
      <c r="C3848" s="49" t="s">
        <v>14861</v>
      </c>
      <c r="D3848" s="49" t="s">
        <v>17367</v>
      </c>
      <c r="E3848" s="50"/>
      <c r="F3848" s="49"/>
      <c r="G3848" s="49" t="s">
        <v>18701</v>
      </c>
      <c r="H3848" s="49" t="s">
        <v>18702</v>
      </c>
      <c r="I3848" s="49" t="s">
        <v>7779</v>
      </c>
      <c r="J3848" s="49" t="s">
        <v>7575</v>
      </c>
      <c r="K3848" s="50" t="s">
        <v>18703</v>
      </c>
      <c r="L3848" s="49" t="s">
        <v>7577</v>
      </c>
    </row>
    <row r="3849" customFormat="false" ht="13.5" hidden="false" customHeight="false" outlineLevel="0" collapsed="false">
      <c r="A3849" s="49" t="s">
        <v>16659</v>
      </c>
      <c r="B3849" s="49" t="s">
        <v>16660</v>
      </c>
      <c r="C3849" s="49" t="s">
        <v>14861</v>
      </c>
      <c r="D3849" s="49" t="s">
        <v>17367</v>
      </c>
      <c r="E3849" s="50"/>
      <c r="F3849" s="49"/>
      <c r="G3849" s="49" t="s">
        <v>18704</v>
      </c>
      <c r="H3849" s="49" t="s">
        <v>18705</v>
      </c>
      <c r="I3849" s="49" t="s">
        <v>7779</v>
      </c>
      <c r="J3849" s="49" t="s">
        <v>7575</v>
      </c>
      <c r="K3849" s="50" t="s">
        <v>18706</v>
      </c>
      <c r="L3849" s="49" t="s">
        <v>7577</v>
      </c>
    </row>
    <row r="3850" customFormat="false" ht="13.5" hidden="false" customHeight="false" outlineLevel="0" collapsed="false">
      <c r="A3850" s="49" t="s">
        <v>16659</v>
      </c>
      <c r="B3850" s="49" t="s">
        <v>16660</v>
      </c>
      <c r="C3850" s="49" t="s">
        <v>14861</v>
      </c>
      <c r="D3850" s="49" t="s">
        <v>17367</v>
      </c>
      <c r="E3850" s="50"/>
      <c r="F3850" s="49"/>
      <c r="G3850" s="49" t="s">
        <v>18707</v>
      </c>
      <c r="H3850" s="49" t="s">
        <v>18708</v>
      </c>
      <c r="I3850" s="49" t="s">
        <v>7779</v>
      </c>
      <c r="J3850" s="49" t="s">
        <v>7575</v>
      </c>
      <c r="K3850" s="50" t="s">
        <v>18709</v>
      </c>
      <c r="L3850" s="49" t="s">
        <v>7577</v>
      </c>
    </row>
    <row r="3851" customFormat="false" ht="13.5" hidden="false" customHeight="false" outlineLevel="0" collapsed="false">
      <c r="A3851" s="49" t="s">
        <v>16659</v>
      </c>
      <c r="B3851" s="49" t="s">
        <v>16660</v>
      </c>
      <c r="C3851" s="49" t="s">
        <v>14861</v>
      </c>
      <c r="D3851" s="49" t="s">
        <v>17367</v>
      </c>
      <c r="E3851" s="50"/>
      <c r="F3851" s="49"/>
      <c r="G3851" s="49" t="s">
        <v>18710</v>
      </c>
      <c r="H3851" s="49" t="s">
        <v>18711</v>
      </c>
      <c r="I3851" s="49" t="s">
        <v>7779</v>
      </c>
      <c r="J3851" s="49" t="s">
        <v>7575</v>
      </c>
      <c r="K3851" s="50" t="s">
        <v>18712</v>
      </c>
      <c r="L3851" s="49" t="s">
        <v>7577</v>
      </c>
    </row>
    <row r="3852" customFormat="false" ht="13.5" hidden="false" customHeight="false" outlineLevel="0" collapsed="false">
      <c r="A3852" s="49" t="s">
        <v>16659</v>
      </c>
      <c r="B3852" s="49" t="s">
        <v>16660</v>
      </c>
      <c r="C3852" s="49" t="s">
        <v>14861</v>
      </c>
      <c r="D3852" s="49" t="s">
        <v>17367</v>
      </c>
      <c r="E3852" s="50"/>
      <c r="F3852" s="49"/>
      <c r="G3852" s="49" t="s">
        <v>18713</v>
      </c>
      <c r="H3852" s="49" t="s">
        <v>18714</v>
      </c>
      <c r="I3852" s="49" t="s">
        <v>7779</v>
      </c>
      <c r="J3852" s="49" t="s">
        <v>7575</v>
      </c>
      <c r="K3852" s="50" t="s">
        <v>18715</v>
      </c>
      <c r="L3852" s="49" t="s">
        <v>7577</v>
      </c>
    </row>
    <row r="3853" customFormat="false" ht="13.5" hidden="false" customHeight="false" outlineLevel="0" collapsed="false">
      <c r="A3853" s="49" t="s">
        <v>16659</v>
      </c>
      <c r="B3853" s="49" t="s">
        <v>16660</v>
      </c>
      <c r="C3853" s="49" t="s">
        <v>14861</v>
      </c>
      <c r="D3853" s="49" t="s">
        <v>17367</v>
      </c>
      <c r="E3853" s="50"/>
      <c r="F3853" s="49"/>
      <c r="G3853" s="49" t="s">
        <v>18716</v>
      </c>
      <c r="H3853" s="49" t="s">
        <v>18717</v>
      </c>
      <c r="I3853" s="49" t="s">
        <v>7779</v>
      </c>
      <c r="J3853" s="49" t="s">
        <v>7575</v>
      </c>
      <c r="K3853" s="50" t="s">
        <v>18718</v>
      </c>
      <c r="L3853" s="49" t="s">
        <v>7577</v>
      </c>
    </row>
    <row r="3854" customFormat="false" ht="13.5" hidden="false" customHeight="false" outlineLevel="0" collapsed="false">
      <c r="A3854" s="49" t="s">
        <v>16659</v>
      </c>
      <c r="B3854" s="49" t="s">
        <v>16660</v>
      </c>
      <c r="C3854" s="49" t="s">
        <v>14861</v>
      </c>
      <c r="D3854" s="49" t="s">
        <v>17367</v>
      </c>
      <c r="E3854" s="50"/>
      <c r="F3854" s="49"/>
      <c r="G3854" s="49" t="s">
        <v>18719</v>
      </c>
      <c r="H3854" s="49" t="s">
        <v>18720</v>
      </c>
      <c r="I3854" s="49" t="s">
        <v>7779</v>
      </c>
      <c r="J3854" s="49" t="s">
        <v>7575</v>
      </c>
      <c r="K3854" s="50" t="s">
        <v>18721</v>
      </c>
      <c r="L3854" s="49" t="s">
        <v>7577</v>
      </c>
    </row>
    <row r="3855" customFormat="false" ht="13.5" hidden="false" customHeight="false" outlineLevel="0" collapsed="false">
      <c r="A3855" s="49" t="s">
        <v>16659</v>
      </c>
      <c r="B3855" s="49" t="s">
        <v>16660</v>
      </c>
      <c r="C3855" s="49" t="s">
        <v>14861</v>
      </c>
      <c r="D3855" s="49" t="s">
        <v>17367</v>
      </c>
      <c r="E3855" s="50"/>
      <c r="F3855" s="49"/>
      <c r="G3855" s="49" t="s">
        <v>18722</v>
      </c>
      <c r="H3855" s="49" t="s">
        <v>18723</v>
      </c>
      <c r="I3855" s="49" t="s">
        <v>7779</v>
      </c>
      <c r="J3855" s="49" t="s">
        <v>7575</v>
      </c>
      <c r="K3855" s="50" t="s">
        <v>18724</v>
      </c>
      <c r="L3855" s="49" t="s">
        <v>7577</v>
      </c>
    </row>
    <row r="3856" customFormat="false" ht="13.5" hidden="false" customHeight="false" outlineLevel="0" collapsed="false">
      <c r="A3856" s="49" t="s">
        <v>16659</v>
      </c>
      <c r="B3856" s="49" t="s">
        <v>16660</v>
      </c>
      <c r="C3856" s="49" t="s">
        <v>14861</v>
      </c>
      <c r="D3856" s="49" t="s">
        <v>17367</v>
      </c>
      <c r="E3856" s="50"/>
      <c r="F3856" s="49"/>
      <c r="G3856" s="49" t="s">
        <v>18725</v>
      </c>
      <c r="H3856" s="49" t="s">
        <v>18726</v>
      </c>
      <c r="I3856" s="49" t="s">
        <v>7779</v>
      </c>
      <c r="J3856" s="49" t="s">
        <v>7575</v>
      </c>
      <c r="K3856" s="50" t="s">
        <v>15812</v>
      </c>
      <c r="L3856" s="49" t="s">
        <v>7577</v>
      </c>
    </row>
    <row r="3857" customFormat="false" ht="13.5" hidden="false" customHeight="false" outlineLevel="0" collapsed="false">
      <c r="A3857" s="49" t="s">
        <v>16659</v>
      </c>
      <c r="B3857" s="49" t="s">
        <v>16660</v>
      </c>
      <c r="C3857" s="49" t="s">
        <v>14861</v>
      </c>
      <c r="D3857" s="49" t="s">
        <v>17367</v>
      </c>
      <c r="E3857" s="50"/>
      <c r="F3857" s="49"/>
      <c r="G3857" s="49" t="s">
        <v>18727</v>
      </c>
      <c r="H3857" s="49" t="s">
        <v>18728</v>
      </c>
      <c r="I3857" s="49" t="s">
        <v>7779</v>
      </c>
      <c r="J3857" s="49" t="s">
        <v>7575</v>
      </c>
      <c r="K3857" s="50" t="s">
        <v>18729</v>
      </c>
      <c r="L3857" s="49" t="s">
        <v>7577</v>
      </c>
    </row>
    <row r="3858" customFormat="false" ht="13.5" hidden="false" customHeight="false" outlineLevel="0" collapsed="false">
      <c r="A3858" s="49" t="s">
        <v>16659</v>
      </c>
      <c r="B3858" s="49" t="s">
        <v>16660</v>
      </c>
      <c r="C3858" s="49" t="s">
        <v>14861</v>
      </c>
      <c r="D3858" s="49" t="s">
        <v>17367</v>
      </c>
      <c r="E3858" s="50"/>
      <c r="F3858" s="49"/>
      <c r="G3858" s="49" t="s">
        <v>18730</v>
      </c>
      <c r="H3858" s="49" t="s">
        <v>18731</v>
      </c>
      <c r="I3858" s="49" t="s">
        <v>7779</v>
      </c>
      <c r="J3858" s="49" t="s">
        <v>7575</v>
      </c>
      <c r="K3858" s="50" t="s">
        <v>18732</v>
      </c>
      <c r="L3858" s="49" t="s">
        <v>7577</v>
      </c>
    </row>
    <row r="3859" customFormat="false" ht="13.5" hidden="false" customHeight="false" outlineLevel="0" collapsed="false">
      <c r="A3859" s="49" t="s">
        <v>16659</v>
      </c>
      <c r="B3859" s="49" t="s">
        <v>16660</v>
      </c>
      <c r="C3859" s="49" t="s">
        <v>14861</v>
      </c>
      <c r="D3859" s="49" t="s">
        <v>17367</v>
      </c>
      <c r="E3859" s="50"/>
      <c r="F3859" s="49"/>
      <c r="G3859" s="49" t="s">
        <v>18733</v>
      </c>
      <c r="H3859" s="49" t="s">
        <v>18734</v>
      </c>
      <c r="I3859" s="49" t="s">
        <v>7779</v>
      </c>
      <c r="J3859" s="49" t="s">
        <v>7575</v>
      </c>
      <c r="K3859" s="50" t="s">
        <v>18735</v>
      </c>
      <c r="L3859" s="49" t="s">
        <v>7577</v>
      </c>
    </row>
    <row r="3860" customFormat="false" ht="13.5" hidden="false" customHeight="false" outlineLevel="0" collapsed="false">
      <c r="A3860" s="49" t="s">
        <v>16659</v>
      </c>
      <c r="B3860" s="49" t="s">
        <v>16660</v>
      </c>
      <c r="C3860" s="49" t="s">
        <v>14861</v>
      </c>
      <c r="D3860" s="49" t="s">
        <v>17367</v>
      </c>
      <c r="E3860" s="50"/>
      <c r="F3860" s="49"/>
      <c r="G3860" s="49" t="s">
        <v>18736</v>
      </c>
      <c r="H3860" s="49" t="s">
        <v>18737</v>
      </c>
      <c r="I3860" s="49" t="s">
        <v>7779</v>
      </c>
      <c r="J3860" s="49" t="s">
        <v>7575</v>
      </c>
      <c r="K3860" s="50" t="s">
        <v>18738</v>
      </c>
      <c r="L3860" s="49" t="s">
        <v>7577</v>
      </c>
    </row>
    <row r="3861" customFormat="false" ht="13.5" hidden="false" customHeight="false" outlineLevel="0" collapsed="false">
      <c r="A3861" s="49" t="s">
        <v>16659</v>
      </c>
      <c r="B3861" s="49" t="s">
        <v>16660</v>
      </c>
      <c r="C3861" s="49" t="s">
        <v>14861</v>
      </c>
      <c r="D3861" s="49" t="s">
        <v>17367</v>
      </c>
      <c r="E3861" s="50"/>
      <c r="F3861" s="49"/>
      <c r="G3861" s="49" t="s">
        <v>18739</v>
      </c>
      <c r="H3861" s="49" t="s">
        <v>18740</v>
      </c>
      <c r="I3861" s="49" t="s">
        <v>7779</v>
      </c>
      <c r="J3861" s="49" t="s">
        <v>7575</v>
      </c>
      <c r="K3861" s="50" t="s">
        <v>18741</v>
      </c>
      <c r="L3861" s="49" t="s">
        <v>7577</v>
      </c>
    </row>
    <row r="3862" customFormat="false" ht="13.5" hidden="false" customHeight="false" outlineLevel="0" collapsed="false">
      <c r="A3862" s="49" t="s">
        <v>16659</v>
      </c>
      <c r="B3862" s="49" t="s">
        <v>16660</v>
      </c>
      <c r="C3862" s="49" t="s">
        <v>14861</v>
      </c>
      <c r="D3862" s="49" t="s">
        <v>17367</v>
      </c>
      <c r="E3862" s="50"/>
      <c r="F3862" s="49"/>
      <c r="G3862" s="49" t="s">
        <v>18742</v>
      </c>
      <c r="H3862" s="49" t="s">
        <v>18743</v>
      </c>
      <c r="I3862" s="49" t="s">
        <v>7779</v>
      </c>
      <c r="J3862" s="49" t="s">
        <v>7575</v>
      </c>
      <c r="K3862" s="50" t="s">
        <v>18744</v>
      </c>
      <c r="L3862" s="49" t="s">
        <v>7577</v>
      </c>
    </row>
    <row r="3863" customFormat="false" ht="13.5" hidden="false" customHeight="false" outlineLevel="0" collapsed="false">
      <c r="A3863" s="49" t="s">
        <v>16659</v>
      </c>
      <c r="B3863" s="49" t="s">
        <v>16660</v>
      </c>
      <c r="C3863" s="49" t="s">
        <v>14861</v>
      </c>
      <c r="D3863" s="49" t="s">
        <v>17367</v>
      </c>
      <c r="E3863" s="50"/>
      <c r="F3863" s="49"/>
      <c r="G3863" s="49" t="s">
        <v>18745</v>
      </c>
      <c r="H3863" s="49" t="s">
        <v>18746</v>
      </c>
      <c r="I3863" s="49" t="s">
        <v>7779</v>
      </c>
      <c r="J3863" s="49" t="s">
        <v>7575</v>
      </c>
      <c r="K3863" s="50" t="s">
        <v>18747</v>
      </c>
      <c r="L3863" s="49" t="s">
        <v>7577</v>
      </c>
    </row>
    <row r="3864" customFormat="false" ht="13.5" hidden="false" customHeight="false" outlineLevel="0" collapsed="false">
      <c r="A3864" s="49" t="s">
        <v>16659</v>
      </c>
      <c r="B3864" s="49" t="s">
        <v>16660</v>
      </c>
      <c r="C3864" s="49" t="s">
        <v>14861</v>
      </c>
      <c r="D3864" s="49" t="s">
        <v>17367</v>
      </c>
      <c r="E3864" s="50"/>
      <c r="F3864" s="49"/>
      <c r="G3864" s="49" t="s">
        <v>18748</v>
      </c>
      <c r="H3864" s="49" t="s">
        <v>18749</v>
      </c>
      <c r="I3864" s="49" t="s">
        <v>7779</v>
      </c>
      <c r="J3864" s="49" t="s">
        <v>7575</v>
      </c>
      <c r="K3864" s="50" t="s">
        <v>8259</v>
      </c>
      <c r="L3864" s="49" t="s">
        <v>7577</v>
      </c>
    </row>
    <row r="3865" customFormat="false" ht="13.5" hidden="false" customHeight="false" outlineLevel="0" collapsed="false">
      <c r="A3865" s="49" t="s">
        <v>16659</v>
      </c>
      <c r="B3865" s="49" t="s">
        <v>16660</v>
      </c>
      <c r="C3865" s="49" t="s">
        <v>14861</v>
      </c>
      <c r="D3865" s="49" t="s">
        <v>17367</v>
      </c>
      <c r="E3865" s="50"/>
      <c r="F3865" s="49"/>
      <c r="G3865" s="49" t="s">
        <v>18750</v>
      </c>
      <c r="H3865" s="49" t="s">
        <v>18751</v>
      </c>
      <c r="I3865" s="49" t="s">
        <v>7779</v>
      </c>
      <c r="J3865" s="49" t="s">
        <v>7575</v>
      </c>
      <c r="K3865" s="50" t="s">
        <v>18752</v>
      </c>
      <c r="L3865" s="49" t="s">
        <v>7577</v>
      </c>
    </row>
    <row r="3866" customFormat="false" ht="13.5" hidden="false" customHeight="false" outlineLevel="0" collapsed="false">
      <c r="A3866" s="49" t="s">
        <v>16659</v>
      </c>
      <c r="B3866" s="49" t="s">
        <v>16660</v>
      </c>
      <c r="C3866" s="49" t="s">
        <v>14861</v>
      </c>
      <c r="D3866" s="49" t="s">
        <v>17367</v>
      </c>
      <c r="E3866" s="50"/>
      <c r="F3866" s="49"/>
      <c r="G3866" s="49" t="s">
        <v>18753</v>
      </c>
      <c r="H3866" s="49" t="s">
        <v>18754</v>
      </c>
      <c r="I3866" s="49" t="s">
        <v>7779</v>
      </c>
      <c r="J3866" s="49" t="s">
        <v>7575</v>
      </c>
      <c r="K3866" s="50" t="s">
        <v>18755</v>
      </c>
      <c r="L3866" s="49" t="s">
        <v>7577</v>
      </c>
    </row>
    <row r="3867" customFormat="false" ht="13.5" hidden="false" customHeight="false" outlineLevel="0" collapsed="false">
      <c r="A3867" s="49" t="s">
        <v>16659</v>
      </c>
      <c r="B3867" s="49" t="s">
        <v>16660</v>
      </c>
      <c r="C3867" s="49" t="s">
        <v>14861</v>
      </c>
      <c r="D3867" s="49" t="s">
        <v>17367</v>
      </c>
      <c r="E3867" s="50"/>
      <c r="F3867" s="49"/>
      <c r="G3867" s="49" t="s">
        <v>18756</v>
      </c>
      <c r="H3867" s="49" t="s">
        <v>18757</v>
      </c>
      <c r="I3867" s="49" t="s">
        <v>7779</v>
      </c>
      <c r="J3867" s="49" t="s">
        <v>7575</v>
      </c>
      <c r="K3867" s="50" t="s">
        <v>18758</v>
      </c>
      <c r="L3867" s="49" t="s">
        <v>7577</v>
      </c>
    </row>
    <row r="3868" customFormat="false" ht="13.5" hidden="false" customHeight="false" outlineLevel="0" collapsed="false">
      <c r="A3868" s="49" t="s">
        <v>16659</v>
      </c>
      <c r="B3868" s="49" t="s">
        <v>16660</v>
      </c>
      <c r="C3868" s="49" t="s">
        <v>14861</v>
      </c>
      <c r="D3868" s="49" t="s">
        <v>17367</v>
      </c>
      <c r="E3868" s="50"/>
      <c r="F3868" s="49"/>
      <c r="G3868" s="49" t="s">
        <v>18759</v>
      </c>
      <c r="H3868" s="49" t="s">
        <v>18760</v>
      </c>
      <c r="I3868" s="49" t="s">
        <v>7779</v>
      </c>
      <c r="J3868" s="49" t="s">
        <v>7575</v>
      </c>
      <c r="K3868" s="50" t="s">
        <v>18761</v>
      </c>
      <c r="L3868" s="49" t="s">
        <v>7577</v>
      </c>
    </row>
    <row r="3869" customFormat="false" ht="13.5" hidden="false" customHeight="false" outlineLevel="0" collapsed="false">
      <c r="A3869" s="49" t="s">
        <v>16659</v>
      </c>
      <c r="B3869" s="49" t="s">
        <v>16660</v>
      </c>
      <c r="C3869" s="49" t="s">
        <v>14861</v>
      </c>
      <c r="D3869" s="49" t="s">
        <v>17367</v>
      </c>
      <c r="E3869" s="50"/>
      <c r="F3869" s="49"/>
      <c r="G3869" s="49" t="s">
        <v>18762</v>
      </c>
      <c r="H3869" s="49" t="s">
        <v>18763</v>
      </c>
      <c r="I3869" s="49" t="s">
        <v>7779</v>
      </c>
      <c r="J3869" s="49" t="s">
        <v>7575</v>
      </c>
      <c r="K3869" s="50" t="s">
        <v>18764</v>
      </c>
      <c r="L3869" s="49" t="s">
        <v>7577</v>
      </c>
    </row>
    <row r="3870" customFormat="false" ht="13.5" hidden="false" customHeight="false" outlineLevel="0" collapsed="false">
      <c r="A3870" s="49" t="s">
        <v>16659</v>
      </c>
      <c r="B3870" s="49" t="s">
        <v>16660</v>
      </c>
      <c r="C3870" s="49" t="s">
        <v>14861</v>
      </c>
      <c r="D3870" s="49" t="s">
        <v>17367</v>
      </c>
      <c r="E3870" s="50"/>
      <c r="F3870" s="49"/>
      <c r="G3870" s="49" t="s">
        <v>18765</v>
      </c>
      <c r="H3870" s="49" t="s">
        <v>18766</v>
      </c>
      <c r="I3870" s="49" t="s">
        <v>7779</v>
      </c>
      <c r="J3870" s="49" t="s">
        <v>7575</v>
      </c>
      <c r="K3870" s="50" t="s">
        <v>9815</v>
      </c>
      <c r="L3870" s="49" t="s">
        <v>7577</v>
      </c>
    </row>
    <row r="3871" customFormat="false" ht="13.5" hidden="false" customHeight="false" outlineLevel="0" collapsed="false">
      <c r="A3871" s="49" t="s">
        <v>16659</v>
      </c>
      <c r="B3871" s="49" t="s">
        <v>16660</v>
      </c>
      <c r="C3871" s="49" t="s">
        <v>14861</v>
      </c>
      <c r="D3871" s="49" t="s">
        <v>17367</v>
      </c>
      <c r="E3871" s="50"/>
      <c r="F3871" s="49"/>
      <c r="G3871" s="49" t="s">
        <v>18767</v>
      </c>
      <c r="H3871" s="49" t="s">
        <v>18768</v>
      </c>
      <c r="I3871" s="49" t="s">
        <v>7779</v>
      </c>
      <c r="J3871" s="49" t="s">
        <v>7575</v>
      </c>
      <c r="K3871" s="50" t="s">
        <v>18769</v>
      </c>
      <c r="L3871" s="49" t="s">
        <v>7577</v>
      </c>
    </row>
    <row r="3872" customFormat="false" ht="13.5" hidden="false" customHeight="false" outlineLevel="0" collapsed="false">
      <c r="A3872" s="49" t="s">
        <v>16659</v>
      </c>
      <c r="B3872" s="49" t="s">
        <v>16660</v>
      </c>
      <c r="C3872" s="49" t="s">
        <v>14861</v>
      </c>
      <c r="D3872" s="49" t="s">
        <v>17367</v>
      </c>
      <c r="E3872" s="50"/>
      <c r="F3872" s="49"/>
      <c r="G3872" s="49" t="s">
        <v>18770</v>
      </c>
      <c r="H3872" s="49" t="s">
        <v>18771</v>
      </c>
      <c r="I3872" s="49" t="s">
        <v>7779</v>
      </c>
      <c r="J3872" s="49" t="s">
        <v>7575</v>
      </c>
      <c r="K3872" s="50" t="s">
        <v>18772</v>
      </c>
      <c r="L3872" s="49" t="s">
        <v>7577</v>
      </c>
    </row>
    <row r="3873" customFormat="false" ht="13.5" hidden="false" customHeight="false" outlineLevel="0" collapsed="false">
      <c r="A3873" s="49" t="s">
        <v>16659</v>
      </c>
      <c r="B3873" s="49" t="s">
        <v>16660</v>
      </c>
      <c r="C3873" s="49" t="s">
        <v>14861</v>
      </c>
      <c r="D3873" s="49" t="s">
        <v>17367</v>
      </c>
      <c r="E3873" s="50"/>
      <c r="F3873" s="49"/>
      <c r="G3873" s="49" t="s">
        <v>18773</v>
      </c>
      <c r="H3873" s="49" t="s">
        <v>18774</v>
      </c>
      <c r="I3873" s="49" t="s">
        <v>7779</v>
      </c>
      <c r="J3873" s="49" t="s">
        <v>7575</v>
      </c>
      <c r="K3873" s="50" t="s">
        <v>9631</v>
      </c>
      <c r="L3873" s="49" t="s">
        <v>7577</v>
      </c>
    </row>
    <row r="3874" customFormat="false" ht="13.5" hidden="false" customHeight="false" outlineLevel="0" collapsed="false">
      <c r="A3874" s="49" t="s">
        <v>16659</v>
      </c>
      <c r="B3874" s="49" t="s">
        <v>16660</v>
      </c>
      <c r="C3874" s="49" t="s">
        <v>14861</v>
      </c>
      <c r="D3874" s="49" t="s">
        <v>17367</v>
      </c>
      <c r="E3874" s="50"/>
      <c r="F3874" s="49"/>
      <c r="G3874" s="49" t="s">
        <v>18775</v>
      </c>
      <c r="H3874" s="49" t="s">
        <v>18776</v>
      </c>
      <c r="I3874" s="49" t="s">
        <v>7779</v>
      </c>
      <c r="J3874" s="49" t="s">
        <v>7575</v>
      </c>
      <c r="K3874" s="50" t="s">
        <v>18777</v>
      </c>
      <c r="L3874" s="49" t="s">
        <v>7577</v>
      </c>
    </row>
    <row r="3875" customFormat="false" ht="13.5" hidden="false" customHeight="false" outlineLevel="0" collapsed="false">
      <c r="A3875" s="49" t="s">
        <v>16659</v>
      </c>
      <c r="B3875" s="49" t="s">
        <v>16660</v>
      </c>
      <c r="C3875" s="49" t="s">
        <v>14861</v>
      </c>
      <c r="D3875" s="49" t="s">
        <v>17367</v>
      </c>
      <c r="E3875" s="50"/>
      <c r="F3875" s="49"/>
      <c r="G3875" s="49" t="s">
        <v>18778</v>
      </c>
      <c r="H3875" s="49" t="s">
        <v>18779</v>
      </c>
      <c r="I3875" s="49" t="s">
        <v>7779</v>
      </c>
      <c r="J3875" s="49" t="s">
        <v>7575</v>
      </c>
      <c r="K3875" s="50" t="s">
        <v>18780</v>
      </c>
      <c r="L3875" s="49" t="s">
        <v>7577</v>
      </c>
    </row>
    <row r="3876" customFormat="false" ht="13.5" hidden="false" customHeight="false" outlineLevel="0" collapsed="false">
      <c r="A3876" s="49" t="s">
        <v>16659</v>
      </c>
      <c r="B3876" s="49" t="s">
        <v>16660</v>
      </c>
      <c r="C3876" s="49" t="s">
        <v>14861</v>
      </c>
      <c r="D3876" s="49" t="s">
        <v>17367</v>
      </c>
      <c r="E3876" s="50"/>
      <c r="F3876" s="49"/>
      <c r="G3876" s="49" t="s">
        <v>18781</v>
      </c>
      <c r="H3876" s="49" t="s">
        <v>18782</v>
      </c>
      <c r="I3876" s="49" t="s">
        <v>7779</v>
      </c>
      <c r="J3876" s="49" t="s">
        <v>7575</v>
      </c>
      <c r="K3876" s="50" t="s">
        <v>18783</v>
      </c>
      <c r="L3876" s="49" t="s">
        <v>7577</v>
      </c>
    </row>
    <row r="3877" customFormat="false" ht="13.5" hidden="false" customHeight="false" outlineLevel="0" collapsed="false">
      <c r="A3877" s="49" t="s">
        <v>16659</v>
      </c>
      <c r="B3877" s="49" t="s">
        <v>16660</v>
      </c>
      <c r="C3877" s="49" t="s">
        <v>14861</v>
      </c>
      <c r="D3877" s="49" t="s">
        <v>17367</v>
      </c>
      <c r="E3877" s="50"/>
      <c r="F3877" s="49"/>
      <c r="G3877" s="49" t="s">
        <v>18784</v>
      </c>
      <c r="H3877" s="49" t="s">
        <v>18785</v>
      </c>
      <c r="I3877" s="49" t="s">
        <v>7779</v>
      </c>
      <c r="J3877" s="49" t="s">
        <v>7575</v>
      </c>
      <c r="K3877" s="50" t="s">
        <v>18786</v>
      </c>
      <c r="L3877" s="49" t="s">
        <v>7577</v>
      </c>
    </row>
    <row r="3878" customFormat="false" ht="13.5" hidden="false" customHeight="false" outlineLevel="0" collapsed="false">
      <c r="A3878" s="49" t="s">
        <v>16659</v>
      </c>
      <c r="B3878" s="49" t="s">
        <v>16660</v>
      </c>
      <c r="C3878" s="49" t="s">
        <v>14861</v>
      </c>
      <c r="D3878" s="49" t="s">
        <v>17367</v>
      </c>
      <c r="E3878" s="50"/>
      <c r="F3878" s="49"/>
      <c r="G3878" s="49" t="s">
        <v>18787</v>
      </c>
      <c r="H3878" s="49" t="s">
        <v>18788</v>
      </c>
      <c r="I3878" s="49" t="s">
        <v>7779</v>
      </c>
      <c r="J3878" s="49" t="s">
        <v>7575</v>
      </c>
      <c r="K3878" s="50" t="s">
        <v>18789</v>
      </c>
      <c r="L3878" s="49" t="s">
        <v>7577</v>
      </c>
    </row>
    <row r="3879" customFormat="false" ht="13.5" hidden="false" customHeight="false" outlineLevel="0" collapsed="false">
      <c r="A3879" s="49" t="s">
        <v>16659</v>
      </c>
      <c r="B3879" s="49" t="s">
        <v>16660</v>
      </c>
      <c r="C3879" s="49" t="s">
        <v>14861</v>
      </c>
      <c r="D3879" s="49" t="s">
        <v>17367</v>
      </c>
      <c r="E3879" s="50"/>
      <c r="F3879" s="49"/>
      <c r="G3879" s="49" t="s">
        <v>18790</v>
      </c>
      <c r="H3879" s="49" t="s">
        <v>18791</v>
      </c>
      <c r="I3879" s="49" t="s">
        <v>7779</v>
      </c>
      <c r="J3879" s="49" t="s">
        <v>7575</v>
      </c>
      <c r="K3879" s="50" t="s">
        <v>18792</v>
      </c>
      <c r="L3879" s="49" t="s">
        <v>7577</v>
      </c>
    </row>
    <row r="3880" customFormat="false" ht="13.5" hidden="false" customHeight="false" outlineLevel="0" collapsed="false">
      <c r="A3880" s="49" t="s">
        <v>16659</v>
      </c>
      <c r="B3880" s="49" t="s">
        <v>16660</v>
      </c>
      <c r="C3880" s="49" t="s">
        <v>14861</v>
      </c>
      <c r="D3880" s="49" t="s">
        <v>17367</v>
      </c>
      <c r="E3880" s="50"/>
      <c r="F3880" s="49"/>
      <c r="G3880" s="49" t="s">
        <v>18793</v>
      </c>
      <c r="H3880" s="49" t="s">
        <v>18794</v>
      </c>
      <c r="I3880" s="49" t="s">
        <v>7779</v>
      </c>
      <c r="J3880" s="49" t="s">
        <v>7575</v>
      </c>
      <c r="K3880" s="50" t="s">
        <v>18795</v>
      </c>
      <c r="L3880" s="49" t="s">
        <v>7577</v>
      </c>
    </row>
    <row r="3881" customFormat="false" ht="13.5" hidden="false" customHeight="false" outlineLevel="0" collapsed="false">
      <c r="A3881" s="49" t="s">
        <v>16659</v>
      </c>
      <c r="B3881" s="49" t="s">
        <v>16660</v>
      </c>
      <c r="C3881" s="49" t="s">
        <v>14861</v>
      </c>
      <c r="D3881" s="49" t="s">
        <v>17367</v>
      </c>
      <c r="E3881" s="50"/>
      <c r="F3881" s="49"/>
      <c r="G3881" s="49" t="s">
        <v>18796</v>
      </c>
      <c r="H3881" s="49" t="s">
        <v>18797</v>
      </c>
      <c r="I3881" s="49" t="s">
        <v>7779</v>
      </c>
      <c r="J3881" s="49" t="s">
        <v>7575</v>
      </c>
      <c r="K3881" s="50" t="s">
        <v>18798</v>
      </c>
      <c r="L3881" s="49" t="s">
        <v>7577</v>
      </c>
    </row>
    <row r="3882" customFormat="false" ht="13.5" hidden="false" customHeight="false" outlineLevel="0" collapsed="false">
      <c r="A3882" s="49" t="s">
        <v>16659</v>
      </c>
      <c r="B3882" s="49" t="s">
        <v>16660</v>
      </c>
      <c r="C3882" s="49" t="s">
        <v>14861</v>
      </c>
      <c r="D3882" s="49" t="s">
        <v>17367</v>
      </c>
      <c r="E3882" s="50"/>
      <c r="F3882" s="49"/>
      <c r="G3882" s="49" t="s">
        <v>18799</v>
      </c>
      <c r="H3882" s="49" t="s">
        <v>18800</v>
      </c>
      <c r="I3882" s="49" t="s">
        <v>7779</v>
      </c>
      <c r="J3882" s="49" t="s">
        <v>7575</v>
      </c>
      <c r="K3882" s="50" t="s">
        <v>18801</v>
      </c>
      <c r="L3882" s="49" t="s">
        <v>7577</v>
      </c>
    </row>
    <row r="3883" customFormat="false" ht="13.5" hidden="false" customHeight="false" outlineLevel="0" collapsed="false">
      <c r="A3883" s="49" t="s">
        <v>16659</v>
      </c>
      <c r="B3883" s="49" t="s">
        <v>16660</v>
      </c>
      <c r="C3883" s="49" t="s">
        <v>14861</v>
      </c>
      <c r="D3883" s="49" t="s">
        <v>17367</v>
      </c>
      <c r="E3883" s="50"/>
      <c r="F3883" s="49"/>
      <c r="G3883" s="49" t="s">
        <v>18802</v>
      </c>
      <c r="H3883" s="49" t="s">
        <v>18803</v>
      </c>
      <c r="I3883" s="49" t="s">
        <v>7779</v>
      </c>
      <c r="J3883" s="49" t="s">
        <v>7575</v>
      </c>
      <c r="K3883" s="50" t="s">
        <v>18804</v>
      </c>
      <c r="L3883" s="49" t="s">
        <v>7577</v>
      </c>
    </row>
    <row r="3884" customFormat="false" ht="13.5" hidden="false" customHeight="false" outlineLevel="0" collapsed="false">
      <c r="A3884" s="49" t="s">
        <v>16659</v>
      </c>
      <c r="B3884" s="49" t="s">
        <v>16660</v>
      </c>
      <c r="C3884" s="49" t="s">
        <v>14861</v>
      </c>
      <c r="D3884" s="49" t="s">
        <v>17367</v>
      </c>
      <c r="E3884" s="50"/>
      <c r="F3884" s="49"/>
      <c r="G3884" s="49" t="s">
        <v>18805</v>
      </c>
      <c r="H3884" s="49" t="s">
        <v>18806</v>
      </c>
      <c r="I3884" s="49" t="s">
        <v>7779</v>
      </c>
      <c r="J3884" s="49" t="s">
        <v>7575</v>
      </c>
      <c r="K3884" s="50" t="s">
        <v>18807</v>
      </c>
      <c r="L3884" s="49" t="s">
        <v>7577</v>
      </c>
    </row>
    <row r="3885" customFormat="false" ht="13.5" hidden="false" customHeight="false" outlineLevel="0" collapsed="false">
      <c r="A3885" s="49" t="s">
        <v>16659</v>
      </c>
      <c r="B3885" s="49" t="s">
        <v>16660</v>
      </c>
      <c r="C3885" s="49" t="s">
        <v>14861</v>
      </c>
      <c r="D3885" s="49" t="s">
        <v>17367</v>
      </c>
      <c r="E3885" s="50"/>
      <c r="F3885" s="49"/>
      <c r="G3885" s="49" t="s">
        <v>18808</v>
      </c>
      <c r="H3885" s="49" t="s">
        <v>18809</v>
      </c>
      <c r="I3885" s="49" t="s">
        <v>7779</v>
      </c>
      <c r="J3885" s="49" t="s">
        <v>7575</v>
      </c>
      <c r="K3885" s="50" t="s">
        <v>18810</v>
      </c>
      <c r="L3885" s="49" t="s">
        <v>7577</v>
      </c>
    </row>
    <row r="3886" customFormat="false" ht="13.5" hidden="false" customHeight="false" outlineLevel="0" collapsed="false">
      <c r="A3886" s="49" t="s">
        <v>16659</v>
      </c>
      <c r="B3886" s="49" t="s">
        <v>16660</v>
      </c>
      <c r="C3886" s="49" t="s">
        <v>14861</v>
      </c>
      <c r="D3886" s="49" t="s">
        <v>17367</v>
      </c>
      <c r="E3886" s="50"/>
      <c r="F3886" s="49"/>
      <c r="G3886" s="49" t="s">
        <v>18811</v>
      </c>
      <c r="H3886" s="49" t="s">
        <v>18812</v>
      </c>
      <c r="I3886" s="49" t="s">
        <v>7779</v>
      </c>
      <c r="J3886" s="49" t="s">
        <v>7575</v>
      </c>
      <c r="K3886" s="50" t="s">
        <v>18813</v>
      </c>
      <c r="L3886" s="49" t="s">
        <v>7577</v>
      </c>
    </row>
    <row r="3887" customFormat="false" ht="13.5" hidden="false" customHeight="false" outlineLevel="0" collapsed="false">
      <c r="A3887" s="49" t="s">
        <v>16659</v>
      </c>
      <c r="B3887" s="49" t="s">
        <v>16660</v>
      </c>
      <c r="C3887" s="49" t="s">
        <v>14861</v>
      </c>
      <c r="D3887" s="49" t="s">
        <v>17367</v>
      </c>
      <c r="E3887" s="50"/>
      <c r="F3887" s="49"/>
      <c r="G3887" s="49" t="s">
        <v>18814</v>
      </c>
      <c r="H3887" s="49" t="s">
        <v>18815</v>
      </c>
      <c r="I3887" s="49" t="s">
        <v>7779</v>
      </c>
      <c r="J3887" s="49" t="s">
        <v>7575</v>
      </c>
      <c r="K3887" s="50" t="s">
        <v>18816</v>
      </c>
      <c r="L3887" s="49" t="s">
        <v>7577</v>
      </c>
    </row>
    <row r="3888" customFormat="false" ht="13.5" hidden="false" customHeight="false" outlineLevel="0" collapsed="false">
      <c r="A3888" s="49" t="s">
        <v>16659</v>
      </c>
      <c r="B3888" s="49" t="s">
        <v>16660</v>
      </c>
      <c r="C3888" s="49" t="s">
        <v>14861</v>
      </c>
      <c r="D3888" s="49" t="s">
        <v>17367</v>
      </c>
      <c r="E3888" s="50"/>
      <c r="F3888" s="49"/>
      <c r="G3888" s="49" t="s">
        <v>18817</v>
      </c>
      <c r="H3888" s="49" t="s">
        <v>18818</v>
      </c>
      <c r="I3888" s="49" t="s">
        <v>7779</v>
      </c>
      <c r="J3888" s="49" t="s">
        <v>7575</v>
      </c>
      <c r="K3888" s="50" t="s">
        <v>18819</v>
      </c>
      <c r="L3888" s="49" t="s">
        <v>7577</v>
      </c>
    </row>
    <row r="3889" customFormat="false" ht="13.5" hidden="false" customHeight="false" outlineLevel="0" collapsed="false">
      <c r="A3889" s="49" t="s">
        <v>16659</v>
      </c>
      <c r="B3889" s="49" t="s">
        <v>16660</v>
      </c>
      <c r="C3889" s="49" t="s">
        <v>14861</v>
      </c>
      <c r="D3889" s="49" t="s">
        <v>17367</v>
      </c>
      <c r="E3889" s="50"/>
      <c r="F3889" s="49"/>
      <c r="G3889" s="49" t="s">
        <v>18820</v>
      </c>
      <c r="H3889" s="49" t="s">
        <v>18821</v>
      </c>
      <c r="I3889" s="49" t="s">
        <v>7779</v>
      </c>
      <c r="J3889" s="49" t="s">
        <v>7575</v>
      </c>
      <c r="K3889" s="50" t="s">
        <v>18822</v>
      </c>
      <c r="L3889" s="49" t="s">
        <v>7577</v>
      </c>
    </row>
    <row r="3890" customFormat="false" ht="13.5" hidden="false" customHeight="false" outlineLevel="0" collapsed="false">
      <c r="A3890" s="49" t="s">
        <v>16659</v>
      </c>
      <c r="B3890" s="49" t="s">
        <v>16660</v>
      </c>
      <c r="C3890" s="49" t="s">
        <v>14861</v>
      </c>
      <c r="D3890" s="49" t="s">
        <v>17367</v>
      </c>
      <c r="E3890" s="50"/>
      <c r="F3890" s="49"/>
      <c r="G3890" s="49" t="s">
        <v>18823</v>
      </c>
      <c r="H3890" s="49" t="s">
        <v>18824</v>
      </c>
      <c r="I3890" s="49" t="s">
        <v>7779</v>
      </c>
      <c r="J3890" s="49" t="s">
        <v>7575</v>
      </c>
      <c r="K3890" s="50" t="s">
        <v>18825</v>
      </c>
      <c r="L3890" s="49" t="s">
        <v>7577</v>
      </c>
    </row>
    <row r="3891" customFormat="false" ht="13.5" hidden="false" customHeight="false" outlineLevel="0" collapsed="false">
      <c r="A3891" s="49" t="s">
        <v>16659</v>
      </c>
      <c r="B3891" s="49" t="s">
        <v>16660</v>
      </c>
      <c r="C3891" s="49" t="s">
        <v>14861</v>
      </c>
      <c r="D3891" s="49" t="s">
        <v>17367</v>
      </c>
      <c r="E3891" s="50"/>
      <c r="F3891" s="49"/>
      <c r="G3891" s="49" t="s">
        <v>18826</v>
      </c>
      <c r="H3891" s="49" t="s">
        <v>18827</v>
      </c>
      <c r="I3891" s="49" t="s">
        <v>7779</v>
      </c>
      <c r="J3891" s="49" t="s">
        <v>7575</v>
      </c>
      <c r="K3891" s="50" t="s">
        <v>18828</v>
      </c>
      <c r="L3891" s="49" t="s">
        <v>7577</v>
      </c>
    </row>
    <row r="3892" customFormat="false" ht="13.5" hidden="false" customHeight="false" outlineLevel="0" collapsed="false">
      <c r="A3892" s="49" t="s">
        <v>16659</v>
      </c>
      <c r="B3892" s="49" t="s">
        <v>16660</v>
      </c>
      <c r="C3892" s="49" t="s">
        <v>14861</v>
      </c>
      <c r="D3892" s="49" t="s">
        <v>17367</v>
      </c>
      <c r="E3892" s="50"/>
      <c r="F3892" s="49"/>
      <c r="G3892" s="49" t="s">
        <v>18829</v>
      </c>
      <c r="H3892" s="49" t="s">
        <v>18830</v>
      </c>
      <c r="I3892" s="49" t="s">
        <v>7779</v>
      </c>
      <c r="J3892" s="49" t="s">
        <v>7575</v>
      </c>
      <c r="K3892" s="50" t="s">
        <v>18831</v>
      </c>
      <c r="L3892" s="49" t="s">
        <v>7577</v>
      </c>
    </row>
    <row r="3893" customFormat="false" ht="13.5" hidden="false" customHeight="false" outlineLevel="0" collapsed="false">
      <c r="A3893" s="49" t="s">
        <v>16659</v>
      </c>
      <c r="B3893" s="49" t="s">
        <v>16660</v>
      </c>
      <c r="C3893" s="49" t="s">
        <v>14861</v>
      </c>
      <c r="D3893" s="49" t="s">
        <v>17367</v>
      </c>
      <c r="E3893" s="50"/>
      <c r="F3893" s="49"/>
      <c r="G3893" s="49" t="s">
        <v>18832</v>
      </c>
      <c r="H3893" s="49" t="s">
        <v>18833</v>
      </c>
      <c r="I3893" s="49" t="s">
        <v>7779</v>
      </c>
      <c r="J3893" s="49" t="s">
        <v>7575</v>
      </c>
      <c r="K3893" s="50" t="s">
        <v>18834</v>
      </c>
      <c r="L3893" s="49" t="s">
        <v>7577</v>
      </c>
    </row>
    <row r="3894" customFormat="false" ht="13.5" hidden="false" customHeight="false" outlineLevel="0" collapsed="false">
      <c r="A3894" s="49" t="s">
        <v>16659</v>
      </c>
      <c r="B3894" s="49" t="s">
        <v>16660</v>
      </c>
      <c r="C3894" s="49" t="s">
        <v>14861</v>
      </c>
      <c r="D3894" s="49" t="s">
        <v>17367</v>
      </c>
      <c r="E3894" s="50"/>
      <c r="F3894" s="49"/>
      <c r="G3894" s="49" t="s">
        <v>18835</v>
      </c>
      <c r="H3894" s="49" t="s">
        <v>18836</v>
      </c>
      <c r="I3894" s="49" t="s">
        <v>7779</v>
      </c>
      <c r="J3894" s="49" t="s">
        <v>7575</v>
      </c>
      <c r="K3894" s="50" t="s">
        <v>18837</v>
      </c>
      <c r="L3894" s="49" t="s">
        <v>7577</v>
      </c>
    </row>
    <row r="3895" customFormat="false" ht="13.5" hidden="false" customHeight="false" outlineLevel="0" collapsed="false">
      <c r="A3895" s="49" t="s">
        <v>16659</v>
      </c>
      <c r="B3895" s="49" t="s">
        <v>16660</v>
      </c>
      <c r="C3895" s="49" t="s">
        <v>14861</v>
      </c>
      <c r="D3895" s="49" t="s">
        <v>17367</v>
      </c>
      <c r="E3895" s="50"/>
      <c r="F3895" s="49"/>
      <c r="G3895" s="49" t="s">
        <v>18838</v>
      </c>
      <c r="H3895" s="49" t="s">
        <v>18839</v>
      </c>
      <c r="I3895" s="49" t="s">
        <v>7779</v>
      </c>
      <c r="J3895" s="49" t="s">
        <v>7575</v>
      </c>
      <c r="K3895" s="50" t="s">
        <v>18840</v>
      </c>
      <c r="L3895" s="49" t="s">
        <v>7577</v>
      </c>
    </row>
    <row r="3896" customFormat="false" ht="13.5" hidden="false" customHeight="false" outlineLevel="0" collapsed="false">
      <c r="A3896" s="49" t="s">
        <v>16659</v>
      </c>
      <c r="B3896" s="49" t="s">
        <v>16660</v>
      </c>
      <c r="C3896" s="49" t="s">
        <v>14861</v>
      </c>
      <c r="D3896" s="49" t="s">
        <v>17367</v>
      </c>
      <c r="E3896" s="50"/>
      <c r="F3896" s="49"/>
      <c r="G3896" s="49" t="s">
        <v>18841</v>
      </c>
      <c r="H3896" s="49" t="s">
        <v>18842</v>
      </c>
      <c r="I3896" s="49" t="s">
        <v>7779</v>
      </c>
      <c r="J3896" s="49" t="s">
        <v>7575</v>
      </c>
      <c r="K3896" s="50" t="s">
        <v>18843</v>
      </c>
      <c r="L3896" s="49" t="s">
        <v>7577</v>
      </c>
    </row>
    <row r="3897" customFormat="false" ht="13.5" hidden="false" customHeight="false" outlineLevel="0" collapsed="false">
      <c r="A3897" s="49" t="s">
        <v>16659</v>
      </c>
      <c r="B3897" s="49" t="s">
        <v>16660</v>
      </c>
      <c r="C3897" s="49" t="s">
        <v>14861</v>
      </c>
      <c r="D3897" s="49" t="s">
        <v>17367</v>
      </c>
      <c r="E3897" s="50"/>
      <c r="F3897" s="49"/>
      <c r="G3897" s="49" t="s">
        <v>18844</v>
      </c>
      <c r="H3897" s="49" t="s">
        <v>18845</v>
      </c>
      <c r="I3897" s="49" t="s">
        <v>7779</v>
      </c>
      <c r="J3897" s="49" t="s">
        <v>7575</v>
      </c>
      <c r="K3897" s="50" t="s">
        <v>18846</v>
      </c>
      <c r="L3897" s="49" t="s">
        <v>7577</v>
      </c>
    </row>
    <row r="3898" customFormat="false" ht="13.5" hidden="false" customHeight="false" outlineLevel="0" collapsed="false">
      <c r="A3898" s="49" t="s">
        <v>16659</v>
      </c>
      <c r="B3898" s="49" t="s">
        <v>16660</v>
      </c>
      <c r="C3898" s="49" t="s">
        <v>14861</v>
      </c>
      <c r="D3898" s="49" t="s">
        <v>17367</v>
      </c>
      <c r="E3898" s="50"/>
      <c r="F3898" s="49"/>
      <c r="G3898" s="49" t="s">
        <v>18847</v>
      </c>
      <c r="H3898" s="49" t="s">
        <v>18848</v>
      </c>
      <c r="I3898" s="49" t="s">
        <v>7779</v>
      </c>
      <c r="J3898" s="49" t="s">
        <v>7575</v>
      </c>
      <c r="K3898" s="50" t="s">
        <v>18849</v>
      </c>
      <c r="L3898" s="49" t="s">
        <v>7577</v>
      </c>
    </row>
    <row r="3899" customFormat="false" ht="13.5" hidden="false" customHeight="false" outlineLevel="0" collapsed="false">
      <c r="A3899" s="49" t="s">
        <v>16659</v>
      </c>
      <c r="B3899" s="49" t="s">
        <v>16660</v>
      </c>
      <c r="C3899" s="49" t="s">
        <v>14861</v>
      </c>
      <c r="D3899" s="49" t="s">
        <v>17367</v>
      </c>
      <c r="E3899" s="50"/>
      <c r="F3899" s="49"/>
      <c r="G3899" s="49" t="s">
        <v>18850</v>
      </c>
      <c r="H3899" s="49" t="s">
        <v>18851</v>
      </c>
      <c r="I3899" s="49" t="s">
        <v>7779</v>
      </c>
      <c r="J3899" s="49" t="s">
        <v>7575</v>
      </c>
      <c r="K3899" s="50" t="s">
        <v>18852</v>
      </c>
      <c r="L3899" s="49" t="s">
        <v>7577</v>
      </c>
    </row>
    <row r="3900" customFormat="false" ht="13.5" hidden="false" customHeight="false" outlineLevel="0" collapsed="false">
      <c r="A3900" s="49" t="s">
        <v>16659</v>
      </c>
      <c r="B3900" s="49" t="s">
        <v>16660</v>
      </c>
      <c r="C3900" s="49" t="s">
        <v>14861</v>
      </c>
      <c r="D3900" s="49" t="s">
        <v>17367</v>
      </c>
      <c r="E3900" s="50"/>
      <c r="F3900" s="49"/>
      <c r="G3900" s="49" t="s">
        <v>18853</v>
      </c>
      <c r="H3900" s="49" t="s">
        <v>18854</v>
      </c>
      <c r="I3900" s="49" t="s">
        <v>7779</v>
      </c>
      <c r="J3900" s="49" t="s">
        <v>7575</v>
      </c>
      <c r="K3900" s="50" t="s">
        <v>18855</v>
      </c>
      <c r="L3900" s="49" t="s">
        <v>7577</v>
      </c>
    </row>
    <row r="3901" customFormat="false" ht="13.5" hidden="false" customHeight="false" outlineLevel="0" collapsed="false">
      <c r="A3901" s="49" t="s">
        <v>16659</v>
      </c>
      <c r="B3901" s="49" t="s">
        <v>16660</v>
      </c>
      <c r="C3901" s="49" t="s">
        <v>14861</v>
      </c>
      <c r="D3901" s="49" t="s">
        <v>17367</v>
      </c>
      <c r="E3901" s="50"/>
      <c r="F3901" s="49"/>
      <c r="G3901" s="49" t="s">
        <v>18856</v>
      </c>
      <c r="H3901" s="49" t="s">
        <v>18857</v>
      </c>
      <c r="I3901" s="49" t="s">
        <v>7779</v>
      </c>
      <c r="J3901" s="49" t="s">
        <v>7575</v>
      </c>
      <c r="K3901" s="50" t="s">
        <v>18858</v>
      </c>
      <c r="L3901" s="49" t="s">
        <v>7577</v>
      </c>
    </row>
    <row r="3902" customFormat="false" ht="13.5" hidden="false" customHeight="false" outlineLevel="0" collapsed="false">
      <c r="A3902" s="49" t="s">
        <v>16659</v>
      </c>
      <c r="B3902" s="49" t="s">
        <v>16660</v>
      </c>
      <c r="C3902" s="49" t="s">
        <v>14861</v>
      </c>
      <c r="D3902" s="49" t="s">
        <v>17367</v>
      </c>
      <c r="E3902" s="50"/>
      <c r="F3902" s="49"/>
      <c r="G3902" s="49" t="s">
        <v>18859</v>
      </c>
      <c r="H3902" s="49" t="s">
        <v>18860</v>
      </c>
      <c r="I3902" s="49" t="s">
        <v>7779</v>
      </c>
      <c r="J3902" s="49" t="s">
        <v>7575</v>
      </c>
      <c r="K3902" s="50" t="s">
        <v>18861</v>
      </c>
      <c r="L3902" s="49" t="s">
        <v>7577</v>
      </c>
    </row>
    <row r="3903" customFormat="false" ht="13.5" hidden="false" customHeight="false" outlineLevel="0" collapsed="false">
      <c r="A3903" s="49" t="s">
        <v>16659</v>
      </c>
      <c r="B3903" s="49" t="s">
        <v>16660</v>
      </c>
      <c r="C3903" s="49" t="s">
        <v>14861</v>
      </c>
      <c r="D3903" s="49" t="s">
        <v>17367</v>
      </c>
      <c r="E3903" s="50"/>
      <c r="F3903" s="49"/>
      <c r="G3903" s="49" t="s">
        <v>18862</v>
      </c>
      <c r="H3903" s="49" t="s">
        <v>18863</v>
      </c>
      <c r="I3903" s="49" t="s">
        <v>7779</v>
      </c>
      <c r="J3903" s="49" t="s">
        <v>7575</v>
      </c>
      <c r="K3903" s="50" t="s">
        <v>12468</v>
      </c>
      <c r="L3903" s="49" t="s">
        <v>7577</v>
      </c>
    </row>
    <row r="3904" customFormat="false" ht="13.5" hidden="false" customHeight="false" outlineLevel="0" collapsed="false">
      <c r="A3904" s="49" t="s">
        <v>16659</v>
      </c>
      <c r="B3904" s="49" t="s">
        <v>16660</v>
      </c>
      <c r="C3904" s="49" t="s">
        <v>14861</v>
      </c>
      <c r="D3904" s="49" t="s">
        <v>17367</v>
      </c>
      <c r="E3904" s="50"/>
      <c r="F3904" s="49"/>
      <c r="G3904" s="49" t="s">
        <v>18864</v>
      </c>
      <c r="H3904" s="49" t="s">
        <v>18865</v>
      </c>
      <c r="I3904" s="49" t="s">
        <v>7779</v>
      </c>
      <c r="J3904" s="49" t="s">
        <v>7575</v>
      </c>
      <c r="K3904" s="50" t="s">
        <v>18866</v>
      </c>
      <c r="L3904" s="49" t="s">
        <v>7577</v>
      </c>
    </row>
    <row r="3905" customFormat="false" ht="13.5" hidden="false" customHeight="false" outlineLevel="0" collapsed="false">
      <c r="A3905" s="49" t="s">
        <v>16659</v>
      </c>
      <c r="B3905" s="49" t="s">
        <v>16660</v>
      </c>
      <c r="C3905" s="49" t="s">
        <v>14861</v>
      </c>
      <c r="D3905" s="49" t="s">
        <v>17367</v>
      </c>
      <c r="E3905" s="50"/>
      <c r="F3905" s="49"/>
      <c r="G3905" s="49" t="s">
        <v>18867</v>
      </c>
      <c r="H3905" s="49" t="s">
        <v>18868</v>
      </c>
      <c r="I3905" s="49" t="s">
        <v>7779</v>
      </c>
      <c r="J3905" s="49" t="s">
        <v>7575</v>
      </c>
      <c r="K3905" s="50" t="s">
        <v>18869</v>
      </c>
      <c r="L3905" s="49" t="s">
        <v>7577</v>
      </c>
    </row>
    <row r="3906" customFormat="false" ht="13.5" hidden="false" customHeight="false" outlineLevel="0" collapsed="false">
      <c r="A3906" s="49" t="s">
        <v>16659</v>
      </c>
      <c r="B3906" s="49" t="s">
        <v>16660</v>
      </c>
      <c r="C3906" s="49" t="s">
        <v>14861</v>
      </c>
      <c r="D3906" s="49" t="s">
        <v>17367</v>
      </c>
      <c r="E3906" s="50"/>
      <c r="F3906" s="49"/>
      <c r="G3906" s="49" t="s">
        <v>18870</v>
      </c>
      <c r="H3906" s="49" t="s">
        <v>18871</v>
      </c>
      <c r="I3906" s="49" t="s">
        <v>7779</v>
      </c>
      <c r="J3906" s="49" t="s">
        <v>7575</v>
      </c>
      <c r="K3906" s="50" t="s">
        <v>18872</v>
      </c>
      <c r="L3906" s="49" t="s">
        <v>7577</v>
      </c>
    </row>
    <row r="3907" customFormat="false" ht="13.5" hidden="false" customHeight="false" outlineLevel="0" collapsed="false">
      <c r="A3907" s="49" t="s">
        <v>16659</v>
      </c>
      <c r="B3907" s="49" t="s">
        <v>16660</v>
      </c>
      <c r="C3907" s="49" t="s">
        <v>14861</v>
      </c>
      <c r="D3907" s="49" t="s">
        <v>17367</v>
      </c>
      <c r="E3907" s="50"/>
      <c r="F3907" s="49"/>
      <c r="G3907" s="49" t="s">
        <v>18873</v>
      </c>
      <c r="H3907" s="49" t="s">
        <v>18874</v>
      </c>
      <c r="I3907" s="49" t="s">
        <v>7779</v>
      </c>
      <c r="J3907" s="49" t="s">
        <v>7575</v>
      </c>
      <c r="K3907" s="50" t="s">
        <v>18875</v>
      </c>
      <c r="L3907" s="49" t="s">
        <v>7577</v>
      </c>
    </row>
    <row r="3908" customFormat="false" ht="13.5" hidden="false" customHeight="false" outlineLevel="0" collapsed="false">
      <c r="A3908" s="49" t="s">
        <v>16659</v>
      </c>
      <c r="B3908" s="49" t="s">
        <v>16660</v>
      </c>
      <c r="C3908" s="49" t="s">
        <v>14861</v>
      </c>
      <c r="D3908" s="49" t="s">
        <v>17367</v>
      </c>
      <c r="E3908" s="50"/>
      <c r="F3908" s="49"/>
      <c r="G3908" s="49" t="s">
        <v>18876</v>
      </c>
      <c r="H3908" s="49" t="s">
        <v>18877</v>
      </c>
      <c r="I3908" s="49" t="s">
        <v>7779</v>
      </c>
      <c r="J3908" s="49" t="s">
        <v>7575</v>
      </c>
      <c r="K3908" s="50" t="s">
        <v>18878</v>
      </c>
      <c r="L3908" s="49" t="s">
        <v>7577</v>
      </c>
    </row>
    <row r="3909" customFormat="false" ht="13.5" hidden="false" customHeight="false" outlineLevel="0" collapsed="false">
      <c r="A3909" s="49" t="s">
        <v>16659</v>
      </c>
      <c r="B3909" s="49" t="s">
        <v>16660</v>
      </c>
      <c r="C3909" s="49" t="s">
        <v>14861</v>
      </c>
      <c r="D3909" s="49" t="s">
        <v>17367</v>
      </c>
      <c r="E3909" s="50"/>
      <c r="F3909" s="49"/>
      <c r="G3909" s="49" t="s">
        <v>18879</v>
      </c>
      <c r="H3909" s="49" t="s">
        <v>18880</v>
      </c>
      <c r="I3909" s="49" t="s">
        <v>7779</v>
      </c>
      <c r="J3909" s="49" t="s">
        <v>7575</v>
      </c>
      <c r="K3909" s="50" t="s">
        <v>18881</v>
      </c>
      <c r="L3909" s="49" t="s">
        <v>7577</v>
      </c>
    </row>
    <row r="3910" customFormat="false" ht="13.5" hidden="false" customHeight="false" outlineLevel="0" collapsed="false">
      <c r="A3910" s="49" t="s">
        <v>16659</v>
      </c>
      <c r="B3910" s="49" t="s">
        <v>16660</v>
      </c>
      <c r="C3910" s="49" t="s">
        <v>14861</v>
      </c>
      <c r="D3910" s="49" t="s">
        <v>17367</v>
      </c>
      <c r="E3910" s="50"/>
      <c r="F3910" s="49"/>
      <c r="G3910" s="49" t="s">
        <v>18882</v>
      </c>
      <c r="H3910" s="49" t="s">
        <v>18883</v>
      </c>
      <c r="I3910" s="49" t="s">
        <v>7779</v>
      </c>
      <c r="J3910" s="49" t="s">
        <v>7575</v>
      </c>
      <c r="K3910" s="50" t="s">
        <v>18884</v>
      </c>
      <c r="L3910" s="49" t="s">
        <v>7577</v>
      </c>
    </row>
    <row r="3911" customFormat="false" ht="13.5" hidden="false" customHeight="false" outlineLevel="0" collapsed="false">
      <c r="A3911" s="49" t="s">
        <v>16659</v>
      </c>
      <c r="B3911" s="49" t="s">
        <v>16660</v>
      </c>
      <c r="C3911" s="49" t="s">
        <v>14861</v>
      </c>
      <c r="D3911" s="49" t="s">
        <v>17367</v>
      </c>
      <c r="E3911" s="50"/>
      <c r="F3911" s="49"/>
      <c r="G3911" s="49" t="s">
        <v>18885</v>
      </c>
      <c r="H3911" s="49" t="s">
        <v>18886</v>
      </c>
      <c r="I3911" s="49" t="s">
        <v>7779</v>
      </c>
      <c r="J3911" s="49" t="s">
        <v>7575</v>
      </c>
      <c r="K3911" s="50" t="s">
        <v>18887</v>
      </c>
      <c r="L3911" s="49" t="s">
        <v>7577</v>
      </c>
    </row>
    <row r="3912" customFormat="false" ht="13.5" hidden="false" customHeight="false" outlineLevel="0" collapsed="false">
      <c r="A3912" s="49" t="s">
        <v>16659</v>
      </c>
      <c r="B3912" s="49" t="s">
        <v>16660</v>
      </c>
      <c r="C3912" s="49" t="s">
        <v>14861</v>
      </c>
      <c r="D3912" s="49" t="s">
        <v>17367</v>
      </c>
      <c r="E3912" s="50"/>
      <c r="F3912" s="49"/>
      <c r="G3912" s="49" t="s">
        <v>18888</v>
      </c>
      <c r="H3912" s="49" t="s">
        <v>18889</v>
      </c>
      <c r="I3912" s="49" t="s">
        <v>7779</v>
      </c>
      <c r="J3912" s="49" t="s">
        <v>7575</v>
      </c>
      <c r="K3912" s="50" t="s">
        <v>18890</v>
      </c>
      <c r="L3912" s="49" t="s">
        <v>7577</v>
      </c>
    </row>
    <row r="3913" customFormat="false" ht="13.5" hidden="false" customHeight="false" outlineLevel="0" collapsed="false">
      <c r="A3913" s="49" t="s">
        <v>16659</v>
      </c>
      <c r="B3913" s="49" t="s">
        <v>16660</v>
      </c>
      <c r="C3913" s="49" t="s">
        <v>14861</v>
      </c>
      <c r="D3913" s="49" t="s">
        <v>17367</v>
      </c>
      <c r="E3913" s="50"/>
      <c r="F3913" s="49"/>
      <c r="G3913" s="49" t="s">
        <v>18891</v>
      </c>
      <c r="H3913" s="49" t="s">
        <v>18892</v>
      </c>
      <c r="I3913" s="49" t="s">
        <v>7779</v>
      </c>
      <c r="J3913" s="49" t="s">
        <v>7575</v>
      </c>
      <c r="K3913" s="50" t="s">
        <v>18893</v>
      </c>
      <c r="L3913" s="49" t="s">
        <v>7577</v>
      </c>
    </row>
    <row r="3914" customFormat="false" ht="13.5" hidden="false" customHeight="false" outlineLevel="0" collapsed="false">
      <c r="A3914" s="49" t="s">
        <v>16659</v>
      </c>
      <c r="B3914" s="49" t="s">
        <v>16660</v>
      </c>
      <c r="C3914" s="49" t="s">
        <v>14861</v>
      </c>
      <c r="D3914" s="49" t="s">
        <v>17367</v>
      </c>
      <c r="E3914" s="50"/>
      <c r="F3914" s="49"/>
      <c r="G3914" s="49" t="s">
        <v>18894</v>
      </c>
      <c r="H3914" s="49" t="s">
        <v>18895</v>
      </c>
      <c r="I3914" s="49" t="s">
        <v>7779</v>
      </c>
      <c r="J3914" s="49" t="s">
        <v>7575</v>
      </c>
      <c r="K3914" s="50" t="s">
        <v>18896</v>
      </c>
      <c r="L3914" s="49" t="s">
        <v>7577</v>
      </c>
    </row>
    <row r="3915" customFormat="false" ht="13.5" hidden="false" customHeight="false" outlineLevel="0" collapsed="false">
      <c r="A3915" s="49" t="s">
        <v>16659</v>
      </c>
      <c r="B3915" s="49" t="s">
        <v>16660</v>
      </c>
      <c r="C3915" s="49" t="s">
        <v>14861</v>
      </c>
      <c r="D3915" s="49" t="s">
        <v>17367</v>
      </c>
      <c r="E3915" s="50"/>
      <c r="F3915" s="49"/>
      <c r="G3915" s="49" t="s">
        <v>18897</v>
      </c>
      <c r="H3915" s="49" t="s">
        <v>18898</v>
      </c>
      <c r="I3915" s="49" t="s">
        <v>7779</v>
      </c>
      <c r="J3915" s="49" t="s">
        <v>7575</v>
      </c>
      <c r="K3915" s="50" t="s">
        <v>18899</v>
      </c>
      <c r="L3915" s="49" t="s">
        <v>7577</v>
      </c>
    </row>
    <row r="3916" customFormat="false" ht="13.5" hidden="false" customHeight="false" outlineLevel="0" collapsed="false">
      <c r="A3916" s="49" t="s">
        <v>16659</v>
      </c>
      <c r="B3916" s="49" t="s">
        <v>16660</v>
      </c>
      <c r="C3916" s="49" t="s">
        <v>14861</v>
      </c>
      <c r="D3916" s="49" t="s">
        <v>17367</v>
      </c>
      <c r="E3916" s="50"/>
      <c r="F3916" s="49"/>
      <c r="G3916" s="49" t="s">
        <v>18900</v>
      </c>
      <c r="H3916" s="49" t="s">
        <v>18901</v>
      </c>
      <c r="I3916" s="49" t="s">
        <v>7779</v>
      </c>
      <c r="J3916" s="49" t="s">
        <v>7575</v>
      </c>
      <c r="K3916" s="50" t="s">
        <v>18902</v>
      </c>
      <c r="L3916" s="49" t="s">
        <v>7577</v>
      </c>
    </row>
    <row r="3917" customFormat="false" ht="13.5" hidden="false" customHeight="false" outlineLevel="0" collapsed="false">
      <c r="A3917" s="49" t="s">
        <v>16659</v>
      </c>
      <c r="B3917" s="49" t="s">
        <v>16660</v>
      </c>
      <c r="C3917" s="49" t="s">
        <v>14861</v>
      </c>
      <c r="D3917" s="49" t="s">
        <v>17367</v>
      </c>
      <c r="E3917" s="50"/>
      <c r="F3917" s="49"/>
      <c r="G3917" s="49" t="s">
        <v>18903</v>
      </c>
      <c r="H3917" s="49" t="s">
        <v>18904</v>
      </c>
      <c r="I3917" s="49" t="s">
        <v>7779</v>
      </c>
      <c r="J3917" s="49" t="s">
        <v>7575</v>
      </c>
      <c r="K3917" s="50" t="s">
        <v>18905</v>
      </c>
      <c r="L3917" s="49" t="s">
        <v>7577</v>
      </c>
    </row>
    <row r="3918" customFormat="false" ht="13.5" hidden="false" customHeight="false" outlineLevel="0" collapsed="false">
      <c r="A3918" s="49" t="s">
        <v>16659</v>
      </c>
      <c r="B3918" s="49" t="s">
        <v>16660</v>
      </c>
      <c r="C3918" s="49" t="s">
        <v>14861</v>
      </c>
      <c r="D3918" s="49" t="s">
        <v>17367</v>
      </c>
      <c r="E3918" s="50"/>
      <c r="F3918" s="49"/>
      <c r="G3918" s="49" t="s">
        <v>18906</v>
      </c>
      <c r="H3918" s="49" t="s">
        <v>18907</v>
      </c>
      <c r="I3918" s="49" t="s">
        <v>7779</v>
      </c>
      <c r="J3918" s="49" t="s">
        <v>7575</v>
      </c>
      <c r="K3918" s="50" t="s">
        <v>18905</v>
      </c>
      <c r="L3918" s="49" t="s">
        <v>7577</v>
      </c>
    </row>
    <row r="3919" customFormat="false" ht="13.5" hidden="false" customHeight="false" outlineLevel="0" collapsed="false">
      <c r="A3919" s="49" t="s">
        <v>16659</v>
      </c>
      <c r="B3919" s="49" t="s">
        <v>16660</v>
      </c>
      <c r="C3919" s="49" t="s">
        <v>14861</v>
      </c>
      <c r="D3919" s="49" t="s">
        <v>17367</v>
      </c>
      <c r="E3919" s="50"/>
      <c r="F3919" s="49"/>
      <c r="G3919" s="49" t="s">
        <v>18908</v>
      </c>
      <c r="H3919" s="49" t="s">
        <v>18909</v>
      </c>
      <c r="I3919" s="49" t="s">
        <v>7779</v>
      </c>
      <c r="J3919" s="49" t="s">
        <v>7575</v>
      </c>
      <c r="K3919" s="50" t="s">
        <v>18905</v>
      </c>
      <c r="L3919" s="49" t="s">
        <v>7577</v>
      </c>
    </row>
    <row r="3920" customFormat="false" ht="13.5" hidden="false" customHeight="false" outlineLevel="0" collapsed="false">
      <c r="A3920" s="49" t="s">
        <v>16659</v>
      </c>
      <c r="B3920" s="49" t="s">
        <v>16660</v>
      </c>
      <c r="C3920" s="49" t="s">
        <v>14861</v>
      </c>
      <c r="D3920" s="49" t="s">
        <v>17367</v>
      </c>
      <c r="E3920" s="50"/>
      <c r="F3920" s="49"/>
      <c r="G3920" s="49" t="s">
        <v>18910</v>
      </c>
      <c r="H3920" s="49" t="s">
        <v>18911</v>
      </c>
      <c r="I3920" s="49" t="s">
        <v>7779</v>
      </c>
      <c r="J3920" s="49" t="s">
        <v>7575</v>
      </c>
      <c r="K3920" s="50" t="s">
        <v>18912</v>
      </c>
      <c r="L3920" s="49" t="s">
        <v>7577</v>
      </c>
    </row>
    <row r="3921" customFormat="false" ht="13.5" hidden="false" customHeight="false" outlineLevel="0" collapsed="false">
      <c r="A3921" s="49" t="s">
        <v>16659</v>
      </c>
      <c r="B3921" s="49" t="s">
        <v>16660</v>
      </c>
      <c r="C3921" s="49" t="s">
        <v>14861</v>
      </c>
      <c r="D3921" s="49" t="s">
        <v>17367</v>
      </c>
      <c r="E3921" s="50"/>
      <c r="F3921" s="49"/>
      <c r="G3921" s="49" t="s">
        <v>18913</v>
      </c>
      <c r="H3921" s="49" t="s">
        <v>18914</v>
      </c>
      <c r="I3921" s="49" t="s">
        <v>7779</v>
      </c>
      <c r="J3921" s="49" t="s">
        <v>7575</v>
      </c>
      <c r="K3921" s="50" t="s">
        <v>18912</v>
      </c>
      <c r="L3921" s="49" t="s">
        <v>7577</v>
      </c>
    </row>
    <row r="3922" customFormat="false" ht="13.5" hidden="false" customHeight="false" outlineLevel="0" collapsed="false">
      <c r="A3922" s="49" t="s">
        <v>16659</v>
      </c>
      <c r="B3922" s="49" t="s">
        <v>16660</v>
      </c>
      <c r="C3922" s="49" t="s">
        <v>14861</v>
      </c>
      <c r="D3922" s="49" t="s">
        <v>17367</v>
      </c>
      <c r="E3922" s="50"/>
      <c r="F3922" s="49"/>
      <c r="G3922" s="49" t="s">
        <v>18915</v>
      </c>
      <c r="H3922" s="49" t="s">
        <v>18916</v>
      </c>
      <c r="I3922" s="49" t="s">
        <v>7779</v>
      </c>
      <c r="J3922" s="49" t="s">
        <v>7575</v>
      </c>
      <c r="K3922" s="50" t="s">
        <v>18917</v>
      </c>
      <c r="L3922" s="49" t="s">
        <v>7577</v>
      </c>
    </row>
    <row r="3923" customFormat="false" ht="13.5" hidden="false" customHeight="false" outlineLevel="0" collapsed="false">
      <c r="A3923" s="49" t="s">
        <v>16659</v>
      </c>
      <c r="B3923" s="49" t="s">
        <v>16660</v>
      </c>
      <c r="C3923" s="49" t="s">
        <v>14861</v>
      </c>
      <c r="D3923" s="49" t="s">
        <v>17367</v>
      </c>
      <c r="E3923" s="50"/>
      <c r="F3923" s="49"/>
      <c r="G3923" s="49" t="s">
        <v>18918</v>
      </c>
      <c r="H3923" s="49" t="s">
        <v>18919</v>
      </c>
      <c r="I3923" s="49" t="s">
        <v>7779</v>
      </c>
      <c r="J3923" s="49" t="s">
        <v>7575</v>
      </c>
      <c r="K3923" s="50" t="s">
        <v>18920</v>
      </c>
      <c r="L3923" s="49" t="s">
        <v>7577</v>
      </c>
    </row>
    <row r="3924" customFormat="false" ht="13.5" hidden="false" customHeight="false" outlineLevel="0" collapsed="false">
      <c r="A3924" s="49" t="s">
        <v>16659</v>
      </c>
      <c r="B3924" s="49" t="s">
        <v>16660</v>
      </c>
      <c r="C3924" s="49" t="s">
        <v>14861</v>
      </c>
      <c r="D3924" s="49" t="s">
        <v>17367</v>
      </c>
      <c r="E3924" s="50"/>
      <c r="F3924" s="49"/>
      <c r="G3924" s="49" t="s">
        <v>18921</v>
      </c>
      <c r="H3924" s="49" t="s">
        <v>18922</v>
      </c>
      <c r="I3924" s="49" t="s">
        <v>7779</v>
      </c>
      <c r="J3924" s="49" t="s">
        <v>7575</v>
      </c>
      <c r="K3924" s="50" t="s">
        <v>18920</v>
      </c>
      <c r="L3924" s="49" t="s">
        <v>7577</v>
      </c>
    </row>
    <row r="3925" customFormat="false" ht="13.5" hidden="false" customHeight="false" outlineLevel="0" collapsed="false">
      <c r="A3925" s="49" t="s">
        <v>16659</v>
      </c>
      <c r="B3925" s="49" t="s">
        <v>16660</v>
      </c>
      <c r="C3925" s="49" t="s">
        <v>14861</v>
      </c>
      <c r="D3925" s="49" t="s">
        <v>17367</v>
      </c>
      <c r="E3925" s="50"/>
      <c r="F3925" s="49"/>
      <c r="G3925" s="49" t="s">
        <v>18923</v>
      </c>
      <c r="H3925" s="49" t="s">
        <v>18924</v>
      </c>
      <c r="I3925" s="49" t="s">
        <v>7779</v>
      </c>
      <c r="J3925" s="49" t="s">
        <v>7575</v>
      </c>
      <c r="K3925" s="50" t="s">
        <v>18925</v>
      </c>
      <c r="L3925" s="49" t="s">
        <v>7577</v>
      </c>
    </row>
    <row r="3926" customFormat="false" ht="13.5" hidden="false" customHeight="false" outlineLevel="0" collapsed="false">
      <c r="A3926" s="49" t="s">
        <v>16659</v>
      </c>
      <c r="B3926" s="49" t="s">
        <v>16660</v>
      </c>
      <c r="C3926" s="49" t="s">
        <v>14861</v>
      </c>
      <c r="D3926" s="49" t="s">
        <v>17367</v>
      </c>
      <c r="E3926" s="50"/>
      <c r="F3926" s="49"/>
      <c r="G3926" s="49" t="s">
        <v>18926</v>
      </c>
      <c r="H3926" s="49" t="s">
        <v>18927</v>
      </c>
      <c r="I3926" s="49" t="s">
        <v>7779</v>
      </c>
      <c r="J3926" s="49" t="s">
        <v>7575</v>
      </c>
      <c r="K3926" s="50" t="s">
        <v>18928</v>
      </c>
      <c r="L3926" s="49" t="s">
        <v>7577</v>
      </c>
    </row>
    <row r="3927" customFormat="false" ht="13.5" hidden="false" customHeight="false" outlineLevel="0" collapsed="false">
      <c r="A3927" s="49" t="s">
        <v>16659</v>
      </c>
      <c r="B3927" s="49" t="s">
        <v>16660</v>
      </c>
      <c r="C3927" s="49" t="s">
        <v>14861</v>
      </c>
      <c r="D3927" s="49" t="s">
        <v>17367</v>
      </c>
      <c r="E3927" s="50"/>
      <c r="F3927" s="49"/>
      <c r="G3927" s="49" t="s">
        <v>18929</v>
      </c>
      <c r="H3927" s="49" t="s">
        <v>18930</v>
      </c>
      <c r="I3927" s="49" t="s">
        <v>7779</v>
      </c>
      <c r="J3927" s="49" t="s">
        <v>7575</v>
      </c>
      <c r="K3927" s="50" t="s">
        <v>18931</v>
      </c>
      <c r="L3927" s="49" t="s">
        <v>7577</v>
      </c>
    </row>
    <row r="3928" customFormat="false" ht="13.5" hidden="false" customHeight="false" outlineLevel="0" collapsed="false">
      <c r="A3928" s="49" t="s">
        <v>16659</v>
      </c>
      <c r="B3928" s="49" t="s">
        <v>16660</v>
      </c>
      <c r="C3928" s="49" t="s">
        <v>14861</v>
      </c>
      <c r="D3928" s="49" t="s">
        <v>17367</v>
      </c>
      <c r="E3928" s="50"/>
      <c r="F3928" s="49"/>
      <c r="G3928" s="49" t="s">
        <v>18932</v>
      </c>
      <c r="H3928" s="49" t="s">
        <v>18933</v>
      </c>
      <c r="I3928" s="49" t="s">
        <v>7779</v>
      </c>
      <c r="J3928" s="49" t="s">
        <v>7575</v>
      </c>
      <c r="K3928" s="50" t="s">
        <v>18934</v>
      </c>
      <c r="L3928" s="49" t="s">
        <v>7577</v>
      </c>
    </row>
    <row r="3929" customFormat="false" ht="13.5" hidden="false" customHeight="false" outlineLevel="0" collapsed="false">
      <c r="A3929" s="49" t="s">
        <v>16659</v>
      </c>
      <c r="B3929" s="49" t="s">
        <v>16660</v>
      </c>
      <c r="C3929" s="49" t="s">
        <v>14861</v>
      </c>
      <c r="D3929" s="49" t="s">
        <v>17367</v>
      </c>
      <c r="E3929" s="50"/>
      <c r="F3929" s="49"/>
      <c r="G3929" s="49" t="s">
        <v>18935</v>
      </c>
      <c r="H3929" s="49" t="s">
        <v>18936</v>
      </c>
      <c r="I3929" s="49" t="s">
        <v>7779</v>
      </c>
      <c r="J3929" s="49" t="s">
        <v>7575</v>
      </c>
      <c r="K3929" s="50" t="s">
        <v>18934</v>
      </c>
      <c r="L3929" s="49" t="s">
        <v>7577</v>
      </c>
    </row>
    <row r="3930" customFormat="false" ht="13.5" hidden="false" customHeight="false" outlineLevel="0" collapsed="false">
      <c r="A3930" s="49" t="s">
        <v>16659</v>
      </c>
      <c r="B3930" s="49" t="s">
        <v>16660</v>
      </c>
      <c r="C3930" s="49" t="s">
        <v>14861</v>
      </c>
      <c r="D3930" s="49" t="s">
        <v>17367</v>
      </c>
      <c r="E3930" s="50"/>
      <c r="F3930" s="49"/>
      <c r="G3930" s="49" t="s">
        <v>18937</v>
      </c>
      <c r="H3930" s="49" t="s">
        <v>18938</v>
      </c>
      <c r="I3930" s="49" t="s">
        <v>7779</v>
      </c>
      <c r="J3930" s="49" t="s">
        <v>7575</v>
      </c>
      <c r="K3930" s="50" t="s">
        <v>18939</v>
      </c>
      <c r="L3930" s="49" t="s">
        <v>7577</v>
      </c>
    </row>
    <row r="3931" customFormat="false" ht="13.5" hidden="false" customHeight="false" outlineLevel="0" collapsed="false">
      <c r="A3931" s="49" t="s">
        <v>16659</v>
      </c>
      <c r="B3931" s="49" t="s">
        <v>16660</v>
      </c>
      <c r="C3931" s="49" t="s">
        <v>14861</v>
      </c>
      <c r="D3931" s="49" t="s">
        <v>17367</v>
      </c>
      <c r="E3931" s="50"/>
      <c r="F3931" s="49"/>
      <c r="G3931" s="49" t="s">
        <v>18940</v>
      </c>
      <c r="H3931" s="49" t="s">
        <v>18941</v>
      </c>
      <c r="I3931" s="49" t="s">
        <v>7779</v>
      </c>
      <c r="J3931" s="49" t="s">
        <v>7575</v>
      </c>
      <c r="K3931" s="50" t="s">
        <v>18939</v>
      </c>
      <c r="L3931" s="49" t="s">
        <v>7577</v>
      </c>
    </row>
    <row r="3932" customFormat="false" ht="13.5" hidden="false" customHeight="false" outlineLevel="0" collapsed="false">
      <c r="A3932" s="49" t="s">
        <v>16659</v>
      </c>
      <c r="B3932" s="49" t="s">
        <v>16660</v>
      </c>
      <c r="C3932" s="49" t="s">
        <v>14861</v>
      </c>
      <c r="D3932" s="49" t="s">
        <v>17367</v>
      </c>
      <c r="E3932" s="50"/>
      <c r="F3932" s="49"/>
      <c r="G3932" s="49" t="s">
        <v>18942</v>
      </c>
      <c r="H3932" s="49" t="s">
        <v>18943</v>
      </c>
      <c r="I3932" s="49" t="s">
        <v>7779</v>
      </c>
      <c r="J3932" s="49" t="s">
        <v>7575</v>
      </c>
      <c r="K3932" s="50" t="s">
        <v>18939</v>
      </c>
      <c r="L3932" s="49" t="s">
        <v>7577</v>
      </c>
    </row>
    <row r="3933" customFormat="false" ht="13.5" hidden="false" customHeight="false" outlineLevel="0" collapsed="false">
      <c r="A3933" s="49" t="s">
        <v>16659</v>
      </c>
      <c r="B3933" s="49" t="s">
        <v>16660</v>
      </c>
      <c r="C3933" s="49" t="s">
        <v>14861</v>
      </c>
      <c r="D3933" s="49" t="s">
        <v>17367</v>
      </c>
      <c r="E3933" s="50"/>
      <c r="F3933" s="49"/>
      <c r="G3933" s="49" t="s">
        <v>18944</v>
      </c>
      <c r="H3933" s="49" t="s">
        <v>18945</v>
      </c>
      <c r="I3933" s="49" t="s">
        <v>7779</v>
      </c>
      <c r="J3933" s="49" t="s">
        <v>7575</v>
      </c>
      <c r="K3933" s="50" t="s">
        <v>18946</v>
      </c>
      <c r="L3933" s="49" t="s">
        <v>7577</v>
      </c>
    </row>
    <row r="3934" customFormat="false" ht="13.5" hidden="false" customHeight="false" outlineLevel="0" collapsed="false">
      <c r="A3934" s="49" t="s">
        <v>16659</v>
      </c>
      <c r="B3934" s="49" t="s">
        <v>16660</v>
      </c>
      <c r="C3934" s="49" t="s">
        <v>14861</v>
      </c>
      <c r="D3934" s="49" t="s">
        <v>17367</v>
      </c>
      <c r="E3934" s="50"/>
      <c r="F3934" s="49"/>
      <c r="G3934" s="49" t="s">
        <v>18947</v>
      </c>
      <c r="H3934" s="49" t="s">
        <v>18948</v>
      </c>
      <c r="I3934" s="49" t="s">
        <v>7779</v>
      </c>
      <c r="J3934" s="49" t="s">
        <v>7575</v>
      </c>
      <c r="K3934" s="50" t="s">
        <v>18946</v>
      </c>
      <c r="L3934" s="49" t="s">
        <v>7577</v>
      </c>
    </row>
    <row r="3935" customFormat="false" ht="13.5" hidden="false" customHeight="false" outlineLevel="0" collapsed="false">
      <c r="A3935" s="49" t="s">
        <v>16659</v>
      </c>
      <c r="B3935" s="49" t="s">
        <v>16660</v>
      </c>
      <c r="C3935" s="49" t="s">
        <v>14861</v>
      </c>
      <c r="D3935" s="49" t="s">
        <v>17367</v>
      </c>
      <c r="E3935" s="50"/>
      <c r="F3935" s="49"/>
      <c r="G3935" s="49" t="s">
        <v>18949</v>
      </c>
      <c r="H3935" s="49" t="s">
        <v>18950</v>
      </c>
      <c r="I3935" s="49" t="s">
        <v>7779</v>
      </c>
      <c r="J3935" s="49" t="s">
        <v>7575</v>
      </c>
      <c r="K3935" s="50" t="s">
        <v>18946</v>
      </c>
      <c r="L3935" s="49" t="s">
        <v>7577</v>
      </c>
    </row>
    <row r="3936" customFormat="false" ht="13.5" hidden="false" customHeight="false" outlineLevel="0" collapsed="false">
      <c r="A3936" s="49" t="s">
        <v>16659</v>
      </c>
      <c r="B3936" s="49" t="s">
        <v>16660</v>
      </c>
      <c r="C3936" s="49" t="s">
        <v>14861</v>
      </c>
      <c r="D3936" s="49" t="s">
        <v>17367</v>
      </c>
      <c r="E3936" s="50"/>
      <c r="F3936" s="49"/>
      <c r="G3936" s="49" t="s">
        <v>18951</v>
      </c>
      <c r="H3936" s="49" t="s">
        <v>18952</v>
      </c>
      <c r="I3936" s="49" t="s">
        <v>7779</v>
      </c>
      <c r="J3936" s="49" t="s">
        <v>7575</v>
      </c>
      <c r="K3936" s="50" t="s">
        <v>18953</v>
      </c>
      <c r="L3936" s="49" t="s">
        <v>7577</v>
      </c>
    </row>
    <row r="3937" customFormat="false" ht="13.5" hidden="false" customHeight="false" outlineLevel="0" collapsed="false">
      <c r="A3937" s="49" t="s">
        <v>16659</v>
      </c>
      <c r="B3937" s="49" t="s">
        <v>16660</v>
      </c>
      <c r="C3937" s="49" t="s">
        <v>14861</v>
      </c>
      <c r="D3937" s="49" t="s">
        <v>17367</v>
      </c>
      <c r="E3937" s="50"/>
      <c r="F3937" s="49"/>
      <c r="G3937" s="49" t="s">
        <v>18954</v>
      </c>
      <c r="H3937" s="49" t="s">
        <v>18955</v>
      </c>
      <c r="I3937" s="49" t="s">
        <v>7779</v>
      </c>
      <c r="J3937" s="49" t="s">
        <v>7575</v>
      </c>
      <c r="K3937" s="50" t="s">
        <v>18953</v>
      </c>
      <c r="L3937" s="49" t="s">
        <v>7577</v>
      </c>
    </row>
    <row r="3938" customFormat="false" ht="13.5" hidden="false" customHeight="false" outlineLevel="0" collapsed="false">
      <c r="A3938" s="49" t="s">
        <v>16659</v>
      </c>
      <c r="B3938" s="49" t="s">
        <v>16660</v>
      </c>
      <c r="C3938" s="49" t="s">
        <v>14861</v>
      </c>
      <c r="D3938" s="49" t="s">
        <v>17367</v>
      </c>
      <c r="E3938" s="50"/>
      <c r="F3938" s="49"/>
      <c r="G3938" s="49" t="s">
        <v>18956</v>
      </c>
      <c r="H3938" s="49" t="s">
        <v>18957</v>
      </c>
      <c r="I3938" s="49" t="s">
        <v>7779</v>
      </c>
      <c r="J3938" s="49" t="s">
        <v>7575</v>
      </c>
      <c r="K3938" s="50" t="s">
        <v>18958</v>
      </c>
      <c r="L3938" s="49" t="s">
        <v>7577</v>
      </c>
    </row>
    <row r="3939" customFormat="false" ht="13.5" hidden="false" customHeight="false" outlineLevel="0" collapsed="false">
      <c r="A3939" s="49" t="s">
        <v>16659</v>
      </c>
      <c r="B3939" s="49" t="s">
        <v>16660</v>
      </c>
      <c r="C3939" s="49" t="s">
        <v>14861</v>
      </c>
      <c r="D3939" s="49" t="s">
        <v>17367</v>
      </c>
      <c r="E3939" s="50"/>
      <c r="F3939" s="49"/>
      <c r="G3939" s="49" t="s">
        <v>18959</v>
      </c>
      <c r="H3939" s="49" t="s">
        <v>18960</v>
      </c>
      <c r="I3939" s="49" t="s">
        <v>7779</v>
      </c>
      <c r="J3939" s="49" t="s">
        <v>7575</v>
      </c>
      <c r="K3939" s="50" t="s">
        <v>18958</v>
      </c>
      <c r="L3939" s="49" t="s">
        <v>7577</v>
      </c>
    </row>
    <row r="3940" customFormat="false" ht="13.5" hidden="false" customHeight="false" outlineLevel="0" collapsed="false">
      <c r="A3940" s="49" t="s">
        <v>16659</v>
      </c>
      <c r="B3940" s="49" t="s">
        <v>16660</v>
      </c>
      <c r="C3940" s="49" t="s">
        <v>14861</v>
      </c>
      <c r="D3940" s="49" t="s">
        <v>17367</v>
      </c>
      <c r="E3940" s="50"/>
      <c r="F3940" s="49"/>
      <c r="G3940" s="49" t="s">
        <v>18961</v>
      </c>
      <c r="H3940" s="49" t="s">
        <v>18962</v>
      </c>
      <c r="I3940" s="49" t="s">
        <v>7779</v>
      </c>
      <c r="J3940" s="49" t="s">
        <v>7575</v>
      </c>
      <c r="K3940" s="50" t="s">
        <v>18963</v>
      </c>
      <c r="L3940" s="49" t="s">
        <v>7577</v>
      </c>
    </row>
    <row r="3941" customFormat="false" ht="13.5" hidden="false" customHeight="false" outlineLevel="0" collapsed="false">
      <c r="A3941" s="49" t="s">
        <v>16659</v>
      </c>
      <c r="B3941" s="49" t="s">
        <v>16660</v>
      </c>
      <c r="C3941" s="49" t="s">
        <v>14861</v>
      </c>
      <c r="D3941" s="49" t="s">
        <v>17367</v>
      </c>
      <c r="E3941" s="50"/>
      <c r="F3941" s="49"/>
      <c r="G3941" s="49" t="s">
        <v>18964</v>
      </c>
      <c r="H3941" s="49" t="s">
        <v>18965</v>
      </c>
      <c r="I3941" s="49" t="s">
        <v>7779</v>
      </c>
      <c r="J3941" s="49" t="s">
        <v>7575</v>
      </c>
      <c r="K3941" s="50" t="s">
        <v>18966</v>
      </c>
      <c r="L3941" s="49" t="s">
        <v>7577</v>
      </c>
    </row>
    <row r="3942" customFormat="false" ht="13.5" hidden="false" customHeight="false" outlineLevel="0" collapsed="false">
      <c r="A3942" s="49" t="s">
        <v>16659</v>
      </c>
      <c r="B3942" s="49" t="s">
        <v>16660</v>
      </c>
      <c r="C3942" s="49" t="s">
        <v>14861</v>
      </c>
      <c r="D3942" s="49" t="s">
        <v>17367</v>
      </c>
      <c r="E3942" s="50"/>
      <c r="F3942" s="49"/>
      <c r="G3942" s="49" t="s">
        <v>18967</v>
      </c>
      <c r="H3942" s="49" t="s">
        <v>18968</v>
      </c>
      <c r="I3942" s="49" t="s">
        <v>7779</v>
      </c>
      <c r="J3942" s="49" t="s">
        <v>7575</v>
      </c>
      <c r="K3942" s="50" t="s">
        <v>18969</v>
      </c>
      <c r="L3942" s="49" t="s">
        <v>7577</v>
      </c>
    </row>
    <row r="3943" customFormat="false" ht="13.5" hidden="false" customHeight="false" outlineLevel="0" collapsed="false">
      <c r="A3943" s="49" t="s">
        <v>16659</v>
      </c>
      <c r="B3943" s="49" t="s">
        <v>16660</v>
      </c>
      <c r="C3943" s="49" t="s">
        <v>14861</v>
      </c>
      <c r="D3943" s="49" t="s">
        <v>17367</v>
      </c>
      <c r="E3943" s="50"/>
      <c r="F3943" s="49"/>
      <c r="G3943" s="49" t="s">
        <v>18970</v>
      </c>
      <c r="H3943" s="49" t="s">
        <v>18971</v>
      </c>
      <c r="I3943" s="49" t="s">
        <v>7779</v>
      </c>
      <c r="J3943" s="49" t="s">
        <v>7575</v>
      </c>
      <c r="K3943" s="50" t="s">
        <v>18972</v>
      </c>
      <c r="L3943" s="49" t="s">
        <v>7577</v>
      </c>
    </row>
    <row r="3944" customFormat="false" ht="13.5" hidden="false" customHeight="false" outlineLevel="0" collapsed="false">
      <c r="A3944" s="49" t="s">
        <v>16659</v>
      </c>
      <c r="B3944" s="49" t="s">
        <v>16660</v>
      </c>
      <c r="C3944" s="49" t="s">
        <v>14861</v>
      </c>
      <c r="D3944" s="49" t="s">
        <v>17367</v>
      </c>
      <c r="E3944" s="50"/>
      <c r="F3944" s="49"/>
      <c r="G3944" s="49" t="s">
        <v>18973</v>
      </c>
      <c r="H3944" s="49" t="s">
        <v>18974</v>
      </c>
      <c r="I3944" s="49" t="s">
        <v>7779</v>
      </c>
      <c r="J3944" s="49" t="s">
        <v>7575</v>
      </c>
      <c r="K3944" s="50" t="s">
        <v>18972</v>
      </c>
      <c r="L3944" s="49" t="s">
        <v>7577</v>
      </c>
    </row>
    <row r="3945" customFormat="false" ht="13.5" hidden="false" customHeight="false" outlineLevel="0" collapsed="false">
      <c r="A3945" s="49" t="s">
        <v>16659</v>
      </c>
      <c r="B3945" s="49" t="s">
        <v>16660</v>
      </c>
      <c r="C3945" s="49" t="s">
        <v>14861</v>
      </c>
      <c r="D3945" s="49" t="s">
        <v>17367</v>
      </c>
      <c r="E3945" s="50"/>
      <c r="F3945" s="49"/>
      <c r="G3945" s="49" t="s">
        <v>18975</v>
      </c>
      <c r="H3945" s="49" t="s">
        <v>18976</v>
      </c>
      <c r="I3945" s="49" t="s">
        <v>7779</v>
      </c>
      <c r="J3945" s="49" t="s">
        <v>7575</v>
      </c>
      <c r="K3945" s="50" t="s">
        <v>18977</v>
      </c>
      <c r="L3945" s="49" t="s">
        <v>7577</v>
      </c>
    </row>
    <row r="3946" customFormat="false" ht="13.5" hidden="false" customHeight="false" outlineLevel="0" collapsed="false">
      <c r="A3946" s="49" t="s">
        <v>16659</v>
      </c>
      <c r="B3946" s="49" t="s">
        <v>16660</v>
      </c>
      <c r="C3946" s="49" t="s">
        <v>14861</v>
      </c>
      <c r="D3946" s="49" t="s">
        <v>17367</v>
      </c>
      <c r="E3946" s="50"/>
      <c r="F3946" s="49"/>
      <c r="G3946" s="49" t="s">
        <v>18978</v>
      </c>
      <c r="H3946" s="49" t="s">
        <v>18979</v>
      </c>
      <c r="I3946" s="49" t="s">
        <v>7779</v>
      </c>
      <c r="J3946" s="49" t="s">
        <v>7575</v>
      </c>
      <c r="K3946" s="50" t="s">
        <v>18977</v>
      </c>
      <c r="L3946" s="49" t="s">
        <v>7577</v>
      </c>
    </row>
    <row r="3947" customFormat="false" ht="13.5" hidden="false" customHeight="false" outlineLevel="0" collapsed="false">
      <c r="A3947" s="49" t="s">
        <v>16659</v>
      </c>
      <c r="B3947" s="49" t="s">
        <v>16660</v>
      </c>
      <c r="C3947" s="49" t="s">
        <v>14861</v>
      </c>
      <c r="D3947" s="49" t="s">
        <v>17367</v>
      </c>
      <c r="E3947" s="50"/>
      <c r="F3947" s="49"/>
      <c r="G3947" s="49" t="s">
        <v>18980</v>
      </c>
      <c r="H3947" s="49" t="s">
        <v>18981</v>
      </c>
      <c r="I3947" s="49" t="s">
        <v>7779</v>
      </c>
      <c r="J3947" s="49" t="s">
        <v>7575</v>
      </c>
      <c r="K3947" s="50" t="s">
        <v>18977</v>
      </c>
      <c r="L3947" s="49" t="s">
        <v>7577</v>
      </c>
    </row>
    <row r="3948" customFormat="false" ht="13.5" hidden="false" customHeight="false" outlineLevel="0" collapsed="false">
      <c r="A3948" s="49" t="s">
        <v>16659</v>
      </c>
      <c r="B3948" s="49" t="s">
        <v>16660</v>
      </c>
      <c r="C3948" s="49" t="s">
        <v>14861</v>
      </c>
      <c r="D3948" s="49" t="s">
        <v>17367</v>
      </c>
      <c r="E3948" s="50"/>
      <c r="F3948" s="49"/>
      <c r="G3948" s="49" t="s">
        <v>18982</v>
      </c>
      <c r="H3948" s="49" t="s">
        <v>18983</v>
      </c>
      <c r="I3948" s="49" t="s">
        <v>7779</v>
      </c>
      <c r="J3948" s="49" t="s">
        <v>7575</v>
      </c>
      <c r="K3948" s="50" t="s">
        <v>18984</v>
      </c>
      <c r="L3948" s="49" t="s">
        <v>7577</v>
      </c>
    </row>
    <row r="3949" customFormat="false" ht="13.5" hidden="false" customHeight="false" outlineLevel="0" collapsed="false">
      <c r="A3949" s="49" t="s">
        <v>16659</v>
      </c>
      <c r="B3949" s="49" t="s">
        <v>16660</v>
      </c>
      <c r="C3949" s="49" t="s">
        <v>14861</v>
      </c>
      <c r="D3949" s="49" t="s">
        <v>17367</v>
      </c>
      <c r="E3949" s="50"/>
      <c r="F3949" s="49"/>
      <c r="G3949" s="49" t="s">
        <v>18985</v>
      </c>
      <c r="H3949" s="49" t="s">
        <v>18986</v>
      </c>
      <c r="I3949" s="49" t="s">
        <v>7779</v>
      </c>
      <c r="J3949" s="49" t="s">
        <v>7575</v>
      </c>
      <c r="K3949" s="50" t="s">
        <v>18984</v>
      </c>
      <c r="L3949" s="49" t="s">
        <v>7577</v>
      </c>
    </row>
    <row r="3950" customFormat="false" ht="13.5" hidden="false" customHeight="false" outlineLevel="0" collapsed="false">
      <c r="A3950" s="49" t="s">
        <v>16659</v>
      </c>
      <c r="B3950" s="49" t="s">
        <v>16660</v>
      </c>
      <c r="C3950" s="49" t="s">
        <v>14861</v>
      </c>
      <c r="D3950" s="49" t="s">
        <v>17367</v>
      </c>
      <c r="E3950" s="50"/>
      <c r="F3950" s="49"/>
      <c r="G3950" s="49" t="s">
        <v>18987</v>
      </c>
      <c r="H3950" s="49" t="s">
        <v>18988</v>
      </c>
      <c r="I3950" s="49" t="s">
        <v>7779</v>
      </c>
      <c r="J3950" s="49" t="s">
        <v>7575</v>
      </c>
      <c r="K3950" s="50" t="s">
        <v>18984</v>
      </c>
      <c r="L3950" s="49" t="s">
        <v>7577</v>
      </c>
    </row>
    <row r="3951" customFormat="false" ht="13.5" hidden="false" customHeight="false" outlineLevel="0" collapsed="false">
      <c r="A3951" s="49" t="s">
        <v>16659</v>
      </c>
      <c r="B3951" s="49" t="s">
        <v>16660</v>
      </c>
      <c r="C3951" s="49" t="s">
        <v>14861</v>
      </c>
      <c r="D3951" s="49" t="s">
        <v>17367</v>
      </c>
      <c r="E3951" s="50"/>
      <c r="F3951" s="49"/>
      <c r="G3951" s="49" t="s">
        <v>18989</v>
      </c>
      <c r="H3951" s="49" t="s">
        <v>18990</v>
      </c>
      <c r="I3951" s="49" t="s">
        <v>7779</v>
      </c>
      <c r="J3951" s="49" t="s">
        <v>7575</v>
      </c>
      <c r="K3951" s="50" t="s">
        <v>18991</v>
      </c>
      <c r="L3951" s="49" t="s">
        <v>7577</v>
      </c>
    </row>
    <row r="3952" customFormat="false" ht="13.5" hidden="false" customHeight="false" outlineLevel="0" collapsed="false">
      <c r="A3952" s="49" t="s">
        <v>16659</v>
      </c>
      <c r="B3952" s="49" t="s">
        <v>16660</v>
      </c>
      <c r="C3952" s="49" t="s">
        <v>14861</v>
      </c>
      <c r="D3952" s="49" t="s">
        <v>17367</v>
      </c>
      <c r="E3952" s="50"/>
      <c r="F3952" s="49"/>
      <c r="G3952" s="49" t="s">
        <v>18992</v>
      </c>
      <c r="H3952" s="49" t="s">
        <v>18993</v>
      </c>
      <c r="I3952" s="49" t="s">
        <v>7779</v>
      </c>
      <c r="J3952" s="49" t="s">
        <v>7575</v>
      </c>
      <c r="K3952" s="50" t="s">
        <v>18991</v>
      </c>
      <c r="L3952" s="49" t="s">
        <v>7577</v>
      </c>
    </row>
    <row r="3953" customFormat="false" ht="13.5" hidden="false" customHeight="false" outlineLevel="0" collapsed="false">
      <c r="A3953" s="49" t="s">
        <v>16659</v>
      </c>
      <c r="B3953" s="49" t="s">
        <v>16660</v>
      </c>
      <c r="C3953" s="49" t="s">
        <v>14861</v>
      </c>
      <c r="D3953" s="49" t="s">
        <v>17367</v>
      </c>
      <c r="E3953" s="50"/>
      <c r="F3953" s="49"/>
      <c r="G3953" s="49" t="s">
        <v>18994</v>
      </c>
      <c r="H3953" s="49" t="s">
        <v>18995</v>
      </c>
      <c r="I3953" s="49" t="s">
        <v>7779</v>
      </c>
      <c r="J3953" s="49" t="s">
        <v>7575</v>
      </c>
      <c r="K3953" s="50" t="s">
        <v>18996</v>
      </c>
      <c r="L3953" s="49" t="s">
        <v>7577</v>
      </c>
    </row>
    <row r="3954" customFormat="false" ht="13.5" hidden="false" customHeight="false" outlineLevel="0" collapsed="false">
      <c r="A3954" s="49" t="s">
        <v>16659</v>
      </c>
      <c r="B3954" s="49" t="s">
        <v>16660</v>
      </c>
      <c r="C3954" s="49" t="s">
        <v>14861</v>
      </c>
      <c r="D3954" s="49" t="s">
        <v>17367</v>
      </c>
      <c r="E3954" s="50"/>
      <c r="F3954" s="49"/>
      <c r="G3954" s="49" t="s">
        <v>18997</v>
      </c>
      <c r="H3954" s="49" t="s">
        <v>18998</v>
      </c>
      <c r="I3954" s="49" t="s">
        <v>7779</v>
      </c>
      <c r="J3954" s="49" t="s">
        <v>7575</v>
      </c>
      <c r="K3954" s="50" t="s">
        <v>18996</v>
      </c>
      <c r="L3954" s="49" t="s">
        <v>7577</v>
      </c>
    </row>
    <row r="3955" customFormat="false" ht="13.5" hidden="false" customHeight="false" outlineLevel="0" collapsed="false">
      <c r="A3955" s="49" t="s">
        <v>16659</v>
      </c>
      <c r="B3955" s="49" t="s">
        <v>16660</v>
      </c>
      <c r="C3955" s="49" t="s">
        <v>14861</v>
      </c>
      <c r="D3955" s="49" t="s">
        <v>17367</v>
      </c>
      <c r="E3955" s="50"/>
      <c r="F3955" s="49"/>
      <c r="G3955" s="49" t="s">
        <v>18999</v>
      </c>
      <c r="H3955" s="49" t="s">
        <v>19000</v>
      </c>
      <c r="I3955" s="49" t="s">
        <v>7779</v>
      </c>
      <c r="J3955" s="49" t="s">
        <v>7575</v>
      </c>
      <c r="K3955" s="50" t="s">
        <v>19001</v>
      </c>
      <c r="L3955" s="49" t="s">
        <v>7577</v>
      </c>
    </row>
    <row r="3956" customFormat="false" ht="13.5" hidden="false" customHeight="false" outlineLevel="0" collapsed="false">
      <c r="A3956" s="49" t="s">
        <v>16659</v>
      </c>
      <c r="B3956" s="49" t="s">
        <v>16660</v>
      </c>
      <c r="C3956" s="49" t="s">
        <v>14861</v>
      </c>
      <c r="D3956" s="49" t="s">
        <v>17367</v>
      </c>
      <c r="E3956" s="50"/>
      <c r="F3956" s="49"/>
      <c r="G3956" s="49" t="s">
        <v>19002</v>
      </c>
      <c r="H3956" s="49" t="s">
        <v>19003</v>
      </c>
      <c r="I3956" s="49" t="s">
        <v>7779</v>
      </c>
      <c r="J3956" s="49" t="s">
        <v>7575</v>
      </c>
      <c r="K3956" s="50" t="s">
        <v>8170</v>
      </c>
      <c r="L3956" s="49" t="s">
        <v>7577</v>
      </c>
    </row>
    <row r="3957" customFormat="false" ht="13.5" hidden="false" customHeight="false" outlineLevel="0" collapsed="false">
      <c r="A3957" s="49" t="s">
        <v>16659</v>
      </c>
      <c r="B3957" s="49" t="s">
        <v>16660</v>
      </c>
      <c r="C3957" s="49" t="s">
        <v>14861</v>
      </c>
      <c r="D3957" s="49" t="s">
        <v>17367</v>
      </c>
      <c r="E3957" s="50"/>
      <c r="F3957" s="49"/>
      <c r="G3957" s="49" t="s">
        <v>19004</v>
      </c>
      <c r="H3957" s="49" t="s">
        <v>19005</v>
      </c>
      <c r="I3957" s="49" t="s">
        <v>7779</v>
      </c>
      <c r="J3957" s="49" t="s">
        <v>7575</v>
      </c>
      <c r="K3957" s="50" t="s">
        <v>14028</v>
      </c>
      <c r="L3957" s="49" t="s">
        <v>7577</v>
      </c>
    </row>
    <row r="3958" customFormat="false" ht="13.5" hidden="false" customHeight="false" outlineLevel="0" collapsed="false">
      <c r="A3958" s="49" t="s">
        <v>16659</v>
      </c>
      <c r="B3958" s="49" t="s">
        <v>16660</v>
      </c>
      <c r="C3958" s="49" t="s">
        <v>14861</v>
      </c>
      <c r="D3958" s="49" t="s">
        <v>17367</v>
      </c>
      <c r="E3958" s="50"/>
      <c r="F3958" s="49"/>
      <c r="G3958" s="49" t="s">
        <v>19006</v>
      </c>
      <c r="H3958" s="49" t="s">
        <v>19007</v>
      </c>
      <c r="I3958" s="49" t="s">
        <v>7779</v>
      </c>
      <c r="J3958" s="49" t="s">
        <v>7575</v>
      </c>
      <c r="K3958" s="50" t="s">
        <v>19008</v>
      </c>
      <c r="L3958" s="49" t="s">
        <v>7577</v>
      </c>
    </row>
    <row r="3959" customFormat="false" ht="13.5" hidden="false" customHeight="false" outlineLevel="0" collapsed="false">
      <c r="A3959" s="49" t="s">
        <v>16659</v>
      </c>
      <c r="B3959" s="49" t="s">
        <v>16660</v>
      </c>
      <c r="C3959" s="49" t="s">
        <v>14861</v>
      </c>
      <c r="D3959" s="49" t="s">
        <v>17367</v>
      </c>
      <c r="E3959" s="50"/>
      <c r="F3959" s="49"/>
      <c r="G3959" s="49" t="s">
        <v>19009</v>
      </c>
      <c r="H3959" s="49" t="s">
        <v>19010</v>
      </c>
      <c r="I3959" s="49" t="s">
        <v>7779</v>
      </c>
      <c r="J3959" s="49" t="s">
        <v>7575</v>
      </c>
      <c r="K3959" s="50" t="s">
        <v>19011</v>
      </c>
      <c r="L3959" s="49" t="s">
        <v>7577</v>
      </c>
    </row>
    <row r="3960" customFormat="false" ht="13.5" hidden="false" customHeight="false" outlineLevel="0" collapsed="false">
      <c r="A3960" s="49" t="s">
        <v>16659</v>
      </c>
      <c r="B3960" s="49" t="s">
        <v>16660</v>
      </c>
      <c r="C3960" s="49" t="s">
        <v>14861</v>
      </c>
      <c r="D3960" s="49" t="s">
        <v>17367</v>
      </c>
      <c r="E3960" s="50"/>
      <c r="F3960" s="49"/>
      <c r="G3960" s="49" t="s">
        <v>19012</v>
      </c>
      <c r="H3960" s="49" t="s">
        <v>19013</v>
      </c>
      <c r="I3960" s="49" t="s">
        <v>7779</v>
      </c>
      <c r="J3960" s="49" t="s">
        <v>7575</v>
      </c>
      <c r="K3960" s="50" t="s">
        <v>10968</v>
      </c>
      <c r="L3960" s="49" t="s">
        <v>7577</v>
      </c>
    </row>
    <row r="3961" customFormat="false" ht="13.5" hidden="false" customHeight="false" outlineLevel="0" collapsed="false">
      <c r="A3961" s="49" t="s">
        <v>16659</v>
      </c>
      <c r="B3961" s="49" t="s">
        <v>16660</v>
      </c>
      <c r="C3961" s="49" t="s">
        <v>14861</v>
      </c>
      <c r="D3961" s="49" t="s">
        <v>17367</v>
      </c>
      <c r="E3961" s="50"/>
      <c r="F3961" s="49"/>
      <c r="G3961" s="49" t="s">
        <v>19014</v>
      </c>
      <c r="H3961" s="49" t="s">
        <v>19015</v>
      </c>
      <c r="I3961" s="49" t="s">
        <v>7779</v>
      </c>
      <c r="J3961" s="49" t="s">
        <v>7575</v>
      </c>
      <c r="K3961" s="50" t="s">
        <v>11515</v>
      </c>
      <c r="L3961" s="49" t="s">
        <v>7577</v>
      </c>
    </row>
    <row r="3962" customFormat="false" ht="13.5" hidden="false" customHeight="false" outlineLevel="0" collapsed="false">
      <c r="A3962" s="49" t="s">
        <v>16659</v>
      </c>
      <c r="B3962" s="49" t="s">
        <v>16660</v>
      </c>
      <c r="C3962" s="49" t="s">
        <v>14861</v>
      </c>
      <c r="D3962" s="49" t="s">
        <v>17367</v>
      </c>
      <c r="E3962" s="50"/>
      <c r="F3962" s="49"/>
      <c r="G3962" s="49" t="s">
        <v>19016</v>
      </c>
      <c r="H3962" s="49" t="s">
        <v>19017</v>
      </c>
      <c r="I3962" s="49" t="s">
        <v>7779</v>
      </c>
      <c r="J3962" s="49" t="s">
        <v>7575</v>
      </c>
      <c r="K3962" s="50" t="s">
        <v>19018</v>
      </c>
      <c r="L3962" s="49" t="s">
        <v>7577</v>
      </c>
    </row>
    <row r="3963" customFormat="false" ht="13.5" hidden="false" customHeight="false" outlineLevel="0" collapsed="false">
      <c r="A3963" s="49" t="s">
        <v>16659</v>
      </c>
      <c r="B3963" s="49" t="s">
        <v>16660</v>
      </c>
      <c r="C3963" s="49" t="s">
        <v>14861</v>
      </c>
      <c r="D3963" s="49" t="s">
        <v>17367</v>
      </c>
      <c r="E3963" s="50"/>
      <c r="F3963" s="49"/>
      <c r="G3963" s="49" t="s">
        <v>19019</v>
      </c>
      <c r="H3963" s="49" t="s">
        <v>19020</v>
      </c>
      <c r="I3963" s="49" t="s">
        <v>7779</v>
      </c>
      <c r="J3963" s="49" t="s">
        <v>7575</v>
      </c>
      <c r="K3963" s="50" t="s">
        <v>19021</v>
      </c>
      <c r="L3963" s="49" t="s">
        <v>7577</v>
      </c>
    </row>
    <row r="3964" customFormat="false" ht="13.5" hidden="false" customHeight="false" outlineLevel="0" collapsed="false">
      <c r="A3964" s="49" t="s">
        <v>16659</v>
      </c>
      <c r="B3964" s="49" t="s">
        <v>16660</v>
      </c>
      <c r="C3964" s="49" t="s">
        <v>14861</v>
      </c>
      <c r="D3964" s="49" t="s">
        <v>17367</v>
      </c>
      <c r="E3964" s="50"/>
      <c r="F3964" s="49"/>
      <c r="G3964" s="49" t="s">
        <v>19022</v>
      </c>
      <c r="H3964" s="49" t="s">
        <v>19023</v>
      </c>
      <c r="I3964" s="49" t="s">
        <v>7779</v>
      </c>
      <c r="J3964" s="49" t="s">
        <v>7575</v>
      </c>
      <c r="K3964" s="50" t="s">
        <v>17745</v>
      </c>
      <c r="L3964" s="49" t="s">
        <v>7577</v>
      </c>
    </row>
    <row r="3965" customFormat="false" ht="13.5" hidden="false" customHeight="false" outlineLevel="0" collapsed="false">
      <c r="A3965" s="49" t="s">
        <v>16659</v>
      </c>
      <c r="B3965" s="49" t="s">
        <v>16660</v>
      </c>
      <c r="C3965" s="49" t="s">
        <v>14861</v>
      </c>
      <c r="D3965" s="49" t="s">
        <v>17367</v>
      </c>
      <c r="E3965" s="50"/>
      <c r="F3965" s="49"/>
      <c r="G3965" s="49" t="s">
        <v>19024</v>
      </c>
      <c r="H3965" s="49" t="s">
        <v>19025</v>
      </c>
      <c r="I3965" s="49" t="s">
        <v>7779</v>
      </c>
      <c r="J3965" s="49" t="s">
        <v>7575</v>
      </c>
      <c r="K3965" s="50" t="s">
        <v>19026</v>
      </c>
      <c r="L3965" s="49" t="s">
        <v>7577</v>
      </c>
    </row>
    <row r="3966" customFormat="false" ht="13.5" hidden="false" customHeight="false" outlineLevel="0" collapsed="false">
      <c r="A3966" s="49" t="s">
        <v>16659</v>
      </c>
      <c r="B3966" s="49" t="s">
        <v>16660</v>
      </c>
      <c r="C3966" s="49" t="s">
        <v>14861</v>
      </c>
      <c r="D3966" s="49" t="s">
        <v>17367</v>
      </c>
      <c r="E3966" s="50"/>
      <c r="F3966" s="49"/>
      <c r="G3966" s="49" t="s">
        <v>19027</v>
      </c>
      <c r="H3966" s="49" t="s">
        <v>19028</v>
      </c>
      <c r="I3966" s="49" t="s">
        <v>7779</v>
      </c>
      <c r="J3966" s="49" t="s">
        <v>7575</v>
      </c>
      <c r="K3966" s="50" t="s">
        <v>19029</v>
      </c>
      <c r="L3966" s="49" t="s">
        <v>7577</v>
      </c>
    </row>
    <row r="3967" customFormat="false" ht="13.5" hidden="false" customHeight="false" outlineLevel="0" collapsed="false">
      <c r="A3967" s="49" t="s">
        <v>16659</v>
      </c>
      <c r="B3967" s="49" t="s">
        <v>16660</v>
      </c>
      <c r="C3967" s="49" t="s">
        <v>14861</v>
      </c>
      <c r="D3967" s="49" t="s">
        <v>17367</v>
      </c>
      <c r="E3967" s="50"/>
      <c r="F3967" s="49"/>
      <c r="G3967" s="49" t="s">
        <v>19030</v>
      </c>
      <c r="H3967" s="49" t="s">
        <v>19031</v>
      </c>
      <c r="I3967" s="49" t="s">
        <v>7779</v>
      </c>
      <c r="J3967" s="49" t="s">
        <v>7575</v>
      </c>
      <c r="K3967" s="50" t="s">
        <v>19032</v>
      </c>
      <c r="L3967" s="49" t="s">
        <v>7577</v>
      </c>
    </row>
    <row r="3968" customFormat="false" ht="13.5" hidden="false" customHeight="false" outlineLevel="0" collapsed="false">
      <c r="A3968" s="49" t="s">
        <v>16659</v>
      </c>
      <c r="B3968" s="49" t="s">
        <v>16660</v>
      </c>
      <c r="C3968" s="49" t="s">
        <v>14861</v>
      </c>
      <c r="D3968" s="49" t="s">
        <v>17367</v>
      </c>
      <c r="E3968" s="50"/>
      <c r="F3968" s="49"/>
      <c r="G3968" s="49" t="s">
        <v>19033</v>
      </c>
      <c r="H3968" s="49" t="s">
        <v>19034</v>
      </c>
      <c r="I3968" s="49" t="s">
        <v>7779</v>
      </c>
      <c r="J3968" s="49" t="s">
        <v>7575</v>
      </c>
      <c r="K3968" s="50" t="s">
        <v>19035</v>
      </c>
      <c r="L3968" s="49" t="s">
        <v>7577</v>
      </c>
    </row>
    <row r="3969" customFormat="false" ht="13.5" hidden="false" customHeight="false" outlineLevel="0" collapsed="false">
      <c r="A3969" s="49" t="s">
        <v>16659</v>
      </c>
      <c r="B3969" s="49" t="s">
        <v>16660</v>
      </c>
      <c r="C3969" s="49" t="s">
        <v>14861</v>
      </c>
      <c r="D3969" s="49" t="s">
        <v>17367</v>
      </c>
      <c r="E3969" s="50"/>
      <c r="F3969" s="49"/>
      <c r="G3969" s="49" t="s">
        <v>19036</v>
      </c>
      <c r="H3969" s="49" t="s">
        <v>19037</v>
      </c>
      <c r="I3969" s="49" t="s">
        <v>7779</v>
      </c>
      <c r="J3969" s="49" t="s">
        <v>7575</v>
      </c>
      <c r="K3969" s="50" t="s">
        <v>19038</v>
      </c>
      <c r="L3969" s="49" t="s">
        <v>7577</v>
      </c>
    </row>
    <row r="3970" customFormat="false" ht="13.5" hidden="false" customHeight="false" outlineLevel="0" collapsed="false">
      <c r="A3970" s="49" t="s">
        <v>16659</v>
      </c>
      <c r="B3970" s="49" t="s">
        <v>16660</v>
      </c>
      <c r="C3970" s="49" t="s">
        <v>14861</v>
      </c>
      <c r="D3970" s="49" t="s">
        <v>17367</v>
      </c>
      <c r="E3970" s="50"/>
      <c r="F3970" s="49"/>
      <c r="G3970" s="49" t="s">
        <v>19039</v>
      </c>
      <c r="H3970" s="49" t="s">
        <v>19040</v>
      </c>
      <c r="I3970" s="49" t="s">
        <v>7779</v>
      </c>
      <c r="J3970" s="49" t="s">
        <v>7575</v>
      </c>
      <c r="K3970" s="50" t="s">
        <v>19041</v>
      </c>
      <c r="L3970" s="49" t="s">
        <v>7577</v>
      </c>
    </row>
    <row r="3971" customFormat="false" ht="13.5" hidden="false" customHeight="false" outlineLevel="0" collapsed="false">
      <c r="A3971" s="49" t="s">
        <v>16659</v>
      </c>
      <c r="B3971" s="49" t="s">
        <v>16660</v>
      </c>
      <c r="C3971" s="49" t="s">
        <v>14861</v>
      </c>
      <c r="D3971" s="49" t="s">
        <v>17367</v>
      </c>
      <c r="E3971" s="50"/>
      <c r="F3971" s="49"/>
      <c r="G3971" s="49" t="s">
        <v>19042</v>
      </c>
      <c r="H3971" s="49" t="s">
        <v>19043</v>
      </c>
      <c r="I3971" s="49" t="s">
        <v>7779</v>
      </c>
      <c r="J3971" s="49" t="s">
        <v>7575</v>
      </c>
      <c r="K3971" s="50" t="s">
        <v>19044</v>
      </c>
      <c r="L3971" s="49" t="s">
        <v>7577</v>
      </c>
    </row>
    <row r="3972" customFormat="false" ht="13.5" hidden="false" customHeight="false" outlineLevel="0" collapsed="false">
      <c r="A3972" s="49" t="s">
        <v>16659</v>
      </c>
      <c r="B3972" s="49" t="s">
        <v>16660</v>
      </c>
      <c r="C3972" s="49" t="s">
        <v>14861</v>
      </c>
      <c r="D3972" s="49" t="s">
        <v>17367</v>
      </c>
      <c r="E3972" s="50"/>
      <c r="F3972" s="49"/>
      <c r="G3972" s="49" t="s">
        <v>19045</v>
      </c>
      <c r="H3972" s="49" t="s">
        <v>19046</v>
      </c>
      <c r="I3972" s="49" t="s">
        <v>7779</v>
      </c>
      <c r="J3972" s="49" t="s">
        <v>7575</v>
      </c>
      <c r="K3972" s="50" t="s">
        <v>19047</v>
      </c>
      <c r="L3972" s="49" t="s">
        <v>7577</v>
      </c>
    </row>
    <row r="3973" customFormat="false" ht="13.5" hidden="false" customHeight="false" outlineLevel="0" collapsed="false">
      <c r="A3973" s="49" t="s">
        <v>16659</v>
      </c>
      <c r="B3973" s="49" t="s">
        <v>16660</v>
      </c>
      <c r="C3973" s="49" t="s">
        <v>14861</v>
      </c>
      <c r="D3973" s="49" t="s">
        <v>17367</v>
      </c>
      <c r="E3973" s="50"/>
      <c r="F3973" s="49"/>
      <c r="G3973" s="49" t="s">
        <v>19048</v>
      </c>
      <c r="H3973" s="49" t="s">
        <v>19049</v>
      </c>
      <c r="I3973" s="49" t="s">
        <v>7779</v>
      </c>
      <c r="J3973" s="49" t="s">
        <v>7575</v>
      </c>
      <c r="K3973" s="50" t="s">
        <v>19050</v>
      </c>
      <c r="L3973" s="49" t="s">
        <v>7577</v>
      </c>
    </row>
    <row r="3974" customFormat="false" ht="13.5" hidden="false" customHeight="false" outlineLevel="0" collapsed="false">
      <c r="A3974" s="49" t="s">
        <v>16659</v>
      </c>
      <c r="B3974" s="49" t="s">
        <v>16660</v>
      </c>
      <c r="C3974" s="49" t="s">
        <v>14861</v>
      </c>
      <c r="D3974" s="49" t="s">
        <v>17367</v>
      </c>
      <c r="E3974" s="50"/>
      <c r="F3974" s="49"/>
      <c r="G3974" s="49" t="s">
        <v>19051</v>
      </c>
      <c r="H3974" s="49" t="s">
        <v>19052</v>
      </c>
      <c r="I3974" s="49" t="s">
        <v>7779</v>
      </c>
      <c r="J3974" s="49" t="s">
        <v>7575</v>
      </c>
      <c r="K3974" s="50" t="s">
        <v>19053</v>
      </c>
      <c r="L3974" s="49" t="s">
        <v>7577</v>
      </c>
    </row>
    <row r="3975" customFormat="false" ht="13.5" hidden="false" customHeight="false" outlineLevel="0" collapsed="false">
      <c r="A3975" s="49" t="s">
        <v>16659</v>
      </c>
      <c r="B3975" s="49" t="s">
        <v>16660</v>
      </c>
      <c r="C3975" s="49" t="s">
        <v>14861</v>
      </c>
      <c r="D3975" s="49" t="s">
        <v>17367</v>
      </c>
      <c r="E3975" s="50"/>
      <c r="F3975" s="49"/>
      <c r="G3975" s="49" t="s">
        <v>19054</v>
      </c>
      <c r="H3975" s="49" t="s">
        <v>19055</v>
      </c>
      <c r="I3975" s="49" t="s">
        <v>7779</v>
      </c>
      <c r="J3975" s="49" t="s">
        <v>7575</v>
      </c>
      <c r="K3975" s="50" t="s">
        <v>13680</v>
      </c>
      <c r="L3975" s="49" t="s">
        <v>7577</v>
      </c>
    </row>
    <row r="3976" customFormat="false" ht="13.5" hidden="false" customHeight="false" outlineLevel="0" collapsed="false">
      <c r="A3976" s="49" t="s">
        <v>16659</v>
      </c>
      <c r="B3976" s="49" t="s">
        <v>16660</v>
      </c>
      <c r="C3976" s="49" t="s">
        <v>14861</v>
      </c>
      <c r="D3976" s="49" t="s">
        <v>17367</v>
      </c>
      <c r="E3976" s="50"/>
      <c r="F3976" s="49"/>
      <c r="G3976" s="49" t="s">
        <v>19056</v>
      </c>
      <c r="H3976" s="49" t="s">
        <v>19057</v>
      </c>
      <c r="I3976" s="49" t="s">
        <v>7779</v>
      </c>
      <c r="J3976" s="49" t="s">
        <v>7575</v>
      </c>
      <c r="K3976" s="50" t="s">
        <v>13275</v>
      </c>
      <c r="L3976" s="49" t="s">
        <v>7577</v>
      </c>
    </row>
    <row r="3977" customFormat="false" ht="13.5" hidden="false" customHeight="false" outlineLevel="0" collapsed="false">
      <c r="A3977" s="49" t="s">
        <v>16659</v>
      </c>
      <c r="B3977" s="49" t="s">
        <v>16660</v>
      </c>
      <c r="C3977" s="49" t="s">
        <v>14861</v>
      </c>
      <c r="D3977" s="49" t="s">
        <v>17367</v>
      </c>
      <c r="E3977" s="50"/>
      <c r="F3977" s="49"/>
      <c r="G3977" s="49" t="s">
        <v>19058</v>
      </c>
      <c r="H3977" s="49" t="s">
        <v>19059</v>
      </c>
      <c r="I3977" s="49" t="s">
        <v>7779</v>
      </c>
      <c r="J3977" s="49" t="s">
        <v>7575</v>
      </c>
      <c r="K3977" s="50" t="s">
        <v>19060</v>
      </c>
      <c r="L3977" s="49" t="s">
        <v>7577</v>
      </c>
    </row>
    <row r="3978" customFormat="false" ht="13.5" hidden="false" customHeight="false" outlineLevel="0" collapsed="false">
      <c r="A3978" s="49" t="s">
        <v>16659</v>
      </c>
      <c r="B3978" s="49" t="s">
        <v>16660</v>
      </c>
      <c r="C3978" s="49" t="s">
        <v>14861</v>
      </c>
      <c r="D3978" s="49" t="s">
        <v>17367</v>
      </c>
      <c r="E3978" s="50"/>
      <c r="F3978" s="49"/>
      <c r="G3978" s="49" t="s">
        <v>19061</v>
      </c>
      <c r="H3978" s="49" t="s">
        <v>19062</v>
      </c>
      <c r="I3978" s="49" t="s">
        <v>7779</v>
      </c>
      <c r="J3978" s="49" t="s">
        <v>7575</v>
      </c>
      <c r="K3978" s="50" t="s">
        <v>19063</v>
      </c>
      <c r="L3978" s="49" t="s">
        <v>7577</v>
      </c>
    </row>
    <row r="3979" customFormat="false" ht="13.5" hidden="false" customHeight="false" outlineLevel="0" collapsed="false">
      <c r="A3979" s="49" t="s">
        <v>16659</v>
      </c>
      <c r="B3979" s="49" t="s">
        <v>16660</v>
      </c>
      <c r="C3979" s="49" t="s">
        <v>14861</v>
      </c>
      <c r="D3979" s="49" t="s">
        <v>17367</v>
      </c>
      <c r="E3979" s="50"/>
      <c r="F3979" s="49"/>
      <c r="G3979" s="49" t="s">
        <v>19064</v>
      </c>
      <c r="H3979" s="49" t="s">
        <v>19065</v>
      </c>
      <c r="I3979" s="49" t="s">
        <v>7779</v>
      </c>
      <c r="J3979" s="49" t="s">
        <v>7575</v>
      </c>
      <c r="K3979" s="50" t="s">
        <v>18055</v>
      </c>
      <c r="L3979" s="49" t="s">
        <v>7577</v>
      </c>
    </row>
    <row r="3980" customFormat="false" ht="13.5" hidden="false" customHeight="false" outlineLevel="0" collapsed="false">
      <c r="A3980" s="49" t="s">
        <v>16659</v>
      </c>
      <c r="B3980" s="49" t="s">
        <v>16660</v>
      </c>
      <c r="C3980" s="49" t="s">
        <v>14861</v>
      </c>
      <c r="D3980" s="49" t="s">
        <v>17367</v>
      </c>
      <c r="E3980" s="50"/>
      <c r="F3980" s="49"/>
      <c r="G3980" s="49" t="s">
        <v>19066</v>
      </c>
      <c r="H3980" s="49" t="s">
        <v>19067</v>
      </c>
      <c r="I3980" s="49" t="s">
        <v>7779</v>
      </c>
      <c r="J3980" s="49" t="s">
        <v>7575</v>
      </c>
      <c r="K3980" s="50" t="s">
        <v>19068</v>
      </c>
      <c r="L3980" s="49" t="s">
        <v>7577</v>
      </c>
    </row>
    <row r="3981" customFormat="false" ht="13.5" hidden="false" customHeight="false" outlineLevel="0" collapsed="false">
      <c r="A3981" s="49" t="s">
        <v>16659</v>
      </c>
      <c r="B3981" s="49" t="s">
        <v>16660</v>
      </c>
      <c r="C3981" s="49" t="s">
        <v>14861</v>
      </c>
      <c r="D3981" s="49" t="s">
        <v>17367</v>
      </c>
      <c r="E3981" s="50"/>
      <c r="F3981" s="49"/>
      <c r="G3981" s="49" t="s">
        <v>19069</v>
      </c>
      <c r="H3981" s="49" t="s">
        <v>19070</v>
      </c>
      <c r="I3981" s="49" t="s">
        <v>7779</v>
      </c>
      <c r="J3981" s="49" t="s">
        <v>7575</v>
      </c>
      <c r="K3981" s="50" t="s">
        <v>17719</v>
      </c>
      <c r="L3981" s="49" t="s">
        <v>7577</v>
      </c>
    </row>
    <row r="3982" customFormat="false" ht="13.5" hidden="false" customHeight="false" outlineLevel="0" collapsed="false">
      <c r="A3982" s="49" t="s">
        <v>16659</v>
      </c>
      <c r="B3982" s="49" t="s">
        <v>16660</v>
      </c>
      <c r="C3982" s="49" t="s">
        <v>14861</v>
      </c>
      <c r="D3982" s="49" t="s">
        <v>17367</v>
      </c>
      <c r="E3982" s="50"/>
      <c r="F3982" s="49"/>
      <c r="G3982" s="49" t="s">
        <v>19071</v>
      </c>
      <c r="H3982" s="49" t="s">
        <v>19072</v>
      </c>
      <c r="I3982" s="49" t="s">
        <v>7779</v>
      </c>
      <c r="J3982" s="49" t="s">
        <v>7575</v>
      </c>
      <c r="K3982" s="50" t="s">
        <v>19073</v>
      </c>
      <c r="L3982" s="49" t="s">
        <v>7577</v>
      </c>
    </row>
    <row r="3983" customFormat="false" ht="13.5" hidden="false" customHeight="false" outlineLevel="0" collapsed="false">
      <c r="A3983" s="49" t="s">
        <v>16659</v>
      </c>
      <c r="B3983" s="49" t="s">
        <v>16660</v>
      </c>
      <c r="C3983" s="49" t="s">
        <v>14861</v>
      </c>
      <c r="D3983" s="49" t="s">
        <v>17367</v>
      </c>
      <c r="E3983" s="50"/>
      <c r="F3983" s="49"/>
      <c r="G3983" s="49" t="s">
        <v>19074</v>
      </c>
      <c r="H3983" s="49" t="s">
        <v>19075</v>
      </c>
      <c r="I3983" s="49" t="s">
        <v>7779</v>
      </c>
      <c r="J3983" s="49" t="s">
        <v>7575</v>
      </c>
      <c r="K3983" s="50" t="s">
        <v>19076</v>
      </c>
      <c r="L3983" s="49" t="s">
        <v>7577</v>
      </c>
    </row>
    <row r="3984" customFormat="false" ht="13.5" hidden="false" customHeight="false" outlineLevel="0" collapsed="false">
      <c r="A3984" s="49" t="s">
        <v>16659</v>
      </c>
      <c r="B3984" s="49" t="s">
        <v>16660</v>
      </c>
      <c r="C3984" s="49" t="s">
        <v>14861</v>
      </c>
      <c r="D3984" s="49" t="s">
        <v>17367</v>
      </c>
      <c r="E3984" s="50"/>
      <c r="F3984" s="49"/>
      <c r="G3984" s="49" t="s">
        <v>19077</v>
      </c>
      <c r="H3984" s="49" t="s">
        <v>19078</v>
      </c>
      <c r="I3984" s="49" t="s">
        <v>7779</v>
      </c>
      <c r="J3984" s="49" t="s">
        <v>7575</v>
      </c>
      <c r="K3984" s="50" t="s">
        <v>19079</v>
      </c>
      <c r="L3984" s="49" t="s">
        <v>7577</v>
      </c>
    </row>
    <row r="3985" customFormat="false" ht="13.5" hidden="false" customHeight="false" outlineLevel="0" collapsed="false">
      <c r="A3985" s="49" t="s">
        <v>16659</v>
      </c>
      <c r="B3985" s="49" t="s">
        <v>16660</v>
      </c>
      <c r="C3985" s="49" t="s">
        <v>14861</v>
      </c>
      <c r="D3985" s="49" t="s">
        <v>17367</v>
      </c>
      <c r="E3985" s="50"/>
      <c r="F3985" s="49"/>
      <c r="G3985" s="49" t="s">
        <v>19080</v>
      </c>
      <c r="H3985" s="49" t="s">
        <v>19081</v>
      </c>
      <c r="I3985" s="49" t="s">
        <v>7779</v>
      </c>
      <c r="J3985" s="49" t="s">
        <v>7575</v>
      </c>
      <c r="K3985" s="50" t="s">
        <v>19082</v>
      </c>
      <c r="L3985" s="49" t="s">
        <v>7577</v>
      </c>
    </row>
    <row r="3986" customFormat="false" ht="13.5" hidden="false" customHeight="false" outlineLevel="0" collapsed="false">
      <c r="A3986" s="49" t="s">
        <v>16659</v>
      </c>
      <c r="B3986" s="49" t="s">
        <v>16660</v>
      </c>
      <c r="C3986" s="49" t="s">
        <v>14861</v>
      </c>
      <c r="D3986" s="49" t="s">
        <v>17367</v>
      </c>
      <c r="E3986" s="50"/>
      <c r="F3986" s="49"/>
      <c r="G3986" s="49" t="s">
        <v>19083</v>
      </c>
      <c r="H3986" s="49" t="s">
        <v>19084</v>
      </c>
      <c r="I3986" s="49" t="s">
        <v>7779</v>
      </c>
      <c r="J3986" s="49" t="s">
        <v>7575</v>
      </c>
      <c r="K3986" s="50" t="s">
        <v>14946</v>
      </c>
      <c r="L3986" s="49" t="s">
        <v>7577</v>
      </c>
    </row>
    <row r="3987" customFormat="false" ht="13.5" hidden="false" customHeight="false" outlineLevel="0" collapsed="false">
      <c r="A3987" s="49" t="s">
        <v>16659</v>
      </c>
      <c r="B3987" s="49" t="s">
        <v>16660</v>
      </c>
      <c r="C3987" s="49" t="s">
        <v>14861</v>
      </c>
      <c r="D3987" s="49" t="s">
        <v>17367</v>
      </c>
      <c r="E3987" s="50"/>
      <c r="F3987" s="49"/>
      <c r="G3987" s="49" t="s">
        <v>19085</v>
      </c>
      <c r="H3987" s="49" t="s">
        <v>19086</v>
      </c>
      <c r="I3987" s="49" t="s">
        <v>7779</v>
      </c>
      <c r="J3987" s="49" t="s">
        <v>7575</v>
      </c>
      <c r="K3987" s="50" t="s">
        <v>19087</v>
      </c>
      <c r="L3987" s="49" t="s">
        <v>7577</v>
      </c>
    </row>
    <row r="3988" customFormat="false" ht="13.5" hidden="false" customHeight="false" outlineLevel="0" collapsed="false">
      <c r="A3988" s="49" t="s">
        <v>16659</v>
      </c>
      <c r="B3988" s="49" t="s">
        <v>16660</v>
      </c>
      <c r="C3988" s="49" t="s">
        <v>14861</v>
      </c>
      <c r="D3988" s="49" t="s">
        <v>17367</v>
      </c>
      <c r="E3988" s="50"/>
      <c r="F3988" s="49"/>
      <c r="G3988" s="49" t="s">
        <v>19088</v>
      </c>
      <c r="H3988" s="49" t="s">
        <v>19089</v>
      </c>
      <c r="I3988" s="49" t="s">
        <v>7779</v>
      </c>
      <c r="J3988" s="49" t="s">
        <v>7575</v>
      </c>
      <c r="K3988" s="50" t="s">
        <v>19090</v>
      </c>
      <c r="L3988" s="49" t="s">
        <v>7577</v>
      </c>
    </row>
    <row r="3989" customFormat="false" ht="13.5" hidden="false" customHeight="false" outlineLevel="0" collapsed="false">
      <c r="A3989" s="49" t="s">
        <v>16659</v>
      </c>
      <c r="B3989" s="49" t="s">
        <v>16660</v>
      </c>
      <c r="C3989" s="49" t="s">
        <v>14861</v>
      </c>
      <c r="D3989" s="49" t="s">
        <v>17367</v>
      </c>
      <c r="E3989" s="50"/>
      <c r="F3989" s="49"/>
      <c r="G3989" s="49" t="s">
        <v>19091</v>
      </c>
      <c r="H3989" s="49" t="s">
        <v>19092</v>
      </c>
      <c r="I3989" s="49" t="s">
        <v>7779</v>
      </c>
      <c r="J3989" s="49" t="s">
        <v>7575</v>
      </c>
      <c r="K3989" s="50" t="s">
        <v>14002</v>
      </c>
      <c r="L3989" s="49" t="s">
        <v>7577</v>
      </c>
    </row>
    <row r="3990" customFormat="false" ht="13.5" hidden="false" customHeight="false" outlineLevel="0" collapsed="false">
      <c r="A3990" s="49" t="s">
        <v>16659</v>
      </c>
      <c r="B3990" s="49" t="s">
        <v>16660</v>
      </c>
      <c r="C3990" s="49" t="s">
        <v>14861</v>
      </c>
      <c r="D3990" s="49" t="s">
        <v>17367</v>
      </c>
      <c r="E3990" s="50"/>
      <c r="F3990" s="49"/>
      <c r="G3990" s="49" t="s">
        <v>19093</v>
      </c>
      <c r="H3990" s="49" t="s">
        <v>19094</v>
      </c>
      <c r="I3990" s="49" t="s">
        <v>7779</v>
      </c>
      <c r="J3990" s="49" t="s">
        <v>7575</v>
      </c>
      <c r="K3990" s="50" t="s">
        <v>12235</v>
      </c>
      <c r="L3990" s="49" t="s">
        <v>7577</v>
      </c>
    </row>
    <row r="3991" customFormat="false" ht="13.5" hidden="false" customHeight="false" outlineLevel="0" collapsed="false">
      <c r="A3991" s="49" t="s">
        <v>16659</v>
      </c>
      <c r="B3991" s="49" t="s">
        <v>16660</v>
      </c>
      <c r="C3991" s="49" t="s">
        <v>14861</v>
      </c>
      <c r="D3991" s="49" t="s">
        <v>17367</v>
      </c>
      <c r="E3991" s="50"/>
      <c r="F3991" s="49"/>
      <c r="G3991" s="49" t="s">
        <v>19095</v>
      </c>
      <c r="H3991" s="49" t="s">
        <v>19096</v>
      </c>
      <c r="I3991" s="49" t="s">
        <v>7779</v>
      </c>
      <c r="J3991" s="49" t="s">
        <v>7575</v>
      </c>
      <c r="K3991" s="50" t="s">
        <v>19097</v>
      </c>
      <c r="L3991" s="49" t="s">
        <v>7577</v>
      </c>
    </row>
    <row r="3992" customFormat="false" ht="13.5" hidden="false" customHeight="false" outlineLevel="0" collapsed="false">
      <c r="A3992" s="49" t="s">
        <v>16659</v>
      </c>
      <c r="B3992" s="49" t="s">
        <v>16660</v>
      </c>
      <c r="C3992" s="49" t="s">
        <v>14861</v>
      </c>
      <c r="D3992" s="49" t="s">
        <v>17367</v>
      </c>
      <c r="E3992" s="50"/>
      <c r="F3992" s="49"/>
      <c r="G3992" s="49" t="s">
        <v>19098</v>
      </c>
      <c r="H3992" s="49" t="s">
        <v>19099</v>
      </c>
      <c r="I3992" s="49" t="s">
        <v>7779</v>
      </c>
      <c r="J3992" s="49" t="s">
        <v>7575</v>
      </c>
      <c r="K3992" s="50" t="s">
        <v>9640</v>
      </c>
      <c r="L3992" s="49" t="s">
        <v>7577</v>
      </c>
    </row>
    <row r="3993" customFormat="false" ht="13.5" hidden="false" customHeight="false" outlineLevel="0" collapsed="false">
      <c r="A3993" s="49" t="s">
        <v>16659</v>
      </c>
      <c r="B3993" s="49" t="s">
        <v>16660</v>
      </c>
      <c r="C3993" s="49" t="s">
        <v>14861</v>
      </c>
      <c r="D3993" s="49" t="s">
        <v>17367</v>
      </c>
      <c r="E3993" s="50"/>
      <c r="F3993" s="49"/>
      <c r="G3993" s="49" t="s">
        <v>19100</v>
      </c>
      <c r="H3993" s="49" t="s">
        <v>19101</v>
      </c>
      <c r="I3993" s="49" t="s">
        <v>7779</v>
      </c>
      <c r="J3993" s="49" t="s">
        <v>7575</v>
      </c>
      <c r="K3993" s="50" t="s">
        <v>8574</v>
      </c>
      <c r="L3993" s="49" t="s">
        <v>7577</v>
      </c>
    </row>
    <row r="3994" customFormat="false" ht="13.5" hidden="false" customHeight="false" outlineLevel="0" collapsed="false">
      <c r="A3994" s="49" t="s">
        <v>16659</v>
      </c>
      <c r="B3994" s="49" t="s">
        <v>16660</v>
      </c>
      <c r="C3994" s="49" t="s">
        <v>14861</v>
      </c>
      <c r="D3994" s="49" t="s">
        <v>17367</v>
      </c>
      <c r="E3994" s="50"/>
      <c r="F3994" s="49"/>
      <c r="G3994" s="49" t="s">
        <v>19102</v>
      </c>
      <c r="H3994" s="49" t="s">
        <v>19103</v>
      </c>
      <c r="I3994" s="49" t="s">
        <v>7779</v>
      </c>
      <c r="J3994" s="49" t="s">
        <v>7575</v>
      </c>
      <c r="K3994" s="50" t="s">
        <v>12144</v>
      </c>
      <c r="L3994" s="49" t="s">
        <v>7577</v>
      </c>
    </row>
    <row r="3995" customFormat="false" ht="13.5" hidden="false" customHeight="false" outlineLevel="0" collapsed="false">
      <c r="A3995" s="49" t="s">
        <v>16659</v>
      </c>
      <c r="B3995" s="49" t="s">
        <v>16660</v>
      </c>
      <c r="C3995" s="49" t="s">
        <v>14861</v>
      </c>
      <c r="D3995" s="49" t="s">
        <v>17367</v>
      </c>
      <c r="E3995" s="50"/>
      <c r="F3995" s="49"/>
      <c r="G3995" s="49" t="s">
        <v>19104</v>
      </c>
      <c r="H3995" s="49" t="s">
        <v>19105</v>
      </c>
      <c r="I3995" s="49" t="s">
        <v>7779</v>
      </c>
      <c r="J3995" s="49" t="s">
        <v>7575</v>
      </c>
      <c r="K3995" s="50" t="s">
        <v>13061</v>
      </c>
      <c r="L3995" s="49" t="s">
        <v>7577</v>
      </c>
    </row>
    <row r="3996" customFormat="false" ht="13.5" hidden="false" customHeight="false" outlineLevel="0" collapsed="false">
      <c r="A3996" s="49" t="s">
        <v>16659</v>
      </c>
      <c r="B3996" s="49" t="s">
        <v>16660</v>
      </c>
      <c r="C3996" s="49" t="s">
        <v>14861</v>
      </c>
      <c r="D3996" s="49" t="s">
        <v>17367</v>
      </c>
      <c r="E3996" s="50"/>
      <c r="F3996" s="49"/>
      <c r="G3996" s="49" t="s">
        <v>19106</v>
      </c>
      <c r="H3996" s="49" t="s">
        <v>19107</v>
      </c>
      <c r="I3996" s="49" t="s">
        <v>7779</v>
      </c>
      <c r="J3996" s="49" t="s">
        <v>7575</v>
      </c>
      <c r="K3996" s="50" t="s">
        <v>19108</v>
      </c>
      <c r="L3996" s="49" t="s">
        <v>7577</v>
      </c>
    </row>
    <row r="3997" customFormat="false" ht="13.5" hidden="false" customHeight="false" outlineLevel="0" collapsed="false">
      <c r="A3997" s="49" t="s">
        <v>16659</v>
      </c>
      <c r="B3997" s="49" t="s">
        <v>16660</v>
      </c>
      <c r="C3997" s="49" t="s">
        <v>14861</v>
      </c>
      <c r="D3997" s="49" t="s">
        <v>17367</v>
      </c>
      <c r="E3997" s="50"/>
      <c r="F3997" s="49"/>
      <c r="G3997" s="49" t="s">
        <v>19109</v>
      </c>
      <c r="H3997" s="49" t="s">
        <v>19110</v>
      </c>
      <c r="I3997" s="49" t="s">
        <v>7779</v>
      </c>
      <c r="J3997" s="49" t="s">
        <v>7575</v>
      </c>
      <c r="K3997" s="50" t="s">
        <v>19111</v>
      </c>
      <c r="L3997" s="49" t="s">
        <v>7577</v>
      </c>
    </row>
    <row r="3998" customFormat="false" ht="13.5" hidden="false" customHeight="false" outlineLevel="0" collapsed="false">
      <c r="A3998" s="49" t="s">
        <v>16659</v>
      </c>
      <c r="B3998" s="49" t="s">
        <v>16660</v>
      </c>
      <c r="C3998" s="49" t="s">
        <v>14861</v>
      </c>
      <c r="D3998" s="49" t="s">
        <v>17367</v>
      </c>
      <c r="E3998" s="50"/>
      <c r="F3998" s="49"/>
      <c r="G3998" s="49" t="s">
        <v>19112</v>
      </c>
      <c r="H3998" s="49" t="s">
        <v>19113</v>
      </c>
      <c r="I3998" s="49" t="s">
        <v>7779</v>
      </c>
      <c r="J3998" s="49" t="s">
        <v>7575</v>
      </c>
      <c r="K3998" s="50" t="s">
        <v>18199</v>
      </c>
      <c r="L3998" s="49" t="s">
        <v>7577</v>
      </c>
    </row>
    <row r="3999" customFormat="false" ht="13.5" hidden="false" customHeight="false" outlineLevel="0" collapsed="false">
      <c r="A3999" s="49" t="s">
        <v>16659</v>
      </c>
      <c r="B3999" s="49" t="s">
        <v>16660</v>
      </c>
      <c r="C3999" s="49" t="s">
        <v>14861</v>
      </c>
      <c r="D3999" s="49" t="s">
        <v>17367</v>
      </c>
      <c r="E3999" s="50"/>
      <c r="F3999" s="49"/>
      <c r="G3999" s="49" t="s">
        <v>19114</v>
      </c>
      <c r="H3999" s="49" t="s">
        <v>19115</v>
      </c>
      <c r="I3999" s="49" t="s">
        <v>7779</v>
      </c>
      <c r="J3999" s="49" t="s">
        <v>7575</v>
      </c>
      <c r="K3999" s="50" t="s">
        <v>19116</v>
      </c>
      <c r="L3999" s="49" t="s">
        <v>7577</v>
      </c>
    </row>
    <row r="4000" customFormat="false" ht="13.5" hidden="false" customHeight="false" outlineLevel="0" collapsed="false">
      <c r="A4000" s="49" t="s">
        <v>16659</v>
      </c>
      <c r="B4000" s="49" t="s">
        <v>16660</v>
      </c>
      <c r="C4000" s="49" t="s">
        <v>14861</v>
      </c>
      <c r="D4000" s="49" t="s">
        <v>17367</v>
      </c>
      <c r="E4000" s="50"/>
      <c r="F4000" s="49"/>
      <c r="G4000" s="49" t="s">
        <v>19117</v>
      </c>
      <c r="H4000" s="49" t="s">
        <v>19118</v>
      </c>
      <c r="I4000" s="49" t="s">
        <v>7779</v>
      </c>
      <c r="J4000" s="49" t="s">
        <v>7575</v>
      </c>
      <c r="K4000" s="50" t="s">
        <v>19119</v>
      </c>
      <c r="L4000" s="49" t="s">
        <v>7577</v>
      </c>
    </row>
    <row r="4001" customFormat="false" ht="13.5" hidden="false" customHeight="false" outlineLevel="0" collapsed="false">
      <c r="A4001" s="49" t="s">
        <v>16659</v>
      </c>
      <c r="B4001" s="49" t="s">
        <v>16660</v>
      </c>
      <c r="C4001" s="49" t="s">
        <v>14861</v>
      </c>
      <c r="D4001" s="49" t="s">
        <v>17367</v>
      </c>
      <c r="E4001" s="50"/>
      <c r="F4001" s="49"/>
      <c r="G4001" s="49" t="s">
        <v>19120</v>
      </c>
      <c r="H4001" s="49" t="s">
        <v>19121</v>
      </c>
      <c r="I4001" s="49" t="s">
        <v>7779</v>
      </c>
      <c r="J4001" s="49" t="s">
        <v>7575</v>
      </c>
      <c r="K4001" s="50" t="s">
        <v>19122</v>
      </c>
      <c r="L4001" s="49" t="s">
        <v>7577</v>
      </c>
    </row>
    <row r="4002" customFormat="false" ht="13.5" hidden="false" customHeight="false" outlineLevel="0" collapsed="false">
      <c r="A4002" s="49" t="s">
        <v>16659</v>
      </c>
      <c r="B4002" s="49" t="s">
        <v>16660</v>
      </c>
      <c r="C4002" s="49" t="s">
        <v>14861</v>
      </c>
      <c r="D4002" s="49" t="s">
        <v>17367</v>
      </c>
      <c r="E4002" s="50"/>
      <c r="F4002" s="49"/>
      <c r="G4002" s="49" t="s">
        <v>19123</v>
      </c>
      <c r="H4002" s="49" t="s">
        <v>19124</v>
      </c>
      <c r="I4002" s="49" t="s">
        <v>7779</v>
      </c>
      <c r="J4002" s="49" t="s">
        <v>7575</v>
      </c>
      <c r="K4002" s="50" t="s">
        <v>19125</v>
      </c>
      <c r="L4002" s="49" t="s">
        <v>7577</v>
      </c>
    </row>
    <row r="4003" customFormat="false" ht="13.5" hidden="false" customHeight="false" outlineLevel="0" collapsed="false">
      <c r="A4003" s="49" t="s">
        <v>16659</v>
      </c>
      <c r="B4003" s="49" t="s">
        <v>16660</v>
      </c>
      <c r="C4003" s="49" t="s">
        <v>14861</v>
      </c>
      <c r="D4003" s="49" t="s">
        <v>17367</v>
      </c>
      <c r="E4003" s="50"/>
      <c r="F4003" s="49"/>
      <c r="G4003" s="49" t="s">
        <v>19126</v>
      </c>
      <c r="H4003" s="49" t="s">
        <v>19127</v>
      </c>
      <c r="I4003" s="49" t="s">
        <v>7779</v>
      </c>
      <c r="J4003" s="49" t="s">
        <v>7575</v>
      </c>
      <c r="K4003" s="50" t="s">
        <v>19128</v>
      </c>
      <c r="L4003" s="49" t="s">
        <v>7577</v>
      </c>
    </row>
    <row r="4004" customFormat="false" ht="13.5" hidden="false" customHeight="false" outlineLevel="0" collapsed="false">
      <c r="A4004" s="49" t="s">
        <v>16659</v>
      </c>
      <c r="B4004" s="49" t="s">
        <v>16660</v>
      </c>
      <c r="C4004" s="49" t="s">
        <v>14861</v>
      </c>
      <c r="D4004" s="49" t="s">
        <v>17367</v>
      </c>
      <c r="E4004" s="50"/>
      <c r="F4004" s="49"/>
      <c r="G4004" s="49" t="s">
        <v>19129</v>
      </c>
      <c r="H4004" s="49" t="s">
        <v>19130</v>
      </c>
      <c r="I4004" s="49" t="s">
        <v>7779</v>
      </c>
      <c r="J4004" s="49" t="s">
        <v>7575</v>
      </c>
      <c r="K4004" s="50" t="s">
        <v>11056</v>
      </c>
      <c r="L4004" s="49" t="s">
        <v>7577</v>
      </c>
    </row>
    <row r="4005" customFormat="false" ht="13.5" hidden="false" customHeight="false" outlineLevel="0" collapsed="false">
      <c r="A4005" s="49" t="s">
        <v>16659</v>
      </c>
      <c r="B4005" s="49" t="s">
        <v>16660</v>
      </c>
      <c r="C4005" s="49" t="s">
        <v>14861</v>
      </c>
      <c r="D4005" s="49" t="s">
        <v>17367</v>
      </c>
      <c r="E4005" s="50"/>
      <c r="F4005" s="49"/>
      <c r="G4005" s="49" t="s">
        <v>19131</v>
      </c>
      <c r="H4005" s="49" t="s">
        <v>19132</v>
      </c>
      <c r="I4005" s="49" t="s">
        <v>7779</v>
      </c>
      <c r="J4005" s="49" t="s">
        <v>7575</v>
      </c>
      <c r="K4005" s="50" t="s">
        <v>19133</v>
      </c>
      <c r="L4005" s="49" t="s">
        <v>7577</v>
      </c>
    </row>
    <row r="4006" customFormat="false" ht="13.5" hidden="false" customHeight="false" outlineLevel="0" collapsed="false">
      <c r="A4006" s="49" t="s">
        <v>16659</v>
      </c>
      <c r="B4006" s="49" t="s">
        <v>16660</v>
      </c>
      <c r="C4006" s="49" t="s">
        <v>14861</v>
      </c>
      <c r="D4006" s="49" t="s">
        <v>17367</v>
      </c>
      <c r="E4006" s="50"/>
      <c r="F4006" s="49"/>
      <c r="G4006" s="49" t="s">
        <v>19134</v>
      </c>
      <c r="H4006" s="49" t="s">
        <v>19135</v>
      </c>
      <c r="I4006" s="49" t="s">
        <v>7779</v>
      </c>
      <c r="J4006" s="49" t="s">
        <v>7575</v>
      </c>
      <c r="K4006" s="50" t="s">
        <v>19136</v>
      </c>
      <c r="L4006" s="49" t="s">
        <v>7577</v>
      </c>
    </row>
    <row r="4007" customFormat="false" ht="13.5" hidden="false" customHeight="false" outlineLevel="0" collapsed="false">
      <c r="A4007" s="49" t="s">
        <v>16659</v>
      </c>
      <c r="B4007" s="49" t="s">
        <v>16660</v>
      </c>
      <c r="C4007" s="49" t="s">
        <v>14861</v>
      </c>
      <c r="D4007" s="49" t="s">
        <v>17367</v>
      </c>
      <c r="E4007" s="50"/>
      <c r="F4007" s="49"/>
      <c r="G4007" s="49" t="s">
        <v>19137</v>
      </c>
      <c r="H4007" s="49" t="s">
        <v>19138</v>
      </c>
      <c r="I4007" s="49" t="s">
        <v>7779</v>
      </c>
      <c r="J4007" s="49" t="s">
        <v>7575</v>
      </c>
      <c r="K4007" s="50" t="s">
        <v>19139</v>
      </c>
      <c r="L4007" s="49" t="s">
        <v>7577</v>
      </c>
    </row>
    <row r="4008" customFormat="false" ht="13.5" hidden="false" customHeight="false" outlineLevel="0" collapsed="false">
      <c r="A4008" s="49" t="s">
        <v>16659</v>
      </c>
      <c r="B4008" s="49" t="s">
        <v>16660</v>
      </c>
      <c r="C4008" s="49" t="s">
        <v>14861</v>
      </c>
      <c r="D4008" s="49" t="s">
        <v>17367</v>
      </c>
      <c r="E4008" s="50"/>
      <c r="F4008" s="49"/>
      <c r="G4008" s="49" t="s">
        <v>19140</v>
      </c>
      <c r="H4008" s="49" t="s">
        <v>19141</v>
      </c>
      <c r="I4008" s="49" t="s">
        <v>7779</v>
      </c>
      <c r="J4008" s="49" t="s">
        <v>7575</v>
      </c>
      <c r="K4008" s="50" t="s">
        <v>17976</v>
      </c>
      <c r="L4008" s="49" t="s">
        <v>7577</v>
      </c>
    </row>
    <row r="4009" customFormat="false" ht="13.5" hidden="false" customHeight="false" outlineLevel="0" collapsed="false">
      <c r="A4009" s="49" t="s">
        <v>16659</v>
      </c>
      <c r="B4009" s="49" t="s">
        <v>16660</v>
      </c>
      <c r="C4009" s="49" t="s">
        <v>14861</v>
      </c>
      <c r="D4009" s="49" t="s">
        <v>17367</v>
      </c>
      <c r="E4009" s="50"/>
      <c r="F4009" s="49"/>
      <c r="G4009" s="49" t="s">
        <v>19142</v>
      </c>
      <c r="H4009" s="49" t="s">
        <v>19143</v>
      </c>
      <c r="I4009" s="49" t="s">
        <v>7779</v>
      </c>
      <c r="J4009" s="49" t="s">
        <v>7575</v>
      </c>
      <c r="K4009" s="50" t="s">
        <v>17844</v>
      </c>
      <c r="L4009" s="49" t="s">
        <v>7577</v>
      </c>
    </row>
    <row r="4010" customFormat="false" ht="13.5" hidden="false" customHeight="false" outlineLevel="0" collapsed="false">
      <c r="A4010" s="49" t="s">
        <v>16659</v>
      </c>
      <c r="B4010" s="49" t="s">
        <v>16660</v>
      </c>
      <c r="C4010" s="49" t="s">
        <v>14861</v>
      </c>
      <c r="D4010" s="49" t="s">
        <v>17367</v>
      </c>
      <c r="E4010" s="50"/>
      <c r="F4010" s="49"/>
      <c r="G4010" s="49" t="s">
        <v>19144</v>
      </c>
      <c r="H4010" s="49" t="s">
        <v>19145</v>
      </c>
      <c r="I4010" s="49" t="s">
        <v>7779</v>
      </c>
      <c r="J4010" s="49" t="s">
        <v>7575</v>
      </c>
      <c r="K4010" s="50" t="s">
        <v>19146</v>
      </c>
      <c r="L4010" s="49" t="s">
        <v>7577</v>
      </c>
    </row>
    <row r="4011" customFormat="false" ht="13.5" hidden="false" customHeight="false" outlineLevel="0" collapsed="false">
      <c r="A4011" s="49" t="s">
        <v>16659</v>
      </c>
      <c r="B4011" s="49" t="s">
        <v>16660</v>
      </c>
      <c r="C4011" s="49" t="s">
        <v>14861</v>
      </c>
      <c r="D4011" s="49" t="s">
        <v>17367</v>
      </c>
      <c r="E4011" s="50"/>
      <c r="F4011" s="49"/>
      <c r="G4011" s="49" t="s">
        <v>19147</v>
      </c>
      <c r="H4011" s="49" t="s">
        <v>19148</v>
      </c>
      <c r="I4011" s="49" t="s">
        <v>7779</v>
      </c>
      <c r="J4011" s="49" t="s">
        <v>7575</v>
      </c>
      <c r="K4011" s="50" t="s">
        <v>19149</v>
      </c>
      <c r="L4011" s="49" t="s">
        <v>7577</v>
      </c>
    </row>
    <row r="4012" customFormat="false" ht="13.5" hidden="false" customHeight="false" outlineLevel="0" collapsed="false">
      <c r="A4012" s="49" t="s">
        <v>16659</v>
      </c>
      <c r="B4012" s="49" t="s">
        <v>16660</v>
      </c>
      <c r="C4012" s="49" t="s">
        <v>14861</v>
      </c>
      <c r="D4012" s="49" t="s">
        <v>17367</v>
      </c>
      <c r="E4012" s="50"/>
      <c r="F4012" s="49"/>
      <c r="G4012" s="49" t="s">
        <v>19150</v>
      </c>
      <c r="H4012" s="49" t="s">
        <v>19151</v>
      </c>
      <c r="I4012" s="49" t="s">
        <v>7779</v>
      </c>
      <c r="J4012" s="49" t="s">
        <v>7575</v>
      </c>
      <c r="K4012" s="50" t="s">
        <v>10455</v>
      </c>
      <c r="L4012" s="49" t="s">
        <v>7577</v>
      </c>
    </row>
    <row r="4013" customFormat="false" ht="13.5" hidden="false" customHeight="false" outlineLevel="0" collapsed="false">
      <c r="A4013" s="49" t="s">
        <v>16659</v>
      </c>
      <c r="B4013" s="49" t="s">
        <v>16660</v>
      </c>
      <c r="C4013" s="49" t="s">
        <v>14861</v>
      </c>
      <c r="D4013" s="49" t="s">
        <v>17367</v>
      </c>
      <c r="E4013" s="50"/>
      <c r="F4013" s="49"/>
      <c r="G4013" s="49" t="s">
        <v>19152</v>
      </c>
      <c r="H4013" s="49" t="s">
        <v>19153</v>
      </c>
      <c r="I4013" s="49" t="s">
        <v>7779</v>
      </c>
      <c r="J4013" s="49" t="s">
        <v>7575</v>
      </c>
      <c r="K4013" s="50" t="s">
        <v>19154</v>
      </c>
      <c r="L4013" s="49" t="s">
        <v>7577</v>
      </c>
    </row>
    <row r="4014" customFormat="false" ht="13.5" hidden="false" customHeight="false" outlineLevel="0" collapsed="false">
      <c r="A4014" s="49" t="s">
        <v>16659</v>
      </c>
      <c r="B4014" s="49" t="s">
        <v>16660</v>
      </c>
      <c r="C4014" s="49" t="s">
        <v>14861</v>
      </c>
      <c r="D4014" s="49" t="s">
        <v>17367</v>
      </c>
      <c r="E4014" s="50"/>
      <c r="F4014" s="49"/>
      <c r="G4014" s="49" t="s">
        <v>19155</v>
      </c>
      <c r="H4014" s="49" t="s">
        <v>19156</v>
      </c>
      <c r="I4014" s="49" t="s">
        <v>7779</v>
      </c>
      <c r="J4014" s="49" t="s">
        <v>7575</v>
      </c>
      <c r="K4014" s="50" t="s">
        <v>19157</v>
      </c>
      <c r="L4014" s="49" t="s">
        <v>7577</v>
      </c>
    </row>
    <row r="4015" customFormat="false" ht="13.5" hidden="false" customHeight="false" outlineLevel="0" collapsed="false">
      <c r="A4015" s="49" t="s">
        <v>16659</v>
      </c>
      <c r="B4015" s="49" t="s">
        <v>16660</v>
      </c>
      <c r="C4015" s="49" t="s">
        <v>14861</v>
      </c>
      <c r="D4015" s="49" t="s">
        <v>17367</v>
      </c>
      <c r="E4015" s="50"/>
      <c r="F4015" s="49"/>
      <c r="G4015" s="49" t="s">
        <v>19158</v>
      </c>
      <c r="H4015" s="49" t="s">
        <v>19159</v>
      </c>
      <c r="I4015" s="49" t="s">
        <v>7779</v>
      </c>
      <c r="J4015" s="49" t="s">
        <v>7575</v>
      </c>
      <c r="K4015" s="50" t="s">
        <v>19160</v>
      </c>
      <c r="L4015" s="49" t="s">
        <v>7577</v>
      </c>
    </row>
    <row r="4016" customFormat="false" ht="13.5" hidden="false" customHeight="false" outlineLevel="0" collapsed="false">
      <c r="A4016" s="49" t="s">
        <v>16659</v>
      </c>
      <c r="B4016" s="49" t="s">
        <v>16660</v>
      </c>
      <c r="C4016" s="49" t="s">
        <v>14861</v>
      </c>
      <c r="D4016" s="49" t="s">
        <v>17367</v>
      </c>
      <c r="E4016" s="50"/>
      <c r="F4016" s="49"/>
      <c r="G4016" s="49" t="s">
        <v>19161</v>
      </c>
      <c r="H4016" s="49" t="s">
        <v>19162</v>
      </c>
      <c r="I4016" s="49" t="s">
        <v>7779</v>
      </c>
      <c r="J4016" s="49" t="s">
        <v>7575</v>
      </c>
      <c r="K4016" s="50" t="s">
        <v>17122</v>
      </c>
      <c r="L4016" s="49" t="s">
        <v>7577</v>
      </c>
    </row>
    <row r="4017" customFormat="false" ht="13.5" hidden="false" customHeight="false" outlineLevel="0" collapsed="false">
      <c r="A4017" s="49" t="s">
        <v>16659</v>
      </c>
      <c r="B4017" s="49" t="s">
        <v>16660</v>
      </c>
      <c r="C4017" s="49" t="s">
        <v>14861</v>
      </c>
      <c r="D4017" s="49" t="s">
        <v>17367</v>
      </c>
      <c r="E4017" s="50"/>
      <c r="F4017" s="49"/>
      <c r="G4017" s="49" t="s">
        <v>19163</v>
      </c>
      <c r="H4017" s="49" t="s">
        <v>19164</v>
      </c>
      <c r="I4017" s="49" t="s">
        <v>7779</v>
      </c>
      <c r="J4017" s="49" t="s">
        <v>7575</v>
      </c>
      <c r="K4017" s="50" t="s">
        <v>19165</v>
      </c>
      <c r="L4017" s="49" t="s">
        <v>7577</v>
      </c>
    </row>
    <row r="4018" customFormat="false" ht="13.5" hidden="false" customHeight="false" outlineLevel="0" collapsed="false">
      <c r="A4018" s="49" t="s">
        <v>16659</v>
      </c>
      <c r="B4018" s="49" t="s">
        <v>16660</v>
      </c>
      <c r="C4018" s="49" t="s">
        <v>14861</v>
      </c>
      <c r="D4018" s="49" t="s">
        <v>17367</v>
      </c>
      <c r="E4018" s="50"/>
      <c r="F4018" s="49"/>
      <c r="G4018" s="49" t="s">
        <v>19166</v>
      </c>
      <c r="H4018" s="49" t="s">
        <v>19167</v>
      </c>
      <c r="I4018" s="49" t="s">
        <v>7779</v>
      </c>
      <c r="J4018" s="49" t="s">
        <v>7575</v>
      </c>
      <c r="K4018" s="50" t="s">
        <v>13165</v>
      </c>
      <c r="L4018" s="49" t="s">
        <v>7577</v>
      </c>
    </row>
    <row r="4019" customFormat="false" ht="13.5" hidden="false" customHeight="false" outlineLevel="0" collapsed="false">
      <c r="A4019" s="49" t="s">
        <v>16659</v>
      </c>
      <c r="B4019" s="49" t="s">
        <v>16660</v>
      </c>
      <c r="C4019" s="49" t="s">
        <v>14861</v>
      </c>
      <c r="D4019" s="49" t="s">
        <v>17367</v>
      </c>
      <c r="E4019" s="50"/>
      <c r="F4019" s="49"/>
      <c r="G4019" s="49" t="s">
        <v>19168</v>
      </c>
      <c r="H4019" s="49" t="s">
        <v>19169</v>
      </c>
      <c r="I4019" s="49" t="s">
        <v>7779</v>
      </c>
      <c r="J4019" s="49" t="s">
        <v>7575</v>
      </c>
      <c r="K4019" s="50" t="s">
        <v>19170</v>
      </c>
      <c r="L4019" s="49" t="s">
        <v>7577</v>
      </c>
    </row>
    <row r="4020" customFormat="false" ht="13.5" hidden="false" customHeight="false" outlineLevel="0" collapsed="false">
      <c r="A4020" s="49" t="s">
        <v>16659</v>
      </c>
      <c r="B4020" s="49" t="s">
        <v>16660</v>
      </c>
      <c r="C4020" s="49" t="s">
        <v>14861</v>
      </c>
      <c r="D4020" s="49" t="s">
        <v>17367</v>
      </c>
      <c r="E4020" s="50"/>
      <c r="F4020" s="49"/>
      <c r="G4020" s="49" t="s">
        <v>19171</v>
      </c>
      <c r="H4020" s="49" t="s">
        <v>19172</v>
      </c>
      <c r="I4020" s="49" t="s">
        <v>7779</v>
      </c>
      <c r="J4020" s="49" t="s">
        <v>7575</v>
      </c>
      <c r="K4020" s="50" t="s">
        <v>19173</v>
      </c>
      <c r="L4020" s="49" t="s">
        <v>7577</v>
      </c>
    </row>
    <row r="4021" customFormat="false" ht="13.5" hidden="false" customHeight="false" outlineLevel="0" collapsed="false">
      <c r="A4021" s="49" t="s">
        <v>16659</v>
      </c>
      <c r="B4021" s="49" t="s">
        <v>16660</v>
      </c>
      <c r="C4021" s="49" t="s">
        <v>14861</v>
      </c>
      <c r="D4021" s="49" t="s">
        <v>17367</v>
      </c>
      <c r="E4021" s="50"/>
      <c r="F4021" s="49"/>
      <c r="G4021" s="49" t="s">
        <v>19174</v>
      </c>
      <c r="H4021" s="49" t="s">
        <v>19175</v>
      </c>
      <c r="I4021" s="49" t="s">
        <v>7779</v>
      </c>
      <c r="J4021" s="49" t="s">
        <v>7575</v>
      </c>
      <c r="K4021" s="50" t="s">
        <v>19176</v>
      </c>
      <c r="L4021" s="49" t="s">
        <v>7577</v>
      </c>
    </row>
    <row r="4022" customFormat="false" ht="13.5" hidden="false" customHeight="false" outlineLevel="0" collapsed="false">
      <c r="A4022" s="49" t="s">
        <v>16659</v>
      </c>
      <c r="B4022" s="49" t="s">
        <v>16660</v>
      </c>
      <c r="C4022" s="49" t="s">
        <v>14861</v>
      </c>
      <c r="D4022" s="49" t="s">
        <v>17367</v>
      </c>
      <c r="E4022" s="50"/>
      <c r="F4022" s="49"/>
      <c r="G4022" s="49" t="s">
        <v>19177</v>
      </c>
      <c r="H4022" s="49" t="s">
        <v>19178</v>
      </c>
      <c r="I4022" s="49" t="s">
        <v>7779</v>
      </c>
      <c r="J4022" s="49" t="s">
        <v>7575</v>
      </c>
      <c r="K4022" s="50" t="s">
        <v>19179</v>
      </c>
      <c r="L4022" s="49" t="s">
        <v>7577</v>
      </c>
    </row>
    <row r="4023" customFormat="false" ht="13.5" hidden="false" customHeight="false" outlineLevel="0" collapsed="false">
      <c r="A4023" s="49" t="s">
        <v>16659</v>
      </c>
      <c r="B4023" s="49" t="s">
        <v>16660</v>
      </c>
      <c r="C4023" s="49" t="s">
        <v>14861</v>
      </c>
      <c r="D4023" s="49" t="s">
        <v>17367</v>
      </c>
      <c r="E4023" s="50"/>
      <c r="F4023" s="49"/>
      <c r="G4023" s="49" t="s">
        <v>19180</v>
      </c>
      <c r="H4023" s="49" t="s">
        <v>19181</v>
      </c>
      <c r="I4023" s="49" t="s">
        <v>7779</v>
      </c>
      <c r="J4023" s="49" t="s">
        <v>7575</v>
      </c>
      <c r="K4023" s="50" t="s">
        <v>19182</v>
      </c>
      <c r="L4023" s="49" t="s">
        <v>7577</v>
      </c>
    </row>
    <row r="4024" customFormat="false" ht="13.5" hidden="false" customHeight="false" outlineLevel="0" collapsed="false">
      <c r="A4024" s="49" t="s">
        <v>16659</v>
      </c>
      <c r="B4024" s="49" t="s">
        <v>16660</v>
      </c>
      <c r="C4024" s="49" t="s">
        <v>14861</v>
      </c>
      <c r="D4024" s="49" t="s">
        <v>17367</v>
      </c>
      <c r="E4024" s="50"/>
      <c r="F4024" s="49"/>
      <c r="G4024" s="49" t="s">
        <v>19183</v>
      </c>
      <c r="H4024" s="49" t="s">
        <v>19184</v>
      </c>
      <c r="I4024" s="49" t="s">
        <v>7779</v>
      </c>
      <c r="J4024" s="49" t="s">
        <v>7575</v>
      </c>
      <c r="K4024" s="50" t="s">
        <v>17536</v>
      </c>
      <c r="L4024" s="49" t="s">
        <v>7577</v>
      </c>
    </row>
    <row r="4025" customFormat="false" ht="13.5" hidden="false" customHeight="false" outlineLevel="0" collapsed="false">
      <c r="A4025" s="49" t="s">
        <v>16659</v>
      </c>
      <c r="B4025" s="49" t="s">
        <v>16660</v>
      </c>
      <c r="C4025" s="49" t="s">
        <v>14861</v>
      </c>
      <c r="D4025" s="49" t="s">
        <v>17367</v>
      </c>
      <c r="E4025" s="50"/>
      <c r="F4025" s="49"/>
      <c r="G4025" s="49" t="s">
        <v>19185</v>
      </c>
      <c r="H4025" s="49" t="s">
        <v>19186</v>
      </c>
      <c r="I4025" s="49" t="s">
        <v>7779</v>
      </c>
      <c r="J4025" s="49" t="s">
        <v>7575</v>
      </c>
      <c r="K4025" s="50" t="s">
        <v>19187</v>
      </c>
      <c r="L4025" s="49" t="s">
        <v>7577</v>
      </c>
    </row>
    <row r="4026" customFormat="false" ht="13.5" hidden="false" customHeight="false" outlineLevel="0" collapsed="false">
      <c r="A4026" s="49" t="s">
        <v>16659</v>
      </c>
      <c r="B4026" s="49" t="s">
        <v>16660</v>
      </c>
      <c r="C4026" s="49" t="s">
        <v>14861</v>
      </c>
      <c r="D4026" s="49" t="s">
        <v>17367</v>
      </c>
      <c r="E4026" s="50"/>
      <c r="F4026" s="49"/>
      <c r="G4026" s="49" t="s">
        <v>19188</v>
      </c>
      <c r="H4026" s="49" t="s">
        <v>19189</v>
      </c>
      <c r="I4026" s="49" t="s">
        <v>7779</v>
      </c>
      <c r="J4026" s="49" t="s">
        <v>7575</v>
      </c>
      <c r="K4026" s="50" t="s">
        <v>19190</v>
      </c>
      <c r="L4026" s="49" t="s">
        <v>7577</v>
      </c>
    </row>
    <row r="4027" customFormat="false" ht="13.5" hidden="false" customHeight="false" outlineLevel="0" collapsed="false">
      <c r="A4027" s="49" t="s">
        <v>16659</v>
      </c>
      <c r="B4027" s="49" t="s">
        <v>16660</v>
      </c>
      <c r="C4027" s="49" t="s">
        <v>14861</v>
      </c>
      <c r="D4027" s="49" t="s">
        <v>17367</v>
      </c>
      <c r="E4027" s="50"/>
      <c r="F4027" s="49"/>
      <c r="G4027" s="49" t="s">
        <v>19191</v>
      </c>
      <c r="H4027" s="49" t="s">
        <v>19192</v>
      </c>
      <c r="I4027" s="49" t="s">
        <v>7779</v>
      </c>
      <c r="J4027" s="49" t="s">
        <v>7575</v>
      </c>
      <c r="K4027" s="50" t="s">
        <v>19193</v>
      </c>
      <c r="L4027" s="49" t="s">
        <v>7577</v>
      </c>
    </row>
    <row r="4028" customFormat="false" ht="13.5" hidden="false" customHeight="false" outlineLevel="0" collapsed="false">
      <c r="A4028" s="49" t="s">
        <v>16659</v>
      </c>
      <c r="B4028" s="49" t="s">
        <v>16660</v>
      </c>
      <c r="C4028" s="49" t="s">
        <v>14861</v>
      </c>
      <c r="D4028" s="49" t="s">
        <v>17367</v>
      </c>
      <c r="E4028" s="50"/>
      <c r="F4028" s="49"/>
      <c r="G4028" s="49" t="s">
        <v>19194</v>
      </c>
      <c r="H4028" s="49" t="s">
        <v>19195</v>
      </c>
      <c r="I4028" s="49" t="s">
        <v>7779</v>
      </c>
      <c r="J4028" s="49" t="s">
        <v>7575</v>
      </c>
      <c r="K4028" s="50" t="s">
        <v>19196</v>
      </c>
      <c r="L4028" s="49" t="s">
        <v>7577</v>
      </c>
    </row>
    <row r="4029" customFormat="false" ht="13.5" hidden="false" customHeight="false" outlineLevel="0" collapsed="false">
      <c r="A4029" s="49" t="s">
        <v>16659</v>
      </c>
      <c r="B4029" s="49" t="s">
        <v>16660</v>
      </c>
      <c r="C4029" s="49" t="s">
        <v>14861</v>
      </c>
      <c r="D4029" s="49" t="s">
        <v>17367</v>
      </c>
      <c r="E4029" s="50"/>
      <c r="F4029" s="49"/>
      <c r="G4029" s="49" t="s">
        <v>19197</v>
      </c>
      <c r="H4029" s="49" t="s">
        <v>19198</v>
      </c>
      <c r="I4029" s="49" t="s">
        <v>7779</v>
      </c>
      <c r="J4029" s="49" t="s">
        <v>7575</v>
      </c>
      <c r="K4029" s="50" t="s">
        <v>13050</v>
      </c>
      <c r="L4029" s="49" t="s">
        <v>7577</v>
      </c>
    </row>
    <row r="4030" customFormat="false" ht="13.5" hidden="false" customHeight="false" outlineLevel="0" collapsed="false">
      <c r="A4030" s="49" t="s">
        <v>16659</v>
      </c>
      <c r="B4030" s="49" t="s">
        <v>16660</v>
      </c>
      <c r="C4030" s="49" t="s">
        <v>14861</v>
      </c>
      <c r="D4030" s="49" t="s">
        <v>17367</v>
      </c>
      <c r="E4030" s="50"/>
      <c r="F4030" s="49"/>
      <c r="G4030" s="49" t="s">
        <v>19199</v>
      </c>
      <c r="H4030" s="49" t="s">
        <v>19200</v>
      </c>
      <c r="I4030" s="49" t="s">
        <v>7779</v>
      </c>
      <c r="J4030" s="49" t="s">
        <v>7575</v>
      </c>
      <c r="K4030" s="50" t="s">
        <v>19201</v>
      </c>
      <c r="L4030" s="49" t="s">
        <v>7577</v>
      </c>
    </row>
    <row r="4031" customFormat="false" ht="13.5" hidden="false" customHeight="false" outlineLevel="0" collapsed="false">
      <c r="A4031" s="49" t="s">
        <v>16659</v>
      </c>
      <c r="B4031" s="49" t="s">
        <v>16660</v>
      </c>
      <c r="C4031" s="49" t="s">
        <v>14861</v>
      </c>
      <c r="D4031" s="49" t="s">
        <v>17367</v>
      </c>
      <c r="E4031" s="50"/>
      <c r="F4031" s="49"/>
      <c r="G4031" s="49" t="s">
        <v>19202</v>
      </c>
      <c r="H4031" s="49" t="s">
        <v>19203</v>
      </c>
      <c r="I4031" s="49" t="s">
        <v>7779</v>
      </c>
      <c r="J4031" s="49" t="s">
        <v>7575</v>
      </c>
      <c r="K4031" s="50" t="s">
        <v>19204</v>
      </c>
      <c r="L4031" s="49" t="s">
        <v>7577</v>
      </c>
    </row>
    <row r="4032" customFormat="false" ht="13.5" hidden="false" customHeight="false" outlineLevel="0" collapsed="false">
      <c r="A4032" s="49" t="s">
        <v>16659</v>
      </c>
      <c r="B4032" s="49" t="s">
        <v>16660</v>
      </c>
      <c r="C4032" s="49" t="s">
        <v>14861</v>
      </c>
      <c r="D4032" s="49" t="s">
        <v>17367</v>
      </c>
      <c r="E4032" s="50"/>
      <c r="F4032" s="49"/>
      <c r="G4032" s="49" t="s">
        <v>19205</v>
      </c>
      <c r="H4032" s="49" t="s">
        <v>19206</v>
      </c>
      <c r="I4032" s="49" t="s">
        <v>7779</v>
      </c>
      <c r="J4032" s="49" t="s">
        <v>7575</v>
      </c>
      <c r="K4032" s="50" t="s">
        <v>19207</v>
      </c>
      <c r="L4032" s="49" t="s">
        <v>7577</v>
      </c>
    </row>
    <row r="4033" customFormat="false" ht="13.5" hidden="false" customHeight="false" outlineLevel="0" collapsed="false">
      <c r="A4033" s="49" t="s">
        <v>16659</v>
      </c>
      <c r="B4033" s="49" t="s">
        <v>16660</v>
      </c>
      <c r="C4033" s="49" t="s">
        <v>14861</v>
      </c>
      <c r="D4033" s="49" t="s">
        <v>17367</v>
      </c>
      <c r="E4033" s="50"/>
      <c r="F4033" s="49"/>
      <c r="G4033" s="49" t="s">
        <v>19208</v>
      </c>
      <c r="H4033" s="49" t="s">
        <v>19209</v>
      </c>
      <c r="I4033" s="49" t="s">
        <v>7779</v>
      </c>
      <c r="J4033" s="49" t="s">
        <v>7575</v>
      </c>
      <c r="K4033" s="50" t="s">
        <v>19210</v>
      </c>
      <c r="L4033" s="49" t="s">
        <v>7577</v>
      </c>
    </row>
    <row r="4034" customFormat="false" ht="13.5" hidden="false" customHeight="false" outlineLevel="0" collapsed="false">
      <c r="A4034" s="49" t="s">
        <v>16659</v>
      </c>
      <c r="B4034" s="49" t="s">
        <v>16660</v>
      </c>
      <c r="C4034" s="49" t="s">
        <v>14861</v>
      </c>
      <c r="D4034" s="49" t="s">
        <v>17367</v>
      </c>
      <c r="E4034" s="50"/>
      <c r="F4034" s="49"/>
      <c r="G4034" s="49" t="s">
        <v>19211</v>
      </c>
      <c r="H4034" s="49" t="s">
        <v>19212</v>
      </c>
      <c r="I4034" s="49" t="s">
        <v>7779</v>
      </c>
      <c r="J4034" s="49" t="s">
        <v>7575</v>
      </c>
      <c r="K4034" s="50" t="s">
        <v>12150</v>
      </c>
      <c r="L4034" s="49" t="s">
        <v>7577</v>
      </c>
    </row>
    <row r="4035" customFormat="false" ht="13.5" hidden="false" customHeight="false" outlineLevel="0" collapsed="false">
      <c r="A4035" s="49" t="s">
        <v>16659</v>
      </c>
      <c r="B4035" s="49" t="s">
        <v>16660</v>
      </c>
      <c r="C4035" s="49" t="s">
        <v>14861</v>
      </c>
      <c r="D4035" s="49" t="s">
        <v>17367</v>
      </c>
      <c r="E4035" s="50"/>
      <c r="F4035" s="49"/>
      <c r="G4035" s="49" t="s">
        <v>19213</v>
      </c>
      <c r="H4035" s="49" t="s">
        <v>19214</v>
      </c>
      <c r="I4035" s="49" t="s">
        <v>7779</v>
      </c>
      <c r="J4035" s="49" t="s">
        <v>7575</v>
      </c>
      <c r="K4035" s="50" t="s">
        <v>19215</v>
      </c>
      <c r="L4035" s="49" t="s">
        <v>7577</v>
      </c>
    </row>
    <row r="4036" customFormat="false" ht="13.5" hidden="false" customHeight="false" outlineLevel="0" collapsed="false">
      <c r="A4036" s="49" t="s">
        <v>16659</v>
      </c>
      <c r="B4036" s="49" t="s">
        <v>16660</v>
      </c>
      <c r="C4036" s="49" t="s">
        <v>14861</v>
      </c>
      <c r="D4036" s="49" t="s">
        <v>17367</v>
      </c>
      <c r="E4036" s="50"/>
      <c r="F4036" s="49"/>
      <c r="G4036" s="49" t="s">
        <v>19216</v>
      </c>
      <c r="H4036" s="49" t="s">
        <v>19217</v>
      </c>
      <c r="I4036" s="49" t="s">
        <v>7779</v>
      </c>
      <c r="J4036" s="49" t="s">
        <v>7575</v>
      </c>
      <c r="K4036" s="50" t="s">
        <v>19218</v>
      </c>
      <c r="L4036" s="49" t="s">
        <v>7577</v>
      </c>
    </row>
    <row r="4037" customFormat="false" ht="13.5" hidden="false" customHeight="false" outlineLevel="0" collapsed="false">
      <c r="A4037" s="49" t="s">
        <v>16659</v>
      </c>
      <c r="B4037" s="49" t="s">
        <v>16660</v>
      </c>
      <c r="C4037" s="49" t="s">
        <v>14861</v>
      </c>
      <c r="D4037" s="49" t="s">
        <v>17367</v>
      </c>
      <c r="E4037" s="50"/>
      <c r="F4037" s="49"/>
      <c r="G4037" s="49" t="s">
        <v>19219</v>
      </c>
      <c r="H4037" s="49" t="s">
        <v>19220</v>
      </c>
      <c r="I4037" s="49" t="s">
        <v>7779</v>
      </c>
      <c r="J4037" s="49" t="s">
        <v>7575</v>
      </c>
      <c r="K4037" s="50" t="s">
        <v>19221</v>
      </c>
      <c r="L4037" s="49" t="s">
        <v>7577</v>
      </c>
    </row>
    <row r="4038" customFormat="false" ht="13.5" hidden="false" customHeight="false" outlineLevel="0" collapsed="false">
      <c r="A4038" s="49" t="s">
        <v>16659</v>
      </c>
      <c r="B4038" s="49" t="s">
        <v>16660</v>
      </c>
      <c r="C4038" s="49" t="s">
        <v>14861</v>
      </c>
      <c r="D4038" s="49" t="s">
        <v>17367</v>
      </c>
      <c r="E4038" s="50"/>
      <c r="F4038" s="49"/>
      <c r="G4038" s="49" t="s">
        <v>19222</v>
      </c>
      <c r="H4038" s="49" t="s">
        <v>19223</v>
      </c>
      <c r="I4038" s="49" t="s">
        <v>7779</v>
      </c>
      <c r="J4038" s="49" t="s">
        <v>7575</v>
      </c>
      <c r="K4038" s="50" t="s">
        <v>19224</v>
      </c>
      <c r="L4038" s="49" t="s">
        <v>7577</v>
      </c>
    </row>
    <row r="4039" customFormat="false" ht="13.5" hidden="false" customHeight="false" outlineLevel="0" collapsed="false">
      <c r="A4039" s="49" t="s">
        <v>16659</v>
      </c>
      <c r="B4039" s="49" t="s">
        <v>16660</v>
      </c>
      <c r="C4039" s="49" t="s">
        <v>14861</v>
      </c>
      <c r="D4039" s="49" t="s">
        <v>17367</v>
      </c>
      <c r="E4039" s="50"/>
      <c r="F4039" s="49"/>
      <c r="G4039" s="49" t="s">
        <v>19225</v>
      </c>
      <c r="H4039" s="49" t="s">
        <v>19226</v>
      </c>
      <c r="I4039" s="49" t="s">
        <v>7779</v>
      </c>
      <c r="J4039" s="49" t="s">
        <v>7575</v>
      </c>
      <c r="K4039" s="50" t="s">
        <v>19227</v>
      </c>
      <c r="L4039" s="49" t="s">
        <v>7577</v>
      </c>
    </row>
    <row r="4040" customFormat="false" ht="13.5" hidden="false" customHeight="false" outlineLevel="0" collapsed="false">
      <c r="A4040" s="49" t="s">
        <v>16659</v>
      </c>
      <c r="B4040" s="49" t="s">
        <v>16660</v>
      </c>
      <c r="C4040" s="49" t="s">
        <v>14861</v>
      </c>
      <c r="D4040" s="49" t="s">
        <v>17367</v>
      </c>
      <c r="E4040" s="50"/>
      <c r="F4040" s="49"/>
      <c r="G4040" s="49" t="s">
        <v>19228</v>
      </c>
      <c r="H4040" s="49" t="s">
        <v>19229</v>
      </c>
      <c r="I4040" s="49" t="s">
        <v>7779</v>
      </c>
      <c r="J4040" s="49" t="s">
        <v>7575</v>
      </c>
      <c r="K4040" s="50" t="s">
        <v>19230</v>
      </c>
      <c r="L4040" s="49" t="s">
        <v>7577</v>
      </c>
    </row>
    <row r="4041" customFormat="false" ht="13.5" hidden="false" customHeight="false" outlineLevel="0" collapsed="false">
      <c r="A4041" s="49" t="s">
        <v>16659</v>
      </c>
      <c r="B4041" s="49" t="s">
        <v>16660</v>
      </c>
      <c r="C4041" s="49" t="s">
        <v>14861</v>
      </c>
      <c r="D4041" s="49" t="s">
        <v>17367</v>
      </c>
      <c r="E4041" s="50"/>
      <c r="F4041" s="49"/>
      <c r="G4041" s="49" t="s">
        <v>19231</v>
      </c>
      <c r="H4041" s="49" t="s">
        <v>19232</v>
      </c>
      <c r="I4041" s="49" t="s">
        <v>7779</v>
      </c>
      <c r="J4041" s="49" t="s">
        <v>7575</v>
      </c>
      <c r="K4041" s="50" t="s">
        <v>19233</v>
      </c>
      <c r="L4041" s="49" t="s">
        <v>7577</v>
      </c>
    </row>
    <row r="4042" customFormat="false" ht="13.5" hidden="false" customHeight="false" outlineLevel="0" collapsed="false">
      <c r="A4042" s="49" t="s">
        <v>16659</v>
      </c>
      <c r="B4042" s="49" t="s">
        <v>16660</v>
      </c>
      <c r="C4042" s="49" t="s">
        <v>14861</v>
      </c>
      <c r="D4042" s="49" t="s">
        <v>17367</v>
      </c>
      <c r="E4042" s="50"/>
      <c r="F4042" s="49"/>
      <c r="G4042" s="49" t="s">
        <v>19234</v>
      </c>
      <c r="H4042" s="49" t="s">
        <v>19235</v>
      </c>
      <c r="I4042" s="49" t="s">
        <v>7779</v>
      </c>
      <c r="J4042" s="49" t="s">
        <v>7575</v>
      </c>
      <c r="K4042" s="50" t="s">
        <v>19236</v>
      </c>
      <c r="L4042" s="49" t="s">
        <v>7577</v>
      </c>
    </row>
    <row r="4043" customFormat="false" ht="13.5" hidden="false" customHeight="false" outlineLevel="0" collapsed="false">
      <c r="A4043" s="49" t="s">
        <v>16659</v>
      </c>
      <c r="B4043" s="49" t="s">
        <v>16660</v>
      </c>
      <c r="C4043" s="49" t="s">
        <v>14861</v>
      </c>
      <c r="D4043" s="49" t="s">
        <v>17367</v>
      </c>
      <c r="E4043" s="50"/>
      <c r="F4043" s="49"/>
      <c r="G4043" s="49" t="s">
        <v>19237</v>
      </c>
      <c r="H4043" s="49" t="s">
        <v>19238</v>
      </c>
      <c r="I4043" s="49" t="s">
        <v>7779</v>
      </c>
      <c r="J4043" s="49" t="s">
        <v>7575</v>
      </c>
      <c r="K4043" s="50" t="s">
        <v>19239</v>
      </c>
      <c r="L4043" s="49" t="s">
        <v>7577</v>
      </c>
    </row>
    <row r="4044" customFormat="false" ht="13.5" hidden="false" customHeight="false" outlineLevel="0" collapsed="false">
      <c r="A4044" s="49" t="s">
        <v>16659</v>
      </c>
      <c r="B4044" s="49" t="s">
        <v>16660</v>
      </c>
      <c r="C4044" s="49" t="s">
        <v>14861</v>
      </c>
      <c r="D4044" s="49" t="s">
        <v>17367</v>
      </c>
      <c r="E4044" s="50"/>
      <c r="F4044" s="49"/>
      <c r="G4044" s="49" t="s">
        <v>19240</v>
      </c>
      <c r="H4044" s="49" t="s">
        <v>19241</v>
      </c>
      <c r="I4044" s="49" t="s">
        <v>7779</v>
      </c>
      <c r="J4044" s="49" t="s">
        <v>7575</v>
      </c>
      <c r="K4044" s="50" t="s">
        <v>19242</v>
      </c>
      <c r="L4044" s="49" t="s">
        <v>7577</v>
      </c>
    </row>
    <row r="4045" customFormat="false" ht="13.5" hidden="false" customHeight="false" outlineLevel="0" collapsed="false">
      <c r="A4045" s="49" t="s">
        <v>16659</v>
      </c>
      <c r="B4045" s="49" t="s">
        <v>16660</v>
      </c>
      <c r="C4045" s="49" t="s">
        <v>14861</v>
      </c>
      <c r="D4045" s="49" t="s">
        <v>17367</v>
      </c>
      <c r="E4045" s="50"/>
      <c r="F4045" s="49"/>
      <c r="G4045" s="49" t="s">
        <v>19243</v>
      </c>
      <c r="H4045" s="49" t="s">
        <v>19244</v>
      </c>
      <c r="I4045" s="49" t="s">
        <v>7779</v>
      </c>
      <c r="J4045" s="49" t="s">
        <v>7575</v>
      </c>
      <c r="K4045" s="50" t="s">
        <v>19245</v>
      </c>
      <c r="L4045" s="49" t="s">
        <v>7577</v>
      </c>
    </row>
    <row r="4046" customFormat="false" ht="13.5" hidden="false" customHeight="false" outlineLevel="0" collapsed="false">
      <c r="A4046" s="49" t="s">
        <v>16659</v>
      </c>
      <c r="B4046" s="49" t="s">
        <v>16660</v>
      </c>
      <c r="C4046" s="49" t="s">
        <v>14861</v>
      </c>
      <c r="D4046" s="49" t="s">
        <v>17367</v>
      </c>
      <c r="E4046" s="50"/>
      <c r="F4046" s="49"/>
      <c r="G4046" s="49" t="s">
        <v>19246</v>
      </c>
      <c r="H4046" s="49" t="s">
        <v>19247</v>
      </c>
      <c r="I4046" s="49" t="s">
        <v>7779</v>
      </c>
      <c r="J4046" s="49" t="s">
        <v>7575</v>
      </c>
      <c r="K4046" s="50" t="s">
        <v>19248</v>
      </c>
      <c r="L4046" s="49" t="s">
        <v>7577</v>
      </c>
    </row>
    <row r="4047" customFormat="false" ht="13.5" hidden="false" customHeight="false" outlineLevel="0" collapsed="false">
      <c r="A4047" s="49" t="s">
        <v>16659</v>
      </c>
      <c r="B4047" s="49" t="s">
        <v>16660</v>
      </c>
      <c r="C4047" s="49" t="s">
        <v>14861</v>
      </c>
      <c r="D4047" s="49" t="s">
        <v>17367</v>
      </c>
      <c r="E4047" s="50"/>
      <c r="F4047" s="49"/>
      <c r="G4047" s="49" t="s">
        <v>19249</v>
      </c>
      <c r="H4047" s="49" t="s">
        <v>19250</v>
      </c>
      <c r="I4047" s="49" t="s">
        <v>7779</v>
      </c>
      <c r="J4047" s="49" t="s">
        <v>7575</v>
      </c>
      <c r="K4047" s="50" t="s">
        <v>19251</v>
      </c>
      <c r="L4047" s="49" t="s">
        <v>7577</v>
      </c>
    </row>
    <row r="4048" customFormat="false" ht="13.5" hidden="false" customHeight="false" outlineLevel="0" collapsed="false">
      <c r="A4048" s="49" t="s">
        <v>16659</v>
      </c>
      <c r="B4048" s="49" t="s">
        <v>16660</v>
      </c>
      <c r="C4048" s="49" t="s">
        <v>14861</v>
      </c>
      <c r="D4048" s="49" t="s">
        <v>17367</v>
      </c>
      <c r="E4048" s="50"/>
      <c r="F4048" s="49"/>
      <c r="G4048" s="49" t="s">
        <v>19252</v>
      </c>
      <c r="H4048" s="49" t="s">
        <v>19253</v>
      </c>
      <c r="I4048" s="49" t="s">
        <v>7779</v>
      </c>
      <c r="J4048" s="49" t="s">
        <v>7575</v>
      </c>
      <c r="K4048" s="50" t="s">
        <v>19254</v>
      </c>
      <c r="L4048" s="49" t="s">
        <v>7577</v>
      </c>
    </row>
    <row r="4049" customFormat="false" ht="13.5" hidden="false" customHeight="false" outlineLevel="0" collapsed="false">
      <c r="A4049" s="49" t="s">
        <v>16659</v>
      </c>
      <c r="B4049" s="49" t="s">
        <v>16660</v>
      </c>
      <c r="C4049" s="49" t="s">
        <v>14861</v>
      </c>
      <c r="D4049" s="49" t="s">
        <v>17367</v>
      </c>
      <c r="E4049" s="50"/>
      <c r="F4049" s="49"/>
      <c r="G4049" s="49" t="s">
        <v>19255</v>
      </c>
      <c r="H4049" s="49" t="s">
        <v>19256</v>
      </c>
      <c r="I4049" s="49" t="s">
        <v>7779</v>
      </c>
      <c r="J4049" s="49" t="s">
        <v>7575</v>
      </c>
      <c r="K4049" s="50" t="s">
        <v>19257</v>
      </c>
      <c r="L4049" s="49" t="s">
        <v>7577</v>
      </c>
    </row>
    <row r="4050" customFormat="false" ht="13.5" hidden="false" customHeight="false" outlineLevel="0" collapsed="false">
      <c r="A4050" s="49" t="s">
        <v>16659</v>
      </c>
      <c r="B4050" s="49" t="s">
        <v>16660</v>
      </c>
      <c r="C4050" s="49" t="s">
        <v>14861</v>
      </c>
      <c r="D4050" s="49" t="s">
        <v>17367</v>
      </c>
      <c r="E4050" s="50"/>
      <c r="F4050" s="49"/>
      <c r="G4050" s="49" t="s">
        <v>19258</v>
      </c>
      <c r="H4050" s="49" t="s">
        <v>19259</v>
      </c>
      <c r="I4050" s="49" t="s">
        <v>7779</v>
      </c>
      <c r="J4050" s="49" t="s">
        <v>7575</v>
      </c>
      <c r="K4050" s="50" t="s">
        <v>19260</v>
      </c>
      <c r="L4050" s="49" t="s">
        <v>7577</v>
      </c>
    </row>
    <row r="4051" customFormat="false" ht="13.5" hidden="false" customHeight="false" outlineLevel="0" collapsed="false">
      <c r="A4051" s="49" t="s">
        <v>16659</v>
      </c>
      <c r="B4051" s="49" t="s">
        <v>16660</v>
      </c>
      <c r="C4051" s="49" t="s">
        <v>14861</v>
      </c>
      <c r="D4051" s="49" t="s">
        <v>17367</v>
      </c>
      <c r="E4051" s="50"/>
      <c r="F4051" s="49"/>
      <c r="G4051" s="49" t="s">
        <v>19261</v>
      </c>
      <c r="H4051" s="49" t="s">
        <v>19262</v>
      </c>
      <c r="I4051" s="49" t="s">
        <v>7779</v>
      </c>
      <c r="J4051" s="49" t="s">
        <v>7575</v>
      </c>
      <c r="K4051" s="50" t="s">
        <v>19263</v>
      </c>
      <c r="L4051" s="49" t="s">
        <v>7577</v>
      </c>
    </row>
    <row r="4052" customFormat="false" ht="13.5" hidden="false" customHeight="false" outlineLevel="0" collapsed="false">
      <c r="A4052" s="49" t="s">
        <v>16659</v>
      </c>
      <c r="B4052" s="49" t="s">
        <v>16660</v>
      </c>
      <c r="C4052" s="49" t="s">
        <v>14861</v>
      </c>
      <c r="D4052" s="49" t="s">
        <v>17367</v>
      </c>
      <c r="E4052" s="50"/>
      <c r="F4052" s="49"/>
      <c r="G4052" s="49" t="s">
        <v>19264</v>
      </c>
      <c r="H4052" s="49" t="s">
        <v>19265</v>
      </c>
      <c r="I4052" s="49" t="s">
        <v>7779</v>
      </c>
      <c r="J4052" s="49" t="s">
        <v>7575</v>
      </c>
      <c r="K4052" s="50" t="s">
        <v>19266</v>
      </c>
      <c r="L4052" s="49" t="s">
        <v>7577</v>
      </c>
    </row>
    <row r="4053" customFormat="false" ht="13.5" hidden="false" customHeight="false" outlineLevel="0" collapsed="false">
      <c r="A4053" s="49" t="s">
        <v>16659</v>
      </c>
      <c r="B4053" s="49" t="s">
        <v>16660</v>
      </c>
      <c r="C4053" s="49" t="s">
        <v>14861</v>
      </c>
      <c r="D4053" s="49" t="s">
        <v>17367</v>
      </c>
      <c r="E4053" s="50"/>
      <c r="F4053" s="49"/>
      <c r="G4053" s="49" t="s">
        <v>19267</v>
      </c>
      <c r="H4053" s="49" t="s">
        <v>19268</v>
      </c>
      <c r="I4053" s="49" t="s">
        <v>7779</v>
      </c>
      <c r="J4053" s="49" t="s">
        <v>7575</v>
      </c>
      <c r="K4053" s="50" t="s">
        <v>19269</v>
      </c>
      <c r="L4053" s="49" t="s">
        <v>7577</v>
      </c>
    </row>
    <row r="4054" customFormat="false" ht="13.5" hidden="false" customHeight="false" outlineLevel="0" collapsed="false">
      <c r="A4054" s="49" t="s">
        <v>16659</v>
      </c>
      <c r="B4054" s="49" t="s">
        <v>16660</v>
      </c>
      <c r="C4054" s="49" t="s">
        <v>14861</v>
      </c>
      <c r="D4054" s="49" t="s">
        <v>17367</v>
      </c>
      <c r="E4054" s="50"/>
      <c r="F4054" s="49"/>
      <c r="G4054" s="49" t="s">
        <v>19270</v>
      </c>
      <c r="H4054" s="49" t="s">
        <v>19271</v>
      </c>
      <c r="I4054" s="49" t="s">
        <v>7779</v>
      </c>
      <c r="J4054" s="49" t="s">
        <v>7575</v>
      </c>
      <c r="K4054" s="50" t="s">
        <v>19272</v>
      </c>
      <c r="L4054" s="49" t="s">
        <v>7577</v>
      </c>
    </row>
    <row r="4055" customFormat="false" ht="13.5" hidden="false" customHeight="false" outlineLevel="0" collapsed="false">
      <c r="A4055" s="49" t="s">
        <v>16659</v>
      </c>
      <c r="B4055" s="49" t="s">
        <v>16660</v>
      </c>
      <c r="C4055" s="49" t="s">
        <v>14861</v>
      </c>
      <c r="D4055" s="49" t="s">
        <v>17367</v>
      </c>
      <c r="E4055" s="50"/>
      <c r="F4055" s="49"/>
      <c r="G4055" s="49" t="s">
        <v>19273</v>
      </c>
      <c r="H4055" s="49" t="s">
        <v>19274</v>
      </c>
      <c r="I4055" s="49" t="s">
        <v>7779</v>
      </c>
      <c r="J4055" s="49" t="s">
        <v>7575</v>
      </c>
      <c r="K4055" s="50" t="s">
        <v>19275</v>
      </c>
      <c r="L4055" s="49" t="s">
        <v>7577</v>
      </c>
    </row>
    <row r="4056" customFormat="false" ht="13.5" hidden="false" customHeight="false" outlineLevel="0" collapsed="false">
      <c r="A4056" s="49" t="s">
        <v>16659</v>
      </c>
      <c r="B4056" s="49" t="s">
        <v>16660</v>
      </c>
      <c r="C4056" s="49" t="s">
        <v>14861</v>
      </c>
      <c r="D4056" s="49" t="s">
        <v>17367</v>
      </c>
      <c r="E4056" s="50"/>
      <c r="F4056" s="49"/>
      <c r="G4056" s="49" t="s">
        <v>19276</v>
      </c>
      <c r="H4056" s="49" t="s">
        <v>19277</v>
      </c>
      <c r="I4056" s="49" t="s">
        <v>7779</v>
      </c>
      <c r="J4056" s="49" t="s">
        <v>7575</v>
      </c>
      <c r="K4056" s="50" t="s">
        <v>19278</v>
      </c>
      <c r="L4056" s="49" t="s">
        <v>7577</v>
      </c>
    </row>
    <row r="4057" customFormat="false" ht="13.5" hidden="false" customHeight="false" outlineLevel="0" collapsed="false">
      <c r="A4057" s="49" t="s">
        <v>16659</v>
      </c>
      <c r="B4057" s="49" t="s">
        <v>16660</v>
      </c>
      <c r="C4057" s="49" t="s">
        <v>14861</v>
      </c>
      <c r="D4057" s="49" t="s">
        <v>17367</v>
      </c>
      <c r="E4057" s="50"/>
      <c r="F4057" s="49"/>
      <c r="G4057" s="49" t="s">
        <v>19279</v>
      </c>
      <c r="H4057" s="49" t="s">
        <v>19280</v>
      </c>
      <c r="I4057" s="49" t="s">
        <v>7779</v>
      </c>
      <c r="J4057" s="49" t="s">
        <v>7575</v>
      </c>
      <c r="K4057" s="50" t="s">
        <v>19281</v>
      </c>
      <c r="L4057" s="49" t="s">
        <v>7577</v>
      </c>
    </row>
    <row r="4058" customFormat="false" ht="13.5" hidden="false" customHeight="false" outlineLevel="0" collapsed="false">
      <c r="A4058" s="49" t="s">
        <v>16659</v>
      </c>
      <c r="B4058" s="49" t="s">
        <v>16660</v>
      </c>
      <c r="C4058" s="49" t="s">
        <v>14861</v>
      </c>
      <c r="D4058" s="49" t="s">
        <v>17367</v>
      </c>
      <c r="E4058" s="50"/>
      <c r="F4058" s="49"/>
      <c r="G4058" s="49" t="s">
        <v>19282</v>
      </c>
      <c r="H4058" s="49" t="s">
        <v>19283</v>
      </c>
      <c r="I4058" s="49" t="s">
        <v>7779</v>
      </c>
      <c r="J4058" s="49" t="s">
        <v>7575</v>
      </c>
      <c r="K4058" s="50" t="s">
        <v>19284</v>
      </c>
      <c r="L4058" s="49" t="s">
        <v>7577</v>
      </c>
    </row>
    <row r="4059" customFormat="false" ht="13.5" hidden="false" customHeight="false" outlineLevel="0" collapsed="false">
      <c r="A4059" s="49" t="s">
        <v>16659</v>
      </c>
      <c r="B4059" s="49" t="s">
        <v>16660</v>
      </c>
      <c r="C4059" s="49" t="s">
        <v>14861</v>
      </c>
      <c r="D4059" s="49" t="s">
        <v>17367</v>
      </c>
      <c r="E4059" s="50"/>
      <c r="F4059" s="49"/>
      <c r="G4059" s="49" t="s">
        <v>19285</v>
      </c>
      <c r="H4059" s="49" t="s">
        <v>19286</v>
      </c>
      <c r="I4059" s="49" t="s">
        <v>7779</v>
      </c>
      <c r="J4059" s="49" t="s">
        <v>7575</v>
      </c>
      <c r="K4059" s="50" t="s">
        <v>19287</v>
      </c>
      <c r="L4059" s="49" t="s">
        <v>7577</v>
      </c>
    </row>
    <row r="4060" customFormat="false" ht="13.5" hidden="false" customHeight="false" outlineLevel="0" collapsed="false">
      <c r="A4060" s="49" t="s">
        <v>16659</v>
      </c>
      <c r="B4060" s="49" t="s">
        <v>16660</v>
      </c>
      <c r="C4060" s="49" t="s">
        <v>14861</v>
      </c>
      <c r="D4060" s="49" t="s">
        <v>17367</v>
      </c>
      <c r="E4060" s="50"/>
      <c r="F4060" s="49"/>
      <c r="G4060" s="49" t="s">
        <v>19288</v>
      </c>
      <c r="H4060" s="49" t="s">
        <v>19289</v>
      </c>
      <c r="I4060" s="49" t="s">
        <v>7779</v>
      </c>
      <c r="J4060" s="49" t="s">
        <v>7575</v>
      </c>
      <c r="K4060" s="50" t="s">
        <v>19290</v>
      </c>
      <c r="L4060" s="49" t="s">
        <v>7577</v>
      </c>
    </row>
    <row r="4061" customFormat="false" ht="13.5" hidden="false" customHeight="false" outlineLevel="0" collapsed="false">
      <c r="A4061" s="49" t="s">
        <v>16659</v>
      </c>
      <c r="B4061" s="49" t="s">
        <v>16660</v>
      </c>
      <c r="C4061" s="49" t="s">
        <v>14861</v>
      </c>
      <c r="D4061" s="49" t="s">
        <v>17367</v>
      </c>
      <c r="E4061" s="50"/>
      <c r="F4061" s="49"/>
      <c r="G4061" s="49" t="s">
        <v>19291</v>
      </c>
      <c r="H4061" s="49" t="s">
        <v>19292</v>
      </c>
      <c r="I4061" s="49" t="s">
        <v>7779</v>
      </c>
      <c r="J4061" s="49" t="s">
        <v>7575</v>
      </c>
      <c r="K4061" s="50" t="s">
        <v>19293</v>
      </c>
      <c r="L4061" s="49" t="s">
        <v>7577</v>
      </c>
    </row>
    <row r="4062" customFormat="false" ht="13.5" hidden="false" customHeight="false" outlineLevel="0" collapsed="false">
      <c r="A4062" s="49" t="s">
        <v>16659</v>
      </c>
      <c r="B4062" s="49" t="s">
        <v>16660</v>
      </c>
      <c r="C4062" s="49" t="s">
        <v>14861</v>
      </c>
      <c r="D4062" s="49" t="s">
        <v>17367</v>
      </c>
      <c r="E4062" s="50"/>
      <c r="F4062" s="49"/>
      <c r="G4062" s="49" t="s">
        <v>19294</v>
      </c>
      <c r="H4062" s="49" t="s">
        <v>19295</v>
      </c>
      <c r="I4062" s="49" t="s">
        <v>7779</v>
      </c>
      <c r="J4062" s="49" t="s">
        <v>7780</v>
      </c>
      <c r="K4062" s="50" t="s">
        <v>19296</v>
      </c>
      <c r="L4062" s="49" t="s">
        <v>7577</v>
      </c>
    </row>
    <row r="4063" customFormat="false" ht="13.5" hidden="false" customHeight="false" outlineLevel="0" collapsed="false">
      <c r="A4063" s="49" t="s">
        <v>16659</v>
      </c>
      <c r="B4063" s="49" t="s">
        <v>16660</v>
      </c>
      <c r="C4063" s="49" t="s">
        <v>14861</v>
      </c>
      <c r="D4063" s="49" t="s">
        <v>17367</v>
      </c>
      <c r="E4063" s="50"/>
      <c r="F4063" s="49"/>
      <c r="G4063" s="49" t="s">
        <v>19297</v>
      </c>
      <c r="H4063" s="49" t="s">
        <v>19298</v>
      </c>
      <c r="I4063" s="49" t="s">
        <v>7779</v>
      </c>
      <c r="J4063" s="49" t="s">
        <v>7780</v>
      </c>
      <c r="K4063" s="50" t="s">
        <v>19299</v>
      </c>
      <c r="L4063" s="49" t="s">
        <v>7577</v>
      </c>
    </row>
    <row r="4064" customFormat="false" ht="13.5" hidden="false" customHeight="false" outlineLevel="0" collapsed="false">
      <c r="A4064" s="49" t="s">
        <v>16659</v>
      </c>
      <c r="B4064" s="49" t="s">
        <v>16660</v>
      </c>
      <c r="C4064" s="49" t="s">
        <v>14861</v>
      </c>
      <c r="D4064" s="49" t="s">
        <v>17367</v>
      </c>
      <c r="E4064" s="50"/>
      <c r="F4064" s="49"/>
      <c r="G4064" s="49" t="s">
        <v>19300</v>
      </c>
      <c r="H4064" s="49" t="s">
        <v>19301</v>
      </c>
      <c r="I4064" s="49" t="s">
        <v>7779</v>
      </c>
      <c r="J4064" s="49" t="s">
        <v>7780</v>
      </c>
      <c r="K4064" s="50" t="s">
        <v>19302</v>
      </c>
      <c r="L4064" s="49" t="s">
        <v>7577</v>
      </c>
    </row>
    <row r="4065" customFormat="false" ht="13.5" hidden="false" customHeight="false" outlineLevel="0" collapsed="false">
      <c r="A4065" s="49" t="s">
        <v>16659</v>
      </c>
      <c r="B4065" s="49" t="s">
        <v>16660</v>
      </c>
      <c r="C4065" s="49" t="s">
        <v>14861</v>
      </c>
      <c r="D4065" s="49" t="s">
        <v>17367</v>
      </c>
      <c r="E4065" s="50"/>
      <c r="F4065" s="49"/>
      <c r="G4065" s="49" t="s">
        <v>19303</v>
      </c>
      <c r="H4065" s="49" t="s">
        <v>19304</v>
      </c>
      <c r="I4065" s="49" t="s">
        <v>7779</v>
      </c>
      <c r="J4065" s="49" t="s">
        <v>7780</v>
      </c>
      <c r="K4065" s="50" t="s">
        <v>7826</v>
      </c>
      <c r="L4065" s="49" t="s">
        <v>7577</v>
      </c>
    </row>
    <row r="4066" customFormat="false" ht="13.5" hidden="false" customHeight="false" outlineLevel="0" collapsed="false">
      <c r="A4066" s="49" t="s">
        <v>16659</v>
      </c>
      <c r="B4066" s="49" t="s">
        <v>16660</v>
      </c>
      <c r="C4066" s="49" t="s">
        <v>14861</v>
      </c>
      <c r="D4066" s="49" t="s">
        <v>17367</v>
      </c>
      <c r="E4066" s="50"/>
      <c r="F4066" s="49"/>
      <c r="G4066" s="49" t="s">
        <v>19305</v>
      </c>
      <c r="H4066" s="49" t="s">
        <v>19306</v>
      </c>
      <c r="I4066" s="49" t="s">
        <v>7779</v>
      </c>
      <c r="J4066" s="49" t="s">
        <v>7780</v>
      </c>
      <c r="K4066" s="50" t="s">
        <v>18055</v>
      </c>
      <c r="L4066" s="49" t="s">
        <v>7577</v>
      </c>
    </row>
    <row r="4067" customFormat="false" ht="13.5" hidden="false" customHeight="false" outlineLevel="0" collapsed="false">
      <c r="A4067" s="49" t="s">
        <v>16659</v>
      </c>
      <c r="B4067" s="49" t="s">
        <v>16660</v>
      </c>
      <c r="C4067" s="49" t="s">
        <v>14861</v>
      </c>
      <c r="D4067" s="49" t="s">
        <v>17367</v>
      </c>
      <c r="E4067" s="50"/>
      <c r="F4067" s="49"/>
      <c r="G4067" s="49" t="s">
        <v>19307</v>
      </c>
      <c r="H4067" s="49" t="s">
        <v>19308</v>
      </c>
      <c r="I4067" s="49" t="s">
        <v>7779</v>
      </c>
      <c r="J4067" s="49" t="s">
        <v>7780</v>
      </c>
      <c r="K4067" s="50" t="s">
        <v>14905</v>
      </c>
      <c r="L4067" s="49" t="s">
        <v>7577</v>
      </c>
    </row>
    <row r="4068" customFormat="false" ht="13.5" hidden="false" customHeight="false" outlineLevel="0" collapsed="false">
      <c r="A4068" s="49" t="s">
        <v>16659</v>
      </c>
      <c r="B4068" s="49" t="s">
        <v>16660</v>
      </c>
      <c r="C4068" s="49" t="s">
        <v>14861</v>
      </c>
      <c r="D4068" s="49" t="s">
        <v>17367</v>
      </c>
      <c r="E4068" s="50"/>
      <c r="F4068" s="49"/>
      <c r="G4068" s="49" t="s">
        <v>19309</v>
      </c>
      <c r="H4068" s="49" t="s">
        <v>19310</v>
      </c>
      <c r="I4068" s="49" t="s">
        <v>7779</v>
      </c>
      <c r="J4068" s="49" t="s">
        <v>7780</v>
      </c>
      <c r="K4068" s="50" t="s">
        <v>19311</v>
      </c>
      <c r="L4068" s="49" t="s">
        <v>7577</v>
      </c>
    </row>
    <row r="4069" customFormat="false" ht="13.5" hidden="false" customHeight="false" outlineLevel="0" collapsed="false">
      <c r="A4069" s="49" t="s">
        <v>16659</v>
      </c>
      <c r="B4069" s="49" t="s">
        <v>16660</v>
      </c>
      <c r="C4069" s="49" t="s">
        <v>14861</v>
      </c>
      <c r="D4069" s="49" t="s">
        <v>17367</v>
      </c>
      <c r="E4069" s="50"/>
      <c r="F4069" s="49"/>
      <c r="G4069" s="49" t="s">
        <v>19312</v>
      </c>
      <c r="H4069" s="49" t="s">
        <v>19313</v>
      </c>
      <c r="I4069" s="49" t="s">
        <v>7779</v>
      </c>
      <c r="J4069" s="49" t="s">
        <v>7780</v>
      </c>
      <c r="K4069" s="50" t="s">
        <v>19314</v>
      </c>
      <c r="L4069" s="49" t="s">
        <v>7577</v>
      </c>
    </row>
    <row r="4070" customFormat="false" ht="13.5" hidden="false" customHeight="false" outlineLevel="0" collapsed="false">
      <c r="A4070" s="49" t="s">
        <v>16659</v>
      </c>
      <c r="B4070" s="49" t="s">
        <v>16660</v>
      </c>
      <c r="C4070" s="49" t="s">
        <v>14861</v>
      </c>
      <c r="D4070" s="49" t="s">
        <v>17367</v>
      </c>
      <c r="E4070" s="50"/>
      <c r="F4070" s="49"/>
      <c r="G4070" s="49" t="s">
        <v>19315</v>
      </c>
      <c r="H4070" s="49" t="s">
        <v>19316</v>
      </c>
      <c r="I4070" s="49" t="s">
        <v>7779</v>
      </c>
      <c r="J4070" s="49" t="s">
        <v>7780</v>
      </c>
      <c r="K4070" s="50" t="s">
        <v>19317</v>
      </c>
      <c r="L4070" s="49" t="s">
        <v>7577</v>
      </c>
    </row>
    <row r="4071" customFormat="false" ht="13.5" hidden="false" customHeight="false" outlineLevel="0" collapsed="false">
      <c r="A4071" s="49" t="s">
        <v>16659</v>
      </c>
      <c r="B4071" s="49" t="s">
        <v>16660</v>
      </c>
      <c r="C4071" s="49" t="s">
        <v>14861</v>
      </c>
      <c r="D4071" s="49" t="s">
        <v>17367</v>
      </c>
      <c r="E4071" s="50"/>
      <c r="F4071" s="49"/>
      <c r="G4071" s="49" t="s">
        <v>19318</v>
      </c>
      <c r="H4071" s="49" t="s">
        <v>19319</v>
      </c>
      <c r="I4071" s="49" t="s">
        <v>7779</v>
      </c>
      <c r="J4071" s="49" t="s">
        <v>7780</v>
      </c>
      <c r="K4071" s="50" t="s">
        <v>19320</v>
      </c>
      <c r="L4071" s="49" t="s">
        <v>7577</v>
      </c>
    </row>
    <row r="4072" customFormat="false" ht="13.5" hidden="false" customHeight="false" outlineLevel="0" collapsed="false">
      <c r="A4072" s="49" t="s">
        <v>16659</v>
      </c>
      <c r="B4072" s="49" t="s">
        <v>16660</v>
      </c>
      <c r="C4072" s="49" t="s">
        <v>14861</v>
      </c>
      <c r="D4072" s="49" t="s">
        <v>17367</v>
      </c>
      <c r="E4072" s="50"/>
      <c r="F4072" s="49"/>
      <c r="G4072" s="49" t="s">
        <v>19321</v>
      </c>
      <c r="H4072" s="49" t="s">
        <v>19322</v>
      </c>
      <c r="I4072" s="49" t="s">
        <v>7779</v>
      </c>
      <c r="J4072" s="49" t="s">
        <v>7780</v>
      </c>
      <c r="K4072" s="50" t="s">
        <v>19323</v>
      </c>
      <c r="L4072" s="49" t="s">
        <v>7577</v>
      </c>
    </row>
    <row r="4073" customFormat="false" ht="13.5" hidden="false" customHeight="false" outlineLevel="0" collapsed="false">
      <c r="A4073" s="49" t="s">
        <v>16659</v>
      </c>
      <c r="B4073" s="49" t="s">
        <v>16660</v>
      </c>
      <c r="C4073" s="49" t="s">
        <v>14861</v>
      </c>
      <c r="D4073" s="49" t="s">
        <v>17367</v>
      </c>
      <c r="E4073" s="50"/>
      <c r="F4073" s="49"/>
      <c r="G4073" s="49" t="s">
        <v>19324</v>
      </c>
      <c r="H4073" s="49" t="s">
        <v>19325</v>
      </c>
      <c r="I4073" s="49" t="s">
        <v>7779</v>
      </c>
      <c r="J4073" s="49" t="s">
        <v>7780</v>
      </c>
      <c r="K4073" s="50" t="s">
        <v>12289</v>
      </c>
      <c r="L4073" s="49" t="s">
        <v>7577</v>
      </c>
    </row>
    <row r="4074" customFormat="false" ht="13.5" hidden="false" customHeight="false" outlineLevel="0" collapsed="false">
      <c r="A4074" s="49" t="s">
        <v>16659</v>
      </c>
      <c r="B4074" s="49" t="s">
        <v>16660</v>
      </c>
      <c r="C4074" s="49" t="s">
        <v>14861</v>
      </c>
      <c r="D4074" s="49" t="s">
        <v>17367</v>
      </c>
      <c r="E4074" s="50"/>
      <c r="F4074" s="49"/>
      <c r="G4074" s="49" t="s">
        <v>19326</v>
      </c>
      <c r="H4074" s="49" t="s">
        <v>19327</v>
      </c>
      <c r="I4074" s="49" t="s">
        <v>7779</v>
      </c>
      <c r="J4074" s="49" t="s">
        <v>7780</v>
      </c>
      <c r="K4074" s="50" t="s">
        <v>19328</v>
      </c>
      <c r="L4074" s="49" t="s">
        <v>7577</v>
      </c>
    </row>
    <row r="4075" customFormat="false" ht="13.5" hidden="false" customHeight="false" outlineLevel="0" collapsed="false">
      <c r="A4075" s="49" t="s">
        <v>16659</v>
      </c>
      <c r="B4075" s="49" t="s">
        <v>16660</v>
      </c>
      <c r="C4075" s="49" t="s">
        <v>14861</v>
      </c>
      <c r="D4075" s="49" t="s">
        <v>17367</v>
      </c>
      <c r="E4075" s="50"/>
      <c r="F4075" s="49"/>
      <c r="G4075" s="49" t="s">
        <v>19329</v>
      </c>
      <c r="H4075" s="49" t="s">
        <v>19330</v>
      </c>
      <c r="I4075" s="49" t="s">
        <v>7779</v>
      </c>
      <c r="J4075" s="49" t="s">
        <v>7780</v>
      </c>
      <c r="K4075" s="50" t="s">
        <v>19331</v>
      </c>
      <c r="L4075" s="49" t="s">
        <v>7577</v>
      </c>
    </row>
    <row r="4076" customFormat="false" ht="13.5" hidden="false" customHeight="false" outlineLevel="0" collapsed="false">
      <c r="A4076" s="49" t="s">
        <v>16659</v>
      </c>
      <c r="B4076" s="49" t="s">
        <v>16660</v>
      </c>
      <c r="C4076" s="49" t="s">
        <v>14861</v>
      </c>
      <c r="D4076" s="49" t="s">
        <v>17367</v>
      </c>
      <c r="E4076" s="50"/>
      <c r="F4076" s="49"/>
      <c r="G4076" s="49" t="s">
        <v>19332</v>
      </c>
      <c r="H4076" s="49" t="s">
        <v>19333</v>
      </c>
      <c r="I4076" s="49" t="s">
        <v>7779</v>
      </c>
      <c r="J4076" s="49" t="s">
        <v>7780</v>
      </c>
      <c r="K4076" s="50" t="s">
        <v>19334</v>
      </c>
      <c r="L4076" s="49" t="s">
        <v>7577</v>
      </c>
    </row>
    <row r="4077" customFormat="false" ht="13.5" hidden="false" customHeight="false" outlineLevel="0" collapsed="false">
      <c r="A4077" s="49" t="s">
        <v>16659</v>
      </c>
      <c r="B4077" s="49" t="s">
        <v>16660</v>
      </c>
      <c r="C4077" s="49" t="s">
        <v>14861</v>
      </c>
      <c r="D4077" s="49" t="s">
        <v>17367</v>
      </c>
      <c r="E4077" s="50"/>
      <c r="F4077" s="49"/>
      <c r="G4077" s="49" t="s">
        <v>19335</v>
      </c>
      <c r="H4077" s="49" t="s">
        <v>19336</v>
      </c>
      <c r="I4077" s="49" t="s">
        <v>7779</v>
      </c>
      <c r="J4077" s="49" t="s">
        <v>7780</v>
      </c>
      <c r="K4077" s="50" t="s">
        <v>19337</v>
      </c>
      <c r="L4077" s="49" t="s">
        <v>7577</v>
      </c>
    </row>
    <row r="4078" customFormat="false" ht="13.5" hidden="false" customHeight="false" outlineLevel="0" collapsed="false">
      <c r="A4078" s="49" t="s">
        <v>16659</v>
      </c>
      <c r="B4078" s="49" t="s">
        <v>16660</v>
      </c>
      <c r="C4078" s="49" t="s">
        <v>14861</v>
      </c>
      <c r="D4078" s="49" t="s">
        <v>17367</v>
      </c>
      <c r="E4078" s="50"/>
      <c r="F4078" s="49"/>
      <c r="G4078" s="49" t="s">
        <v>19338</v>
      </c>
      <c r="H4078" s="49" t="s">
        <v>19339</v>
      </c>
      <c r="I4078" s="49" t="s">
        <v>7779</v>
      </c>
      <c r="J4078" s="49" t="s">
        <v>7780</v>
      </c>
      <c r="K4078" s="50" t="s">
        <v>13932</v>
      </c>
      <c r="L4078" s="49" t="s">
        <v>7577</v>
      </c>
    </row>
    <row r="4079" customFormat="false" ht="13.5" hidden="false" customHeight="false" outlineLevel="0" collapsed="false">
      <c r="A4079" s="49" t="s">
        <v>16659</v>
      </c>
      <c r="B4079" s="49" t="s">
        <v>16660</v>
      </c>
      <c r="C4079" s="49" t="s">
        <v>14861</v>
      </c>
      <c r="D4079" s="49" t="s">
        <v>17367</v>
      </c>
      <c r="E4079" s="50"/>
      <c r="F4079" s="49"/>
      <c r="G4079" s="49" t="s">
        <v>19340</v>
      </c>
      <c r="H4079" s="49" t="s">
        <v>19341</v>
      </c>
      <c r="I4079" s="49" t="s">
        <v>7779</v>
      </c>
      <c r="J4079" s="49" t="s">
        <v>7780</v>
      </c>
      <c r="K4079" s="50" t="s">
        <v>16557</v>
      </c>
      <c r="L4079" s="49" t="s">
        <v>7577</v>
      </c>
    </row>
    <row r="4080" customFormat="false" ht="13.5" hidden="false" customHeight="false" outlineLevel="0" collapsed="false">
      <c r="A4080" s="49" t="s">
        <v>16659</v>
      </c>
      <c r="B4080" s="49" t="s">
        <v>16660</v>
      </c>
      <c r="C4080" s="49" t="s">
        <v>14861</v>
      </c>
      <c r="D4080" s="49" t="s">
        <v>17367</v>
      </c>
      <c r="E4080" s="50"/>
      <c r="F4080" s="49"/>
      <c r="G4080" s="49" t="s">
        <v>19342</v>
      </c>
      <c r="H4080" s="49" t="s">
        <v>19343</v>
      </c>
      <c r="I4080" s="49" t="s">
        <v>7779</v>
      </c>
      <c r="J4080" s="49" t="s">
        <v>7780</v>
      </c>
      <c r="K4080" s="50" t="s">
        <v>19344</v>
      </c>
      <c r="L4080" s="49" t="s">
        <v>7577</v>
      </c>
    </row>
    <row r="4081" customFormat="false" ht="13.5" hidden="false" customHeight="false" outlineLevel="0" collapsed="false">
      <c r="A4081" s="49" t="s">
        <v>16659</v>
      </c>
      <c r="B4081" s="49" t="s">
        <v>16660</v>
      </c>
      <c r="C4081" s="49" t="s">
        <v>14861</v>
      </c>
      <c r="D4081" s="49" t="s">
        <v>17367</v>
      </c>
      <c r="E4081" s="50"/>
      <c r="F4081" s="49"/>
      <c r="G4081" s="49" t="s">
        <v>19345</v>
      </c>
      <c r="H4081" s="49" t="s">
        <v>19346</v>
      </c>
      <c r="I4081" s="49" t="s">
        <v>7779</v>
      </c>
      <c r="J4081" s="49" t="s">
        <v>7780</v>
      </c>
      <c r="K4081" s="50" t="s">
        <v>19347</v>
      </c>
      <c r="L4081" s="49" t="s">
        <v>7577</v>
      </c>
    </row>
    <row r="4082" customFormat="false" ht="13.5" hidden="false" customHeight="false" outlineLevel="0" collapsed="false">
      <c r="A4082" s="49" t="s">
        <v>16659</v>
      </c>
      <c r="B4082" s="49" t="s">
        <v>16660</v>
      </c>
      <c r="C4082" s="49" t="s">
        <v>14861</v>
      </c>
      <c r="D4082" s="49" t="s">
        <v>17367</v>
      </c>
      <c r="E4082" s="50"/>
      <c r="F4082" s="49"/>
      <c r="G4082" s="49" t="s">
        <v>19348</v>
      </c>
      <c r="H4082" s="49" t="s">
        <v>19349</v>
      </c>
      <c r="I4082" s="49" t="s">
        <v>7779</v>
      </c>
      <c r="J4082" s="49" t="s">
        <v>7780</v>
      </c>
      <c r="K4082" s="50" t="s">
        <v>19350</v>
      </c>
      <c r="L4082" s="49" t="s">
        <v>7577</v>
      </c>
    </row>
    <row r="4083" customFormat="false" ht="13.5" hidden="false" customHeight="false" outlineLevel="0" collapsed="false">
      <c r="A4083" s="49" t="s">
        <v>16659</v>
      </c>
      <c r="B4083" s="49" t="s">
        <v>16660</v>
      </c>
      <c r="C4083" s="49" t="s">
        <v>14861</v>
      </c>
      <c r="D4083" s="49" t="s">
        <v>17367</v>
      </c>
      <c r="E4083" s="50"/>
      <c r="F4083" s="49"/>
      <c r="G4083" s="49" t="s">
        <v>19351</v>
      </c>
      <c r="H4083" s="49" t="s">
        <v>19352</v>
      </c>
      <c r="I4083" s="49" t="s">
        <v>7779</v>
      </c>
      <c r="J4083" s="49" t="s">
        <v>7780</v>
      </c>
      <c r="K4083" s="50" t="s">
        <v>19353</v>
      </c>
      <c r="L4083" s="49" t="s">
        <v>7577</v>
      </c>
    </row>
    <row r="4084" customFormat="false" ht="13.5" hidden="false" customHeight="false" outlineLevel="0" collapsed="false">
      <c r="A4084" s="49" t="s">
        <v>16659</v>
      </c>
      <c r="B4084" s="49" t="s">
        <v>16660</v>
      </c>
      <c r="C4084" s="49" t="s">
        <v>14861</v>
      </c>
      <c r="D4084" s="49" t="s">
        <v>17367</v>
      </c>
      <c r="E4084" s="50"/>
      <c r="F4084" s="49"/>
      <c r="G4084" s="49" t="s">
        <v>19354</v>
      </c>
      <c r="H4084" s="49" t="s">
        <v>19355</v>
      </c>
      <c r="I4084" s="49" t="s">
        <v>7779</v>
      </c>
      <c r="J4084" s="49" t="s">
        <v>7780</v>
      </c>
      <c r="K4084" s="50" t="s">
        <v>9359</v>
      </c>
      <c r="L4084" s="49" t="s">
        <v>7577</v>
      </c>
    </row>
    <row r="4085" customFormat="false" ht="13.5" hidden="false" customHeight="false" outlineLevel="0" collapsed="false">
      <c r="A4085" s="49" t="s">
        <v>16659</v>
      </c>
      <c r="B4085" s="49" t="s">
        <v>16660</v>
      </c>
      <c r="C4085" s="49" t="s">
        <v>14861</v>
      </c>
      <c r="D4085" s="49" t="s">
        <v>17367</v>
      </c>
      <c r="E4085" s="50"/>
      <c r="F4085" s="49"/>
      <c r="G4085" s="49" t="s">
        <v>19356</v>
      </c>
      <c r="H4085" s="49" t="s">
        <v>19357</v>
      </c>
      <c r="I4085" s="49" t="s">
        <v>7779</v>
      </c>
      <c r="J4085" s="49" t="s">
        <v>7780</v>
      </c>
      <c r="K4085" s="50" t="s">
        <v>19358</v>
      </c>
      <c r="L4085" s="49" t="s">
        <v>7577</v>
      </c>
    </row>
    <row r="4086" customFormat="false" ht="13.5" hidden="false" customHeight="false" outlineLevel="0" collapsed="false">
      <c r="A4086" s="49" t="s">
        <v>16659</v>
      </c>
      <c r="B4086" s="49" t="s">
        <v>16660</v>
      </c>
      <c r="C4086" s="49" t="s">
        <v>14861</v>
      </c>
      <c r="D4086" s="49" t="s">
        <v>17367</v>
      </c>
      <c r="E4086" s="50"/>
      <c r="F4086" s="49"/>
      <c r="G4086" s="49" t="s">
        <v>19359</v>
      </c>
      <c r="H4086" s="49" t="s">
        <v>19360</v>
      </c>
      <c r="I4086" s="49" t="s">
        <v>7779</v>
      </c>
      <c r="J4086" s="49" t="s">
        <v>7780</v>
      </c>
      <c r="K4086" s="50" t="s">
        <v>19361</v>
      </c>
      <c r="L4086" s="49" t="s">
        <v>7577</v>
      </c>
    </row>
    <row r="4087" customFormat="false" ht="13.5" hidden="false" customHeight="false" outlineLevel="0" collapsed="false">
      <c r="A4087" s="49" t="s">
        <v>16659</v>
      </c>
      <c r="B4087" s="49" t="s">
        <v>16660</v>
      </c>
      <c r="C4087" s="49" t="s">
        <v>14861</v>
      </c>
      <c r="D4087" s="49" t="s">
        <v>17367</v>
      </c>
      <c r="E4087" s="50"/>
      <c r="F4087" s="49"/>
      <c r="G4087" s="49" t="s">
        <v>19362</v>
      </c>
      <c r="H4087" s="49" t="s">
        <v>19363</v>
      </c>
      <c r="I4087" s="49" t="s">
        <v>7779</v>
      </c>
      <c r="J4087" s="49" t="s">
        <v>7780</v>
      </c>
      <c r="K4087" s="50" t="s">
        <v>19364</v>
      </c>
      <c r="L4087" s="49" t="s">
        <v>7577</v>
      </c>
    </row>
    <row r="4088" customFormat="false" ht="13.5" hidden="false" customHeight="false" outlineLevel="0" collapsed="false">
      <c r="A4088" s="49" t="s">
        <v>16659</v>
      </c>
      <c r="B4088" s="49" t="s">
        <v>16660</v>
      </c>
      <c r="C4088" s="49" t="s">
        <v>14861</v>
      </c>
      <c r="D4088" s="49" t="s">
        <v>17367</v>
      </c>
      <c r="E4088" s="50"/>
      <c r="F4088" s="49"/>
      <c r="G4088" s="49" t="s">
        <v>19365</v>
      </c>
      <c r="H4088" s="49" t="s">
        <v>19366</v>
      </c>
      <c r="I4088" s="49" t="s">
        <v>7779</v>
      </c>
      <c r="J4088" s="49" t="s">
        <v>7780</v>
      </c>
      <c r="K4088" s="50" t="s">
        <v>19367</v>
      </c>
      <c r="L4088" s="49" t="s">
        <v>7577</v>
      </c>
    </row>
    <row r="4089" customFormat="false" ht="13.5" hidden="false" customHeight="false" outlineLevel="0" collapsed="false">
      <c r="A4089" s="49" t="s">
        <v>16659</v>
      </c>
      <c r="B4089" s="49" t="s">
        <v>16660</v>
      </c>
      <c r="C4089" s="49" t="s">
        <v>14861</v>
      </c>
      <c r="D4089" s="49" t="s">
        <v>17367</v>
      </c>
      <c r="E4089" s="50"/>
      <c r="F4089" s="49"/>
      <c r="G4089" s="49" t="s">
        <v>19368</v>
      </c>
      <c r="H4089" s="49" t="s">
        <v>19369</v>
      </c>
      <c r="I4089" s="49" t="s">
        <v>7779</v>
      </c>
      <c r="J4089" s="49" t="s">
        <v>7780</v>
      </c>
      <c r="K4089" s="50" t="s">
        <v>19370</v>
      </c>
      <c r="L4089" s="49" t="s">
        <v>7577</v>
      </c>
    </row>
    <row r="4090" customFormat="false" ht="13.5" hidden="false" customHeight="false" outlineLevel="0" collapsed="false">
      <c r="A4090" s="49" t="s">
        <v>16659</v>
      </c>
      <c r="B4090" s="49" t="s">
        <v>16660</v>
      </c>
      <c r="C4090" s="49" t="s">
        <v>14861</v>
      </c>
      <c r="D4090" s="49" t="s">
        <v>17367</v>
      </c>
      <c r="E4090" s="50"/>
      <c r="F4090" s="49"/>
      <c r="G4090" s="49" t="s">
        <v>19371</v>
      </c>
      <c r="H4090" s="49" t="s">
        <v>19372</v>
      </c>
      <c r="I4090" s="49" t="s">
        <v>7779</v>
      </c>
      <c r="J4090" s="49" t="s">
        <v>7780</v>
      </c>
      <c r="K4090" s="50" t="s">
        <v>19373</v>
      </c>
      <c r="L4090" s="49" t="s">
        <v>7577</v>
      </c>
    </row>
    <row r="4091" customFormat="false" ht="13.5" hidden="false" customHeight="false" outlineLevel="0" collapsed="false">
      <c r="A4091" s="49" t="s">
        <v>16659</v>
      </c>
      <c r="B4091" s="49" t="s">
        <v>16660</v>
      </c>
      <c r="C4091" s="49" t="s">
        <v>14861</v>
      </c>
      <c r="D4091" s="49" t="s">
        <v>17367</v>
      </c>
      <c r="E4091" s="50"/>
      <c r="F4091" s="49"/>
      <c r="G4091" s="49" t="s">
        <v>19374</v>
      </c>
      <c r="H4091" s="49" t="s">
        <v>19375</v>
      </c>
      <c r="I4091" s="49" t="s">
        <v>7779</v>
      </c>
      <c r="J4091" s="49" t="s">
        <v>7780</v>
      </c>
      <c r="K4091" s="50" t="s">
        <v>19376</v>
      </c>
      <c r="L4091" s="49" t="s">
        <v>7577</v>
      </c>
    </row>
    <row r="4092" customFormat="false" ht="13.5" hidden="false" customHeight="false" outlineLevel="0" collapsed="false">
      <c r="A4092" s="49" t="s">
        <v>16659</v>
      </c>
      <c r="B4092" s="49" t="s">
        <v>16660</v>
      </c>
      <c r="C4092" s="49" t="s">
        <v>14861</v>
      </c>
      <c r="D4092" s="49" t="s">
        <v>17367</v>
      </c>
      <c r="E4092" s="50"/>
      <c r="F4092" s="49"/>
      <c r="G4092" s="49" t="s">
        <v>19377</v>
      </c>
      <c r="H4092" s="49" t="s">
        <v>19378</v>
      </c>
      <c r="I4092" s="49" t="s">
        <v>7779</v>
      </c>
      <c r="J4092" s="49" t="s">
        <v>7780</v>
      </c>
      <c r="K4092" s="50" t="s">
        <v>19379</v>
      </c>
      <c r="L4092" s="49" t="s">
        <v>7577</v>
      </c>
    </row>
    <row r="4093" customFormat="false" ht="13.5" hidden="false" customHeight="false" outlineLevel="0" collapsed="false">
      <c r="A4093" s="49" t="s">
        <v>16659</v>
      </c>
      <c r="B4093" s="49" t="s">
        <v>16660</v>
      </c>
      <c r="C4093" s="49" t="s">
        <v>14861</v>
      </c>
      <c r="D4093" s="49" t="s">
        <v>17367</v>
      </c>
      <c r="E4093" s="50"/>
      <c r="F4093" s="49"/>
      <c r="G4093" s="49" t="s">
        <v>19380</v>
      </c>
      <c r="H4093" s="49" t="s">
        <v>19381</v>
      </c>
      <c r="I4093" s="49" t="s">
        <v>7779</v>
      </c>
      <c r="J4093" s="49" t="s">
        <v>7780</v>
      </c>
      <c r="K4093" s="50" t="s">
        <v>19382</v>
      </c>
      <c r="L4093" s="49" t="s">
        <v>7577</v>
      </c>
    </row>
    <row r="4094" customFormat="false" ht="13.5" hidden="false" customHeight="false" outlineLevel="0" collapsed="false">
      <c r="A4094" s="49" t="s">
        <v>16659</v>
      </c>
      <c r="B4094" s="49" t="s">
        <v>16660</v>
      </c>
      <c r="C4094" s="49" t="s">
        <v>14861</v>
      </c>
      <c r="D4094" s="49" t="s">
        <v>17367</v>
      </c>
      <c r="E4094" s="50"/>
      <c r="F4094" s="49"/>
      <c r="G4094" s="49" t="s">
        <v>19383</v>
      </c>
      <c r="H4094" s="49" t="s">
        <v>19384</v>
      </c>
      <c r="I4094" s="49" t="s">
        <v>7779</v>
      </c>
      <c r="J4094" s="49" t="s">
        <v>7780</v>
      </c>
      <c r="K4094" s="50" t="s">
        <v>15134</v>
      </c>
      <c r="L4094" s="49" t="s">
        <v>7577</v>
      </c>
    </row>
    <row r="4095" customFormat="false" ht="13.5" hidden="false" customHeight="false" outlineLevel="0" collapsed="false">
      <c r="A4095" s="49" t="s">
        <v>16659</v>
      </c>
      <c r="B4095" s="49" t="s">
        <v>16660</v>
      </c>
      <c r="C4095" s="49" t="s">
        <v>14861</v>
      </c>
      <c r="D4095" s="49" t="s">
        <v>17367</v>
      </c>
      <c r="E4095" s="50"/>
      <c r="F4095" s="49"/>
      <c r="G4095" s="49" t="s">
        <v>19385</v>
      </c>
      <c r="H4095" s="49" t="s">
        <v>19386</v>
      </c>
      <c r="I4095" s="49" t="s">
        <v>7779</v>
      </c>
      <c r="J4095" s="49" t="s">
        <v>7780</v>
      </c>
      <c r="K4095" s="50" t="s">
        <v>15325</v>
      </c>
      <c r="L4095" s="49" t="s">
        <v>7577</v>
      </c>
    </row>
    <row r="4096" customFormat="false" ht="13.5" hidden="false" customHeight="false" outlineLevel="0" collapsed="false">
      <c r="A4096" s="49" t="s">
        <v>16659</v>
      </c>
      <c r="B4096" s="49" t="s">
        <v>16660</v>
      </c>
      <c r="C4096" s="49" t="s">
        <v>14861</v>
      </c>
      <c r="D4096" s="49" t="s">
        <v>17367</v>
      </c>
      <c r="E4096" s="50"/>
      <c r="F4096" s="49"/>
      <c r="G4096" s="49" t="s">
        <v>19387</v>
      </c>
      <c r="H4096" s="49" t="s">
        <v>19388</v>
      </c>
      <c r="I4096" s="49" t="s">
        <v>7779</v>
      </c>
      <c r="J4096" s="49" t="s">
        <v>7780</v>
      </c>
      <c r="K4096" s="50" t="s">
        <v>19389</v>
      </c>
      <c r="L4096" s="49" t="s">
        <v>7577</v>
      </c>
    </row>
    <row r="4097" customFormat="false" ht="13.5" hidden="false" customHeight="false" outlineLevel="0" collapsed="false">
      <c r="A4097" s="49" t="s">
        <v>16659</v>
      </c>
      <c r="B4097" s="49" t="s">
        <v>16660</v>
      </c>
      <c r="C4097" s="49" t="s">
        <v>14861</v>
      </c>
      <c r="D4097" s="49" t="s">
        <v>17367</v>
      </c>
      <c r="E4097" s="50"/>
      <c r="F4097" s="49"/>
      <c r="G4097" s="49" t="s">
        <v>19390</v>
      </c>
      <c r="H4097" s="49" t="s">
        <v>19391</v>
      </c>
      <c r="I4097" s="49" t="s">
        <v>7779</v>
      </c>
      <c r="J4097" s="49" t="s">
        <v>7780</v>
      </c>
      <c r="K4097" s="50" t="s">
        <v>14005</v>
      </c>
      <c r="L4097" s="49" t="s">
        <v>7577</v>
      </c>
    </row>
    <row r="4098" customFormat="false" ht="13.5" hidden="false" customHeight="false" outlineLevel="0" collapsed="false">
      <c r="A4098" s="49" t="s">
        <v>16659</v>
      </c>
      <c r="B4098" s="49" t="s">
        <v>16660</v>
      </c>
      <c r="C4098" s="49" t="s">
        <v>14861</v>
      </c>
      <c r="D4098" s="49" t="s">
        <v>17367</v>
      </c>
      <c r="E4098" s="50"/>
      <c r="F4098" s="49"/>
      <c r="G4098" s="49" t="s">
        <v>19392</v>
      </c>
      <c r="H4098" s="49" t="s">
        <v>19393</v>
      </c>
      <c r="I4098" s="49" t="s">
        <v>7779</v>
      </c>
      <c r="J4098" s="49" t="s">
        <v>7780</v>
      </c>
      <c r="K4098" s="50" t="s">
        <v>19394</v>
      </c>
      <c r="L4098" s="49" t="s">
        <v>7577</v>
      </c>
    </row>
    <row r="4099" customFormat="false" ht="13.5" hidden="false" customHeight="false" outlineLevel="0" collapsed="false">
      <c r="A4099" s="49" t="s">
        <v>16659</v>
      </c>
      <c r="B4099" s="49" t="s">
        <v>16660</v>
      </c>
      <c r="C4099" s="49" t="s">
        <v>14861</v>
      </c>
      <c r="D4099" s="49" t="s">
        <v>17367</v>
      </c>
      <c r="E4099" s="50"/>
      <c r="F4099" s="49"/>
      <c r="G4099" s="49" t="s">
        <v>19395</v>
      </c>
      <c r="H4099" s="49" t="s">
        <v>19396</v>
      </c>
      <c r="I4099" s="49" t="s">
        <v>7779</v>
      </c>
      <c r="J4099" s="49" t="s">
        <v>7780</v>
      </c>
      <c r="K4099" s="50" t="s">
        <v>19397</v>
      </c>
      <c r="L4099" s="49" t="s">
        <v>7577</v>
      </c>
    </row>
    <row r="4100" customFormat="false" ht="13.5" hidden="false" customHeight="false" outlineLevel="0" collapsed="false">
      <c r="A4100" s="49" t="s">
        <v>16659</v>
      </c>
      <c r="B4100" s="49" t="s">
        <v>16660</v>
      </c>
      <c r="C4100" s="49" t="s">
        <v>14861</v>
      </c>
      <c r="D4100" s="49" t="s">
        <v>17367</v>
      </c>
      <c r="E4100" s="50"/>
      <c r="F4100" s="49"/>
      <c r="G4100" s="49" t="s">
        <v>19398</v>
      </c>
      <c r="H4100" s="49" t="s">
        <v>19399</v>
      </c>
      <c r="I4100" s="49" t="s">
        <v>7779</v>
      </c>
      <c r="J4100" s="49" t="s">
        <v>7780</v>
      </c>
      <c r="K4100" s="50" t="s">
        <v>19400</v>
      </c>
      <c r="L4100" s="49" t="s">
        <v>7577</v>
      </c>
    </row>
    <row r="4101" customFormat="false" ht="13.5" hidden="false" customHeight="false" outlineLevel="0" collapsed="false">
      <c r="A4101" s="49" t="s">
        <v>16659</v>
      </c>
      <c r="B4101" s="49" t="s">
        <v>16660</v>
      </c>
      <c r="C4101" s="49" t="s">
        <v>14861</v>
      </c>
      <c r="D4101" s="49" t="s">
        <v>17367</v>
      </c>
      <c r="E4101" s="50"/>
      <c r="F4101" s="49"/>
      <c r="G4101" s="49" t="s">
        <v>19401</v>
      </c>
      <c r="H4101" s="49" t="s">
        <v>19402</v>
      </c>
      <c r="I4101" s="49" t="s">
        <v>7779</v>
      </c>
      <c r="J4101" s="49" t="s">
        <v>7780</v>
      </c>
      <c r="K4101" s="50" t="s">
        <v>19403</v>
      </c>
      <c r="L4101" s="49" t="s">
        <v>7577</v>
      </c>
    </row>
    <row r="4102" customFormat="false" ht="13.5" hidden="false" customHeight="false" outlineLevel="0" collapsed="false">
      <c r="A4102" s="49" t="s">
        <v>16659</v>
      </c>
      <c r="B4102" s="49" t="s">
        <v>16660</v>
      </c>
      <c r="C4102" s="49" t="s">
        <v>14861</v>
      </c>
      <c r="D4102" s="49" t="s">
        <v>17367</v>
      </c>
      <c r="E4102" s="50"/>
      <c r="F4102" s="49"/>
      <c r="G4102" s="49" t="s">
        <v>19404</v>
      </c>
      <c r="H4102" s="49" t="s">
        <v>19405</v>
      </c>
      <c r="I4102" s="49" t="s">
        <v>7779</v>
      </c>
      <c r="J4102" s="49" t="s">
        <v>7780</v>
      </c>
      <c r="K4102" s="50" t="s">
        <v>19406</v>
      </c>
      <c r="L4102" s="49" t="s">
        <v>7577</v>
      </c>
    </row>
    <row r="4103" customFormat="false" ht="13.5" hidden="false" customHeight="false" outlineLevel="0" collapsed="false">
      <c r="A4103" s="49" t="s">
        <v>16659</v>
      </c>
      <c r="B4103" s="49" t="s">
        <v>16660</v>
      </c>
      <c r="C4103" s="49" t="s">
        <v>14861</v>
      </c>
      <c r="D4103" s="49" t="s">
        <v>17367</v>
      </c>
      <c r="E4103" s="50"/>
      <c r="F4103" s="49"/>
      <c r="G4103" s="49" t="s">
        <v>19407</v>
      </c>
      <c r="H4103" s="49" t="s">
        <v>19408</v>
      </c>
      <c r="I4103" s="49" t="s">
        <v>7779</v>
      </c>
      <c r="J4103" s="49" t="s">
        <v>7780</v>
      </c>
      <c r="K4103" s="50" t="s">
        <v>19409</v>
      </c>
      <c r="L4103" s="49" t="s">
        <v>7577</v>
      </c>
    </row>
    <row r="4104" customFormat="false" ht="13.5" hidden="false" customHeight="false" outlineLevel="0" collapsed="false">
      <c r="A4104" s="49" t="s">
        <v>16659</v>
      </c>
      <c r="B4104" s="49" t="s">
        <v>16660</v>
      </c>
      <c r="C4104" s="49" t="s">
        <v>14861</v>
      </c>
      <c r="D4104" s="49" t="s">
        <v>17367</v>
      </c>
      <c r="E4104" s="50"/>
      <c r="F4104" s="49"/>
      <c r="G4104" s="49" t="s">
        <v>19410</v>
      </c>
      <c r="H4104" s="49" t="s">
        <v>19411</v>
      </c>
      <c r="I4104" s="49" t="s">
        <v>7779</v>
      </c>
      <c r="J4104" s="49" t="s">
        <v>7780</v>
      </c>
      <c r="K4104" s="50" t="s">
        <v>19412</v>
      </c>
      <c r="L4104" s="49" t="s">
        <v>7577</v>
      </c>
    </row>
    <row r="4105" customFormat="false" ht="13.5" hidden="false" customHeight="false" outlineLevel="0" collapsed="false">
      <c r="A4105" s="49" t="s">
        <v>16659</v>
      </c>
      <c r="B4105" s="49" t="s">
        <v>16660</v>
      </c>
      <c r="C4105" s="49" t="s">
        <v>14861</v>
      </c>
      <c r="D4105" s="49" t="s">
        <v>17367</v>
      </c>
      <c r="E4105" s="50"/>
      <c r="F4105" s="49"/>
      <c r="G4105" s="49" t="s">
        <v>19413</v>
      </c>
      <c r="H4105" s="49" t="s">
        <v>19414</v>
      </c>
      <c r="I4105" s="49" t="s">
        <v>7779</v>
      </c>
      <c r="J4105" s="49" t="s">
        <v>7780</v>
      </c>
      <c r="K4105" s="50" t="s">
        <v>19415</v>
      </c>
      <c r="L4105" s="49" t="s">
        <v>7577</v>
      </c>
    </row>
    <row r="4106" customFormat="false" ht="13.5" hidden="false" customHeight="false" outlineLevel="0" collapsed="false">
      <c r="A4106" s="49" t="s">
        <v>16659</v>
      </c>
      <c r="B4106" s="49" t="s">
        <v>16660</v>
      </c>
      <c r="C4106" s="49" t="s">
        <v>14861</v>
      </c>
      <c r="D4106" s="49" t="s">
        <v>17367</v>
      </c>
      <c r="E4106" s="50"/>
      <c r="F4106" s="49"/>
      <c r="G4106" s="49" t="s">
        <v>19416</v>
      </c>
      <c r="H4106" s="49" t="s">
        <v>19417</v>
      </c>
      <c r="I4106" s="49" t="s">
        <v>7779</v>
      </c>
      <c r="J4106" s="49" t="s">
        <v>7780</v>
      </c>
      <c r="K4106" s="50" t="s">
        <v>11354</v>
      </c>
      <c r="L4106" s="49" t="s">
        <v>7577</v>
      </c>
    </row>
    <row r="4107" customFormat="false" ht="13.5" hidden="false" customHeight="false" outlineLevel="0" collapsed="false">
      <c r="A4107" s="49" t="s">
        <v>16659</v>
      </c>
      <c r="B4107" s="49" t="s">
        <v>16660</v>
      </c>
      <c r="C4107" s="49" t="s">
        <v>14861</v>
      </c>
      <c r="D4107" s="49" t="s">
        <v>17367</v>
      </c>
      <c r="E4107" s="50"/>
      <c r="F4107" s="49"/>
      <c r="G4107" s="49" t="s">
        <v>19418</v>
      </c>
      <c r="H4107" s="49" t="s">
        <v>19419</v>
      </c>
      <c r="I4107" s="49" t="s">
        <v>7779</v>
      </c>
      <c r="J4107" s="49" t="s">
        <v>7780</v>
      </c>
      <c r="K4107" s="50" t="s">
        <v>19420</v>
      </c>
      <c r="L4107" s="49" t="s">
        <v>7577</v>
      </c>
    </row>
    <row r="4108" customFormat="false" ht="13.5" hidden="false" customHeight="false" outlineLevel="0" collapsed="false">
      <c r="A4108" s="49" t="s">
        <v>16659</v>
      </c>
      <c r="B4108" s="49" t="s">
        <v>16660</v>
      </c>
      <c r="C4108" s="49" t="s">
        <v>14861</v>
      </c>
      <c r="D4108" s="49" t="s">
        <v>17367</v>
      </c>
      <c r="E4108" s="50"/>
      <c r="F4108" s="49"/>
      <c r="G4108" s="49" t="s">
        <v>19421</v>
      </c>
      <c r="H4108" s="49" t="s">
        <v>19422</v>
      </c>
      <c r="I4108" s="49" t="s">
        <v>7779</v>
      </c>
      <c r="J4108" s="49" t="s">
        <v>7780</v>
      </c>
      <c r="K4108" s="50" t="s">
        <v>19423</v>
      </c>
      <c r="L4108" s="49" t="s">
        <v>7577</v>
      </c>
    </row>
    <row r="4109" customFormat="false" ht="13.5" hidden="false" customHeight="false" outlineLevel="0" collapsed="false">
      <c r="A4109" s="49" t="s">
        <v>16659</v>
      </c>
      <c r="B4109" s="49" t="s">
        <v>16660</v>
      </c>
      <c r="C4109" s="49" t="s">
        <v>14861</v>
      </c>
      <c r="D4109" s="49" t="s">
        <v>17367</v>
      </c>
      <c r="E4109" s="50"/>
      <c r="F4109" s="49"/>
      <c r="G4109" s="49" t="s">
        <v>19424</v>
      </c>
      <c r="H4109" s="49" t="s">
        <v>19425</v>
      </c>
      <c r="I4109" s="49" t="s">
        <v>7779</v>
      </c>
      <c r="J4109" s="49" t="s">
        <v>7780</v>
      </c>
      <c r="K4109" s="50" t="s">
        <v>19426</v>
      </c>
      <c r="L4109" s="49" t="s">
        <v>7577</v>
      </c>
    </row>
    <row r="4110" customFormat="false" ht="13.5" hidden="false" customHeight="false" outlineLevel="0" collapsed="false">
      <c r="A4110" s="49" t="s">
        <v>16659</v>
      </c>
      <c r="B4110" s="49" t="s">
        <v>16660</v>
      </c>
      <c r="C4110" s="49" t="s">
        <v>14861</v>
      </c>
      <c r="D4110" s="49" t="s">
        <v>17367</v>
      </c>
      <c r="E4110" s="50"/>
      <c r="F4110" s="49"/>
      <c r="G4110" s="49" t="s">
        <v>19427</v>
      </c>
      <c r="H4110" s="49" t="s">
        <v>19428</v>
      </c>
      <c r="I4110" s="49" t="s">
        <v>7779</v>
      </c>
      <c r="J4110" s="49" t="s">
        <v>7780</v>
      </c>
      <c r="K4110" s="50" t="s">
        <v>19429</v>
      </c>
      <c r="L4110" s="49" t="s">
        <v>7577</v>
      </c>
    </row>
    <row r="4111" customFormat="false" ht="13.5" hidden="false" customHeight="false" outlineLevel="0" collapsed="false">
      <c r="A4111" s="49" t="s">
        <v>16659</v>
      </c>
      <c r="B4111" s="49" t="s">
        <v>16660</v>
      </c>
      <c r="C4111" s="49" t="s">
        <v>14861</v>
      </c>
      <c r="D4111" s="49" t="s">
        <v>17367</v>
      </c>
      <c r="E4111" s="50"/>
      <c r="F4111" s="49"/>
      <c r="G4111" s="49" t="s">
        <v>19430</v>
      </c>
      <c r="H4111" s="49" t="s">
        <v>19431</v>
      </c>
      <c r="I4111" s="49" t="s">
        <v>7779</v>
      </c>
      <c r="J4111" s="49" t="s">
        <v>7780</v>
      </c>
      <c r="K4111" s="50" t="s">
        <v>19432</v>
      </c>
      <c r="L4111" s="49" t="s">
        <v>7577</v>
      </c>
    </row>
    <row r="4112" customFormat="false" ht="13.5" hidden="false" customHeight="false" outlineLevel="0" collapsed="false">
      <c r="A4112" s="49" t="s">
        <v>16659</v>
      </c>
      <c r="B4112" s="49" t="s">
        <v>16660</v>
      </c>
      <c r="C4112" s="49" t="s">
        <v>14861</v>
      </c>
      <c r="D4112" s="49" t="s">
        <v>17367</v>
      </c>
      <c r="E4112" s="50"/>
      <c r="F4112" s="49"/>
      <c r="G4112" s="49" t="s">
        <v>19433</v>
      </c>
      <c r="H4112" s="49" t="s">
        <v>19434</v>
      </c>
      <c r="I4112" s="49" t="s">
        <v>7779</v>
      </c>
      <c r="J4112" s="49" t="s">
        <v>7780</v>
      </c>
      <c r="K4112" s="50" t="s">
        <v>19435</v>
      </c>
      <c r="L4112" s="49" t="s">
        <v>7577</v>
      </c>
    </row>
    <row r="4113" customFormat="false" ht="13.5" hidden="false" customHeight="false" outlineLevel="0" collapsed="false">
      <c r="A4113" s="49" t="s">
        <v>16659</v>
      </c>
      <c r="B4113" s="49" t="s">
        <v>16660</v>
      </c>
      <c r="C4113" s="49" t="s">
        <v>14861</v>
      </c>
      <c r="D4113" s="49" t="s">
        <v>17367</v>
      </c>
      <c r="E4113" s="50"/>
      <c r="F4113" s="49"/>
      <c r="G4113" s="49" t="s">
        <v>19436</v>
      </c>
      <c r="H4113" s="49" t="s">
        <v>19437</v>
      </c>
      <c r="I4113" s="49" t="s">
        <v>7779</v>
      </c>
      <c r="J4113" s="49" t="s">
        <v>7780</v>
      </c>
      <c r="K4113" s="50" t="s">
        <v>19438</v>
      </c>
      <c r="L4113" s="49" t="s">
        <v>7577</v>
      </c>
    </row>
    <row r="4114" customFormat="false" ht="13.5" hidden="false" customHeight="false" outlineLevel="0" collapsed="false">
      <c r="A4114" s="49" t="s">
        <v>16659</v>
      </c>
      <c r="B4114" s="49" t="s">
        <v>16660</v>
      </c>
      <c r="C4114" s="49" t="s">
        <v>14861</v>
      </c>
      <c r="D4114" s="49" t="s">
        <v>17367</v>
      </c>
      <c r="E4114" s="50"/>
      <c r="F4114" s="49"/>
      <c r="G4114" s="49" t="s">
        <v>19439</v>
      </c>
      <c r="H4114" s="49" t="s">
        <v>19440</v>
      </c>
      <c r="I4114" s="49" t="s">
        <v>7779</v>
      </c>
      <c r="J4114" s="49" t="s">
        <v>7780</v>
      </c>
      <c r="K4114" s="50" t="s">
        <v>19441</v>
      </c>
      <c r="L4114" s="49" t="s">
        <v>7577</v>
      </c>
    </row>
    <row r="4115" customFormat="false" ht="13.5" hidden="false" customHeight="false" outlineLevel="0" collapsed="false">
      <c r="A4115" s="49" t="s">
        <v>16659</v>
      </c>
      <c r="B4115" s="49" t="s">
        <v>16660</v>
      </c>
      <c r="C4115" s="49" t="s">
        <v>14861</v>
      </c>
      <c r="D4115" s="49" t="s">
        <v>17367</v>
      </c>
      <c r="E4115" s="50"/>
      <c r="F4115" s="49"/>
      <c r="G4115" s="49" t="s">
        <v>19442</v>
      </c>
      <c r="H4115" s="49" t="s">
        <v>19443</v>
      </c>
      <c r="I4115" s="49" t="s">
        <v>7779</v>
      </c>
      <c r="J4115" s="49" t="s">
        <v>7780</v>
      </c>
      <c r="K4115" s="50" t="s">
        <v>19444</v>
      </c>
      <c r="L4115" s="49" t="s">
        <v>7577</v>
      </c>
    </row>
    <row r="4116" customFormat="false" ht="13.5" hidden="false" customHeight="false" outlineLevel="0" collapsed="false">
      <c r="A4116" s="49" t="s">
        <v>16659</v>
      </c>
      <c r="B4116" s="49" t="s">
        <v>16660</v>
      </c>
      <c r="C4116" s="49" t="s">
        <v>14861</v>
      </c>
      <c r="D4116" s="49" t="s">
        <v>17367</v>
      </c>
      <c r="E4116" s="50"/>
      <c r="F4116" s="49"/>
      <c r="G4116" s="49" t="s">
        <v>19445</v>
      </c>
      <c r="H4116" s="49" t="s">
        <v>19446</v>
      </c>
      <c r="I4116" s="49" t="s">
        <v>7779</v>
      </c>
      <c r="J4116" s="49" t="s">
        <v>7780</v>
      </c>
      <c r="K4116" s="50" t="s">
        <v>19447</v>
      </c>
      <c r="L4116" s="49" t="s">
        <v>7577</v>
      </c>
    </row>
    <row r="4117" customFormat="false" ht="13.5" hidden="false" customHeight="false" outlineLevel="0" collapsed="false">
      <c r="A4117" s="49" t="s">
        <v>16659</v>
      </c>
      <c r="B4117" s="49" t="s">
        <v>16660</v>
      </c>
      <c r="C4117" s="49" t="s">
        <v>14861</v>
      </c>
      <c r="D4117" s="49" t="s">
        <v>17367</v>
      </c>
      <c r="E4117" s="50"/>
      <c r="F4117" s="49"/>
      <c r="G4117" s="49" t="s">
        <v>19448</v>
      </c>
      <c r="H4117" s="49" t="s">
        <v>19449</v>
      </c>
      <c r="I4117" s="49" t="s">
        <v>7779</v>
      </c>
      <c r="J4117" s="49" t="s">
        <v>7780</v>
      </c>
      <c r="K4117" s="50" t="s">
        <v>19450</v>
      </c>
      <c r="L4117" s="49" t="s">
        <v>7577</v>
      </c>
    </row>
    <row r="4118" customFormat="false" ht="13.5" hidden="false" customHeight="false" outlineLevel="0" collapsed="false">
      <c r="A4118" s="49" t="s">
        <v>16659</v>
      </c>
      <c r="B4118" s="49" t="s">
        <v>16660</v>
      </c>
      <c r="C4118" s="49" t="s">
        <v>14861</v>
      </c>
      <c r="D4118" s="49" t="s">
        <v>17367</v>
      </c>
      <c r="E4118" s="50"/>
      <c r="F4118" s="49"/>
      <c r="G4118" s="49" t="s">
        <v>19451</v>
      </c>
      <c r="H4118" s="49" t="s">
        <v>19452</v>
      </c>
      <c r="I4118" s="49" t="s">
        <v>7779</v>
      </c>
      <c r="J4118" s="49" t="s">
        <v>7780</v>
      </c>
      <c r="K4118" s="50" t="s">
        <v>19453</v>
      </c>
      <c r="L4118" s="49" t="s">
        <v>7577</v>
      </c>
    </row>
    <row r="4119" customFormat="false" ht="13.5" hidden="false" customHeight="false" outlineLevel="0" collapsed="false">
      <c r="A4119" s="49" t="s">
        <v>16659</v>
      </c>
      <c r="B4119" s="49" t="s">
        <v>16660</v>
      </c>
      <c r="C4119" s="49" t="s">
        <v>14861</v>
      </c>
      <c r="D4119" s="49" t="s">
        <v>17367</v>
      </c>
      <c r="E4119" s="50"/>
      <c r="F4119" s="49"/>
      <c r="G4119" s="49" t="s">
        <v>19454</v>
      </c>
      <c r="H4119" s="49" t="s">
        <v>19455</v>
      </c>
      <c r="I4119" s="49" t="s">
        <v>7779</v>
      </c>
      <c r="J4119" s="49" t="s">
        <v>7780</v>
      </c>
      <c r="K4119" s="50" t="s">
        <v>19456</v>
      </c>
      <c r="L4119" s="49" t="s">
        <v>7577</v>
      </c>
    </row>
    <row r="4120" customFormat="false" ht="13.5" hidden="false" customHeight="false" outlineLevel="0" collapsed="false">
      <c r="A4120" s="49" t="s">
        <v>16659</v>
      </c>
      <c r="B4120" s="49" t="s">
        <v>16660</v>
      </c>
      <c r="C4120" s="49" t="s">
        <v>14861</v>
      </c>
      <c r="D4120" s="49" t="s">
        <v>17367</v>
      </c>
      <c r="E4120" s="50"/>
      <c r="F4120" s="49"/>
      <c r="G4120" s="49" t="s">
        <v>19457</v>
      </c>
      <c r="H4120" s="49" t="s">
        <v>19458</v>
      </c>
      <c r="I4120" s="49" t="s">
        <v>7779</v>
      </c>
      <c r="J4120" s="49" t="s">
        <v>7780</v>
      </c>
      <c r="K4120" s="50" t="s">
        <v>19459</v>
      </c>
      <c r="L4120" s="49" t="s">
        <v>7577</v>
      </c>
    </row>
    <row r="4121" customFormat="false" ht="13.5" hidden="false" customHeight="false" outlineLevel="0" collapsed="false">
      <c r="A4121" s="49" t="s">
        <v>16659</v>
      </c>
      <c r="B4121" s="49" t="s">
        <v>16660</v>
      </c>
      <c r="C4121" s="49" t="s">
        <v>14861</v>
      </c>
      <c r="D4121" s="49" t="s">
        <v>17367</v>
      </c>
      <c r="E4121" s="50"/>
      <c r="F4121" s="49"/>
      <c r="G4121" s="49" t="s">
        <v>19460</v>
      </c>
      <c r="H4121" s="49" t="s">
        <v>19461</v>
      </c>
      <c r="I4121" s="49" t="s">
        <v>7779</v>
      </c>
      <c r="J4121" s="49" t="s">
        <v>7780</v>
      </c>
      <c r="K4121" s="50" t="s">
        <v>19462</v>
      </c>
      <c r="L4121" s="49" t="s">
        <v>7577</v>
      </c>
    </row>
    <row r="4122" customFormat="false" ht="13.5" hidden="false" customHeight="false" outlineLevel="0" collapsed="false">
      <c r="A4122" s="49" t="s">
        <v>16659</v>
      </c>
      <c r="B4122" s="49" t="s">
        <v>16660</v>
      </c>
      <c r="C4122" s="49" t="s">
        <v>14861</v>
      </c>
      <c r="D4122" s="49" t="s">
        <v>17367</v>
      </c>
      <c r="E4122" s="50"/>
      <c r="F4122" s="49"/>
      <c r="G4122" s="49" t="s">
        <v>19463</v>
      </c>
      <c r="H4122" s="49" t="s">
        <v>19464</v>
      </c>
      <c r="I4122" s="49" t="s">
        <v>7779</v>
      </c>
      <c r="J4122" s="49" t="s">
        <v>7575</v>
      </c>
      <c r="K4122" s="50" t="s">
        <v>18199</v>
      </c>
      <c r="L4122" s="49" t="s">
        <v>7577</v>
      </c>
    </row>
    <row r="4123" customFormat="false" ht="13.5" hidden="false" customHeight="false" outlineLevel="0" collapsed="false">
      <c r="A4123" s="49" t="s">
        <v>16659</v>
      </c>
      <c r="B4123" s="49" t="s">
        <v>16660</v>
      </c>
      <c r="C4123" s="49" t="s">
        <v>14861</v>
      </c>
      <c r="D4123" s="49" t="s">
        <v>17367</v>
      </c>
      <c r="E4123" s="50"/>
      <c r="F4123" s="49"/>
      <c r="G4123" s="49" t="s">
        <v>19465</v>
      </c>
      <c r="H4123" s="49" t="s">
        <v>19466</v>
      </c>
      <c r="I4123" s="49" t="s">
        <v>7779</v>
      </c>
      <c r="J4123" s="49" t="s">
        <v>7575</v>
      </c>
      <c r="K4123" s="50" t="s">
        <v>10411</v>
      </c>
      <c r="L4123" s="49" t="s">
        <v>7577</v>
      </c>
    </row>
    <row r="4124" customFormat="false" ht="13.5" hidden="false" customHeight="false" outlineLevel="0" collapsed="false">
      <c r="A4124" s="49" t="s">
        <v>16659</v>
      </c>
      <c r="B4124" s="49" t="s">
        <v>16660</v>
      </c>
      <c r="C4124" s="49" t="s">
        <v>14861</v>
      </c>
      <c r="D4124" s="49" t="s">
        <v>17367</v>
      </c>
      <c r="E4124" s="50"/>
      <c r="F4124" s="49"/>
      <c r="G4124" s="49" t="s">
        <v>19467</v>
      </c>
      <c r="H4124" s="49" t="s">
        <v>19468</v>
      </c>
      <c r="I4124" s="49" t="s">
        <v>7779</v>
      </c>
      <c r="J4124" s="49" t="s">
        <v>7575</v>
      </c>
      <c r="K4124" s="50" t="s">
        <v>19469</v>
      </c>
      <c r="L4124" s="49" t="s">
        <v>7577</v>
      </c>
    </row>
    <row r="4125" customFormat="false" ht="13.5" hidden="false" customHeight="false" outlineLevel="0" collapsed="false">
      <c r="A4125" s="49" t="s">
        <v>16659</v>
      </c>
      <c r="B4125" s="49" t="s">
        <v>16660</v>
      </c>
      <c r="C4125" s="49" t="s">
        <v>14861</v>
      </c>
      <c r="D4125" s="49" t="s">
        <v>17367</v>
      </c>
      <c r="E4125" s="50"/>
      <c r="F4125" s="49"/>
      <c r="G4125" s="49" t="s">
        <v>19470</v>
      </c>
      <c r="H4125" s="49" t="s">
        <v>19471</v>
      </c>
      <c r="I4125" s="49" t="s">
        <v>7779</v>
      </c>
      <c r="J4125" s="49" t="s">
        <v>7575</v>
      </c>
      <c r="K4125" s="50" t="s">
        <v>15048</v>
      </c>
      <c r="L4125" s="49" t="s">
        <v>7577</v>
      </c>
    </row>
    <row r="4126" customFormat="false" ht="13.5" hidden="false" customHeight="false" outlineLevel="0" collapsed="false">
      <c r="A4126" s="49" t="s">
        <v>16659</v>
      </c>
      <c r="B4126" s="49" t="s">
        <v>16660</v>
      </c>
      <c r="C4126" s="49" t="s">
        <v>14861</v>
      </c>
      <c r="D4126" s="49" t="s">
        <v>17367</v>
      </c>
      <c r="E4126" s="50"/>
      <c r="F4126" s="49"/>
      <c r="G4126" s="49" t="s">
        <v>19472</v>
      </c>
      <c r="H4126" s="49" t="s">
        <v>19473</v>
      </c>
      <c r="I4126" s="49" t="s">
        <v>7779</v>
      </c>
      <c r="J4126" s="49" t="s">
        <v>7575</v>
      </c>
      <c r="K4126" s="50" t="s">
        <v>7764</v>
      </c>
      <c r="L4126" s="49" t="s">
        <v>7577</v>
      </c>
    </row>
    <row r="4127" customFormat="false" ht="13.5" hidden="false" customHeight="false" outlineLevel="0" collapsed="false">
      <c r="A4127" s="49" t="s">
        <v>16659</v>
      </c>
      <c r="B4127" s="49" t="s">
        <v>16660</v>
      </c>
      <c r="C4127" s="49" t="s">
        <v>14861</v>
      </c>
      <c r="D4127" s="49" t="s">
        <v>17367</v>
      </c>
      <c r="E4127" s="50"/>
      <c r="F4127" s="49"/>
      <c r="G4127" s="49" t="s">
        <v>19474</v>
      </c>
      <c r="H4127" s="49" t="s">
        <v>19475</v>
      </c>
      <c r="I4127" s="49" t="s">
        <v>7779</v>
      </c>
      <c r="J4127" s="49" t="s">
        <v>7575</v>
      </c>
      <c r="K4127" s="50" t="s">
        <v>19476</v>
      </c>
      <c r="L4127" s="49" t="s">
        <v>7577</v>
      </c>
    </row>
    <row r="4128" customFormat="false" ht="13.5" hidden="false" customHeight="false" outlineLevel="0" collapsed="false">
      <c r="A4128" s="49" t="s">
        <v>16659</v>
      </c>
      <c r="B4128" s="49" t="s">
        <v>16660</v>
      </c>
      <c r="C4128" s="49" t="s">
        <v>14861</v>
      </c>
      <c r="D4128" s="49" t="s">
        <v>17367</v>
      </c>
      <c r="E4128" s="50"/>
      <c r="F4128" s="49"/>
      <c r="G4128" s="49" t="s">
        <v>19477</v>
      </c>
      <c r="H4128" s="49" t="s">
        <v>19478</v>
      </c>
      <c r="I4128" s="49" t="s">
        <v>7779</v>
      </c>
      <c r="J4128" s="49" t="s">
        <v>7575</v>
      </c>
      <c r="K4128" s="50" t="s">
        <v>19479</v>
      </c>
      <c r="L4128" s="49" t="s">
        <v>7577</v>
      </c>
    </row>
    <row r="4129" customFormat="false" ht="13.5" hidden="false" customHeight="false" outlineLevel="0" collapsed="false">
      <c r="A4129" s="49" t="s">
        <v>16659</v>
      </c>
      <c r="B4129" s="49" t="s">
        <v>16660</v>
      </c>
      <c r="C4129" s="49" t="s">
        <v>14861</v>
      </c>
      <c r="D4129" s="49" t="s">
        <v>17367</v>
      </c>
      <c r="E4129" s="50"/>
      <c r="F4129" s="49"/>
      <c r="G4129" s="49" t="s">
        <v>19480</v>
      </c>
      <c r="H4129" s="49" t="s">
        <v>19481</v>
      </c>
      <c r="I4129" s="49" t="s">
        <v>7779</v>
      </c>
      <c r="J4129" s="49" t="s">
        <v>7575</v>
      </c>
      <c r="K4129" s="50" t="s">
        <v>19482</v>
      </c>
      <c r="L4129" s="49" t="s">
        <v>7577</v>
      </c>
    </row>
    <row r="4130" customFormat="false" ht="13.5" hidden="false" customHeight="false" outlineLevel="0" collapsed="false">
      <c r="A4130" s="49" t="s">
        <v>16659</v>
      </c>
      <c r="B4130" s="49" t="s">
        <v>16660</v>
      </c>
      <c r="C4130" s="49" t="s">
        <v>14861</v>
      </c>
      <c r="D4130" s="49" t="s">
        <v>17367</v>
      </c>
      <c r="E4130" s="50"/>
      <c r="F4130" s="49"/>
      <c r="G4130" s="49" t="s">
        <v>19483</v>
      </c>
      <c r="H4130" s="49" t="s">
        <v>19484</v>
      </c>
      <c r="I4130" s="49" t="s">
        <v>7779</v>
      </c>
      <c r="J4130" s="49" t="s">
        <v>7575</v>
      </c>
      <c r="K4130" s="50" t="s">
        <v>19485</v>
      </c>
      <c r="L4130" s="49" t="s">
        <v>7577</v>
      </c>
    </row>
    <row r="4131" customFormat="false" ht="13.5" hidden="false" customHeight="false" outlineLevel="0" collapsed="false">
      <c r="A4131" s="49" t="s">
        <v>16659</v>
      </c>
      <c r="B4131" s="49" t="s">
        <v>16660</v>
      </c>
      <c r="C4131" s="49" t="s">
        <v>14861</v>
      </c>
      <c r="D4131" s="49" t="s">
        <v>17367</v>
      </c>
      <c r="E4131" s="50"/>
      <c r="F4131" s="49"/>
      <c r="G4131" s="49" t="s">
        <v>19486</v>
      </c>
      <c r="H4131" s="49" t="s">
        <v>19487</v>
      </c>
      <c r="I4131" s="49" t="s">
        <v>7779</v>
      </c>
      <c r="J4131" s="49" t="s">
        <v>7575</v>
      </c>
      <c r="K4131" s="50" t="s">
        <v>19488</v>
      </c>
      <c r="L4131" s="49" t="s">
        <v>7577</v>
      </c>
    </row>
    <row r="4132" customFormat="false" ht="13.5" hidden="false" customHeight="false" outlineLevel="0" collapsed="false">
      <c r="A4132" s="49" t="s">
        <v>16659</v>
      </c>
      <c r="B4132" s="49" t="s">
        <v>16660</v>
      </c>
      <c r="C4132" s="49" t="s">
        <v>14861</v>
      </c>
      <c r="D4132" s="49" t="s">
        <v>17367</v>
      </c>
      <c r="E4132" s="50"/>
      <c r="F4132" s="49"/>
      <c r="G4132" s="49" t="s">
        <v>19489</v>
      </c>
      <c r="H4132" s="49" t="s">
        <v>19490</v>
      </c>
      <c r="I4132" s="49" t="s">
        <v>7779</v>
      </c>
      <c r="J4132" s="49" t="s">
        <v>7575</v>
      </c>
      <c r="K4132" s="50" t="s">
        <v>13956</v>
      </c>
      <c r="L4132" s="49" t="s">
        <v>7577</v>
      </c>
    </row>
    <row r="4133" customFormat="false" ht="13.5" hidden="false" customHeight="false" outlineLevel="0" collapsed="false">
      <c r="A4133" s="49" t="s">
        <v>16659</v>
      </c>
      <c r="B4133" s="49" t="s">
        <v>16660</v>
      </c>
      <c r="C4133" s="49" t="s">
        <v>14861</v>
      </c>
      <c r="D4133" s="49" t="s">
        <v>17367</v>
      </c>
      <c r="E4133" s="50"/>
      <c r="F4133" s="49"/>
      <c r="G4133" s="49" t="s">
        <v>19491</v>
      </c>
      <c r="H4133" s="49" t="s">
        <v>19492</v>
      </c>
      <c r="I4133" s="49" t="s">
        <v>7779</v>
      </c>
      <c r="J4133" s="49" t="s">
        <v>7575</v>
      </c>
      <c r="K4133" s="50" t="s">
        <v>18807</v>
      </c>
      <c r="L4133" s="49" t="s">
        <v>7577</v>
      </c>
    </row>
    <row r="4134" customFormat="false" ht="13.5" hidden="false" customHeight="false" outlineLevel="0" collapsed="false">
      <c r="A4134" s="49" t="s">
        <v>16659</v>
      </c>
      <c r="B4134" s="49" t="s">
        <v>16660</v>
      </c>
      <c r="C4134" s="49" t="s">
        <v>14861</v>
      </c>
      <c r="D4134" s="49" t="s">
        <v>17367</v>
      </c>
      <c r="E4134" s="50"/>
      <c r="F4134" s="49"/>
      <c r="G4134" s="49" t="s">
        <v>19493</v>
      </c>
      <c r="H4134" s="49" t="s">
        <v>19494</v>
      </c>
      <c r="I4134" s="49" t="s">
        <v>7779</v>
      </c>
      <c r="J4134" s="49" t="s">
        <v>7575</v>
      </c>
      <c r="K4134" s="50" t="s">
        <v>16687</v>
      </c>
      <c r="L4134" s="49" t="s">
        <v>7577</v>
      </c>
    </row>
    <row r="4135" customFormat="false" ht="13.5" hidden="false" customHeight="false" outlineLevel="0" collapsed="false">
      <c r="A4135" s="49" t="s">
        <v>16659</v>
      </c>
      <c r="B4135" s="49" t="s">
        <v>16660</v>
      </c>
      <c r="C4135" s="49" t="s">
        <v>14861</v>
      </c>
      <c r="D4135" s="49" t="s">
        <v>17367</v>
      </c>
      <c r="E4135" s="50"/>
      <c r="F4135" s="49"/>
      <c r="G4135" s="49" t="s">
        <v>19495</v>
      </c>
      <c r="H4135" s="49" t="s">
        <v>19496</v>
      </c>
      <c r="I4135" s="49" t="s">
        <v>7779</v>
      </c>
      <c r="J4135" s="49" t="s">
        <v>7575</v>
      </c>
      <c r="K4135" s="50" t="s">
        <v>18323</v>
      </c>
      <c r="L4135" s="49" t="s">
        <v>7577</v>
      </c>
    </row>
    <row r="4136" customFormat="false" ht="13.5" hidden="false" customHeight="false" outlineLevel="0" collapsed="false">
      <c r="A4136" s="49" t="s">
        <v>16659</v>
      </c>
      <c r="B4136" s="49" t="s">
        <v>16660</v>
      </c>
      <c r="C4136" s="49" t="s">
        <v>14861</v>
      </c>
      <c r="D4136" s="49" t="s">
        <v>17367</v>
      </c>
      <c r="E4136" s="50"/>
      <c r="F4136" s="49"/>
      <c r="G4136" s="49" t="s">
        <v>19497</v>
      </c>
      <c r="H4136" s="49" t="s">
        <v>19498</v>
      </c>
      <c r="I4136" s="49" t="s">
        <v>7779</v>
      </c>
      <c r="J4136" s="49" t="s">
        <v>7575</v>
      </c>
      <c r="K4136" s="50" t="s">
        <v>7705</v>
      </c>
      <c r="L4136" s="49" t="s">
        <v>7577</v>
      </c>
    </row>
    <row r="4137" customFormat="false" ht="13.5" hidden="false" customHeight="false" outlineLevel="0" collapsed="false">
      <c r="A4137" s="49" t="s">
        <v>16659</v>
      </c>
      <c r="B4137" s="49" t="s">
        <v>16660</v>
      </c>
      <c r="C4137" s="49" t="s">
        <v>14861</v>
      </c>
      <c r="D4137" s="49" t="s">
        <v>17367</v>
      </c>
      <c r="E4137" s="50"/>
      <c r="F4137" s="49"/>
      <c r="G4137" s="49" t="s">
        <v>19499</v>
      </c>
      <c r="H4137" s="49" t="s">
        <v>19500</v>
      </c>
      <c r="I4137" s="49" t="s">
        <v>7779</v>
      </c>
      <c r="J4137" s="49" t="s">
        <v>7575</v>
      </c>
      <c r="K4137" s="50" t="s">
        <v>19501</v>
      </c>
      <c r="L4137" s="49" t="s">
        <v>7577</v>
      </c>
    </row>
    <row r="4138" customFormat="false" ht="13.5" hidden="false" customHeight="false" outlineLevel="0" collapsed="false">
      <c r="A4138" s="49" t="s">
        <v>16659</v>
      </c>
      <c r="B4138" s="49" t="s">
        <v>16660</v>
      </c>
      <c r="C4138" s="49" t="s">
        <v>14861</v>
      </c>
      <c r="D4138" s="49" t="s">
        <v>17367</v>
      </c>
      <c r="E4138" s="50"/>
      <c r="F4138" s="49"/>
      <c r="G4138" s="49" t="s">
        <v>19502</v>
      </c>
      <c r="H4138" s="49" t="s">
        <v>19503</v>
      </c>
      <c r="I4138" s="49" t="s">
        <v>7779</v>
      </c>
      <c r="J4138" s="49" t="s">
        <v>7575</v>
      </c>
      <c r="K4138" s="50" t="s">
        <v>19504</v>
      </c>
      <c r="L4138" s="49" t="s">
        <v>7577</v>
      </c>
    </row>
    <row r="4139" customFormat="false" ht="13.5" hidden="false" customHeight="false" outlineLevel="0" collapsed="false">
      <c r="A4139" s="49" t="s">
        <v>16659</v>
      </c>
      <c r="B4139" s="49" t="s">
        <v>16660</v>
      </c>
      <c r="C4139" s="49" t="s">
        <v>14861</v>
      </c>
      <c r="D4139" s="49" t="s">
        <v>17367</v>
      </c>
      <c r="E4139" s="50"/>
      <c r="F4139" s="49"/>
      <c r="G4139" s="49" t="s">
        <v>19505</v>
      </c>
      <c r="H4139" s="49" t="s">
        <v>19506</v>
      </c>
      <c r="I4139" s="49" t="s">
        <v>7779</v>
      </c>
      <c r="J4139" s="49" t="s">
        <v>7575</v>
      </c>
      <c r="K4139" s="50" t="s">
        <v>19507</v>
      </c>
      <c r="L4139" s="49" t="s">
        <v>7577</v>
      </c>
    </row>
    <row r="4140" customFormat="false" ht="13.5" hidden="false" customHeight="false" outlineLevel="0" collapsed="false">
      <c r="A4140" s="49" t="s">
        <v>16659</v>
      </c>
      <c r="B4140" s="49" t="s">
        <v>16660</v>
      </c>
      <c r="C4140" s="49" t="s">
        <v>14861</v>
      </c>
      <c r="D4140" s="49" t="s">
        <v>17367</v>
      </c>
      <c r="E4140" s="50"/>
      <c r="F4140" s="49"/>
      <c r="G4140" s="49" t="s">
        <v>19508</v>
      </c>
      <c r="H4140" s="49" t="s">
        <v>19509</v>
      </c>
      <c r="I4140" s="49" t="s">
        <v>7779</v>
      </c>
      <c r="J4140" s="49" t="s">
        <v>7575</v>
      </c>
      <c r="K4140" s="50" t="s">
        <v>19510</v>
      </c>
      <c r="L4140" s="49" t="s">
        <v>7577</v>
      </c>
    </row>
    <row r="4141" customFormat="false" ht="13.5" hidden="false" customHeight="false" outlineLevel="0" collapsed="false">
      <c r="A4141" s="49" t="s">
        <v>16659</v>
      </c>
      <c r="B4141" s="49" t="s">
        <v>16660</v>
      </c>
      <c r="C4141" s="49" t="s">
        <v>14861</v>
      </c>
      <c r="D4141" s="49" t="s">
        <v>17367</v>
      </c>
      <c r="E4141" s="50"/>
      <c r="F4141" s="49"/>
      <c r="G4141" s="49" t="s">
        <v>19511</v>
      </c>
      <c r="H4141" s="49" t="s">
        <v>19512</v>
      </c>
      <c r="I4141" s="49" t="s">
        <v>7779</v>
      </c>
      <c r="J4141" s="49" t="s">
        <v>7575</v>
      </c>
      <c r="K4141" s="50" t="s">
        <v>19513</v>
      </c>
      <c r="L4141" s="49" t="s">
        <v>7577</v>
      </c>
    </row>
    <row r="4142" customFormat="false" ht="13.5" hidden="false" customHeight="false" outlineLevel="0" collapsed="false">
      <c r="A4142" s="49" t="s">
        <v>16659</v>
      </c>
      <c r="B4142" s="49" t="s">
        <v>16660</v>
      </c>
      <c r="C4142" s="49" t="s">
        <v>14861</v>
      </c>
      <c r="D4142" s="49" t="s">
        <v>17367</v>
      </c>
      <c r="E4142" s="50"/>
      <c r="F4142" s="49"/>
      <c r="G4142" s="49" t="s">
        <v>19514</v>
      </c>
      <c r="H4142" s="49" t="s">
        <v>19515</v>
      </c>
      <c r="I4142" s="49" t="s">
        <v>7779</v>
      </c>
      <c r="J4142" s="49" t="s">
        <v>7575</v>
      </c>
      <c r="K4142" s="50" t="s">
        <v>17072</v>
      </c>
      <c r="L4142" s="49" t="s">
        <v>7577</v>
      </c>
    </row>
    <row r="4143" customFormat="false" ht="13.5" hidden="false" customHeight="false" outlineLevel="0" collapsed="false">
      <c r="A4143" s="49" t="s">
        <v>16659</v>
      </c>
      <c r="B4143" s="49" t="s">
        <v>16660</v>
      </c>
      <c r="C4143" s="49" t="s">
        <v>14861</v>
      </c>
      <c r="D4143" s="49" t="s">
        <v>17367</v>
      </c>
      <c r="E4143" s="50"/>
      <c r="F4143" s="49"/>
      <c r="G4143" s="49" t="s">
        <v>19516</v>
      </c>
      <c r="H4143" s="49" t="s">
        <v>19517</v>
      </c>
      <c r="I4143" s="49" t="s">
        <v>7779</v>
      </c>
      <c r="J4143" s="49" t="s">
        <v>7575</v>
      </c>
      <c r="K4143" s="50" t="s">
        <v>10636</v>
      </c>
      <c r="L4143" s="49" t="s">
        <v>7577</v>
      </c>
    </row>
    <row r="4144" customFormat="false" ht="13.5" hidden="false" customHeight="false" outlineLevel="0" collapsed="false">
      <c r="A4144" s="49" t="s">
        <v>16659</v>
      </c>
      <c r="B4144" s="49" t="s">
        <v>16660</v>
      </c>
      <c r="C4144" s="49" t="s">
        <v>14861</v>
      </c>
      <c r="D4144" s="49" t="s">
        <v>17367</v>
      </c>
      <c r="E4144" s="50"/>
      <c r="F4144" s="49"/>
      <c r="G4144" s="49" t="s">
        <v>19518</v>
      </c>
      <c r="H4144" s="49" t="s">
        <v>19519</v>
      </c>
      <c r="I4144" s="49" t="s">
        <v>7779</v>
      </c>
      <c r="J4144" s="49" t="s">
        <v>7575</v>
      </c>
      <c r="K4144" s="50" t="s">
        <v>19520</v>
      </c>
      <c r="L4144" s="49" t="s">
        <v>7577</v>
      </c>
    </row>
    <row r="4145" customFormat="false" ht="13.5" hidden="false" customHeight="false" outlineLevel="0" collapsed="false">
      <c r="A4145" s="49" t="s">
        <v>16659</v>
      </c>
      <c r="B4145" s="49" t="s">
        <v>16660</v>
      </c>
      <c r="C4145" s="49" t="s">
        <v>14861</v>
      </c>
      <c r="D4145" s="49" t="s">
        <v>17367</v>
      </c>
      <c r="E4145" s="50"/>
      <c r="F4145" s="49"/>
      <c r="G4145" s="49" t="s">
        <v>19521</v>
      </c>
      <c r="H4145" s="49" t="s">
        <v>19522</v>
      </c>
      <c r="I4145" s="49" t="s">
        <v>7779</v>
      </c>
      <c r="J4145" s="49" t="s">
        <v>7575</v>
      </c>
      <c r="K4145" s="50" t="s">
        <v>19523</v>
      </c>
      <c r="L4145" s="49" t="s">
        <v>7577</v>
      </c>
    </row>
    <row r="4146" customFormat="false" ht="13.5" hidden="false" customHeight="false" outlineLevel="0" collapsed="false">
      <c r="A4146" s="49" t="s">
        <v>16659</v>
      </c>
      <c r="B4146" s="49" t="s">
        <v>16660</v>
      </c>
      <c r="C4146" s="49" t="s">
        <v>14861</v>
      </c>
      <c r="D4146" s="49" t="s">
        <v>17367</v>
      </c>
      <c r="E4146" s="50"/>
      <c r="F4146" s="49"/>
      <c r="G4146" s="49" t="s">
        <v>19524</v>
      </c>
      <c r="H4146" s="49" t="s">
        <v>19525</v>
      </c>
      <c r="I4146" s="49" t="s">
        <v>7779</v>
      </c>
      <c r="J4146" s="49" t="s">
        <v>7575</v>
      </c>
      <c r="K4146" s="50" t="s">
        <v>19526</v>
      </c>
      <c r="L4146" s="49" t="s">
        <v>7577</v>
      </c>
    </row>
    <row r="4147" customFormat="false" ht="13.5" hidden="false" customHeight="false" outlineLevel="0" collapsed="false">
      <c r="A4147" s="49" t="s">
        <v>16659</v>
      </c>
      <c r="B4147" s="49" t="s">
        <v>16660</v>
      </c>
      <c r="C4147" s="49" t="s">
        <v>14861</v>
      </c>
      <c r="D4147" s="49" t="s">
        <v>17367</v>
      </c>
      <c r="E4147" s="50"/>
      <c r="F4147" s="49"/>
      <c r="G4147" s="49" t="s">
        <v>19527</v>
      </c>
      <c r="H4147" s="49" t="s">
        <v>19528</v>
      </c>
      <c r="I4147" s="49" t="s">
        <v>7779</v>
      </c>
      <c r="J4147" s="49" t="s">
        <v>7575</v>
      </c>
      <c r="K4147" s="50" t="s">
        <v>19529</v>
      </c>
      <c r="L4147" s="49" t="s">
        <v>7577</v>
      </c>
    </row>
    <row r="4148" customFormat="false" ht="13.5" hidden="false" customHeight="false" outlineLevel="0" collapsed="false">
      <c r="A4148" s="49" t="s">
        <v>16659</v>
      </c>
      <c r="B4148" s="49" t="s">
        <v>16660</v>
      </c>
      <c r="C4148" s="49" t="s">
        <v>14861</v>
      </c>
      <c r="D4148" s="49" t="s">
        <v>17367</v>
      </c>
      <c r="E4148" s="50"/>
      <c r="F4148" s="49"/>
      <c r="G4148" s="49" t="s">
        <v>19530</v>
      </c>
      <c r="H4148" s="49" t="s">
        <v>19531</v>
      </c>
      <c r="I4148" s="49" t="s">
        <v>7779</v>
      </c>
      <c r="J4148" s="49" t="s">
        <v>7780</v>
      </c>
      <c r="K4148" s="50" t="s">
        <v>15490</v>
      </c>
      <c r="L4148" s="49" t="s">
        <v>7577</v>
      </c>
    </row>
    <row r="4149" customFormat="false" ht="13.5" hidden="false" customHeight="false" outlineLevel="0" collapsed="false">
      <c r="A4149" s="49" t="s">
        <v>16659</v>
      </c>
      <c r="B4149" s="49" t="s">
        <v>16660</v>
      </c>
      <c r="C4149" s="49" t="s">
        <v>14861</v>
      </c>
      <c r="D4149" s="49" t="s">
        <v>17367</v>
      </c>
      <c r="E4149" s="50"/>
      <c r="F4149" s="49"/>
      <c r="G4149" s="49" t="s">
        <v>19532</v>
      </c>
      <c r="H4149" s="49" t="s">
        <v>19533</v>
      </c>
      <c r="I4149" s="49" t="s">
        <v>7779</v>
      </c>
      <c r="J4149" s="49" t="s">
        <v>7780</v>
      </c>
      <c r="K4149" s="50" t="s">
        <v>18928</v>
      </c>
      <c r="L4149" s="49" t="s">
        <v>7577</v>
      </c>
    </row>
    <row r="4150" customFormat="false" ht="13.5" hidden="false" customHeight="false" outlineLevel="0" collapsed="false">
      <c r="A4150" s="49" t="s">
        <v>16659</v>
      </c>
      <c r="B4150" s="49" t="s">
        <v>16660</v>
      </c>
      <c r="C4150" s="49" t="s">
        <v>14861</v>
      </c>
      <c r="D4150" s="49" t="s">
        <v>17367</v>
      </c>
      <c r="E4150" s="50"/>
      <c r="F4150" s="49"/>
      <c r="G4150" s="49" t="s">
        <v>19534</v>
      </c>
      <c r="H4150" s="49" t="s">
        <v>19535</v>
      </c>
      <c r="I4150" s="49" t="s">
        <v>7779</v>
      </c>
      <c r="J4150" s="49" t="s">
        <v>7780</v>
      </c>
      <c r="K4150" s="50" t="s">
        <v>19536</v>
      </c>
      <c r="L4150" s="49" t="s">
        <v>7577</v>
      </c>
    </row>
    <row r="4151" customFormat="false" ht="13.5" hidden="false" customHeight="false" outlineLevel="0" collapsed="false">
      <c r="A4151" s="49" t="s">
        <v>16659</v>
      </c>
      <c r="B4151" s="49" t="s">
        <v>16660</v>
      </c>
      <c r="C4151" s="49" t="s">
        <v>14861</v>
      </c>
      <c r="D4151" s="49" t="s">
        <v>17367</v>
      </c>
      <c r="E4151" s="50"/>
      <c r="F4151" s="49"/>
      <c r="G4151" s="49" t="s">
        <v>19537</v>
      </c>
      <c r="H4151" s="49" t="s">
        <v>19538</v>
      </c>
      <c r="I4151" s="49" t="s">
        <v>7779</v>
      </c>
      <c r="J4151" s="49" t="s">
        <v>7780</v>
      </c>
      <c r="K4151" s="50" t="s">
        <v>19539</v>
      </c>
      <c r="L4151" s="49" t="s">
        <v>7577</v>
      </c>
    </row>
    <row r="4152" customFormat="false" ht="13.5" hidden="false" customHeight="false" outlineLevel="0" collapsed="false">
      <c r="A4152" s="49" t="s">
        <v>16659</v>
      </c>
      <c r="B4152" s="49" t="s">
        <v>16660</v>
      </c>
      <c r="C4152" s="49" t="s">
        <v>14861</v>
      </c>
      <c r="D4152" s="49" t="s">
        <v>17367</v>
      </c>
      <c r="E4152" s="50"/>
      <c r="F4152" s="49"/>
      <c r="G4152" s="49" t="s">
        <v>19540</v>
      </c>
      <c r="H4152" s="49" t="s">
        <v>19541</v>
      </c>
      <c r="I4152" s="49" t="s">
        <v>7779</v>
      </c>
      <c r="J4152" s="49" t="s">
        <v>7780</v>
      </c>
      <c r="K4152" s="50" t="s">
        <v>19542</v>
      </c>
      <c r="L4152" s="49" t="s">
        <v>7577</v>
      </c>
    </row>
    <row r="4153" customFormat="false" ht="13.5" hidden="false" customHeight="false" outlineLevel="0" collapsed="false">
      <c r="A4153" s="49" t="s">
        <v>16659</v>
      </c>
      <c r="B4153" s="49" t="s">
        <v>16660</v>
      </c>
      <c r="C4153" s="49" t="s">
        <v>14861</v>
      </c>
      <c r="D4153" s="49" t="s">
        <v>17367</v>
      </c>
      <c r="E4153" s="50"/>
      <c r="F4153" s="49"/>
      <c r="G4153" s="49" t="s">
        <v>19543</v>
      </c>
      <c r="H4153" s="49" t="s">
        <v>19544</v>
      </c>
      <c r="I4153" s="49" t="s">
        <v>7779</v>
      </c>
      <c r="J4153" s="49" t="s">
        <v>7780</v>
      </c>
      <c r="K4153" s="50" t="s">
        <v>19545</v>
      </c>
      <c r="L4153" s="49" t="s">
        <v>7577</v>
      </c>
    </row>
    <row r="4154" customFormat="false" ht="13.5" hidden="false" customHeight="false" outlineLevel="0" collapsed="false">
      <c r="A4154" s="49" t="s">
        <v>16659</v>
      </c>
      <c r="B4154" s="49" t="s">
        <v>16660</v>
      </c>
      <c r="C4154" s="49" t="s">
        <v>14861</v>
      </c>
      <c r="D4154" s="49" t="s">
        <v>17367</v>
      </c>
      <c r="E4154" s="50"/>
      <c r="F4154" s="49"/>
      <c r="G4154" s="49" t="s">
        <v>19546</v>
      </c>
      <c r="H4154" s="49" t="s">
        <v>19547</v>
      </c>
      <c r="I4154" s="49" t="s">
        <v>7779</v>
      </c>
      <c r="J4154" s="49" t="s">
        <v>7780</v>
      </c>
      <c r="K4154" s="50" t="s">
        <v>19548</v>
      </c>
      <c r="L4154" s="49" t="s">
        <v>7577</v>
      </c>
    </row>
    <row r="4155" customFormat="false" ht="13.5" hidden="false" customHeight="false" outlineLevel="0" collapsed="false">
      <c r="A4155" s="49" t="s">
        <v>16659</v>
      </c>
      <c r="B4155" s="49" t="s">
        <v>16660</v>
      </c>
      <c r="C4155" s="49" t="s">
        <v>14861</v>
      </c>
      <c r="D4155" s="49" t="s">
        <v>17367</v>
      </c>
      <c r="E4155" s="50"/>
      <c r="F4155" s="49"/>
      <c r="G4155" s="49" t="s">
        <v>19549</v>
      </c>
      <c r="H4155" s="49" t="s">
        <v>19550</v>
      </c>
      <c r="I4155" s="49" t="s">
        <v>7779</v>
      </c>
      <c r="J4155" s="49" t="s">
        <v>7780</v>
      </c>
      <c r="K4155" s="50" t="s">
        <v>19551</v>
      </c>
      <c r="L4155" s="49" t="s">
        <v>7577</v>
      </c>
    </row>
    <row r="4156" customFormat="false" ht="13.5" hidden="false" customHeight="false" outlineLevel="0" collapsed="false">
      <c r="A4156" s="49" t="s">
        <v>16659</v>
      </c>
      <c r="B4156" s="49" t="s">
        <v>16660</v>
      </c>
      <c r="C4156" s="49" t="s">
        <v>14861</v>
      </c>
      <c r="D4156" s="49" t="s">
        <v>17367</v>
      </c>
      <c r="E4156" s="50"/>
      <c r="F4156" s="49"/>
      <c r="G4156" s="49" t="s">
        <v>19552</v>
      </c>
      <c r="H4156" s="49" t="s">
        <v>19553</v>
      </c>
      <c r="I4156" s="49" t="s">
        <v>7779</v>
      </c>
      <c r="J4156" s="49" t="s">
        <v>7575</v>
      </c>
      <c r="K4156" s="50" t="s">
        <v>19554</v>
      </c>
      <c r="L4156" s="49" t="s">
        <v>7577</v>
      </c>
    </row>
    <row r="4157" customFormat="false" ht="13.5" hidden="false" customHeight="false" outlineLevel="0" collapsed="false">
      <c r="A4157" s="49" t="s">
        <v>16659</v>
      </c>
      <c r="B4157" s="49" t="s">
        <v>16660</v>
      </c>
      <c r="C4157" s="49" t="s">
        <v>14861</v>
      </c>
      <c r="D4157" s="49" t="s">
        <v>17367</v>
      </c>
      <c r="E4157" s="50"/>
      <c r="F4157" s="49"/>
      <c r="G4157" s="49" t="s">
        <v>19555</v>
      </c>
      <c r="H4157" s="49" t="s">
        <v>19556</v>
      </c>
      <c r="I4157" s="49" t="s">
        <v>7779</v>
      </c>
      <c r="J4157" s="49" t="s">
        <v>7780</v>
      </c>
      <c r="K4157" s="50" t="s">
        <v>9267</v>
      </c>
      <c r="L4157" s="49" t="s">
        <v>7577</v>
      </c>
    </row>
    <row r="4158" customFormat="false" ht="13.5" hidden="false" customHeight="false" outlineLevel="0" collapsed="false">
      <c r="A4158" s="49" t="s">
        <v>16659</v>
      </c>
      <c r="B4158" s="49" t="s">
        <v>16660</v>
      </c>
      <c r="C4158" s="49" t="s">
        <v>14861</v>
      </c>
      <c r="D4158" s="49" t="s">
        <v>17367</v>
      </c>
      <c r="E4158" s="50"/>
      <c r="F4158" s="49"/>
      <c r="G4158" s="49" t="s">
        <v>19557</v>
      </c>
      <c r="H4158" s="49" t="s">
        <v>19558</v>
      </c>
      <c r="I4158" s="49" t="s">
        <v>7779</v>
      </c>
      <c r="J4158" s="49" t="s">
        <v>7780</v>
      </c>
      <c r="K4158" s="50" t="s">
        <v>19559</v>
      </c>
      <c r="L4158" s="49" t="s">
        <v>7577</v>
      </c>
    </row>
    <row r="4159" customFormat="false" ht="13.5" hidden="false" customHeight="false" outlineLevel="0" collapsed="false">
      <c r="A4159" s="49" t="s">
        <v>16659</v>
      </c>
      <c r="B4159" s="49" t="s">
        <v>16660</v>
      </c>
      <c r="C4159" s="49" t="s">
        <v>14861</v>
      </c>
      <c r="D4159" s="49" t="s">
        <v>17367</v>
      </c>
      <c r="E4159" s="50"/>
      <c r="F4159" s="49"/>
      <c r="G4159" s="49" t="s">
        <v>19560</v>
      </c>
      <c r="H4159" s="49" t="s">
        <v>19561</v>
      </c>
      <c r="I4159" s="49" t="s">
        <v>7779</v>
      </c>
      <c r="J4159" s="49" t="s">
        <v>7780</v>
      </c>
      <c r="K4159" s="50" t="s">
        <v>19562</v>
      </c>
      <c r="L4159" s="49" t="s">
        <v>7577</v>
      </c>
    </row>
    <row r="4160" customFormat="false" ht="13.5" hidden="false" customHeight="false" outlineLevel="0" collapsed="false">
      <c r="A4160" s="49" t="s">
        <v>16659</v>
      </c>
      <c r="B4160" s="49" t="s">
        <v>16660</v>
      </c>
      <c r="C4160" s="49" t="s">
        <v>14861</v>
      </c>
      <c r="D4160" s="49" t="s">
        <v>17367</v>
      </c>
      <c r="E4160" s="50"/>
      <c r="F4160" s="49"/>
      <c r="G4160" s="49" t="s">
        <v>19563</v>
      </c>
      <c r="H4160" s="49" t="s">
        <v>19564</v>
      </c>
      <c r="I4160" s="49" t="s">
        <v>7779</v>
      </c>
      <c r="J4160" s="49" t="s">
        <v>7780</v>
      </c>
      <c r="K4160" s="50" t="s">
        <v>19565</v>
      </c>
      <c r="L4160" s="49" t="s">
        <v>7577</v>
      </c>
    </row>
    <row r="4161" customFormat="false" ht="13.5" hidden="false" customHeight="false" outlineLevel="0" collapsed="false">
      <c r="A4161" s="49" t="s">
        <v>16659</v>
      </c>
      <c r="B4161" s="49" t="s">
        <v>16660</v>
      </c>
      <c r="C4161" s="49" t="s">
        <v>14861</v>
      </c>
      <c r="D4161" s="49" t="s">
        <v>17367</v>
      </c>
      <c r="E4161" s="50"/>
      <c r="F4161" s="49"/>
      <c r="G4161" s="49" t="s">
        <v>19566</v>
      </c>
      <c r="H4161" s="49" t="s">
        <v>19567</v>
      </c>
      <c r="I4161" s="49" t="s">
        <v>7779</v>
      </c>
      <c r="J4161" s="49" t="s">
        <v>7780</v>
      </c>
      <c r="K4161" s="50" t="s">
        <v>18849</v>
      </c>
      <c r="L4161" s="49" t="s">
        <v>7577</v>
      </c>
    </row>
    <row r="4162" customFormat="false" ht="13.5" hidden="false" customHeight="false" outlineLevel="0" collapsed="false">
      <c r="A4162" s="49" t="s">
        <v>16659</v>
      </c>
      <c r="B4162" s="49" t="s">
        <v>16660</v>
      </c>
      <c r="C4162" s="49" t="s">
        <v>14861</v>
      </c>
      <c r="D4162" s="49" t="s">
        <v>17367</v>
      </c>
      <c r="E4162" s="50"/>
      <c r="F4162" s="49"/>
      <c r="G4162" s="49" t="s">
        <v>19568</v>
      </c>
      <c r="H4162" s="49" t="s">
        <v>19569</v>
      </c>
      <c r="I4162" s="49" t="s">
        <v>7779</v>
      </c>
      <c r="J4162" s="49" t="s">
        <v>7575</v>
      </c>
      <c r="K4162" s="50" t="s">
        <v>18179</v>
      </c>
      <c r="L4162" s="49" t="s">
        <v>7577</v>
      </c>
    </row>
    <row r="4163" customFormat="false" ht="13.5" hidden="false" customHeight="false" outlineLevel="0" collapsed="false">
      <c r="A4163" s="49" t="s">
        <v>16659</v>
      </c>
      <c r="B4163" s="49" t="s">
        <v>16660</v>
      </c>
      <c r="C4163" s="49" t="s">
        <v>14861</v>
      </c>
      <c r="D4163" s="49" t="s">
        <v>17367</v>
      </c>
      <c r="E4163" s="50"/>
      <c r="F4163" s="49"/>
      <c r="G4163" s="49" t="s">
        <v>19570</v>
      </c>
      <c r="H4163" s="49" t="s">
        <v>19571</v>
      </c>
      <c r="I4163" s="49" t="s">
        <v>7779</v>
      </c>
      <c r="J4163" s="49" t="s">
        <v>7575</v>
      </c>
      <c r="K4163" s="50" t="s">
        <v>10704</v>
      </c>
      <c r="L4163" s="49" t="s">
        <v>7577</v>
      </c>
    </row>
    <row r="4164" customFormat="false" ht="13.5" hidden="false" customHeight="false" outlineLevel="0" collapsed="false">
      <c r="A4164" s="49" t="s">
        <v>16659</v>
      </c>
      <c r="B4164" s="49" t="s">
        <v>16660</v>
      </c>
      <c r="C4164" s="49" t="s">
        <v>14861</v>
      </c>
      <c r="D4164" s="49" t="s">
        <v>17367</v>
      </c>
      <c r="E4164" s="50"/>
      <c r="F4164" s="49"/>
      <c r="G4164" s="49" t="s">
        <v>19572</v>
      </c>
      <c r="H4164" s="49" t="s">
        <v>19573</v>
      </c>
      <c r="I4164" s="49" t="s">
        <v>7779</v>
      </c>
      <c r="J4164" s="49" t="s">
        <v>7575</v>
      </c>
      <c r="K4164" s="50" t="s">
        <v>13864</v>
      </c>
      <c r="L4164" s="49" t="s">
        <v>7577</v>
      </c>
    </row>
    <row r="4165" customFormat="false" ht="13.5" hidden="false" customHeight="false" outlineLevel="0" collapsed="false">
      <c r="A4165" s="49" t="s">
        <v>16659</v>
      </c>
      <c r="B4165" s="49" t="s">
        <v>16660</v>
      </c>
      <c r="C4165" s="49" t="s">
        <v>14861</v>
      </c>
      <c r="D4165" s="49" t="s">
        <v>17367</v>
      </c>
      <c r="E4165" s="50"/>
      <c r="F4165" s="49"/>
      <c r="G4165" s="49" t="s">
        <v>19574</v>
      </c>
      <c r="H4165" s="49" t="s">
        <v>19575</v>
      </c>
      <c r="I4165" s="49" t="s">
        <v>7779</v>
      </c>
      <c r="J4165" s="49" t="s">
        <v>7575</v>
      </c>
      <c r="K4165" s="50" t="s">
        <v>19576</v>
      </c>
      <c r="L4165" s="49" t="s">
        <v>7577</v>
      </c>
    </row>
    <row r="4166" customFormat="false" ht="13.5" hidden="false" customHeight="false" outlineLevel="0" collapsed="false">
      <c r="A4166" s="49" t="s">
        <v>16659</v>
      </c>
      <c r="B4166" s="49" t="s">
        <v>16660</v>
      </c>
      <c r="C4166" s="49" t="s">
        <v>14861</v>
      </c>
      <c r="D4166" s="49" t="s">
        <v>17367</v>
      </c>
      <c r="E4166" s="50"/>
      <c r="F4166" s="49"/>
      <c r="G4166" s="49" t="s">
        <v>19577</v>
      </c>
      <c r="H4166" s="49" t="s">
        <v>19578</v>
      </c>
      <c r="I4166" s="49" t="s">
        <v>7779</v>
      </c>
      <c r="J4166" s="49" t="s">
        <v>7575</v>
      </c>
      <c r="K4166" s="50" t="s">
        <v>19579</v>
      </c>
      <c r="L4166" s="49" t="s">
        <v>7577</v>
      </c>
    </row>
    <row r="4167" customFormat="false" ht="13.5" hidden="false" customHeight="false" outlineLevel="0" collapsed="false">
      <c r="A4167" s="49" t="s">
        <v>16659</v>
      </c>
      <c r="B4167" s="49" t="s">
        <v>16660</v>
      </c>
      <c r="C4167" s="49" t="s">
        <v>14861</v>
      </c>
      <c r="D4167" s="49" t="s">
        <v>17367</v>
      </c>
      <c r="E4167" s="50"/>
      <c r="F4167" s="49"/>
      <c r="G4167" s="49" t="s">
        <v>19580</v>
      </c>
      <c r="H4167" s="49" t="s">
        <v>19581</v>
      </c>
      <c r="I4167" s="49" t="s">
        <v>7779</v>
      </c>
      <c r="J4167" s="49" t="s">
        <v>7575</v>
      </c>
      <c r="K4167" s="50" t="s">
        <v>8574</v>
      </c>
      <c r="L4167" s="49" t="s">
        <v>7577</v>
      </c>
    </row>
    <row r="4168" customFormat="false" ht="13.5" hidden="false" customHeight="false" outlineLevel="0" collapsed="false">
      <c r="A4168" s="49" t="s">
        <v>16659</v>
      </c>
      <c r="B4168" s="49" t="s">
        <v>16660</v>
      </c>
      <c r="C4168" s="49" t="s">
        <v>14861</v>
      </c>
      <c r="D4168" s="49" t="s">
        <v>17367</v>
      </c>
      <c r="E4168" s="50"/>
      <c r="F4168" s="49"/>
      <c r="G4168" s="49" t="s">
        <v>19582</v>
      </c>
      <c r="H4168" s="49" t="s">
        <v>19583</v>
      </c>
      <c r="I4168" s="49" t="s">
        <v>7779</v>
      </c>
      <c r="J4168" s="49" t="s">
        <v>7575</v>
      </c>
      <c r="K4168" s="50" t="s">
        <v>19584</v>
      </c>
      <c r="L4168" s="49" t="s">
        <v>7577</v>
      </c>
    </row>
    <row r="4169" customFormat="false" ht="13.5" hidden="false" customHeight="false" outlineLevel="0" collapsed="false">
      <c r="A4169" s="49" t="s">
        <v>16659</v>
      </c>
      <c r="B4169" s="49" t="s">
        <v>16660</v>
      </c>
      <c r="C4169" s="49" t="s">
        <v>14861</v>
      </c>
      <c r="D4169" s="49" t="s">
        <v>17367</v>
      </c>
      <c r="E4169" s="50"/>
      <c r="F4169" s="49"/>
      <c r="G4169" s="49" t="s">
        <v>19585</v>
      </c>
      <c r="H4169" s="49" t="s">
        <v>19586</v>
      </c>
      <c r="I4169" s="49" t="s">
        <v>7779</v>
      </c>
      <c r="J4169" s="49" t="s">
        <v>7575</v>
      </c>
      <c r="K4169" s="50" t="s">
        <v>19587</v>
      </c>
      <c r="L4169" s="49" t="s">
        <v>7577</v>
      </c>
    </row>
    <row r="4170" customFormat="false" ht="13.5" hidden="false" customHeight="false" outlineLevel="0" collapsed="false">
      <c r="A4170" s="49" t="s">
        <v>16659</v>
      </c>
      <c r="B4170" s="49" t="s">
        <v>16660</v>
      </c>
      <c r="C4170" s="49" t="s">
        <v>14861</v>
      </c>
      <c r="D4170" s="49" t="s">
        <v>17367</v>
      </c>
      <c r="E4170" s="50"/>
      <c r="F4170" s="49"/>
      <c r="G4170" s="49" t="s">
        <v>19588</v>
      </c>
      <c r="H4170" s="49" t="s">
        <v>19589</v>
      </c>
      <c r="I4170" s="49" t="s">
        <v>7779</v>
      </c>
      <c r="J4170" s="49" t="s">
        <v>7575</v>
      </c>
      <c r="K4170" s="50" t="s">
        <v>14765</v>
      </c>
      <c r="L4170" s="49" t="s">
        <v>7577</v>
      </c>
    </row>
    <row r="4171" customFormat="false" ht="13.5" hidden="false" customHeight="false" outlineLevel="0" collapsed="false">
      <c r="A4171" s="49" t="s">
        <v>16659</v>
      </c>
      <c r="B4171" s="49" t="s">
        <v>16660</v>
      </c>
      <c r="C4171" s="49" t="s">
        <v>14861</v>
      </c>
      <c r="D4171" s="49" t="s">
        <v>17367</v>
      </c>
      <c r="E4171" s="50"/>
      <c r="F4171" s="49"/>
      <c r="G4171" s="49" t="s">
        <v>19590</v>
      </c>
      <c r="H4171" s="49" t="s">
        <v>19591</v>
      </c>
      <c r="I4171" s="49" t="s">
        <v>7779</v>
      </c>
      <c r="J4171" s="49" t="s">
        <v>7575</v>
      </c>
      <c r="K4171" s="50" t="s">
        <v>19592</v>
      </c>
      <c r="L4171" s="49" t="s">
        <v>7577</v>
      </c>
    </row>
    <row r="4172" customFormat="false" ht="13.5" hidden="false" customHeight="false" outlineLevel="0" collapsed="false">
      <c r="A4172" s="49" t="s">
        <v>16659</v>
      </c>
      <c r="B4172" s="49" t="s">
        <v>16660</v>
      </c>
      <c r="C4172" s="49" t="s">
        <v>14861</v>
      </c>
      <c r="D4172" s="49" t="s">
        <v>17367</v>
      </c>
      <c r="E4172" s="50"/>
      <c r="F4172" s="49"/>
      <c r="G4172" s="49" t="s">
        <v>19593</v>
      </c>
      <c r="H4172" s="49" t="s">
        <v>19594</v>
      </c>
      <c r="I4172" s="49" t="s">
        <v>7779</v>
      </c>
      <c r="J4172" s="49" t="s">
        <v>7575</v>
      </c>
      <c r="K4172" s="50" t="s">
        <v>18006</v>
      </c>
      <c r="L4172" s="49" t="s">
        <v>7577</v>
      </c>
    </row>
    <row r="4173" customFormat="false" ht="13.5" hidden="false" customHeight="false" outlineLevel="0" collapsed="false">
      <c r="A4173" s="49" t="s">
        <v>16659</v>
      </c>
      <c r="B4173" s="49" t="s">
        <v>16660</v>
      </c>
      <c r="C4173" s="49" t="s">
        <v>14861</v>
      </c>
      <c r="D4173" s="49" t="s">
        <v>17367</v>
      </c>
      <c r="E4173" s="50"/>
      <c r="F4173" s="49"/>
      <c r="G4173" s="49" t="s">
        <v>19595</v>
      </c>
      <c r="H4173" s="49" t="s">
        <v>19596</v>
      </c>
      <c r="I4173" s="49" t="s">
        <v>7779</v>
      </c>
      <c r="J4173" s="49" t="s">
        <v>7575</v>
      </c>
      <c r="K4173" s="50" t="s">
        <v>19597</v>
      </c>
      <c r="L4173" s="49" t="s">
        <v>7577</v>
      </c>
    </row>
    <row r="4174" customFormat="false" ht="13.5" hidden="false" customHeight="false" outlineLevel="0" collapsed="false">
      <c r="A4174" s="49" t="s">
        <v>16659</v>
      </c>
      <c r="B4174" s="49" t="s">
        <v>16660</v>
      </c>
      <c r="C4174" s="49" t="s">
        <v>14861</v>
      </c>
      <c r="D4174" s="49" t="s">
        <v>17367</v>
      </c>
      <c r="E4174" s="50"/>
      <c r="F4174" s="49"/>
      <c r="G4174" s="49" t="s">
        <v>19598</v>
      </c>
      <c r="H4174" s="49" t="s">
        <v>19599</v>
      </c>
      <c r="I4174" s="49" t="s">
        <v>7779</v>
      </c>
      <c r="J4174" s="49" t="s">
        <v>7575</v>
      </c>
      <c r="K4174" s="50" t="s">
        <v>19600</v>
      </c>
      <c r="L4174" s="49" t="s">
        <v>7577</v>
      </c>
    </row>
    <row r="4175" customFormat="false" ht="13.5" hidden="false" customHeight="false" outlineLevel="0" collapsed="false">
      <c r="A4175" s="49" t="s">
        <v>16659</v>
      </c>
      <c r="B4175" s="49" t="s">
        <v>16660</v>
      </c>
      <c r="C4175" s="49" t="s">
        <v>14861</v>
      </c>
      <c r="D4175" s="49" t="s">
        <v>17367</v>
      </c>
      <c r="E4175" s="50"/>
      <c r="F4175" s="49"/>
      <c r="G4175" s="49" t="s">
        <v>19601</v>
      </c>
      <c r="H4175" s="49" t="s">
        <v>19602</v>
      </c>
      <c r="I4175" s="49" t="s">
        <v>7779</v>
      </c>
      <c r="J4175" s="49" t="s">
        <v>7575</v>
      </c>
      <c r="K4175" s="50" t="s">
        <v>19603</v>
      </c>
      <c r="L4175" s="49" t="s">
        <v>7577</v>
      </c>
    </row>
    <row r="4176" customFormat="false" ht="13.5" hidden="false" customHeight="false" outlineLevel="0" collapsed="false">
      <c r="A4176" s="49" t="s">
        <v>16659</v>
      </c>
      <c r="B4176" s="49" t="s">
        <v>16660</v>
      </c>
      <c r="C4176" s="49" t="s">
        <v>14861</v>
      </c>
      <c r="D4176" s="49" t="s">
        <v>17367</v>
      </c>
      <c r="E4176" s="50"/>
      <c r="F4176" s="49"/>
      <c r="G4176" s="49" t="s">
        <v>19604</v>
      </c>
      <c r="H4176" s="49" t="s">
        <v>19605</v>
      </c>
      <c r="I4176" s="49" t="s">
        <v>7779</v>
      </c>
      <c r="J4176" s="49" t="s">
        <v>7575</v>
      </c>
      <c r="K4176" s="50" t="s">
        <v>12549</v>
      </c>
      <c r="L4176" s="49" t="s">
        <v>7577</v>
      </c>
    </row>
    <row r="4177" customFormat="false" ht="13.5" hidden="false" customHeight="false" outlineLevel="0" collapsed="false">
      <c r="A4177" s="49" t="s">
        <v>16659</v>
      </c>
      <c r="B4177" s="49" t="s">
        <v>16660</v>
      </c>
      <c r="C4177" s="49" t="s">
        <v>14861</v>
      </c>
      <c r="D4177" s="49" t="s">
        <v>17367</v>
      </c>
      <c r="E4177" s="50"/>
      <c r="F4177" s="49"/>
      <c r="G4177" s="49" t="s">
        <v>19606</v>
      </c>
      <c r="H4177" s="49" t="s">
        <v>19607</v>
      </c>
      <c r="I4177" s="49" t="s">
        <v>7779</v>
      </c>
      <c r="J4177" s="49" t="s">
        <v>7575</v>
      </c>
      <c r="K4177" s="50" t="s">
        <v>19608</v>
      </c>
      <c r="L4177" s="49" t="s">
        <v>7577</v>
      </c>
    </row>
    <row r="4178" customFormat="false" ht="13.5" hidden="false" customHeight="false" outlineLevel="0" collapsed="false">
      <c r="A4178" s="49" t="s">
        <v>16659</v>
      </c>
      <c r="B4178" s="49" t="s">
        <v>16660</v>
      </c>
      <c r="C4178" s="49" t="s">
        <v>14861</v>
      </c>
      <c r="D4178" s="49" t="s">
        <v>17367</v>
      </c>
      <c r="E4178" s="50"/>
      <c r="F4178" s="49"/>
      <c r="G4178" s="49" t="s">
        <v>19609</v>
      </c>
      <c r="H4178" s="49" t="s">
        <v>19610</v>
      </c>
      <c r="I4178" s="49" t="s">
        <v>7779</v>
      </c>
      <c r="J4178" s="49" t="s">
        <v>7575</v>
      </c>
      <c r="K4178" s="50" t="s">
        <v>15783</v>
      </c>
      <c r="L4178" s="49" t="s">
        <v>7577</v>
      </c>
    </row>
    <row r="4179" customFormat="false" ht="13.5" hidden="false" customHeight="false" outlineLevel="0" collapsed="false">
      <c r="A4179" s="49" t="s">
        <v>16659</v>
      </c>
      <c r="B4179" s="49" t="s">
        <v>16660</v>
      </c>
      <c r="C4179" s="49" t="s">
        <v>14861</v>
      </c>
      <c r="D4179" s="49" t="s">
        <v>17367</v>
      </c>
      <c r="E4179" s="50"/>
      <c r="F4179" s="49"/>
      <c r="G4179" s="49" t="s">
        <v>19611</v>
      </c>
      <c r="H4179" s="49" t="s">
        <v>19612</v>
      </c>
      <c r="I4179" s="49" t="s">
        <v>7779</v>
      </c>
      <c r="J4179" s="49" t="s">
        <v>7575</v>
      </c>
      <c r="K4179" s="50" t="s">
        <v>8988</v>
      </c>
      <c r="L4179" s="49" t="s">
        <v>7577</v>
      </c>
    </row>
    <row r="4180" customFormat="false" ht="13.5" hidden="false" customHeight="false" outlineLevel="0" collapsed="false">
      <c r="A4180" s="49" t="s">
        <v>16659</v>
      </c>
      <c r="B4180" s="49" t="s">
        <v>16660</v>
      </c>
      <c r="C4180" s="49" t="s">
        <v>14861</v>
      </c>
      <c r="D4180" s="49" t="s">
        <v>17367</v>
      </c>
      <c r="E4180" s="50"/>
      <c r="F4180" s="49"/>
      <c r="G4180" s="49" t="s">
        <v>19613</v>
      </c>
      <c r="H4180" s="49" t="s">
        <v>19614</v>
      </c>
      <c r="I4180" s="49" t="s">
        <v>7779</v>
      </c>
      <c r="J4180" s="49" t="s">
        <v>7575</v>
      </c>
      <c r="K4180" s="50" t="s">
        <v>16750</v>
      </c>
      <c r="L4180" s="49" t="s">
        <v>7577</v>
      </c>
    </row>
    <row r="4181" customFormat="false" ht="13.5" hidden="false" customHeight="false" outlineLevel="0" collapsed="false">
      <c r="A4181" s="49" t="s">
        <v>16659</v>
      </c>
      <c r="B4181" s="49" t="s">
        <v>16660</v>
      </c>
      <c r="C4181" s="49" t="s">
        <v>14861</v>
      </c>
      <c r="D4181" s="49" t="s">
        <v>17367</v>
      </c>
      <c r="E4181" s="50"/>
      <c r="F4181" s="49"/>
      <c r="G4181" s="49" t="s">
        <v>19615</v>
      </c>
      <c r="H4181" s="49" t="s">
        <v>19616</v>
      </c>
      <c r="I4181" s="49" t="s">
        <v>7779</v>
      </c>
      <c r="J4181" s="49" t="s">
        <v>7575</v>
      </c>
      <c r="K4181" s="50" t="s">
        <v>19617</v>
      </c>
      <c r="L4181" s="49" t="s">
        <v>7577</v>
      </c>
    </row>
    <row r="4182" customFormat="false" ht="13.5" hidden="false" customHeight="false" outlineLevel="0" collapsed="false">
      <c r="A4182" s="49" t="s">
        <v>16659</v>
      </c>
      <c r="B4182" s="49" t="s">
        <v>16660</v>
      </c>
      <c r="C4182" s="49" t="s">
        <v>14861</v>
      </c>
      <c r="D4182" s="49" t="s">
        <v>17367</v>
      </c>
      <c r="E4182" s="50"/>
      <c r="F4182" s="49"/>
      <c r="G4182" s="49" t="s">
        <v>19618</v>
      </c>
      <c r="H4182" s="49" t="s">
        <v>19619</v>
      </c>
      <c r="I4182" s="49" t="s">
        <v>7779</v>
      </c>
      <c r="J4182" s="49" t="s">
        <v>7575</v>
      </c>
      <c r="K4182" s="50" t="s">
        <v>14707</v>
      </c>
      <c r="L4182" s="49" t="s">
        <v>7577</v>
      </c>
    </row>
    <row r="4183" customFormat="false" ht="13.5" hidden="false" customHeight="false" outlineLevel="0" collapsed="false">
      <c r="A4183" s="49" t="s">
        <v>16659</v>
      </c>
      <c r="B4183" s="49" t="s">
        <v>16660</v>
      </c>
      <c r="C4183" s="49" t="s">
        <v>14861</v>
      </c>
      <c r="D4183" s="49" t="s">
        <v>17367</v>
      </c>
      <c r="E4183" s="50"/>
      <c r="F4183" s="49"/>
      <c r="G4183" s="49" t="s">
        <v>19620</v>
      </c>
      <c r="H4183" s="49" t="s">
        <v>19621</v>
      </c>
      <c r="I4183" s="49" t="s">
        <v>7779</v>
      </c>
      <c r="J4183" s="49" t="s">
        <v>7575</v>
      </c>
      <c r="K4183" s="50" t="s">
        <v>19622</v>
      </c>
      <c r="L4183" s="49" t="s">
        <v>7577</v>
      </c>
    </row>
    <row r="4184" customFormat="false" ht="13.5" hidden="false" customHeight="false" outlineLevel="0" collapsed="false">
      <c r="A4184" s="49" t="s">
        <v>16659</v>
      </c>
      <c r="B4184" s="49" t="s">
        <v>16660</v>
      </c>
      <c r="C4184" s="49" t="s">
        <v>14861</v>
      </c>
      <c r="D4184" s="49" t="s">
        <v>17367</v>
      </c>
      <c r="E4184" s="50"/>
      <c r="F4184" s="49"/>
      <c r="G4184" s="49" t="s">
        <v>19623</v>
      </c>
      <c r="H4184" s="49" t="s">
        <v>19624</v>
      </c>
      <c r="I4184" s="49" t="s">
        <v>7779</v>
      </c>
      <c r="J4184" s="49" t="s">
        <v>7575</v>
      </c>
      <c r="K4184" s="50" t="s">
        <v>19625</v>
      </c>
      <c r="L4184" s="49" t="s">
        <v>7577</v>
      </c>
    </row>
    <row r="4185" customFormat="false" ht="13.5" hidden="false" customHeight="false" outlineLevel="0" collapsed="false">
      <c r="A4185" s="49" t="s">
        <v>16659</v>
      </c>
      <c r="B4185" s="49" t="s">
        <v>16660</v>
      </c>
      <c r="C4185" s="49" t="s">
        <v>14861</v>
      </c>
      <c r="D4185" s="49" t="s">
        <v>17367</v>
      </c>
      <c r="E4185" s="50"/>
      <c r="F4185" s="49"/>
      <c r="G4185" s="49" t="s">
        <v>19626</v>
      </c>
      <c r="H4185" s="49" t="s">
        <v>19627</v>
      </c>
      <c r="I4185" s="49" t="s">
        <v>7779</v>
      </c>
      <c r="J4185" s="49" t="s">
        <v>7575</v>
      </c>
      <c r="K4185" s="50" t="s">
        <v>11518</v>
      </c>
      <c r="L4185" s="49" t="s">
        <v>7577</v>
      </c>
    </row>
    <row r="4186" customFormat="false" ht="13.5" hidden="false" customHeight="false" outlineLevel="0" collapsed="false">
      <c r="A4186" s="49" t="s">
        <v>16659</v>
      </c>
      <c r="B4186" s="49" t="s">
        <v>16660</v>
      </c>
      <c r="C4186" s="49" t="s">
        <v>14861</v>
      </c>
      <c r="D4186" s="49" t="s">
        <v>17367</v>
      </c>
      <c r="E4186" s="50"/>
      <c r="F4186" s="49"/>
      <c r="G4186" s="49" t="s">
        <v>19628</v>
      </c>
      <c r="H4186" s="49" t="s">
        <v>19629</v>
      </c>
      <c r="I4186" s="49" t="s">
        <v>7779</v>
      </c>
      <c r="J4186" s="49" t="s">
        <v>7575</v>
      </c>
      <c r="K4186" s="50" t="s">
        <v>19630</v>
      </c>
      <c r="L4186" s="49" t="s">
        <v>7577</v>
      </c>
    </row>
    <row r="4187" customFormat="false" ht="13.5" hidden="false" customHeight="false" outlineLevel="0" collapsed="false">
      <c r="A4187" s="49" t="s">
        <v>16659</v>
      </c>
      <c r="B4187" s="49" t="s">
        <v>16660</v>
      </c>
      <c r="C4187" s="49" t="s">
        <v>14861</v>
      </c>
      <c r="D4187" s="49" t="s">
        <v>17367</v>
      </c>
      <c r="E4187" s="50"/>
      <c r="F4187" s="49"/>
      <c r="G4187" s="49" t="s">
        <v>19631</v>
      </c>
      <c r="H4187" s="49" t="s">
        <v>19632</v>
      </c>
      <c r="I4187" s="49" t="s">
        <v>7779</v>
      </c>
      <c r="J4187" s="49" t="s">
        <v>7575</v>
      </c>
      <c r="K4187" s="50" t="s">
        <v>18647</v>
      </c>
      <c r="L4187" s="49" t="s">
        <v>7577</v>
      </c>
    </row>
    <row r="4188" customFormat="false" ht="13.5" hidden="false" customHeight="false" outlineLevel="0" collapsed="false">
      <c r="A4188" s="49" t="s">
        <v>16659</v>
      </c>
      <c r="B4188" s="49" t="s">
        <v>16660</v>
      </c>
      <c r="C4188" s="49" t="s">
        <v>14861</v>
      </c>
      <c r="D4188" s="49" t="s">
        <v>17367</v>
      </c>
      <c r="E4188" s="50"/>
      <c r="F4188" s="49"/>
      <c r="G4188" s="49" t="s">
        <v>19633</v>
      </c>
      <c r="H4188" s="49" t="s">
        <v>19634</v>
      </c>
      <c r="I4188" s="49" t="s">
        <v>7779</v>
      </c>
      <c r="J4188" s="49" t="s">
        <v>7575</v>
      </c>
      <c r="K4188" s="50" t="s">
        <v>19635</v>
      </c>
      <c r="L4188" s="49" t="s">
        <v>7577</v>
      </c>
    </row>
    <row r="4189" customFormat="false" ht="13.5" hidden="false" customHeight="false" outlineLevel="0" collapsed="false">
      <c r="A4189" s="49" t="s">
        <v>16659</v>
      </c>
      <c r="B4189" s="49" t="s">
        <v>16660</v>
      </c>
      <c r="C4189" s="49" t="s">
        <v>14861</v>
      </c>
      <c r="D4189" s="49" t="s">
        <v>17367</v>
      </c>
      <c r="E4189" s="50"/>
      <c r="F4189" s="49"/>
      <c r="G4189" s="49" t="s">
        <v>19636</v>
      </c>
      <c r="H4189" s="49" t="s">
        <v>19637</v>
      </c>
      <c r="I4189" s="49" t="s">
        <v>7779</v>
      </c>
      <c r="J4189" s="49" t="s">
        <v>7575</v>
      </c>
      <c r="K4189" s="50" t="s">
        <v>18468</v>
      </c>
      <c r="L4189" s="49" t="s">
        <v>7577</v>
      </c>
    </row>
    <row r="4190" customFormat="false" ht="13.5" hidden="false" customHeight="false" outlineLevel="0" collapsed="false">
      <c r="A4190" s="49" t="s">
        <v>16659</v>
      </c>
      <c r="B4190" s="49" t="s">
        <v>16660</v>
      </c>
      <c r="C4190" s="49" t="s">
        <v>14861</v>
      </c>
      <c r="D4190" s="49" t="s">
        <v>17367</v>
      </c>
      <c r="E4190" s="50"/>
      <c r="F4190" s="49"/>
      <c r="G4190" s="49" t="s">
        <v>19638</v>
      </c>
      <c r="H4190" s="49" t="s">
        <v>19639</v>
      </c>
      <c r="I4190" s="49" t="s">
        <v>7779</v>
      </c>
      <c r="J4190" s="49" t="s">
        <v>7575</v>
      </c>
      <c r="K4190" s="50" t="s">
        <v>8167</v>
      </c>
      <c r="L4190" s="49" t="s">
        <v>7577</v>
      </c>
    </row>
    <row r="4191" customFormat="false" ht="13.5" hidden="false" customHeight="false" outlineLevel="0" collapsed="false">
      <c r="A4191" s="49" t="s">
        <v>16659</v>
      </c>
      <c r="B4191" s="49" t="s">
        <v>16660</v>
      </c>
      <c r="C4191" s="49" t="s">
        <v>14861</v>
      </c>
      <c r="D4191" s="49" t="s">
        <v>17367</v>
      </c>
      <c r="E4191" s="50"/>
      <c r="F4191" s="49"/>
      <c r="G4191" s="49" t="s">
        <v>19640</v>
      </c>
      <c r="H4191" s="49" t="s">
        <v>19641</v>
      </c>
      <c r="I4191" s="49" t="s">
        <v>7779</v>
      </c>
      <c r="J4191" s="49" t="s">
        <v>7575</v>
      </c>
      <c r="K4191" s="50" t="s">
        <v>9261</v>
      </c>
      <c r="L4191" s="49" t="s">
        <v>7577</v>
      </c>
    </row>
    <row r="4192" customFormat="false" ht="13.5" hidden="false" customHeight="false" outlineLevel="0" collapsed="false">
      <c r="A4192" s="49" t="s">
        <v>16659</v>
      </c>
      <c r="B4192" s="49" t="s">
        <v>16660</v>
      </c>
      <c r="C4192" s="49" t="s">
        <v>14861</v>
      </c>
      <c r="D4192" s="49" t="s">
        <v>17367</v>
      </c>
      <c r="E4192" s="50"/>
      <c r="F4192" s="49"/>
      <c r="G4192" s="49" t="s">
        <v>19642</v>
      </c>
      <c r="H4192" s="49" t="s">
        <v>19643</v>
      </c>
      <c r="I4192" s="49" t="s">
        <v>7779</v>
      </c>
      <c r="J4192" s="49" t="s">
        <v>7575</v>
      </c>
      <c r="K4192" s="50" t="s">
        <v>19644</v>
      </c>
      <c r="L4192" s="49" t="s">
        <v>7577</v>
      </c>
    </row>
    <row r="4193" customFormat="false" ht="13.5" hidden="false" customHeight="false" outlineLevel="0" collapsed="false">
      <c r="A4193" s="49" t="s">
        <v>16659</v>
      </c>
      <c r="B4193" s="49" t="s">
        <v>16660</v>
      </c>
      <c r="C4193" s="49" t="s">
        <v>14861</v>
      </c>
      <c r="D4193" s="49" t="s">
        <v>17367</v>
      </c>
      <c r="E4193" s="50"/>
      <c r="F4193" s="49"/>
      <c r="G4193" s="49" t="s">
        <v>19645</v>
      </c>
      <c r="H4193" s="49" t="s">
        <v>19646</v>
      </c>
      <c r="I4193" s="49" t="s">
        <v>7779</v>
      </c>
      <c r="J4193" s="49" t="s">
        <v>7575</v>
      </c>
      <c r="K4193" s="50" t="s">
        <v>10494</v>
      </c>
      <c r="L4193" s="49" t="s">
        <v>7577</v>
      </c>
    </row>
    <row r="4194" customFormat="false" ht="13.5" hidden="false" customHeight="false" outlineLevel="0" collapsed="false">
      <c r="A4194" s="49" t="s">
        <v>16659</v>
      </c>
      <c r="B4194" s="49" t="s">
        <v>16660</v>
      </c>
      <c r="C4194" s="49" t="s">
        <v>14861</v>
      </c>
      <c r="D4194" s="49" t="s">
        <v>17367</v>
      </c>
      <c r="E4194" s="50"/>
      <c r="F4194" s="49"/>
      <c r="G4194" s="49" t="s">
        <v>19647</v>
      </c>
      <c r="H4194" s="49" t="s">
        <v>19648</v>
      </c>
      <c r="I4194" s="49" t="s">
        <v>7779</v>
      </c>
      <c r="J4194" s="49" t="s">
        <v>7575</v>
      </c>
      <c r="K4194" s="50" t="s">
        <v>19649</v>
      </c>
      <c r="L4194" s="49" t="s">
        <v>7577</v>
      </c>
    </row>
    <row r="4195" customFormat="false" ht="13.5" hidden="false" customHeight="false" outlineLevel="0" collapsed="false">
      <c r="A4195" s="49" t="s">
        <v>16659</v>
      </c>
      <c r="B4195" s="49" t="s">
        <v>16660</v>
      </c>
      <c r="C4195" s="49" t="s">
        <v>14861</v>
      </c>
      <c r="D4195" s="49" t="s">
        <v>17367</v>
      </c>
      <c r="E4195" s="50"/>
      <c r="F4195" s="49"/>
      <c r="G4195" s="49" t="s">
        <v>19650</v>
      </c>
      <c r="H4195" s="49" t="s">
        <v>19651</v>
      </c>
      <c r="I4195" s="49" t="s">
        <v>7779</v>
      </c>
      <c r="J4195" s="49" t="s">
        <v>7575</v>
      </c>
      <c r="K4195" s="50" t="s">
        <v>17460</v>
      </c>
      <c r="L4195" s="49" t="s">
        <v>7577</v>
      </c>
    </row>
    <row r="4196" customFormat="false" ht="13.5" hidden="false" customHeight="false" outlineLevel="0" collapsed="false">
      <c r="A4196" s="49" t="s">
        <v>16659</v>
      </c>
      <c r="B4196" s="49" t="s">
        <v>16660</v>
      </c>
      <c r="C4196" s="49" t="s">
        <v>14861</v>
      </c>
      <c r="D4196" s="49" t="s">
        <v>17367</v>
      </c>
      <c r="E4196" s="50"/>
      <c r="F4196" s="49"/>
      <c r="G4196" s="49" t="s">
        <v>19652</v>
      </c>
      <c r="H4196" s="49" t="s">
        <v>19653</v>
      </c>
      <c r="I4196" s="49" t="s">
        <v>7779</v>
      </c>
      <c r="J4196" s="49" t="s">
        <v>7575</v>
      </c>
      <c r="K4196" s="50" t="s">
        <v>17012</v>
      </c>
      <c r="L4196" s="49" t="s">
        <v>7577</v>
      </c>
    </row>
    <row r="4197" customFormat="false" ht="13.5" hidden="false" customHeight="false" outlineLevel="0" collapsed="false">
      <c r="A4197" s="49" t="s">
        <v>16659</v>
      </c>
      <c r="B4197" s="49" t="s">
        <v>16660</v>
      </c>
      <c r="C4197" s="49" t="s">
        <v>14861</v>
      </c>
      <c r="D4197" s="49" t="s">
        <v>17367</v>
      </c>
      <c r="E4197" s="50"/>
      <c r="F4197" s="49"/>
      <c r="G4197" s="49" t="s">
        <v>19654</v>
      </c>
      <c r="H4197" s="49" t="s">
        <v>19655</v>
      </c>
      <c r="I4197" s="49" t="s">
        <v>7779</v>
      </c>
      <c r="J4197" s="49" t="s">
        <v>7575</v>
      </c>
      <c r="K4197" s="50" t="s">
        <v>10968</v>
      </c>
      <c r="L4197" s="49" t="s">
        <v>7577</v>
      </c>
    </row>
    <row r="4198" customFormat="false" ht="13.5" hidden="false" customHeight="false" outlineLevel="0" collapsed="false">
      <c r="A4198" s="49" t="s">
        <v>16659</v>
      </c>
      <c r="B4198" s="49" t="s">
        <v>16660</v>
      </c>
      <c r="C4198" s="49" t="s">
        <v>14861</v>
      </c>
      <c r="D4198" s="49" t="s">
        <v>17367</v>
      </c>
      <c r="E4198" s="50"/>
      <c r="F4198" s="49"/>
      <c r="G4198" s="49" t="s">
        <v>19656</v>
      </c>
      <c r="H4198" s="49" t="s">
        <v>19657</v>
      </c>
      <c r="I4198" s="49" t="s">
        <v>7779</v>
      </c>
      <c r="J4198" s="49" t="s">
        <v>7575</v>
      </c>
      <c r="K4198" s="50" t="s">
        <v>19658</v>
      </c>
      <c r="L4198" s="49" t="s">
        <v>7577</v>
      </c>
    </row>
    <row r="4199" customFormat="false" ht="13.5" hidden="false" customHeight="false" outlineLevel="0" collapsed="false">
      <c r="A4199" s="49" t="s">
        <v>16659</v>
      </c>
      <c r="B4199" s="49" t="s">
        <v>16660</v>
      </c>
      <c r="C4199" s="49" t="s">
        <v>14861</v>
      </c>
      <c r="D4199" s="49" t="s">
        <v>17367</v>
      </c>
      <c r="E4199" s="50"/>
      <c r="F4199" s="49"/>
      <c r="G4199" s="49" t="s">
        <v>19659</v>
      </c>
      <c r="H4199" s="49" t="s">
        <v>19660</v>
      </c>
      <c r="I4199" s="49" t="s">
        <v>7779</v>
      </c>
      <c r="J4199" s="49" t="s">
        <v>7575</v>
      </c>
      <c r="K4199" s="50" t="s">
        <v>19661</v>
      </c>
      <c r="L4199" s="49" t="s">
        <v>7577</v>
      </c>
    </row>
    <row r="4200" customFormat="false" ht="13.5" hidden="false" customHeight="false" outlineLevel="0" collapsed="false">
      <c r="A4200" s="49" t="s">
        <v>16659</v>
      </c>
      <c r="B4200" s="49" t="s">
        <v>16660</v>
      </c>
      <c r="C4200" s="49" t="s">
        <v>14861</v>
      </c>
      <c r="D4200" s="49" t="s">
        <v>17367</v>
      </c>
      <c r="E4200" s="50"/>
      <c r="F4200" s="49"/>
      <c r="G4200" s="49" t="s">
        <v>19662</v>
      </c>
      <c r="H4200" s="49" t="s">
        <v>19663</v>
      </c>
      <c r="I4200" s="49" t="s">
        <v>7779</v>
      </c>
      <c r="J4200" s="49" t="s">
        <v>7575</v>
      </c>
      <c r="K4200" s="50" t="s">
        <v>19664</v>
      </c>
      <c r="L4200" s="49" t="s">
        <v>7577</v>
      </c>
    </row>
    <row r="4201" customFormat="false" ht="13.5" hidden="false" customHeight="false" outlineLevel="0" collapsed="false">
      <c r="A4201" s="49" t="s">
        <v>16659</v>
      </c>
      <c r="B4201" s="49" t="s">
        <v>16660</v>
      </c>
      <c r="C4201" s="49" t="s">
        <v>14861</v>
      </c>
      <c r="D4201" s="49" t="s">
        <v>17367</v>
      </c>
      <c r="E4201" s="50"/>
      <c r="F4201" s="49"/>
      <c r="G4201" s="49" t="s">
        <v>19665</v>
      </c>
      <c r="H4201" s="49" t="s">
        <v>19666</v>
      </c>
      <c r="I4201" s="49" t="s">
        <v>7779</v>
      </c>
      <c r="J4201" s="49" t="s">
        <v>7575</v>
      </c>
      <c r="K4201" s="50" t="s">
        <v>19667</v>
      </c>
      <c r="L4201" s="49" t="s">
        <v>7577</v>
      </c>
    </row>
    <row r="4202" customFormat="false" ht="13.5" hidden="false" customHeight="false" outlineLevel="0" collapsed="false">
      <c r="A4202" s="49" t="s">
        <v>16659</v>
      </c>
      <c r="B4202" s="49" t="s">
        <v>16660</v>
      </c>
      <c r="C4202" s="49" t="s">
        <v>14861</v>
      </c>
      <c r="D4202" s="49" t="s">
        <v>17367</v>
      </c>
      <c r="E4202" s="50"/>
      <c r="F4202" s="49"/>
      <c r="G4202" s="49" t="s">
        <v>19668</v>
      </c>
      <c r="H4202" s="49" t="s">
        <v>19669</v>
      </c>
      <c r="I4202" s="49" t="s">
        <v>7779</v>
      </c>
      <c r="J4202" s="49" t="s">
        <v>7575</v>
      </c>
      <c r="K4202" s="50" t="s">
        <v>19670</v>
      </c>
      <c r="L4202" s="49" t="s">
        <v>7577</v>
      </c>
    </row>
    <row r="4203" customFormat="false" ht="13.5" hidden="false" customHeight="false" outlineLevel="0" collapsed="false">
      <c r="A4203" s="49" t="s">
        <v>16659</v>
      </c>
      <c r="B4203" s="49" t="s">
        <v>16660</v>
      </c>
      <c r="C4203" s="49" t="s">
        <v>14861</v>
      </c>
      <c r="D4203" s="49" t="s">
        <v>17367</v>
      </c>
      <c r="E4203" s="50"/>
      <c r="F4203" s="49"/>
      <c r="G4203" s="49" t="s">
        <v>19671</v>
      </c>
      <c r="H4203" s="49" t="s">
        <v>19672</v>
      </c>
      <c r="I4203" s="49" t="s">
        <v>7779</v>
      </c>
      <c r="J4203" s="49" t="s">
        <v>7575</v>
      </c>
      <c r="K4203" s="50" t="s">
        <v>12232</v>
      </c>
      <c r="L4203" s="49" t="s">
        <v>7577</v>
      </c>
    </row>
    <row r="4204" customFormat="false" ht="13.5" hidden="false" customHeight="false" outlineLevel="0" collapsed="false">
      <c r="A4204" s="49" t="s">
        <v>16659</v>
      </c>
      <c r="B4204" s="49" t="s">
        <v>16660</v>
      </c>
      <c r="C4204" s="49" t="s">
        <v>14861</v>
      </c>
      <c r="D4204" s="49" t="s">
        <v>17367</v>
      </c>
      <c r="E4204" s="50"/>
      <c r="F4204" s="49"/>
      <c r="G4204" s="49" t="s">
        <v>19673</v>
      </c>
      <c r="H4204" s="49" t="s">
        <v>19674</v>
      </c>
      <c r="I4204" s="49" t="s">
        <v>7779</v>
      </c>
      <c r="J4204" s="49" t="s">
        <v>7575</v>
      </c>
      <c r="K4204" s="50" t="s">
        <v>19675</v>
      </c>
      <c r="L4204" s="49" t="s">
        <v>7577</v>
      </c>
    </row>
    <row r="4205" customFormat="false" ht="13.5" hidden="false" customHeight="false" outlineLevel="0" collapsed="false">
      <c r="A4205" s="49" t="s">
        <v>16659</v>
      </c>
      <c r="B4205" s="49" t="s">
        <v>16660</v>
      </c>
      <c r="C4205" s="49" t="s">
        <v>14861</v>
      </c>
      <c r="D4205" s="49" t="s">
        <v>17367</v>
      </c>
      <c r="E4205" s="50"/>
      <c r="F4205" s="49"/>
      <c r="G4205" s="49" t="s">
        <v>19676</v>
      </c>
      <c r="H4205" s="49" t="s">
        <v>19677</v>
      </c>
      <c r="I4205" s="49" t="s">
        <v>7779</v>
      </c>
      <c r="J4205" s="49" t="s">
        <v>7575</v>
      </c>
      <c r="K4205" s="50" t="s">
        <v>19678</v>
      </c>
      <c r="L4205" s="49" t="s">
        <v>7577</v>
      </c>
    </row>
    <row r="4206" customFormat="false" ht="13.5" hidden="false" customHeight="false" outlineLevel="0" collapsed="false">
      <c r="A4206" s="49" t="s">
        <v>16659</v>
      </c>
      <c r="B4206" s="49" t="s">
        <v>16660</v>
      </c>
      <c r="C4206" s="49" t="s">
        <v>14861</v>
      </c>
      <c r="D4206" s="49" t="s">
        <v>17367</v>
      </c>
      <c r="E4206" s="50"/>
      <c r="F4206" s="49"/>
      <c r="G4206" s="49" t="s">
        <v>19679</v>
      </c>
      <c r="H4206" s="49" t="s">
        <v>19680</v>
      </c>
      <c r="I4206" s="49" t="s">
        <v>7779</v>
      </c>
      <c r="J4206" s="49" t="s">
        <v>7575</v>
      </c>
      <c r="K4206" s="50" t="s">
        <v>19681</v>
      </c>
      <c r="L4206" s="49" t="s">
        <v>7577</v>
      </c>
    </row>
    <row r="4207" customFormat="false" ht="13.5" hidden="false" customHeight="false" outlineLevel="0" collapsed="false">
      <c r="A4207" s="49" t="s">
        <v>16659</v>
      </c>
      <c r="B4207" s="49" t="s">
        <v>16660</v>
      </c>
      <c r="C4207" s="49" t="s">
        <v>14861</v>
      </c>
      <c r="D4207" s="49" t="s">
        <v>17367</v>
      </c>
      <c r="E4207" s="50"/>
      <c r="F4207" s="49"/>
      <c r="G4207" s="49" t="s">
        <v>19682</v>
      </c>
      <c r="H4207" s="49" t="s">
        <v>19683</v>
      </c>
      <c r="I4207" s="49" t="s">
        <v>7779</v>
      </c>
      <c r="J4207" s="49" t="s">
        <v>7575</v>
      </c>
      <c r="K4207" s="50" t="s">
        <v>19684</v>
      </c>
      <c r="L4207" s="49" t="s">
        <v>7577</v>
      </c>
    </row>
    <row r="4208" customFormat="false" ht="13.5" hidden="false" customHeight="false" outlineLevel="0" collapsed="false">
      <c r="A4208" s="49" t="s">
        <v>16659</v>
      </c>
      <c r="B4208" s="49" t="s">
        <v>16660</v>
      </c>
      <c r="C4208" s="49" t="s">
        <v>14861</v>
      </c>
      <c r="D4208" s="49" t="s">
        <v>17367</v>
      </c>
      <c r="E4208" s="50"/>
      <c r="F4208" s="49"/>
      <c r="G4208" s="49" t="s">
        <v>19685</v>
      </c>
      <c r="H4208" s="49" t="s">
        <v>19686</v>
      </c>
      <c r="I4208" s="49" t="s">
        <v>7779</v>
      </c>
      <c r="J4208" s="49" t="s">
        <v>7575</v>
      </c>
      <c r="K4208" s="50" t="s">
        <v>13803</v>
      </c>
      <c r="L4208" s="49" t="s">
        <v>7577</v>
      </c>
    </row>
    <row r="4209" customFormat="false" ht="13.5" hidden="false" customHeight="false" outlineLevel="0" collapsed="false">
      <c r="A4209" s="49" t="s">
        <v>16659</v>
      </c>
      <c r="B4209" s="49" t="s">
        <v>16660</v>
      </c>
      <c r="C4209" s="49" t="s">
        <v>14861</v>
      </c>
      <c r="D4209" s="49" t="s">
        <v>17367</v>
      </c>
      <c r="E4209" s="50"/>
      <c r="F4209" s="49"/>
      <c r="G4209" s="49" t="s">
        <v>19687</v>
      </c>
      <c r="H4209" s="49" t="s">
        <v>19688</v>
      </c>
      <c r="I4209" s="49" t="s">
        <v>7779</v>
      </c>
      <c r="J4209" s="49" t="s">
        <v>7575</v>
      </c>
      <c r="K4209" s="50" t="s">
        <v>19689</v>
      </c>
      <c r="L4209" s="49" t="s">
        <v>7577</v>
      </c>
    </row>
    <row r="4210" customFormat="false" ht="13.5" hidden="false" customHeight="false" outlineLevel="0" collapsed="false">
      <c r="A4210" s="49" t="s">
        <v>16659</v>
      </c>
      <c r="B4210" s="49" t="s">
        <v>16660</v>
      </c>
      <c r="C4210" s="49" t="s">
        <v>14861</v>
      </c>
      <c r="D4210" s="49" t="s">
        <v>17367</v>
      </c>
      <c r="E4210" s="50"/>
      <c r="F4210" s="49"/>
      <c r="G4210" s="49" t="s">
        <v>19690</v>
      </c>
      <c r="H4210" s="49" t="s">
        <v>19691</v>
      </c>
      <c r="I4210" s="49" t="s">
        <v>7779</v>
      </c>
      <c r="J4210" s="49" t="s">
        <v>7575</v>
      </c>
      <c r="K4210" s="50" t="s">
        <v>17056</v>
      </c>
      <c r="L4210" s="49" t="s">
        <v>7577</v>
      </c>
    </row>
    <row r="4211" customFormat="false" ht="13.5" hidden="false" customHeight="false" outlineLevel="0" collapsed="false">
      <c r="A4211" s="49" t="s">
        <v>16659</v>
      </c>
      <c r="B4211" s="49" t="s">
        <v>16660</v>
      </c>
      <c r="C4211" s="49" t="s">
        <v>14861</v>
      </c>
      <c r="D4211" s="49" t="s">
        <v>17367</v>
      </c>
      <c r="E4211" s="50"/>
      <c r="F4211" s="49"/>
      <c r="G4211" s="49" t="s">
        <v>19692</v>
      </c>
      <c r="H4211" s="49" t="s">
        <v>19693</v>
      </c>
      <c r="I4211" s="49" t="s">
        <v>7779</v>
      </c>
      <c r="J4211" s="49" t="s">
        <v>7575</v>
      </c>
      <c r="K4211" s="50" t="s">
        <v>19539</v>
      </c>
      <c r="L4211" s="49" t="s">
        <v>7577</v>
      </c>
    </row>
    <row r="4212" customFormat="false" ht="13.5" hidden="false" customHeight="false" outlineLevel="0" collapsed="false">
      <c r="A4212" s="49" t="s">
        <v>16659</v>
      </c>
      <c r="B4212" s="49" t="s">
        <v>16660</v>
      </c>
      <c r="C4212" s="49" t="s">
        <v>14861</v>
      </c>
      <c r="D4212" s="49" t="s">
        <v>17367</v>
      </c>
      <c r="E4212" s="50"/>
      <c r="F4212" s="49"/>
      <c r="G4212" s="49" t="s">
        <v>19694</v>
      </c>
      <c r="H4212" s="49" t="s">
        <v>19695</v>
      </c>
      <c r="I4212" s="49" t="s">
        <v>7779</v>
      </c>
      <c r="J4212" s="49" t="s">
        <v>7575</v>
      </c>
      <c r="K4212" s="50" t="s">
        <v>8084</v>
      </c>
      <c r="L4212" s="49" t="s">
        <v>7577</v>
      </c>
    </row>
    <row r="4213" customFormat="false" ht="13.5" hidden="false" customHeight="false" outlineLevel="0" collapsed="false">
      <c r="A4213" s="49" t="s">
        <v>16659</v>
      </c>
      <c r="B4213" s="49" t="s">
        <v>16660</v>
      </c>
      <c r="C4213" s="49" t="s">
        <v>14861</v>
      </c>
      <c r="D4213" s="49" t="s">
        <v>17367</v>
      </c>
      <c r="E4213" s="50"/>
      <c r="F4213" s="49"/>
      <c r="G4213" s="49" t="s">
        <v>19696</v>
      </c>
      <c r="H4213" s="49" t="s">
        <v>19697</v>
      </c>
      <c r="I4213" s="49" t="s">
        <v>7779</v>
      </c>
      <c r="J4213" s="49" t="s">
        <v>7575</v>
      </c>
      <c r="K4213" s="50" t="s">
        <v>19698</v>
      </c>
      <c r="L4213" s="49" t="s">
        <v>7577</v>
      </c>
    </row>
    <row r="4214" customFormat="false" ht="13.5" hidden="false" customHeight="false" outlineLevel="0" collapsed="false">
      <c r="A4214" s="49" t="s">
        <v>16659</v>
      </c>
      <c r="B4214" s="49" t="s">
        <v>16660</v>
      </c>
      <c r="C4214" s="49" t="s">
        <v>14861</v>
      </c>
      <c r="D4214" s="49" t="s">
        <v>17367</v>
      </c>
      <c r="E4214" s="50"/>
      <c r="F4214" s="49"/>
      <c r="G4214" s="49" t="s">
        <v>19699</v>
      </c>
      <c r="H4214" s="49" t="s">
        <v>19700</v>
      </c>
      <c r="I4214" s="49" t="s">
        <v>7779</v>
      </c>
      <c r="J4214" s="49" t="s">
        <v>7575</v>
      </c>
      <c r="K4214" s="50" t="s">
        <v>19701</v>
      </c>
      <c r="L4214" s="49" t="s">
        <v>7577</v>
      </c>
    </row>
    <row r="4215" customFormat="false" ht="13.5" hidden="false" customHeight="false" outlineLevel="0" collapsed="false">
      <c r="A4215" s="49" t="s">
        <v>16659</v>
      </c>
      <c r="B4215" s="49" t="s">
        <v>16660</v>
      </c>
      <c r="C4215" s="49" t="s">
        <v>14861</v>
      </c>
      <c r="D4215" s="49" t="s">
        <v>17367</v>
      </c>
      <c r="E4215" s="50"/>
      <c r="F4215" s="49"/>
      <c r="G4215" s="49" t="s">
        <v>19702</v>
      </c>
      <c r="H4215" s="49" t="s">
        <v>19703</v>
      </c>
      <c r="I4215" s="49" t="s">
        <v>7779</v>
      </c>
      <c r="J4215" s="49" t="s">
        <v>7575</v>
      </c>
      <c r="K4215" s="50" t="s">
        <v>17966</v>
      </c>
      <c r="L4215" s="49" t="s">
        <v>7577</v>
      </c>
    </row>
    <row r="4216" customFormat="false" ht="13.5" hidden="false" customHeight="false" outlineLevel="0" collapsed="false">
      <c r="A4216" s="49" t="s">
        <v>16659</v>
      </c>
      <c r="B4216" s="49" t="s">
        <v>16660</v>
      </c>
      <c r="C4216" s="49" t="s">
        <v>14861</v>
      </c>
      <c r="D4216" s="49" t="s">
        <v>17367</v>
      </c>
      <c r="E4216" s="50"/>
      <c r="F4216" s="49"/>
      <c r="G4216" s="49" t="s">
        <v>19704</v>
      </c>
      <c r="H4216" s="49" t="s">
        <v>19705</v>
      </c>
      <c r="I4216" s="49" t="s">
        <v>7779</v>
      </c>
      <c r="J4216" s="49" t="s">
        <v>7575</v>
      </c>
      <c r="K4216" s="50" t="s">
        <v>19706</v>
      </c>
      <c r="L4216" s="49" t="s">
        <v>7577</v>
      </c>
    </row>
    <row r="4217" customFormat="false" ht="13.5" hidden="false" customHeight="false" outlineLevel="0" collapsed="false">
      <c r="A4217" s="49" t="s">
        <v>16659</v>
      </c>
      <c r="B4217" s="49" t="s">
        <v>16660</v>
      </c>
      <c r="C4217" s="49" t="s">
        <v>14861</v>
      </c>
      <c r="D4217" s="49" t="s">
        <v>17367</v>
      </c>
      <c r="E4217" s="50"/>
      <c r="F4217" s="49"/>
      <c r="G4217" s="49" t="s">
        <v>19707</v>
      </c>
      <c r="H4217" s="49" t="s">
        <v>19708</v>
      </c>
      <c r="I4217" s="49" t="s">
        <v>7779</v>
      </c>
      <c r="J4217" s="49" t="s">
        <v>7575</v>
      </c>
      <c r="K4217" s="50" t="s">
        <v>19709</v>
      </c>
      <c r="L4217" s="49" t="s">
        <v>7577</v>
      </c>
    </row>
    <row r="4218" customFormat="false" ht="13.5" hidden="false" customHeight="false" outlineLevel="0" collapsed="false">
      <c r="A4218" s="49" t="s">
        <v>16659</v>
      </c>
      <c r="B4218" s="49" t="s">
        <v>16660</v>
      </c>
      <c r="C4218" s="49" t="s">
        <v>14861</v>
      </c>
      <c r="D4218" s="49" t="s">
        <v>17367</v>
      </c>
      <c r="E4218" s="50"/>
      <c r="F4218" s="49"/>
      <c r="G4218" s="49" t="s">
        <v>19710</v>
      </c>
      <c r="H4218" s="49" t="s">
        <v>19711</v>
      </c>
      <c r="I4218" s="49" t="s">
        <v>7779</v>
      </c>
      <c r="J4218" s="49" t="s">
        <v>7575</v>
      </c>
      <c r="K4218" s="50" t="s">
        <v>19712</v>
      </c>
      <c r="L4218" s="49" t="s">
        <v>7577</v>
      </c>
    </row>
    <row r="4219" customFormat="false" ht="13.5" hidden="false" customHeight="false" outlineLevel="0" collapsed="false">
      <c r="A4219" s="49" t="s">
        <v>16659</v>
      </c>
      <c r="B4219" s="49" t="s">
        <v>16660</v>
      </c>
      <c r="C4219" s="49" t="s">
        <v>14861</v>
      </c>
      <c r="D4219" s="49" t="s">
        <v>17367</v>
      </c>
      <c r="E4219" s="50"/>
      <c r="F4219" s="49"/>
      <c r="G4219" s="49" t="s">
        <v>19713</v>
      </c>
      <c r="H4219" s="49" t="s">
        <v>19714</v>
      </c>
      <c r="I4219" s="49" t="s">
        <v>7779</v>
      </c>
      <c r="J4219" s="49" t="s">
        <v>7575</v>
      </c>
      <c r="K4219" s="50" t="s">
        <v>19715</v>
      </c>
      <c r="L4219" s="49" t="s">
        <v>7577</v>
      </c>
    </row>
    <row r="4220" customFormat="false" ht="13.5" hidden="false" customHeight="false" outlineLevel="0" collapsed="false">
      <c r="A4220" s="49" t="s">
        <v>16659</v>
      </c>
      <c r="B4220" s="49" t="s">
        <v>16660</v>
      </c>
      <c r="C4220" s="49" t="s">
        <v>14861</v>
      </c>
      <c r="D4220" s="49" t="s">
        <v>17367</v>
      </c>
      <c r="E4220" s="50"/>
      <c r="F4220" s="49"/>
      <c r="G4220" s="49" t="s">
        <v>19716</v>
      </c>
      <c r="H4220" s="49" t="s">
        <v>19717</v>
      </c>
      <c r="I4220" s="49" t="s">
        <v>7779</v>
      </c>
      <c r="J4220" s="49" t="s">
        <v>7575</v>
      </c>
      <c r="K4220" s="50" t="s">
        <v>19718</v>
      </c>
      <c r="L4220" s="49" t="s">
        <v>7577</v>
      </c>
    </row>
    <row r="4221" customFormat="false" ht="13.5" hidden="false" customHeight="false" outlineLevel="0" collapsed="false">
      <c r="A4221" s="49" t="s">
        <v>16659</v>
      </c>
      <c r="B4221" s="49" t="s">
        <v>16660</v>
      </c>
      <c r="C4221" s="49" t="s">
        <v>14861</v>
      </c>
      <c r="D4221" s="49" t="s">
        <v>17367</v>
      </c>
      <c r="E4221" s="50"/>
      <c r="F4221" s="49"/>
      <c r="G4221" s="49" t="s">
        <v>19719</v>
      </c>
      <c r="H4221" s="49" t="s">
        <v>19720</v>
      </c>
      <c r="I4221" s="49" t="s">
        <v>7779</v>
      </c>
      <c r="J4221" s="49" t="s">
        <v>7575</v>
      </c>
      <c r="K4221" s="50" t="s">
        <v>19721</v>
      </c>
      <c r="L4221" s="49" t="s">
        <v>7577</v>
      </c>
    </row>
    <row r="4222" customFormat="false" ht="13.5" hidden="false" customHeight="false" outlineLevel="0" collapsed="false">
      <c r="A4222" s="49" t="s">
        <v>16659</v>
      </c>
      <c r="B4222" s="49" t="s">
        <v>16660</v>
      </c>
      <c r="C4222" s="49" t="s">
        <v>14861</v>
      </c>
      <c r="D4222" s="49" t="s">
        <v>17367</v>
      </c>
      <c r="E4222" s="50"/>
      <c r="F4222" s="49"/>
      <c r="G4222" s="49" t="s">
        <v>19722</v>
      </c>
      <c r="H4222" s="49" t="s">
        <v>19723</v>
      </c>
      <c r="I4222" s="49" t="s">
        <v>7779</v>
      </c>
      <c r="J4222" s="49" t="s">
        <v>7575</v>
      </c>
      <c r="K4222" s="50" t="s">
        <v>18471</v>
      </c>
      <c r="L4222" s="49" t="s">
        <v>7577</v>
      </c>
    </row>
    <row r="4223" customFormat="false" ht="13.5" hidden="false" customHeight="false" outlineLevel="0" collapsed="false">
      <c r="A4223" s="49" t="s">
        <v>16659</v>
      </c>
      <c r="B4223" s="49" t="s">
        <v>16660</v>
      </c>
      <c r="C4223" s="49" t="s">
        <v>14861</v>
      </c>
      <c r="D4223" s="49" t="s">
        <v>17367</v>
      </c>
      <c r="E4223" s="50"/>
      <c r="F4223" s="49"/>
      <c r="G4223" s="49" t="s">
        <v>19724</v>
      </c>
      <c r="H4223" s="49" t="s">
        <v>19725</v>
      </c>
      <c r="I4223" s="49" t="s">
        <v>7779</v>
      </c>
      <c r="J4223" s="49" t="s">
        <v>7575</v>
      </c>
      <c r="K4223" s="50" t="s">
        <v>19726</v>
      </c>
      <c r="L4223" s="49" t="s">
        <v>7577</v>
      </c>
    </row>
    <row r="4224" customFormat="false" ht="13.5" hidden="false" customHeight="false" outlineLevel="0" collapsed="false">
      <c r="A4224" s="49" t="s">
        <v>16659</v>
      </c>
      <c r="B4224" s="49" t="s">
        <v>16660</v>
      </c>
      <c r="C4224" s="49" t="s">
        <v>14861</v>
      </c>
      <c r="D4224" s="49" t="s">
        <v>17367</v>
      </c>
      <c r="E4224" s="50"/>
      <c r="F4224" s="49"/>
      <c r="G4224" s="49" t="s">
        <v>19727</v>
      </c>
      <c r="H4224" s="49" t="s">
        <v>19728</v>
      </c>
      <c r="I4224" s="49" t="s">
        <v>7779</v>
      </c>
      <c r="J4224" s="49" t="s">
        <v>7575</v>
      </c>
      <c r="K4224" s="50" t="s">
        <v>19729</v>
      </c>
      <c r="L4224" s="49" t="s">
        <v>7577</v>
      </c>
    </row>
    <row r="4225" customFormat="false" ht="13.5" hidden="false" customHeight="false" outlineLevel="0" collapsed="false">
      <c r="A4225" s="49" t="s">
        <v>16659</v>
      </c>
      <c r="B4225" s="49" t="s">
        <v>16660</v>
      </c>
      <c r="C4225" s="49" t="s">
        <v>14861</v>
      </c>
      <c r="D4225" s="49" t="s">
        <v>17367</v>
      </c>
      <c r="E4225" s="50"/>
      <c r="F4225" s="49"/>
      <c r="G4225" s="49" t="s">
        <v>19730</v>
      </c>
      <c r="H4225" s="49" t="s">
        <v>19731</v>
      </c>
      <c r="I4225" s="49" t="s">
        <v>7779</v>
      </c>
      <c r="J4225" s="49" t="s">
        <v>7575</v>
      </c>
      <c r="K4225" s="50" t="s">
        <v>17748</v>
      </c>
      <c r="L4225" s="49" t="s">
        <v>7577</v>
      </c>
    </row>
    <row r="4226" customFormat="false" ht="13.5" hidden="false" customHeight="false" outlineLevel="0" collapsed="false">
      <c r="A4226" s="49" t="s">
        <v>16659</v>
      </c>
      <c r="B4226" s="49" t="s">
        <v>16660</v>
      </c>
      <c r="C4226" s="49" t="s">
        <v>14861</v>
      </c>
      <c r="D4226" s="49" t="s">
        <v>17367</v>
      </c>
      <c r="E4226" s="50"/>
      <c r="F4226" s="49"/>
      <c r="G4226" s="49" t="s">
        <v>19732</v>
      </c>
      <c r="H4226" s="49" t="s">
        <v>19733</v>
      </c>
      <c r="I4226" s="49" t="s">
        <v>7779</v>
      </c>
      <c r="J4226" s="49" t="s">
        <v>7575</v>
      </c>
      <c r="K4226" s="50" t="s">
        <v>19734</v>
      </c>
      <c r="L4226" s="49" t="s">
        <v>7577</v>
      </c>
    </row>
    <row r="4227" customFormat="false" ht="13.5" hidden="false" customHeight="false" outlineLevel="0" collapsed="false">
      <c r="A4227" s="49" t="s">
        <v>16659</v>
      </c>
      <c r="B4227" s="49" t="s">
        <v>16660</v>
      </c>
      <c r="C4227" s="49" t="s">
        <v>14861</v>
      </c>
      <c r="D4227" s="49" t="s">
        <v>17367</v>
      </c>
      <c r="E4227" s="50"/>
      <c r="F4227" s="49"/>
      <c r="G4227" s="49" t="s">
        <v>19735</v>
      </c>
      <c r="H4227" s="49" t="s">
        <v>19736</v>
      </c>
      <c r="I4227" s="49" t="s">
        <v>7779</v>
      </c>
      <c r="J4227" s="49" t="s">
        <v>7575</v>
      </c>
      <c r="K4227" s="50" t="s">
        <v>19737</v>
      </c>
      <c r="L4227" s="49" t="s">
        <v>7577</v>
      </c>
    </row>
    <row r="4228" customFormat="false" ht="13.5" hidden="false" customHeight="false" outlineLevel="0" collapsed="false">
      <c r="A4228" s="49" t="s">
        <v>16659</v>
      </c>
      <c r="B4228" s="49" t="s">
        <v>16660</v>
      </c>
      <c r="C4228" s="49" t="s">
        <v>14861</v>
      </c>
      <c r="D4228" s="49" t="s">
        <v>17367</v>
      </c>
      <c r="E4228" s="50"/>
      <c r="F4228" s="49"/>
      <c r="G4228" s="49" t="s">
        <v>19738</v>
      </c>
      <c r="H4228" s="49" t="s">
        <v>19739</v>
      </c>
      <c r="I4228" s="49" t="s">
        <v>7779</v>
      </c>
      <c r="J4228" s="49" t="s">
        <v>7575</v>
      </c>
      <c r="K4228" s="50" t="s">
        <v>8675</v>
      </c>
      <c r="L4228" s="49" t="s">
        <v>7577</v>
      </c>
    </row>
    <row r="4229" customFormat="false" ht="13.5" hidden="false" customHeight="false" outlineLevel="0" collapsed="false">
      <c r="A4229" s="49" t="s">
        <v>16659</v>
      </c>
      <c r="B4229" s="49" t="s">
        <v>16660</v>
      </c>
      <c r="C4229" s="49" t="s">
        <v>14861</v>
      </c>
      <c r="D4229" s="49" t="s">
        <v>17367</v>
      </c>
      <c r="E4229" s="50"/>
      <c r="F4229" s="49"/>
      <c r="G4229" s="49" t="s">
        <v>19740</v>
      </c>
      <c r="H4229" s="49" t="s">
        <v>19741</v>
      </c>
      <c r="I4229" s="49" t="s">
        <v>7779</v>
      </c>
      <c r="J4229" s="49" t="s">
        <v>7575</v>
      </c>
      <c r="K4229" s="50" t="s">
        <v>19742</v>
      </c>
      <c r="L4229" s="49" t="s">
        <v>7577</v>
      </c>
    </row>
    <row r="4230" customFormat="false" ht="13.5" hidden="false" customHeight="false" outlineLevel="0" collapsed="false">
      <c r="A4230" s="49" t="s">
        <v>16659</v>
      </c>
      <c r="B4230" s="49" t="s">
        <v>16660</v>
      </c>
      <c r="C4230" s="49" t="s">
        <v>14861</v>
      </c>
      <c r="D4230" s="49" t="s">
        <v>17367</v>
      </c>
      <c r="E4230" s="50"/>
      <c r="F4230" s="49"/>
      <c r="G4230" s="49" t="s">
        <v>19743</v>
      </c>
      <c r="H4230" s="49" t="s">
        <v>19744</v>
      </c>
      <c r="I4230" s="49" t="s">
        <v>7779</v>
      </c>
      <c r="J4230" s="49" t="s">
        <v>7575</v>
      </c>
      <c r="K4230" s="50" t="s">
        <v>19745</v>
      </c>
      <c r="L4230" s="49" t="s">
        <v>7577</v>
      </c>
    </row>
    <row r="4231" customFormat="false" ht="13.5" hidden="false" customHeight="false" outlineLevel="0" collapsed="false">
      <c r="A4231" s="49" t="s">
        <v>16659</v>
      </c>
      <c r="B4231" s="49" t="s">
        <v>16660</v>
      </c>
      <c r="C4231" s="49" t="s">
        <v>14861</v>
      </c>
      <c r="D4231" s="49" t="s">
        <v>17367</v>
      </c>
      <c r="E4231" s="50"/>
      <c r="F4231" s="49"/>
      <c r="G4231" s="49" t="s">
        <v>19746</v>
      </c>
      <c r="H4231" s="49" t="s">
        <v>19747</v>
      </c>
      <c r="I4231" s="49" t="s">
        <v>7779</v>
      </c>
      <c r="J4231" s="49" t="s">
        <v>7575</v>
      </c>
      <c r="K4231" s="50" t="s">
        <v>19748</v>
      </c>
      <c r="L4231" s="49" t="s">
        <v>7577</v>
      </c>
    </row>
    <row r="4232" customFormat="false" ht="13.5" hidden="false" customHeight="false" outlineLevel="0" collapsed="false">
      <c r="A4232" s="49" t="s">
        <v>16659</v>
      </c>
      <c r="B4232" s="49" t="s">
        <v>16660</v>
      </c>
      <c r="C4232" s="49" t="s">
        <v>14861</v>
      </c>
      <c r="D4232" s="49" t="s">
        <v>17367</v>
      </c>
      <c r="E4232" s="50"/>
      <c r="F4232" s="49"/>
      <c r="G4232" s="49" t="s">
        <v>19749</v>
      </c>
      <c r="H4232" s="49" t="s">
        <v>19750</v>
      </c>
      <c r="I4232" s="49" t="s">
        <v>7779</v>
      </c>
      <c r="J4232" s="49" t="s">
        <v>7575</v>
      </c>
      <c r="K4232" s="50" t="s">
        <v>19751</v>
      </c>
      <c r="L4232" s="49" t="s">
        <v>7577</v>
      </c>
    </row>
    <row r="4233" customFormat="false" ht="13.5" hidden="false" customHeight="false" outlineLevel="0" collapsed="false">
      <c r="A4233" s="49" t="s">
        <v>16659</v>
      </c>
      <c r="B4233" s="49" t="s">
        <v>16660</v>
      </c>
      <c r="C4233" s="49" t="s">
        <v>14861</v>
      </c>
      <c r="D4233" s="49" t="s">
        <v>17367</v>
      </c>
      <c r="E4233" s="50"/>
      <c r="F4233" s="49"/>
      <c r="G4233" s="49" t="s">
        <v>19752</v>
      </c>
      <c r="H4233" s="49" t="s">
        <v>19753</v>
      </c>
      <c r="I4233" s="49" t="s">
        <v>7779</v>
      </c>
      <c r="J4233" s="49" t="s">
        <v>7575</v>
      </c>
      <c r="K4233" s="50" t="s">
        <v>7637</v>
      </c>
      <c r="L4233" s="49" t="s">
        <v>7577</v>
      </c>
    </row>
    <row r="4234" customFormat="false" ht="13.5" hidden="false" customHeight="false" outlineLevel="0" collapsed="false">
      <c r="A4234" s="49" t="s">
        <v>16659</v>
      </c>
      <c r="B4234" s="49" t="s">
        <v>16660</v>
      </c>
      <c r="C4234" s="49" t="s">
        <v>14861</v>
      </c>
      <c r="D4234" s="49" t="s">
        <v>17367</v>
      </c>
      <c r="E4234" s="50"/>
      <c r="F4234" s="49"/>
      <c r="G4234" s="49" t="s">
        <v>19754</v>
      </c>
      <c r="H4234" s="49" t="s">
        <v>19755</v>
      </c>
      <c r="I4234" s="49" t="s">
        <v>7779</v>
      </c>
      <c r="J4234" s="49" t="s">
        <v>7575</v>
      </c>
      <c r="K4234" s="50" t="s">
        <v>7640</v>
      </c>
      <c r="L4234" s="49" t="s">
        <v>7577</v>
      </c>
    </row>
    <row r="4235" customFormat="false" ht="13.5" hidden="false" customHeight="false" outlineLevel="0" collapsed="false">
      <c r="A4235" s="49" t="s">
        <v>16659</v>
      </c>
      <c r="B4235" s="49" t="s">
        <v>16660</v>
      </c>
      <c r="C4235" s="49" t="s">
        <v>14861</v>
      </c>
      <c r="D4235" s="49" t="s">
        <v>17367</v>
      </c>
      <c r="E4235" s="50"/>
      <c r="F4235" s="49"/>
      <c r="G4235" s="49" t="s">
        <v>19756</v>
      </c>
      <c r="H4235" s="49" t="s">
        <v>19757</v>
      </c>
      <c r="I4235" s="49" t="s">
        <v>7779</v>
      </c>
      <c r="J4235" s="49" t="s">
        <v>7575</v>
      </c>
      <c r="K4235" s="50" t="s">
        <v>13993</v>
      </c>
      <c r="L4235" s="49" t="s">
        <v>7577</v>
      </c>
    </row>
    <row r="4236" customFormat="false" ht="13.5" hidden="false" customHeight="false" outlineLevel="0" collapsed="false">
      <c r="A4236" s="49" t="s">
        <v>16659</v>
      </c>
      <c r="B4236" s="49" t="s">
        <v>16660</v>
      </c>
      <c r="C4236" s="49" t="s">
        <v>14861</v>
      </c>
      <c r="D4236" s="49" t="s">
        <v>17367</v>
      </c>
      <c r="E4236" s="50"/>
      <c r="F4236" s="49"/>
      <c r="G4236" s="49" t="s">
        <v>19758</v>
      </c>
      <c r="H4236" s="49" t="s">
        <v>19759</v>
      </c>
      <c r="I4236" s="49" t="s">
        <v>7779</v>
      </c>
      <c r="J4236" s="49" t="s">
        <v>7575</v>
      </c>
      <c r="K4236" s="50" t="s">
        <v>17398</v>
      </c>
      <c r="L4236" s="49" t="s">
        <v>7577</v>
      </c>
    </row>
    <row r="4237" customFormat="false" ht="13.5" hidden="false" customHeight="false" outlineLevel="0" collapsed="false">
      <c r="A4237" s="49" t="s">
        <v>16659</v>
      </c>
      <c r="B4237" s="49" t="s">
        <v>16660</v>
      </c>
      <c r="C4237" s="49" t="s">
        <v>14861</v>
      </c>
      <c r="D4237" s="49" t="s">
        <v>17367</v>
      </c>
      <c r="E4237" s="50"/>
      <c r="F4237" s="49"/>
      <c r="G4237" s="49" t="s">
        <v>19760</v>
      </c>
      <c r="H4237" s="49" t="s">
        <v>19761</v>
      </c>
      <c r="I4237" s="49" t="s">
        <v>7779</v>
      </c>
      <c r="J4237" s="49" t="s">
        <v>7575</v>
      </c>
      <c r="K4237" s="50" t="s">
        <v>19762</v>
      </c>
      <c r="L4237" s="49" t="s">
        <v>7577</v>
      </c>
    </row>
    <row r="4238" customFormat="false" ht="13.5" hidden="false" customHeight="false" outlineLevel="0" collapsed="false">
      <c r="A4238" s="49" t="s">
        <v>16659</v>
      </c>
      <c r="B4238" s="49" t="s">
        <v>16660</v>
      </c>
      <c r="C4238" s="49" t="s">
        <v>14861</v>
      </c>
      <c r="D4238" s="49" t="s">
        <v>17367</v>
      </c>
      <c r="E4238" s="50"/>
      <c r="F4238" s="49"/>
      <c r="G4238" s="49" t="s">
        <v>19763</v>
      </c>
      <c r="H4238" s="49" t="s">
        <v>19764</v>
      </c>
      <c r="I4238" s="49" t="s">
        <v>7779</v>
      </c>
      <c r="J4238" s="49" t="s">
        <v>7575</v>
      </c>
      <c r="K4238" s="50" t="s">
        <v>11137</v>
      </c>
      <c r="L4238" s="49" t="s">
        <v>7577</v>
      </c>
    </row>
    <row r="4239" customFormat="false" ht="13.5" hidden="false" customHeight="false" outlineLevel="0" collapsed="false">
      <c r="A4239" s="49" t="s">
        <v>16659</v>
      </c>
      <c r="B4239" s="49" t="s">
        <v>16660</v>
      </c>
      <c r="C4239" s="49" t="s">
        <v>14861</v>
      </c>
      <c r="D4239" s="49" t="s">
        <v>17367</v>
      </c>
      <c r="E4239" s="50"/>
      <c r="F4239" s="49"/>
      <c r="G4239" s="49" t="s">
        <v>19765</v>
      </c>
      <c r="H4239" s="49" t="s">
        <v>19766</v>
      </c>
      <c r="I4239" s="49" t="s">
        <v>7779</v>
      </c>
      <c r="J4239" s="49" t="s">
        <v>7575</v>
      </c>
      <c r="K4239" s="50" t="s">
        <v>19767</v>
      </c>
      <c r="L4239" s="49" t="s">
        <v>7577</v>
      </c>
    </row>
    <row r="4240" customFormat="false" ht="13.5" hidden="false" customHeight="false" outlineLevel="0" collapsed="false">
      <c r="A4240" s="49" t="s">
        <v>16659</v>
      </c>
      <c r="B4240" s="49" t="s">
        <v>16660</v>
      </c>
      <c r="C4240" s="49" t="s">
        <v>14861</v>
      </c>
      <c r="D4240" s="49" t="s">
        <v>17367</v>
      </c>
      <c r="E4240" s="50"/>
      <c r="F4240" s="49"/>
      <c r="G4240" s="49" t="s">
        <v>19768</v>
      </c>
      <c r="H4240" s="49" t="s">
        <v>19769</v>
      </c>
      <c r="I4240" s="49" t="s">
        <v>7779</v>
      </c>
      <c r="J4240" s="49" t="s">
        <v>7575</v>
      </c>
      <c r="K4240" s="50" t="s">
        <v>19770</v>
      </c>
      <c r="L4240" s="49" t="s">
        <v>7577</v>
      </c>
    </row>
    <row r="4241" customFormat="false" ht="13.5" hidden="false" customHeight="false" outlineLevel="0" collapsed="false">
      <c r="A4241" s="49" t="s">
        <v>16659</v>
      </c>
      <c r="B4241" s="49" t="s">
        <v>16660</v>
      </c>
      <c r="C4241" s="49" t="s">
        <v>14861</v>
      </c>
      <c r="D4241" s="49" t="s">
        <v>17367</v>
      </c>
      <c r="E4241" s="50"/>
      <c r="F4241" s="49"/>
      <c r="G4241" s="49" t="s">
        <v>19771</v>
      </c>
      <c r="H4241" s="49" t="s">
        <v>19772</v>
      </c>
      <c r="I4241" s="49" t="s">
        <v>7779</v>
      </c>
      <c r="J4241" s="49" t="s">
        <v>7575</v>
      </c>
      <c r="K4241" s="50" t="s">
        <v>19773</v>
      </c>
      <c r="L4241" s="49" t="s">
        <v>7577</v>
      </c>
    </row>
    <row r="4242" customFormat="false" ht="13.5" hidden="false" customHeight="false" outlineLevel="0" collapsed="false">
      <c r="A4242" s="49" t="s">
        <v>16659</v>
      </c>
      <c r="B4242" s="49" t="s">
        <v>16660</v>
      </c>
      <c r="C4242" s="49" t="s">
        <v>14861</v>
      </c>
      <c r="D4242" s="49" t="s">
        <v>17367</v>
      </c>
      <c r="E4242" s="50"/>
      <c r="F4242" s="49"/>
      <c r="G4242" s="49" t="s">
        <v>19774</v>
      </c>
      <c r="H4242" s="49" t="s">
        <v>19775</v>
      </c>
      <c r="I4242" s="49" t="s">
        <v>7779</v>
      </c>
      <c r="J4242" s="49" t="s">
        <v>7575</v>
      </c>
      <c r="K4242" s="50" t="s">
        <v>19776</v>
      </c>
      <c r="L4242" s="49" t="s">
        <v>7577</v>
      </c>
    </row>
    <row r="4243" customFormat="false" ht="13.5" hidden="false" customHeight="false" outlineLevel="0" collapsed="false">
      <c r="A4243" s="49" t="s">
        <v>16659</v>
      </c>
      <c r="B4243" s="49" t="s">
        <v>16660</v>
      </c>
      <c r="C4243" s="49" t="s">
        <v>14861</v>
      </c>
      <c r="D4243" s="49" t="s">
        <v>17367</v>
      </c>
      <c r="E4243" s="50"/>
      <c r="F4243" s="49"/>
      <c r="G4243" s="49" t="s">
        <v>19777</v>
      </c>
      <c r="H4243" s="49" t="s">
        <v>19778</v>
      </c>
      <c r="I4243" s="49" t="s">
        <v>7779</v>
      </c>
      <c r="J4243" s="49" t="s">
        <v>7575</v>
      </c>
      <c r="K4243" s="50" t="s">
        <v>19779</v>
      </c>
      <c r="L4243" s="49" t="s">
        <v>7577</v>
      </c>
    </row>
    <row r="4244" customFormat="false" ht="13.5" hidden="false" customHeight="false" outlineLevel="0" collapsed="false">
      <c r="A4244" s="49" t="s">
        <v>16659</v>
      </c>
      <c r="B4244" s="49" t="s">
        <v>16660</v>
      </c>
      <c r="C4244" s="49" t="s">
        <v>14861</v>
      </c>
      <c r="D4244" s="49" t="s">
        <v>17367</v>
      </c>
      <c r="E4244" s="50"/>
      <c r="F4244" s="49"/>
      <c r="G4244" s="49" t="s">
        <v>19780</v>
      </c>
      <c r="H4244" s="49" t="s">
        <v>19781</v>
      </c>
      <c r="I4244" s="49" t="s">
        <v>7779</v>
      </c>
      <c r="J4244" s="49" t="s">
        <v>7575</v>
      </c>
      <c r="K4244" s="50" t="s">
        <v>19782</v>
      </c>
      <c r="L4244" s="49" t="s">
        <v>7577</v>
      </c>
    </row>
    <row r="4245" customFormat="false" ht="13.5" hidden="false" customHeight="false" outlineLevel="0" collapsed="false">
      <c r="A4245" s="49" t="s">
        <v>16659</v>
      </c>
      <c r="B4245" s="49" t="s">
        <v>16660</v>
      </c>
      <c r="C4245" s="49" t="s">
        <v>14861</v>
      </c>
      <c r="D4245" s="49" t="s">
        <v>17367</v>
      </c>
      <c r="E4245" s="50"/>
      <c r="F4245" s="49"/>
      <c r="G4245" s="49" t="s">
        <v>19783</v>
      </c>
      <c r="H4245" s="49" t="s">
        <v>19784</v>
      </c>
      <c r="I4245" s="49" t="s">
        <v>7779</v>
      </c>
      <c r="J4245" s="49" t="s">
        <v>7575</v>
      </c>
      <c r="K4245" s="50" t="s">
        <v>19785</v>
      </c>
      <c r="L4245" s="49" t="s">
        <v>7577</v>
      </c>
    </row>
    <row r="4246" customFormat="false" ht="13.5" hidden="false" customHeight="false" outlineLevel="0" collapsed="false">
      <c r="A4246" s="49" t="s">
        <v>16659</v>
      </c>
      <c r="B4246" s="49" t="s">
        <v>16660</v>
      </c>
      <c r="C4246" s="49" t="s">
        <v>14861</v>
      </c>
      <c r="D4246" s="49" t="s">
        <v>17367</v>
      </c>
      <c r="E4246" s="50"/>
      <c r="F4246" s="49"/>
      <c r="G4246" s="49" t="s">
        <v>19786</v>
      </c>
      <c r="H4246" s="49" t="s">
        <v>19787</v>
      </c>
      <c r="I4246" s="49" t="s">
        <v>7779</v>
      </c>
      <c r="J4246" s="49" t="s">
        <v>7575</v>
      </c>
      <c r="K4246" s="50" t="s">
        <v>19788</v>
      </c>
      <c r="L4246" s="49" t="s">
        <v>7577</v>
      </c>
    </row>
    <row r="4247" customFormat="false" ht="13.5" hidden="false" customHeight="false" outlineLevel="0" collapsed="false">
      <c r="A4247" s="49" t="s">
        <v>16659</v>
      </c>
      <c r="B4247" s="49" t="s">
        <v>16660</v>
      </c>
      <c r="C4247" s="49" t="s">
        <v>14861</v>
      </c>
      <c r="D4247" s="49" t="s">
        <v>17367</v>
      </c>
      <c r="E4247" s="50"/>
      <c r="F4247" s="49"/>
      <c r="G4247" s="49" t="s">
        <v>19789</v>
      </c>
      <c r="H4247" s="49" t="s">
        <v>19790</v>
      </c>
      <c r="I4247" s="49" t="s">
        <v>7779</v>
      </c>
      <c r="J4247" s="49" t="s">
        <v>7575</v>
      </c>
      <c r="K4247" s="50" t="s">
        <v>19791</v>
      </c>
      <c r="L4247" s="49" t="s">
        <v>7577</v>
      </c>
    </row>
    <row r="4248" customFormat="false" ht="13.5" hidden="false" customHeight="false" outlineLevel="0" collapsed="false">
      <c r="A4248" s="49" t="s">
        <v>16659</v>
      </c>
      <c r="B4248" s="49" t="s">
        <v>16660</v>
      </c>
      <c r="C4248" s="49" t="s">
        <v>14861</v>
      </c>
      <c r="D4248" s="49" t="s">
        <v>17367</v>
      </c>
      <c r="E4248" s="50"/>
      <c r="F4248" s="49"/>
      <c r="G4248" s="49" t="s">
        <v>19792</v>
      </c>
      <c r="H4248" s="49" t="s">
        <v>19793</v>
      </c>
      <c r="I4248" s="49" t="s">
        <v>7779</v>
      </c>
      <c r="J4248" s="49" t="s">
        <v>7575</v>
      </c>
      <c r="K4248" s="50" t="s">
        <v>19794</v>
      </c>
      <c r="L4248" s="49" t="s">
        <v>7577</v>
      </c>
    </row>
    <row r="4249" customFormat="false" ht="13.5" hidden="false" customHeight="false" outlineLevel="0" collapsed="false">
      <c r="A4249" s="49" t="s">
        <v>16659</v>
      </c>
      <c r="B4249" s="49" t="s">
        <v>16660</v>
      </c>
      <c r="C4249" s="49" t="s">
        <v>14861</v>
      </c>
      <c r="D4249" s="49" t="s">
        <v>17367</v>
      </c>
      <c r="E4249" s="50"/>
      <c r="F4249" s="49"/>
      <c r="G4249" s="49" t="s">
        <v>19795</v>
      </c>
      <c r="H4249" s="49" t="s">
        <v>19796</v>
      </c>
      <c r="I4249" s="49" t="s">
        <v>7779</v>
      </c>
      <c r="J4249" s="49" t="s">
        <v>7575</v>
      </c>
      <c r="K4249" s="50" t="s">
        <v>19797</v>
      </c>
      <c r="L4249" s="49" t="s">
        <v>7577</v>
      </c>
    </row>
    <row r="4250" customFormat="false" ht="13.5" hidden="false" customHeight="false" outlineLevel="0" collapsed="false">
      <c r="A4250" s="49" t="s">
        <v>16659</v>
      </c>
      <c r="B4250" s="49" t="s">
        <v>16660</v>
      </c>
      <c r="C4250" s="49" t="s">
        <v>14861</v>
      </c>
      <c r="D4250" s="49" t="s">
        <v>17367</v>
      </c>
      <c r="E4250" s="50"/>
      <c r="F4250" s="49"/>
      <c r="G4250" s="49" t="s">
        <v>19798</v>
      </c>
      <c r="H4250" s="49" t="s">
        <v>19799</v>
      </c>
      <c r="I4250" s="49" t="s">
        <v>7779</v>
      </c>
      <c r="J4250" s="49" t="s">
        <v>7575</v>
      </c>
      <c r="K4250" s="50" t="s">
        <v>19800</v>
      </c>
      <c r="L4250" s="49" t="s">
        <v>7577</v>
      </c>
    </row>
    <row r="4251" customFormat="false" ht="13.5" hidden="false" customHeight="false" outlineLevel="0" collapsed="false">
      <c r="A4251" s="49" t="s">
        <v>16659</v>
      </c>
      <c r="B4251" s="49" t="s">
        <v>16660</v>
      </c>
      <c r="C4251" s="49" t="s">
        <v>14861</v>
      </c>
      <c r="D4251" s="49" t="s">
        <v>17367</v>
      </c>
      <c r="E4251" s="50"/>
      <c r="F4251" s="49"/>
      <c r="G4251" s="49" t="s">
        <v>19801</v>
      </c>
      <c r="H4251" s="49" t="s">
        <v>19802</v>
      </c>
      <c r="I4251" s="49" t="s">
        <v>7779</v>
      </c>
      <c r="J4251" s="49" t="s">
        <v>7575</v>
      </c>
      <c r="K4251" s="50" t="s">
        <v>19803</v>
      </c>
      <c r="L4251" s="49" t="s">
        <v>7577</v>
      </c>
    </row>
    <row r="4252" customFormat="false" ht="13.5" hidden="false" customHeight="false" outlineLevel="0" collapsed="false">
      <c r="A4252" s="49" t="s">
        <v>16659</v>
      </c>
      <c r="B4252" s="49" t="s">
        <v>16660</v>
      </c>
      <c r="C4252" s="49" t="s">
        <v>14861</v>
      </c>
      <c r="D4252" s="49" t="s">
        <v>17367</v>
      </c>
      <c r="E4252" s="50"/>
      <c r="F4252" s="49"/>
      <c r="G4252" s="49" t="s">
        <v>19804</v>
      </c>
      <c r="H4252" s="49" t="s">
        <v>19805</v>
      </c>
      <c r="I4252" s="49" t="s">
        <v>7779</v>
      </c>
      <c r="J4252" s="49" t="s">
        <v>7575</v>
      </c>
      <c r="K4252" s="50" t="s">
        <v>19806</v>
      </c>
      <c r="L4252" s="49" t="s">
        <v>7577</v>
      </c>
    </row>
    <row r="4253" customFormat="false" ht="13.5" hidden="false" customHeight="false" outlineLevel="0" collapsed="false">
      <c r="A4253" s="49" t="s">
        <v>16659</v>
      </c>
      <c r="B4253" s="49" t="s">
        <v>16660</v>
      </c>
      <c r="C4253" s="49" t="s">
        <v>14861</v>
      </c>
      <c r="D4253" s="49" t="s">
        <v>17367</v>
      </c>
      <c r="E4253" s="50"/>
      <c r="F4253" s="49"/>
      <c r="G4253" s="49" t="s">
        <v>19807</v>
      </c>
      <c r="H4253" s="49" t="s">
        <v>19808</v>
      </c>
      <c r="I4253" s="49" t="s">
        <v>7779</v>
      </c>
      <c r="J4253" s="49" t="s">
        <v>7575</v>
      </c>
      <c r="K4253" s="50" t="s">
        <v>19809</v>
      </c>
      <c r="L4253" s="49" t="s">
        <v>7577</v>
      </c>
    </row>
    <row r="4254" customFormat="false" ht="13.5" hidden="false" customHeight="false" outlineLevel="0" collapsed="false">
      <c r="A4254" s="49" t="s">
        <v>16659</v>
      </c>
      <c r="B4254" s="49" t="s">
        <v>16660</v>
      </c>
      <c r="C4254" s="49" t="s">
        <v>14861</v>
      </c>
      <c r="D4254" s="49" t="s">
        <v>17367</v>
      </c>
      <c r="E4254" s="50"/>
      <c r="F4254" s="49"/>
      <c r="G4254" s="49" t="s">
        <v>19810</v>
      </c>
      <c r="H4254" s="49" t="s">
        <v>19811</v>
      </c>
      <c r="I4254" s="49" t="s">
        <v>7779</v>
      </c>
      <c r="J4254" s="49" t="s">
        <v>7575</v>
      </c>
      <c r="K4254" s="50" t="s">
        <v>19812</v>
      </c>
      <c r="L4254" s="49" t="s">
        <v>7577</v>
      </c>
    </row>
    <row r="4255" customFormat="false" ht="13.5" hidden="false" customHeight="false" outlineLevel="0" collapsed="false">
      <c r="A4255" s="49" t="s">
        <v>16659</v>
      </c>
      <c r="B4255" s="49" t="s">
        <v>16660</v>
      </c>
      <c r="C4255" s="49" t="s">
        <v>14861</v>
      </c>
      <c r="D4255" s="49" t="s">
        <v>17367</v>
      </c>
      <c r="E4255" s="50"/>
      <c r="F4255" s="49"/>
      <c r="G4255" s="49" t="s">
        <v>19813</v>
      </c>
      <c r="H4255" s="49" t="s">
        <v>19814</v>
      </c>
      <c r="I4255" s="49" t="s">
        <v>7779</v>
      </c>
      <c r="J4255" s="49" t="s">
        <v>7575</v>
      </c>
      <c r="K4255" s="50" t="s">
        <v>19815</v>
      </c>
      <c r="L4255" s="49" t="s">
        <v>7577</v>
      </c>
    </row>
    <row r="4256" customFormat="false" ht="13.5" hidden="false" customHeight="false" outlineLevel="0" collapsed="false">
      <c r="A4256" s="49" t="s">
        <v>16659</v>
      </c>
      <c r="B4256" s="49" t="s">
        <v>16660</v>
      </c>
      <c r="C4256" s="49" t="s">
        <v>14861</v>
      </c>
      <c r="D4256" s="49" t="s">
        <v>17367</v>
      </c>
      <c r="E4256" s="50"/>
      <c r="F4256" s="49"/>
      <c r="G4256" s="49" t="s">
        <v>19816</v>
      </c>
      <c r="H4256" s="49" t="s">
        <v>19817</v>
      </c>
      <c r="I4256" s="49" t="s">
        <v>7779</v>
      </c>
      <c r="J4256" s="49" t="s">
        <v>7575</v>
      </c>
      <c r="K4256" s="50" t="s">
        <v>19818</v>
      </c>
      <c r="L4256" s="49" t="s">
        <v>7577</v>
      </c>
    </row>
    <row r="4257" customFormat="false" ht="13.5" hidden="false" customHeight="false" outlineLevel="0" collapsed="false">
      <c r="A4257" s="49" t="s">
        <v>16659</v>
      </c>
      <c r="B4257" s="49" t="s">
        <v>16660</v>
      </c>
      <c r="C4257" s="49" t="s">
        <v>14861</v>
      </c>
      <c r="D4257" s="49" t="s">
        <v>17367</v>
      </c>
      <c r="E4257" s="50"/>
      <c r="F4257" s="49"/>
      <c r="G4257" s="49" t="s">
        <v>19819</v>
      </c>
      <c r="H4257" s="49" t="s">
        <v>19820</v>
      </c>
      <c r="I4257" s="49" t="s">
        <v>7779</v>
      </c>
      <c r="J4257" s="49" t="s">
        <v>7575</v>
      </c>
      <c r="K4257" s="50" t="s">
        <v>18307</v>
      </c>
      <c r="L4257" s="49" t="s">
        <v>7577</v>
      </c>
    </row>
    <row r="4258" customFormat="false" ht="13.5" hidden="false" customHeight="false" outlineLevel="0" collapsed="false">
      <c r="A4258" s="49" t="s">
        <v>16659</v>
      </c>
      <c r="B4258" s="49" t="s">
        <v>16660</v>
      </c>
      <c r="C4258" s="49" t="s">
        <v>14861</v>
      </c>
      <c r="D4258" s="49" t="s">
        <v>17367</v>
      </c>
      <c r="E4258" s="50"/>
      <c r="F4258" s="49"/>
      <c r="G4258" s="49" t="s">
        <v>19821</v>
      </c>
      <c r="H4258" s="49" t="s">
        <v>19822</v>
      </c>
      <c r="I4258" s="49" t="s">
        <v>7779</v>
      </c>
      <c r="J4258" s="49" t="s">
        <v>7575</v>
      </c>
      <c r="K4258" s="50" t="s">
        <v>19823</v>
      </c>
      <c r="L4258" s="49" t="s">
        <v>7577</v>
      </c>
    </row>
    <row r="4259" customFormat="false" ht="13.5" hidden="false" customHeight="false" outlineLevel="0" collapsed="false">
      <c r="A4259" s="49" t="s">
        <v>16659</v>
      </c>
      <c r="B4259" s="49" t="s">
        <v>16660</v>
      </c>
      <c r="C4259" s="49" t="s">
        <v>14861</v>
      </c>
      <c r="D4259" s="49" t="s">
        <v>17367</v>
      </c>
      <c r="E4259" s="50"/>
      <c r="F4259" s="49"/>
      <c r="G4259" s="49" t="s">
        <v>19824</v>
      </c>
      <c r="H4259" s="49" t="s">
        <v>19825</v>
      </c>
      <c r="I4259" s="49" t="s">
        <v>7779</v>
      </c>
      <c r="J4259" s="49" t="s">
        <v>7575</v>
      </c>
      <c r="K4259" s="50" t="s">
        <v>19826</v>
      </c>
      <c r="L4259" s="49" t="s">
        <v>7577</v>
      </c>
    </row>
    <row r="4260" customFormat="false" ht="13.5" hidden="false" customHeight="false" outlineLevel="0" collapsed="false">
      <c r="A4260" s="49" t="s">
        <v>16659</v>
      </c>
      <c r="B4260" s="49" t="s">
        <v>16660</v>
      </c>
      <c r="C4260" s="49" t="s">
        <v>14861</v>
      </c>
      <c r="D4260" s="49" t="s">
        <v>17367</v>
      </c>
      <c r="E4260" s="50"/>
      <c r="F4260" s="49"/>
      <c r="G4260" s="49" t="s">
        <v>19827</v>
      </c>
      <c r="H4260" s="49" t="s">
        <v>19828</v>
      </c>
      <c r="I4260" s="49" t="s">
        <v>7779</v>
      </c>
      <c r="J4260" s="49" t="s">
        <v>7575</v>
      </c>
      <c r="K4260" s="50" t="s">
        <v>17295</v>
      </c>
      <c r="L4260" s="49" t="s">
        <v>7577</v>
      </c>
    </row>
    <row r="4261" customFormat="false" ht="13.5" hidden="false" customHeight="false" outlineLevel="0" collapsed="false">
      <c r="A4261" s="49" t="s">
        <v>16659</v>
      </c>
      <c r="B4261" s="49" t="s">
        <v>16660</v>
      </c>
      <c r="C4261" s="49" t="s">
        <v>14861</v>
      </c>
      <c r="D4261" s="49" t="s">
        <v>17367</v>
      </c>
      <c r="E4261" s="50"/>
      <c r="F4261" s="49"/>
      <c r="G4261" s="49" t="s">
        <v>19829</v>
      </c>
      <c r="H4261" s="49" t="s">
        <v>19830</v>
      </c>
      <c r="I4261" s="49" t="s">
        <v>7779</v>
      </c>
      <c r="J4261" s="49" t="s">
        <v>7575</v>
      </c>
      <c r="K4261" s="50" t="s">
        <v>19831</v>
      </c>
      <c r="L4261" s="49" t="s">
        <v>7577</v>
      </c>
    </row>
    <row r="4262" customFormat="false" ht="13.5" hidden="false" customHeight="false" outlineLevel="0" collapsed="false">
      <c r="A4262" s="49" t="s">
        <v>16659</v>
      </c>
      <c r="B4262" s="49" t="s">
        <v>16660</v>
      </c>
      <c r="C4262" s="49" t="s">
        <v>14861</v>
      </c>
      <c r="D4262" s="49" t="s">
        <v>17367</v>
      </c>
      <c r="E4262" s="50"/>
      <c r="F4262" s="49"/>
      <c r="G4262" s="49" t="s">
        <v>19832</v>
      </c>
      <c r="H4262" s="49" t="s">
        <v>19833</v>
      </c>
      <c r="I4262" s="49" t="s">
        <v>7779</v>
      </c>
      <c r="J4262" s="49" t="s">
        <v>7575</v>
      </c>
      <c r="K4262" s="50" t="s">
        <v>17053</v>
      </c>
      <c r="L4262" s="49" t="s">
        <v>7577</v>
      </c>
    </row>
    <row r="4263" customFormat="false" ht="13.5" hidden="false" customHeight="false" outlineLevel="0" collapsed="false">
      <c r="A4263" s="49" t="s">
        <v>16659</v>
      </c>
      <c r="B4263" s="49" t="s">
        <v>16660</v>
      </c>
      <c r="C4263" s="49" t="s">
        <v>14861</v>
      </c>
      <c r="D4263" s="49" t="s">
        <v>17367</v>
      </c>
      <c r="E4263" s="50"/>
      <c r="F4263" s="49"/>
      <c r="G4263" s="49" t="s">
        <v>19834</v>
      </c>
      <c r="H4263" s="49" t="s">
        <v>19835</v>
      </c>
      <c r="I4263" s="49" t="s">
        <v>7779</v>
      </c>
      <c r="J4263" s="49" t="s">
        <v>7575</v>
      </c>
      <c r="K4263" s="50" t="s">
        <v>19836</v>
      </c>
      <c r="L4263" s="49" t="s">
        <v>7577</v>
      </c>
    </row>
    <row r="4264" customFormat="false" ht="13.5" hidden="false" customHeight="false" outlineLevel="0" collapsed="false">
      <c r="A4264" s="49" t="s">
        <v>16659</v>
      </c>
      <c r="B4264" s="49" t="s">
        <v>16660</v>
      </c>
      <c r="C4264" s="49" t="s">
        <v>14861</v>
      </c>
      <c r="D4264" s="49" t="s">
        <v>17367</v>
      </c>
      <c r="E4264" s="50"/>
      <c r="F4264" s="49"/>
      <c r="G4264" s="49" t="s">
        <v>19837</v>
      </c>
      <c r="H4264" s="49" t="s">
        <v>19838</v>
      </c>
      <c r="I4264" s="49" t="s">
        <v>7779</v>
      </c>
      <c r="J4264" s="49" t="s">
        <v>7575</v>
      </c>
      <c r="K4264" s="50" t="s">
        <v>19839</v>
      </c>
      <c r="L4264" s="49" t="s">
        <v>7577</v>
      </c>
    </row>
    <row r="4265" customFormat="false" ht="13.5" hidden="false" customHeight="false" outlineLevel="0" collapsed="false">
      <c r="A4265" s="49" t="s">
        <v>16659</v>
      </c>
      <c r="B4265" s="49" t="s">
        <v>16660</v>
      </c>
      <c r="C4265" s="49" t="s">
        <v>14861</v>
      </c>
      <c r="D4265" s="49" t="s">
        <v>17367</v>
      </c>
      <c r="E4265" s="50"/>
      <c r="F4265" s="49"/>
      <c r="G4265" s="49" t="s">
        <v>19840</v>
      </c>
      <c r="H4265" s="49" t="s">
        <v>19841</v>
      </c>
      <c r="I4265" s="49" t="s">
        <v>7779</v>
      </c>
      <c r="J4265" s="49" t="s">
        <v>7575</v>
      </c>
      <c r="K4265" s="50" t="s">
        <v>9680</v>
      </c>
      <c r="L4265" s="49" t="s">
        <v>7577</v>
      </c>
    </row>
    <row r="4266" customFormat="false" ht="13.5" hidden="false" customHeight="false" outlineLevel="0" collapsed="false">
      <c r="A4266" s="49" t="s">
        <v>16659</v>
      </c>
      <c r="B4266" s="49" t="s">
        <v>16660</v>
      </c>
      <c r="C4266" s="49" t="s">
        <v>14861</v>
      </c>
      <c r="D4266" s="49" t="s">
        <v>17367</v>
      </c>
      <c r="E4266" s="50"/>
      <c r="F4266" s="49"/>
      <c r="G4266" s="49" t="s">
        <v>19842</v>
      </c>
      <c r="H4266" s="49" t="s">
        <v>19843</v>
      </c>
      <c r="I4266" s="49" t="s">
        <v>7779</v>
      </c>
      <c r="J4266" s="49" t="s">
        <v>7575</v>
      </c>
      <c r="K4266" s="50" t="s">
        <v>19844</v>
      </c>
      <c r="L4266" s="49" t="s">
        <v>7577</v>
      </c>
    </row>
    <row r="4267" customFormat="false" ht="13.5" hidden="false" customHeight="false" outlineLevel="0" collapsed="false">
      <c r="A4267" s="49" t="s">
        <v>16659</v>
      </c>
      <c r="B4267" s="49" t="s">
        <v>16660</v>
      </c>
      <c r="C4267" s="49" t="s">
        <v>14861</v>
      </c>
      <c r="D4267" s="49" t="s">
        <v>17367</v>
      </c>
      <c r="E4267" s="50"/>
      <c r="F4267" s="49"/>
      <c r="G4267" s="49" t="s">
        <v>19845</v>
      </c>
      <c r="H4267" s="49" t="s">
        <v>19846</v>
      </c>
      <c r="I4267" s="49" t="s">
        <v>7779</v>
      </c>
      <c r="J4267" s="49" t="s">
        <v>7575</v>
      </c>
      <c r="K4267" s="50" t="s">
        <v>19847</v>
      </c>
      <c r="L4267" s="49" t="s">
        <v>7577</v>
      </c>
    </row>
    <row r="4268" customFormat="false" ht="13.5" hidden="false" customHeight="false" outlineLevel="0" collapsed="false">
      <c r="A4268" s="49" t="s">
        <v>16659</v>
      </c>
      <c r="B4268" s="49" t="s">
        <v>16660</v>
      </c>
      <c r="C4268" s="49" t="s">
        <v>14861</v>
      </c>
      <c r="D4268" s="49" t="s">
        <v>17367</v>
      </c>
      <c r="E4268" s="50"/>
      <c r="F4268" s="49"/>
      <c r="G4268" s="49" t="s">
        <v>19848</v>
      </c>
      <c r="H4268" s="49" t="s">
        <v>19849</v>
      </c>
      <c r="I4268" s="49" t="s">
        <v>7779</v>
      </c>
      <c r="J4268" s="49" t="s">
        <v>7575</v>
      </c>
      <c r="K4268" s="50" t="s">
        <v>19847</v>
      </c>
      <c r="L4268" s="49" t="s">
        <v>7577</v>
      </c>
    </row>
    <row r="4269" customFormat="false" ht="13.5" hidden="false" customHeight="false" outlineLevel="0" collapsed="false">
      <c r="A4269" s="49" t="s">
        <v>16659</v>
      </c>
      <c r="B4269" s="49" t="s">
        <v>16660</v>
      </c>
      <c r="C4269" s="49" t="s">
        <v>14861</v>
      </c>
      <c r="D4269" s="49" t="s">
        <v>17367</v>
      </c>
      <c r="E4269" s="50"/>
      <c r="F4269" s="49"/>
      <c r="G4269" s="49" t="s">
        <v>19850</v>
      </c>
      <c r="H4269" s="49" t="s">
        <v>19851</v>
      </c>
      <c r="I4269" s="49" t="s">
        <v>7779</v>
      </c>
      <c r="J4269" s="49" t="s">
        <v>7575</v>
      </c>
      <c r="K4269" s="50" t="s">
        <v>9234</v>
      </c>
      <c r="L4269" s="49" t="s">
        <v>7577</v>
      </c>
    </row>
    <row r="4270" customFormat="false" ht="13.5" hidden="false" customHeight="false" outlineLevel="0" collapsed="false">
      <c r="A4270" s="49" t="s">
        <v>16659</v>
      </c>
      <c r="B4270" s="49" t="s">
        <v>16660</v>
      </c>
      <c r="C4270" s="49" t="s">
        <v>14861</v>
      </c>
      <c r="D4270" s="49" t="s">
        <v>17367</v>
      </c>
      <c r="E4270" s="50"/>
      <c r="F4270" s="49"/>
      <c r="G4270" s="49" t="s">
        <v>19852</v>
      </c>
      <c r="H4270" s="49" t="s">
        <v>19853</v>
      </c>
      <c r="I4270" s="49" t="s">
        <v>7779</v>
      </c>
      <c r="J4270" s="49" t="s">
        <v>7575</v>
      </c>
      <c r="K4270" s="50" t="s">
        <v>9392</v>
      </c>
      <c r="L4270" s="49" t="s">
        <v>7577</v>
      </c>
    </row>
    <row r="4271" customFormat="false" ht="13.5" hidden="false" customHeight="false" outlineLevel="0" collapsed="false">
      <c r="A4271" s="49" t="s">
        <v>16659</v>
      </c>
      <c r="B4271" s="49" t="s">
        <v>16660</v>
      </c>
      <c r="C4271" s="49" t="s">
        <v>14861</v>
      </c>
      <c r="D4271" s="49" t="s">
        <v>17367</v>
      </c>
      <c r="E4271" s="50"/>
      <c r="F4271" s="49"/>
      <c r="G4271" s="49" t="s">
        <v>19854</v>
      </c>
      <c r="H4271" s="49" t="s">
        <v>19855</v>
      </c>
      <c r="I4271" s="49" t="s">
        <v>7779</v>
      </c>
      <c r="J4271" s="49" t="s">
        <v>7575</v>
      </c>
      <c r="K4271" s="50" t="s">
        <v>19856</v>
      </c>
      <c r="L4271" s="49" t="s">
        <v>7577</v>
      </c>
    </row>
    <row r="4272" customFormat="false" ht="13.5" hidden="false" customHeight="false" outlineLevel="0" collapsed="false">
      <c r="A4272" s="49" t="s">
        <v>16659</v>
      </c>
      <c r="B4272" s="49" t="s">
        <v>16660</v>
      </c>
      <c r="C4272" s="49" t="s">
        <v>14861</v>
      </c>
      <c r="D4272" s="49" t="s">
        <v>17367</v>
      </c>
      <c r="E4272" s="50"/>
      <c r="F4272" s="49"/>
      <c r="G4272" s="49" t="s">
        <v>19857</v>
      </c>
      <c r="H4272" s="49" t="s">
        <v>19858</v>
      </c>
      <c r="I4272" s="49" t="s">
        <v>7779</v>
      </c>
      <c r="J4272" s="49" t="s">
        <v>7575</v>
      </c>
      <c r="K4272" s="50" t="s">
        <v>19859</v>
      </c>
      <c r="L4272" s="49" t="s">
        <v>7577</v>
      </c>
    </row>
    <row r="4273" customFormat="false" ht="13.5" hidden="false" customHeight="false" outlineLevel="0" collapsed="false">
      <c r="A4273" s="49" t="s">
        <v>16659</v>
      </c>
      <c r="B4273" s="49" t="s">
        <v>16660</v>
      </c>
      <c r="C4273" s="49" t="s">
        <v>14861</v>
      </c>
      <c r="D4273" s="49" t="s">
        <v>17367</v>
      </c>
      <c r="E4273" s="50"/>
      <c r="F4273" s="49"/>
      <c r="G4273" s="49" t="s">
        <v>19860</v>
      </c>
      <c r="H4273" s="49" t="s">
        <v>19861</v>
      </c>
      <c r="I4273" s="49" t="s">
        <v>7779</v>
      </c>
      <c r="J4273" s="49" t="s">
        <v>7575</v>
      </c>
      <c r="K4273" s="50" t="s">
        <v>19862</v>
      </c>
      <c r="L4273" s="49" t="s">
        <v>7577</v>
      </c>
    </row>
    <row r="4274" customFormat="false" ht="13.5" hidden="false" customHeight="false" outlineLevel="0" collapsed="false">
      <c r="A4274" s="49" t="s">
        <v>16659</v>
      </c>
      <c r="B4274" s="49" t="s">
        <v>16660</v>
      </c>
      <c r="C4274" s="49" t="s">
        <v>14861</v>
      </c>
      <c r="D4274" s="49" t="s">
        <v>17367</v>
      </c>
      <c r="E4274" s="50"/>
      <c r="F4274" s="49"/>
      <c r="G4274" s="49" t="s">
        <v>19863</v>
      </c>
      <c r="H4274" s="49" t="s">
        <v>19864</v>
      </c>
      <c r="I4274" s="49" t="s">
        <v>7779</v>
      </c>
      <c r="J4274" s="49" t="s">
        <v>7575</v>
      </c>
      <c r="K4274" s="50" t="s">
        <v>19865</v>
      </c>
      <c r="L4274" s="49" t="s">
        <v>7577</v>
      </c>
    </row>
    <row r="4275" customFormat="false" ht="13.5" hidden="false" customHeight="false" outlineLevel="0" collapsed="false">
      <c r="A4275" s="49" t="s">
        <v>16659</v>
      </c>
      <c r="B4275" s="49" t="s">
        <v>16660</v>
      </c>
      <c r="C4275" s="49" t="s">
        <v>14861</v>
      </c>
      <c r="D4275" s="49" t="s">
        <v>17367</v>
      </c>
      <c r="E4275" s="50"/>
      <c r="F4275" s="49"/>
      <c r="G4275" s="49" t="s">
        <v>19866</v>
      </c>
      <c r="H4275" s="49" t="s">
        <v>19867</v>
      </c>
      <c r="I4275" s="49" t="s">
        <v>7779</v>
      </c>
      <c r="J4275" s="49" t="s">
        <v>7575</v>
      </c>
      <c r="K4275" s="50" t="s">
        <v>19429</v>
      </c>
      <c r="L4275" s="49" t="s">
        <v>7577</v>
      </c>
    </row>
    <row r="4276" customFormat="false" ht="13.5" hidden="false" customHeight="false" outlineLevel="0" collapsed="false">
      <c r="A4276" s="49" t="s">
        <v>16659</v>
      </c>
      <c r="B4276" s="49" t="s">
        <v>16660</v>
      </c>
      <c r="C4276" s="49" t="s">
        <v>14861</v>
      </c>
      <c r="D4276" s="49" t="s">
        <v>17367</v>
      </c>
      <c r="E4276" s="50"/>
      <c r="F4276" s="49"/>
      <c r="G4276" s="49" t="s">
        <v>19868</v>
      </c>
      <c r="H4276" s="49" t="s">
        <v>19869</v>
      </c>
      <c r="I4276" s="49" t="s">
        <v>7779</v>
      </c>
      <c r="J4276" s="49" t="s">
        <v>7575</v>
      </c>
      <c r="K4276" s="50" t="s">
        <v>9680</v>
      </c>
      <c r="L4276" s="49" t="s">
        <v>7577</v>
      </c>
    </row>
    <row r="4277" customFormat="false" ht="13.5" hidden="false" customHeight="false" outlineLevel="0" collapsed="false">
      <c r="A4277" s="49" t="s">
        <v>16659</v>
      </c>
      <c r="B4277" s="49" t="s">
        <v>16660</v>
      </c>
      <c r="C4277" s="49" t="s">
        <v>14861</v>
      </c>
      <c r="D4277" s="49" t="s">
        <v>17367</v>
      </c>
      <c r="E4277" s="50"/>
      <c r="F4277" s="49"/>
      <c r="G4277" s="49" t="s">
        <v>19870</v>
      </c>
      <c r="H4277" s="49" t="s">
        <v>19871</v>
      </c>
      <c r="I4277" s="49" t="s">
        <v>7779</v>
      </c>
      <c r="J4277" s="49" t="s">
        <v>7575</v>
      </c>
      <c r="K4277" s="50" t="s">
        <v>19872</v>
      </c>
      <c r="L4277" s="49" t="s">
        <v>7577</v>
      </c>
    </row>
    <row r="4278" customFormat="false" ht="13.5" hidden="false" customHeight="false" outlineLevel="0" collapsed="false">
      <c r="A4278" s="49" t="s">
        <v>16659</v>
      </c>
      <c r="B4278" s="49" t="s">
        <v>16660</v>
      </c>
      <c r="C4278" s="49" t="s">
        <v>14861</v>
      </c>
      <c r="D4278" s="49" t="s">
        <v>17367</v>
      </c>
      <c r="E4278" s="50"/>
      <c r="F4278" s="49"/>
      <c r="G4278" s="49" t="s">
        <v>19873</v>
      </c>
      <c r="H4278" s="49" t="s">
        <v>19874</v>
      </c>
      <c r="I4278" s="49" t="s">
        <v>7779</v>
      </c>
      <c r="J4278" s="49" t="s">
        <v>7575</v>
      </c>
      <c r="K4278" s="50" t="s">
        <v>19875</v>
      </c>
      <c r="L4278" s="49" t="s">
        <v>7577</v>
      </c>
    </row>
    <row r="4279" customFormat="false" ht="13.5" hidden="false" customHeight="false" outlineLevel="0" collapsed="false">
      <c r="A4279" s="49" t="s">
        <v>16659</v>
      </c>
      <c r="B4279" s="49" t="s">
        <v>16660</v>
      </c>
      <c r="C4279" s="49" t="s">
        <v>14861</v>
      </c>
      <c r="D4279" s="49" t="s">
        <v>17367</v>
      </c>
      <c r="E4279" s="50"/>
      <c r="F4279" s="49"/>
      <c r="G4279" s="49" t="s">
        <v>19876</v>
      </c>
      <c r="H4279" s="49" t="s">
        <v>19877</v>
      </c>
      <c r="I4279" s="49" t="s">
        <v>7779</v>
      </c>
      <c r="J4279" s="49" t="s">
        <v>7575</v>
      </c>
      <c r="K4279" s="50" t="s">
        <v>19878</v>
      </c>
      <c r="L4279" s="49" t="s">
        <v>7577</v>
      </c>
    </row>
    <row r="4280" customFormat="false" ht="13.5" hidden="false" customHeight="false" outlineLevel="0" collapsed="false">
      <c r="A4280" s="49" t="s">
        <v>16659</v>
      </c>
      <c r="B4280" s="49" t="s">
        <v>16660</v>
      </c>
      <c r="C4280" s="49" t="s">
        <v>14861</v>
      </c>
      <c r="D4280" s="49" t="s">
        <v>17367</v>
      </c>
      <c r="E4280" s="50"/>
      <c r="F4280" s="49"/>
      <c r="G4280" s="49" t="s">
        <v>19879</v>
      </c>
      <c r="H4280" s="49" t="s">
        <v>19880</v>
      </c>
      <c r="I4280" s="49" t="s">
        <v>7779</v>
      </c>
      <c r="J4280" s="49" t="s">
        <v>7575</v>
      </c>
      <c r="K4280" s="50" t="s">
        <v>19881</v>
      </c>
      <c r="L4280" s="49" t="s">
        <v>7577</v>
      </c>
    </row>
    <row r="4281" customFormat="false" ht="13.5" hidden="false" customHeight="false" outlineLevel="0" collapsed="false">
      <c r="A4281" s="49" t="s">
        <v>16659</v>
      </c>
      <c r="B4281" s="49" t="s">
        <v>16660</v>
      </c>
      <c r="C4281" s="49" t="s">
        <v>14861</v>
      </c>
      <c r="D4281" s="49" t="s">
        <v>17367</v>
      </c>
      <c r="E4281" s="50"/>
      <c r="F4281" s="49"/>
      <c r="G4281" s="49" t="s">
        <v>19882</v>
      </c>
      <c r="H4281" s="49" t="s">
        <v>19883</v>
      </c>
      <c r="I4281" s="49" t="s">
        <v>7779</v>
      </c>
      <c r="J4281" s="49" t="s">
        <v>7575</v>
      </c>
      <c r="K4281" s="50" t="s">
        <v>19884</v>
      </c>
      <c r="L4281" s="49" t="s">
        <v>7577</v>
      </c>
    </row>
    <row r="4282" customFormat="false" ht="13.5" hidden="false" customHeight="false" outlineLevel="0" collapsed="false">
      <c r="A4282" s="49" t="s">
        <v>16659</v>
      </c>
      <c r="B4282" s="49" t="s">
        <v>16660</v>
      </c>
      <c r="C4282" s="49" t="s">
        <v>14861</v>
      </c>
      <c r="D4282" s="49" t="s">
        <v>17367</v>
      </c>
      <c r="E4282" s="50"/>
      <c r="F4282" s="49"/>
      <c r="G4282" s="49" t="s">
        <v>19885</v>
      </c>
      <c r="H4282" s="49" t="s">
        <v>19886</v>
      </c>
      <c r="I4282" s="49" t="s">
        <v>7779</v>
      </c>
      <c r="J4282" s="49" t="s">
        <v>7575</v>
      </c>
      <c r="K4282" s="50" t="s">
        <v>19887</v>
      </c>
      <c r="L4282" s="49" t="s">
        <v>7577</v>
      </c>
    </row>
    <row r="4283" customFormat="false" ht="13.5" hidden="false" customHeight="false" outlineLevel="0" collapsed="false">
      <c r="A4283" s="49" t="s">
        <v>16659</v>
      </c>
      <c r="B4283" s="49" t="s">
        <v>16660</v>
      </c>
      <c r="C4283" s="49" t="s">
        <v>14861</v>
      </c>
      <c r="D4283" s="49" t="s">
        <v>17367</v>
      </c>
      <c r="E4283" s="50"/>
      <c r="F4283" s="49"/>
      <c r="G4283" s="49" t="s">
        <v>19888</v>
      </c>
      <c r="H4283" s="49" t="s">
        <v>19889</v>
      </c>
      <c r="I4283" s="49" t="s">
        <v>7779</v>
      </c>
      <c r="J4283" s="49" t="s">
        <v>7575</v>
      </c>
      <c r="K4283" s="50" t="s">
        <v>16727</v>
      </c>
      <c r="L4283" s="49" t="s">
        <v>7577</v>
      </c>
    </row>
    <row r="4284" customFormat="false" ht="13.5" hidden="false" customHeight="false" outlineLevel="0" collapsed="false">
      <c r="A4284" s="49" t="s">
        <v>16659</v>
      </c>
      <c r="B4284" s="49" t="s">
        <v>16660</v>
      </c>
      <c r="C4284" s="49" t="s">
        <v>14861</v>
      </c>
      <c r="D4284" s="49" t="s">
        <v>17367</v>
      </c>
      <c r="E4284" s="50"/>
      <c r="F4284" s="49"/>
      <c r="G4284" s="49" t="s">
        <v>19890</v>
      </c>
      <c r="H4284" s="49" t="s">
        <v>19891</v>
      </c>
      <c r="I4284" s="49" t="s">
        <v>7779</v>
      </c>
      <c r="J4284" s="49" t="s">
        <v>7575</v>
      </c>
      <c r="K4284" s="50" t="s">
        <v>19892</v>
      </c>
      <c r="L4284" s="49" t="s">
        <v>7577</v>
      </c>
    </row>
    <row r="4285" customFormat="false" ht="13.5" hidden="false" customHeight="false" outlineLevel="0" collapsed="false">
      <c r="A4285" s="49" t="s">
        <v>16659</v>
      </c>
      <c r="B4285" s="49" t="s">
        <v>16660</v>
      </c>
      <c r="C4285" s="49" t="s">
        <v>14861</v>
      </c>
      <c r="D4285" s="49" t="s">
        <v>17367</v>
      </c>
      <c r="E4285" s="50"/>
      <c r="F4285" s="49"/>
      <c r="G4285" s="49" t="s">
        <v>19893</v>
      </c>
      <c r="H4285" s="49" t="s">
        <v>19894</v>
      </c>
      <c r="I4285" s="49" t="s">
        <v>7779</v>
      </c>
      <c r="J4285" s="49" t="s">
        <v>7575</v>
      </c>
      <c r="K4285" s="50" t="s">
        <v>19895</v>
      </c>
      <c r="L4285" s="49" t="s">
        <v>7577</v>
      </c>
    </row>
    <row r="4286" customFormat="false" ht="13.5" hidden="false" customHeight="false" outlineLevel="0" collapsed="false">
      <c r="A4286" s="49" t="s">
        <v>16659</v>
      </c>
      <c r="B4286" s="49" t="s">
        <v>16660</v>
      </c>
      <c r="C4286" s="49" t="s">
        <v>14861</v>
      </c>
      <c r="D4286" s="49" t="s">
        <v>17367</v>
      </c>
      <c r="E4286" s="50"/>
      <c r="F4286" s="49"/>
      <c r="G4286" s="49" t="s">
        <v>19896</v>
      </c>
      <c r="H4286" s="49" t="s">
        <v>19897</v>
      </c>
      <c r="I4286" s="49" t="s">
        <v>7779</v>
      </c>
      <c r="J4286" s="49" t="s">
        <v>7575</v>
      </c>
      <c r="K4286" s="50" t="s">
        <v>19397</v>
      </c>
      <c r="L4286" s="49" t="s">
        <v>7577</v>
      </c>
    </row>
    <row r="4287" customFormat="false" ht="13.5" hidden="false" customHeight="false" outlineLevel="0" collapsed="false">
      <c r="A4287" s="49" t="s">
        <v>16659</v>
      </c>
      <c r="B4287" s="49" t="s">
        <v>16660</v>
      </c>
      <c r="C4287" s="49" t="s">
        <v>14861</v>
      </c>
      <c r="D4287" s="49" t="s">
        <v>17367</v>
      </c>
      <c r="E4287" s="50"/>
      <c r="F4287" s="49"/>
      <c r="G4287" s="49" t="s">
        <v>19898</v>
      </c>
      <c r="H4287" s="49" t="s">
        <v>19899</v>
      </c>
      <c r="I4287" s="49" t="s">
        <v>7779</v>
      </c>
      <c r="J4287" s="49" t="s">
        <v>7575</v>
      </c>
      <c r="K4287" s="50" t="s">
        <v>19900</v>
      </c>
      <c r="L4287" s="49" t="s">
        <v>7577</v>
      </c>
    </row>
    <row r="4288" customFormat="false" ht="13.5" hidden="false" customHeight="false" outlineLevel="0" collapsed="false">
      <c r="A4288" s="49" t="s">
        <v>16659</v>
      </c>
      <c r="B4288" s="49" t="s">
        <v>16660</v>
      </c>
      <c r="C4288" s="49" t="s">
        <v>14861</v>
      </c>
      <c r="D4288" s="49" t="s">
        <v>17367</v>
      </c>
      <c r="E4288" s="50"/>
      <c r="F4288" s="49"/>
      <c r="G4288" s="49" t="s">
        <v>19901</v>
      </c>
      <c r="H4288" s="49" t="s">
        <v>19902</v>
      </c>
      <c r="I4288" s="49" t="s">
        <v>7779</v>
      </c>
      <c r="J4288" s="49" t="s">
        <v>7575</v>
      </c>
      <c r="K4288" s="50" t="s">
        <v>19903</v>
      </c>
      <c r="L4288" s="49" t="s">
        <v>7577</v>
      </c>
    </row>
    <row r="4289" customFormat="false" ht="13.5" hidden="false" customHeight="false" outlineLevel="0" collapsed="false">
      <c r="A4289" s="49" t="s">
        <v>16659</v>
      </c>
      <c r="B4289" s="49" t="s">
        <v>16660</v>
      </c>
      <c r="C4289" s="49" t="s">
        <v>14861</v>
      </c>
      <c r="D4289" s="49" t="s">
        <v>17367</v>
      </c>
      <c r="E4289" s="50"/>
      <c r="F4289" s="49"/>
      <c r="G4289" s="49" t="s">
        <v>19904</v>
      </c>
      <c r="H4289" s="49" t="s">
        <v>19905</v>
      </c>
      <c r="I4289" s="49" t="s">
        <v>7779</v>
      </c>
      <c r="J4289" s="49" t="s">
        <v>7575</v>
      </c>
      <c r="K4289" s="50" t="s">
        <v>7708</v>
      </c>
      <c r="L4289" s="49" t="s">
        <v>7577</v>
      </c>
    </row>
    <row r="4290" customFormat="false" ht="13.5" hidden="false" customHeight="false" outlineLevel="0" collapsed="false">
      <c r="A4290" s="49" t="s">
        <v>16659</v>
      </c>
      <c r="B4290" s="49" t="s">
        <v>16660</v>
      </c>
      <c r="C4290" s="49" t="s">
        <v>14861</v>
      </c>
      <c r="D4290" s="49" t="s">
        <v>17367</v>
      </c>
      <c r="E4290" s="50"/>
      <c r="F4290" s="49"/>
      <c r="G4290" s="49" t="s">
        <v>19906</v>
      </c>
      <c r="H4290" s="49" t="s">
        <v>19907</v>
      </c>
      <c r="I4290" s="49" t="s">
        <v>7779</v>
      </c>
      <c r="J4290" s="49" t="s">
        <v>7575</v>
      </c>
      <c r="K4290" s="50" t="s">
        <v>19908</v>
      </c>
      <c r="L4290" s="49" t="s">
        <v>7577</v>
      </c>
    </row>
    <row r="4291" customFormat="false" ht="13.5" hidden="false" customHeight="false" outlineLevel="0" collapsed="false">
      <c r="A4291" s="49" t="s">
        <v>16659</v>
      </c>
      <c r="B4291" s="49" t="s">
        <v>16660</v>
      </c>
      <c r="C4291" s="49" t="s">
        <v>14861</v>
      </c>
      <c r="D4291" s="49" t="s">
        <v>17367</v>
      </c>
      <c r="E4291" s="50"/>
      <c r="F4291" s="49"/>
      <c r="G4291" s="49" t="s">
        <v>19909</v>
      </c>
      <c r="H4291" s="49" t="s">
        <v>19910</v>
      </c>
      <c r="I4291" s="49" t="s">
        <v>7779</v>
      </c>
      <c r="J4291" s="49" t="s">
        <v>7575</v>
      </c>
      <c r="K4291" s="50" t="s">
        <v>7883</v>
      </c>
      <c r="L4291" s="49" t="s">
        <v>7577</v>
      </c>
    </row>
    <row r="4292" customFormat="false" ht="13.5" hidden="false" customHeight="false" outlineLevel="0" collapsed="false">
      <c r="A4292" s="49" t="s">
        <v>16659</v>
      </c>
      <c r="B4292" s="49" t="s">
        <v>16660</v>
      </c>
      <c r="C4292" s="49" t="s">
        <v>14861</v>
      </c>
      <c r="D4292" s="49" t="s">
        <v>17367</v>
      </c>
      <c r="E4292" s="50"/>
      <c r="F4292" s="49"/>
      <c r="G4292" s="49" t="s">
        <v>19911</v>
      </c>
      <c r="H4292" s="49" t="s">
        <v>19912</v>
      </c>
      <c r="I4292" s="49" t="s">
        <v>7779</v>
      </c>
      <c r="J4292" s="49" t="s">
        <v>7575</v>
      </c>
      <c r="K4292" s="50" t="s">
        <v>19913</v>
      </c>
      <c r="L4292" s="49" t="s">
        <v>7577</v>
      </c>
    </row>
    <row r="4293" customFormat="false" ht="13.5" hidden="false" customHeight="false" outlineLevel="0" collapsed="false">
      <c r="A4293" s="49" t="s">
        <v>16659</v>
      </c>
      <c r="B4293" s="49" t="s">
        <v>16660</v>
      </c>
      <c r="C4293" s="49" t="s">
        <v>14861</v>
      </c>
      <c r="D4293" s="49" t="s">
        <v>17367</v>
      </c>
      <c r="E4293" s="50"/>
      <c r="F4293" s="49"/>
      <c r="G4293" s="49" t="s">
        <v>19914</v>
      </c>
      <c r="H4293" s="49" t="s">
        <v>19915</v>
      </c>
      <c r="I4293" s="49" t="s">
        <v>7779</v>
      </c>
      <c r="J4293" s="49" t="s">
        <v>7575</v>
      </c>
      <c r="K4293" s="50" t="s">
        <v>19916</v>
      </c>
      <c r="L4293" s="49" t="s">
        <v>7577</v>
      </c>
    </row>
    <row r="4294" customFormat="false" ht="13.5" hidden="false" customHeight="false" outlineLevel="0" collapsed="false">
      <c r="A4294" s="49" t="s">
        <v>16659</v>
      </c>
      <c r="B4294" s="49" t="s">
        <v>16660</v>
      </c>
      <c r="C4294" s="49" t="s">
        <v>14861</v>
      </c>
      <c r="D4294" s="49" t="s">
        <v>17367</v>
      </c>
      <c r="E4294" s="50"/>
      <c r="F4294" s="49"/>
      <c r="G4294" s="49" t="s">
        <v>19917</v>
      </c>
      <c r="H4294" s="49" t="s">
        <v>19918</v>
      </c>
      <c r="I4294" s="49" t="s">
        <v>7779</v>
      </c>
      <c r="J4294" s="49" t="s">
        <v>7575</v>
      </c>
      <c r="K4294" s="50" t="s">
        <v>18040</v>
      </c>
      <c r="L4294" s="49" t="s">
        <v>7577</v>
      </c>
    </row>
    <row r="4295" customFormat="false" ht="13.5" hidden="false" customHeight="false" outlineLevel="0" collapsed="false">
      <c r="A4295" s="49" t="s">
        <v>16659</v>
      </c>
      <c r="B4295" s="49" t="s">
        <v>16660</v>
      </c>
      <c r="C4295" s="49" t="s">
        <v>14861</v>
      </c>
      <c r="D4295" s="49" t="s">
        <v>17367</v>
      </c>
      <c r="E4295" s="50"/>
      <c r="F4295" s="49"/>
      <c r="G4295" s="49" t="s">
        <v>19919</v>
      </c>
      <c r="H4295" s="49" t="s">
        <v>19920</v>
      </c>
      <c r="I4295" s="49" t="s">
        <v>7779</v>
      </c>
      <c r="J4295" s="49" t="s">
        <v>7575</v>
      </c>
      <c r="K4295" s="50" t="s">
        <v>18392</v>
      </c>
      <c r="L4295" s="49" t="s">
        <v>7577</v>
      </c>
    </row>
    <row r="4296" customFormat="false" ht="13.5" hidden="false" customHeight="false" outlineLevel="0" collapsed="false">
      <c r="A4296" s="49" t="s">
        <v>16659</v>
      </c>
      <c r="B4296" s="49" t="s">
        <v>16660</v>
      </c>
      <c r="C4296" s="49" t="s">
        <v>14861</v>
      </c>
      <c r="D4296" s="49" t="s">
        <v>17367</v>
      </c>
      <c r="E4296" s="50"/>
      <c r="F4296" s="49"/>
      <c r="G4296" s="49" t="s">
        <v>19921</v>
      </c>
      <c r="H4296" s="49" t="s">
        <v>19922</v>
      </c>
      <c r="I4296" s="49" t="s">
        <v>7779</v>
      </c>
      <c r="J4296" s="49" t="s">
        <v>7575</v>
      </c>
      <c r="K4296" s="50" t="s">
        <v>19923</v>
      </c>
      <c r="L4296" s="49" t="s">
        <v>7577</v>
      </c>
    </row>
    <row r="4297" customFormat="false" ht="13.5" hidden="false" customHeight="false" outlineLevel="0" collapsed="false">
      <c r="A4297" s="49" t="s">
        <v>16659</v>
      </c>
      <c r="B4297" s="49" t="s">
        <v>16660</v>
      </c>
      <c r="C4297" s="49" t="s">
        <v>14861</v>
      </c>
      <c r="D4297" s="49" t="s">
        <v>17367</v>
      </c>
      <c r="E4297" s="50"/>
      <c r="F4297" s="49"/>
      <c r="G4297" s="49" t="s">
        <v>19924</v>
      </c>
      <c r="H4297" s="49" t="s">
        <v>19925</v>
      </c>
      <c r="I4297" s="49" t="s">
        <v>7779</v>
      </c>
      <c r="J4297" s="49" t="s">
        <v>7575</v>
      </c>
      <c r="K4297" s="50" t="s">
        <v>19926</v>
      </c>
      <c r="L4297" s="49" t="s">
        <v>7577</v>
      </c>
    </row>
    <row r="4298" customFormat="false" ht="13.5" hidden="false" customHeight="false" outlineLevel="0" collapsed="false">
      <c r="A4298" s="49" t="s">
        <v>16659</v>
      </c>
      <c r="B4298" s="49" t="s">
        <v>16660</v>
      </c>
      <c r="C4298" s="49" t="s">
        <v>14861</v>
      </c>
      <c r="D4298" s="49" t="s">
        <v>17367</v>
      </c>
      <c r="E4298" s="50"/>
      <c r="F4298" s="49"/>
      <c r="G4298" s="49" t="s">
        <v>19927</v>
      </c>
      <c r="H4298" s="49" t="s">
        <v>19928</v>
      </c>
      <c r="I4298" s="49" t="s">
        <v>7779</v>
      </c>
      <c r="J4298" s="49" t="s">
        <v>7575</v>
      </c>
      <c r="K4298" s="50" t="s">
        <v>19706</v>
      </c>
      <c r="L4298" s="49" t="s">
        <v>7577</v>
      </c>
    </row>
    <row r="4299" customFormat="false" ht="13.5" hidden="false" customHeight="false" outlineLevel="0" collapsed="false">
      <c r="A4299" s="49" t="s">
        <v>16659</v>
      </c>
      <c r="B4299" s="49" t="s">
        <v>16660</v>
      </c>
      <c r="C4299" s="49" t="s">
        <v>14861</v>
      </c>
      <c r="D4299" s="49" t="s">
        <v>17367</v>
      </c>
      <c r="E4299" s="50"/>
      <c r="F4299" s="49"/>
      <c r="G4299" s="49" t="s">
        <v>19929</v>
      </c>
      <c r="H4299" s="49" t="s">
        <v>19930</v>
      </c>
      <c r="I4299" s="49" t="s">
        <v>7779</v>
      </c>
      <c r="J4299" s="49" t="s">
        <v>7575</v>
      </c>
      <c r="K4299" s="50" t="s">
        <v>19908</v>
      </c>
      <c r="L4299" s="49" t="s">
        <v>7577</v>
      </c>
    </row>
    <row r="4300" customFormat="false" ht="13.5" hidden="false" customHeight="false" outlineLevel="0" collapsed="false">
      <c r="A4300" s="49" t="s">
        <v>16659</v>
      </c>
      <c r="B4300" s="49" t="s">
        <v>16660</v>
      </c>
      <c r="C4300" s="49" t="s">
        <v>14861</v>
      </c>
      <c r="D4300" s="49" t="s">
        <v>17367</v>
      </c>
      <c r="E4300" s="50"/>
      <c r="F4300" s="49"/>
      <c r="G4300" s="49" t="s">
        <v>19931</v>
      </c>
      <c r="H4300" s="49" t="s">
        <v>19932</v>
      </c>
      <c r="I4300" s="49" t="s">
        <v>7779</v>
      </c>
      <c r="J4300" s="49" t="s">
        <v>7575</v>
      </c>
      <c r="K4300" s="50" t="s">
        <v>19933</v>
      </c>
      <c r="L4300" s="49" t="s">
        <v>7577</v>
      </c>
    </row>
    <row r="4301" customFormat="false" ht="13.5" hidden="false" customHeight="false" outlineLevel="0" collapsed="false">
      <c r="A4301" s="49" t="s">
        <v>16659</v>
      </c>
      <c r="B4301" s="49" t="s">
        <v>16660</v>
      </c>
      <c r="C4301" s="49" t="s">
        <v>14861</v>
      </c>
      <c r="D4301" s="49" t="s">
        <v>17367</v>
      </c>
      <c r="E4301" s="50"/>
      <c r="F4301" s="49"/>
      <c r="G4301" s="49" t="s">
        <v>19934</v>
      </c>
      <c r="H4301" s="49" t="s">
        <v>19935</v>
      </c>
      <c r="I4301" s="49" t="s">
        <v>7779</v>
      </c>
      <c r="J4301" s="49" t="s">
        <v>7575</v>
      </c>
      <c r="K4301" s="50" t="s">
        <v>19936</v>
      </c>
      <c r="L4301" s="49" t="s">
        <v>7577</v>
      </c>
    </row>
    <row r="4302" customFormat="false" ht="13.5" hidden="false" customHeight="false" outlineLevel="0" collapsed="false">
      <c r="A4302" s="49" t="s">
        <v>16659</v>
      </c>
      <c r="B4302" s="49" t="s">
        <v>16660</v>
      </c>
      <c r="C4302" s="49" t="s">
        <v>14861</v>
      </c>
      <c r="D4302" s="49" t="s">
        <v>17367</v>
      </c>
      <c r="E4302" s="50"/>
      <c r="F4302" s="49"/>
      <c r="G4302" s="49" t="s">
        <v>19937</v>
      </c>
      <c r="H4302" s="49" t="s">
        <v>19938</v>
      </c>
      <c r="I4302" s="49" t="s">
        <v>7779</v>
      </c>
      <c r="J4302" s="49" t="s">
        <v>7575</v>
      </c>
      <c r="K4302" s="50" t="s">
        <v>19939</v>
      </c>
      <c r="L4302" s="49" t="s">
        <v>7577</v>
      </c>
    </row>
    <row r="4303" customFormat="false" ht="13.5" hidden="false" customHeight="false" outlineLevel="0" collapsed="false">
      <c r="A4303" s="49" t="s">
        <v>16659</v>
      </c>
      <c r="B4303" s="49" t="s">
        <v>16660</v>
      </c>
      <c r="C4303" s="49" t="s">
        <v>14861</v>
      </c>
      <c r="D4303" s="49" t="s">
        <v>17367</v>
      </c>
      <c r="E4303" s="50"/>
      <c r="F4303" s="49"/>
      <c r="G4303" s="49" t="s">
        <v>19940</v>
      </c>
      <c r="H4303" s="49" t="s">
        <v>19941</v>
      </c>
      <c r="I4303" s="49" t="s">
        <v>7779</v>
      </c>
      <c r="J4303" s="49" t="s">
        <v>7575</v>
      </c>
      <c r="K4303" s="50" t="s">
        <v>19942</v>
      </c>
      <c r="L4303" s="49" t="s">
        <v>7577</v>
      </c>
    </row>
    <row r="4304" customFormat="false" ht="13.5" hidden="false" customHeight="false" outlineLevel="0" collapsed="false">
      <c r="A4304" s="49" t="s">
        <v>16659</v>
      </c>
      <c r="B4304" s="49" t="s">
        <v>16660</v>
      </c>
      <c r="C4304" s="49" t="s">
        <v>14861</v>
      </c>
      <c r="D4304" s="49" t="s">
        <v>17367</v>
      </c>
      <c r="E4304" s="50"/>
      <c r="F4304" s="49"/>
      <c r="G4304" s="49" t="s">
        <v>19943</v>
      </c>
      <c r="H4304" s="49" t="s">
        <v>19944</v>
      </c>
      <c r="I4304" s="49" t="s">
        <v>7779</v>
      </c>
      <c r="J4304" s="49" t="s">
        <v>7575</v>
      </c>
      <c r="K4304" s="50" t="s">
        <v>19945</v>
      </c>
      <c r="L4304" s="49" t="s">
        <v>7577</v>
      </c>
    </row>
    <row r="4305" customFormat="false" ht="13.5" hidden="false" customHeight="false" outlineLevel="0" collapsed="false">
      <c r="A4305" s="49" t="s">
        <v>16659</v>
      </c>
      <c r="B4305" s="49" t="s">
        <v>16660</v>
      </c>
      <c r="C4305" s="49" t="s">
        <v>14861</v>
      </c>
      <c r="D4305" s="49" t="s">
        <v>17367</v>
      </c>
      <c r="E4305" s="50"/>
      <c r="F4305" s="49"/>
      <c r="G4305" s="49" t="s">
        <v>19946</v>
      </c>
      <c r="H4305" s="49" t="s">
        <v>19947</v>
      </c>
      <c r="I4305" s="49" t="s">
        <v>7779</v>
      </c>
      <c r="J4305" s="49" t="s">
        <v>7575</v>
      </c>
      <c r="K4305" s="50" t="s">
        <v>19948</v>
      </c>
      <c r="L4305" s="49" t="s">
        <v>7577</v>
      </c>
    </row>
    <row r="4306" customFormat="false" ht="13.5" hidden="false" customHeight="false" outlineLevel="0" collapsed="false">
      <c r="A4306" s="49" t="s">
        <v>16659</v>
      </c>
      <c r="B4306" s="49" t="s">
        <v>16660</v>
      </c>
      <c r="C4306" s="49" t="s">
        <v>14861</v>
      </c>
      <c r="D4306" s="49" t="s">
        <v>17367</v>
      </c>
      <c r="E4306" s="50"/>
      <c r="F4306" s="49"/>
      <c r="G4306" s="49" t="s">
        <v>19949</v>
      </c>
      <c r="H4306" s="49" t="s">
        <v>19950</v>
      </c>
      <c r="I4306" s="49" t="s">
        <v>7779</v>
      </c>
      <c r="J4306" s="49" t="s">
        <v>7575</v>
      </c>
      <c r="K4306" s="50" t="s">
        <v>19951</v>
      </c>
      <c r="L4306" s="49" t="s">
        <v>7577</v>
      </c>
    </row>
    <row r="4307" customFormat="false" ht="13.5" hidden="false" customHeight="false" outlineLevel="0" collapsed="false">
      <c r="A4307" s="49" t="s">
        <v>16659</v>
      </c>
      <c r="B4307" s="49" t="s">
        <v>16660</v>
      </c>
      <c r="C4307" s="49" t="s">
        <v>14861</v>
      </c>
      <c r="D4307" s="49" t="s">
        <v>17367</v>
      </c>
      <c r="E4307" s="50"/>
      <c r="F4307" s="49"/>
      <c r="G4307" s="49" t="s">
        <v>19952</v>
      </c>
      <c r="H4307" s="49" t="s">
        <v>19953</v>
      </c>
      <c r="I4307" s="49" t="s">
        <v>7779</v>
      </c>
      <c r="J4307" s="49" t="s">
        <v>7575</v>
      </c>
      <c r="K4307" s="50" t="s">
        <v>19954</v>
      </c>
      <c r="L4307" s="49" t="s">
        <v>7577</v>
      </c>
    </row>
    <row r="4308" customFormat="false" ht="13.5" hidden="false" customHeight="false" outlineLevel="0" collapsed="false">
      <c r="A4308" s="49" t="s">
        <v>16659</v>
      </c>
      <c r="B4308" s="49" t="s">
        <v>16660</v>
      </c>
      <c r="C4308" s="49" t="s">
        <v>14861</v>
      </c>
      <c r="D4308" s="49" t="s">
        <v>17367</v>
      </c>
      <c r="E4308" s="50"/>
      <c r="F4308" s="49"/>
      <c r="G4308" s="49" t="s">
        <v>19955</v>
      </c>
      <c r="H4308" s="49" t="s">
        <v>19956</v>
      </c>
      <c r="I4308" s="49" t="s">
        <v>7779</v>
      </c>
      <c r="J4308" s="49" t="s">
        <v>7575</v>
      </c>
      <c r="K4308" s="50" t="s">
        <v>19957</v>
      </c>
      <c r="L4308" s="49" t="s">
        <v>7577</v>
      </c>
    </row>
    <row r="4309" customFormat="false" ht="13.5" hidden="false" customHeight="false" outlineLevel="0" collapsed="false">
      <c r="A4309" s="49" t="s">
        <v>16659</v>
      </c>
      <c r="B4309" s="49" t="s">
        <v>16660</v>
      </c>
      <c r="C4309" s="49" t="s">
        <v>14861</v>
      </c>
      <c r="D4309" s="49" t="s">
        <v>17367</v>
      </c>
      <c r="E4309" s="50"/>
      <c r="F4309" s="49"/>
      <c r="G4309" s="49" t="s">
        <v>19958</v>
      </c>
      <c r="H4309" s="49" t="s">
        <v>19959</v>
      </c>
      <c r="I4309" s="49" t="s">
        <v>7779</v>
      </c>
      <c r="J4309" s="49" t="s">
        <v>7575</v>
      </c>
      <c r="K4309" s="50" t="s">
        <v>19936</v>
      </c>
      <c r="L4309" s="49" t="s">
        <v>7577</v>
      </c>
    </row>
    <row r="4310" customFormat="false" ht="13.5" hidden="false" customHeight="false" outlineLevel="0" collapsed="false">
      <c r="A4310" s="49" t="s">
        <v>16659</v>
      </c>
      <c r="B4310" s="49" t="s">
        <v>16660</v>
      </c>
      <c r="C4310" s="49" t="s">
        <v>14861</v>
      </c>
      <c r="D4310" s="49" t="s">
        <v>17367</v>
      </c>
      <c r="E4310" s="50"/>
      <c r="F4310" s="49"/>
      <c r="G4310" s="49" t="s">
        <v>19960</v>
      </c>
      <c r="H4310" s="49" t="s">
        <v>19961</v>
      </c>
      <c r="I4310" s="49" t="s">
        <v>7779</v>
      </c>
      <c r="J4310" s="49" t="s">
        <v>7575</v>
      </c>
      <c r="K4310" s="50" t="s">
        <v>15630</v>
      </c>
      <c r="L4310" s="49" t="s">
        <v>7577</v>
      </c>
    </row>
    <row r="4311" customFormat="false" ht="13.5" hidden="false" customHeight="false" outlineLevel="0" collapsed="false">
      <c r="A4311" s="49" t="s">
        <v>16659</v>
      </c>
      <c r="B4311" s="49" t="s">
        <v>16660</v>
      </c>
      <c r="C4311" s="49" t="s">
        <v>14861</v>
      </c>
      <c r="D4311" s="49" t="s">
        <v>17367</v>
      </c>
      <c r="E4311" s="50"/>
      <c r="F4311" s="49"/>
      <c r="G4311" s="49" t="s">
        <v>19962</v>
      </c>
      <c r="H4311" s="49" t="s">
        <v>19963</v>
      </c>
      <c r="I4311" s="49" t="s">
        <v>7779</v>
      </c>
      <c r="J4311" s="49" t="s">
        <v>7575</v>
      </c>
      <c r="K4311" s="50" t="s">
        <v>19964</v>
      </c>
      <c r="L4311" s="49" t="s">
        <v>7577</v>
      </c>
    </row>
    <row r="4312" customFormat="false" ht="13.5" hidden="false" customHeight="false" outlineLevel="0" collapsed="false">
      <c r="A4312" s="49" t="s">
        <v>16659</v>
      </c>
      <c r="B4312" s="49" t="s">
        <v>16660</v>
      </c>
      <c r="C4312" s="49" t="s">
        <v>14861</v>
      </c>
      <c r="D4312" s="49" t="s">
        <v>17367</v>
      </c>
      <c r="E4312" s="50"/>
      <c r="F4312" s="49"/>
      <c r="G4312" s="49" t="s">
        <v>19965</v>
      </c>
      <c r="H4312" s="49" t="s">
        <v>19966</v>
      </c>
      <c r="I4312" s="49" t="s">
        <v>7779</v>
      </c>
      <c r="J4312" s="49" t="s">
        <v>7575</v>
      </c>
      <c r="K4312" s="50" t="s">
        <v>19967</v>
      </c>
      <c r="L4312" s="49" t="s">
        <v>7577</v>
      </c>
    </row>
    <row r="4313" customFormat="false" ht="13.5" hidden="false" customHeight="false" outlineLevel="0" collapsed="false">
      <c r="A4313" s="49" t="s">
        <v>16659</v>
      </c>
      <c r="B4313" s="49" t="s">
        <v>16660</v>
      </c>
      <c r="C4313" s="49" t="s">
        <v>14861</v>
      </c>
      <c r="D4313" s="49" t="s">
        <v>17367</v>
      </c>
      <c r="E4313" s="50"/>
      <c r="F4313" s="49"/>
      <c r="G4313" s="49" t="s">
        <v>19968</v>
      </c>
      <c r="H4313" s="49" t="s">
        <v>19969</v>
      </c>
      <c r="I4313" s="49" t="s">
        <v>7779</v>
      </c>
      <c r="J4313" s="49" t="s">
        <v>7575</v>
      </c>
      <c r="K4313" s="50" t="s">
        <v>19970</v>
      </c>
      <c r="L4313" s="49" t="s">
        <v>7577</v>
      </c>
    </row>
    <row r="4314" customFormat="false" ht="13.5" hidden="false" customHeight="false" outlineLevel="0" collapsed="false">
      <c r="A4314" s="49" t="s">
        <v>16659</v>
      </c>
      <c r="B4314" s="49" t="s">
        <v>16660</v>
      </c>
      <c r="C4314" s="49" t="s">
        <v>14861</v>
      </c>
      <c r="D4314" s="49" t="s">
        <v>17367</v>
      </c>
      <c r="E4314" s="50"/>
      <c r="F4314" s="49"/>
      <c r="G4314" s="49" t="s">
        <v>19971</v>
      </c>
      <c r="H4314" s="49" t="s">
        <v>19972</v>
      </c>
      <c r="I4314" s="49" t="s">
        <v>7779</v>
      </c>
      <c r="J4314" s="49" t="s">
        <v>7575</v>
      </c>
      <c r="K4314" s="50" t="s">
        <v>19973</v>
      </c>
      <c r="L4314" s="49" t="s">
        <v>7577</v>
      </c>
    </row>
    <row r="4315" customFormat="false" ht="13.5" hidden="false" customHeight="false" outlineLevel="0" collapsed="false">
      <c r="A4315" s="49" t="s">
        <v>16659</v>
      </c>
      <c r="B4315" s="49" t="s">
        <v>16660</v>
      </c>
      <c r="C4315" s="49" t="s">
        <v>14861</v>
      </c>
      <c r="D4315" s="49" t="s">
        <v>17367</v>
      </c>
      <c r="E4315" s="50"/>
      <c r="F4315" s="49"/>
      <c r="G4315" s="49" t="s">
        <v>19974</v>
      </c>
      <c r="H4315" s="49" t="s">
        <v>19975</v>
      </c>
      <c r="I4315" s="49" t="s">
        <v>7779</v>
      </c>
      <c r="J4315" s="49" t="s">
        <v>7575</v>
      </c>
      <c r="K4315" s="50" t="s">
        <v>19976</v>
      </c>
      <c r="L4315" s="49" t="s">
        <v>7577</v>
      </c>
    </row>
    <row r="4316" customFormat="false" ht="13.5" hidden="false" customHeight="false" outlineLevel="0" collapsed="false">
      <c r="A4316" s="49" t="s">
        <v>16659</v>
      </c>
      <c r="B4316" s="49" t="s">
        <v>16660</v>
      </c>
      <c r="C4316" s="49" t="s">
        <v>14861</v>
      </c>
      <c r="D4316" s="49" t="s">
        <v>17367</v>
      </c>
      <c r="E4316" s="50"/>
      <c r="F4316" s="49"/>
      <c r="G4316" s="49" t="s">
        <v>19977</v>
      </c>
      <c r="H4316" s="49" t="s">
        <v>19978</v>
      </c>
      <c r="I4316" s="49" t="s">
        <v>7779</v>
      </c>
      <c r="J4316" s="49" t="s">
        <v>7575</v>
      </c>
      <c r="K4316" s="50" t="s">
        <v>19979</v>
      </c>
      <c r="L4316" s="49" t="s">
        <v>7577</v>
      </c>
    </row>
    <row r="4317" customFormat="false" ht="13.5" hidden="false" customHeight="false" outlineLevel="0" collapsed="false">
      <c r="A4317" s="49" t="s">
        <v>16659</v>
      </c>
      <c r="B4317" s="49" t="s">
        <v>16660</v>
      </c>
      <c r="C4317" s="49" t="s">
        <v>14861</v>
      </c>
      <c r="D4317" s="49" t="s">
        <v>17367</v>
      </c>
      <c r="E4317" s="50"/>
      <c r="F4317" s="49"/>
      <c r="G4317" s="49" t="s">
        <v>19980</v>
      </c>
      <c r="H4317" s="49" t="s">
        <v>19981</v>
      </c>
      <c r="I4317" s="49" t="s">
        <v>7779</v>
      </c>
      <c r="J4317" s="49" t="s">
        <v>7575</v>
      </c>
      <c r="K4317" s="50" t="s">
        <v>19444</v>
      </c>
      <c r="L4317" s="49" t="s">
        <v>7577</v>
      </c>
    </row>
    <row r="4318" customFormat="false" ht="13.5" hidden="false" customHeight="false" outlineLevel="0" collapsed="false">
      <c r="A4318" s="49" t="s">
        <v>16659</v>
      </c>
      <c r="B4318" s="49" t="s">
        <v>16660</v>
      </c>
      <c r="C4318" s="49" t="s">
        <v>14861</v>
      </c>
      <c r="D4318" s="49" t="s">
        <v>17367</v>
      </c>
      <c r="E4318" s="50"/>
      <c r="F4318" s="49"/>
      <c r="G4318" s="49" t="s">
        <v>19982</v>
      </c>
      <c r="H4318" s="49" t="s">
        <v>19983</v>
      </c>
      <c r="I4318" s="49" t="s">
        <v>7779</v>
      </c>
      <c r="J4318" s="49" t="s">
        <v>7575</v>
      </c>
      <c r="K4318" s="50" t="s">
        <v>19984</v>
      </c>
      <c r="L4318" s="49" t="s">
        <v>7577</v>
      </c>
    </row>
    <row r="4319" customFormat="false" ht="13.5" hidden="false" customHeight="false" outlineLevel="0" collapsed="false">
      <c r="A4319" s="49" t="s">
        <v>16659</v>
      </c>
      <c r="B4319" s="49" t="s">
        <v>16660</v>
      </c>
      <c r="C4319" s="49" t="s">
        <v>14861</v>
      </c>
      <c r="D4319" s="49" t="s">
        <v>17367</v>
      </c>
      <c r="E4319" s="50"/>
      <c r="F4319" s="49"/>
      <c r="G4319" s="49" t="s">
        <v>19985</v>
      </c>
      <c r="H4319" s="49" t="s">
        <v>19986</v>
      </c>
      <c r="I4319" s="49" t="s">
        <v>7779</v>
      </c>
      <c r="J4319" s="49" t="s">
        <v>7575</v>
      </c>
      <c r="K4319" s="50" t="s">
        <v>19218</v>
      </c>
      <c r="L4319" s="49" t="s">
        <v>7577</v>
      </c>
    </row>
    <row r="4320" customFormat="false" ht="13.5" hidden="false" customHeight="false" outlineLevel="0" collapsed="false">
      <c r="A4320" s="49" t="s">
        <v>16659</v>
      </c>
      <c r="B4320" s="49" t="s">
        <v>16660</v>
      </c>
      <c r="C4320" s="49" t="s">
        <v>14861</v>
      </c>
      <c r="D4320" s="49" t="s">
        <v>17367</v>
      </c>
      <c r="E4320" s="50"/>
      <c r="F4320" s="49"/>
      <c r="G4320" s="49" t="s">
        <v>19987</v>
      </c>
      <c r="H4320" s="49" t="s">
        <v>19988</v>
      </c>
      <c r="I4320" s="49" t="s">
        <v>7779</v>
      </c>
      <c r="J4320" s="49" t="s">
        <v>7575</v>
      </c>
      <c r="K4320" s="50" t="s">
        <v>19989</v>
      </c>
      <c r="L4320" s="49" t="s">
        <v>7577</v>
      </c>
    </row>
    <row r="4321" customFormat="false" ht="13.5" hidden="false" customHeight="false" outlineLevel="0" collapsed="false">
      <c r="A4321" s="49" t="s">
        <v>16659</v>
      </c>
      <c r="B4321" s="49" t="s">
        <v>16660</v>
      </c>
      <c r="C4321" s="49" t="s">
        <v>14861</v>
      </c>
      <c r="D4321" s="49" t="s">
        <v>17367</v>
      </c>
      <c r="E4321" s="50"/>
      <c r="F4321" s="49"/>
      <c r="G4321" s="49" t="s">
        <v>19990</v>
      </c>
      <c r="H4321" s="49" t="s">
        <v>19991</v>
      </c>
      <c r="I4321" s="49" t="s">
        <v>7779</v>
      </c>
      <c r="J4321" s="49" t="s">
        <v>7575</v>
      </c>
      <c r="K4321" s="50" t="s">
        <v>19992</v>
      </c>
      <c r="L4321" s="49" t="s">
        <v>7577</v>
      </c>
    </row>
    <row r="4322" customFormat="false" ht="13.5" hidden="false" customHeight="false" outlineLevel="0" collapsed="false">
      <c r="A4322" s="49" t="s">
        <v>16659</v>
      </c>
      <c r="B4322" s="49" t="s">
        <v>16660</v>
      </c>
      <c r="C4322" s="49" t="s">
        <v>14861</v>
      </c>
      <c r="D4322" s="49" t="s">
        <v>17367</v>
      </c>
      <c r="E4322" s="50"/>
      <c r="F4322" s="49"/>
      <c r="G4322" s="49" t="s">
        <v>19993</v>
      </c>
      <c r="H4322" s="49" t="s">
        <v>19994</v>
      </c>
      <c r="I4322" s="49" t="s">
        <v>7779</v>
      </c>
      <c r="J4322" s="49" t="s">
        <v>7575</v>
      </c>
      <c r="K4322" s="50" t="s">
        <v>19995</v>
      </c>
      <c r="L4322" s="49" t="s">
        <v>7577</v>
      </c>
    </row>
    <row r="4323" customFormat="false" ht="13.5" hidden="false" customHeight="false" outlineLevel="0" collapsed="false">
      <c r="A4323" s="49" t="s">
        <v>16659</v>
      </c>
      <c r="B4323" s="49" t="s">
        <v>16660</v>
      </c>
      <c r="C4323" s="49" t="s">
        <v>14861</v>
      </c>
      <c r="D4323" s="49" t="s">
        <v>17367</v>
      </c>
      <c r="E4323" s="50"/>
      <c r="F4323" s="49"/>
      <c r="G4323" s="49" t="s">
        <v>19996</v>
      </c>
      <c r="H4323" s="49" t="s">
        <v>19997</v>
      </c>
      <c r="I4323" s="49" t="s">
        <v>7779</v>
      </c>
      <c r="J4323" s="49" t="s">
        <v>7575</v>
      </c>
      <c r="K4323" s="50" t="s">
        <v>19998</v>
      </c>
      <c r="L4323" s="49" t="s">
        <v>7577</v>
      </c>
    </row>
    <row r="4324" customFormat="false" ht="13.5" hidden="false" customHeight="false" outlineLevel="0" collapsed="false">
      <c r="A4324" s="49" t="s">
        <v>16659</v>
      </c>
      <c r="B4324" s="49" t="s">
        <v>16660</v>
      </c>
      <c r="C4324" s="49" t="s">
        <v>14861</v>
      </c>
      <c r="D4324" s="49" t="s">
        <v>17367</v>
      </c>
      <c r="E4324" s="50"/>
      <c r="F4324" s="49"/>
      <c r="G4324" s="49" t="s">
        <v>19999</v>
      </c>
      <c r="H4324" s="49" t="s">
        <v>20000</v>
      </c>
      <c r="I4324" s="49" t="s">
        <v>7779</v>
      </c>
      <c r="J4324" s="49" t="s">
        <v>7575</v>
      </c>
      <c r="K4324" s="50" t="s">
        <v>20001</v>
      </c>
      <c r="L4324" s="49" t="s">
        <v>7577</v>
      </c>
    </row>
    <row r="4325" customFormat="false" ht="13.5" hidden="false" customHeight="false" outlineLevel="0" collapsed="false">
      <c r="A4325" s="49" t="s">
        <v>16659</v>
      </c>
      <c r="B4325" s="49" t="s">
        <v>16660</v>
      </c>
      <c r="C4325" s="49" t="s">
        <v>14861</v>
      </c>
      <c r="D4325" s="49" t="s">
        <v>17367</v>
      </c>
      <c r="E4325" s="50"/>
      <c r="F4325" s="49"/>
      <c r="G4325" s="49" t="s">
        <v>20002</v>
      </c>
      <c r="H4325" s="49" t="s">
        <v>20003</v>
      </c>
      <c r="I4325" s="49" t="s">
        <v>7779</v>
      </c>
      <c r="J4325" s="49" t="s">
        <v>7575</v>
      </c>
      <c r="K4325" s="50" t="s">
        <v>20004</v>
      </c>
      <c r="L4325" s="49" t="s">
        <v>7577</v>
      </c>
    </row>
    <row r="4326" customFormat="false" ht="13.5" hidden="false" customHeight="false" outlineLevel="0" collapsed="false">
      <c r="A4326" s="49" t="s">
        <v>16659</v>
      </c>
      <c r="B4326" s="49" t="s">
        <v>16660</v>
      </c>
      <c r="C4326" s="49" t="s">
        <v>14861</v>
      </c>
      <c r="D4326" s="49" t="s">
        <v>17367</v>
      </c>
      <c r="E4326" s="50"/>
      <c r="F4326" s="49"/>
      <c r="G4326" s="49" t="s">
        <v>20005</v>
      </c>
      <c r="H4326" s="49" t="s">
        <v>20006</v>
      </c>
      <c r="I4326" s="49" t="s">
        <v>7779</v>
      </c>
      <c r="J4326" s="49" t="s">
        <v>7575</v>
      </c>
      <c r="K4326" s="50" t="s">
        <v>20007</v>
      </c>
      <c r="L4326" s="49" t="s">
        <v>7577</v>
      </c>
    </row>
    <row r="4327" customFormat="false" ht="13.5" hidden="false" customHeight="false" outlineLevel="0" collapsed="false">
      <c r="A4327" s="49" t="s">
        <v>16659</v>
      </c>
      <c r="B4327" s="49" t="s">
        <v>16660</v>
      </c>
      <c r="C4327" s="49" t="s">
        <v>14861</v>
      </c>
      <c r="D4327" s="49" t="s">
        <v>17367</v>
      </c>
      <c r="E4327" s="50"/>
      <c r="F4327" s="49"/>
      <c r="G4327" s="49" t="s">
        <v>20008</v>
      </c>
      <c r="H4327" s="49" t="s">
        <v>20009</v>
      </c>
      <c r="I4327" s="49" t="s">
        <v>7779</v>
      </c>
      <c r="J4327" s="49" t="s">
        <v>7575</v>
      </c>
      <c r="K4327" s="50" t="s">
        <v>20010</v>
      </c>
      <c r="L4327" s="49" t="s">
        <v>7577</v>
      </c>
    </row>
    <row r="4328" customFormat="false" ht="13.5" hidden="false" customHeight="false" outlineLevel="0" collapsed="false">
      <c r="A4328" s="49" t="s">
        <v>16659</v>
      </c>
      <c r="B4328" s="49" t="s">
        <v>16660</v>
      </c>
      <c r="C4328" s="49" t="s">
        <v>14861</v>
      </c>
      <c r="D4328" s="49" t="s">
        <v>17367</v>
      </c>
      <c r="E4328" s="50"/>
      <c r="F4328" s="49"/>
      <c r="G4328" s="49" t="s">
        <v>20011</v>
      </c>
      <c r="H4328" s="49" t="s">
        <v>20012</v>
      </c>
      <c r="I4328" s="49" t="s">
        <v>7779</v>
      </c>
      <c r="J4328" s="49" t="s">
        <v>7575</v>
      </c>
      <c r="K4328" s="50" t="s">
        <v>20013</v>
      </c>
      <c r="L4328" s="49" t="s">
        <v>7577</v>
      </c>
    </row>
    <row r="4329" customFormat="false" ht="13.5" hidden="false" customHeight="false" outlineLevel="0" collapsed="false">
      <c r="A4329" s="49" t="s">
        <v>16659</v>
      </c>
      <c r="B4329" s="49" t="s">
        <v>16660</v>
      </c>
      <c r="C4329" s="49" t="s">
        <v>14861</v>
      </c>
      <c r="D4329" s="49" t="s">
        <v>17367</v>
      </c>
      <c r="E4329" s="50"/>
      <c r="F4329" s="49"/>
      <c r="G4329" s="49" t="s">
        <v>20014</v>
      </c>
      <c r="H4329" s="49" t="s">
        <v>20015</v>
      </c>
      <c r="I4329" s="49" t="s">
        <v>7779</v>
      </c>
      <c r="J4329" s="49" t="s">
        <v>7575</v>
      </c>
      <c r="K4329" s="50" t="s">
        <v>20016</v>
      </c>
      <c r="L4329" s="49" t="s">
        <v>7577</v>
      </c>
    </row>
    <row r="4330" customFormat="false" ht="13.5" hidden="false" customHeight="false" outlineLevel="0" collapsed="false">
      <c r="A4330" s="49" t="s">
        <v>16659</v>
      </c>
      <c r="B4330" s="49" t="s">
        <v>16660</v>
      </c>
      <c r="C4330" s="49" t="s">
        <v>14861</v>
      </c>
      <c r="D4330" s="49" t="s">
        <v>17367</v>
      </c>
      <c r="E4330" s="50"/>
      <c r="F4330" s="49"/>
      <c r="G4330" s="49" t="s">
        <v>20017</v>
      </c>
      <c r="H4330" s="49" t="s">
        <v>20018</v>
      </c>
      <c r="I4330" s="49" t="s">
        <v>7779</v>
      </c>
      <c r="J4330" s="49" t="s">
        <v>7575</v>
      </c>
      <c r="K4330" s="50" t="s">
        <v>20019</v>
      </c>
      <c r="L4330" s="49" t="s">
        <v>7577</v>
      </c>
    </row>
    <row r="4331" customFormat="false" ht="13.5" hidden="false" customHeight="false" outlineLevel="0" collapsed="false">
      <c r="A4331" s="49" t="s">
        <v>16659</v>
      </c>
      <c r="B4331" s="49" t="s">
        <v>16660</v>
      </c>
      <c r="C4331" s="49" t="s">
        <v>14861</v>
      </c>
      <c r="D4331" s="49" t="s">
        <v>17367</v>
      </c>
      <c r="E4331" s="50"/>
      <c r="F4331" s="49"/>
      <c r="G4331" s="49" t="s">
        <v>20020</v>
      </c>
      <c r="H4331" s="49" t="s">
        <v>20021</v>
      </c>
      <c r="I4331" s="49" t="s">
        <v>7779</v>
      </c>
      <c r="J4331" s="49" t="s">
        <v>7575</v>
      </c>
      <c r="K4331" s="50" t="s">
        <v>20022</v>
      </c>
      <c r="L4331" s="49" t="s">
        <v>7577</v>
      </c>
    </row>
    <row r="4332" customFormat="false" ht="13.5" hidden="false" customHeight="false" outlineLevel="0" collapsed="false">
      <c r="A4332" s="49" t="s">
        <v>16659</v>
      </c>
      <c r="B4332" s="49" t="s">
        <v>16660</v>
      </c>
      <c r="C4332" s="49" t="s">
        <v>14861</v>
      </c>
      <c r="D4332" s="49" t="s">
        <v>17367</v>
      </c>
      <c r="E4332" s="50"/>
      <c r="F4332" s="49"/>
      <c r="G4332" s="49" t="s">
        <v>20023</v>
      </c>
      <c r="H4332" s="49" t="s">
        <v>20024</v>
      </c>
      <c r="I4332" s="49" t="s">
        <v>7779</v>
      </c>
      <c r="J4332" s="49" t="s">
        <v>7575</v>
      </c>
      <c r="K4332" s="50" t="s">
        <v>20025</v>
      </c>
      <c r="L4332" s="49" t="s">
        <v>7577</v>
      </c>
    </row>
    <row r="4333" customFormat="false" ht="13.5" hidden="false" customHeight="false" outlineLevel="0" collapsed="false">
      <c r="A4333" s="49" t="s">
        <v>16659</v>
      </c>
      <c r="B4333" s="49" t="s">
        <v>16660</v>
      </c>
      <c r="C4333" s="49" t="s">
        <v>14861</v>
      </c>
      <c r="D4333" s="49" t="s">
        <v>17367</v>
      </c>
      <c r="E4333" s="50"/>
      <c r="F4333" s="49"/>
      <c r="G4333" s="49" t="s">
        <v>20026</v>
      </c>
      <c r="H4333" s="49" t="s">
        <v>20027</v>
      </c>
      <c r="I4333" s="49" t="s">
        <v>7779</v>
      </c>
      <c r="J4333" s="49" t="s">
        <v>7575</v>
      </c>
      <c r="K4333" s="50" t="s">
        <v>20028</v>
      </c>
      <c r="L4333" s="49" t="s">
        <v>7577</v>
      </c>
    </row>
    <row r="4334" customFormat="false" ht="13.5" hidden="false" customHeight="false" outlineLevel="0" collapsed="false">
      <c r="A4334" s="49" t="s">
        <v>16659</v>
      </c>
      <c r="B4334" s="49" t="s">
        <v>16660</v>
      </c>
      <c r="C4334" s="49" t="s">
        <v>14861</v>
      </c>
      <c r="D4334" s="49" t="s">
        <v>17367</v>
      </c>
      <c r="E4334" s="50"/>
      <c r="F4334" s="49"/>
      <c r="G4334" s="49" t="s">
        <v>20029</v>
      </c>
      <c r="H4334" s="49" t="s">
        <v>20030</v>
      </c>
      <c r="I4334" s="49" t="s">
        <v>7779</v>
      </c>
      <c r="J4334" s="49" t="s">
        <v>7575</v>
      </c>
      <c r="K4334" s="50" t="s">
        <v>20031</v>
      </c>
      <c r="L4334" s="49" t="s">
        <v>7577</v>
      </c>
    </row>
    <row r="4335" customFormat="false" ht="13.5" hidden="false" customHeight="false" outlineLevel="0" collapsed="false">
      <c r="A4335" s="49" t="s">
        <v>16659</v>
      </c>
      <c r="B4335" s="49" t="s">
        <v>16660</v>
      </c>
      <c r="C4335" s="49" t="s">
        <v>14861</v>
      </c>
      <c r="D4335" s="49" t="s">
        <v>17367</v>
      </c>
      <c r="E4335" s="50"/>
      <c r="F4335" s="49"/>
      <c r="G4335" s="49" t="s">
        <v>20032</v>
      </c>
      <c r="H4335" s="49" t="s">
        <v>20033</v>
      </c>
      <c r="I4335" s="49" t="s">
        <v>7779</v>
      </c>
      <c r="J4335" s="49" t="s">
        <v>7575</v>
      </c>
      <c r="K4335" s="50" t="s">
        <v>18184</v>
      </c>
      <c r="L4335" s="49" t="s">
        <v>7577</v>
      </c>
    </row>
    <row r="4336" customFormat="false" ht="13.5" hidden="false" customHeight="false" outlineLevel="0" collapsed="false">
      <c r="A4336" s="49" t="s">
        <v>16659</v>
      </c>
      <c r="B4336" s="49" t="s">
        <v>16660</v>
      </c>
      <c r="C4336" s="49" t="s">
        <v>14861</v>
      </c>
      <c r="D4336" s="49" t="s">
        <v>17367</v>
      </c>
      <c r="E4336" s="50"/>
      <c r="F4336" s="49"/>
      <c r="G4336" s="49" t="s">
        <v>20034</v>
      </c>
      <c r="H4336" s="49" t="s">
        <v>20035</v>
      </c>
      <c r="I4336" s="49" t="s">
        <v>7779</v>
      </c>
      <c r="J4336" s="49" t="s">
        <v>7575</v>
      </c>
      <c r="K4336" s="50" t="s">
        <v>14612</v>
      </c>
      <c r="L4336" s="49" t="s">
        <v>7577</v>
      </c>
    </row>
    <row r="4337" customFormat="false" ht="13.5" hidden="false" customHeight="false" outlineLevel="0" collapsed="false">
      <c r="A4337" s="49" t="s">
        <v>16659</v>
      </c>
      <c r="B4337" s="49" t="s">
        <v>16660</v>
      </c>
      <c r="C4337" s="49" t="s">
        <v>14861</v>
      </c>
      <c r="D4337" s="49" t="s">
        <v>17367</v>
      </c>
      <c r="E4337" s="50"/>
      <c r="F4337" s="49"/>
      <c r="G4337" s="49" t="s">
        <v>20036</v>
      </c>
      <c r="H4337" s="49" t="s">
        <v>20037</v>
      </c>
      <c r="I4337" s="49" t="s">
        <v>7779</v>
      </c>
      <c r="J4337" s="49" t="s">
        <v>7575</v>
      </c>
      <c r="K4337" s="50" t="s">
        <v>20038</v>
      </c>
      <c r="L4337" s="49" t="s">
        <v>7577</v>
      </c>
    </row>
    <row r="4338" customFormat="false" ht="13.5" hidden="false" customHeight="false" outlineLevel="0" collapsed="false">
      <c r="A4338" s="49" t="s">
        <v>16659</v>
      </c>
      <c r="B4338" s="49" t="s">
        <v>16660</v>
      </c>
      <c r="C4338" s="49" t="s">
        <v>14861</v>
      </c>
      <c r="D4338" s="49" t="s">
        <v>17367</v>
      </c>
      <c r="E4338" s="50"/>
      <c r="F4338" s="49"/>
      <c r="G4338" s="49" t="s">
        <v>20039</v>
      </c>
      <c r="H4338" s="49" t="s">
        <v>20040</v>
      </c>
      <c r="I4338" s="49" t="s">
        <v>7779</v>
      </c>
      <c r="J4338" s="49" t="s">
        <v>7575</v>
      </c>
      <c r="K4338" s="50" t="s">
        <v>15573</v>
      </c>
      <c r="L4338" s="49" t="s">
        <v>7577</v>
      </c>
    </row>
    <row r="4339" customFormat="false" ht="13.5" hidden="false" customHeight="false" outlineLevel="0" collapsed="false">
      <c r="A4339" s="49" t="s">
        <v>16659</v>
      </c>
      <c r="B4339" s="49" t="s">
        <v>16660</v>
      </c>
      <c r="C4339" s="49" t="s">
        <v>14861</v>
      </c>
      <c r="D4339" s="49" t="s">
        <v>17367</v>
      </c>
      <c r="E4339" s="50"/>
      <c r="F4339" s="49"/>
      <c r="G4339" s="49" t="s">
        <v>20041</v>
      </c>
      <c r="H4339" s="49" t="s">
        <v>20042</v>
      </c>
      <c r="I4339" s="49" t="s">
        <v>7779</v>
      </c>
      <c r="J4339" s="49" t="s">
        <v>7575</v>
      </c>
      <c r="K4339" s="50" t="s">
        <v>20043</v>
      </c>
      <c r="L4339" s="49" t="s">
        <v>7577</v>
      </c>
    </row>
    <row r="4340" customFormat="false" ht="13.5" hidden="false" customHeight="false" outlineLevel="0" collapsed="false">
      <c r="A4340" s="49" t="s">
        <v>16659</v>
      </c>
      <c r="B4340" s="49" t="s">
        <v>16660</v>
      </c>
      <c r="C4340" s="49" t="s">
        <v>14861</v>
      </c>
      <c r="D4340" s="49" t="s">
        <v>17367</v>
      </c>
      <c r="E4340" s="50"/>
      <c r="F4340" s="49"/>
      <c r="G4340" s="49" t="s">
        <v>20044</v>
      </c>
      <c r="H4340" s="49" t="s">
        <v>20045</v>
      </c>
      <c r="I4340" s="49" t="s">
        <v>7779</v>
      </c>
      <c r="J4340" s="49" t="s">
        <v>7575</v>
      </c>
      <c r="K4340" s="50" t="s">
        <v>20046</v>
      </c>
      <c r="L4340" s="49" t="s">
        <v>7577</v>
      </c>
    </row>
    <row r="4341" customFormat="false" ht="13.5" hidden="false" customHeight="false" outlineLevel="0" collapsed="false">
      <c r="A4341" s="49" t="s">
        <v>16659</v>
      </c>
      <c r="B4341" s="49" t="s">
        <v>16660</v>
      </c>
      <c r="C4341" s="49" t="s">
        <v>14861</v>
      </c>
      <c r="D4341" s="49" t="s">
        <v>17367</v>
      </c>
      <c r="E4341" s="50"/>
      <c r="F4341" s="49"/>
      <c r="G4341" s="49" t="s">
        <v>20047</v>
      </c>
      <c r="H4341" s="49" t="s">
        <v>20048</v>
      </c>
      <c r="I4341" s="49" t="s">
        <v>7779</v>
      </c>
      <c r="J4341" s="49" t="s">
        <v>7575</v>
      </c>
      <c r="K4341" s="50" t="s">
        <v>20049</v>
      </c>
      <c r="L4341" s="49" t="s">
        <v>7577</v>
      </c>
    </row>
    <row r="4342" customFormat="false" ht="13.5" hidden="false" customHeight="false" outlineLevel="0" collapsed="false">
      <c r="A4342" s="49" t="s">
        <v>16659</v>
      </c>
      <c r="B4342" s="49" t="s">
        <v>16660</v>
      </c>
      <c r="C4342" s="49" t="s">
        <v>14861</v>
      </c>
      <c r="D4342" s="49" t="s">
        <v>17367</v>
      </c>
      <c r="E4342" s="50"/>
      <c r="F4342" s="49"/>
      <c r="G4342" s="49" t="s">
        <v>20050</v>
      </c>
      <c r="H4342" s="49" t="s">
        <v>20051</v>
      </c>
      <c r="I4342" s="49" t="s">
        <v>7779</v>
      </c>
      <c r="J4342" s="49" t="s">
        <v>7575</v>
      </c>
      <c r="K4342" s="50" t="s">
        <v>20052</v>
      </c>
      <c r="L4342" s="49" t="s">
        <v>7577</v>
      </c>
    </row>
    <row r="4343" customFormat="false" ht="13.5" hidden="false" customHeight="false" outlineLevel="0" collapsed="false">
      <c r="A4343" s="49" t="s">
        <v>16659</v>
      </c>
      <c r="B4343" s="49" t="s">
        <v>16660</v>
      </c>
      <c r="C4343" s="49" t="s">
        <v>14861</v>
      </c>
      <c r="D4343" s="49" t="s">
        <v>17367</v>
      </c>
      <c r="E4343" s="50"/>
      <c r="F4343" s="49"/>
      <c r="G4343" s="49" t="s">
        <v>20053</v>
      </c>
      <c r="H4343" s="49" t="s">
        <v>20054</v>
      </c>
      <c r="I4343" s="49" t="s">
        <v>7779</v>
      </c>
      <c r="J4343" s="49" t="s">
        <v>7575</v>
      </c>
      <c r="K4343" s="50" t="s">
        <v>20055</v>
      </c>
      <c r="L4343" s="49" t="s">
        <v>7577</v>
      </c>
    </row>
    <row r="4344" customFormat="false" ht="13.5" hidden="false" customHeight="false" outlineLevel="0" collapsed="false">
      <c r="A4344" s="49" t="s">
        <v>16659</v>
      </c>
      <c r="B4344" s="49" t="s">
        <v>16660</v>
      </c>
      <c r="C4344" s="49" t="s">
        <v>14861</v>
      </c>
      <c r="D4344" s="49" t="s">
        <v>17367</v>
      </c>
      <c r="E4344" s="50"/>
      <c r="F4344" s="49"/>
      <c r="G4344" s="49" t="s">
        <v>20056</v>
      </c>
      <c r="H4344" s="49" t="s">
        <v>20057</v>
      </c>
      <c r="I4344" s="49" t="s">
        <v>7779</v>
      </c>
      <c r="J4344" s="49" t="s">
        <v>7575</v>
      </c>
      <c r="K4344" s="50" t="s">
        <v>20058</v>
      </c>
      <c r="L4344" s="49" t="s">
        <v>7577</v>
      </c>
    </row>
    <row r="4345" customFormat="false" ht="13.5" hidden="false" customHeight="false" outlineLevel="0" collapsed="false">
      <c r="A4345" s="49" t="s">
        <v>16659</v>
      </c>
      <c r="B4345" s="49" t="s">
        <v>16660</v>
      </c>
      <c r="C4345" s="49" t="s">
        <v>14861</v>
      </c>
      <c r="D4345" s="49" t="s">
        <v>17367</v>
      </c>
      <c r="E4345" s="50"/>
      <c r="F4345" s="49"/>
      <c r="G4345" s="49" t="s">
        <v>20059</v>
      </c>
      <c r="H4345" s="49" t="s">
        <v>20060</v>
      </c>
      <c r="I4345" s="49" t="s">
        <v>7779</v>
      </c>
      <c r="J4345" s="49" t="s">
        <v>7575</v>
      </c>
      <c r="K4345" s="50" t="s">
        <v>20061</v>
      </c>
      <c r="L4345" s="49" t="s">
        <v>7577</v>
      </c>
    </row>
    <row r="4346" customFormat="false" ht="13.5" hidden="false" customHeight="false" outlineLevel="0" collapsed="false">
      <c r="A4346" s="49" t="s">
        <v>16659</v>
      </c>
      <c r="B4346" s="49" t="s">
        <v>16660</v>
      </c>
      <c r="C4346" s="49" t="s">
        <v>14861</v>
      </c>
      <c r="D4346" s="49" t="s">
        <v>17367</v>
      </c>
      <c r="E4346" s="50"/>
      <c r="F4346" s="49"/>
      <c r="G4346" s="49" t="s">
        <v>20062</v>
      </c>
      <c r="H4346" s="49" t="s">
        <v>20063</v>
      </c>
      <c r="I4346" s="49" t="s">
        <v>7779</v>
      </c>
      <c r="J4346" s="49" t="s">
        <v>7575</v>
      </c>
      <c r="K4346" s="50" t="s">
        <v>20064</v>
      </c>
      <c r="L4346" s="49" t="s">
        <v>7577</v>
      </c>
    </row>
    <row r="4347" customFormat="false" ht="13.5" hidden="false" customHeight="false" outlineLevel="0" collapsed="false">
      <c r="A4347" s="49" t="s">
        <v>16659</v>
      </c>
      <c r="B4347" s="49" t="s">
        <v>16660</v>
      </c>
      <c r="C4347" s="49" t="s">
        <v>14861</v>
      </c>
      <c r="D4347" s="49" t="s">
        <v>17367</v>
      </c>
      <c r="E4347" s="50"/>
      <c r="F4347" s="49"/>
      <c r="G4347" s="49" t="s">
        <v>20065</v>
      </c>
      <c r="H4347" s="49" t="s">
        <v>20066</v>
      </c>
      <c r="I4347" s="49" t="s">
        <v>7779</v>
      </c>
      <c r="J4347" s="49" t="s">
        <v>7575</v>
      </c>
      <c r="K4347" s="50" t="s">
        <v>20067</v>
      </c>
      <c r="L4347" s="49" t="s">
        <v>7577</v>
      </c>
    </row>
    <row r="4348" customFormat="false" ht="13.5" hidden="false" customHeight="false" outlineLevel="0" collapsed="false">
      <c r="A4348" s="49" t="s">
        <v>16659</v>
      </c>
      <c r="B4348" s="49" t="s">
        <v>16660</v>
      </c>
      <c r="C4348" s="49" t="s">
        <v>14861</v>
      </c>
      <c r="D4348" s="49" t="s">
        <v>17367</v>
      </c>
      <c r="E4348" s="50"/>
      <c r="F4348" s="49"/>
      <c r="G4348" s="49" t="s">
        <v>20068</v>
      </c>
      <c r="H4348" s="49" t="s">
        <v>20069</v>
      </c>
      <c r="I4348" s="49" t="s">
        <v>7779</v>
      </c>
      <c r="J4348" s="49" t="s">
        <v>7575</v>
      </c>
      <c r="K4348" s="50" t="s">
        <v>20070</v>
      </c>
      <c r="L4348" s="49" t="s">
        <v>7577</v>
      </c>
    </row>
    <row r="4349" customFormat="false" ht="13.5" hidden="false" customHeight="false" outlineLevel="0" collapsed="false">
      <c r="A4349" s="49" t="s">
        <v>16659</v>
      </c>
      <c r="B4349" s="49" t="s">
        <v>16660</v>
      </c>
      <c r="C4349" s="49" t="s">
        <v>14861</v>
      </c>
      <c r="D4349" s="49" t="s">
        <v>17367</v>
      </c>
      <c r="E4349" s="50"/>
      <c r="F4349" s="49"/>
      <c r="G4349" s="49" t="s">
        <v>20071</v>
      </c>
      <c r="H4349" s="49" t="s">
        <v>20072</v>
      </c>
      <c r="I4349" s="49" t="s">
        <v>7779</v>
      </c>
      <c r="J4349" s="49" t="s">
        <v>7575</v>
      </c>
      <c r="K4349" s="50" t="s">
        <v>20073</v>
      </c>
      <c r="L4349" s="49" t="s">
        <v>7577</v>
      </c>
    </row>
    <row r="4350" customFormat="false" ht="13.5" hidden="false" customHeight="false" outlineLevel="0" collapsed="false">
      <c r="A4350" s="49" t="s">
        <v>16659</v>
      </c>
      <c r="B4350" s="49" t="s">
        <v>16660</v>
      </c>
      <c r="C4350" s="49" t="s">
        <v>14861</v>
      </c>
      <c r="D4350" s="49" t="s">
        <v>17367</v>
      </c>
      <c r="E4350" s="50"/>
      <c r="F4350" s="49"/>
      <c r="G4350" s="49" t="s">
        <v>20074</v>
      </c>
      <c r="H4350" s="49" t="s">
        <v>20075</v>
      </c>
      <c r="I4350" s="49" t="s">
        <v>7779</v>
      </c>
      <c r="J4350" s="49" t="s">
        <v>7575</v>
      </c>
      <c r="K4350" s="50" t="s">
        <v>20076</v>
      </c>
      <c r="L4350" s="49" t="s">
        <v>7577</v>
      </c>
    </row>
    <row r="4351" customFormat="false" ht="13.5" hidden="false" customHeight="false" outlineLevel="0" collapsed="false">
      <c r="A4351" s="49" t="s">
        <v>16659</v>
      </c>
      <c r="B4351" s="49" t="s">
        <v>16660</v>
      </c>
      <c r="C4351" s="49" t="s">
        <v>14861</v>
      </c>
      <c r="D4351" s="49" t="s">
        <v>17367</v>
      </c>
      <c r="E4351" s="50"/>
      <c r="F4351" s="49"/>
      <c r="G4351" s="49" t="s">
        <v>20077</v>
      </c>
      <c r="H4351" s="49" t="s">
        <v>20078</v>
      </c>
      <c r="I4351" s="49" t="s">
        <v>7779</v>
      </c>
      <c r="J4351" s="49" t="s">
        <v>7575</v>
      </c>
      <c r="K4351" s="50" t="s">
        <v>20076</v>
      </c>
      <c r="L4351" s="49" t="s">
        <v>7577</v>
      </c>
    </row>
    <row r="4352" customFormat="false" ht="13.5" hidden="false" customHeight="false" outlineLevel="0" collapsed="false">
      <c r="A4352" s="49" t="s">
        <v>16659</v>
      </c>
      <c r="B4352" s="49" t="s">
        <v>16660</v>
      </c>
      <c r="C4352" s="49" t="s">
        <v>14861</v>
      </c>
      <c r="D4352" s="49" t="s">
        <v>17367</v>
      </c>
      <c r="E4352" s="50"/>
      <c r="F4352" s="49"/>
      <c r="G4352" s="49" t="s">
        <v>20079</v>
      </c>
      <c r="H4352" s="49" t="s">
        <v>20080</v>
      </c>
      <c r="I4352" s="49" t="s">
        <v>7779</v>
      </c>
      <c r="J4352" s="49" t="s">
        <v>7575</v>
      </c>
      <c r="K4352" s="50" t="s">
        <v>20081</v>
      </c>
      <c r="L4352" s="49" t="s">
        <v>7577</v>
      </c>
    </row>
    <row r="4353" customFormat="false" ht="13.5" hidden="false" customHeight="false" outlineLevel="0" collapsed="false">
      <c r="A4353" s="49" t="s">
        <v>16659</v>
      </c>
      <c r="B4353" s="49" t="s">
        <v>16660</v>
      </c>
      <c r="C4353" s="49" t="s">
        <v>14861</v>
      </c>
      <c r="D4353" s="49" t="s">
        <v>17367</v>
      </c>
      <c r="E4353" s="50"/>
      <c r="F4353" s="49"/>
      <c r="G4353" s="49" t="s">
        <v>20082</v>
      </c>
      <c r="H4353" s="49" t="s">
        <v>20083</v>
      </c>
      <c r="I4353" s="49" t="s">
        <v>7779</v>
      </c>
      <c r="J4353" s="49" t="s">
        <v>7575</v>
      </c>
      <c r="K4353" s="50" t="s">
        <v>20084</v>
      </c>
      <c r="L4353" s="49" t="s">
        <v>7577</v>
      </c>
    </row>
    <row r="4354" customFormat="false" ht="13.5" hidden="false" customHeight="false" outlineLevel="0" collapsed="false">
      <c r="A4354" s="49" t="s">
        <v>16659</v>
      </c>
      <c r="B4354" s="49" t="s">
        <v>16660</v>
      </c>
      <c r="C4354" s="49" t="s">
        <v>14861</v>
      </c>
      <c r="D4354" s="49" t="s">
        <v>17367</v>
      </c>
      <c r="E4354" s="50"/>
      <c r="F4354" s="49"/>
      <c r="G4354" s="49" t="s">
        <v>20085</v>
      </c>
      <c r="H4354" s="49" t="s">
        <v>20086</v>
      </c>
      <c r="I4354" s="49" t="s">
        <v>7779</v>
      </c>
      <c r="J4354" s="49" t="s">
        <v>7575</v>
      </c>
      <c r="K4354" s="50" t="s">
        <v>20087</v>
      </c>
      <c r="L4354" s="49" t="s">
        <v>7577</v>
      </c>
    </row>
    <row r="4355" customFormat="false" ht="13.5" hidden="false" customHeight="false" outlineLevel="0" collapsed="false">
      <c r="A4355" s="49" t="s">
        <v>16659</v>
      </c>
      <c r="B4355" s="49" t="s">
        <v>16660</v>
      </c>
      <c r="C4355" s="49" t="s">
        <v>14861</v>
      </c>
      <c r="D4355" s="49" t="s">
        <v>17367</v>
      </c>
      <c r="E4355" s="50"/>
      <c r="F4355" s="49"/>
      <c r="G4355" s="49" t="s">
        <v>20088</v>
      </c>
      <c r="H4355" s="49" t="s">
        <v>20089</v>
      </c>
      <c r="I4355" s="49" t="s">
        <v>7779</v>
      </c>
      <c r="J4355" s="49" t="s">
        <v>7575</v>
      </c>
      <c r="K4355" s="50" t="s">
        <v>20090</v>
      </c>
      <c r="L4355" s="49" t="s">
        <v>7577</v>
      </c>
    </row>
    <row r="4356" customFormat="false" ht="13.5" hidden="false" customHeight="false" outlineLevel="0" collapsed="false">
      <c r="A4356" s="49" t="s">
        <v>16659</v>
      </c>
      <c r="B4356" s="49" t="s">
        <v>16660</v>
      </c>
      <c r="C4356" s="49" t="s">
        <v>14861</v>
      </c>
      <c r="D4356" s="49" t="s">
        <v>17367</v>
      </c>
      <c r="E4356" s="50"/>
      <c r="F4356" s="49"/>
      <c r="G4356" s="49" t="s">
        <v>20091</v>
      </c>
      <c r="H4356" s="49" t="s">
        <v>20092</v>
      </c>
      <c r="I4356" s="49" t="s">
        <v>7779</v>
      </c>
      <c r="J4356" s="49" t="s">
        <v>7575</v>
      </c>
      <c r="K4356" s="50" t="s">
        <v>20093</v>
      </c>
      <c r="L4356" s="49" t="s">
        <v>7577</v>
      </c>
    </row>
    <row r="4357" customFormat="false" ht="13.5" hidden="false" customHeight="false" outlineLevel="0" collapsed="false">
      <c r="A4357" s="49" t="s">
        <v>16659</v>
      </c>
      <c r="B4357" s="49" t="s">
        <v>16660</v>
      </c>
      <c r="C4357" s="49" t="s">
        <v>14861</v>
      </c>
      <c r="D4357" s="49" t="s">
        <v>17367</v>
      </c>
      <c r="E4357" s="50"/>
      <c r="F4357" s="49"/>
      <c r="G4357" s="49" t="s">
        <v>20094</v>
      </c>
      <c r="H4357" s="49" t="s">
        <v>20095</v>
      </c>
      <c r="I4357" s="49" t="s">
        <v>7779</v>
      </c>
      <c r="J4357" s="49" t="s">
        <v>7575</v>
      </c>
      <c r="K4357" s="50" t="s">
        <v>20096</v>
      </c>
      <c r="L4357" s="49" t="s">
        <v>7577</v>
      </c>
    </row>
    <row r="4358" customFormat="false" ht="13.5" hidden="false" customHeight="false" outlineLevel="0" collapsed="false">
      <c r="A4358" s="49" t="s">
        <v>16659</v>
      </c>
      <c r="B4358" s="49" t="s">
        <v>16660</v>
      </c>
      <c r="C4358" s="49" t="s">
        <v>14861</v>
      </c>
      <c r="D4358" s="49" t="s">
        <v>17367</v>
      </c>
      <c r="E4358" s="50"/>
      <c r="F4358" s="49"/>
      <c r="G4358" s="49" t="s">
        <v>20097</v>
      </c>
      <c r="H4358" s="49" t="s">
        <v>20098</v>
      </c>
      <c r="I4358" s="49" t="s">
        <v>7779</v>
      </c>
      <c r="J4358" s="49" t="s">
        <v>7575</v>
      </c>
      <c r="K4358" s="50" t="s">
        <v>20099</v>
      </c>
      <c r="L4358" s="49" t="s">
        <v>7577</v>
      </c>
    </row>
    <row r="4359" customFormat="false" ht="13.5" hidden="false" customHeight="false" outlineLevel="0" collapsed="false">
      <c r="A4359" s="49" t="s">
        <v>16659</v>
      </c>
      <c r="B4359" s="49" t="s">
        <v>16660</v>
      </c>
      <c r="C4359" s="49" t="s">
        <v>14861</v>
      </c>
      <c r="D4359" s="49" t="s">
        <v>17367</v>
      </c>
      <c r="E4359" s="50"/>
      <c r="F4359" s="49"/>
      <c r="G4359" s="49" t="s">
        <v>20100</v>
      </c>
      <c r="H4359" s="49" t="s">
        <v>20101</v>
      </c>
      <c r="I4359" s="49" t="s">
        <v>7779</v>
      </c>
      <c r="J4359" s="49" t="s">
        <v>7575</v>
      </c>
      <c r="K4359" s="50" t="s">
        <v>20102</v>
      </c>
      <c r="L4359" s="49" t="s">
        <v>7577</v>
      </c>
    </row>
    <row r="4360" customFormat="false" ht="13.5" hidden="false" customHeight="false" outlineLevel="0" collapsed="false">
      <c r="A4360" s="49" t="s">
        <v>16659</v>
      </c>
      <c r="B4360" s="49" t="s">
        <v>16660</v>
      </c>
      <c r="C4360" s="49" t="s">
        <v>14861</v>
      </c>
      <c r="D4360" s="49" t="s">
        <v>17367</v>
      </c>
      <c r="E4360" s="50"/>
      <c r="F4360" s="49"/>
      <c r="G4360" s="49" t="s">
        <v>20103</v>
      </c>
      <c r="H4360" s="49" t="s">
        <v>20104</v>
      </c>
      <c r="I4360" s="49" t="s">
        <v>7779</v>
      </c>
      <c r="J4360" s="49" t="s">
        <v>7575</v>
      </c>
      <c r="K4360" s="50" t="s">
        <v>20105</v>
      </c>
      <c r="L4360" s="49" t="s">
        <v>7577</v>
      </c>
    </row>
    <row r="4361" customFormat="false" ht="13.5" hidden="false" customHeight="false" outlineLevel="0" collapsed="false">
      <c r="A4361" s="49" t="s">
        <v>16659</v>
      </c>
      <c r="B4361" s="49" t="s">
        <v>16660</v>
      </c>
      <c r="C4361" s="49" t="s">
        <v>14861</v>
      </c>
      <c r="D4361" s="49" t="s">
        <v>17367</v>
      </c>
      <c r="E4361" s="50"/>
      <c r="F4361" s="49"/>
      <c r="G4361" s="49" t="s">
        <v>20106</v>
      </c>
      <c r="H4361" s="49" t="s">
        <v>20107</v>
      </c>
      <c r="I4361" s="49" t="s">
        <v>7779</v>
      </c>
      <c r="J4361" s="49" t="s">
        <v>7575</v>
      </c>
      <c r="K4361" s="50" t="s">
        <v>20108</v>
      </c>
      <c r="L4361" s="49" t="s">
        <v>7577</v>
      </c>
    </row>
    <row r="4362" customFormat="false" ht="13.5" hidden="false" customHeight="false" outlineLevel="0" collapsed="false">
      <c r="A4362" s="49" t="s">
        <v>16659</v>
      </c>
      <c r="B4362" s="49" t="s">
        <v>16660</v>
      </c>
      <c r="C4362" s="49" t="s">
        <v>14861</v>
      </c>
      <c r="D4362" s="49" t="s">
        <v>17367</v>
      </c>
      <c r="E4362" s="50"/>
      <c r="F4362" s="49"/>
      <c r="G4362" s="49" t="s">
        <v>20109</v>
      </c>
      <c r="H4362" s="49" t="s">
        <v>20110</v>
      </c>
      <c r="I4362" s="49" t="s">
        <v>7779</v>
      </c>
      <c r="J4362" s="49" t="s">
        <v>7575</v>
      </c>
      <c r="K4362" s="50" t="s">
        <v>20111</v>
      </c>
      <c r="L4362" s="49" t="s">
        <v>7577</v>
      </c>
    </row>
    <row r="4363" customFormat="false" ht="13.5" hidden="false" customHeight="false" outlineLevel="0" collapsed="false">
      <c r="A4363" s="49" t="s">
        <v>16659</v>
      </c>
      <c r="B4363" s="49" t="s">
        <v>16660</v>
      </c>
      <c r="C4363" s="49" t="s">
        <v>14861</v>
      </c>
      <c r="D4363" s="49" t="s">
        <v>17367</v>
      </c>
      <c r="E4363" s="50"/>
      <c r="F4363" s="49"/>
      <c r="G4363" s="49" t="s">
        <v>20112</v>
      </c>
      <c r="H4363" s="49" t="s">
        <v>20113</v>
      </c>
      <c r="I4363" s="49" t="s">
        <v>7779</v>
      </c>
      <c r="J4363" s="49" t="s">
        <v>7575</v>
      </c>
      <c r="K4363" s="50" t="s">
        <v>15613</v>
      </c>
      <c r="L4363" s="49" t="s">
        <v>7577</v>
      </c>
    </row>
    <row r="4364" customFormat="false" ht="13.5" hidden="false" customHeight="false" outlineLevel="0" collapsed="false">
      <c r="A4364" s="49" t="s">
        <v>16659</v>
      </c>
      <c r="B4364" s="49" t="s">
        <v>16660</v>
      </c>
      <c r="C4364" s="49" t="s">
        <v>14861</v>
      </c>
      <c r="D4364" s="49" t="s">
        <v>17367</v>
      </c>
      <c r="E4364" s="50"/>
      <c r="F4364" s="49"/>
      <c r="G4364" s="49" t="s">
        <v>20114</v>
      </c>
      <c r="H4364" s="49" t="s">
        <v>20115</v>
      </c>
      <c r="I4364" s="49" t="s">
        <v>7779</v>
      </c>
      <c r="J4364" s="49" t="s">
        <v>7575</v>
      </c>
      <c r="K4364" s="50" t="s">
        <v>20116</v>
      </c>
      <c r="L4364" s="49" t="s">
        <v>7577</v>
      </c>
    </row>
    <row r="4365" customFormat="false" ht="13.5" hidden="false" customHeight="false" outlineLevel="0" collapsed="false">
      <c r="A4365" s="49" t="s">
        <v>16659</v>
      </c>
      <c r="B4365" s="49" t="s">
        <v>16660</v>
      </c>
      <c r="C4365" s="49" t="s">
        <v>14861</v>
      </c>
      <c r="D4365" s="49" t="s">
        <v>17367</v>
      </c>
      <c r="E4365" s="50"/>
      <c r="F4365" s="49"/>
      <c r="G4365" s="49" t="s">
        <v>20117</v>
      </c>
      <c r="H4365" s="49" t="s">
        <v>20118</v>
      </c>
      <c r="I4365" s="49" t="s">
        <v>7779</v>
      </c>
      <c r="J4365" s="49" t="s">
        <v>7575</v>
      </c>
      <c r="K4365" s="50" t="s">
        <v>20119</v>
      </c>
      <c r="L4365" s="49" t="s">
        <v>7577</v>
      </c>
    </row>
    <row r="4366" customFormat="false" ht="13.5" hidden="false" customHeight="false" outlineLevel="0" collapsed="false">
      <c r="A4366" s="49" t="s">
        <v>16659</v>
      </c>
      <c r="B4366" s="49" t="s">
        <v>16660</v>
      </c>
      <c r="C4366" s="49" t="s">
        <v>14861</v>
      </c>
      <c r="D4366" s="49" t="s">
        <v>17367</v>
      </c>
      <c r="E4366" s="50"/>
      <c r="F4366" s="49"/>
      <c r="G4366" s="49" t="s">
        <v>20120</v>
      </c>
      <c r="H4366" s="49" t="s">
        <v>20121</v>
      </c>
      <c r="I4366" s="49" t="s">
        <v>7779</v>
      </c>
      <c r="J4366" s="49" t="s">
        <v>7575</v>
      </c>
      <c r="K4366" s="50" t="s">
        <v>20122</v>
      </c>
      <c r="L4366" s="49" t="s">
        <v>7577</v>
      </c>
    </row>
    <row r="4367" customFormat="false" ht="13.5" hidden="false" customHeight="false" outlineLevel="0" collapsed="false">
      <c r="A4367" s="49" t="s">
        <v>16659</v>
      </c>
      <c r="B4367" s="49" t="s">
        <v>16660</v>
      </c>
      <c r="C4367" s="49" t="s">
        <v>14861</v>
      </c>
      <c r="D4367" s="49" t="s">
        <v>17367</v>
      </c>
      <c r="E4367" s="50"/>
      <c r="F4367" s="49"/>
      <c r="G4367" s="49" t="s">
        <v>20123</v>
      </c>
      <c r="H4367" s="49" t="s">
        <v>20124</v>
      </c>
      <c r="I4367" s="49" t="s">
        <v>7779</v>
      </c>
      <c r="J4367" s="49" t="s">
        <v>7575</v>
      </c>
      <c r="K4367" s="50" t="s">
        <v>20125</v>
      </c>
      <c r="L4367" s="49" t="s">
        <v>7577</v>
      </c>
    </row>
    <row r="4368" customFormat="false" ht="13.5" hidden="false" customHeight="false" outlineLevel="0" collapsed="false">
      <c r="A4368" s="49" t="s">
        <v>16659</v>
      </c>
      <c r="B4368" s="49" t="s">
        <v>16660</v>
      </c>
      <c r="C4368" s="49" t="s">
        <v>14861</v>
      </c>
      <c r="D4368" s="49" t="s">
        <v>17367</v>
      </c>
      <c r="E4368" s="50"/>
      <c r="F4368" s="49"/>
      <c r="G4368" s="49" t="s">
        <v>20126</v>
      </c>
      <c r="H4368" s="49" t="s">
        <v>20127</v>
      </c>
      <c r="I4368" s="49" t="s">
        <v>7779</v>
      </c>
      <c r="J4368" s="49" t="s">
        <v>7575</v>
      </c>
      <c r="K4368" s="50" t="s">
        <v>14377</v>
      </c>
      <c r="L4368" s="49" t="s">
        <v>7577</v>
      </c>
    </row>
    <row r="4369" customFormat="false" ht="13.5" hidden="false" customHeight="false" outlineLevel="0" collapsed="false">
      <c r="A4369" s="49" t="s">
        <v>16659</v>
      </c>
      <c r="B4369" s="49" t="s">
        <v>16660</v>
      </c>
      <c r="C4369" s="49" t="s">
        <v>14861</v>
      </c>
      <c r="D4369" s="49" t="s">
        <v>17367</v>
      </c>
      <c r="E4369" s="50"/>
      <c r="F4369" s="49"/>
      <c r="G4369" s="49" t="s">
        <v>20128</v>
      </c>
      <c r="H4369" s="49" t="s">
        <v>20129</v>
      </c>
      <c r="I4369" s="49" t="s">
        <v>7779</v>
      </c>
      <c r="J4369" s="49" t="s">
        <v>7575</v>
      </c>
      <c r="K4369" s="50" t="s">
        <v>20130</v>
      </c>
      <c r="L4369" s="49" t="s">
        <v>7577</v>
      </c>
    </row>
    <row r="4370" customFormat="false" ht="13.5" hidden="false" customHeight="false" outlineLevel="0" collapsed="false">
      <c r="A4370" s="49" t="s">
        <v>16659</v>
      </c>
      <c r="B4370" s="49" t="s">
        <v>16660</v>
      </c>
      <c r="C4370" s="49" t="s">
        <v>14861</v>
      </c>
      <c r="D4370" s="49" t="s">
        <v>17367</v>
      </c>
      <c r="E4370" s="50"/>
      <c r="F4370" s="49"/>
      <c r="G4370" s="49" t="s">
        <v>20131</v>
      </c>
      <c r="H4370" s="49" t="s">
        <v>20132</v>
      </c>
      <c r="I4370" s="49" t="s">
        <v>7779</v>
      </c>
      <c r="J4370" s="49" t="s">
        <v>7575</v>
      </c>
      <c r="K4370" s="50" t="s">
        <v>20133</v>
      </c>
      <c r="L4370" s="49" t="s">
        <v>7577</v>
      </c>
    </row>
    <row r="4371" customFormat="false" ht="13.5" hidden="false" customHeight="false" outlineLevel="0" collapsed="false">
      <c r="A4371" s="49" t="s">
        <v>16659</v>
      </c>
      <c r="B4371" s="49" t="s">
        <v>16660</v>
      </c>
      <c r="C4371" s="49" t="s">
        <v>14861</v>
      </c>
      <c r="D4371" s="49" t="s">
        <v>17367</v>
      </c>
      <c r="E4371" s="50"/>
      <c r="F4371" s="49"/>
      <c r="G4371" s="49" t="s">
        <v>20134</v>
      </c>
      <c r="H4371" s="49" t="s">
        <v>20135</v>
      </c>
      <c r="I4371" s="49" t="s">
        <v>7779</v>
      </c>
      <c r="J4371" s="49" t="s">
        <v>7575</v>
      </c>
      <c r="K4371" s="50" t="s">
        <v>20136</v>
      </c>
      <c r="L4371" s="49" t="s">
        <v>7577</v>
      </c>
    </row>
    <row r="4372" customFormat="false" ht="13.5" hidden="false" customHeight="false" outlineLevel="0" collapsed="false">
      <c r="A4372" s="49" t="s">
        <v>16659</v>
      </c>
      <c r="B4372" s="49" t="s">
        <v>16660</v>
      </c>
      <c r="C4372" s="49" t="s">
        <v>14861</v>
      </c>
      <c r="D4372" s="49" t="s">
        <v>17367</v>
      </c>
      <c r="E4372" s="50"/>
      <c r="F4372" s="49"/>
      <c r="G4372" s="49" t="s">
        <v>20137</v>
      </c>
      <c r="H4372" s="49" t="s">
        <v>20138</v>
      </c>
      <c r="I4372" s="49" t="s">
        <v>7779</v>
      </c>
      <c r="J4372" s="49" t="s">
        <v>7575</v>
      </c>
      <c r="K4372" s="50" t="s">
        <v>20139</v>
      </c>
      <c r="L4372" s="49" t="s">
        <v>7577</v>
      </c>
    </row>
    <row r="4373" customFormat="false" ht="13.5" hidden="false" customHeight="false" outlineLevel="0" collapsed="false">
      <c r="A4373" s="49" t="s">
        <v>16659</v>
      </c>
      <c r="B4373" s="49" t="s">
        <v>16660</v>
      </c>
      <c r="C4373" s="49" t="s">
        <v>14861</v>
      </c>
      <c r="D4373" s="49" t="s">
        <v>17367</v>
      </c>
      <c r="E4373" s="50"/>
      <c r="F4373" s="49"/>
      <c r="G4373" s="49" t="s">
        <v>20140</v>
      </c>
      <c r="H4373" s="49" t="s">
        <v>20141</v>
      </c>
      <c r="I4373" s="49" t="s">
        <v>7779</v>
      </c>
      <c r="J4373" s="49" t="s">
        <v>7575</v>
      </c>
      <c r="K4373" s="50" t="s">
        <v>20142</v>
      </c>
      <c r="L4373" s="49" t="s">
        <v>7577</v>
      </c>
    </row>
    <row r="4374" customFormat="false" ht="13.5" hidden="false" customHeight="false" outlineLevel="0" collapsed="false">
      <c r="A4374" s="49" t="s">
        <v>16659</v>
      </c>
      <c r="B4374" s="49" t="s">
        <v>16660</v>
      </c>
      <c r="C4374" s="49" t="s">
        <v>14861</v>
      </c>
      <c r="D4374" s="49" t="s">
        <v>17367</v>
      </c>
      <c r="E4374" s="50"/>
      <c r="F4374" s="49"/>
      <c r="G4374" s="49" t="s">
        <v>20143</v>
      </c>
      <c r="H4374" s="49" t="s">
        <v>20144</v>
      </c>
      <c r="I4374" s="49" t="s">
        <v>7779</v>
      </c>
      <c r="J4374" s="49" t="s">
        <v>7575</v>
      </c>
      <c r="K4374" s="50" t="s">
        <v>20145</v>
      </c>
      <c r="L4374" s="49" t="s">
        <v>7577</v>
      </c>
    </row>
    <row r="4375" customFormat="false" ht="13.5" hidden="false" customHeight="false" outlineLevel="0" collapsed="false">
      <c r="A4375" s="49" t="s">
        <v>16659</v>
      </c>
      <c r="B4375" s="49" t="s">
        <v>16660</v>
      </c>
      <c r="C4375" s="49" t="s">
        <v>14861</v>
      </c>
      <c r="D4375" s="49" t="s">
        <v>17367</v>
      </c>
      <c r="E4375" s="50"/>
      <c r="F4375" s="49"/>
      <c r="G4375" s="49" t="s">
        <v>20146</v>
      </c>
      <c r="H4375" s="49" t="s">
        <v>20147</v>
      </c>
      <c r="I4375" s="49" t="s">
        <v>7779</v>
      </c>
      <c r="J4375" s="49" t="s">
        <v>7575</v>
      </c>
      <c r="K4375" s="50" t="s">
        <v>16782</v>
      </c>
      <c r="L4375" s="49" t="s">
        <v>7577</v>
      </c>
    </row>
    <row r="4376" customFormat="false" ht="13.5" hidden="false" customHeight="false" outlineLevel="0" collapsed="false">
      <c r="A4376" s="49" t="s">
        <v>16659</v>
      </c>
      <c r="B4376" s="49" t="s">
        <v>16660</v>
      </c>
      <c r="C4376" s="49" t="s">
        <v>14861</v>
      </c>
      <c r="D4376" s="49" t="s">
        <v>17367</v>
      </c>
      <c r="E4376" s="50"/>
      <c r="F4376" s="49"/>
      <c r="G4376" s="49" t="s">
        <v>20148</v>
      </c>
      <c r="H4376" s="49" t="s">
        <v>20149</v>
      </c>
      <c r="I4376" s="49" t="s">
        <v>7779</v>
      </c>
      <c r="J4376" s="49" t="s">
        <v>7575</v>
      </c>
      <c r="K4376" s="50" t="s">
        <v>16782</v>
      </c>
      <c r="L4376" s="49" t="s">
        <v>7577</v>
      </c>
    </row>
    <row r="4377" customFormat="false" ht="13.5" hidden="false" customHeight="false" outlineLevel="0" collapsed="false">
      <c r="A4377" s="49" t="s">
        <v>16659</v>
      </c>
      <c r="B4377" s="49" t="s">
        <v>16660</v>
      </c>
      <c r="C4377" s="49" t="s">
        <v>14861</v>
      </c>
      <c r="D4377" s="49" t="s">
        <v>17367</v>
      </c>
      <c r="E4377" s="50"/>
      <c r="F4377" s="49"/>
      <c r="G4377" s="49" t="s">
        <v>20150</v>
      </c>
      <c r="H4377" s="49" t="s">
        <v>20151</v>
      </c>
      <c r="I4377" s="49" t="s">
        <v>7779</v>
      </c>
      <c r="J4377" s="49" t="s">
        <v>7575</v>
      </c>
      <c r="K4377" s="50" t="s">
        <v>20152</v>
      </c>
      <c r="L4377" s="49" t="s">
        <v>7577</v>
      </c>
    </row>
    <row r="4378" customFormat="false" ht="13.5" hidden="false" customHeight="false" outlineLevel="0" collapsed="false">
      <c r="A4378" s="49" t="s">
        <v>16659</v>
      </c>
      <c r="B4378" s="49" t="s">
        <v>16660</v>
      </c>
      <c r="C4378" s="49" t="s">
        <v>14861</v>
      </c>
      <c r="D4378" s="49" t="s">
        <v>17367</v>
      </c>
      <c r="E4378" s="50"/>
      <c r="F4378" s="49"/>
      <c r="G4378" s="49" t="s">
        <v>20153</v>
      </c>
      <c r="H4378" s="49" t="s">
        <v>20154</v>
      </c>
      <c r="I4378" s="49" t="s">
        <v>7779</v>
      </c>
      <c r="J4378" s="49" t="s">
        <v>7575</v>
      </c>
      <c r="K4378" s="50" t="s">
        <v>20152</v>
      </c>
      <c r="L4378" s="49" t="s">
        <v>7577</v>
      </c>
    </row>
    <row r="4379" customFormat="false" ht="13.5" hidden="false" customHeight="false" outlineLevel="0" collapsed="false">
      <c r="A4379" s="49" t="s">
        <v>16659</v>
      </c>
      <c r="B4379" s="49" t="s">
        <v>16660</v>
      </c>
      <c r="C4379" s="49" t="s">
        <v>14861</v>
      </c>
      <c r="D4379" s="49" t="s">
        <v>17367</v>
      </c>
      <c r="E4379" s="50"/>
      <c r="F4379" s="49"/>
      <c r="G4379" s="49" t="s">
        <v>20155</v>
      </c>
      <c r="H4379" s="49" t="s">
        <v>20156</v>
      </c>
      <c r="I4379" s="49" t="s">
        <v>7779</v>
      </c>
      <c r="J4379" s="49" t="s">
        <v>7575</v>
      </c>
      <c r="K4379" s="50" t="s">
        <v>20157</v>
      </c>
      <c r="L4379" s="49" t="s">
        <v>7577</v>
      </c>
    </row>
    <row r="4380" customFormat="false" ht="13.5" hidden="false" customHeight="false" outlineLevel="0" collapsed="false">
      <c r="A4380" s="49" t="s">
        <v>16659</v>
      </c>
      <c r="B4380" s="49" t="s">
        <v>16660</v>
      </c>
      <c r="C4380" s="49" t="s">
        <v>14861</v>
      </c>
      <c r="D4380" s="49" t="s">
        <v>17367</v>
      </c>
      <c r="E4380" s="50"/>
      <c r="F4380" s="49"/>
      <c r="G4380" s="49" t="s">
        <v>20158</v>
      </c>
      <c r="H4380" s="49" t="s">
        <v>20159</v>
      </c>
      <c r="I4380" s="49" t="s">
        <v>7779</v>
      </c>
      <c r="J4380" s="49" t="s">
        <v>7575</v>
      </c>
      <c r="K4380" s="50" t="s">
        <v>20157</v>
      </c>
      <c r="L4380" s="49" t="s">
        <v>7577</v>
      </c>
    </row>
    <row r="4381" customFormat="false" ht="13.5" hidden="false" customHeight="false" outlineLevel="0" collapsed="false">
      <c r="A4381" s="49" t="s">
        <v>16659</v>
      </c>
      <c r="B4381" s="49" t="s">
        <v>16660</v>
      </c>
      <c r="C4381" s="49" t="s">
        <v>14861</v>
      </c>
      <c r="D4381" s="49" t="s">
        <v>17367</v>
      </c>
      <c r="E4381" s="50"/>
      <c r="F4381" s="49"/>
      <c r="G4381" s="49" t="s">
        <v>20160</v>
      </c>
      <c r="H4381" s="49" t="s">
        <v>20161</v>
      </c>
      <c r="I4381" s="49" t="s">
        <v>7779</v>
      </c>
      <c r="J4381" s="49" t="s">
        <v>7575</v>
      </c>
      <c r="K4381" s="50" t="s">
        <v>20162</v>
      </c>
      <c r="L4381" s="49" t="s">
        <v>7577</v>
      </c>
    </row>
    <row r="4382" customFormat="false" ht="13.5" hidden="false" customHeight="false" outlineLevel="0" collapsed="false">
      <c r="A4382" s="49" t="s">
        <v>16659</v>
      </c>
      <c r="B4382" s="49" t="s">
        <v>16660</v>
      </c>
      <c r="C4382" s="49" t="s">
        <v>14861</v>
      </c>
      <c r="D4382" s="49" t="s">
        <v>17367</v>
      </c>
      <c r="E4382" s="50"/>
      <c r="F4382" s="49"/>
      <c r="G4382" s="49" t="s">
        <v>20163</v>
      </c>
      <c r="H4382" s="49" t="s">
        <v>20164</v>
      </c>
      <c r="I4382" s="49" t="s">
        <v>7779</v>
      </c>
      <c r="J4382" s="49" t="s">
        <v>7575</v>
      </c>
      <c r="K4382" s="50" t="s">
        <v>20165</v>
      </c>
      <c r="L4382" s="49" t="s">
        <v>7577</v>
      </c>
    </row>
    <row r="4383" customFormat="false" ht="13.5" hidden="false" customHeight="false" outlineLevel="0" collapsed="false">
      <c r="A4383" s="49" t="s">
        <v>16659</v>
      </c>
      <c r="B4383" s="49" t="s">
        <v>16660</v>
      </c>
      <c r="C4383" s="49" t="s">
        <v>14861</v>
      </c>
      <c r="D4383" s="49" t="s">
        <v>17367</v>
      </c>
      <c r="E4383" s="50"/>
      <c r="F4383" s="49"/>
      <c r="G4383" s="49" t="s">
        <v>20166</v>
      </c>
      <c r="H4383" s="49" t="s">
        <v>20167</v>
      </c>
      <c r="I4383" s="49" t="s">
        <v>7779</v>
      </c>
      <c r="J4383" s="49" t="s">
        <v>7575</v>
      </c>
      <c r="K4383" s="50" t="s">
        <v>20168</v>
      </c>
      <c r="L4383" s="49" t="s">
        <v>7577</v>
      </c>
    </row>
    <row r="4384" customFormat="false" ht="13.5" hidden="false" customHeight="false" outlineLevel="0" collapsed="false">
      <c r="A4384" s="49" t="s">
        <v>16659</v>
      </c>
      <c r="B4384" s="49" t="s">
        <v>16660</v>
      </c>
      <c r="C4384" s="49" t="s">
        <v>14861</v>
      </c>
      <c r="D4384" s="49" t="s">
        <v>17367</v>
      </c>
      <c r="E4384" s="50"/>
      <c r="F4384" s="49"/>
      <c r="G4384" s="49" t="s">
        <v>20169</v>
      </c>
      <c r="H4384" s="49" t="s">
        <v>20170</v>
      </c>
      <c r="I4384" s="49" t="s">
        <v>7779</v>
      </c>
      <c r="J4384" s="49" t="s">
        <v>7575</v>
      </c>
      <c r="K4384" s="50" t="s">
        <v>20171</v>
      </c>
      <c r="L4384" s="49" t="s">
        <v>7577</v>
      </c>
    </row>
    <row r="4385" customFormat="false" ht="13.5" hidden="false" customHeight="false" outlineLevel="0" collapsed="false">
      <c r="A4385" s="49" t="s">
        <v>16659</v>
      </c>
      <c r="B4385" s="49" t="s">
        <v>16660</v>
      </c>
      <c r="C4385" s="49" t="s">
        <v>14861</v>
      </c>
      <c r="D4385" s="49" t="s">
        <v>17367</v>
      </c>
      <c r="E4385" s="50"/>
      <c r="F4385" s="49"/>
      <c r="G4385" s="49" t="s">
        <v>20172</v>
      </c>
      <c r="H4385" s="49" t="s">
        <v>20173</v>
      </c>
      <c r="I4385" s="49" t="s">
        <v>7779</v>
      </c>
      <c r="J4385" s="49" t="s">
        <v>7575</v>
      </c>
      <c r="K4385" s="50" t="s">
        <v>20174</v>
      </c>
      <c r="L4385" s="49" t="s">
        <v>7577</v>
      </c>
    </row>
    <row r="4386" customFormat="false" ht="13.5" hidden="false" customHeight="false" outlineLevel="0" collapsed="false">
      <c r="A4386" s="49" t="s">
        <v>16659</v>
      </c>
      <c r="B4386" s="49" t="s">
        <v>16660</v>
      </c>
      <c r="C4386" s="49" t="s">
        <v>14861</v>
      </c>
      <c r="D4386" s="49" t="s">
        <v>17367</v>
      </c>
      <c r="E4386" s="50"/>
      <c r="F4386" s="49"/>
      <c r="G4386" s="49" t="s">
        <v>20175</v>
      </c>
      <c r="H4386" s="49" t="s">
        <v>20176</v>
      </c>
      <c r="I4386" s="49" t="s">
        <v>7779</v>
      </c>
      <c r="J4386" s="49" t="s">
        <v>7575</v>
      </c>
      <c r="K4386" s="50" t="s">
        <v>20177</v>
      </c>
      <c r="L4386" s="49" t="s">
        <v>7577</v>
      </c>
    </row>
    <row r="4387" customFormat="false" ht="13.5" hidden="false" customHeight="false" outlineLevel="0" collapsed="false">
      <c r="A4387" s="49" t="s">
        <v>16659</v>
      </c>
      <c r="B4387" s="49" t="s">
        <v>16660</v>
      </c>
      <c r="C4387" s="49" t="s">
        <v>14861</v>
      </c>
      <c r="D4387" s="49" t="s">
        <v>17367</v>
      </c>
      <c r="E4387" s="50"/>
      <c r="F4387" s="49"/>
      <c r="G4387" s="49" t="s">
        <v>20178</v>
      </c>
      <c r="H4387" s="49" t="s">
        <v>20179</v>
      </c>
      <c r="I4387" s="49" t="s">
        <v>7779</v>
      </c>
      <c r="J4387" s="49" t="s">
        <v>7575</v>
      </c>
      <c r="K4387" s="50" t="s">
        <v>20180</v>
      </c>
      <c r="L4387" s="49" t="s">
        <v>7577</v>
      </c>
    </row>
    <row r="4388" customFormat="false" ht="13.5" hidden="false" customHeight="false" outlineLevel="0" collapsed="false">
      <c r="A4388" s="49" t="s">
        <v>16659</v>
      </c>
      <c r="B4388" s="49" t="s">
        <v>16660</v>
      </c>
      <c r="C4388" s="49" t="s">
        <v>14861</v>
      </c>
      <c r="D4388" s="49" t="s">
        <v>17367</v>
      </c>
      <c r="E4388" s="50"/>
      <c r="F4388" s="49"/>
      <c r="G4388" s="49" t="s">
        <v>20181</v>
      </c>
      <c r="H4388" s="49" t="s">
        <v>20182</v>
      </c>
      <c r="I4388" s="49" t="s">
        <v>7779</v>
      </c>
      <c r="J4388" s="49" t="s">
        <v>7575</v>
      </c>
      <c r="K4388" s="50" t="s">
        <v>20183</v>
      </c>
      <c r="L4388" s="49" t="s">
        <v>7577</v>
      </c>
    </row>
    <row r="4389" customFormat="false" ht="13.5" hidden="false" customHeight="false" outlineLevel="0" collapsed="false">
      <c r="A4389" s="49" t="s">
        <v>16659</v>
      </c>
      <c r="B4389" s="49" t="s">
        <v>16660</v>
      </c>
      <c r="C4389" s="49" t="s">
        <v>14861</v>
      </c>
      <c r="D4389" s="49" t="s">
        <v>17367</v>
      </c>
      <c r="E4389" s="50"/>
      <c r="F4389" s="49"/>
      <c r="G4389" s="49" t="s">
        <v>20184</v>
      </c>
      <c r="H4389" s="49" t="s">
        <v>20185</v>
      </c>
      <c r="I4389" s="49" t="s">
        <v>7779</v>
      </c>
      <c r="J4389" s="49" t="s">
        <v>7575</v>
      </c>
      <c r="K4389" s="50" t="s">
        <v>20186</v>
      </c>
      <c r="L4389" s="49" t="s">
        <v>7577</v>
      </c>
    </row>
    <row r="4390" customFormat="false" ht="13.5" hidden="false" customHeight="false" outlineLevel="0" collapsed="false">
      <c r="A4390" s="49" t="s">
        <v>16659</v>
      </c>
      <c r="B4390" s="49" t="s">
        <v>16660</v>
      </c>
      <c r="C4390" s="49" t="s">
        <v>14861</v>
      </c>
      <c r="D4390" s="49" t="s">
        <v>17367</v>
      </c>
      <c r="E4390" s="50"/>
      <c r="F4390" s="49"/>
      <c r="G4390" s="49" t="s">
        <v>20187</v>
      </c>
      <c r="H4390" s="49" t="s">
        <v>20188</v>
      </c>
      <c r="I4390" s="49" t="s">
        <v>7779</v>
      </c>
      <c r="J4390" s="49" t="s">
        <v>7575</v>
      </c>
      <c r="K4390" s="50" t="s">
        <v>20189</v>
      </c>
      <c r="L4390" s="49" t="s">
        <v>7577</v>
      </c>
    </row>
    <row r="4391" customFormat="false" ht="13.5" hidden="false" customHeight="false" outlineLevel="0" collapsed="false">
      <c r="A4391" s="49" t="s">
        <v>16659</v>
      </c>
      <c r="B4391" s="49" t="s">
        <v>16660</v>
      </c>
      <c r="C4391" s="49" t="s">
        <v>14861</v>
      </c>
      <c r="D4391" s="49" t="s">
        <v>17367</v>
      </c>
      <c r="E4391" s="50"/>
      <c r="F4391" s="49"/>
      <c r="G4391" s="49" t="s">
        <v>20190</v>
      </c>
      <c r="H4391" s="49" t="s">
        <v>20191</v>
      </c>
      <c r="I4391" s="49" t="s">
        <v>7779</v>
      </c>
      <c r="J4391" s="49" t="s">
        <v>7575</v>
      </c>
      <c r="K4391" s="50" t="s">
        <v>20192</v>
      </c>
      <c r="L4391" s="49" t="s">
        <v>7577</v>
      </c>
    </row>
    <row r="4392" customFormat="false" ht="13.5" hidden="false" customHeight="false" outlineLevel="0" collapsed="false">
      <c r="A4392" s="49" t="s">
        <v>16659</v>
      </c>
      <c r="B4392" s="49" t="s">
        <v>16660</v>
      </c>
      <c r="C4392" s="49" t="s">
        <v>14861</v>
      </c>
      <c r="D4392" s="49" t="s">
        <v>17367</v>
      </c>
      <c r="E4392" s="50"/>
      <c r="F4392" s="49"/>
      <c r="G4392" s="49" t="s">
        <v>20193</v>
      </c>
      <c r="H4392" s="49" t="s">
        <v>20194</v>
      </c>
      <c r="I4392" s="49" t="s">
        <v>7779</v>
      </c>
      <c r="J4392" s="49" t="s">
        <v>7575</v>
      </c>
      <c r="K4392" s="50" t="s">
        <v>20195</v>
      </c>
      <c r="L4392" s="49" t="s">
        <v>7577</v>
      </c>
    </row>
    <row r="4393" customFormat="false" ht="13.5" hidden="false" customHeight="false" outlineLevel="0" collapsed="false">
      <c r="A4393" s="49" t="s">
        <v>16659</v>
      </c>
      <c r="B4393" s="49" t="s">
        <v>16660</v>
      </c>
      <c r="C4393" s="49" t="s">
        <v>14861</v>
      </c>
      <c r="D4393" s="49" t="s">
        <v>17367</v>
      </c>
      <c r="E4393" s="50"/>
      <c r="F4393" s="49"/>
      <c r="G4393" s="49" t="s">
        <v>20196</v>
      </c>
      <c r="H4393" s="49" t="s">
        <v>20197</v>
      </c>
      <c r="I4393" s="49" t="s">
        <v>7779</v>
      </c>
      <c r="J4393" s="49" t="s">
        <v>7575</v>
      </c>
      <c r="K4393" s="50" t="s">
        <v>20198</v>
      </c>
      <c r="L4393" s="49" t="s">
        <v>7577</v>
      </c>
    </row>
    <row r="4394" customFormat="false" ht="13.5" hidden="false" customHeight="false" outlineLevel="0" collapsed="false">
      <c r="A4394" s="49" t="s">
        <v>16659</v>
      </c>
      <c r="B4394" s="49" t="s">
        <v>16660</v>
      </c>
      <c r="C4394" s="49" t="s">
        <v>14861</v>
      </c>
      <c r="D4394" s="49" t="s">
        <v>17367</v>
      </c>
      <c r="E4394" s="50"/>
      <c r="F4394" s="49"/>
      <c r="G4394" s="49" t="s">
        <v>20199</v>
      </c>
      <c r="H4394" s="49" t="s">
        <v>20200</v>
      </c>
      <c r="I4394" s="49" t="s">
        <v>7779</v>
      </c>
      <c r="J4394" s="49" t="s">
        <v>7575</v>
      </c>
      <c r="K4394" s="50" t="s">
        <v>13156</v>
      </c>
      <c r="L4394" s="49" t="s">
        <v>7577</v>
      </c>
    </row>
    <row r="4395" customFormat="false" ht="13.5" hidden="false" customHeight="false" outlineLevel="0" collapsed="false">
      <c r="A4395" s="49" t="s">
        <v>16659</v>
      </c>
      <c r="B4395" s="49" t="s">
        <v>16660</v>
      </c>
      <c r="C4395" s="49" t="s">
        <v>14861</v>
      </c>
      <c r="D4395" s="49" t="s">
        <v>17367</v>
      </c>
      <c r="E4395" s="50"/>
      <c r="F4395" s="49"/>
      <c r="G4395" s="49" t="s">
        <v>20201</v>
      </c>
      <c r="H4395" s="49" t="s">
        <v>20202</v>
      </c>
      <c r="I4395" s="49" t="s">
        <v>7779</v>
      </c>
      <c r="J4395" s="49" t="s">
        <v>7575</v>
      </c>
      <c r="K4395" s="50" t="s">
        <v>20203</v>
      </c>
      <c r="L4395" s="49" t="s">
        <v>7577</v>
      </c>
    </row>
    <row r="4396" customFormat="false" ht="13.5" hidden="false" customHeight="false" outlineLevel="0" collapsed="false">
      <c r="A4396" s="49" t="s">
        <v>16659</v>
      </c>
      <c r="B4396" s="49" t="s">
        <v>16660</v>
      </c>
      <c r="C4396" s="49" t="s">
        <v>14861</v>
      </c>
      <c r="D4396" s="49" t="s">
        <v>17367</v>
      </c>
      <c r="E4396" s="50"/>
      <c r="F4396" s="49"/>
      <c r="G4396" s="49" t="s">
        <v>20204</v>
      </c>
      <c r="H4396" s="49" t="s">
        <v>20205</v>
      </c>
      <c r="I4396" s="49" t="s">
        <v>7779</v>
      </c>
      <c r="J4396" s="49" t="s">
        <v>7575</v>
      </c>
      <c r="K4396" s="50" t="s">
        <v>20206</v>
      </c>
      <c r="L4396" s="49" t="s">
        <v>7577</v>
      </c>
    </row>
    <row r="4397" customFormat="false" ht="13.5" hidden="false" customHeight="false" outlineLevel="0" collapsed="false">
      <c r="A4397" s="49" t="s">
        <v>16659</v>
      </c>
      <c r="B4397" s="49" t="s">
        <v>16660</v>
      </c>
      <c r="C4397" s="49" t="s">
        <v>14861</v>
      </c>
      <c r="D4397" s="49" t="s">
        <v>17367</v>
      </c>
      <c r="E4397" s="50"/>
      <c r="F4397" s="49"/>
      <c r="G4397" s="49" t="s">
        <v>20207</v>
      </c>
      <c r="H4397" s="49" t="s">
        <v>20208</v>
      </c>
      <c r="I4397" s="49" t="s">
        <v>7779</v>
      </c>
      <c r="J4397" s="49" t="s">
        <v>7575</v>
      </c>
      <c r="K4397" s="50" t="s">
        <v>20209</v>
      </c>
      <c r="L4397" s="49" t="s">
        <v>7577</v>
      </c>
    </row>
    <row r="4398" customFormat="false" ht="13.5" hidden="false" customHeight="false" outlineLevel="0" collapsed="false">
      <c r="A4398" s="49" t="s">
        <v>16659</v>
      </c>
      <c r="B4398" s="49" t="s">
        <v>16660</v>
      </c>
      <c r="C4398" s="49" t="s">
        <v>14861</v>
      </c>
      <c r="D4398" s="49" t="s">
        <v>17367</v>
      </c>
      <c r="E4398" s="50"/>
      <c r="F4398" s="49"/>
      <c r="G4398" s="49" t="s">
        <v>20210</v>
      </c>
      <c r="H4398" s="49" t="s">
        <v>20211</v>
      </c>
      <c r="I4398" s="49" t="s">
        <v>7779</v>
      </c>
      <c r="J4398" s="49" t="s">
        <v>7575</v>
      </c>
      <c r="K4398" s="50" t="s">
        <v>20212</v>
      </c>
      <c r="L4398" s="49" t="s">
        <v>7577</v>
      </c>
    </row>
    <row r="4399" customFormat="false" ht="13.5" hidden="false" customHeight="false" outlineLevel="0" collapsed="false">
      <c r="A4399" s="49" t="s">
        <v>16659</v>
      </c>
      <c r="B4399" s="49" t="s">
        <v>16660</v>
      </c>
      <c r="C4399" s="49" t="s">
        <v>14861</v>
      </c>
      <c r="D4399" s="49" t="s">
        <v>17367</v>
      </c>
      <c r="E4399" s="50"/>
      <c r="F4399" s="49"/>
      <c r="G4399" s="49" t="s">
        <v>20213</v>
      </c>
      <c r="H4399" s="49" t="s">
        <v>20214</v>
      </c>
      <c r="I4399" s="49" t="s">
        <v>7779</v>
      </c>
      <c r="J4399" s="49" t="s">
        <v>7575</v>
      </c>
      <c r="K4399" s="50" t="s">
        <v>19926</v>
      </c>
      <c r="L4399" s="49" t="s">
        <v>7577</v>
      </c>
    </row>
    <row r="4400" customFormat="false" ht="13.5" hidden="false" customHeight="false" outlineLevel="0" collapsed="false">
      <c r="A4400" s="49" t="s">
        <v>16659</v>
      </c>
      <c r="B4400" s="49" t="s">
        <v>16660</v>
      </c>
      <c r="C4400" s="49" t="s">
        <v>14861</v>
      </c>
      <c r="D4400" s="49" t="s">
        <v>17367</v>
      </c>
      <c r="E4400" s="50"/>
      <c r="F4400" s="49"/>
      <c r="G4400" s="49" t="s">
        <v>20215</v>
      </c>
      <c r="H4400" s="49" t="s">
        <v>20216</v>
      </c>
      <c r="I4400" s="49" t="s">
        <v>7779</v>
      </c>
      <c r="J4400" s="49" t="s">
        <v>7575</v>
      </c>
      <c r="K4400" s="50" t="s">
        <v>20217</v>
      </c>
      <c r="L4400" s="49" t="s">
        <v>7577</v>
      </c>
    </row>
    <row r="4401" customFormat="false" ht="13.5" hidden="false" customHeight="false" outlineLevel="0" collapsed="false">
      <c r="A4401" s="49" t="s">
        <v>16659</v>
      </c>
      <c r="B4401" s="49" t="s">
        <v>16660</v>
      </c>
      <c r="C4401" s="49" t="s">
        <v>14861</v>
      </c>
      <c r="D4401" s="49" t="s">
        <v>17367</v>
      </c>
      <c r="E4401" s="50"/>
      <c r="F4401" s="49"/>
      <c r="G4401" s="49" t="s">
        <v>20218</v>
      </c>
      <c r="H4401" s="49" t="s">
        <v>20219</v>
      </c>
      <c r="I4401" s="49" t="s">
        <v>7779</v>
      </c>
      <c r="J4401" s="49" t="s">
        <v>7575</v>
      </c>
      <c r="K4401" s="50" t="s">
        <v>20220</v>
      </c>
      <c r="L4401" s="49" t="s">
        <v>7577</v>
      </c>
    </row>
    <row r="4402" customFormat="false" ht="13.5" hidden="false" customHeight="false" outlineLevel="0" collapsed="false">
      <c r="A4402" s="49" t="s">
        <v>16659</v>
      </c>
      <c r="B4402" s="49" t="s">
        <v>16660</v>
      </c>
      <c r="C4402" s="49" t="s">
        <v>14861</v>
      </c>
      <c r="D4402" s="49" t="s">
        <v>17367</v>
      </c>
      <c r="E4402" s="50"/>
      <c r="F4402" s="49"/>
      <c r="G4402" s="49" t="s">
        <v>20221</v>
      </c>
      <c r="H4402" s="49" t="s">
        <v>20222</v>
      </c>
      <c r="I4402" s="49" t="s">
        <v>7779</v>
      </c>
      <c r="J4402" s="49" t="s">
        <v>7575</v>
      </c>
      <c r="K4402" s="50" t="s">
        <v>20223</v>
      </c>
      <c r="L4402" s="49" t="s">
        <v>7577</v>
      </c>
    </row>
    <row r="4403" customFormat="false" ht="13.5" hidden="false" customHeight="false" outlineLevel="0" collapsed="false">
      <c r="A4403" s="49" t="s">
        <v>16659</v>
      </c>
      <c r="B4403" s="49" t="s">
        <v>16660</v>
      </c>
      <c r="C4403" s="49" t="s">
        <v>14861</v>
      </c>
      <c r="D4403" s="49" t="s">
        <v>17367</v>
      </c>
      <c r="E4403" s="50"/>
      <c r="F4403" s="49"/>
      <c r="G4403" s="49" t="s">
        <v>20224</v>
      </c>
      <c r="H4403" s="49" t="s">
        <v>20225</v>
      </c>
      <c r="I4403" s="49" t="s">
        <v>7779</v>
      </c>
      <c r="J4403" s="49" t="s">
        <v>7575</v>
      </c>
      <c r="K4403" s="50" t="s">
        <v>20226</v>
      </c>
      <c r="L4403" s="49" t="s">
        <v>7577</v>
      </c>
    </row>
    <row r="4404" customFormat="false" ht="13.5" hidden="false" customHeight="false" outlineLevel="0" collapsed="false">
      <c r="A4404" s="49" t="s">
        <v>16659</v>
      </c>
      <c r="B4404" s="49" t="s">
        <v>16660</v>
      </c>
      <c r="C4404" s="49" t="s">
        <v>14861</v>
      </c>
      <c r="D4404" s="49" t="s">
        <v>17367</v>
      </c>
      <c r="E4404" s="50"/>
      <c r="F4404" s="49"/>
      <c r="G4404" s="49" t="s">
        <v>20227</v>
      </c>
      <c r="H4404" s="49" t="s">
        <v>20228</v>
      </c>
      <c r="I4404" s="49" t="s">
        <v>7779</v>
      </c>
      <c r="J4404" s="49" t="s">
        <v>7575</v>
      </c>
      <c r="K4404" s="50" t="s">
        <v>20229</v>
      </c>
      <c r="L4404" s="49" t="s">
        <v>7577</v>
      </c>
    </row>
    <row r="4405" customFormat="false" ht="13.5" hidden="false" customHeight="false" outlineLevel="0" collapsed="false">
      <c r="A4405" s="49" t="s">
        <v>16659</v>
      </c>
      <c r="B4405" s="49" t="s">
        <v>16660</v>
      </c>
      <c r="C4405" s="49" t="s">
        <v>14861</v>
      </c>
      <c r="D4405" s="49" t="s">
        <v>17367</v>
      </c>
      <c r="E4405" s="50"/>
      <c r="F4405" s="49"/>
      <c r="G4405" s="49" t="s">
        <v>20230</v>
      </c>
      <c r="H4405" s="49" t="s">
        <v>20231</v>
      </c>
      <c r="I4405" s="49" t="s">
        <v>7779</v>
      </c>
      <c r="J4405" s="49" t="s">
        <v>7575</v>
      </c>
      <c r="K4405" s="50" t="s">
        <v>20232</v>
      </c>
      <c r="L4405" s="49" t="s">
        <v>7577</v>
      </c>
    </row>
    <row r="4406" customFormat="false" ht="13.5" hidden="false" customHeight="false" outlineLevel="0" collapsed="false">
      <c r="A4406" s="49" t="s">
        <v>16659</v>
      </c>
      <c r="B4406" s="49" t="s">
        <v>16660</v>
      </c>
      <c r="C4406" s="49" t="s">
        <v>14861</v>
      </c>
      <c r="D4406" s="49" t="s">
        <v>17367</v>
      </c>
      <c r="E4406" s="50"/>
      <c r="F4406" s="49"/>
      <c r="G4406" s="49" t="s">
        <v>20233</v>
      </c>
      <c r="H4406" s="49" t="s">
        <v>20234</v>
      </c>
      <c r="I4406" s="49" t="s">
        <v>7779</v>
      </c>
      <c r="J4406" s="49" t="s">
        <v>7575</v>
      </c>
      <c r="K4406" s="50" t="s">
        <v>20232</v>
      </c>
      <c r="L4406" s="49" t="s">
        <v>7577</v>
      </c>
    </row>
    <row r="4407" customFormat="false" ht="13.5" hidden="false" customHeight="false" outlineLevel="0" collapsed="false">
      <c r="A4407" s="49" t="s">
        <v>16659</v>
      </c>
      <c r="B4407" s="49" t="s">
        <v>16660</v>
      </c>
      <c r="C4407" s="49" t="s">
        <v>14861</v>
      </c>
      <c r="D4407" s="49" t="s">
        <v>17367</v>
      </c>
      <c r="E4407" s="50"/>
      <c r="F4407" s="49"/>
      <c r="G4407" s="49" t="s">
        <v>20235</v>
      </c>
      <c r="H4407" s="49" t="s">
        <v>20236</v>
      </c>
      <c r="I4407" s="49" t="s">
        <v>7779</v>
      </c>
      <c r="J4407" s="49" t="s">
        <v>7575</v>
      </c>
      <c r="K4407" s="50" t="s">
        <v>20237</v>
      </c>
      <c r="L4407" s="49" t="s">
        <v>7577</v>
      </c>
    </row>
    <row r="4408" customFormat="false" ht="13.5" hidden="false" customHeight="false" outlineLevel="0" collapsed="false">
      <c r="A4408" s="49" t="s">
        <v>16659</v>
      </c>
      <c r="B4408" s="49" t="s">
        <v>16660</v>
      </c>
      <c r="C4408" s="49" t="s">
        <v>14861</v>
      </c>
      <c r="D4408" s="49" t="s">
        <v>17367</v>
      </c>
      <c r="E4408" s="50"/>
      <c r="F4408" s="49"/>
      <c r="G4408" s="49" t="s">
        <v>20238</v>
      </c>
      <c r="H4408" s="49" t="s">
        <v>20239</v>
      </c>
      <c r="I4408" s="49" t="s">
        <v>7779</v>
      </c>
      <c r="J4408" s="49" t="s">
        <v>7575</v>
      </c>
      <c r="K4408" s="50" t="s">
        <v>20237</v>
      </c>
      <c r="L4408" s="49" t="s">
        <v>7577</v>
      </c>
    </row>
    <row r="4409" customFormat="false" ht="13.5" hidden="false" customHeight="false" outlineLevel="0" collapsed="false">
      <c r="A4409" s="49" t="s">
        <v>16659</v>
      </c>
      <c r="B4409" s="49" t="s">
        <v>16660</v>
      </c>
      <c r="C4409" s="49" t="s">
        <v>14861</v>
      </c>
      <c r="D4409" s="49" t="s">
        <v>17367</v>
      </c>
      <c r="E4409" s="50"/>
      <c r="F4409" s="49"/>
      <c r="G4409" s="49" t="s">
        <v>20240</v>
      </c>
      <c r="H4409" s="49" t="s">
        <v>20241</v>
      </c>
      <c r="I4409" s="49" t="s">
        <v>7779</v>
      </c>
      <c r="J4409" s="49" t="s">
        <v>7575</v>
      </c>
      <c r="K4409" s="50" t="s">
        <v>20242</v>
      </c>
      <c r="L4409" s="49" t="s">
        <v>7577</v>
      </c>
    </row>
    <row r="4410" customFormat="false" ht="13.5" hidden="false" customHeight="false" outlineLevel="0" collapsed="false">
      <c r="A4410" s="49" t="s">
        <v>16659</v>
      </c>
      <c r="B4410" s="49" t="s">
        <v>16660</v>
      </c>
      <c r="C4410" s="49" t="s">
        <v>14861</v>
      </c>
      <c r="D4410" s="49" t="s">
        <v>17367</v>
      </c>
      <c r="E4410" s="50"/>
      <c r="F4410" s="49"/>
      <c r="G4410" s="49" t="s">
        <v>20243</v>
      </c>
      <c r="H4410" s="49" t="s">
        <v>20244</v>
      </c>
      <c r="I4410" s="49" t="s">
        <v>7779</v>
      </c>
      <c r="J4410" s="49" t="s">
        <v>7575</v>
      </c>
      <c r="K4410" s="50" t="s">
        <v>20242</v>
      </c>
      <c r="L4410" s="49" t="s">
        <v>7577</v>
      </c>
    </row>
    <row r="4411" customFormat="false" ht="13.5" hidden="false" customHeight="false" outlineLevel="0" collapsed="false">
      <c r="A4411" s="49" t="s">
        <v>16659</v>
      </c>
      <c r="B4411" s="49" t="s">
        <v>16660</v>
      </c>
      <c r="C4411" s="49" t="s">
        <v>14861</v>
      </c>
      <c r="D4411" s="49" t="s">
        <v>17367</v>
      </c>
      <c r="E4411" s="50"/>
      <c r="F4411" s="49"/>
      <c r="G4411" s="49" t="s">
        <v>20245</v>
      </c>
      <c r="H4411" s="49" t="s">
        <v>20246</v>
      </c>
      <c r="I4411" s="49" t="s">
        <v>7779</v>
      </c>
      <c r="J4411" s="49" t="s">
        <v>7575</v>
      </c>
      <c r="K4411" s="50" t="s">
        <v>20247</v>
      </c>
      <c r="L4411" s="49" t="s">
        <v>7577</v>
      </c>
    </row>
    <row r="4412" customFormat="false" ht="13.5" hidden="false" customHeight="false" outlineLevel="0" collapsed="false">
      <c r="A4412" s="49" t="s">
        <v>16659</v>
      </c>
      <c r="B4412" s="49" t="s">
        <v>16660</v>
      </c>
      <c r="C4412" s="49" t="s">
        <v>14861</v>
      </c>
      <c r="D4412" s="49" t="s">
        <v>17367</v>
      </c>
      <c r="E4412" s="50"/>
      <c r="F4412" s="49"/>
      <c r="G4412" s="49" t="s">
        <v>20248</v>
      </c>
      <c r="H4412" s="49" t="s">
        <v>20249</v>
      </c>
      <c r="I4412" s="49" t="s">
        <v>7779</v>
      </c>
      <c r="J4412" s="49" t="s">
        <v>7575</v>
      </c>
      <c r="K4412" s="50" t="s">
        <v>20250</v>
      </c>
      <c r="L4412" s="49" t="s">
        <v>7577</v>
      </c>
    </row>
    <row r="4413" customFormat="false" ht="13.5" hidden="false" customHeight="false" outlineLevel="0" collapsed="false">
      <c r="A4413" s="49" t="s">
        <v>16659</v>
      </c>
      <c r="B4413" s="49" t="s">
        <v>16660</v>
      </c>
      <c r="C4413" s="49" t="s">
        <v>14861</v>
      </c>
      <c r="D4413" s="49" t="s">
        <v>17367</v>
      </c>
      <c r="E4413" s="50"/>
      <c r="F4413" s="49"/>
      <c r="G4413" s="49" t="s">
        <v>20251</v>
      </c>
      <c r="H4413" s="49" t="s">
        <v>20252</v>
      </c>
      <c r="I4413" s="49" t="s">
        <v>7779</v>
      </c>
      <c r="J4413" s="49" t="s">
        <v>7575</v>
      </c>
      <c r="K4413" s="50" t="s">
        <v>20253</v>
      </c>
      <c r="L4413" s="49" t="s">
        <v>7577</v>
      </c>
    </row>
    <row r="4414" customFormat="false" ht="13.5" hidden="false" customHeight="false" outlineLevel="0" collapsed="false">
      <c r="A4414" s="49" t="s">
        <v>16659</v>
      </c>
      <c r="B4414" s="49" t="s">
        <v>16660</v>
      </c>
      <c r="C4414" s="49" t="s">
        <v>14861</v>
      </c>
      <c r="D4414" s="49" t="s">
        <v>17367</v>
      </c>
      <c r="E4414" s="50"/>
      <c r="F4414" s="49"/>
      <c r="G4414" s="49" t="s">
        <v>20254</v>
      </c>
      <c r="H4414" s="49" t="s">
        <v>20255</v>
      </c>
      <c r="I4414" s="49" t="s">
        <v>7779</v>
      </c>
      <c r="J4414" s="49" t="s">
        <v>7575</v>
      </c>
      <c r="K4414" s="50" t="s">
        <v>20256</v>
      </c>
      <c r="L4414" s="49" t="s">
        <v>7577</v>
      </c>
    </row>
    <row r="4415" customFormat="false" ht="13.5" hidden="false" customHeight="false" outlineLevel="0" collapsed="false">
      <c r="A4415" s="49" t="s">
        <v>16659</v>
      </c>
      <c r="B4415" s="49" t="s">
        <v>16660</v>
      </c>
      <c r="C4415" s="49" t="s">
        <v>14861</v>
      </c>
      <c r="D4415" s="49" t="s">
        <v>17367</v>
      </c>
      <c r="E4415" s="50"/>
      <c r="F4415" s="49"/>
      <c r="G4415" s="49" t="s">
        <v>20257</v>
      </c>
      <c r="H4415" s="49" t="s">
        <v>20258</v>
      </c>
      <c r="I4415" s="49" t="s">
        <v>7779</v>
      </c>
      <c r="J4415" s="49" t="s">
        <v>7575</v>
      </c>
      <c r="K4415" s="50" t="s">
        <v>20259</v>
      </c>
      <c r="L4415" s="49" t="s">
        <v>7577</v>
      </c>
    </row>
    <row r="4416" customFormat="false" ht="13.5" hidden="false" customHeight="false" outlineLevel="0" collapsed="false">
      <c r="A4416" s="49" t="s">
        <v>16659</v>
      </c>
      <c r="B4416" s="49" t="s">
        <v>16660</v>
      </c>
      <c r="C4416" s="49" t="s">
        <v>14861</v>
      </c>
      <c r="D4416" s="49" t="s">
        <v>17367</v>
      </c>
      <c r="E4416" s="50"/>
      <c r="F4416" s="49"/>
      <c r="G4416" s="49" t="s">
        <v>20260</v>
      </c>
      <c r="H4416" s="49" t="s">
        <v>20261</v>
      </c>
      <c r="I4416" s="49" t="s">
        <v>7779</v>
      </c>
      <c r="J4416" s="49" t="s">
        <v>7575</v>
      </c>
      <c r="K4416" s="50" t="s">
        <v>20262</v>
      </c>
      <c r="L4416" s="49" t="s">
        <v>7577</v>
      </c>
    </row>
    <row r="4417" customFormat="false" ht="13.5" hidden="false" customHeight="false" outlineLevel="0" collapsed="false">
      <c r="A4417" s="49" t="s">
        <v>16659</v>
      </c>
      <c r="B4417" s="49" t="s">
        <v>16660</v>
      </c>
      <c r="C4417" s="49" t="s">
        <v>14861</v>
      </c>
      <c r="D4417" s="49" t="s">
        <v>17367</v>
      </c>
      <c r="E4417" s="50"/>
      <c r="F4417" s="49"/>
      <c r="G4417" s="49" t="s">
        <v>20263</v>
      </c>
      <c r="H4417" s="49" t="s">
        <v>20264</v>
      </c>
      <c r="I4417" s="49" t="s">
        <v>7779</v>
      </c>
      <c r="J4417" s="49" t="s">
        <v>7575</v>
      </c>
      <c r="K4417" s="50" t="s">
        <v>20265</v>
      </c>
      <c r="L4417" s="49" t="s">
        <v>7577</v>
      </c>
    </row>
    <row r="4418" customFormat="false" ht="13.5" hidden="false" customHeight="false" outlineLevel="0" collapsed="false">
      <c r="A4418" s="49" t="s">
        <v>16659</v>
      </c>
      <c r="B4418" s="49" t="s">
        <v>16660</v>
      </c>
      <c r="C4418" s="49" t="s">
        <v>14861</v>
      </c>
      <c r="D4418" s="49" t="s">
        <v>17367</v>
      </c>
      <c r="E4418" s="50"/>
      <c r="F4418" s="49"/>
      <c r="G4418" s="49" t="s">
        <v>20266</v>
      </c>
      <c r="H4418" s="49" t="s">
        <v>20267</v>
      </c>
      <c r="I4418" s="49" t="s">
        <v>7779</v>
      </c>
      <c r="J4418" s="49" t="s">
        <v>7575</v>
      </c>
      <c r="K4418" s="50" t="s">
        <v>20268</v>
      </c>
      <c r="L4418" s="49" t="s">
        <v>7577</v>
      </c>
    </row>
    <row r="4419" customFormat="false" ht="13.5" hidden="false" customHeight="false" outlineLevel="0" collapsed="false">
      <c r="A4419" s="49" t="s">
        <v>16659</v>
      </c>
      <c r="B4419" s="49" t="s">
        <v>16660</v>
      </c>
      <c r="C4419" s="49" t="s">
        <v>14861</v>
      </c>
      <c r="D4419" s="49" t="s">
        <v>17367</v>
      </c>
      <c r="E4419" s="50"/>
      <c r="F4419" s="49"/>
      <c r="G4419" s="49" t="s">
        <v>20269</v>
      </c>
      <c r="H4419" s="49" t="s">
        <v>20270</v>
      </c>
      <c r="I4419" s="49" t="s">
        <v>7779</v>
      </c>
      <c r="J4419" s="49" t="s">
        <v>7575</v>
      </c>
      <c r="K4419" s="50" t="s">
        <v>20271</v>
      </c>
      <c r="L4419" s="49" t="s">
        <v>7577</v>
      </c>
    </row>
    <row r="4420" customFormat="false" ht="13.5" hidden="false" customHeight="false" outlineLevel="0" collapsed="false">
      <c r="A4420" s="49" t="s">
        <v>16659</v>
      </c>
      <c r="B4420" s="49" t="s">
        <v>16660</v>
      </c>
      <c r="C4420" s="49" t="s">
        <v>14861</v>
      </c>
      <c r="D4420" s="49" t="s">
        <v>17367</v>
      </c>
      <c r="E4420" s="50"/>
      <c r="F4420" s="49"/>
      <c r="G4420" s="49" t="s">
        <v>20272</v>
      </c>
      <c r="H4420" s="49" t="s">
        <v>20273</v>
      </c>
      <c r="I4420" s="49" t="s">
        <v>7779</v>
      </c>
      <c r="J4420" s="49" t="s">
        <v>7575</v>
      </c>
      <c r="K4420" s="50" t="s">
        <v>20274</v>
      </c>
      <c r="L4420" s="49" t="s">
        <v>7577</v>
      </c>
    </row>
    <row r="4421" customFormat="false" ht="13.5" hidden="false" customHeight="false" outlineLevel="0" collapsed="false">
      <c r="A4421" s="49" t="s">
        <v>16659</v>
      </c>
      <c r="B4421" s="49" t="s">
        <v>16660</v>
      </c>
      <c r="C4421" s="49" t="s">
        <v>14861</v>
      </c>
      <c r="D4421" s="49" t="s">
        <v>17367</v>
      </c>
      <c r="E4421" s="50"/>
      <c r="F4421" s="49"/>
      <c r="G4421" s="49" t="s">
        <v>20275</v>
      </c>
      <c r="H4421" s="49" t="s">
        <v>20276</v>
      </c>
      <c r="I4421" s="49" t="s">
        <v>7779</v>
      </c>
      <c r="J4421" s="49" t="s">
        <v>7575</v>
      </c>
      <c r="K4421" s="50" t="s">
        <v>20277</v>
      </c>
      <c r="L4421" s="49" t="s">
        <v>7577</v>
      </c>
    </row>
    <row r="4422" customFormat="false" ht="13.5" hidden="false" customHeight="false" outlineLevel="0" collapsed="false">
      <c r="A4422" s="49" t="s">
        <v>16659</v>
      </c>
      <c r="B4422" s="49" t="s">
        <v>16660</v>
      </c>
      <c r="C4422" s="49" t="s">
        <v>14861</v>
      </c>
      <c r="D4422" s="49" t="s">
        <v>17367</v>
      </c>
      <c r="E4422" s="50"/>
      <c r="F4422" s="49"/>
      <c r="G4422" s="49" t="s">
        <v>20278</v>
      </c>
      <c r="H4422" s="49" t="s">
        <v>20279</v>
      </c>
      <c r="I4422" s="49" t="s">
        <v>7779</v>
      </c>
      <c r="J4422" s="49" t="s">
        <v>7575</v>
      </c>
      <c r="K4422" s="50" t="s">
        <v>20280</v>
      </c>
      <c r="L4422" s="49" t="s">
        <v>7577</v>
      </c>
    </row>
    <row r="4423" customFormat="false" ht="13.5" hidden="false" customHeight="false" outlineLevel="0" collapsed="false">
      <c r="A4423" s="49" t="s">
        <v>16659</v>
      </c>
      <c r="B4423" s="49" t="s">
        <v>16660</v>
      </c>
      <c r="C4423" s="49" t="s">
        <v>14861</v>
      </c>
      <c r="D4423" s="49" t="s">
        <v>17367</v>
      </c>
      <c r="E4423" s="50"/>
      <c r="F4423" s="49"/>
      <c r="G4423" s="49" t="s">
        <v>20281</v>
      </c>
      <c r="H4423" s="49" t="s">
        <v>20282</v>
      </c>
      <c r="I4423" s="49" t="s">
        <v>7779</v>
      </c>
      <c r="J4423" s="49" t="s">
        <v>7575</v>
      </c>
      <c r="K4423" s="50" t="s">
        <v>18544</v>
      </c>
      <c r="L4423" s="49" t="s">
        <v>7577</v>
      </c>
    </row>
    <row r="4424" customFormat="false" ht="13.5" hidden="false" customHeight="false" outlineLevel="0" collapsed="false">
      <c r="A4424" s="49" t="s">
        <v>16659</v>
      </c>
      <c r="B4424" s="49" t="s">
        <v>16660</v>
      </c>
      <c r="C4424" s="49" t="s">
        <v>14861</v>
      </c>
      <c r="D4424" s="49" t="s">
        <v>17367</v>
      </c>
      <c r="E4424" s="50"/>
      <c r="F4424" s="49"/>
      <c r="G4424" s="49" t="s">
        <v>20283</v>
      </c>
      <c r="H4424" s="49" t="s">
        <v>20284</v>
      </c>
      <c r="I4424" s="49" t="s">
        <v>7779</v>
      </c>
      <c r="J4424" s="49" t="s">
        <v>7575</v>
      </c>
      <c r="K4424" s="50" t="s">
        <v>19559</v>
      </c>
      <c r="L4424" s="49" t="s">
        <v>7577</v>
      </c>
    </row>
    <row r="4425" customFormat="false" ht="13.5" hidden="false" customHeight="false" outlineLevel="0" collapsed="false">
      <c r="A4425" s="49" t="s">
        <v>16659</v>
      </c>
      <c r="B4425" s="49" t="s">
        <v>16660</v>
      </c>
      <c r="C4425" s="49" t="s">
        <v>14861</v>
      </c>
      <c r="D4425" s="49" t="s">
        <v>17367</v>
      </c>
      <c r="E4425" s="50"/>
      <c r="F4425" s="49"/>
      <c r="G4425" s="49" t="s">
        <v>20285</v>
      </c>
      <c r="H4425" s="49" t="s">
        <v>20286</v>
      </c>
      <c r="I4425" s="49" t="s">
        <v>7779</v>
      </c>
      <c r="J4425" s="49" t="s">
        <v>7575</v>
      </c>
      <c r="K4425" s="50" t="s">
        <v>19001</v>
      </c>
      <c r="L4425" s="49" t="s">
        <v>7577</v>
      </c>
    </row>
    <row r="4426" customFormat="false" ht="13.5" hidden="false" customHeight="false" outlineLevel="0" collapsed="false">
      <c r="A4426" s="49" t="s">
        <v>16659</v>
      </c>
      <c r="B4426" s="49" t="s">
        <v>16660</v>
      </c>
      <c r="C4426" s="49" t="s">
        <v>14861</v>
      </c>
      <c r="D4426" s="49" t="s">
        <v>17367</v>
      </c>
      <c r="E4426" s="50"/>
      <c r="F4426" s="49"/>
      <c r="G4426" s="49" t="s">
        <v>20287</v>
      </c>
      <c r="H4426" s="49" t="s">
        <v>20288</v>
      </c>
      <c r="I4426" s="49" t="s">
        <v>7779</v>
      </c>
      <c r="J4426" s="49" t="s">
        <v>7575</v>
      </c>
      <c r="K4426" s="50" t="s">
        <v>20289</v>
      </c>
      <c r="L4426" s="49" t="s">
        <v>7577</v>
      </c>
    </row>
    <row r="4427" customFormat="false" ht="13.5" hidden="false" customHeight="false" outlineLevel="0" collapsed="false">
      <c r="A4427" s="49" t="s">
        <v>16659</v>
      </c>
      <c r="B4427" s="49" t="s">
        <v>16660</v>
      </c>
      <c r="C4427" s="49" t="s">
        <v>14861</v>
      </c>
      <c r="D4427" s="49" t="s">
        <v>17367</v>
      </c>
      <c r="E4427" s="50"/>
      <c r="F4427" s="49"/>
      <c r="G4427" s="49" t="s">
        <v>20290</v>
      </c>
      <c r="H4427" s="49" t="s">
        <v>20291</v>
      </c>
      <c r="I4427" s="49" t="s">
        <v>7779</v>
      </c>
      <c r="J4427" s="49" t="s">
        <v>7575</v>
      </c>
      <c r="K4427" s="50" t="s">
        <v>20292</v>
      </c>
      <c r="L4427" s="49" t="s">
        <v>7577</v>
      </c>
    </row>
    <row r="4428" customFormat="false" ht="13.5" hidden="false" customHeight="false" outlineLevel="0" collapsed="false">
      <c r="A4428" s="49" t="s">
        <v>16659</v>
      </c>
      <c r="B4428" s="49" t="s">
        <v>16660</v>
      </c>
      <c r="C4428" s="49" t="s">
        <v>14861</v>
      </c>
      <c r="D4428" s="49" t="s">
        <v>17367</v>
      </c>
      <c r="E4428" s="50"/>
      <c r="F4428" s="49"/>
      <c r="G4428" s="49" t="s">
        <v>20293</v>
      </c>
      <c r="H4428" s="49" t="s">
        <v>20294</v>
      </c>
      <c r="I4428" s="49" t="s">
        <v>7779</v>
      </c>
      <c r="J4428" s="49" t="s">
        <v>7575</v>
      </c>
      <c r="K4428" s="50" t="s">
        <v>13424</v>
      </c>
      <c r="L4428" s="49" t="s">
        <v>7577</v>
      </c>
    </row>
    <row r="4429" customFormat="false" ht="13.5" hidden="false" customHeight="false" outlineLevel="0" collapsed="false">
      <c r="A4429" s="49" t="s">
        <v>16659</v>
      </c>
      <c r="B4429" s="49" t="s">
        <v>16660</v>
      </c>
      <c r="C4429" s="49" t="s">
        <v>14861</v>
      </c>
      <c r="D4429" s="49" t="s">
        <v>17367</v>
      </c>
      <c r="E4429" s="50"/>
      <c r="F4429" s="49"/>
      <c r="G4429" s="49" t="s">
        <v>20295</v>
      </c>
      <c r="H4429" s="49" t="s">
        <v>20296</v>
      </c>
      <c r="I4429" s="49" t="s">
        <v>7779</v>
      </c>
      <c r="J4429" s="49" t="s">
        <v>7575</v>
      </c>
      <c r="K4429" s="50" t="s">
        <v>13424</v>
      </c>
      <c r="L4429" s="49" t="s">
        <v>7577</v>
      </c>
    </row>
    <row r="4430" customFormat="false" ht="13.5" hidden="false" customHeight="false" outlineLevel="0" collapsed="false">
      <c r="A4430" s="49" t="s">
        <v>16659</v>
      </c>
      <c r="B4430" s="49" t="s">
        <v>16660</v>
      </c>
      <c r="C4430" s="49" t="s">
        <v>14861</v>
      </c>
      <c r="D4430" s="49" t="s">
        <v>17367</v>
      </c>
      <c r="E4430" s="50"/>
      <c r="F4430" s="49"/>
      <c r="G4430" s="49" t="s">
        <v>20297</v>
      </c>
      <c r="H4430" s="49" t="s">
        <v>20298</v>
      </c>
      <c r="I4430" s="49" t="s">
        <v>7779</v>
      </c>
      <c r="J4430" s="49" t="s">
        <v>7575</v>
      </c>
      <c r="K4430" s="50" t="s">
        <v>20299</v>
      </c>
      <c r="L4430" s="49" t="s">
        <v>7577</v>
      </c>
    </row>
    <row r="4431" customFormat="false" ht="13.5" hidden="false" customHeight="false" outlineLevel="0" collapsed="false">
      <c r="A4431" s="49" t="s">
        <v>16659</v>
      </c>
      <c r="B4431" s="49" t="s">
        <v>16660</v>
      </c>
      <c r="C4431" s="49" t="s">
        <v>14861</v>
      </c>
      <c r="D4431" s="49" t="s">
        <v>17367</v>
      </c>
      <c r="E4431" s="50"/>
      <c r="F4431" s="49"/>
      <c r="G4431" s="49" t="s">
        <v>20300</v>
      </c>
      <c r="H4431" s="49" t="s">
        <v>20301</v>
      </c>
      <c r="I4431" s="49" t="s">
        <v>7779</v>
      </c>
      <c r="J4431" s="49" t="s">
        <v>7575</v>
      </c>
      <c r="K4431" s="50" t="s">
        <v>20299</v>
      </c>
      <c r="L4431" s="49" t="s">
        <v>7577</v>
      </c>
    </row>
    <row r="4432" customFormat="false" ht="13.5" hidden="false" customHeight="false" outlineLevel="0" collapsed="false">
      <c r="A4432" s="49" t="s">
        <v>16659</v>
      </c>
      <c r="B4432" s="49" t="s">
        <v>16660</v>
      </c>
      <c r="C4432" s="49" t="s">
        <v>14861</v>
      </c>
      <c r="D4432" s="49" t="s">
        <v>17367</v>
      </c>
      <c r="E4432" s="50"/>
      <c r="F4432" s="49"/>
      <c r="G4432" s="49" t="s">
        <v>20302</v>
      </c>
      <c r="H4432" s="49" t="s">
        <v>20303</v>
      </c>
      <c r="I4432" s="49" t="s">
        <v>7779</v>
      </c>
      <c r="J4432" s="49" t="s">
        <v>7575</v>
      </c>
      <c r="K4432" s="50" t="s">
        <v>20304</v>
      </c>
      <c r="L4432" s="49" t="s">
        <v>7577</v>
      </c>
    </row>
    <row r="4433" customFormat="false" ht="13.5" hidden="false" customHeight="false" outlineLevel="0" collapsed="false">
      <c r="A4433" s="49" t="s">
        <v>16659</v>
      </c>
      <c r="B4433" s="49" t="s">
        <v>16660</v>
      </c>
      <c r="C4433" s="49" t="s">
        <v>14861</v>
      </c>
      <c r="D4433" s="49" t="s">
        <v>17367</v>
      </c>
      <c r="E4433" s="50"/>
      <c r="F4433" s="49"/>
      <c r="G4433" s="49" t="s">
        <v>20305</v>
      </c>
      <c r="H4433" s="49" t="s">
        <v>20306</v>
      </c>
      <c r="I4433" s="49" t="s">
        <v>7779</v>
      </c>
      <c r="J4433" s="49" t="s">
        <v>7575</v>
      </c>
      <c r="K4433" s="50" t="s">
        <v>20304</v>
      </c>
      <c r="L4433" s="49" t="s">
        <v>7577</v>
      </c>
    </row>
    <row r="4434" customFormat="false" ht="13.5" hidden="false" customHeight="false" outlineLevel="0" collapsed="false">
      <c r="A4434" s="49" t="s">
        <v>16659</v>
      </c>
      <c r="B4434" s="49" t="s">
        <v>16660</v>
      </c>
      <c r="C4434" s="49" t="s">
        <v>14861</v>
      </c>
      <c r="D4434" s="49" t="s">
        <v>17367</v>
      </c>
      <c r="E4434" s="50"/>
      <c r="F4434" s="49"/>
      <c r="G4434" s="49" t="s">
        <v>20307</v>
      </c>
      <c r="H4434" s="49" t="s">
        <v>20308</v>
      </c>
      <c r="I4434" s="49" t="s">
        <v>7779</v>
      </c>
      <c r="J4434" s="49" t="s">
        <v>7575</v>
      </c>
      <c r="K4434" s="50" t="s">
        <v>13131</v>
      </c>
      <c r="L4434" s="49" t="s">
        <v>7577</v>
      </c>
    </row>
    <row r="4435" customFormat="false" ht="13.5" hidden="false" customHeight="false" outlineLevel="0" collapsed="false">
      <c r="A4435" s="49" t="s">
        <v>16659</v>
      </c>
      <c r="B4435" s="49" t="s">
        <v>16660</v>
      </c>
      <c r="C4435" s="49" t="s">
        <v>14861</v>
      </c>
      <c r="D4435" s="49" t="s">
        <v>17367</v>
      </c>
      <c r="E4435" s="50"/>
      <c r="F4435" s="49"/>
      <c r="G4435" s="49" t="s">
        <v>20309</v>
      </c>
      <c r="H4435" s="49" t="s">
        <v>20310</v>
      </c>
      <c r="I4435" s="49" t="s">
        <v>7779</v>
      </c>
      <c r="J4435" s="49" t="s">
        <v>7575</v>
      </c>
      <c r="K4435" s="50" t="s">
        <v>20311</v>
      </c>
      <c r="L4435" s="49" t="s">
        <v>7577</v>
      </c>
    </row>
    <row r="4436" customFormat="false" ht="13.5" hidden="false" customHeight="false" outlineLevel="0" collapsed="false">
      <c r="A4436" s="49" t="s">
        <v>16659</v>
      </c>
      <c r="B4436" s="49" t="s">
        <v>16660</v>
      </c>
      <c r="C4436" s="49" t="s">
        <v>14861</v>
      </c>
      <c r="D4436" s="49" t="s">
        <v>17367</v>
      </c>
      <c r="E4436" s="50"/>
      <c r="F4436" s="49"/>
      <c r="G4436" s="49" t="s">
        <v>20312</v>
      </c>
      <c r="H4436" s="49" t="s">
        <v>20313</v>
      </c>
      <c r="I4436" s="49" t="s">
        <v>7779</v>
      </c>
      <c r="J4436" s="49" t="s">
        <v>7575</v>
      </c>
      <c r="K4436" s="50" t="s">
        <v>20314</v>
      </c>
      <c r="L4436" s="49" t="s">
        <v>7577</v>
      </c>
    </row>
    <row r="4437" customFormat="false" ht="13.5" hidden="false" customHeight="false" outlineLevel="0" collapsed="false">
      <c r="A4437" s="49" t="s">
        <v>16659</v>
      </c>
      <c r="B4437" s="49" t="s">
        <v>16660</v>
      </c>
      <c r="C4437" s="49" t="s">
        <v>14861</v>
      </c>
      <c r="D4437" s="49" t="s">
        <v>17367</v>
      </c>
      <c r="E4437" s="50"/>
      <c r="F4437" s="49"/>
      <c r="G4437" s="49" t="s">
        <v>20315</v>
      </c>
      <c r="H4437" s="49" t="s">
        <v>20316</v>
      </c>
      <c r="I4437" s="49" t="s">
        <v>7779</v>
      </c>
      <c r="J4437" s="49" t="s">
        <v>7575</v>
      </c>
      <c r="K4437" s="50" t="s">
        <v>10945</v>
      </c>
      <c r="L4437" s="49" t="s">
        <v>7577</v>
      </c>
    </row>
    <row r="4438" customFormat="false" ht="13.5" hidden="false" customHeight="false" outlineLevel="0" collapsed="false">
      <c r="A4438" s="49" t="s">
        <v>16659</v>
      </c>
      <c r="B4438" s="49" t="s">
        <v>16660</v>
      </c>
      <c r="C4438" s="49" t="s">
        <v>20317</v>
      </c>
      <c r="D4438" s="49" t="s">
        <v>20318</v>
      </c>
      <c r="E4438" s="50"/>
      <c r="F4438" s="49"/>
      <c r="G4438" s="49" t="s">
        <v>20319</v>
      </c>
      <c r="H4438" s="49" t="s">
        <v>20320</v>
      </c>
      <c r="I4438" s="49" t="s">
        <v>7779</v>
      </c>
      <c r="J4438" s="49" t="s">
        <v>7780</v>
      </c>
      <c r="K4438" s="50" t="s">
        <v>20321</v>
      </c>
      <c r="L4438" s="49" t="s">
        <v>7577</v>
      </c>
    </row>
    <row r="4439" customFormat="false" ht="13.5" hidden="false" customHeight="false" outlineLevel="0" collapsed="false">
      <c r="A4439" s="49" t="s">
        <v>16659</v>
      </c>
      <c r="B4439" s="49" t="s">
        <v>16660</v>
      </c>
      <c r="C4439" s="49" t="s">
        <v>20317</v>
      </c>
      <c r="D4439" s="49" t="s">
        <v>20318</v>
      </c>
      <c r="E4439" s="50"/>
      <c r="F4439" s="49"/>
      <c r="G4439" s="49" t="s">
        <v>20322</v>
      </c>
      <c r="H4439" s="49" t="s">
        <v>20323</v>
      </c>
      <c r="I4439" s="49" t="s">
        <v>7779</v>
      </c>
      <c r="J4439" s="49" t="s">
        <v>7780</v>
      </c>
      <c r="K4439" s="50" t="s">
        <v>20324</v>
      </c>
      <c r="L4439" s="49" t="s">
        <v>7577</v>
      </c>
    </row>
    <row r="4440" customFormat="false" ht="13.5" hidden="false" customHeight="false" outlineLevel="0" collapsed="false">
      <c r="A4440" s="49" t="s">
        <v>16659</v>
      </c>
      <c r="B4440" s="49" t="s">
        <v>16660</v>
      </c>
      <c r="C4440" s="49" t="s">
        <v>20317</v>
      </c>
      <c r="D4440" s="49" t="s">
        <v>20318</v>
      </c>
      <c r="E4440" s="50"/>
      <c r="F4440" s="49"/>
      <c r="G4440" s="49" t="s">
        <v>20325</v>
      </c>
      <c r="H4440" s="49" t="s">
        <v>20326</v>
      </c>
      <c r="I4440" s="49" t="s">
        <v>7779</v>
      </c>
      <c r="J4440" s="49" t="s">
        <v>7575</v>
      </c>
      <c r="K4440" s="50" t="s">
        <v>20327</v>
      </c>
      <c r="L4440" s="49" t="s">
        <v>7577</v>
      </c>
    </row>
    <row r="4441" customFormat="false" ht="13.5" hidden="false" customHeight="false" outlineLevel="0" collapsed="false">
      <c r="A4441" s="49" t="s">
        <v>16659</v>
      </c>
      <c r="B4441" s="49" t="s">
        <v>16660</v>
      </c>
      <c r="C4441" s="49" t="s">
        <v>20317</v>
      </c>
      <c r="D4441" s="49" t="s">
        <v>20318</v>
      </c>
      <c r="E4441" s="50"/>
      <c r="F4441" s="49"/>
      <c r="G4441" s="49" t="s">
        <v>20328</v>
      </c>
      <c r="H4441" s="49" t="s">
        <v>20329</v>
      </c>
      <c r="I4441" s="49" t="s">
        <v>7779</v>
      </c>
      <c r="J4441" s="49" t="s">
        <v>7575</v>
      </c>
      <c r="K4441" s="50" t="s">
        <v>20330</v>
      </c>
      <c r="L4441" s="49" t="s">
        <v>7577</v>
      </c>
    </row>
    <row r="4442" customFormat="false" ht="13.5" hidden="false" customHeight="false" outlineLevel="0" collapsed="false">
      <c r="A4442" s="49" t="s">
        <v>16659</v>
      </c>
      <c r="B4442" s="49" t="s">
        <v>16660</v>
      </c>
      <c r="C4442" s="49" t="s">
        <v>20317</v>
      </c>
      <c r="D4442" s="49" t="s">
        <v>20318</v>
      </c>
      <c r="E4442" s="50"/>
      <c r="F4442" s="49"/>
      <c r="G4442" s="49" t="s">
        <v>20331</v>
      </c>
      <c r="H4442" s="49" t="s">
        <v>20332</v>
      </c>
      <c r="I4442" s="49" t="s">
        <v>7779</v>
      </c>
      <c r="J4442" s="49" t="s">
        <v>7575</v>
      </c>
      <c r="K4442" s="50" t="s">
        <v>20333</v>
      </c>
      <c r="L4442" s="49" t="s">
        <v>7577</v>
      </c>
    </row>
    <row r="4443" customFormat="false" ht="13.5" hidden="false" customHeight="false" outlineLevel="0" collapsed="false">
      <c r="A4443" s="49" t="s">
        <v>16659</v>
      </c>
      <c r="B4443" s="49" t="s">
        <v>16660</v>
      </c>
      <c r="C4443" s="49" t="s">
        <v>20317</v>
      </c>
      <c r="D4443" s="49" t="s">
        <v>20318</v>
      </c>
      <c r="E4443" s="50"/>
      <c r="F4443" s="49"/>
      <c r="G4443" s="49" t="s">
        <v>20334</v>
      </c>
      <c r="H4443" s="49" t="s">
        <v>20335</v>
      </c>
      <c r="I4443" s="49" t="s">
        <v>7779</v>
      </c>
      <c r="J4443" s="49" t="s">
        <v>7575</v>
      </c>
      <c r="K4443" s="50" t="s">
        <v>20336</v>
      </c>
      <c r="L4443" s="49" t="s">
        <v>7577</v>
      </c>
    </row>
    <row r="4444" customFormat="false" ht="13.5" hidden="false" customHeight="false" outlineLevel="0" collapsed="false">
      <c r="A4444" s="49" t="s">
        <v>16659</v>
      </c>
      <c r="B4444" s="49" t="s">
        <v>16660</v>
      </c>
      <c r="C4444" s="49" t="s">
        <v>20317</v>
      </c>
      <c r="D4444" s="49" t="s">
        <v>20318</v>
      </c>
      <c r="E4444" s="50"/>
      <c r="F4444" s="49"/>
      <c r="G4444" s="49" t="s">
        <v>20337</v>
      </c>
      <c r="H4444" s="49" t="s">
        <v>20338</v>
      </c>
      <c r="I4444" s="49" t="s">
        <v>7779</v>
      </c>
      <c r="J4444" s="49" t="s">
        <v>7575</v>
      </c>
      <c r="K4444" s="50" t="s">
        <v>20339</v>
      </c>
      <c r="L4444" s="49" t="s">
        <v>7577</v>
      </c>
    </row>
    <row r="4445" customFormat="false" ht="13.5" hidden="false" customHeight="false" outlineLevel="0" collapsed="false">
      <c r="A4445" s="49" t="s">
        <v>16659</v>
      </c>
      <c r="B4445" s="49" t="s">
        <v>16660</v>
      </c>
      <c r="C4445" s="49" t="s">
        <v>20317</v>
      </c>
      <c r="D4445" s="49" t="s">
        <v>20318</v>
      </c>
      <c r="E4445" s="50"/>
      <c r="F4445" s="49"/>
      <c r="G4445" s="49" t="s">
        <v>20340</v>
      </c>
      <c r="H4445" s="49" t="s">
        <v>20341</v>
      </c>
      <c r="I4445" s="49" t="s">
        <v>7779</v>
      </c>
      <c r="J4445" s="49" t="s">
        <v>7575</v>
      </c>
      <c r="K4445" s="50" t="s">
        <v>20342</v>
      </c>
      <c r="L4445" s="49" t="s">
        <v>7577</v>
      </c>
    </row>
    <row r="4446" customFormat="false" ht="13.5" hidden="false" customHeight="false" outlineLevel="0" collapsed="false">
      <c r="A4446" s="49" t="s">
        <v>16659</v>
      </c>
      <c r="B4446" s="49" t="s">
        <v>16660</v>
      </c>
      <c r="C4446" s="49" t="s">
        <v>20317</v>
      </c>
      <c r="D4446" s="49" t="s">
        <v>20318</v>
      </c>
      <c r="E4446" s="50"/>
      <c r="F4446" s="49"/>
      <c r="G4446" s="49" t="s">
        <v>20343</v>
      </c>
      <c r="H4446" s="49" t="s">
        <v>20344</v>
      </c>
      <c r="I4446" s="49" t="s">
        <v>7779</v>
      </c>
      <c r="J4446" s="49" t="s">
        <v>7575</v>
      </c>
      <c r="K4446" s="50" t="s">
        <v>20345</v>
      </c>
      <c r="L4446" s="49" t="s">
        <v>7577</v>
      </c>
    </row>
    <row r="4447" customFormat="false" ht="13.5" hidden="false" customHeight="false" outlineLevel="0" collapsed="false">
      <c r="A4447" s="49" t="s">
        <v>16659</v>
      </c>
      <c r="B4447" s="49" t="s">
        <v>16660</v>
      </c>
      <c r="C4447" s="49" t="s">
        <v>20317</v>
      </c>
      <c r="D4447" s="49" t="s">
        <v>20318</v>
      </c>
      <c r="E4447" s="50"/>
      <c r="F4447" s="49"/>
      <c r="G4447" s="49" t="s">
        <v>20346</v>
      </c>
      <c r="H4447" s="49" t="s">
        <v>20347</v>
      </c>
      <c r="I4447" s="49" t="s">
        <v>7779</v>
      </c>
      <c r="J4447" s="49" t="s">
        <v>7575</v>
      </c>
      <c r="K4447" s="50" t="s">
        <v>20348</v>
      </c>
      <c r="L4447" s="49" t="s">
        <v>7577</v>
      </c>
    </row>
    <row r="4448" customFormat="false" ht="13.5" hidden="false" customHeight="false" outlineLevel="0" collapsed="false">
      <c r="A4448" s="49" t="s">
        <v>16659</v>
      </c>
      <c r="B4448" s="49" t="s">
        <v>16660</v>
      </c>
      <c r="C4448" s="49" t="s">
        <v>20317</v>
      </c>
      <c r="D4448" s="49" t="s">
        <v>20318</v>
      </c>
      <c r="E4448" s="50"/>
      <c r="F4448" s="49"/>
      <c r="G4448" s="49" t="s">
        <v>20349</v>
      </c>
      <c r="H4448" s="49" t="s">
        <v>20350</v>
      </c>
      <c r="I4448" s="49" t="s">
        <v>7779</v>
      </c>
      <c r="J4448" s="49" t="s">
        <v>7575</v>
      </c>
      <c r="K4448" s="50" t="s">
        <v>20351</v>
      </c>
      <c r="L4448" s="49" t="s">
        <v>7577</v>
      </c>
    </row>
    <row r="4449" customFormat="false" ht="13.5" hidden="false" customHeight="false" outlineLevel="0" collapsed="false">
      <c r="A4449" s="49" t="s">
        <v>16659</v>
      </c>
      <c r="B4449" s="49" t="s">
        <v>16660</v>
      </c>
      <c r="C4449" s="49" t="s">
        <v>20317</v>
      </c>
      <c r="D4449" s="49" t="s">
        <v>20318</v>
      </c>
      <c r="E4449" s="50"/>
      <c r="F4449" s="49"/>
      <c r="G4449" s="49" t="s">
        <v>20352</v>
      </c>
      <c r="H4449" s="49" t="s">
        <v>20353</v>
      </c>
      <c r="I4449" s="49" t="s">
        <v>7779</v>
      </c>
      <c r="J4449" s="49" t="s">
        <v>7575</v>
      </c>
      <c r="K4449" s="50" t="s">
        <v>20354</v>
      </c>
      <c r="L4449" s="49" t="s">
        <v>7577</v>
      </c>
    </row>
    <row r="4450" customFormat="false" ht="13.5" hidden="false" customHeight="false" outlineLevel="0" collapsed="false">
      <c r="A4450" s="49" t="s">
        <v>16659</v>
      </c>
      <c r="B4450" s="49" t="s">
        <v>16660</v>
      </c>
      <c r="C4450" s="49" t="s">
        <v>20317</v>
      </c>
      <c r="D4450" s="49" t="s">
        <v>20318</v>
      </c>
      <c r="E4450" s="50"/>
      <c r="F4450" s="49"/>
      <c r="G4450" s="49" t="s">
        <v>20355</v>
      </c>
      <c r="H4450" s="49" t="s">
        <v>20356</v>
      </c>
      <c r="I4450" s="49" t="s">
        <v>7779</v>
      </c>
      <c r="J4450" s="49" t="s">
        <v>7575</v>
      </c>
      <c r="K4450" s="50" t="s">
        <v>20357</v>
      </c>
      <c r="L4450" s="49" t="s">
        <v>7577</v>
      </c>
    </row>
    <row r="4451" customFormat="false" ht="13.5" hidden="false" customHeight="false" outlineLevel="0" collapsed="false">
      <c r="A4451" s="49" t="s">
        <v>16659</v>
      </c>
      <c r="B4451" s="49" t="s">
        <v>16660</v>
      </c>
      <c r="C4451" s="49" t="s">
        <v>20317</v>
      </c>
      <c r="D4451" s="49" t="s">
        <v>20318</v>
      </c>
      <c r="E4451" s="50"/>
      <c r="F4451" s="49"/>
      <c r="G4451" s="49" t="s">
        <v>20358</v>
      </c>
      <c r="H4451" s="49" t="s">
        <v>20359</v>
      </c>
      <c r="I4451" s="49" t="s">
        <v>7779</v>
      </c>
      <c r="J4451" s="49" t="s">
        <v>7575</v>
      </c>
      <c r="K4451" s="50" t="s">
        <v>20360</v>
      </c>
      <c r="L4451" s="49" t="s">
        <v>7577</v>
      </c>
    </row>
    <row r="4452" customFormat="false" ht="13.5" hidden="false" customHeight="false" outlineLevel="0" collapsed="false">
      <c r="A4452" s="49" t="s">
        <v>16659</v>
      </c>
      <c r="B4452" s="49" t="s">
        <v>16660</v>
      </c>
      <c r="C4452" s="49" t="s">
        <v>20317</v>
      </c>
      <c r="D4452" s="49" t="s">
        <v>20318</v>
      </c>
      <c r="E4452" s="50"/>
      <c r="F4452" s="49"/>
      <c r="G4452" s="49" t="s">
        <v>20361</v>
      </c>
      <c r="H4452" s="49" t="s">
        <v>20362</v>
      </c>
      <c r="I4452" s="49" t="s">
        <v>7779</v>
      </c>
      <c r="J4452" s="49" t="s">
        <v>7575</v>
      </c>
      <c r="K4452" s="50" t="s">
        <v>20363</v>
      </c>
      <c r="L4452" s="49" t="s">
        <v>7577</v>
      </c>
    </row>
    <row r="4453" customFormat="false" ht="13.5" hidden="false" customHeight="false" outlineLevel="0" collapsed="false">
      <c r="A4453" s="49" t="s">
        <v>16659</v>
      </c>
      <c r="B4453" s="49" t="s">
        <v>16660</v>
      </c>
      <c r="C4453" s="49" t="s">
        <v>20317</v>
      </c>
      <c r="D4453" s="49" t="s">
        <v>20318</v>
      </c>
      <c r="E4453" s="50"/>
      <c r="F4453" s="49"/>
      <c r="G4453" s="49" t="s">
        <v>20364</v>
      </c>
      <c r="H4453" s="49" t="s">
        <v>20365</v>
      </c>
      <c r="I4453" s="49" t="s">
        <v>7779</v>
      </c>
      <c r="J4453" s="49" t="s">
        <v>7575</v>
      </c>
      <c r="K4453" s="50" t="s">
        <v>20366</v>
      </c>
      <c r="L4453" s="49" t="s">
        <v>7577</v>
      </c>
    </row>
    <row r="4454" customFormat="false" ht="13.5" hidden="false" customHeight="false" outlineLevel="0" collapsed="false">
      <c r="A4454" s="49" t="s">
        <v>16659</v>
      </c>
      <c r="B4454" s="49" t="s">
        <v>16660</v>
      </c>
      <c r="C4454" s="49" t="s">
        <v>20317</v>
      </c>
      <c r="D4454" s="49" t="s">
        <v>20318</v>
      </c>
      <c r="E4454" s="50"/>
      <c r="F4454" s="49"/>
      <c r="G4454" s="49" t="s">
        <v>20367</v>
      </c>
      <c r="H4454" s="49" t="s">
        <v>20368</v>
      </c>
      <c r="I4454" s="49" t="s">
        <v>7779</v>
      </c>
      <c r="J4454" s="49" t="s">
        <v>7575</v>
      </c>
      <c r="K4454" s="50" t="s">
        <v>20369</v>
      </c>
      <c r="L4454" s="49" t="s">
        <v>7577</v>
      </c>
    </row>
    <row r="4455" customFormat="false" ht="13.5" hidden="false" customHeight="false" outlineLevel="0" collapsed="false">
      <c r="A4455" s="49" t="s">
        <v>16659</v>
      </c>
      <c r="B4455" s="49" t="s">
        <v>16660</v>
      </c>
      <c r="C4455" s="49" t="s">
        <v>20317</v>
      </c>
      <c r="D4455" s="49" t="s">
        <v>20318</v>
      </c>
      <c r="E4455" s="50"/>
      <c r="F4455" s="49"/>
      <c r="G4455" s="49" t="s">
        <v>20370</v>
      </c>
      <c r="H4455" s="49" t="s">
        <v>20371</v>
      </c>
      <c r="I4455" s="49" t="s">
        <v>7779</v>
      </c>
      <c r="J4455" s="49" t="s">
        <v>7575</v>
      </c>
      <c r="K4455" s="50" t="s">
        <v>20372</v>
      </c>
      <c r="L4455" s="49" t="s">
        <v>7577</v>
      </c>
    </row>
    <row r="4456" customFormat="false" ht="13.5" hidden="false" customHeight="false" outlineLevel="0" collapsed="false">
      <c r="A4456" s="49" t="s">
        <v>16659</v>
      </c>
      <c r="B4456" s="49" t="s">
        <v>16660</v>
      </c>
      <c r="C4456" s="49" t="s">
        <v>20317</v>
      </c>
      <c r="D4456" s="49" t="s">
        <v>20318</v>
      </c>
      <c r="E4456" s="50"/>
      <c r="F4456" s="49"/>
      <c r="G4456" s="49" t="s">
        <v>20373</v>
      </c>
      <c r="H4456" s="49" t="s">
        <v>20374</v>
      </c>
      <c r="I4456" s="49" t="s">
        <v>7779</v>
      </c>
      <c r="J4456" s="49" t="s">
        <v>7575</v>
      </c>
      <c r="K4456" s="50" t="s">
        <v>20375</v>
      </c>
      <c r="L4456" s="49" t="s">
        <v>7577</v>
      </c>
    </row>
    <row r="4457" customFormat="false" ht="13.5" hidden="false" customHeight="false" outlineLevel="0" collapsed="false">
      <c r="A4457" s="49" t="s">
        <v>16659</v>
      </c>
      <c r="B4457" s="49" t="s">
        <v>16660</v>
      </c>
      <c r="C4457" s="49" t="s">
        <v>20317</v>
      </c>
      <c r="D4457" s="49" t="s">
        <v>20318</v>
      </c>
      <c r="E4457" s="50"/>
      <c r="F4457" s="49"/>
      <c r="G4457" s="49" t="s">
        <v>20376</v>
      </c>
      <c r="H4457" s="49" t="s">
        <v>20377</v>
      </c>
      <c r="I4457" s="49" t="s">
        <v>7779</v>
      </c>
      <c r="J4457" s="49" t="s">
        <v>7575</v>
      </c>
      <c r="K4457" s="50" t="s">
        <v>15123</v>
      </c>
      <c r="L4457" s="49" t="s">
        <v>7577</v>
      </c>
    </row>
    <row r="4458" customFormat="false" ht="13.5" hidden="false" customHeight="false" outlineLevel="0" collapsed="false">
      <c r="A4458" s="49" t="s">
        <v>16659</v>
      </c>
      <c r="B4458" s="49" t="s">
        <v>16660</v>
      </c>
      <c r="C4458" s="49" t="s">
        <v>20317</v>
      </c>
      <c r="D4458" s="49" t="s">
        <v>20318</v>
      </c>
      <c r="E4458" s="50"/>
      <c r="F4458" s="49"/>
      <c r="G4458" s="49" t="s">
        <v>20378</v>
      </c>
      <c r="H4458" s="49" t="s">
        <v>20379</v>
      </c>
      <c r="I4458" s="49" t="s">
        <v>7779</v>
      </c>
      <c r="J4458" s="49" t="s">
        <v>7575</v>
      </c>
      <c r="K4458" s="50" t="s">
        <v>20380</v>
      </c>
      <c r="L4458" s="49" t="s">
        <v>7577</v>
      </c>
    </row>
    <row r="4459" customFormat="false" ht="13.5" hidden="false" customHeight="false" outlineLevel="0" collapsed="false">
      <c r="A4459" s="49" t="s">
        <v>16659</v>
      </c>
      <c r="B4459" s="49" t="s">
        <v>16660</v>
      </c>
      <c r="C4459" s="49" t="s">
        <v>20317</v>
      </c>
      <c r="D4459" s="49" t="s">
        <v>20318</v>
      </c>
      <c r="E4459" s="50"/>
      <c r="F4459" s="49"/>
      <c r="G4459" s="49" t="s">
        <v>20381</v>
      </c>
      <c r="H4459" s="49" t="s">
        <v>20382</v>
      </c>
      <c r="I4459" s="49" t="s">
        <v>7779</v>
      </c>
      <c r="J4459" s="49" t="s">
        <v>7575</v>
      </c>
      <c r="K4459" s="50" t="s">
        <v>20383</v>
      </c>
      <c r="L4459" s="49" t="s">
        <v>7577</v>
      </c>
    </row>
    <row r="4460" customFormat="false" ht="13.5" hidden="false" customHeight="false" outlineLevel="0" collapsed="false">
      <c r="A4460" s="49" t="s">
        <v>16659</v>
      </c>
      <c r="B4460" s="49" t="s">
        <v>16660</v>
      </c>
      <c r="C4460" s="49" t="s">
        <v>20317</v>
      </c>
      <c r="D4460" s="49" t="s">
        <v>20318</v>
      </c>
      <c r="E4460" s="50"/>
      <c r="F4460" s="49"/>
      <c r="G4460" s="49" t="s">
        <v>20384</v>
      </c>
      <c r="H4460" s="49" t="s">
        <v>20385</v>
      </c>
      <c r="I4460" s="49" t="s">
        <v>7779</v>
      </c>
      <c r="J4460" s="49" t="s">
        <v>7575</v>
      </c>
      <c r="K4460" s="50" t="s">
        <v>20386</v>
      </c>
      <c r="L4460" s="49" t="s">
        <v>7577</v>
      </c>
    </row>
    <row r="4461" customFormat="false" ht="13.5" hidden="false" customHeight="false" outlineLevel="0" collapsed="false">
      <c r="A4461" s="49" t="s">
        <v>16659</v>
      </c>
      <c r="B4461" s="49" t="s">
        <v>16660</v>
      </c>
      <c r="C4461" s="49" t="s">
        <v>20317</v>
      </c>
      <c r="D4461" s="49" t="s">
        <v>20318</v>
      </c>
      <c r="E4461" s="50"/>
      <c r="F4461" s="49"/>
      <c r="G4461" s="49" t="s">
        <v>20387</v>
      </c>
      <c r="H4461" s="49" t="s">
        <v>20388</v>
      </c>
      <c r="I4461" s="49" t="s">
        <v>7779</v>
      </c>
      <c r="J4461" s="49" t="s">
        <v>7575</v>
      </c>
      <c r="K4461" s="50" t="s">
        <v>20389</v>
      </c>
      <c r="L4461" s="49" t="s">
        <v>7577</v>
      </c>
    </row>
    <row r="4462" customFormat="false" ht="13.5" hidden="false" customHeight="false" outlineLevel="0" collapsed="false">
      <c r="A4462" s="49" t="s">
        <v>16659</v>
      </c>
      <c r="B4462" s="49" t="s">
        <v>16660</v>
      </c>
      <c r="C4462" s="49" t="s">
        <v>20317</v>
      </c>
      <c r="D4462" s="49" t="s">
        <v>20318</v>
      </c>
      <c r="E4462" s="50"/>
      <c r="F4462" s="49"/>
      <c r="G4462" s="49" t="s">
        <v>20390</v>
      </c>
      <c r="H4462" s="49" t="s">
        <v>20391</v>
      </c>
      <c r="I4462" s="49" t="s">
        <v>7779</v>
      </c>
      <c r="J4462" s="49" t="s">
        <v>7575</v>
      </c>
      <c r="K4462" s="50" t="s">
        <v>20392</v>
      </c>
      <c r="L4462" s="49" t="s">
        <v>7577</v>
      </c>
    </row>
    <row r="4463" customFormat="false" ht="13.5" hidden="false" customHeight="false" outlineLevel="0" collapsed="false">
      <c r="A4463" s="49" t="s">
        <v>16659</v>
      </c>
      <c r="B4463" s="49" t="s">
        <v>16660</v>
      </c>
      <c r="C4463" s="49" t="s">
        <v>20317</v>
      </c>
      <c r="D4463" s="49" t="s">
        <v>20318</v>
      </c>
      <c r="E4463" s="50"/>
      <c r="F4463" s="49"/>
      <c r="G4463" s="49" t="s">
        <v>20393</v>
      </c>
      <c r="H4463" s="49" t="s">
        <v>20394</v>
      </c>
      <c r="I4463" s="49" t="s">
        <v>7779</v>
      </c>
      <c r="J4463" s="49" t="s">
        <v>7575</v>
      </c>
      <c r="K4463" s="50" t="s">
        <v>20395</v>
      </c>
      <c r="L4463" s="49" t="s">
        <v>7577</v>
      </c>
    </row>
    <row r="4464" customFormat="false" ht="13.5" hidden="false" customHeight="false" outlineLevel="0" collapsed="false">
      <c r="A4464" s="49" t="s">
        <v>16659</v>
      </c>
      <c r="B4464" s="49" t="s">
        <v>16660</v>
      </c>
      <c r="C4464" s="49" t="s">
        <v>20317</v>
      </c>
      <c r="D4464" s="49" t="s">
        <v>20318</v>
      </c>
      <c r="E4464" s="50"/>
      <c r="F4464" s="49"/>
      <c r="G4464" s="49" t="s">
        <v>20396</v>
      </c>
      <c r="H4464" s="49" t="s">
        <v>20397</v>
      </c>
      <c r="I4464" s="49" t="s">
        <v>7779</v>
      </c>
      <c r="J4464" s="49" t="s">
        <v>7575</v>
      </c>
      <c r="K4464" s="50" t="s">
        <v>20398</v>
      </c>
      <c r="L4464" s="49" t="s">
        <v>7577</v>
      </c>
    </row>
    <row r="4465" customFormat="false" ht="13.5" hidden="false" customHeight="false" outlineLevel="0" collapsed="false">
      <c r="A4465" s="49" t="s">
        <v>16659</v>
      </c>
      <c r="B4465" s="49" t="s">
        <v>16660</v>
      </c>
      <c r="C4465" s="49" t="s">
        <v>20317</v>
      </c>
      <c r="D4465" s="49" t="s">
        <v>20318</v>
      </c>
      <c r="E4465" s="50"/>
      <c r="F4465" s="49"/>
      <c r="G4465" s="49" t="s">
        <v>20399</v>
      </c>
      <c r="H4465" s="49" t="s">
        <v>20400</v>
      </c>
      <c r="I4465" s="49" t="s">
        <v>7779</v>
      </c>
      <c r="J4465" s="49" t="s">
        <v>7575</v>
      </c>
      <c r="K4465" s="50" t="s">
        <v>20401</v>
      </c>
      <c r="L4465" s="49" t="s">
        <v>7577</v>
      </c>
    </row>
    <row r="4466" customFormat="false" ht="13.5" hidden="false" customHeight="false" outlineLevel="0" collapsed="false">
      <c r="A4466" s="49" t="s">
        <v>16659</v>
      </c>
      <c r="B4466" s="49" t="s">
        <v>16660</v>
      </c>
      <c r="C4466" s="49" t="s">
        <v>20317</v>
      </c>
      <c r="D4466" s="49" t="s">
        <v>20318</v>
      </c>
      <c r="E4466" s="50"/>
      <c r="F4466" s="49"/>
      <c r="G4466" s="49" t="s">
        <v>20402</v>
      </c>
      <c r="H4466" s="49" t="s">
        <v>20403</v>
      </c>
      <c r="I4466" s="49" t="s">
        <v>7779</v>
      </c>
      <c r="J4466" s="49" t="s">
        <v>7575</v>
      </c>
      <c r="K4466" s="50" t="s">
        <v>20404</v>
      </c>
      <c r="L4466" s="49" t="s">
        <v>7577</v>
      </c>
    </row>
    <row r="4467" customFormat="false" ht="13.5" hidden="false" customHeight="false" outlineLevel="0" collapsed="false">
      <c r="A4467" s="49" t="s">
        <v>16659</v>
      </c>
      <c r="B4467" s="49" t="s">
        <v>16660</v>
      </c>
      <c r="C4467" s="49" t="s">
        <v>20317</v>
      </c>
      <c r="D4467" s="49" t="s">
        <v>20318</v>
      </c>
      <c r="E4467" s="50"/>
      <c r="F4467" s="49"/>
      <c r="G4467" s="49" t="s">
        <v>20405</v>
      </c>
      <c r="H4467" s="49" t="s">
        <v>20406</v>
      </c>
      <c r="I4467" s="49" t="s">
        <v>7779</v>
      </c>
      <c r="J4467" s="49" t="s">
        <v>7575</v>
      </c>
      <c r="K4467" s="50" t="s">
        <v>20407</v>
      </c>
      <c r="L4467" s="49" t="s">
        <v>7577</v>
      </c>
    </row>
    <row r="4468" customFormat="false" ht="13.5" hidden="false" customHeight="false" outlineLevel="0" collapsed="false">
      <c r="A4468" s="49" t="s">
        <v>16659</v>
      </c>
      <c r="B4468" s="49" t="s">
        <v>16660</v>
      </c>
      <c r="C4468" s="49" t="s">
        <v>20408</v>
      </c>
      <c r="D4468" s="49" t="s">
        <v>20409</v>
      </c>
      <c r="E4468" s="50"/>
      <c r="F4468" s="49"/>
      <c r="G4468" s="49" t="s">
        <v>20410</v>
      </c>
      <c r="H4468" s="49" t="s">
        <v>20411</v>
      </c>
      <c r="I4468" s="49" t="s">
        <v>7779</v>
      </c>
      <c r="J4468" s="49" t="s">
        <v>7780</v>
      </c>
      <c r="K4468" s="50" t="s">
        <v>20412</v>
      </c>
      <c r="L4468" s="49" t="s">
        <v>7577</v>
      </c>
    </row>
    <row r="4469" customFormat="false" ht="13.5" hidden="false" customHeight="false" outlineLevel="0" collapsed="false">
      <c r="A4469" s="49" t="s">
        <v>16659</v>
      </c>
      <c r="B4469" s="49" t="s">
        <v>16660</v>
      </c>
      <c r="C4469" s="49" t="s">
        <v>20408</v>
      </c>
      <c r="D4469" s="49" t="s">
        <v>20409</v>
      </c>
      <c r="E4469" s="50"/>
      <c r="F4469" s="49"/>
      <c r="G4469" s="49" t="s">
        <v>20413</v>
      </c>
      <c r="H4469" s="49" t="s">
        <v>20414</v>
      </c>
      <c r="I4469" s="49" t="s">
        <v>7779</v>
      </c>
      <c r="J4469" s="49" t="s">
        <v>7780</v>
      </c>
      <c r="K4469" s="50" t="s">
        <v>20415</v>
      </c>
      <c r="L4469" s="49" t="s">
        <v>7577</v>
      </c>
    </row>
    <row r="4470" customFormat="false" ht="13.5" hidden="false" customHeight="false" outlineLevel="0" collapsed="false">
      <c r="A4470" s="49" t="s">
        <v>16659</v>
      </c>
      <c r="B4470" s="49" t="s">
        <v>16660</v>
      </c>
      <c r="C4470" s="49" t="s">
        <v>20408</v>
      </c>
      <c r="D4470" s="49" t="s">
        <v>20409</v>
      </c>
      <c r="E4470" s="50"/>
      <c r="F4470" s="49"/>
      <c r="G4470" s="49" t="s">
        <v>20416</v>
      </c>
      <c r="H4470" s="49" t="s">
        <v>20417</v>
      </c>
      <c r="I4470" s="49" t="s">
        <v>7779</v>
      </c>
      <c r="J4470" s="49" t="s">
        <v>7780</v>
      </c>
      <c r="K4470" s="50" t="s">
        <v>20418</v>
      </c>
      <c r="L4470" s="49" t="s">
        <v>7577</v>
      </c>
    </row>
    <row r="4471" customFormat="false" ht="13.5" hidden="false" customHeight="false" outlineLevel="0" collapsed="false">
      <c r="A4471" s="49" t="s">
        <v>16659</v>
      </c>
      <c r="B4471" s="49" t="s">
        <v>16660</v>
      </c>
      <c r="C4471" s="49" t="s">
        <v>20408</v>
      </c>
      <c r="D4471" s="49" t="s">
        <v>20409</v>
      </c>
      <c r="E4471" s="50"/>
      <c r="F4471" s="49"/>
      <c r="G4471" s="49" t="s">
        <v>20419</v>
      </c>
      <c r="H4471" s="49" t="s">
        <v>20420</v>
      </c>
      <c r="I4471" s="49" t="s">
        <v>7779</v>
      </c>
      <c r="J4471" s="49" t="s">
        <v>7780</v>
      </c>
      <c r="K4471" s="50" t="s">
        <v>20421</v>
      </c>
      <c r="L4471" s="49" t="s">
        <v>7577</v>
      </c>
    </row>
    <row r="4472" customFormat="false" ht="13.5" hidden="false" customHeight="false" outlineLevel="0" collapsed="false">
      <c r="A4472" s="49" t="s">
        <v>16659</v>
      </c>
      <c r="B4472" s="49" t="s">
        <v>16660</v>
      </c>
      <c r="C4472" s="49" t="s">
        <v>20408</v>
      </c>
      <c r="D4472" s="49" t="s">
        <v>20409</v>
      </c>
      <c r="E4472" s="50"/>
      <c r="F4472" s="49"/>
      <c r="G4472" s="49" t="s">
        <v>20422</v>
      </c>
      <c r="H4472" s="49" t="s">
        <v>20423</v>
      </c>
      <c r="I4472" s="49" t="s">
        <v>7779</v>
      </c>
      <c r="J4472" s="49" t="s">
        <v>7780</v>
      </c>
      <c r="K4472" s="50" t="s">
        <v>20424</v>
      </c>
      <c r="L4472" s="49" t="s">
        <v>7577</v>
      </c>
    </row>
    <row r="4473" customFormat="false" ht="13.5" hidden="false" customHeight="false" outlineLevel="0" collapsed="false">
      <c r="A4473" s="49" t="s">
        <v>16659</v>
      </c>
      <c r="B4473" s="49" t="s">
        <v>16660</v>
      </c>
      <c r="C4473" s="49" t="s">
        <v>20408</v>
      </c>
      <c r="D4473" s="49" t="s">
        <v>20409</v>
      </c>
      <c r="E4473" s="50"/>
      <c r="F4473" s="49"/>
      <c r="G4473" s="49" t="s">
        <v>20425</v>
      </c>
      <c r="H4473" s="49" t="s">
        <v>20426</v>
      </c>
      <c r="I4473" s="49" t="s">
        <v>7779</v>
      </c>
      <c r="J4473" s="49" t="s">
        <v>7780</v>
      </c>
      <c r="K4473" s="50" t="s">
        <v>13792</v>
      </c>
      <c r="L4473" s="49" t="s">
        <v>7577</v>
      </c>
    </row>
    <row r="4474" customFormat="false" ht="13.5" hidden="false" customHeight="false" outlineLevel="0" collapsed="false">
      <c r="A4474" s="49" t="s">
        <v>16659</v>
      </c>
      <c r="B4474" s="49" t="s">
        <v>16660</v>
      </c>
      <c r="C4474" s="49" t="s">
        <v>20408</v>
      </c>
      <c r="D4474" s="49" t="s">
        <v>20409</v>
      </c>
      <c r="E4474" s="50"/>
      <c r="F4474" s="49"/>
      <c r="G4474" s="49" t="s">
        <v>20427</v>
      </c>
      <c r="H4474" s="49" t="s">
        <v>20428</v>
      </c>
      <c r="I4474" s="49" t="s">
        <v>7779</v>
      </c>
      <c r="J4474" s="49" t="s">
        <v>7780</v>
      </c>
      <c r="K4474" s="50" t="s">
        <v>19344</v>
      </c>
      <c r="L4474" s="49" t="s">
        <v>7577</v>
      </c>
    </row>
    <row r="4475" customFormat="false" ht="13.5" hidden="false" customHeight="false" outlineLevel="0" collapsed="false">
      <c r="A4475" s="49" t="s">
        <v>16659</v>
      </c>
      <c r="B4475" s="49" t="s">
        <v>16660</v>
      </c>
      <c r="C4475" s="49" t="s">
        <v>20429</v>
      </c>
      <c r="D4475" s="49" t="s">
        <v>20430</v>
      </c>
      <c r="E4475" s="50"/>
      <c r="F4475" s="49"/>
      <c r="G4475" s="49" t="s">
        <v>20431</v>
      </c>
      <c r="H4475" s="49" t="s">
        <v>20432</v>
      </c>
      <c r="I4475" s="49" t="s">
        <v>7779</v>
      </c>
      <c r="J4475" s="49" t="s">
        <v>7780</v>
      </c>
      <c r="K4475" s="50" t="s">
        <v>20433</v>
      </c>
      <c r="L4475" s="49" t="s">
        <v>7577</v>
      </c>
    </row>
    <row r="4476" customFormat="false" ht="13.5" hidden="false" customHeight="false" outlineLevel="0" collapsed="false">
      <c r="A4476" s="49" t="s">
        <v>16659</v>
      </c>
      <c r="B4476" s="49" t="s">
        <v>16660</v>
      </c>
      <c r="C4476" s="49" t="s">
        <v>20429</v>
      </c>
      <c r="D4476" s="49" t="s">
        <v>20430</v>
      </c>
      <c r="E4476" s="50"/>
      <c r="F4476" s="49"/>
      <c r="G4476" s="49" t="s">
        <v>20434</v>
      </c>
      <c r="H4476" s="49" t="s">
        <v>20435</v>
      </c>
      <c r="I4476" s="49" t="s">
        <v>7779</v>
      </c>
      <c r="J4476" s="49" t="s">
        <v>7780</v>
      </c>
      <c r="K4476" s="50" t="s">
        <v>14227</v>
      </c>
      <c r="L4476" s="49" t="s">
        <v>7577</v>
      </c>
    </row>
    <row r="4477" customFormat="false" ht="13.5" hidden="false" customHeight="false" outlineLevel="0" collapsed="false">
      <c r="A4477" s="49" t="s">
        <v>16659</v>
      </c>
      <c r="B4477" s="49" t="s">
        <v>16660</v>
      </c>
      <c r="C4477" s="49" t="s">
        <v>20429</v>
      </c>
      <c r="D4477" s="49" t="s">
        <v>20430</v>
      </c>
      <c r="E4477" s="50"/>
      <c r="F4477" s="49"/>
      <c r="G4477" s="49" t="s">
        <v>20436</v>
      </c>
      <c r="H4477" s="49" t="s">
        <v>20437</v>
      </c>
      <c r="I4477" s="49" t="s">
        <v>7779</v>
      </c>
      <c r="J4477" s="49" t="s">
        <v>7780</v>
      </c>
      <c r="K4477" s="50" t="s">
        <v>20438</v>
      </c>
      <c r="L4477" s="49" t="s">
        <v>7577</v>
      </c>
    </row>
    <row r="4478" customFormat="false" ht="13.5" hidden="false" customHeight="false" outlineLevel="0" collapsed="false">
      <c r="A4478" s="49" t="s">
        <v>16659</v>
      </c>
      <c r="B4478" s="49" t="s">
        <v>16660</v>
      </c>
      <c r="C4478" s="49" t="s">
        <v>20429</v>
      </c>
      <c r="D4478" s="49" t="s">
        <v>20430</v>
      </c>
      <c r="E4478" s="50"/>
      <c r="F4478" s="49"/>
      <c r="G4478" s="49" t="s">
        <v>20439</v>
      </c>
      <c r="H4478" s="49" t="s">
        <v>20440</v>
      </c>
      <c r="I4478" s="49" t="s">
        <v>7779</v>
      </c>
      <c r="J4478" s="49" t="s">
        <v>7780</v>
      </c>
      <c r="K4478" s="50" t="s">
        <v>20441</v>
      </c>
      <c r="L4478" s="49" t="s">
        <v>7577</v>
      </c>
    </row>
    <row r="4479" customFormat="false" ht="13.5" hidden="false" customHeight="false" outlineLevel="0" collapsed="false">
      <c r="A4479" s="49" t="s">
        <v>16659</v>
      </c>
      <c r="B4479" s="49" t="s">
        <v>16660</v>
      </c>
      <c r="C4479" s="49" t="s">
        <v>20429</v>
      </c>
      <c r="D4479" s="49" t="s">
        <v>20430</v>
      </c>
      <c r="E4479" s="50"/>
      <c r="F4479" s="49"/>
      <c r="G4479" s="49" t="s">
        <v>20442</v>
      </c>
      <c r="H4479" s="49" t="s">
        <v>20443</v>
      </c>
      <c r="I4479" s="49" t="s">
        <v>7779</v>
      </c>
      <c r="J4479" s="49" t="s">
        <v>7780</v>
      </c>
      <c r="K4479" s="50" t="s">
        <v>18003</v>
      </c>
      <c r="L4479" s="49" t="s">
        <v>7577</v>
      </c>
    </row>
    <row r="4480" customFormat="false" ht="13.5" hidden="false" customHeight="false" outlineLevel="0" collapsed="false">
      <c r="A4480" s="49" t="s">
        <v>16659</v>
      </c>
      <c r="B4480" s="49" t="s">
        <v>16660</v>
      </c>
      <c r="C4480" s="49" t="s">
        <v>20429</v>
      </c>
      <c r="D4480" s="49" t="s">
        <v>20430</v>
      </c>
      <c r="E4480" s="50"/>
      <c r="F4480" s="49"/>
      <c r="G4480" s="49" t="s">
        <v>20444</v>
      </c>
      <c r="H4480" s="49" t="s">
        <v>20445</v>
      </c>
      <c r="I4480" s="49" t="s">
        <v>7779</v>
      </c>
      <c r="J4480" s="49" t="s">
        <v>7575</v>
      </c>
      <c r="K4480" s="50" t="s">
        <v>20446</v>
      </c>
      <c r="L4480" s="49" t="s">
        <v>7577</v>
      </c>
    </row>
    <row r="4481" customFormat="false" ht="13.5" hidden="false" customHeight="false" outlineLevel="0" collapsed="false">
      <c r="A4481" s="49" t="s">
        <v>16659</v>
      </c>
      <c r="B4481" s="49" t="s">
        <v>16660</v>
      </c>
      <c r="C4481" s="49" t="s">
        <v>20429</v>
      </c>
      <c r="D4481" s="49" t="s">
        <v>20430</v>
      </c>
      <c r="E4481" s="50"/>
      <c r="F4481" s="49"/>
      <c r="G4481" s="49" t="s">
        <v>20447</v>
      </c>
      <c r="H4481" s="49" t="s">
        <v>20448</v>
      </c>
      <c r="I4481" s="49" t="s">
        <v>7779</v>
      </c>
      <c r="J4481" s="49" t="s">
        <v>7780</v>
      </c>
      <c r="K4481" s="50" t="s">
        <v>18301</v>
      </c>
      <c r="L4481" s="49" t="s">
        <v>7577</v>
      </c>
    </row>
    <row r="4482" customFormat="false" ht="13.5" hidden="false" customHeight="false" outlineLevel="0" collapsed="false">
      <c r="A4482" s="49" t="s">
        <v>16659</v>
      </c>
      <c r="B4482" s="49" t="s">
        <v>16660</v>
      </c>
      <c r="C4482" s="49" t="s">
        <v>20429</v>
      </c>
      <c r="D4482" s="49" t="s">
        <v>20430</v>
      </c>
      <c r="E4482" s="50"/>
      <c r="F4482" s="49"/>
      <c r="G4482" s="49" t="s">
        <v>20449</v>
      </c>
      <c r="H4482" s="49" t="s">
        <v>20450</v>
      </c>
      <c r="I4482" s="49" t="s">
        <v>7779</v>
      </c>
      <c r="J4482" s="49" t="s">
        <v>7780</v>
      </c>
      <c r="K4482" s="50" t="s">
        <v>20451</v>
      </c>
      <c r="L4482" s="49" t="s">
        <v>7577</v>
      </c>
    </row>
    <row r="4483" customFormat="false" ht="13.5" hidden="false" customHeight="false" outlineLevel="0" collapsed="false">
      <c r="A4483" s="49" t="s">
        <v>16659</v>
      </c>
      <c r="B4483" s="49" t="s">
        <v>16660</v>
      </c>
      <c r="C4483" s="49" t="s">
        <v>20429</v>
      </c>
      <c r="D4483" s="49" t="s">
        <v>20430</v>
      </c>
      <c r="E4483" s="50"/>
      <c r="F4483" s="49"/>
      <c r="G4483" s="49" t="s">
        <v>20452</v>
      </c>
      <c r="H4483" s="49" t="s">
        <v>20453</v>
      </c>
      <c r="I4483" s="49" t="s">
        <v>7779</v>
      </c>
      <c r="J4483" s="49" t="s">
        <v>7575</v>
      </c>
      <c r="K4483" s="50" t="s">
        <v>20454</v>
      </c>
      <c r="L4483" s="49" t="s">
        <v>7577</v>
      </c>
    </row>
    <row r="4484" customFormat="false" ht="13.5" hidden="false" customHeight="false" outlineLevel="0" collapsed="false">
      <c r="A4484" s="49" t="s">
        <v>16659</v>
      </c>
      <c r="B4484" s="49" t="s">
        <v>16660</v>
      </c>
      <c r="C4484" s="49" t="s">
        <v>20429</v>
      </c>
      <c r="D4484" s="49" t="s">
        <v>20430</v>
      </c>
      <c r="E4484" s="50"/>
      <c r="F4484" s="49"/>
      <c r="G4484" s="49" t="s">
        <v>20455</v>
      </c>
      <c r="H4484" s="49" t="s">
        <v>20456</v>
      </c>
      <c r="I4484" s="49" t="s">
        <v>7779</v>
      </c>
      <c r="J4484" s="49" t="s">
        <v>7780</v>
      </c>
      <c r="K4484" s="50" t="s">
        <v>20457</v>
      </c>
      <c r="L4484" s="49" t="s">
        <v>7577</v>
      </c>
    </row>
    <row r="4485" customFormat="false" ht="13.5" hidden="false" customHeight="false" outlineLevel="0" collapsed="false">
      <c r="A4485" s="49" t="s">
        <v>16659</v>
      </c>
      <c r="B4485" s="49" t="s">
        <v>16660</v>
      </c>
      <c r="C4485" s="49" t="s">
        <v>20429</v>
      </c>
      <c r="D4485" s="49" t="s">
        <v>20430</v>
      </c>
      <c r="E4485" s="50"/>
      <c r="F4485" s="49"/>
      <c r="G4485" s="49" t="s">
        <v>20458</v>
      </c>
      <c r="H4485" s="49" t="s">
        <v>20459</v>
      </c>
      <c r="I4485" s="49" t="s">
        <v>7779</v>
      </c>
      <c r="J4485" s="49" t="s">
        <v>9175</v>
      </c>
      <c r="K4485" s="50" t="s">
        <v>18055</v>
      </c>
      <c r="L4485" s="49" t="s">
        <v>7577</v>
      </c>
    </row>
    <row r="4486" customFormat="false" ht="13.5" hidden="false" customHeight="false" outlineLevel="0" collapsed="false">
      <c r="A4486" s="49" t="s">
        <v>16659</v>
      </c>
      <c r="B4486" s="49" t="s">
        <v>16660</v>
      </c>
      <c r="C4486" s="49" t="s">
        <v>20429</v>
      </c>
      <c r="D4486" s="49" t="s">
        <v>20430</v>
      </c>
      <c r="E4486" s="50"/>
      <c r="F4486" s="49"/>
      <c r="G4486" s="49" t="s">
        <v>20460</v>
      </c>
      <c r="H4486" s="49" t="s">
        <v>20461</v>
      </c>
      <c r="I4486" s="49" t="s">
        <v>7779</v>
      </c>
      <c r="J4486" s="49" t="s">
        <v>7780</v>
      </c>
      <c r="K4486" s="50" t="s">
        <v>20462</v>
      </c>
      <c r="L4486" s="49" t="s">
        <v>7577</v>
      </c>
    </row>
    <row r="4487" customFormat="false" ht="13.5" hidden="false" customHeight="false" outlineLevel="0" collapsed="false">
      <c r="A4487" s="49" t="s">
        <v>16659</v>
      </c>
      <c r="B4487" s="49" t="s">
        <v>16660</v>
      </c>
      <c r="C4487" s="49" t="s">
        <v>20429</v>
      </c>
      <c r="D4487" s="49" t="s">
        <v>20430</v>
      </c>
      <c r="E4487" s="50"/>
      <c r="F4487" s="49"/>
      <c r="G4487" s="49" t="s">
        <v>20463</v>
      </c>
      <c r="H4487" s="49" t="s">
        <v>20464</v>
      </c>
      <c r="I4487" s="49" t="s">
        <v>7779</v>
      </c>
      <c r="J4487" s="49" t="s">
        <v>7780</v>
      </c>
      <c r="K4487" s="50" t="s">
        <v>20465</v>
      </c>
      <c r="L4487" s="49" t="s">
        <v>7577</v>
      </c>
    </row>
    <row r="4488" customFormat="false" ht="13.5" hidden="false" customHeight="false" outlineLevel="0" collapsed="false">
      <c r="A4488" s="49" t="s">
        <v>16659</v>
      </c>
      <c r="B4488" s="49" t="s">
        <v>16660</v>
      </c>
      <c r="C4488" s="49" t="s">
        <v>20429</v>
      </c>
      <c r="D4488" s="49" t="s">
        <v>20430</v>
      </c>
      <c r="E4488" s="50"/>
      <c r="F4488" s="49"/>
      <c r="G4488" s="49" t="s">
        <v>20466</v>
      </c>
      <c r="H4488" s="49" t="s">
        <v>20467</v>
      </c>
      <c r="I4488" s="49" t="s">
        <v>7779</v>
      </c>
      <c r="J4488" s="49" t="s">
        <v>7575</v>
      </c>
      <c r="K4488" s="50" t="s">
        <v>15692</v>
      </c>
      <c r="L4488" s="49" t="s">
        <v>7577</v>
      </c>
    </row>
    <row r="4489" customFormat="false" ht="13.5" hidden="false" customHeight="false" outlineLevel="0" collapsed="false">
      <c r="A4489" s="49" t="s">
        <v>16659</v>
      </c>
      <c r="B4489" s="49" t="s">
        <v>16660</v>
      </c>
      <c r="C4489" s="49" t="s">
        <v>20429</v>
      </c>
      <c r="D4489" s="49" t="s">
        <v>20430</v>
      </c>
      <c r="E4489" s="50"/>
      <c r="F4489" s="49"/>
      <c r="G4489" s="49" t="s">
        <v>20468</v>
      </c>
      <c r="H4489" s="49" t="s">
        <v>20469</v>
      </c>
      <c r="I4489" s="49" t="s">
        <v>7779</v>
      </c>
      <c r="J4489" s="49" t="s">
        <v>7575</v>
      </c>
      <c r="K4489" s="50" t="s">
        <v>20470</v>
      </c>
      <c r="L4489" s="49" t="s">
        <v>7577</v>
      </c>
    </row>
    <row r="4490" customFormat="false" ht="13.5" hidden="false" customHeight="false" outlineLevel="0" collapsed="false">
      <c r="A4490" s="49" t="s">
        <v>16659</v>
      </c>
      <c r="B4490" s="49" t="s">
        <v>16660</v>
      </c>
      <c r="C4490" s="49" t="s">
        <v>20429</v>
      </c>
      <c r="D4490" s="49" t="s">
        <v>20430</v>
      </c>
      <c r="E4490" s="50"/>
      <c r="F4490" s="49"/>
      <c r="G4490" s="49" t="s">
        <v>20471</v>
      </c>
      <c r="H4490" s="49" t="s">
        <v>20472</v>
      </c>
      <c r="I4490" s="49" t="s">
        <v>7779</v>
      </c>
      <c r="J4490" s="49" t="s">
        <v>7780</v>
      </c>
      <c r="K4490" s="50" t="s">
        <v>20473</v>
      </c>
      <c r="L4490" s="49" t="s">
        <v>7577</v>
      </c>
    </row>
    <row r="4491" customFormat="false" ht="13.5" hidden="false" customHeight="false" outlineLevel="0" collapsed="false">
      <c r="A4491" s="49" t="s">
        <v>16659</v>
      </c>
      <c r="B4491" s="49" t="s">
        <v>16660</v>
      </c>
      <c r="C4491" s="49" t="s">
        <v>20429</v>
      </c>
      <c r="D4491" s="49" t="s">
        <v>20430</v>
      </c>
      <c r="E4491" s="50"/>
      <c r="F4491" s="49"/>
      <c r="G4491" s="49" t="s">
        <v>20474</v>
      </c>
      <c r="H4491" s="49" t="s">
        <v>20475</v>
      </c>
      <c r="I4491" s="49" t="s">
        <v>7779</v>
      </c>
      <c r="J4491" s="49" t="s">
        <v>7575</v>
      </c>
      <c r="K4491" s="50" t="s">
        <v>20476</v>
      </c>
      <c r="L4491" s="49" t="s">
        <v>7577</v>
      </c>
    </row>
    <row r="4492" customFormat="false" ht="13.5" hidden="false" customHeight="false" outlineLevel="0" collapsed="false">
      <c r="A4492" s="49" t="s">
        <v>16659</v>
      </c>
      <c r="B4492" s="49" t="s">
        <v>16660</v>
      </c>
      <c r="C4492" s="49" t="s">
        <v>20429</v>
      </c>
      <c r="D4492" s="49" t="s">
        <v>20430</v>
      </c>
      <c r="E4492" s="50"/>
      <c r="F4492" s="49"/>
      <c r="G4492" s="49" t="s">
        <v>20477</v>
      </c>
      <c r="H4492" s="49" t="s">
        <v>20478</v>
      </c>
      <c r="I4492" s="49" t="s">
        <v>7779</v>
      </c>
      <c r="J4492" s="49" t="s">
        <v>7575</v>
      </c>
      <c r="K4492" s="50" t="s">
        <v>20479</v>
      </c>
      <c r="L4492" s="49" t="s">
        <v>7577</v>
      </c>
    </row>
    <row r="4493" customFormat="false" ht="13.5" hidden="false" customHeight="false" outlineLevel="0" collapsed="false">
      <c r="A4493" s="49" t="s">
        <v>16659</v>
      </c>
      <c r="B4493" s="49" t="s">
        <v>16660</v>
      </c>
      <c r="C4493" s="49" t="s">
        <v>20429</v>
      </c>
      <c r="D4493" s="49" t="s">
        <v>20430</v>
      </c>
      <c r="E4493" s="50"/>
      <c r="F4493" s="49"/>
      <c r="G4493" s="49" t="s">
        <v>20480</v>
      </c>
      <c r="H4493" s="49" t="s">
        <v>20481</v>
      </c>
      <c r="I4493" s="49" t="s">
        <v>7779</v>
      </c>
      <c r="J4493" s="49" t="s">
        <v>7575</v>
      </c>
      <c r="K4493" s="50" t="s">
        <v>20482</v>
      </c>
      <c r="L4493" s="49" t="s">
        <v>7577</v>
      </c>
    </row>
    <row r="4494" customFormat="false" ht="13.5" hidden="false" customHeight="false" outlineLevel="0" collapsed="false">
      <c r="A4494" s="49" t="s">
        <v>16659</v>
      </c>
      <c r="B4494" s="49" t="s">
        <v>16660</v>
      </c>
      <c r="C4494" s="49" t="s">
        <v>20429</v>
      </c>
      <c r="D4494" s="49" t="s">
        <v>20430</v>
      </c>
      <c r="E4494" s="50"/>
      <c r="F4494" s="49"/>
      <c r="G4494" s="49" t="s">
        <v>20483</v>
      </c>
      <c r="H4494" s="49" t="s">
        <v>20484</v>
      </c>
      <c r="I4494" s="49" t="s">
        <v>7779</v>
      </c>
      <c r="J4494" s="49" t="s">
        <v>7575</v>
      </c>
      <c r="K4494" s="50" t="s">
        <v>20485</v>
      </c>
      <c r="L4494" s="49" t="s">
        <v>7577</v>
      </c>
    </row>
    <row r="4495" customFormat="false" ht="13.5" hidden="false" customHeight="false" outlineLevel="0" collapsed="false">
      <c r="A4495" s="49" t="s">
        <v>16659</v>
      </c>
      <c r="B4495" s="49" t="s">
        <v>16660</v>
      </c>
      <c r="C4495" s="49" t="s">
        <v>20429</v>
      </c>
      <c r="D4495" s="49" t="s">
        <v>20430</v>
      </c>
      <c r="E4495" s="50"/>
      <c r="F4495" s="49"/>
      <c r="G4495" s="49" t="s">
        <v>20486</v>
      </c>
      <c r="H4495" s="49" t="s">
        <v>20487</v>
      </c>
      <c r="I4495" s="49" t="s">
        <v>7779</v>
      </c>
      <c r="J4495" s="49" t="s">
        <v>7575</v>
      </c>
      <c r="K4495" s="50" t="s">
        <v>20488</v>
      </c>
      <c r="L4495" s="49" t="s">
        <v>7577</v>
      </c>
    </row>
    <row r="4496" customFormat="false" ht="13.5" hidden="false" customHeight="false" outlineLevel="0" collapsed="false">
      <c r="A4496" s="49" t="s">
        <v>16659</v>
      </c>
      <c r="B4496" s="49" t="s">
        <v>16660</v>
      </c>
      <c r="C4496" s="49" t="s">
        <v>20429</v>
      </c>
      <c r="D4496" s="49" t="s">
        <v>20430</v>
      </c>
      <c r="E4496" s="50"/>
      <c r="F4496" s="49"/>
      <c r="G4496" s="49" t="s">
        <v>20489</v>
      </c>
      <c r="H4496" s="49" t="s">
        <v>20490</v>
      </c>
      <c r="I4496" s="49" t="s">
        <v>7779</v>
      </c>
      <c r="J4496" s="49" t="s">
        <v>7780</v>
      </c>
      <c r="K4496" s="50" t="s">
        <v>20491</v>
      </c>
      <c r="L4496" s="49" t="s">
        <v>7577</v>
      </c>
    </row>
    <row r="4497" customFormat="false" ht="13.5" hidden="false" customHeight="false" outlineLevel="0" collapsed="false">
      <c r="A4497" s="49" t="s">
        <v>16659</v>
      </c>
      <c r="B4497" s="49" t="s">
        <v>16660</v>
      </c>
      <c r="C4497" s="49" t="s">
        <v>20429</v>
      </c>
      <c r="D4497" s="49" t="s">
        <v>20430</v>
      </c>
      <c r="E4497" s="50"/>
      <c r="F4497" s="49"/>
      <c r="G4497" s="49" t="s">
        <v>20492</v>
      </c>
      <c r="H4497" s="49" t="s">
        <v>20493</v>
      </c>
      <c r="I4497" s="49" t="s">
        <v>7779</v>
      </c>
      <c r="J4497" s="49" t="s">
        <v>7780</v>
      </c>
      <c r="K4497" s="50" t="s">
        <v>20494</v>
      </c>
      <c r="L4497" s="49" t="s">
        <v>7577</v>
      </c>
    </row>
    <row r="4498" customFormat="false" ht="13.5" hidden="false" customHeight="false" outlineLevel="0" collapsed="false">
      <c r="A4498" s="49" t="s">
        <v>16659</v>
      </c>
      <c r="B4498" s="49" t="s">
        <v>16660</v>
      </c>
      <c r="C4498" s="49" t="s">
        <v>20429</v>
      </c>
      <c r="D4498" s="49" t="s">
        <v>20430</v>
      </c>
      <c r="E4498" s="50"/>
      <c r="F4498" s="49"/>
      <c r="G4498" s="49" t="s">
        <v>20495</v>
      </c>
      <c r="H4498" s="49" t="s">
        <v>20496</v>
      </c>
      <c r="I4498" s="49" t="s">
        <v>7779</v>
      </c>
      <c r="J4498" s="49" t="s">
        <v>7780</v>
      </c>
      <c r="K4498" s="50" t="s">
        <v>20497</v>
      </c>
      <c r="L4498" s="49" t="s">
        <v>7577</v>
      </c>
    </row>
    <row r="4499" customFormat="false" ht="13.5" hidden="false" customHeight="false" outlineLevel="0" collapsed="false">
      <c r="A4499" s="49" t="s">
        <v>16659</v>
      </c>
      <c r="B4499" s="49" t="s">
        <v>16660</v>
      </c>
      <c r="C4499" s="49" t="s">
        <v>20429</v>
      </c>
      <c r="D4499" s="49" t="s">
        <v>20430</v>
      </c>
      <c r="E4499" s="50"/>
      <c r="F4499" s="49"/>
      <c r="G4499" s="49" t="s">
        <v>20498</v>
      </c>
      <c r="H4499" s="49" t="s">
        <v>20499</v>
      </c>
      <c r="I4499" s="49" t="s">
        <v>7779</v>
      </c>
      <c r="J4499" s="49" t="s">
        <v>7780</v>
      </c>
      <c r="K4499" s="50" t="s">
        <v>20500</v>
      </c>
      <c r="L4499" s="49" t="s">
        <v>7577</v>
      </c>
    </row>
    <row r="4500" customFormat="false" ht="13.5" hidden="false" customHeight="false" outlineLevel="0" collapsed="false">
      <c r="A4500" s="49" t="s">
        <v>16659</v>
      </c>
      <c r="B4500" s="49" t="s">
        <v>16660</v>
      </c>
      <c r="C4500" s="49" t="s">
        <v>20429</v>
      </c>
      <c r="D4500" s="49" t="s">
        <v>20430</v>
      </c>
      <c r="E4500" s="50"/>
      <c r="F4500" s="49"/>
      <c r="G4500" s="49" t="s">
        <v>20501</v>
      </c>
      <c r="H4500" s="49" t="s">
        <v>20502</v>
      </c>
      <c r="I4500" s="49" t="s">
        <v>7779</v>
      </c>
      <c r="J4500" s="49" t="s">
        <v>7780</v>
      </c>
      <c r="K4500" s="50" t="s">
        <v>20503</v>
      </c>
      <c r="L4500" s="49" t="s">
        <v>7577</v>
      </c>
    </row>
    <row r="4501" customFormat="false" ht="13.5" hidden="false" customHeight="false" outlineLevel="0" collapsed="false">
      <c r="A4501" s="49" t="s">
        <v>16659</v>
      </c>
      <c r="B4501" s="49" t="s">
        <v>16660</v>
      </c>
      <c r="C4501" s="49" t="s">
        <v>20429</v>
      </c>
      <c r="D4501" s="49" t="s">
        <v>20430</v>
      </c>
      <c r="E4501" s="50"/>
      <c r="F4501" s="49"/>
      <c r="G4501" s="49" t="s">
        <v>20504</v>
      </c>
      <c r="H4501" s="49" t="s">
        <v>20505</v>
      </c>
      <c r="I4501" s="49" t="s">
        <v>7779</v>
      </c>
      <c r="J4501" s="49" t="s">
        <v>7780</v>
      </c>
      <c r="K4501" s="50" t="s">
        <v>20506</v>
      </c>
      <c r="L4501" s="49" t="s">
        <v>7577</v>
      </c>
    </row>
    <row r="4502" customFormat="false" ht="13.5" hidden="false" customHeight="false" outlineLevel="0" collapsed="false">
      <c r="A4502" s="49" t="s">
        <v>16659</v>
      </c>
      <c r="B4502" s="49" t="s">
        <v>16660</v>
      </c>
      <c r="C4502" s="49" t="s">
        <v>20429</v>
      </c>
      <c r="D4502" s="49" t="s">
        <v>20430</v>
      </c>
      <c r="E4502" s="50"/>
      <c r="F4502" s="49"/>
      <c r="G4502" s="49" t="s">
        <v>20507</v>
      </c>
      <c r="H4502" s="49" t="s">
        <v>20508</v>
      </c>
      <c r="I4502" s="49" t="s">
        <v>7779</v>
      </c>
      <c r="J4502" s="49" t="s">
        <v>9175</v>
      </c>
      <c r="K4502" s="50" t="s">
        <v>20509</v>
      </c>
      <c r="L4502" s="49" t="s">
        <v>7577</v>
      </c>
    </row>
    <row r="4503" customFormat="false" ht="13.5" hidden="false" customHeight="false" outlineLevel="0" collapsed="false">
      <c r="A4503" s="49" t="s">
        <v>16659</v>
      </c>
      <c r="B4503" s="49" t="s">
        <v>16660</v>
      </c>
      <c r="C4503" s="49" t="s">
        <v>20429</v>
      </c>
      <c r="D4503" s="49" t="s">
        <v>20430</v>
      </c>
      <c r="E4503" s="50"/>
      <c r="F4503" s="49"/>
      <c r="G4503" s="49" t="s">
        <v>20510</v>
      </c>
      <c r="H4503" s="49" t="s">
        <v>20511</v>
      </c>
      <c r="I4503" s="49" t="s">
        <v>7779</v>
      </c>
      <c r="J4503" s="49" t="s">
        <v>7780</v>
      </c>
      <c r="K4503" s="50" t="s">
        <v>20512</v>
      </c>
      <c r="L4503" s="49" t="s">
        <v>7577</v>
      </c>
    </row>
    <row r="4504" customFormat="false" ht="13.5" hidden="false" customHeight="false" outlineLevel="0" collapsed="false">
      <c r="A4504" s="49" t="s">
        <v>16659</v>
      </c>
      <c r="B4504" s="49" t="s">
        <v>16660</v>
      </c>
      <c r="C4504" s="49" t="s">
        <v>20429</v>
      </c>
      <c r="D4504" s="49" t="s">
        <v>20430</v>
      </c>
      <c r="E4504" s="50"/>
      <c r="F4504" s="49"/>
      <c r="G4504" s="49" t="s">
        <v>20513</v>
      </c>
      <c r="H4504" s="49" t="s">
        <v>20514</v>
      </c>
      <c r="I4504" s="49" t="s">
        <v>7779</v>
      </c>
      <c r="J4504" s="49" t="s">
        <v>7780</v>
      </c>
      <c r="K4504" s="50" t="s">
        <v>20515</v>
      </c>
      <c r="L4504" s="49" t="s">
        <v>7577</v>
      </c>
    </row>
    <row r="4505" customFormat="false" ht="13.5" hidden="false" customHeight="false" outlineLevel="0" collapsed="false">
      <c r="A4505" s="49" t="s">
        <v>16659</v>
      </c>
      <c r="B4505" s="49" t="s">
        <v>16660</v>
      </c>
      <c r="C4505" s="49" t="s">
        <v>20429</v>
      </c>
      <c r="D4505" s="49" t="s">
        <v>20430</v>
      </c>
      <c r="E4505" s="50"/>
      <c r="F4505" s="49"/>
      <c r="G4505" s="49" t="s">
        <v>20516</v>
      </c>
      <c r="H4505" s="49" t="s">
        <v>20517</v>
      </c>
      <c r="I4505" s="49" t="s">
        <v>7779</v>
      </c>
      <c r="J4505" s="49" t="s">
        <v>7780</v>
      </c>
      <c r="K4505" s="50" t="s">
        <v>20518</v>
      </c>
      <c r="L4505" s="49" t="s">
        <v>7577</v>
      </c>
    </row>
    <row r="4506" customFormat="false" ht="13.5" hidden="false" customHeight="false" outlineLevel="0" collapsed="false">
      <c r="A4506" s="49" t="s">
        <v>16659</v>
      </c>
      <c r="B4506" s="49" t="s">
        <v>16660</v>
      </c>
      <c r="C4506" s="49" t="s">
        <v>20429</v>
      </c>
      <c r="D4506" s="49" t="s">
        <v>20430</v>
      </c>
      <c r="E4506" s="50"/>
      <c r="F4506" s="49"/>
      <c r="G4506" s="49" t="s">
        <v>20519</v>
      </c>
      <c r="H4506" s="49" t="s">
        <v>20520</v>
      </c>
      <c r="I4506" s="49" t="s">
        <v>7779</v>
      </c>
      <c r="J4506" s="49" t="s">
        <v>7780</v>
      </c>
      <c r="K4506" s="50" t="s">
        <v>14411</v>
      </c>
      <c r="L4506" s="49" t="s">
        <v>7577</v>
      </c>
    </row>
    <row r="4507" customFormat="false" ht="13.5" hidden="false" customHeight="false" outlineLevel="0" collapsed="false">
      <c r="A4507" s="49" t="s">
        <v>16659</v>
      </c>
      <c r="B4507" s="49" t="s">
        <v>16660</v>
      </c>
      <c r="C4507" s="49" t="s">
        <v>20429</v>
      </c>
      <c r="D4507" s="49" t="s">
        <v>20430</v>
      </c>
      <c r="E4507" s="50"/>
      <c r="F4507" s="49"/>
      <c r="G4507" s="49" t="s">
        <v>20521</v>
      </c>
      <c r="H4507" s="49" t="s">
        <v>20522</v>
      </c>
      <c r="I4507" s="49" t="s">
        <v>7779</v>
      </c>
      <c r="J4507" s="49" t="s">
        <v>7780</v>
      </c>
      <c r="K4507" s="50" t="s">
        <v>20523</v>
      </c>
      <c r="L4507" s="49" t="s">
        <v>7577</v>
      </c>
    </row>
    <row r="4508" customFormat="false" ht="13.5" hidden="false" customHeight="false" outlineLevel="0" collapsed="false">
      <c r="A4508" s="49" t="s">
        <v>16659</v>
      </c>
      <c r="B4508" s="49" t="s">
        <v>16660</v>
      </c>
      <c r="C4508" s="49" t="s">
        <v>20429</v>
      </c>
      <c r="D4508" s="49" t="s">
        <v>20430</v>
      </c>
      <c r="E4508" s="50"/>
      <c r="F4508" s="49"/>
      <c r="G4508" s="49" t="s">
        <v>20524</v>
      </c>
      <c r="H4508" s="49" t="s">
        <v>20525</v>
      </c>
      <c r="I4508" s="49" t="s">
        <v>7779</v>
      </c>
      <c r="J4508" s="49" t="s">
        <v>7780</v>
      </c>
      <c r="K4508" s="50" t="s">
        <v>20526</v>
      </c>
      <c r="L4508" s="49" t="s">
        <v>7577</v>
      </c>
    </row>
    <row r="4509" customFormat="false" ht="13.5" hidden="false" customHeight="false" outlineLevel="0" collapsed="false">
      <c r="A4509" s="49" t="s">
        <v>16659</v>
      </c>
      <c r="B4509" s="49" t="s">
        <v>16660</v>
      </c>
      <c r="C4509" s="49" t="s">
        <v>20429</v>
      </c>
      <c r="D4509" s="49" t="s">
        <v>20430</v>
      </c>
      <c r="E4509" s="50"/>
      <c r="F4509" s="49"/>
      <c r="G4509" s="49" t="s">
        <v>20527</v>
      </c>
      <c r="H4509" s="49" t="s">
        <v>20528</v>
      </c>
      <c r="I4509" s="49" t="s">
        <v>7779</v>
      </c>
      <c r="J4509" s="49" t="s">
        <v>7780</v>
      </c>
      <c r="K4509" s="50" t="s">
        <v>20529</v>
      </c>
      <c r="L4509" s="49" t="s">
        <v>7577</v>
      </c>
    </row>
    <row r="4510" customFormat="false" ht="13.5" hidden="false" customHeight="false" outlineLevel="0" collapsed="false">
      <c r="A4510" s="49" t="s">
        <v>16659</v>
      </c>
      <c r="B4510" s="49" t="s">
        <v>16660</v>
      </c>
      <c r="C4510" s="49" t="s">
        <v>20429</v>
      </c>
      <c r="D4510" s="49" t="s">
        <v>20430</v>
      </c>
      <c r="E4510" s="50"/>
      <c r="F4510" s="49"/>
      <c r="G4510" s="49" t="s">
        <v>20530</v>
      </c>
      <c r="H4510" s="49" t="s">
        <v>20531</v>
      </c>
      <c r="I4510" s="49" t="s">
        <v>7779</v>
      </c>
      <c r="J4510" s="49" t="s">
        <v>7780</v>
      </c>
      <c r="K4510" s="50" t="s">
        <v>20532</v>
      </c>
      <c r="L4510" s="49" t="s">
        <v>7577</v>
      </c>
    </row>
    <row r="4511" customFormat="false" ht="13.5" hidden="false" customHeight="false" outlineLevel="0" collapsed="false">
      <c r="A4511" s="49" t="s">
        <v>16659</v>
      </c>
      <c r="B4511" s="49" t="s">
        <v>16660</v>
      </c>
      <c r="C4511" s="49" t="s">
        <v>20429</v>
      </c>
      <c r="D4511" s="49" t="s">
        <v>20430</v>
      </c>
      <c r="E4511" s="50"/>
      <c r="F4511" s="49"/>
      <c r="G4511" s="49" t="s">
        <v>20533</v>
      </c>
      <c r="H4511" s="49" t="s">
        <v>20534</v>
      </c>
      <c r="I4511" s="49" t="s">
        <v>7779</v>
      </c>
      <c r="J4511" s="49" t="s">
        <v>7780</v>
      </c>
      <c r="K4511" s="50" t="s">
        <v>20535</v>
      </c>
      <c r="L4511" s="49" t="s">
        <v>7577</v>
      </c>
    </row>
    <row r="4512" customFormat="false" ht="13.5" hidden="false" customHeight="false" outlineLevel="0" collapsed="false">
      <c r="A4512" s="49" t="s">
        <v>16659</v>
      </c>
      <c r="B4512" s="49" t="s">
        <v>16660</v>
      </c>
      <c r="C4512" s="49" t="s">
        <v>20429</v>
      </c>
      <c r="D4512" s="49" t="s">
        <v>20430</v>
      </c>
      <c r="E4512" s="50"/>
      <c r="F4512" s="49"/>
      <c r="G4512" s="49" t="s">
        <v>20536</v>
      </c>
      <c r="H4512" s="49" t="s">
        <v>20537</v>
      </c>
      <c r="I4512" s="49" t="s">
        <v>7779</v>
      </c>
      <c r="J4512" s="49" t="s">
        <v>7780</v>
      </c>
      <c r="K4512" s="50" t="s">
        <v>20538</v>
      </c>
      <c r="L4512" s="49" t="s">
        <v>7577</v>
      </c>
    </row>
    <row r="4513" customFormat="false" ht="13.5" hidden="false" customHeight="false" outlineLevel="0" collapsed="false">
      <c r="A4513" s="49" t="s">
        <v>16659</v>
      </c>
      <c r="B4513" s="49" t="s">
        <v>16660</v>
      </c>
      <c r="C4513" s="49" t="s">
        <v>20429</v>
      </c>
      <c r="D4513" s="49" t="s">
        <v>20430</v>
      </c>
      <c r="E4513" s="50"/>
      <c r="F4513" s="49"/>
      <c r="G4513" s="49" t="s">
        <v>20539</v>
      </c>
      <c r="H4513" s="49" t="s">
        <v>20540</v>
      </c>
      <c r="I4513" s="49" t="s">
        <v>7779</v>
      </c>
      <c r="J4513" s="49" t="s">
        <v>7780</v>
      </c>
      <c r="K4513" s="50" t="s">
        <v>20541</v>
      </c>
      <c r="L4513" s="49" t="s">
        <v>7577</v>
      </c>
    </row>
    <row r="4514" customFormat="false" ht="13.5" hidden="false" customHeight="false" outlineLevel="0" collapsed="false">
      <c r="A4514" s="49" t="s">
        <v>16659</v>
      </c>
      <c r="B4514" s="49" t="s">
        <v>16660</v>
      </c>
      <c r="C4514" s="49" t="s">
        <v>20429</v>
      </c>
      <c r="D4514" s="49" t="s">
        <v>20430</v>
      </c>
      <c r="E4514" s="50"/>
      <c r="F4514" s="49"/>
      <c r="G4514" s="49" t="s">
        <v>20542</v>
      </c>
      <c r="H4514" s="49" t="s">
        <v>20543</v>
      </c>
      <c r="I4514" s="49" t="s">
        <v>7779</v>
      </c>
      <c r="J4514" s="49" t="s">
        <v>7575</v>
      </c>
      <c r="K4514" s="50" t="s">
        <v>20544</v>
      </c>
      <c r="L4514" s="49" t="s">
        <v>7577</v>
      </c>
    </row>
    <row r="4515" customFormat="false" ht="13.5" hidden="false" customHeight="false" outlineLevel="0" collapsed="false">
      <c r="A4515" s="49" t="s">
        <v>16659</v>
      </c>
      <c r="B4515" s="49" t="s">
        <v>16660</v>
      </c>
      <c r="C4515" s="49" t="s">
        <v>20429</v>
      </c>
      <c r="D4515" s="49" t="s">
        <v>20430</v>
      </c>
      <c r="E4515" s="50"/>
      <c r="F4515" s="49"/>
      <c r="G4515" s="49" t="s">
        <v>20545</v>
      </c>
      <c r="H4515" s="49" t="s">
        <v>20546</v>
      </c>
      <c r="I4515" s="49" t="s">
        <v>7779</v>
      </c>
      <c r="J4515" s="49" t="s">
        <v>7780</v>
      </c>
      <c r="K4515" s="50" t="s">
        <v>20547</v>
      </c>
      <c r="L4515" s="49" t="s">
        <v>7577</v>
      </c>
    </row>
    <row r="4516" customFormat="false" ht="13.5" hidden="false" customHeight="false" outlineLevel="0" collapsed="false">
      <c r="A4516" s="49" t="s">
        <v>16659</v>
      </c>
      <c r="B4516" s="49" t="s">
        <v>16660</v>
      </c>
      <c r="C4516" s="49" t="s">
        <v>20429</v>
      </c>
      <c r="D4516" s="49" t="s">
        <v>20430</v>
      </c>
      <c r="E4516" s="50"/>
      <c r="F4516" s="49"/>
      <c r="G4516" s="49" t="s">
        <v>20548</v>
      </c>
      <c r="H4516" s="49" t="s">
        <v>20549</v>
      </c>
      <c r="I4516" s="49" t="s">
        <v>7779</v>
      </c>
      <c r="J4516" s="49" t="s">
        <v>7780</v>
      </c>
      <c r="K4516" s="50" t="s">
        <v>20550</v>
      </c>
      <c r="L4516" s="49" t="s">
        <v>7577</v>
      </c>
    </row>
    <row r="4517" customFormat="false" ht="13.5" hidden="false" customHeight="false" outlineLevel="0" collapsed="false">
      <c r="A4517" s="49" t="s">
        <v>16659</v>
      </c>
      <c r="B4517" s="49" t="s">
        <v>16660</v>
      </c>
      <c r="C4517" s="49" t="s">
        <v>20429</v>
      </c>
      <c r="D4517" s="49" t="s">
        <v>20430</v>
      </c>
      <c r="E4517" s="50"/>
      <c r="F4517" s="49"/>
      <c r="G4517" s="49" t="s">
        <v>20551</v>
      </c>
      <c r="H4517" s="49" t="s">
        <v>20552</v>
      </c>
      <c r="I4517" s="49" t="s">
        <v>7779</v>
      </c>
      <c r="J4517" s="49" t="s">
        <v>7780</v>
      </c>
      <c r="K4517" s="50" t="s">
        <v>20553</v>
      </c>
      <c r="L4517" s="49" t="s">
        <v>7577</v>
      </c>
    </row>
    <row r="4518" customFormat="false" ht="13.5" hidden="false" customHeight="false" outlineLevel="0" collapsed="false">
      <c r="A4518" s="49" t="s">
        <v>16659</v>
      </c>
      <c r="B4518" s="49" t="s">
        <v>16660</v>
      </c>
      <c r="C4518" s="49" t="s">
        <v>20429</v>
      </c>
      <c r="D4518" s="49" t="s">
        <v>20430</v>
      </c>
      <c r="E4518" s="50"/>
      <c r="F4518" s="49"/>
      <c r="G4518" s="49" t="s">
        <v>20554</v>
      </c>
      <c r="H4518" s="49" t="s">
        <v>20555</v>
      </c>
      <c r="I4518" s="49" t="s">
        <v>7779</v>
      </c>
      <c r="J4518" s="49" t="s">
        <v>7780</v>
      </c>
      <c r="K4518" s="50" t="s">
        <v>20556</v>
      </c>
      <c r="L4518" s="49" t="s">
        <v>7577</v>
      </c>
    </row>
    <row r="4519" customFormat="false" ht="13.5" hidden="false" customHeight="false" outlineLevel="0" collapsed="false">
      <c r="A4519" s="49" t="s">
        <v>16659</v>
      </c>
      <c r="B4519" s="49" t="s">
        <v>16660</v>
      </c>
      <c r="C4519" s="49" t="s">
        <v>20429</v>
      </c>
      <c r="D4519" s="49" t="s">
        <v>20430</v>
      </c>
      <c r="E4519" s="50"/>
      <c r="F4519" s="49"/>
      <c r="G4519" s="49" t="s">
        <v>20557</v>
      </c>
      <c r="H4519" s="49" t="s">
        <v>20558</v>
      </c>
      <c r="I4519" s="49" t="s">
        <v>7779</v>
      </c>
      <c r="J4519" s="49" t="s">
        <v>7780</v>
      </c>
      <c r="K4519" s="50" t="s">
        <v>20559</v>
      </c>
      <c r="L4519" s="49" t="s">
        <v>7577</v>
      </c>
    </row>
    <row r="4520" customFormat="false" ht="13.5" hidden="false" customHeight="false" outlineLevel="0" collapsed="false">
      <c r="A4520" s="49" t="s">
        <v>16659</v>
      </c>
      <c r="B4520" s="49" t="s">
        <v>16660</v>
      </c>
      <c r="C4520" s="49" t="s">
        <v>20429</v>
      </c>
      <c r="D4520" s="49" t="s">
        <v>20430</v>
      </c>
      <c r="E4520" s="50"/>
      <c r="F4520" s="49"/>
      <c r="G4520" s="49" t="s">
        <v>20560</v>
      </c>
      <c r="H4520" s="49" t="s">
        <v>20561</v>
      </c>
      <c r="I4520" s="49" t="s">
        <v>7779</v>
      </c>
      <c r="J4520" s="49" t="s">
        <v>7780</v>
      </c>
      <c r="K4520" s="50" t="s">
        <v>20562</v>
      </c>
      <c r="L4520" s="49" t="s">
        <v>7577</v>
      </c>
    </row>
    <row r="4521" customFormat="false" ht="13.5" hidden="false" customHeight="false" outlineLevel="0" collapsed="false">
      <c r="A4521" s="49" t="s">
        <v>16659</v>
      </c>
      <c r="B4521" s="49" t="s">
        <v>16660</v>
      </c>
      <c r="C4521" s="49" t="s">
        <v>20429</v>
      </c>
      <c r="D4521" s="49" t="s">
        <v>20430</v>
      </c>
      <c r="E4521" s="50"/>
      <c r="F4521" s="49"/>
      <c r="G4521" s="49" t="s">
        <v>20563</v>
      </c>
      <c r="H4521" s="49" t="s">
        <v>20564</v>
      </c>
      <c r="I4521" s="49" t="s">
        <v>7779</v>
      </c>
      <c r="J4521" s="49" t="s">
        <v>7780</v>
      </c>
      <c r="K4521" s="50" t="s">
        <v>20565</v>
      </c>
      <c r="L4521" s="49" t="s">
        <v>7577</v>
      </c>
    </row>
    <row r="4522" customFormat="false" ht="13.5" hidden="false" customHeight="false" outlineLevel="0" collapsed="false">
      <c r="A4522" s="49" t="s">
        <v>16659</v>
      </c>
      <c r="B4522" s="49" t="s">
        <v>16660</v>
      </c>
      <c r="C4522" s="49" t="s">
        <v>20429</v>
      </c>
      <c r="D4522" s="49" t="s">
        <v>20430</v>
      </c>
      <c r="E4522" s="50"/>
      <c r="F4522" s="49"/>
      <c r="G4522" s="49" t="s">
        <v>20566</v>
      </c>
      <c r="H4522" s="49" t="s">
        <v>20567</v>
      </c>
      <c r="I4522" s="49" t="s">
        <v>7779</v>
      </c>
      <c r="J4522" s="49" t="s">
        <v>7780</v>
      </c>
      <c r="K4522" s="50" t="s">
        <v>20568</v>
      </c>
      <c r="L4522" s="49" t="s">
        <v>7577</v>
      </c>
    </row>
    <row r="4523" customFormat="false" ht="13.5" hidden="false" customHeight="false" outlineLevel="0" collapsed="false">
      <c r="A4523" s="49" t="s">
        <v>16659</v>
      </c>
      <c r="B4523" s="49" t="s">
        <v>16660</v>
      </c>
      <c r="C4523" s="49" t="s">
        <v>20429</v>
      </c>
      <c r="D4523" s="49" t="s">
        <v>20430</v>
      </c>
      <c r="E4523" s="50"/>
      <c r="F4523" s="49"/>
      <c r="G4523" s="49" t="s">
        <v>20569</v>
      </c>
      <c r="H4523" s="49" t="s">
        <v>20570</v>
      </c>
      <c r="I4523" s="49" t="s">
        <v>7779</v>
      </c>
      <c r="J4523" s="49" t="s">
        <v>7780</v>
      </c>
      <c r="K4523" s="50" t="s">
        <v>20571</v>
      </c>
      <c r="L4523" s="49" t="s">
        <v>7577</v>
      </c>
    </row>
    <row r="4524" customFormat="false" ht="13.5" hidden="false" customHeight="false" outlineLevel="0" collapsed="false">
      <c r="A4524" s="49" t="s">
        <v>16659</v>
      </c>
      <c r="B4524" s="49" t="s">
        <v>16660</v>
      </c>
      <c r="C4524" s="49" t="s">
        <v>20429</v>
      </c>
      <c r="D4524" s="49" t="s">
        <v>20430</v>
      </c>
      <c r="E4524" s="50"/>
      <c r="F4524" s="49"/>
      <c r="G4524" s="49" t="s">
        <v>20572</v>
      </c>
      <c r="H4524" s="49" t="s">
        <v>20573</v>
      </c>
      <c r="I4524" s="49" t="s">
        <v>7779</v>
      </c>
      <c r="J4524" s="49" t="s">
        <v>7575</v>
      </c>
      <c r="K4524" s="50" t="s">
        <v>20574</v>
      </c>
      <c r="L4524" s="49" t="s">
        <v>7577</v>
      </c>
    </row>
    <row r="4525" customFormat="false" ht="13.5" hidden="false" customHeight="false" outlineLevel="0" collapsed="false">
      <c r="A4525" s="49" t="s">
        <v>16659</v>
      </c>
      <c r="B4525" s="49" t="s">
        <v>16660</v>
      </c>
      <c r="C4525" s="49" t="s">
        <v>20429</v>
      </c>
      <c r="D4525" s="49" t="s">
        <v>20430</v>
      </c>
      <c r="E4525" s="50"/>
      <c r="F4525" s="49"/>
      <c r="G4525" s="49" t="s">
        <v>20575</v>
      </c>
      <c r="H4525" s="49" t="s">
        <v>20576</v>
      </c>
      <c r="I4525" s="49" t="s">
        <v>7779</v>
      </c>
      <c r="J4525" s="49" t="s">
        <v>7575</v>
      </c>
      <c r="K4525" s="50" t="s">
        <v>20577</v>
      </c>
      <c r="L4525" s="49" t="s">
        <v>7577</v>
      </c>
    </row>
    <row r="4526" customFormat="false" ht="13.5" hidden="false" customHeight="false" outlineLevel="0" collapsed="false">
      <c r="A4526" s="49" t="s">
        <v>16659</v>
      </c>
      <c r="B4526" s="49" t="s">
        <v>16660</v>
      </c>
      <c r="C4526" s="49" t="s">
        <v>20429</v>
      </c>
      <c r="D4526" s="49" t="s">
        <v>20430</v>
      </c>
      <c r="E4526" s="50"/>
      <c r="F4526" s="49"/>
      <c r="G4526" s="49" t="s">
        <v>20578</v>
      </c>
      <c r="H4526" s="49" t="s">
        <v>20579</v>
      </c>
      <c r="I4526" s="49" t="s">
        <v>7779</v>
      </c>
      <c r="J4526" s="49" t="s">
        <v>7575</v>
      </c>
      <c r="K4526" s="50" t="s">
        <v>20580</v>
      </c>
      <c r="L4526" s="49" t="s">
        <v>7577</v>
      </c>
    </row>
    <row r="4527" customFormat="false" ht="13.5" hidden="false" customHeight="false" outlineLevel="0" collapsed="false">
      <c r="A4527" s="49" t="s">
        <v>16659</v>
      </c>
      <c r="B4527" s="49" t="s">
        <v>16660</v>
      </c>
      <c r="C4527" s="49" t="s">
        <v>20429</v>
      </c>
      <c r="D4527" s="49" t="s">
        <v>20430</v>
      </c>
      <c r="E4527" s="50"/>
      <c r="F4527" s="49"/>
      <c r="G4527" s="49" t="s">
        <v>20581</v>
      </c>
      <c r="H4527" s="49" t="s">
        <v>20582</v>
      </c>
      <c r="I4527" s="49" t="s">
        <v>7779</v>
      </c>
      <c r="J4527" s="49" t="s">
        <v>7575</v>
      </c>
      <c r="K4527" s="50" t="s">
        <v>20583</v>
      </c>
      <c r="L4527" s="49" t="s">
        <v>7577</v>
      </c>
    </row>
    <row r="4528" customFormat="false" ht="13.5" hidden="false" customHeight="false" outlineLevel="0" collapsed="false">
      <c r="A4528" s="49" t="s">
        <v>16659</v>
      </c>
      <c r="B4528" s="49" t="s">
        <v>16660</v>
      </c>
      <c r="C4528" s="49" t="s">
        <v>20429</v>
      </c>
      <c r="D4528" s="49" t="s">
        <v>20430</v>
      </c>
      <c r="E4528" s="50"/>
      <c r="F4528" s="49"/>
      <c r="G4528" s="49" t="s">
        <v>20584</v>
      </c>
      <c r="H4528" s="49" t="s">
        <v>20585</v>
      </c>
      <c r="I4528" s="49" t="s">
        <v>7779</v>
      </c>
      <c r="J4528" s="49" t="s">
        <v>7575</v>
      </c>
      <c r="K4528" s="50" t="s">
        <v>20586</v>
      </c>
      <c r="L4528" s="49" t="s">
        <v>7577</v>
      </c>
    </row>
    <row r="4529" customFormat="false" ht="13.5" hidden="false" customHeight="false" outlineLevel="0" collapsed="false">
      <c r="A4529" s="49" t="s">
        <v>16659</v>
      </c>
      <c r="B4529" s="49" t="s">
        <v>16660</v>
      </c>
      <c r="C4529" s="49" t="s">
        <v>20429</v>
      </c>
      <c r="D4529" s="49" t="s">
        <v>20430</v>
      </c>
      <c r="E4529" s="50"/>
      <c r="F4529" s="49"/>
      <c r="G4529" s="49" t="s">
        <v>20587</v>
      </c>
      <c r="H4529" s="49" t="s">
        <v>20588</v>
      </c>
      <c r="I4529" s="49" t="s">
        <v>7779</v>
      </c>
      <c r="J4529" s="49" t="s">
        <v>7780</v>
      </c>
      <c r="K4529" s="50" t="s">
        <v>20589</v>
      </c>
      <c r="L4529" s="49" t="s">
        <v>7577</v>
      </c>
    </row>
    <row r="4530" customFormat="false" ht="13.5" hidden="false" customHeight="false" outlineLevel="0" collapsed="false">
      <c r="A4530" s="49" t="s">
        <v>16659</v>
      </c>
      <c r="B4530" s="49" t="s">
        <v>16660</v>
      </c>
      <c r="C4530" s="49" t="s">
        <v>20429</v>
      </c>
      <c r="D4530" s="49" t="s">
        <v>20430</v>
      </c>
      <c r="E4530" s="50"/>
      <c r="F4530" s="49"/>
      <c r="G4530" s="49" t="s">
        <v>20590</v>
      </c>
      <c r="H4530" s="49" t="s">
        <v>20591</v>
      </c>
      <c r="I4530" s="49" t="s">
        <v>7779</v>
      </c>
      <c r="J4530" s="49" t="s">
        <v>7575</v>
      </c>
      <c r="K4530" s="50" t="s">
        <v>20592</v>
      </c>
      <c r="L4530" s="49" t="s">
        <v>7577</v>
      </c>
    </row>
    <row r="4531" customFormat="false" ht="13.5" hidden="false" customHeight="false" outlineLevel="0" collapsed="false">
      <c r="A4531" s="49" t="s">
        <v>16659</v>
      </c>
      <c r="B4531" s="49" t="s">
        <v>16660</v>
      </c>
      <c r="C4531" s="49" t="s">
        <v>20429</v>
      </c>
      <c r="D4531" s="49" t="s">
        <v>20430</v>
      </c>
      <c r="E4531" s="50"/>
      <c r="F4531" s="49"/>
      <c r="G4531" s="49" t="s">
        <v>20593</v>
      </c>
      <c r="H4531" s="49" t="s">
        <v>20594</v>
      </c>
      <c r="I4531" s="49" t="s">
        <v>7779</v>
      </c>
      <c r="J4531" s="49" t="s">
        <v>7780</v>
      </c>
      <c r="K4531" s="50" t="s">
        <v>20595</v>
      </c>
      <c r="L4531" s="49" t="s">
        <v>7577</v>
      </c>
    </row>
    <row r="4532" customFormat="false" ht="13.5" hidden="false" customHeight="false" outlineLevel="0" collapsed="false">
      <c r="A4532" s="49" t="s">
        <v>16659</v>
      </c>
      <c r="B4532" s="49" t="s">
        <v>16660</v>
      </c>
      <c r="C4532" s="49" t="s">
        <v>20429</v>
      </c>
      <c r="D4532" s="49" t="s">
        <v>20430</v>
      </c>
      <c r="E4532" s="50"/>
      <c r="F4532" s="49"/>
      <c r="G4532" s="49" t="s">
        <v>20596</v>
      </c>
      <c r="H4532" s="49" t="s">
        <v>20597</v>
      </c>
      <c r="I4532" s="49" t="s">
        <v>7779</v>
      </c>
      <c r="J4532" s="49" t="s">
        <v>7575</v>
      </c>
      <c r="K4532" s="50" t="s">
        <v>20598</v>
      </c>
      <c r="L4532" s="49" t="s">
        <v>7577</v>
      </c>
    </row>
    <row r="4533" customFormat="false" ht="13.5" hidden="false" customHeight="false" outlineLevel="0" collapsed="false">
      <c r="A4533" s="49" t="s">
        <v>16659</v>
      </c>
      <c r="B4533" s="49" t="s">
        <v>16660</v>
      </c>
      <c r="C4533" s="49" t="s">
        <v>20429</v>
      </c>
      <c r="D4533" s="49" t="s">
        <v>20430</v>
      </c>
      <c r="E4533" s="50"/>
      <c r="F4533" s="49"/>
      <c r="G4533" s="49" t="s">
        <v>20599</v>
      </c>
      <c r="H4533" s="49" t="s">
        <v>20600</v>
      </c>
      <c r="I4533" s="49" t="s">
        <v>7779</v>
      </c>
      <c r="J4533" s="49" t="s">
        <v>7575</v>
      </c>
      <c r="K4533" s="50" t="s">
        <v>12322</v>
      </c>
      <c r="L4533" s="49" t="s">
        <v>7577</v>
      </c>
    </row>
    <row r="4534" customFormat="false" ht="13.5" hidden="false" customHeight="false" outlineLevel="0" collapsed="false">
      <c r="A4534" s="49" t="s">
        <v>16659</v>
      </c>
      <c r="B4534" s="49" t="s">
        <v>16660</v>
      </c>
      <c r="C4534" s="49" t="s">
        <v>20429</v>
      </c>
      <c r="D4534" s="49" t="s">
        <v>20430</v>
      </c>
      <c r="E4534" s="50"/>
      <c r="F4534" s="49"/>
      <c r="G4534" s="49" t="s">
        <v>20601</v>
      </c>
      <c r="H4534" s="49" t="s">
        <v>20602</v>
      </c>
      <c r="I4534" s="49" t="s">
        <v>7779</v>
      </c>
      <c r="J4534" s="49" t="s">
        <v>7780</v>
      </c>
      <c r="K4534" s="50" t="s">
        <v>20603</v>
      </c>
      <c r="L4534" s="49" t="s">
        <v>7577</v>
      </c>
    </row>
    <row r="4535" customFormat="false" ht="13.5" hidden="false" customHeight="false" outlineLevel="0" collapsed="false">
      <c r="A4535" s="49" t="s">
        <v>16659</v>
      </c>
      <c r="B4535" s="49" t="s">
        <v>16660</v>
      </c>
      <c r="C4535" s="49" t="s">
        <v>20429</v>
      </c>
      <c r="D4535" s="49" t="s">
        <v>20430</v>
      </c>
      <c r="E4535" s="50"/>
      <c r="F4535" s="49"/>
      <c r="G4535" s="49" t="s">
        <v>20604</v>
      </c>
      <c r="H4535" s="49" t="s">
        <v>20605</v>
      </c>
      <c r="I4535" s="49" t="s">
        <v>7779</v>
      </c>
      <c r="J4535" s="49" t="s">
        <v>7780</v>
      </c>
      <c r="K4535" s="50" t="s">
        <v>20606</v>
      </c>
      <c r="L4535" s="49" t="s">
        <v>7577</v>
      </c>
    </row>
    <row r="4536" customFormat="false" ht="13.5" hidden="false" customHeight="false" outlineLevel="0" collapsed="false">
      <c r="A4536" s="49" t="s">
        <v>16659</v>
      </c>
      <c r="B4536" s="49" t="s">
        <v>16660</v>
      </c>
      <c r="C4536" s="49" t="s">
        <v>20429</v>
      </c>
      <c r="D4536" s="49" t="s">
        <v>20430</v>
      </c>
      <c r="E4536" s="50"/>
      <c r="F4536" s="49"/>
      <c r="G4536" s="49" t="s">
        <v>20607</v>
      </c>
      <c r="H4536" s="49" t="s">
        <v>20608</v>
      </c>
      <c r="I4536" s="49" t="s">
        <v>7779</v>
      </c>
      <c r="J4536" s="49" t="s">
        <v>7575</v>
      </c>
      <c r="K4536" s="50" t="s">
        <v>20609</v>
      </c>
      <c r="L4536" s="49" t="s">
        <v>7577</v>
      </c>
    </row>
    <row r="4537" customFormat="false" ht="13.5" hidden="false" customHeight="false" outlineLevel="0" collapsed="false">
      <c r="A4537" s="49" t="s">
        <v>16659</v>
      </c>
      <c r="B4537" s="49" t="s">
        <v>16660</v>
      </c>
      <c r="C4537" s="49" t="s">
        <v>20429</v>
      </c>
      <c r="D4537" s="49" t="s">
        <v>20430</v>
      </c>
      <c r="E4537" s="50"/>
      <c r="F4537" s="49"/>
      <c r="G4537" s="49" t="s">
        <v>20610</v>
      </c>
      <c r="H4537" s="49" t="s">
        <v>20611</v>
      </c>
      <c r="I4537" s="49" t="s">
        <v>7779</v>
      </c>
      <c r="J4537" s="49" t="s">
        <v>7575</v>
      </c>
      <c r="K4537" s="50" t="s">
        <v>20612</v>
      </c>
      <c r="L4537" s="49" t="s">
        <v>7577</v>
      </c>
    </row>
    <row r="4538" customFormat="false" ht="13.5" hidden="false" customHeight="false" outlineLevel="0" collapsed="false">
      <c r="A4538" s="49" t="s">
        <v>16659</v>
      </c>
      <c r="B4538" s="49" t="s">
        <v>16660</v>
      </c>
      <c r="C4538" s="49" t="s">
        <v>20429</v>
      </c>
      <c r="D4538" s="49" t="s">
        <v>20430</v>
      </c>
      <c r="E4538" s="50"/>
      <c r="F4538" s="49"/>
      <c r="G4538" s="49" t="s">
        <v>20613</v>
      </c>
      <c r="H4538" s="49" t="s">
        <v>20614</v>
      </c>
      <c r="I4538" s="49" t="s">
        <v>7779</v>
      </c>
      <c r="J4538" s="49" t="s">
        <v>7575</v>
      </c>
      <c r="K4538" s="50" t="s">
        <v>20615</v>
      </c>
      <c r="L4538" s="49" t="s">
        <v>7577</v>
      </c>
    </row>
    <row r="4539" customFormat="false" ht="13.5" hidden="false" customHeight="false" outlineLevel="0" collapsed="false">
      <c r="A4539" s="49" t="s">
        <v>16659</v>
      </c>
      <c r="B4539" s="49" t="s">
        <v>16660</v>
      </c>
      <c r="C4539" s="49" t="s">
        <v>20429</v>
      </c>
      <c r="D4539" s="49" t="s">
        <v>20430</v>
      </c>
      <c r="E4539" s="50"/>
      <c r="F4539" s="49"/>
      <c r="G4539" s="49" t="s">
        <v>20616</v>
      </c>
      <c r="H4539" s="49" t="s">
        <v>20617</v>
      </c>
      <c r="I4539" s="49" t="s">
        <v>7779</v>
      </c>
      <c r="J4539" s="49" t="s">
        <v>7575</v>
      </c>
      <c r="K4539" s="50" t="s">
        <v>20618</v>
      </c>
      <c r="L4539" s="49" t="s">
        <v>7577</v>
      </c>
    </row>
    <row r="4540" customFormat="false" ht="13.5" hidden="false" customHeight="false" outlineLevel="0" collapsed="false">
      <c r="A4540" s="49" t="s">
        <v>16659</v>
      </c>
      <c r="B4540" s="49" t="s">
        <v>16660</v>
      </c>
      <c r="C4540" s="49" t="s">
        <v>20429</v>
      </c>
      <c r="D4540" s="49" t="s">
        <v>20430</v>
      </c>
      <c r="E4540" s="50"/>
      <c r="F4540" s="49"/>
      <c r="G4540" s="49" t="s">
        <v>20619</v>
      </c>
      <c r="H4540" s="49" t="s">
        <v>20620</v>
      </c>
      <c r="I4540" s="49" t="s">
        <v>7779</v>
      </c>
      <c r="J4540" s="49" t="s">
        <v>7780</v>
      </c>
      <c r="K4540" s="50" t="s">
        <v>20621</v>
      </c>
      <c r="L4540" s="49" t="s">
        <v>7577</v>
      </c>
    </row>
    <row r="4541" customFormat="false" ht="13.5" hidden="false" customHeight="false" outlineLevel="0" collapsed="false">
      <c r="A4541" s="49" t="s">
        <v>16659</v>
      </c>
      <c r="B4541" s="49" t="s">
        <v>16660</v>
      </c>
      <c r="C4541" s="49" t="s">
        <v>20429</v>
      </c>
      <c r="D4541" s="49" t="s">
        <v>20430</v>
      </c>
      <c r="E4541" s="50"/>
      <c r="F4541" s="49"/>
      <c r="G4541" s="49" t="s">
        <v>20622</v>
      </c>
      <c r="H4541" s="49" t="s">
        <v>20623</v>
      </c>
      <c r="I4541" s="49" t="s">
        <v>7779</v>
      </c>
      <c r="J4541" s="49" t="s">
        <v>7780</v>
      </c>
      <c r="K4541" s="50" t="s">
        <v>20624</v>
      </c>
      <c r="L4541" s="49" t="s">
        <v>7577</v>
      </c>
    </row>
    <row r="4542" customFormat="false" ht="13.5" hidden="false" customHeight="false" outlineLevel="0" collapsed="false">
      <c r="A4542" s="49" t="s">
        <v>16659</v>
      </c>
      <c r="B4542" s="49" t="s">
        <v>16660</v>
      </c>
      <c r="C4542" s="49" t="s">
        <v>20429</v>
      </c>
      <c r="D4542" s="49" t="s">
        <v>20430</v>
      </c>
      <c r="E4542" s="50"/>
      <c r="F4542" s="49"/>
      <c r="G4542" s="49" t="s">
        <v>20625</v>
      </c>
      <c r="H4542" s="49" t="s">
        <v>20626</v>
      </c>
      <c r="I4542" s="49" t="s">
        <v>7779</v>
      </c>
      <c r="J4542" s="49" t="s">
        <v>7780</v>
      </c>
      <c r="K4542" s="50" t="s">
        <v>20627</v>
      </c>
      <c r="L4542" s="49" t="s">
        <v>7577</v>
      </c>
    </row>
    <row r="4543" customFormat="false" ht="13.5" hidden="false" customHeight="false" outlineLevel="0" collapsed="false">
      <c r="A4543" s="49" t="s">
        <v>16659</v>
      </c>
      <c r="B4543" s="49" t="s">
        <v>16660</v>
      </c>
      <c r="C4543" s="49" t="s">
        <v>20429</v>
      </c>
      <c r="D4543" s="49" t="s">
        <v>20430</v>
      </c>
      <c r="E4543" s="50"/>
      <c r="F4543" s="49"/>
      <c r="G4543" s="49" t="s">
        <v>20628</v>
      </c>
      <c r="H4543" s="49" t="s">
        <v>20629</v>
      </c>
      <c r="I4543" s="49" t="s">
        <v>7779</v>
      </c>
      <c r="J4543" s="49" t="s">
        <v>7780</v>
      </c>
      <c r="K4543" s="50" t="s">
        <v>20630</v>
      </c>
      <c r="L4543" s="49" t="s">
        <v>7577</v>
      </c>
    </row>
    <row r="4544" customFormat="false" ht="13.5" hidden="false" customHeight="false" outlineLevel="0" collapsed="false">
      <c r="A4544" s="49" t="s">
        <v>16659</v>
      </c>
      <c r="B4544" s="49" t="s">
        <v>16660</v>
      </c>
      <c r="C4544" s="49" t="s">
        <v>20429</v>
      </c>
      <c r="D4544" s="49" t="s">
        <v>20430</v>
      </c>
      <c r="E4544" s="50"/>
      <c r="F4544" s="49"/>
      <c r="G4544" s="49" t="s">
        <v>20631</v>
      </c>
      <c r="H4544" s="49" t="s">
        <v>20632</v>
      </c>
      <c r="I4544" s="49" t="s">
        <v>7779</v>
      </c>
      <c r="J4544" s="49" t="s">
        <v>7780</v>
      </c>
      <c r="K4544" s="50" t="s">
        <v>20633</v>
      </c>
      <c r="L4544" s="49" t="s">
        <v>7577</v>
      </c>
    </row>
    <row r="4545" customFormat="false" ht="13.5" hidden="false" customHeight="false" outlineLevel="0" collapsed="false">
      <c r="A4545" s="49" t="s">
        <v>16659</v>
      </c>
      <c r="B4545" s="49" t="s">
        <v>16660</v>
      </c>
      <c r="C4545" s="49" t="s">
        <v>20429</v>
      </c>
      <c r="D4545" s="49" t="s">
        <v>20430</v>
      </c>
      <c r="E4545" s="50"/>
      <c r="F4545" s="49"/>
      <c r="G4545" s="49" t="s">
        <v>20634</v>
      </c>
      <c r="H4545" s="49" t="s">
        <v>20635</v>
      </c>
      <c r="I4545" s="49" t="s">
        <v>7779</v>
      </c>
      <c r="J4545" s="49" t="s">
        <v>7780</v>
      </c>
      <c r="K4545" s="50" t="s">
        <v>20636</v>
      </c>
      <c r="L4545" s="49" t="s">
        <v>7577</v>
      </c>
    </row>
    <row r="4546" customFormat="false" ht="13.5" hidden="false" customHeight="false" outlineLevel="0" collapsed="false">
      <c r="A4546" s="49" t="s">
        <v>16659</v>
      </c>
      <c r="B4546" s="49" t="s">
        <v>16660</v>
      </c>
      <c r="C4546" s="49" t="s">
        <v>20429</v>
      </c>
      <c r="D4546" s="49" t="s">
        <v>20430</v>
      </c>
      <c r="E4546" s="50"/>
      <c r="F4546" s="49"/>
      <c r="G4546" s="49" t="s">
        <v>20637</v>
      </c>
      <c r="H4546" s="49" t="s">
        <v>20638</v>
      </c>
      <c r="I4546" s="49" t="s">
        <v>7779</v>
      </c>
      <c r="J4546" s="49" t="s">
        <v>7780</v>
      </c>
      <c r="K4546" s="50" t="s">
        <v>20639</v>
      </c>
      <c r="L4546" s="49" t="s">
        <v>7577</v>
      </c>
    </row>
    <row r="4547" customFormat="false" ht="13.5" hidden="false" customHeight="false" outlineLevel="0" collapsed="false">
      <c r="A4547" s="49" t="s">
        <v>16659</v>
      </c>
      <c r="B4547" s="49" t="s">
        <v>16660</v>
      </c>
      <c r="C4547" s="49" t="s">
        <v>20429</v>
      </c>
      <c r="D4547" s="49" t="s">
        <v>20430</v>
      </c>
      <c r="E4547" s="50"/>
      <c r="F4547" s="49"/>
      <c r="G4547" s="49" t="s">
        <v>20640</v>
      </c>
      <c r="H4547" s="49" t="s">
        <v>20641</v>
      </c>
      <c r="I4547" s="49" t="s">
        <v>7779</v>
      </c>
      <c r="J4547" s="49" t="s">
        <v>9175</v>
      </c>
      <c r="K4547" s="50" t="s">
        <v>20642</v>
      </c>
      <c r="L4547" s="49" t="s">
        <v>7577</v>
      </c>
    </row>
    <row r="4548" customFormat="false" ht="13.5" hidden="false" customHeight="false" outlineLevel="0" collapsed="false">
      <c r="A4548" s="49" t="s">
        <v>16659</v>
      </c>
      <c r="B4548" s="49" t="s">
        <v>16660</v>
      </c>
      <c r="C4548" s="49" t="s">
        <v>20429</v>
      </c>
      <c r="D4548" s="49" t="s">
        <v>20430</v>
      </c>
      <c r="E4548" s="50"/>
      <c r="F4548" s="49"/>
      <c r="G4548" s="49" t="s">
        <v>20643</v>
      </c>
      <c r="H4548" s="49" t="s">
        <v>20644</v>
      </c>
      <c r="I4548" s="49" t="s">
        <v>7779</v>
      </c>
      <c r="J4548" s="49" t="s">
        <v>7780</v>
      </c>
      <c r="K4548" s="50" t="s">
        <v>20645</v>
      </c>
      <c r="L4548" s="49" t="s">
        <v>7577</v>
      </c>
    </row>
    <row r="4549" customFormat="false" ht="13.5" hidden="false" customHeight="false" outlineLevel="0" collapsed="false">
      <c r="A4549" s="49" t="s">
        <v>16659</v>
      </c>
      <c r="B4549" s="49" t="s">
        <v>16660</v>
      </c>
      <c r="C4549" s="49" t="s">
        <v>20429</v>
      </c>
      <c r="D4549" s="49" t="s">
        <v>20430</v>
      </c>
      <c r="E4549" s="50"/>
      <c r="F4549" s="49"/>
      <c r="G4549" s="49" t="s">
        <v>20646</v>
      </c>
      <c r="H4549" s="49" t="s">
        <v>20647</v>
      </c>
      <c r="I4549" s="49" t="s">
        <v>7779</v>
      </c>
      <c r="J4549" s="49" t="s">
        <v>9175</v>
      </c>
      <c r="K4549" s="50" t="s">
        <v>20648</v>
      </c>
      <c r="L4549" s="49" t="s">
        <v>7577</v>
      </c>
    </row>
    <row r="4550" customFormat="false" ht="13.5" hidden="false" customHeight="false" outlineLevel="0" collapsed="false">
      <c r="A4550" s="49" t="s">
        <v>16659</v>
      </c>
      <c r="B4550" s="49" t="s">
        <v>16660</v>
      </c>
      <c r="C4550" s="49" t="s">
        <v>20429</v>
      </c>
      <c r="D4550" s="49" t="s">
        <v>20430</v>
      </c>
      <c r="E4550" s="50"/>
      <c r="F4550" s="49"/>
      <c r="G4550" s="49" t="s">
        <v>20649</v>
      </c>
      <c r="H4550" s="49" t="s">
        <v>20650</v>
      </c>
      <c r="I4550" s="49" t="s">
        <v>7779</v>
      </c>
      <c r="J4550" s="49" t="s">
        <v>7780</v>
      </c>
      <c r="K4550" s="50" t="s">
        <v>20651</v>
      </c>
      <c r="L4550" s="49" t="s">
        <v>7577</v>
      </c>
    </row>
    <row r="4551" customFormat="false" ht="13.5" hidden="false" customHeight="false" outlineLevel="0" collapsed="false">
      <c r="A4551" s="49" t="s">
        <v>16659</v>
      </c>
      <c r="B4551" s="49" t="s">
        <v>16660</v>
      </c>
      <c r="C4551" s="49" t="s">
        <v>20429</v>
      </c>
      <c r="D4551" s="49" t="s">
        <v>20430</v>
      </c>
      <c r="E4551" s="50"/>
      <c r="F4551" s="49"/>
      <c r="G4551" s="49" t="s">
        <v>20652</v>
      </c>
      <c r="H4551" s="49" t="s">
        <v>20653</v>
      </c>
      <c r="I4551" s="49" t="s">
        <v>7779</v>
      </c>
      <c r="J4551" s="49" t="s">
        <v>9175</v>
      </c>
      <c r="K4551" s="50" t="s">
        <v>20654</v>
      </c>
      <c r="L4551" s="49" t="s">
        <v>7577</v>
      </c>
    </row>
    <row r="4552" customFormat="false" ht="13.5" hidden="false" customHeight="false" outlineLevel="0" collapsed="false">
      <c r="A4552" s="49" t="s">
        <v>16659</v>
      </c>
      <c r="B4552" s="49" t="s">
        <v>16660</v>
      </c>
      <c r="C4552" s="49" t="s">
        <v>20429</v>
      </c>
      <c r="D4552" s="49" t="s">
        <v>20430</v>
      </c>
      <c r="E4552" s="50"/>
      <c r="F4552" s="49"/>
      <c r="G4552" s="49" t="s">
        <v>20655</v>
      </c>
      <c r="H4552" s="49" t="s">
        <v>20656</v>
      </c>
      <c r="I4552" s="49" t="s">
        <v>7779</v>
      </c>
      <c r="J4552" s="49" t="s">
        <v>7780</v>
      </c>
      <c r="K4552" s="50" t="s">
        <v>20657</v>
      </c>
      <c r="L4552" s="49" t="s">
        <v>7577</v>
      </c>
    </row>
    <row r="4553" customFormat="false" ht="13.5" hidden="false" customHeight="false" outlineLevel="0" collapsed="false">
      <c r="A4553" s="49" t="s">
        <v>16659</v>
      </c>
      <c r="B4553" s="49" t="s">
        <v>16660</v>
      </c>
      <c r="C4553" s="49" t="s">
        <v>20429</v>
      </c>
      <c r="D4553" s="49" t="s">
        <v>20430</v>
      </c>
      <c r="E4553" s="50"/>
      <c r="F4553" s="49"/>
      <c r="G4553" s="49" t="s">
        <v>20658</v>
      </c>
      <c r="H4553" s="49" t="s">
        <v>20659</v>
      </c>
      <c r="I4553" s="49" t="s">
        <v>7779</v>
      </c>
      <c r="J4553" s="49" t="s">
        <v>7780</v>
      </c>
      <c r="K4553" s="50" t="s">
        <v>20660</v>
      </c>
      <c r="L4553" s="49" t="s">
        <v>7577</v>
      </c>
    </row>
    <row r="4554" customFormat="false" ht="13.5" hidden="false" customHeight="false" outlineLevel="0" collapsed="false">
      <c r="A4554" s="49" t="s">
        <v>16659</v>
      </c>
      <c r="B4554" s="49" t="s">
        <v>16660</v>
      </c>
      <c r="C4554" s="49" t="s">
        <v>20429</v>
      </c>
      <c r="D4554" s="49" t="s">
        <v>20430</v>
      </c>
      <c r="E4554" s="50"/>
      <c r="F4554" s="49"/>
      <c r="G4554" s="49" t="s">
        <v>20661</v>
      </c>
      <c r="H4554" s="49" t="s">
        <v>20662</v>
      </c>
      <c r="I4554" s="49" t="s">
        <v>7779</v>
      </c>
      <c r="J4554" s="49" t="s">
        <v>7780</v>
      </c>
      <c r="K4554" s="50" t="s">
        <v>20663</v>
      </c>
      <c r="L4554" s="49" t="s">
        <v>7577</v>
      </c>
    </row>
    <row r="4555" customFormat="false" ht="13.5" hidden="false" customHeight="false" outlineLevel="0" collapsed="false">
      <c r="A4555" s="49" t="s">
        <v>16659</v>
      </c>
      <c r="B4555" s="49" t="s">
        <v>16660</v>
      </c>
      <c r="C4555" s="49" t="s">
        <v>20429</v>
      </c>
      <c r="D4555" s="49" t="s">
        <v>20430</v>
      </c>
      <c r="E4555" s="50"/>
      <c r="F4555" s="49"/>
      <c r="G4555" s="49" t="s">
        <v>20664</v>
      </c>
      <c r="H4555" s="49" t="s">
        <v>20665</v>
      </c>
      <c r="I4555" s="49" t="s">
        <v>7779</v>
      </c>
      <c r="J4555" s="49" t="s">
        <v>9175</v>
      </c>
      <c r="K4555" s="50" t="s">
        <v>20642</v>
      </c>
      <c r="L4555" s="49" t="s">
        <v>7577</v>
      </c>
    </row>
    <row r="4556" customFormat="false" ht="13.5" hidden="false" customHeight="false" outlineLevel="0" collapsed="false">
      <c r="A4556" s="49" t="s">
        <v>16659</v>
      </c>
      <c r="B4556" s="49" t="s">
        <v>16660</v>
      </c>
      <c r="C4556" s="49" t="s">
        <v>20429</v>
      </c>
      <c r="D4556" s="49" t="s">
        <v>20430</v>
      </c>
      <c r="E4556" s="50"/>
      <c r="F4556" s="49"/>
      <c r="G4556" s="49" t="s">
        <v>20666</v>
      </c>
      <c r="H4556" s="49" t="s">
        <v>20667</v>
      </c>
      <c r="I4556" s="49" t="s">
        <v>7779</v>
      </c>
      <c r="J4556" s="49" t="s">
        <v>7780</v>
      </c>
      <c r="K4556" s="50" t="s">
        <v>20668</v>
      </c>
      <c r="L4556" s="49" t="s">
        <v>7577</v>
      </c>
    </row>
    <row r="4557" customFormat="false" ht="13.5" hidden="false" customHeight="false" outlineLevel="0" collapsed="false">
      <c r="A4557" s="49" t="s">
        <v>16659</v>
      </c>
      <c r="B4557" s="49" t="s">
        <v>16660</v>
      </c>
      <c r="C4557" s="49" t="s">
        <v>20429</v>
      </c>
      <c r="D4557" s="49" t="s">
        <v>20430</v>
      </c>
      <c r="E4557" s="50"/>
      <c r="F4557" s="49"/>
      <c r="G4557" s="49" t="s">
        <v>20669</v>
      </c>
      <c r="H4557" s="49" t="s">
        <v>20670</v>
      </c>
      <c r="I4557" s="49" t="s">
        <v>7779</v>
      </c>
      <c r="J4557" s="49" t="s">
        <v>7780</v>
      </c>
      <c r="K4557" s="50" t="s">
        <v>20671</v>
      </c>
      <c r="L4557" s="49" t="s">
        <v>7577</v>
      </c>
    </row>
    <row r="4558" customFormat="false" ht="13.5" hidden="false" customHeight="false" outlineLevel="0" collapsed="false">
      <c r="A4558" s="49" t="s">
        <v>16659</v>
      </c>
      <c r="B4558" s="49" t="s">
        <v>16660</v>
      </c>
      <c r="C4558" s="49" t="s">
        <v>20429</v>
      </c>
      <c r="D4558" s="49" t="s">
        <v>20430</v>
      </c>
      <c r="E4558" s="50"/>
      <c r="F4558" s="49"/>
      <c r="G4558" s="49" t="s">
        <v>20672</v>
      </c>
      <c r="H4558" s="49" t="s">
        <v>20673</v>
      </c>
      <c r="I4558" s="49" t="s">
        <v>7779</v>
      </c>
      <c r="J4558" s="49" t="s">
        <v>7780</v>
      </c>
      <c r="K4558" s="50" t="s">
        <v>20674</v>
      </c>
      <c r="L4558" s="49" t="s">
        <v>7577</v>
      </c>
    </row>
    <row r="4559" customFormat="false" ht="13.5" hidden="false" customHeight="false" outlineLevel="0" collapsed="false">
      <c r="A4559" s="49" t="s">
        <v>16659</v>
      </c>
      <c r="B4559" s="49" t="s">
        <v>16660</v>
      </c>
      <c r="C4559" s="49" t="s">
        <v>20429</v>
      </c>
      <c r="D4559" s="49" t="s">
        <v>20430</v>
      </c>
      <c r="E4559" s="50"/>
      <c r="F4559" s="49"/>
      <c r="G4559" s="49" t="s">
        <v>20675</v>
      </c>
      <c r="H4559" s="49" t="s">
        <v>20676</v>
      </c>
      <c r="I4559" s="49" t="s">
        <v>7779</v>
      </c>
      <c r="J4559" s="49" t="s">
        <v>9175</v>
      </c>
      <c r="K4559" s="50" t="s">
        <v>18709</v>
      </c>
      <c r="L4559" s="49" t="s">
        <v>7577</v>
      </c>
    </row>
    <row r="4560" customFormat="false" ht="13.5" hidden="false" customHeight="false" outlineLevel="0" collapsed="false">
      <c r="A4560" s="49" t="s">
        <v>16659</v>
      </c>
      <c r="B4560" s="49" t="s">
        <v>16660</v>
      </c>
      <c r="C4560" s="49" t="s">
        <v>20429</v>
      </c>
      <c r="D4560" s="49" t="s">
        <v>20430</v>
      </c>
      <c r="E4560" s="50"/>
      <c r="F4560" s="49"/>
      <c r="G4560" s="49" t="s">
        <v>20677</v>
      </c>
      <c r="H4560" s="49" t="s">
        <v>20678</v>
      </c>
      <c r="I4560" s="49" t="s">
        <v>7779</v>
      </c>
      <c r="J4560" s="49" t="s">
        <v>7575</v>
      </c>
      <c r="K4560" s="50" t="s">
        <v>20679</v>
      </c>
      <c r="L4560" s="49" t="s">
        <v>7577</v>
      </c>
    </row>
    <row r="4561" customFormat="false" ht="13.5" hidden="false" customHeight="false" outlineLevel="0" collapsed="false">
      <c r="A4561" s="49" t="s">
        <v>16659</v>
      </c>
      <c r="B4561" s="49" t="s">
        <v>16660</v>
      </c>
      <c r="C4561" s="49" t="s">
        <v>20429</v>
      </c>
      <c r="D4561" s="49" t="s">
        <v>20430</v>
      </c>
      <c r="E4561" s="50"/>
      <c r="F4561" s="49"/>
      <c r="G4561" s="49" t="s">
        <v>20680</v>
      </c>
      <c r="H4561" s="49" t="s">
        <v>20681</v>
      </c>
      <c r="I4561" s="49" t="s">
        <v>7779</v>
      </c>
      <c r="J4561" s="49" t="s">
        <v>7575</v>
      </c>
      <c r="K4561" s="50" t="s">
        <v>20682</v>
      </c>
      <c r="L4561" s="49" t="s">
        <v>7577</v>
      </c>
    </row>
    <row r="4562" customFormat="false" ht="13.5" hidden="false" customHeight="false" outlineLevel="0" collapsed="false">
      <c r="A4562" s="49" t="s">
        <v>16659</v>
      </c>
      <c r="B4562" s="49" t="s">
        <v>16660</v>
      </c>
      <c r="C4562" s="49" t="s">
        <v>20429</v>
      </c>
      <c r="D4562" s="49" t="s">
        <v>20430</v>
      </c>
      <c r="E4562" s="50"/>
      <c r="F4562" s="49"/>
      <c r="G4562" s="49" t="s">
        <v>20683</v>
      </c>
      <c r="H4562" s="49" t="s">
        <v>20684</v>
      </c>
      <c r="I4562" s="49" t="s">
        <v>7779</v>
      </c>
      <c r="J4562" s="49" t="s">
        <v>7575</v>
      </c>
      <c r="K4562" s="50" t="s">
        <v>20685</v>
      </c>
      <c r="L4562" s="49" t="s">
        <v>7577</v>
      </c>
    </row>
    <row r="4563" customFormat="false" ht="13.5" hidden="false" customHeight="false" outlineLevel="0" collapsed="false">
      <c r="A4563" s="49" t="s">
        <v>16659</v>
      </c>
      <c r="B4563" s="49" t="s">
        <v>16660</v>
      </c>
      <c r="C4563" s="49" t="s">
        <v>20429</v>
      </c>
      <c r="D4563" s="49" t="s">
        <v>20430</v>
      </c>
      <c r="E4563" s="50"/>
      <c r="F4563" s="49"/>
      <c r="G4563" s="49" t="s">
        <v>20686</v>
      </c>
      <c r="H4563" s="49" t="s">
        <v>20687</v>
      </c>
      <c r="I4563" s="49" t="s">
        <v>7779</v>
      </c>
      <c r="J4563" s="49" t="s">
        <v>7575</v>
      </c>
      <c r="K4563" s="50" t="s">
        <v>20688</v>
      </c>
      <c r="L4563" s="49" t="s">
        <v>7577</v>
      </c>
    </row>
    <row r="4564" customFormat="false" ht="13.5" hidden="false" customHeight="false" outlineLevel="0" collapsed="false">
      <c r="A4564" s="49" t="s">
        <v>16659</v>
      </c>
      <c r="B4564" s="49" t="s">
        <v>16660</v>
      </c>
      <c r="C4564" s="49" t="s">
        <v>20429</v>
      </c>
      <c r="D4564" s="49" t="s">
        <v>20430</v>
      </c>
      <c r="E4564" s="50"/>
      <c r="F4564" s="49"/>
      <c r="G4564" s="49" t="s">
        <v>20689</v>
      </c>
      <c r="H4564" s="49" t="s">
        <v>20690</v>
      </c>
      <c r="I4564" s="49" t="s">
        <v>7779</v>
      </c>
      <c r="J4564" s="49" t="s">
        <v>7575</v>
      </c>
      <c r="K4564" s="50" t="s">
        <v>20691</v>
      </c>
      <c r="L4564" s="49" t="s">
        <v>7577</v>
      </c>
    </row>
    <row r="4565" customFormat="false" ht="13.5" hidden="false" customHeight="false" outlineLevel="0" collapsed="false">
      <c r="A4565" s="49" t="s">
        <v>16659</v>
      </c>
      <c r="B4565" s="49" t="s">
        <v>16660</v>
      </c>
      <c r="C4565" s="49" t="s">
        <v>20429</v>
      </c>
      <c r="D4565" s="49" t="s">
        <v>20430</v>
      </c>
      <c r="E4565" s="50"/>
      <c r="F4565" s="49"/>
      <c r="G4565" s="49" t="s">
        <v>20692</v>
      </c>
      <c r="H4565" s="49" t="s">
        <v>20693</v>
      </c>
      <c r="I4565" s="49" t="s">
        <v>7779</v>
      </c>
      <c r="J4565" s="49" t="s">
        <v>7575</v>
      </c>
      <c r="K4565" s="50" t="s">
        <v>20694</v>
      </c>
      <c r="L4565" s="49" t="s">
        <v>7577</v>
      </c>
    </row>
    <row r="4566" customFormat="false" ht="13.5" hidden="false" customHeight="false" outlineLevel="0" collapsed="false">
      <c r="A4566" s="49" t="s">
        <v>16659</v>
      </c>
      <c r="B4566" s="49" t="s">
        <v>16660</v>
      </c>
      <c r="C4566" s="49" t="s">
        <v>20429</v>
      </c>
      <c r="D4566" s="49" t="s">
        <v>20430</v>
      </c>
      <c r="E4566" s="50"/>
      <c r="F4566" s="49"/>
      <c r="G4566" s="49" t="s">
        <v>20695</v>
      </c>
      <c r="H4566" s="49" t="s">
        <v>20696</v>
      </c>
      <c r="I4566" s="49" t="s">
        <v>7779</v>
      </c>
      <c r="J4566" s="49" t="s">
        <v>7575</v>
      </c>
      <c r="K4566" s="50" t="s">
        <v>20697</v>
      </c>
      <c r="L4566" s="49" t="s">
        <v>7577</v>
      </c>
    </row>
    <row r="4567" customFormat="false" ht="13.5" hidden="false" customHeight="false" outlineLevel="0" collapsed="false">
      <c r="A4567" s="49" t="s">
        <v>16659</v>
      </c>
      <c r="B4567" s="49" t="s">
        <v>16660</v>
      </c>
      <c r="C4567" s="49" t="s">
        <v>20429</v>
      </c>
      <c r="D4567" s="49" t="s">
        <v>20430</v>
      </c>
      <c r="E4567" s="50"/>
      <c r="F4567" s="49"/>
      <c r="G4567" s="49" t="s">
        <v>20698</v>
      </c>
      <c r="H4567" s="49" t="s">
        <v>20699</v>
      </c>
      <c r="I4567" s="49" t="s">
        <v>7779</v>
      </c>
      <c r="J4567" s="49" t="s">
        <v>7575</v>
      </c>
      <c r="K4567" s="50" t="s">
        <v>20700</v>
      </c>
      <c r="L4567" s="49" t="s">
        <v>7577</v>
      </c>
    </row>
    <row r="4568" customFormat="false" ht="13.5" hidden="false" customHeight="false" outlineLevel="0" collapsed="false">
      <c r="A4568" s="49" t="s">
        <v>16659</v>
      </c>
      <c r="B4568" s="49" t="s">
        <v>16660</v>
      </c>
      <c r="C4568" s="49" t="s">
        <v>20429</v>
      </c>
      <c r="D4568" s="49" t="s">
        <v>20430</v>
      </c>
      <c r="E4568" s="50"/>
      <c r="F4568" s="49"/>
      <c r="G4568" s="49" t="s">
        <v>20701</v>
      </c>
      <c r="H4568" s="49" t="s">
        <v>20702</v>
      </c>
      <c r="I4568" s="49" t="s">
        <v>7779</v>
      </c>
      <c r="J4568" s="49" t="s">
        <v>7575</v>
      </c>
      <c r="K4568" s="50" t="s">
        <v>20703</v>
      </c>
      <c r="L4568" s="49" t="s">
        <v>7577</v>
      </c>
    </row>
    <row r="4569" customFormat="false" ht="13.5" hidden="false" customHeight="false" outlineLevel="0" collapsed="false">
      <c r="A4569" s="49" t="s">
        <v>16659</v>
      </c>
      <c r="B4569" s="49" t="s">
        <v>16660</v>
      </c>
      <c r="C4569" s="49" t="s">
        <v>20429</v>
      </c>
      <c r="D4569" s="49" t="s">
        <v>20430</v>
      </c>
      <c r="E4569" s="50"/>
      <c r="F4569" s="49"/>
      <c r="G4569" s="49" t="s">
        <v>20704</v>
      </c>
      <c r="H4569" s="49" t="s">
        <v>20705</v>
      </c>
      <c r="I4569" s="49" t="s">
        <v>7779</v>
      </c>
      <c r="J4569" s="49" t="s">
        <v>7575</v>
      </c>
      <c r="K4569" s="50" t="s">
        <v>20706</v>
      </c>
      <c r="L4569" s="49" t="s">
        <v>7577</v>
      </c>
    </row>
    <row r="4570" customFormat="false" ht="13.5" hidden="false" customHeight="false" outlineLevel="0" collapsed="false">
      <c r="A4570" s="49" t="s">
        <v>16659</v>
      </c>
      <c r="B4570" s="49" t="s">
        <v>16660</v>
      </c>
      <c r="C4570" s="49" t="s">
        <v>20429</v>
      </c>
      <c r="D4570" s="49" t="s">
        <v>20430</v>
      </c>
      <c r="E4570" s="50"/>
      <c r="F4570" s="49"/>
      <c r="G4570" s="49" t="s">
        <v>20707</v>
      </c>
      <c r="H4570" s="49" t="s">
        <v>20708</v>
      </c>
      <c r="I4570" s="49" t="s">
        <v>7779</v>
      </c>
      <c r="J4570" s="49" t="s">
        <v>7575</v>
      </c>
      <c r="K4570" s="50" t="s">
        <v>20709</v>
      </c>
      <c r="L4570" s="49" t="s">
        <v>7577</v>
      </c>
    </row>
    <row r="4571" customFormat="false" ht="13.5" hidden="false" customHeight="false" outlineLevel="0" collapsed="false">
      <c r="A4571" s="49" t="s">
        <v>16659</v>
      </c>
      <c r="B4571" s="49" t="s">
        <v>16660</v>
      </c>
      <c r="C4571" s="49" t="s">
        <v>20429</v>
      </c>
      <c r="D4571" s="49" t="s">
        <v>20430</v>
      </c>
      <c r="E4571" s="50"/>
      <c r="F4571" s="49"/>
      <c r="G4571" s="49" t="s">
        <v>20710</v>
      </c>
      <c r="H4571" s="49" t="s">
        <v>20711</v>
      </c>
      <c r="I4571" s="49" t="s">
        <v>7779</v>
      </c>
      <c r="J4571" s="49" t="s">
        <v>7575</v>
      </c>
      <c r="K4571" s="50" t="s">
        <v>20712</v>
      </c>
      <c r="L4571" s="49" t="s">
        <v>7577</v>
      </c>
    </row>
    <row r="4572" customFormat="false" ht="13.5" hidden="false" customHeight="false" outlineLevel="0" collapsed="false">
      <c r="A4572" s="49" t="s">
        <v>16659</v>
      </c>
      <c r="B4572" s="49" t="s">
        <v>16660</v>
      </c>
      <c r="C4572" s="49" t="s">
        <v>20429</v>
      </c>
      <c r="D4572" s="49" t="s">
        <v>20430</v>
      </c>
      <c r="E4572" s="50"/>
      <c r="F4572" s="49"/>
      <c r="G4572" s="49" t="s">
        <v>20713</v>
      </c>
      <c r="H4572" s="49" t="s">
        <v>20714</v>
      </c>
      <c r="I4572" s="49" t="s">
        <v>7779</v>
      </c>
      <c r="J4572" s="49" t="s">
        <v>7575</v>
      </c>
      <c r="K4572" s="50" t="s">
        <v>20715</v>
      </c>
      <c r="L4572" s="49" t="s">
        <v>7577</v>
      </c>
    </row>
    <row r="4573" customFormat="false" ht="13.5" hidden="false" customHeight="false" outlineLevel="0" collapsed="false">
      <c r="A4573" s="49" t="s">
        <v>16659</v>
      </c>
      <c r="B4573" s="49" t="s">
        <v>16660</v>
      </c>
      <c r="C4573" s="49" t="s">
        <v>20429</v>
      </c>
      <c r="D4573" s="49" t="s">
        <v>20430</v>
      </c>
      <c r="E4573" s="50"/>
      <c r="F4573" s="49"/>
      <c r="G4573" s="49" t="s">
        <v>20716</v>
      </c>
      <c r="H4573" s="49" t="s">
        <v>20717</v>
      </c>
      <c r="I4573" s="49" t="s">
        <v>7779</v>
      </c>
      <c r="J4573" s="49" t="s">
        <v>7575</v>
      </c>
      <c r="K4573" s="50" t="s">
        <v>20694</v>
      </c>
      <c r="L4573" s="49" t="s">
        <v>7577</v>
      </c>
    </row>
    <row r="4574" customFormat="false" ht="13.5" hidden="false" customHeight="false" outlineLevel="0" collapsed="false">
      <c r="A4574" s="49" t="s">
        <v>16659</v>
      </c>
      <c r="B4574" s="49" t="s">
        <v>16660</v>
      </c>
      <c r="C4574" s="49" t="s">
        <v>20429</v>
      </c>
      <c r="D4574" s="49" t="s">
        <v>20430</v>
      </c>
      <c r="E4574" s="50"/>
      <c r="F4574" s="49"/>
      <c r="G4574" s="49" t="s">
        <v>20718</v>
      </c>
      <c r="H4574" s="49" t="s">
        <v>20719</v>
      </c>
      <c r="I4574" s="49" t="s">
        <v>7779</v>
      </c>
      <c r="J4574" s="49" t="s">
        <v>7575</v>
      </c>
      <c r="K4574" s="50" t="s">
        <v>20720</v>
      </c>
      <c r="L4574" s="49" t="s">
        <v>7577</v>
      </c>
    </row>
    <row r="4575" customFormat="false" ht="13.5" hidden="false" customHeight="false" outlineLevel="0" collapsed="false">
      <c r="A4575" s="49" t="s">
        <v>16659</v>
      </c>
      <c r="B4575" s="49" t="s">
        <v>16660</v>
      </c>
      <c r="C4575" s="49" t="s">
        <v>20721</v>
      </c>
      <c r="D4575" s="49" t="s">
        <v>20722</v>
      </c>
      <c r="E4575" s="50"/>
      <c r="F4575" s="49"/>
      <c r="G4575" s="49" t="s">
        <v>20723</v>
      </c>
      <c r="H4575" s="49" t="s">
        <v>20724</v>
      </c>
      <c r="I4575" s="49" t="s">
        <v>7779</v>
      </c>
      <c r="J4575" s="49" t="s">
        <v>7575</v>
      </c>
      <c r="K4575" s="50" t="s">
        <v>20725</v>
      </c>
      <c r="L4575" s="49" t="s">
        <v>7577</v>
      </c>
    </row>
    <row r="4576" customFormat="false" ht="13.5" hidden="false" customHeight="false" outlineLevel="0" collapsed="false">
      <c r="A4576" s="49" t="s">
        <v>16659</v>
      </c>
      <c r="B4576" s="49" t="s">
        <v>16660</v>
      </c>
      <c r="C4576" s="49" t="s">
        <v>20721</v>
      </c>
      <c r="D4576" s="49" t="s">
        <v>20722</v>
      </c>
      <c r="E4576" s="50"/>
      <c r="F4576" s="49"/>
      <c r="G4576" s="49" t="s">
        <v>20726</v>
      </c>
      <c r="H4576" s="49" t="s">
        <v>20727</v>
      </c>
      <c r="I4576" s="49" t="s">
        <v>7779</v>
      </c>
      <c r="J4576" s="49" t="s">
        <v>7575</v>
      </c>
      <c r="K4576" s="50" t="s">
        <v>20728</v>
      </c>
      <c r="L4576" s="49" t="s">
        <v>7577</v>
      </c>
    </row>
    <row r="4577" customFormat="false" ht="13.5" hidden="false" customHeight="false" outlineLevel="0" collapsed="false">
      <c r="A4577" s="49" t="s">
        <v>16659</v>
      </c>
      <c r="B4577" s="49" t="s">
        <v>16660</v>
      </c>
      <c r="C4577" s="49" t="s">
        <v>20721</v>
      </c>
      <c r="D4577" s="49" t="s">
        <v>20722</v>
      </c>
      <c r="E4577" s="50"/>
      <c r="F4577" s="49"/>
      <c r="G4577" s="49" t="s">
        <v>20729</v>
      </c>
      <c r="H4577" s="49" t="s">
        <v>20730</v>
      </c>
      <c r="I4577" s="49" t="s">
        <v>7779</v>
      </c>
      <c r="J4577" s="49" t="s">
        <v>7575</v>
      </c>
      <c r="K4577" s="50" t="s">
        <v>20731</v>
      </c>
      <c r="L4577" s="49" t="s">
        <v>7577</v>
      </c>
    </row>
    <row r="4578" customFormat="false" ht="13.5" hidden="false" customHeight="false" outlineLevel="0" collapsed="false">
      <c r="A4578" s="49" t="s">
        <v>16659</v>
      </c>
      <c r="B4578" s="49" t="s">
        <v>16660</v>
      </c>
      <c r="C4578" s="49" t="s">
        <v>20721</v>
      </c>
      <c r="D4578" s="49" t="s">
        <v>20722</v>
      </c>
      <c r="E4578" s="50"/>
      <c r="F4578" s="49"/>
      <c r="G4578" s="49" t="s">
        <v>20732</v>
      </c>
      <c r="H4578" s="49" t="s">
        <v>20733</v>
      </c>
      <c r="I4578" s="49" t="s">
        <v>7779</v>
      </c>
      <c r="J4578" s="49" t="s">
        <v>7575</v>
      </c>
      <c r="K4578" s="50" t="s">
        <v>20734</v>
      </c>
      <c r="L4578" s="49" t="s">
        <v>7577</v>
      </c>
    </row>
    <row r="4579" customFormat="false" ht="13.5" hidden="false" customHeight="false" outlineLevel="0" collapsed="false">
      <c r="A4579" s="49" t="s">
        <v>16659</v>
      </c>
      <c r="B4579" s="49" t="s">
        <v>16660</v>
      </c>
      <c r="C4579" s="49" t="s">
        <v>20721</v>
      </c>
      <c r="D4579" s="49" t="s">
        <v>20722</v>
      </c>
      <c r="E4579" s="50"/>
      <c r="F4579" s="49"/>
      <c r="G4579" s="49" t="s">
        <v>20735</v>
      </c>
      <c r="H4579" s="49" t="s">
        <v>20736</v>
      </c>
      <c r="I4579" s="49" t="s">
        <v>7779</v>
      </c>
      <c r="J4579" s="49" t="s">
        <v>7575</v>
      </c>
      <c r="K4579" s="50" t="s">
        <v>20737</v>
      </c>
      <c r="L4579" s="49" t="s">
        <v>7577</v>
      </c>
    </row>
    <row r="4580" customFormat="false" ht="13.5" hidden="false" customHeight="false" outlineLevel="0" collapsed="false">
      <c r="A4580" s="49" t="s">
        <v>16659</v>
      </c>
      <c r="B4580" s="49" t="s">
        <v>16660</v>
      </c>
      <c r="C4580" s="49" t="s">
        <v>20721</v>
      </c>
      <c r="D4580" s="49" t="s">
        <v>20722</v>
      </c>
      <c r="E4580" s="50"/>
      <c r="F4580" s="49"/>
      <c r="G4580" s="49" t="s">
        <v>20738</v>
      </c>
      <c r="H4580" s="49" t="s">
        <v>20739</v>
      </c>
      <c r="I4580" s="49" t="s">
        <v>7779</v>
      </c>
      <c r="J4580" s="49" t="s">
        <v>7575</v>
      </c>
      <c r="K4580" s="50" t="s">
        <v>20740</v>
      </c>
      <c r="L4580" s="49" t="s">
        <v>7577</v>
      </c>
    </row>
    <row r="4581" customFormat="false" ht="13.5" hidden="false" customHeight="false" outlineLevel="0" collapsed="false">
      <c r="A4581" s="49" t="s">
        <v>16659</v>
      </c>
      <c r="B4581" s="49" t="s">
        <v>16660</v>
      </c>
      <c r="C4581" s="49" t="s">
        <v>20721</v>
      </c>
      <c r="D4581" s="49" t="s">
        <v>20722</v>
      </c>
      <c r="E4581" s="50"/>
      <c r="F4581" s="49"/>
      <c r="G4581" s="49" t="s">
        <v>20741</v>
      </c>
      <c r="H4581" s="49" t="s">
        <v>20742</v>
      </c>
      <c r="I4581" s="49" t="s">
        <v>7779</v>
      </c>
      <c r="J4581" s="49" t="s">
        <v>7575</v>
      </c>
      <c r="K4581" s="50" t="s">
        <v>20743</v>
      </c>
      <c r="L4581" s="49" t="s">
        <v>7577</v>
      </c>
    </row>
    <row r="4582" customFormat="false" ht="13.5" hidden="false" customHeight="false" outlineLevel="0" collapsed="false">
      <c r="A4582" s="49" t="s">
        <v>16659</v>
      </c>
      <c r="B4582" s="49" t="s">
        <v>16660</v>
      </c>
      <c r="C4582" s="49" t="s">
        <v>20721</v>
      </c>
      <c r="D4582" s="49" t="s">
        <v>20722</v>
      </c>
      <c r="E4582" s="50"/>
      <c r="F4582" s="49"/>
      <c r="G4582" s="49" t="s">
        <v>20744</v>
      </c>
      <c r="H4582" s="49" t="s">
        <v>20745</v>
      </c>
      <c r="I4582" s="49" t="s">
        <v>7779</v>
      </c>
      <c r="J4582" s="49" t="s">
        <v>7575</v>
      </c>
      <c r="K4582" s="50" t="s">
        <v>20746</v>
      </c>
      <c r="L4582" s="49" t="s">
        <v>7577</v>
      </c>
    </row>
    <row r="4583" customFormat="false" ht="13.5" hidden="false" customHeight="false" outlineLevel="0" collapsed="false">
      <c r="A4583" s="49" t="s">
        <v>16659</v>
      </c>
      <c r="B4583" s="49" t="s">
        <v>16660</v>
      </c>
      <c r="C4583" s="49" t="s">
        <v>20721</v>
      </c>
      <c r="D4583" s="49" t="s">
        <v>20722</v>
      </c>
      <c r="E4583" s="50"/>
      <c r="F4583" s="49"/>
      <c r="G4583" s="49" t="s">
        <v>20747</v>
      </c>
      <c r="H4583" s="49" t="s">
        <v>20748</v>
      </c>
      <c r="I4583" s="49" t="s">
        <v>7779</v>
      </c>
      <c r="J4583" s="49" t="s">
        <v>7575</v>
      </c>
      <c r="K4583" s="50" t="s">
        <v>20749</v>
      </c>
      <c r="L4583" s="49" t="s">
        <v>7577</v>
      </c>
    </row>
    <row r="4584" customFormat="false" ht="13.5" hidden="false" customHeight="false" outlineLevel="0" collapsed="false">
      <c r="A4584" s="49" t="s">
        <v>16659</v>
      </c>
      <c r="B4584" s="49" t="s">
        <v>16660</v>
      </c>
      <c r="C4584" s="49" t="s">
        <v>20721</v>
      </c>
      <c r="D4584" s="49" t="s">
        <v>20722</v>
      </c>
      <c r="E4584" s="50"/>
      <c r="F4584" s="49"/>
      <c r="G4584" s="49" t="s">
        <v>20750</v>
      </c>
      <c r="H4584" s="49" t="s">
        <v>20751</v>
      </c>
      <c r="I4584" s="49" t="s">
        <v>7779</v>
      </c>
      <c r="J4584" s="49" t="s">
        <v>7575</v>
      </c>
      <c r="K4584" s="50" t="s">
        <v>20752</v>
      </c>
      <c r="L4584" s="49" t="s">
        <v>7577</v>
      </c>
    </row>
    <row r="4585" customFormat="false" ht="13.5" hidden="false" customHeight="false" outlineLevel="0" collapsed="false">
      <c r="A4585" s="49" t="s">
        <v>16659</v>
      </c>
      <c r="B4585" s="49" t="s">
        <v>16660</v>
      </c>
      <c r="C4585" s="49" t="s">
        <v>20721</v>
      </c>
      <c r="D4585" s="49" t="s">
        <v>20722</v>
      </c>
      <c r="E4585" s="50"/>
      <c r="F4585" s="49"/>
      <c r="G4585" s="49" t="s">
        <v>20753</v>
      </c>
      <c r="H4585" s="49" t="s">
        <v>20754</v>
      </c>
      <c r="I4585" s="49" t="s">
        <v>7779</v>
      </c>
      <c r="J4585" s="49" t="s">
        <v>7575</v>
      </c>
      <c r="K4585" s="50" t="s">
        <v>20755</v>
      </c>
      <c r="L4585" s="49" t="s">
        <v>7577</v>
      </c>
    </row>
    <row r="4586" customFormat="false" ht="13.5" hidden="false" customHeight="false" outlineLevel="0" collapsed="false">
      <c r="A4586" s="49" t="s">
        <v>16659</v>
      </c>
      <c r="B4586" s="49" t="s">
        <v>16660</v>
      </c>
      <c r="C4586" s="49" t="s">
        <v>20721</v>
      </c>
      <c r="D4586" s="49" t="s">
        <v>20722</v>
      </c>
      <c r="E4586" s="50"/>
      <c r="F4586" s="49"/>
      <c r="G4586" s="49" t="s">
        <v>20756</v>
      </c>
      <c r="H4586" s="49" t="s">
        <v>20757</v>
      </c>
      <c r="I4586" s="49" t="s">
        <v>7779</v>
      </c>
      <c r="J4586" s="49" t="s">
        <v>7575</v>
      </c>
      <c r="K4586" s="50" t="s">
        <v>20758</v>
      </c>
      <c r="L4586" s="49" t="s">
        <v>7577</v>
      </c>
    </row>
    <row r="4587" customFormat="false" ht="13.5" hidden="false" customHeight="false" outlineLevel="0" collapsed="false">
      <c r="A4587" s="49" t="s">
        <v>16659</v>
      </c>
      <c r="B4587" s="49" t="s">
        <v>16660</v>
      </c>
      <c r="C4587" s="49" t="s">
        <v>20721</v>
      </c>
      <c r="D4587" s="49" t="s">
        <v>20722</v>
      </c>
      <c r="E4587" s="50"/>
      <c r="F4587" s="49"/>
      <c r="G4587" s="49" t="s">
        <v>20759</v>
      </c>
      <c r="H4587" s="49" t="s">
        <v>20760</v>
      </c>
      <c r="I4587" s="49" t="s">
        <v>7779</v>
      </c>
      <c r="J4587" s="49" t="s">
        <v>7575</v>
      </c>
      <c r="K4587" s="50" t="s">
        <v>20761</v>
      </c>
      <c r="L4587" s="49" t="s">
        <v>7577</v>
      </c>
    </row>
    <row r="4588" customFormat="false" ht="13.5" hidden="false" customHeight="false" outlineLevel="0" collapsed="false">
      <c r="A4588" s="49" t="s">
        <v>16659</v>
      </c>
      <c r="B4588" s="49" t="s">
        <v>16660</v>
      </c>
      <c r="C4588" s="49" t="s">
        <v>20721</v>
      </c>
      <c r="D4588" s="49" t="s">
        <v>20722</v>
      </c>
      <c r="E4588" s="50"/>
      <c r="F4588" s="49"/>
      <c r="G4588" s="49" t="s">
        <v>20762</v>
      </c>
      <c r="H4588" s="49" t="s">
        <v>20763</v>
      </c>
      <c r="I4588" s="49" t="s">
        <v>7779</v>
      </c>
      <c r="J4588" s="49" t="s">
        <v>7575</v>
      </c>
      <c r="K4588" s="50" t="s">
        <v>20764</v>
      </c>
      <c r="L4588" s="49" t="s">
        <v>7577</v>
      </c>
    </row>
    <row r="4589" customFormat="false" ht="13.5" hidden="false" customHeight="false" outlineLevel="0" collapsed="false">
      <c r="A4589" s="49" t="s">
        <v>16659</v>
      </c>
      <c r="B4589" s="49" t="s">
        <v>16660</v>
      </c>
      <c r="C4589" s="49" t="s">
        <v>20721</v>
      </c>
      <c r="D4589" s="49" t="s">
        <v>20722</v>
      </c>
      <c r="E4589" s="50"/>
      <c r="F4589" s="49"/>
      <c r="G4589" s="49" t="s">
        <v>20765</v>
      </c>
      <c r="H4589" s="49" t="s">
        <v>20766</v>
      </c>
      <c r="I4589" s="49" t="s">
        <v>7779</v>
      </c>
      <c r="J4589" s="49" t="s">
        <v>7575</v>
      </c>
      <c r="K4589" s="50" t="s">
        <v>20767</v>
      </c>
      <c r="L4589" s="49" t="s">
        <v>7577</v>
      </c>
    </row>
    <row r="4590" customFormat="false" ht="13.5" hidden="false" customHeight="false" outlineLevel="0" collapsed="false">
      <c r="A4590" s="49" t="s">
        <v>16659</v>
      </c>
      <c r="B4590" s="49" t="s">
        <v>16660</v>
      </c>
      <c r="C4590" s="49" t="s">
        <v>20721</v>
      </c>
      <c r="D4590" s="49" t="s">
        <v>20722</v>
      </c>
      <c r="E4590" s="50"/>
      <c r="F4590" s="49"/>
      <c r="G4590" s="49" t="s">
        <v>20768</v>
      </c>
      <c r="H4590" s="49" t="s">
        <v>20769</v>
      </c>
      <c r="I4590" s="49" t="s">
        <v>7779</v>
      </c>
      <c r="J4590" s="49" t="s">
        <v>7575</v>
      </c>
      <c r="K4590" s="50" t="s">
        <v>20770</v>
      </c>
      <c r="L4590" s="49" t="s">
        <v>7577</v>
      </c>
    </row>
    <row r="4591" customFormat="false" ht="13.5" hidden="false" customHeight="false" outlineLevel="0" collapsed="false">
      <c r="A4591" s="49" t="s">
        <v>16659</v>
      </c>
      <c r="B4591" s="49" t="s">
        <v>16660</v>
      </c>
      <c r="C4591" s="49" t="s">
        <v>20721</v>
      </c>
      <c r="D4591" s="49" t="s">
        <v>20722</v>
      </c>
      <c r="E4591" s="50"/>
      <c r="F4591" s="49"/>
      <c r="G4591" s="49" t="s">
        <v>20771</v>
      </c>
      <c r="H4591" s="49" t="s">
        <v>20772</v>
      </c>
      <c r="I4591" s="49" t="s">
        <v>7779</v>
      </c>
      <c r="J4591" s="49" t="s">
        <v>7575</v>
      </c>
      <c r="K4591" s="50" t="s">
        <v>20773</v>
      </c>
      <c r="L4591" s="49" t="s">
        <v>7577</v>
      </c>
    </row>
    <row r="4592" customFormat="false" ht="13.5" hidden="false" customHeight="false" outlineLevel="0" collapsed="false">
      <c r="A4592" s="49" t="s">
        <v>16659</v>
      </c>
      <c r="B4592" s="49" t="s">
        <v>16660</v>
      </c>
      <c r="C4592" s="49" t="s">
        <v>20721</v>
      </c>
      <c r="D4592" s="49" t="s">
        <v>20722</v>
      </c>
      <c r="E4592" s="50"/>
      <c r="F4592" s="49"/>
      <c r="G4592" s="49" t="s">
        <v>20774</v>
      </c>
      <c r="H4592" s="49" t="s">
        <v>20775</v>
      </c>
      <c r="I4592" s="49" t="s">
        <v>7779</v>
      </c>
      <c r="J4592" s="49" t="s">
        <v>7575</v>
      </c>
      <c r="K4592" s="50" t="s">
        <v>20776</v>
      </c>
      <c r="L4592" s="49" t="s">
        <v>7577</v>
      </c>
    </row>
    <row r="4593" customFormat="false" ht="13.5" hidden="false" customHeight="false" outlineLevel="0" collapsed="false">
      <c r="A4593" s="49" t="s">
        <v>16659</v>
      </c>
      <c r="B4593" s="49" t="s">
        <v>16660</v>
      </c>
      <c r="C4593" s="49" t="s">
        <v>20721</v>
      </c>
      <c r="D4593" s="49" t="s">
        <v>20722</v>
      </c>
      <c r="E4593" s="50"/>
      <c r="F4593" s="49"/>
      <c r="G4593" s="49" t="s">
        <v>20777</v>
      </c>
      <c r="H4593" s="49" t="s">
        <v>20778</v>
      </c>
      <c r="I4593" s="49" t="s">
        <v>7779</v>
      </c>
      <c r="J4593" s="49" t="s">
        <v>7575</v>
      </c>
      <c r="K4593" s="50" t="s">
        <v>20779</v>
      </c>
      <c r="L4593" s="49" t="s">
        <v>7577</v>
      </c>
    </row>
    <row r="4594" customFormat="false" ht="13.5" hidden="false" customHeight="false" outlineLevel="0" collapsed="false">
      <c r="A4594" s="49" t="s">
        <v>16659</v>
      </c>
      <c r="B4594" s="49" t="s">
        <v>16660</v>
      </c>
      <c r="C4594" s="49" t="s">
        <v>20721</v>
      </c>
      <c r="D4594" s="49" t="s">
        <v>20722</v>
      </c>
      <c r="E4594" s="50"/>
      <c r="F4594" s="49"/>
      <c r="G4594" s="49" t="s">
        <v>20780</v>
      </c>
      <c r="H4594" s="49" t="s">
        <v>20781</v>
      </c>
      <c r="I4594" s="49" t="s">
        <v>7779</v>
      </c>
      <c r="J4594" s="49" t="s">
        <v>7575</v>
      </c>
      <c r="K4594" s="50" t="s">
        <v>20782</v>
      </c>
      <c r="L4594" s="49" t="s">
        <v>7577</v>
      </c>
    </row>
    <row r="4595" customFormat="false" ht="13.5" hidden="false" customHeight="false" outlineLevel="0" collapsed="false">
      <c r="A4595" s="49" t="s">
        <v>16659</v>
      </c>
      <c r="B4595" s="49" t="s">
        <v>16660</v>
      </c>
      <c r="C4595" s="49" t="s">
        <v>20721</v>
      </c>
      <c r="D4595" s="49" t="s">
        <v>20722</v>
      </c>
      <c r="E4595" s="50"/>
      <c r="F4595" s="49"/>
      <c r="G4595" s="49" t="s">
        <v>20783</v>
      </c>
      <c r="H4595" s="49" t="s">
        <v>20784</v>
      </c>
      <c r="I4595" s="49" t="s">
        <v>7779</v>
      </c>
      <c r="J4595" s="49" t="s">
        <v>7575</v>
      </c>
      <c r="K4595" s="50" t="s">
        <v>20785</v>
      </c>
      <c r="L4595" s="49" t="s">
        <v>7577</v>
      </c>
    </row>
    <row r="4596" customFormat="false" ht="13.5" hidden="false" customHeight="false" outlineLevel="0" collapsed="false">
      <c r="A4596" s="49" t="s">
        <v>16659</v>
      </c>
      <c r="B4596" s="49" t="s">
        <v>16660</v>
      </c>
      <c r="C4596" s="49" t="s">
        <v>20721</v>
      </c>
      <c r="D4596" s="49" t="s">
        <v>20722</v>
      </c>
      <c r="E4596" s="50"/>
      <c r="F4596" s="49"/>
      <c r="G4596" s="49" t="s">
        <v>20786</v>
      </c>
      <c r="H4596" s="49" t="s">
        <v>20787</v>
      </c>
      <c r="I4596" s="49" t="s">
        <v>7779</v>
      </c>
      <c r="J4596" s="49" t="s">
        <v>7575</v>
      </c>
      <c r="K4596" s="50" t="s">
        <v>20788</v>
      </c>
      <c r="L4596" s="49" t="s">
        <v>7577</v>
      </c>
    </row>
    <row r="4597" customFormat="false" ht="13.5" hidden="false" customHeight="false" outlineLevel="0" collapsed="false">
      <c r="A4597" s="49" t="s">
        <v>16659</v>
      </c>
      <c r="B4597" s="49" t="s">
        <v>16660</v>
      </c>
      <c r="C4597" s="49" t="s">
        <v>20721</v>
      </c>
      <c r="D4597" s="49" t="s">
        <v>20722</v>
      </c>
      <c r="E4597" s="50"/>
      <c r="F4597" s="49"/>
      <c r="G4597" s="49" t="s">
        <v>20789</v>
      </c>
      <c r="H4597" s="49" t="s">
        <v>20790</v>
      </c>
      <c r="I4597" s="49" t="s">
        <v>7779</v>
      </c>
      <c r="J4597" s="49" t="s">
        <v>7575</v>
      </c>
      <c r="K4597" s="50" t="s">
        <v>20791</v>
      </c>
      <c r="L4597" s="49" t="s">
        <v>7577</v>
      </c>
    </row>
    <row r="4598" customFormat="false" ht="13.5" hidden="false" customHeight="false" outlineLevel="0" collapsed="false">
      <c r="A4598" s="49" t="s">
        <v>16659</v>
      </c>
      <c r="B4598" s="49" t="s">
        <v>16660</v>
      </c>
      <c r="C4598" s="49" t="s">
        <v>20721</v>
      </c>
      <c r="D4598" s="49" t="s">
        <v>20722</v>
      </c>
      <c r="E4598" s="50"/>
      <c r="F4598" s="49"/>
      <c r="G4598" s="49" t="s">
        <v>20792</v>
      </c>
      <c r="H4598" s="49" t="s">
        <v>20793</v>
      </c>
      <c r="I4598" s="49" t="s">
        <v>7779</v>
      </c>
      <c r="J4598" s="49" t="s">
        <v>7575</v>
      </c>
      <c r="K4598" s="50" t="s">
        <v>20794</v>
      </c>
      <c r="L4598" s="49" t="s">
        <v>7577</v>
      </c>
    </row>
    <row r="4599" customFormat="false" ht="13.5" hidden="false" customHeight="false" outlineLevel="0" collapsed="false">
      <c r="A4599" s="49" t="s">
        <v>16659</v>
      </c>
      <c r="B4599" s="49" t="s">
        <v>16660</v>
      </c>
      <c r="C4599" s="49" t="s">
        <v>20721</v>
      </c>
      <c r="D4599" s="49" t="s">
        <v>20722</v>
      </c>
      <c r="E4599" s="50"/>
      <c r="F4599" s="49"/>
      <c r="G4599" s="49" t="s">
        <v>20795</v>
      </c>
      <c r="H4599" s="49" t="s">
        <v>20796</v>
      </c>
      <c r="I4599" s="49" t="s">
        <v>7779</v>
      </c>
      <c r="J4599" s="49" t="s">
        <v>7575</v>
      </c>
      <c r="K4599" s="50" t="s">
        <v>20797</v>
      </c>
      <c r="L4599" s="49" t="s">
        <v>7577</v>
      </c>
    </row>
    <row r="4600" customFormat="false" ht="13.5" hidden="false" customHeight="false" outlineLevel="0" collapsed="false">
      <c r="A4600" s="49" t="s">
        <v>16659</v>
      </c>
      <c r="B4600" s="49" t="s">
        <v>16660</v>
      </c>
      <c r="C4600" s="49" t="s">
        <v>20721</v>
      </c>
      <c r="D4600" s="49" t="s">
        <v>20722</v>
      </c>
      <c r="E4600" s="50"/>
      <c r="F4600" s="49"/>
      <c r="G4600" s="49" t="s">
        <v>20798</v>
      </c>
      <c r="H4600" s="49" t="s">
        <v>20799</v>
      </c>
      <c r="I4600" s="49" t="s">
        <v>7779</v>
      </c>
      <c r="J4600" s="49" t="s">
        <v>7575</v>
      </c>
      <c r="K4600" s="50" t="s">
        <v>20800</v>
      </c>
      <c r="L4600" s="49" t="s">
        <v>7577</v>
      </c>
    </row>
    <row r="4601" customFormat="false" ht="13.5" hidden="false" customHeight="false" outlineLevel="0" collapsed="false">
      <c r="A4601" s="49" t="s">
        <v>16659</v>
      </c>
      <c r="B4601" s="49" t="s">
        <v>16660</v>
      </c>
      <c r="C4601" s="49" t="s">
        <v>20721</v>
      </c>
      <c r="D4601" s="49" t="s">
        <v>20722</v>
      </c>
      <c r="E4601" s="50"/>
      <c r="F4601" s="49"/>
      <c r="G4601" s="49" t="s">
        <v>20801</v>
      </c>
      <c r="H4601" s="49" t="s">
        <v>20802</v>
      </c>
      <c r="I4601" s="49" t="s">
        <v>7779</v>
      </c>
      <c r="J4601" s="49" t="s">
        <v>7575</v>
      </c>
      <c r="K4601" s="50" t="s">
        <v>20803</v>
      </c>
      <c r="L4601" s="49" t="s">
        <v>7577</v>
      </c>
    </row>
    <row r="4602" customFormat="false" ht="13.5" hidden="false" customHeight="false" outlineLevel="0" collapsed="false">
      <c r="A4602" s="49" t="s">
        <v>16659</v>
      </c>
      <c r="B4602" s="49" t="s">
        <v>16660</v>
      </c>
      <c r="C4602" s="49" t="s">
        <v>20721</v>
      </c>
      <c r="D4602" s="49" t="s">
        <v>20722</v>
      </c>
      <c r="E4602" s="50"/>
      <c r="F4602" s="49"/>
      <c r="G4602" s="49" t="s">
        <v>20804</v>
      </c>
      <c r="H4602" s="49" t="s">
        <v>20805</v>
      </c>
      <c r="I4602" s="49" t="s">
        <v>7779</v>
      </c>
      <c r="J4602" s="49" t="s">
        <v>7575</v>
      </c>
      <c r="K4602" s="50" t="s">
        <v>20806</v>
      </c>
      <c r="L4602" s="49" t="s">
        <v>7577</v>
      </c>
    </row>
    <row r="4603" customFormat="false" ht="13.5" hidden="false" customHeight="false" outlineLevel="0" collapsed="false">
      <c r="A4603" s="49" t="s">
        <v>16659</v>
      </c>
      <c r="B4603" s="49" t="s">
        <v>16660</v>
      </c>
      <c r="C4603" s="49" t="s">
        <v>20721</v>
      </c>
      <c r="D4603" s="49" t="s">
        <v>20722</v>
      </c>
      <c r="E4603" s="50"/>
      <c r="F4603" s="49"/>
      <c r="G4603" s="49" t="s">
        <v>20807</v>
      </c>
      <c r="H4603" s="49" t="s">
        <v>20808</v>
      </c>
      <c r="I4603" s="49" t="s">
        <v>7779</v>
      </c>
      <c r="J4603" s="49" t="s">
        <v>7575</v>
      </c>
      <c r="K4603" s="50" t="s">
        <v>20809</v>
      </c>
      <c r="L4603" s="49" t="s">
        <v>7577</v>
      </c>
    </row>
    <row r="4604" customFormat="false" ht="13.5" hidden="false" customHeight="false" outlineLevel="0" collapsed="false">
      <c r="A4604" s="49" t="s">
        <v>16659</v>
      </c>
      <c r="B4604" s="49" t="s">
        <v>16660</v>
      </c>
      <c r="C4604" s="49" t="s">
        <v>20721</v>
      </c>
      <c r="D4604" s="49" t="s">
        <v>20722</v>
      </c>
      <c r="E4604" s="50"/>
      <c r="F4604" s="49"/>
      <c r="G4604" s="49" t="s">
        <v>20810</v>
      </c>
      <c r="H4604" s="49" t="s">
        <v>20811</v>
      </c>
      <c r="I4604" s="49" t="s">
        <v>7779</v>
      </c>
      <c r="J4604" s="49" t="s">
        <v>7575</v>
      </c>
      <c r="K4604" s="50" t="s">
        <v>20812</v>
      </c>
      <c r="L4604" s="49" t="s">
        <v>7577</v>
      </c>
    </row>
    <row r="4605" customFormat="false" ht="13.5" hidden="false" customHeight="false" outlineLevel="0" collapsed="false">
      <c r="A4605" s="49" t="s">
        <v>16659</v>
      </c>
      <c r="B4605" s="49" t="s">
        <v>16660</v>
      </c>
      <c r="C4605" s="49" t="s">
        <v>20721</v>
      </c>
      <c r="D4605" s="49" t="s">
        <v>20722</v>
      </c>
      <c r="E4605" s="50"/>
      <c r="F4605" s="49"/>
      <c r="G4605" s="49" t="s">
        <v>20813</v>
      </c>
      <c r="H4605" s="49" t="s">
        <v>20814</v>
      </c>
      <c r="I4605" s="49" t="s">
        <v>7779</v>
      </c>
      <c r="J4605" s="49" t="s">
        <v>7575</v>
      </c>
      <c r="K4605" s="50" t="s">
        <v>20815</v>
      </c>
      <c r="L4605" s="49" t="s">
        <v>7577</v>
      </c>
    </row>
    <row r="4606" customFormat="false" ht="13.5" hidden="false" customHeight="false" outlineLevel="0" collapsed="false">
      <c r="A4606" s="49" t="s">
        <v>16659</v>
      </c>
      <c r="B4606" s="49" t="s">
        <v>16660</v>
      </c>
      <c r="C4606" s="49" t="s">
        <v>20721</v>
      </c>
      <c r="D4606" s="49" t="s">
        <v>20722</v>
      </c>
      <c r="E4606" s="50"/>
      <c r="F4606" s="49"/>
      <c r="G4606" s="49" t="s">
        <v>20816</v>
      </c>
      <c r="H4606" s="49" t="s">
        <v>20817</v>
      </c>
      <c r="I4606" s="49" t="s">
        <v>7779</v>
      </c>
      <c r="J4606" s="49" t="s">
        <v>7575</v>
      </c>
      <c r="K4606" s="50" t="s">
        <v>20818</v>
      </c>
      <c r="L4606" s="49" t="s">
        <v>7577</v>
      </c>
    </row>
    <row r="4607" customFormat="false" ht="13.5" hidden="false" customHeight="false" outlineLevel="0" collapsed="false">
      <c r="A4607" s="49" t="s">
        <v>16659</v>
      </c>
      <c r="B4607" s="49" t="s">
        <v>16660</v>
      </c>
      <c r="C4607" s="49" t="s">
        <v>20721</v>
      </c>
      <c r="D4607" s="49" t="s">
        <v>20722</v>
      </c>
      <c r="E4607" s="50"/>
      <c r="F4607" s="49"/>
      <c r="G4607" s="49" t="s">
        <v>20819</v>
      </c>
      <c r="H4607" s="49" t="s">
        <v>20820</v>
      </c>
      <c r="I4607" s="49" t="s">
        <v>7779</v>
      </c>
      <c r="J4607" s="49" t="s">
        <v>7575</v>
      </c>
      <c r="K4607" s="50" t="s">
        <v>20821</v>
      </c>
      <c r="L4607" s="49" t="s">
        <v>7577</v>
      </c>
    </row>
    <row r="4608" customFormat="false" ht="13.5" hidden="false" customHeight="false" outlineLevel="0" collapsed="false">
      <c r="A4608" s="49" t="s">
        <v>16659</v>
      </c>
      <c r="B4608" s="49" t="s">
        <v>16660</v>
      </c>
      <c r="C4608" s="49" t="s">
        <v>20721</v>
      </c>
      <c r="D4608" s="49" t="s">
        <v>20722</v>
      </c>
      <c r="E4608" s="50"/>
      <c r="F4608" s="49"/>
      <c r="G4608" s="49" t="s">
        <v>20822</v>
      </c>
      <c r="H4608" s="49" t="s">
        <v>20823</v>
      </c>
      <c r="I4608" s="49" t="s">
        <v>7779</v>
      </c>
      <c r="J4608" s="49" t="s">
        <v>7575</v>
      </c>
      <c r="K4608" s="50" t="s">
        <v>20824</v>
      </c>
      <c r="L4608" s="49" t="s">
        <v>7577</v>
      </c>
    </row>
    <row r="4609" customFormat="false" ht="13.5" hidden="false" customHeight="false" outlineLevel="0" collapsed="false">
      <c r="A4609" s="49" t="s">
        <v>16659</v>
      </c>
      <c r="B4609" s="49" t="s">
        <v>16660</v>
      </c>
      <c r="C4609" s="49" t="s">
        <v>20721</v>
      </c>
      <c r="D4609" s="49" t="s">
        <v>20722</v>
      </c>
      <c r="E4609" s="50"/>
      <c r="F4609" s="49"/>
      <c r="G4609" s="49" t="s">
        <v>20825</v>
      </c>
      <c r="H4609" s="49" t="s">
        <v>20826</v>
      </c>
      <c r="I4609" s="49" t="s">
        <v>7779</v>
      </c>
      <c r="J4609" s="49" t="s">
        <v>7575</v>
      </c>
      <c r="K4609" s="50" t="s">
        <v>20827</v>
      </c>
      <c r="L4609" s="49" t="s">
        <v>7577</v>
      </c>
    </row>
    <row r="4610" customFormat="false" ht="13.5" hidden="false" customHeight="false" outlineLevel="0" collapsed="false">
      <c r="A4610" s="49" t="s">
        <v>16659</v>
      </c>
      <c r="B4610" s="49" t="s">
        <v>16660</v>
      </c>
      <c r="C4610" s="49" t="s">
        <v>20721</v>
      </c>
      <c r="D4610" s="49" t="s">
        <v>20722</v>
      </c>
      <c r="E4610" s="50"/>
      <c r="F4610" s="49"/>
      <c r="G4610" s="49" t="s">
        <v>20828</v>
      </c>
      <c r="H4610" s="49" t="s">
        <v>20829</v>
      </c>
      <c r="I4610" s="49" t="s">
        <v>7779</v>
      </c>
      <c r="J4610" s="49" t="s">
        <v>7575</v>
      </c>
      <c r="K4610" s="50" t="s">
        <v>20830</v>
      </c>
      <c r="L4610" s="49" t="s">
        <v>7577</v>
      </c>
    </row>
    <row r="4611" customFormat="false" ht="13.5" hidden="false" customHeight="false" outlineLevel="0" collapsed="false">
      <c r="A4611" s="49" t="s">
        <v>16659</v>
      </c>
      <c r="B4611" s="49" t="s">
        <v>16660</v>
      </c>
      <c r="C4611" s="49" t="s">
        <v>20721</v>
      </c>
      <c r="D4611" s="49" t="s">
        <v>20722</v>
      </c>
      <c r="E4611" s="50"/>
      <c r="F4611" s="49"/>
      <c r="G4611" s="49" t="s">
        <v>20831</v>
      </c>
      <c r="H4611" s="49" t="s">
        <v>20832</v>
      </c>
      <c r="I4611" s="49" t="s">
        <v>7779</v>
      </c>
      <c r="J4611" s="49" t="s">
        <v>7575</v>
      </c>
      <c r="K4611" s="50" t="s">
        <v>20833</v>
      </c>
      <c r="L4611" s="49" t="s">
        <v>7577</v>
      </c>
    </row>
    <row r="4612" customFormat="false" ht="13.5" hidden="false" customHeight="false" outlineLevel="0" collapsed="false">
      <c r="A4612" s="49" t="s">
        <v>16659</v>
      </c>
      <c r="B4612" s="49" t="s">
        <v>16660</v>
      </c>
      <c r="C4612" s="49" t="s">
        <v>20721</v>
      </c>
      <c r="D4612" s="49" t="s">
        <v>20722</v>
      </c>
      <c r="E4612" s="50"/>
      <c r="F4612" s="49"/>
      <c r="G4612" s="49" t="s">
        <v>20834</v>
      </c>
      <c r="H4612" s="49" t="s">
        <v>20835</v>
      </c>
      <c r="I4612" s="49" t="s">
        <v>7779</v>
      </c>
      <c r="J4612" s="49" t="s">
        <v>7575</v>
      </c>
      <c r="K4612" s="50" t="s">
        <v>20836</v>
      </c>
      <c r="L4612" s="49" t="s">
        <v>7577</v>
      </c>
    </row>
    <row r="4613" customFormat="false" ht="13.5" hidden="false" customHeight="false" outlineLevel="0" collapsed="false">
      <c r="A4613" s="49" t="s">
        <v>16659</v>
      </c>
      <c r="B4613" s="49" t="s">
        <v>16660</v>
      </c>
      <c r="C4613" s="49" t="s">
        <v>20721</v>
      </c>
      <c r="D4613" s="49" t="s">
        <v>20722</v>
      </c>
      <c r="E4613" s="50"/>
      <c r="F4613" s="49"/>
      <c r="G4613" s="49" t="s">
        <v>20837</v>
      </c>
      <c r="H4613" s="49" t="s">
        <v>20838</v>
      </c>
      <c r="I4613" s="49" t="s">
        <v>7779</v>
      </c>
      <c r="J4613" s="49" t="s">
        <v>7575</v>
      </c>
      <c r="K4613" s="50" t="s">
        <v>20839</v>
      </c>
      <c r="L4613" s="49" t="s">
        <v>7577</v>
      </c>
    </row>
    <row r="4614" customFormat="false" ht="13.5" hidden="false" customHeight="false" outlineLevel="0" collapsed="false">
      <c r="A4614" s="49" t="s">
        <v>16659</v>
      </c>
      <c r="B4614" s="49" t="s">
        <v>16660</v>
      </c>
      <c r="C4614" s="49" t="s">
        <v>20721</v>
      </c>
      <c r="D4614" s="49" t="s">
        <v>20722</v>
      </c>
      <c r="E4614" s="50"/>
      <c r="F4614" s="49"/>
      <c r="G4614" s="49" t="s">
        <v>20840</v>
      </c>
      <c r="H4614" s="49" t="s">
        <v>20841</v>
      </c>
      <c r="I4614" s="49" t="s">
        <v>7779</v>
      </c>
      <c r="J4614" s="49" t="s">
        <v>7575</v>
      </c>
      <c r="K4614" s="50" t="s">
        <v>20842</v>
      </c>
      <c r="L4614" s="49" t="s">
        <v>7577</v>
      </c>
    </row>
    <row r="4615" customFormat="false" ht="13.5" hidden="false" customHeight="false" outlineLevel="0" collapsed="false">
      <c r="A4615" s="49" t="s">
        <v>16659</v>
      </c>
      <c r="B4615" s="49" t="s">
        <v>16660</v>
      </c>
      <c r="C4615" s="49" t="s">
        <v>20721</v>
      </c>
      <c r="D4615" s="49" t="s">
        <v>20722</v>
      </c>
      <c r="E4615" s="50"/>
      <c r="F4615" s="49"/>
      <c r="G4615" s="49" t="s">
        <v>20843</v>
      </c>
      <c r="H4615" s="49" t="s">
        <v>20844</v>
      </c>
      <c r="I4615" s="49" t="s">
        <v>7779</v>
      </c>
      <c r="J4615" s="49" t="s">
        <v>7575</v>
      </c>
      <c r="K4615" s="50" t="s">
        <v>20845</v>
      </c>
      <c r="L4615" s="49" t="s">
        <v>7577</v>
      </c>
    </row>
    <row r="4616" customFormat="false" ht="13.5" hidden="false" customHeight="false" outlineLevel="0" collapsed="false">
      <c r="A4616" s="49" t="s">
        <v>16659</v>
      </c>
      <c r="B4616" s="49" t="s">
        <v>16660</v>
      </c>
      <c r="C4616" s="49" t="s">
        <v>20721</v>
      </c>
      <c r="D4616" s="49" t="s">
        <v>20722</v>
      </c>
      <c r="E4616" s="50"/>
      <c r="F4616" s="49"/>
      <c r="G4616" s="49" t="s">
        <v>20846</v>
      </c>
      <c r="H4616" s="49" t="s">
        <v>20847</v>
      </c>
      <c r="I4616" s="49" t="s">
        <v>7779</v>
      </c>
      <c r="J4616" s="49" t="s">
        <v>7575</v>
      </c>
      <c r="K4616" s="50" t="s">
        <v>20848</v>
      </c>
      <c r="L4616" s="49" t="s">
        <v>7577</v>
      </c>
    </row>
    <row r="4617" customFormat="false" ht="13.5" hidden="false" customHeight="false" outlineLevel="0" collapsed="false">
      <c r="A4617" s="49" t="s">
        <v>16659</v>
      </c>
      <c r="B4617" s="49" t="s">
        <v>16660</v>
      </c>
      <c r="C4617" s="49" t="s">
        <v>20721</v>
      </c>
      <c r="D4617" s="49" t="s">
        <v>20722</v>
      </c>
      <c r="E4617" s="50"/>
      <c r="F4617" s="49"/>
      <c r="G4617" s="49" t="s">
        <v>20849</v>
      </c>
      <c r="H4617" s="49" t="s">
        <v>20850</v>
      </c>
      <c r="I4617" s="49" t="s">
        <v>7779</v>
      </c>
      <c r="J4617" s="49" t="s">
        <v>7575</v>
      </c>
      <c r="K4617" s="50" t="s">
        <v>20851</v>
      </c>
      <c r="L4617" s="49" t="s">
        <v>7577</v>
      </c>
    </row>
    <row r="4618" customFormat="false" ht="13.5" hidden="false" customHeight="false" outlineLevel="0" collapsed="false">
      <c r="A4618" s="49" t="s">
        <v>16659</v>
      </c>
      <c r="B4618" s="49" t="s">
        <v>16660</v>
      </c>
      <c r="C4618" s="49" t="s">
        <v>20721</v>
      </c>
      <c r="D4618" s="49" t="s">
        <v>20722</v>
      </c>
      <c r="E4618" s="50"/>
      <c r="F4618" s="49"/>
      <c r="G4618" s="49" t="s">
        <v>20852</v>
      </c>
      <c r="H4618" s="49" t="s">
        <v>20853</v>
      </c>
      <c r="I4618" s="49" t="s">
        <v>7779</v>
      </c>
      <c r="J4618" s="49" t="s">
        <v>7575</v>
      </c>
      <c r="K4618" s="50" t="s">
        <v>20854</v>
      </c>
      <c r="L4618" s="49" t="s">
        <v>7577</v>
      </c>
    </row>
    <row r="4619" customFormat="false" ht="13.5" hidden="false" customHeight="false" outlineLevel="0" collapsed="false">
      <c r="A4619" s="49" t="s">
        <v>16659</v>
      </c>
      <c r="B4619" s="49" t="s">
        <v>16660</v>
      </c>
      <c r="C4619" s="49" t="s">
        <v>20721</v>
      </c>
      <c r="D4619" s="49" t="s">
        <v>20722</v>
      </c>
      <c r="E4619" s="50"/>
      <c r="F4619" s="49"/>
      <c r="G4619" s="49" t="s">
        <v>20855</v>
      </c>
      <c r="H4619" s="49" t="s">
        <v>20856</v>
      </c>
      <c r="I4619" s="49" t="s">
        <v>7779</v>
      </c>
      <c r="J4619" s="49" t="s">
        <v>7575</v>
      </c>
      <c r="K4619" s="50" t="s">
        <v>20857</v>
      </c>
      <c r="L4619" s="49" t="s">
        <v>7577</v>
      </c>
    </row>
    <row r="4620" customFormat="false" ht="13.5" hidden="false" customHeight="false" outlineLevel="0" collapsed="false">
      <c r="A4620" s="49" t="s">
        <v>16659</v>
      </c>
      <c r="B4620" s="49" t="s">
        <v>16660</v>
      </c>
      <c r="C4620" s="49" t="s">
        <v>20721</v>
      </c>
      <c r="D4620" s="49" t="s">
        <v>20722</v>
      </c>
      <c r="E4620" s="50"/>
      <c r="F4620" s="49"/>
      <c r="G4620" s="49" t="s">
        <v>20858</v>
      </c>
      <c r="H4620" s="49" t="s">
        <v>20859</v>
      </c>
      <c r="I4620" s="49" t="s">
        <v>7779</v>
      </c>
      <c r="J4620" s="49" t="s">
        <v>7575</v>
      </c>
      <c r="K4620" s="50" t="s">
        <v>20860</v>
      </c>
      <c r="L4620" s="49" t="s">
        <v>7577</v>
      </c>
    </row>
    <row r="4621" customFormat="false" ht="13.5" hidden="false" customHeight="false" outlineLevel="0" collapsed="false">
      <c r="A4621" s="49" t="s">
        <v>16659</v>
      </c>
      <c r="B4621" s="49" t="s">
        <v>16660</v>
      </c>
      <c r="C4621" s="49" t="s">
        <v>20721</v>
      </c>
      <c r="D4621" s="49" t="s">
        <v>20722</v>
      </c>
      <c r="E4621" s="50"/>
      <c r="F4621" s="49"/>
      <c r="G4621" s="49" t="s">
        <v>20861</v>
      </c>
      <c r="H4621" s="49" t="s">
        <v>20862</v>
      </c>
      <c r="I4621" s="49" t="s">
        <v>7779</v>
      </c>
      <c r="J4621" s="49" t="s">
        <v>7575</v>
      </c>
      <c r="K4621" s="50" t="s">
        <v>20863</v>
      </c>
      <c r="L4621" s="49" t="s">
        <v>7577</v>
      </c>
    </row>
    <row r="4622" customFormat="false" ht="13.5" hidden="false" customHeight="false" outlineLevel="0" collapsed="false">
      <c r="A4622" s="49" t="s">
        <v>16659</v>
      </c>
      <c r="B4622" s="49" t="s">
        <v>16660</v>
      </c>
      <c r="C4622" s="49" t="s">
        <v>20721</v>
      </c>
      <c r="D4622" s="49" t="s">
        <v>20722</v>
      </c>
      <c r="E4622" s="50"/>
      <c r="F4622" s="49"/>
      <c r="G4622" s="49" t="s">
        <v>20864</v>
      </c>
      <c r="H4622" s="49" t="s">
        <v>20865</v>
      </c>
      <c r="I4622" s="49" t="s">
        <v>7779</v>
      </c>
      <c r="J4622" s="49" t="s">
        <v>7575</v>
      </c>
      <c r="K4622" s="50" t="s">
        <v>20866</v>
      </c>
      <c r="L4622" s="49" t="s">
        <v>7577</v>
      </c>
    </row>
    <row r="4623" customFormat="false" ht="13.5" hidden="false" customHeight="false" outlineLevel="0" collapsed="false">
      <c r="A4623" s="49" t="s">
        <v>16659</v>
      </c>
      <c r="B4623" s="49" t="s">
        <v>16660</v>
      </c>
      <c r="C4623" s="49" t="s">
        <v>20721</v>
      </c>
      <c r="D4623" s="49" t="s">
        <v>20722</v>
      </c>
      <c r="E4623" s="50"/>
      <c r="F4623" s="49"/>
      <c r="G4623" s="49" t="s">
        <v>20867</v>
      </c>
      <c r="H4623" s="49" t="s">
        <v>20868</v>
      </c>
      <c r="I4623" s="49" t="s">
        <v>7779</v>
      </c>
      <c r="J4623" s="49" t="s">
        <v>7575</v>
      </c>
      <c r="K4623" s="50" t="s">
        <v>14954</v>
      </c>
      <c r="L4623" s="49" t="s">
        <v>7577</v>
      </c>
    </row>
    <row r="4624" customFormat="false" ht="13.5" hidden="false" customHeight="false" outlineLevel="0" collapsed="false">
      <c r="A4624" s="49" t="s">
        <v>16659</v>
      </c>
      <c r="B4624" s="49" t="s">
        <v>16660</v>
      </c>
      <c r="C4624" s="49" t="s">
        <v>20721</v>
      </c>
      <c r="D4624" s="49" t="s">
        <v>20722</v>
      </c>
      <c r="E4624" s="50"/>
      <c r="F4624" s="49"/>
      <c r="G4624" s="49" t="s">
        <v>20869</v>
      </c>
      <c r="H4624" s="49" t="s">
        <v>20870</v>
      </c>
      <c r="I4624" s="49" t="s">
        <v>7779</v>
      </c>
      <c r="J4624" s="49" t="s">
        <v>7575</v>
      </c>
      <c r="K4624" s="50" t="s">
        <v>20871</v>
      </c>
      <c r="L4624" s="49" t="s">
        <v>7577</v>
      </c>
    </row>
    <row r="4625" customFormat="false" ht="13.5" hidden="false" customHeight="false" outlineLevel="0" collapsed="false">
      <c r="A4625" s="49" t="s">
        <v>16659</v>
      </c>
      <c r="B4625" s="49" t="s">
        <v>16660</v>
      </c>
      <c r="C4625" s="49" t="s">
        <v>20721</v>
      </c>
      <c r="D4625" s="49" t="s">
        <v>20722</v>
      </c>
      <c r="E4625" s="50"/>
      <c r="F4625" s="49"/>
      <c r="G4625" s="49" t="s">
        <v>20872</v>
      </c>
      <c r="H4625" s="49" t="s">
        <v>20873</v>
      </c>
      <c r="I4625" s="49" t="s">
        <v>7779</v>
      </c>
      <c r="J4625" s="49" t="s">
        <v>7575</v>
      </c>
      <c r="K4625" s="50" t="s">
        <v>20874</v>
      </c>
      <c r="L4625" s="49" t="s">
        <v>7577</v>
      </c>
    </row>
    <row r="4626" customFormat="false" ht="13.5" hidden="false" customHeight="false" outlineLevel="0" collapsed="false">
      <c r="A4626" s="49" t="s">
        <v>16659</v>
      </c>
      <c r="B4626" s="49" t="s">
        <v>16660</v>
      </c>
      <c r="C4626" s="49" t="s">
        <v>20721</v>
      </c>
      <c r="D4626" s="49" t="s">
        <v>20722</v>
      </c>
      <c r="E4626" s="50"/>
      <c r="F4626" s="49"/>
      <c r="G4626" s="49" t="s">
        <v>20875</v>
      </c>
      <c r="H4626" s="49" t="s">
        <v>20876</v>
      </c>
      <c r="I4626" s="49" t="s">
        <v>7779</v>
      </c>
      <c r="J4626" s="49" t="s">
        <v>7575</v>
      </c>
      <c r="K4626" s="50" t="s">
        <v>20877</v>
      </c>
      <c r="L4626" s="49" t="s">
        <v>7577</v>
      </c>
    </row>
    <row r="4627" customFormat="false" ht="13.5" hidden="false" customHeight="false" outlineLevel="0" collapsed="false">
      <c r="A4627" s="49" t="s">
        <v>16659</v>
      </c>
      <c r="B4627" s="49" t="s">
        <v>16660</v>
      </c>
      <c r="C4627" s="49" t="s">
        <v>20878</v>
      </c>
      <c r="D4627" s="49" t="s">
        <v>20879</v>
      </c>
      <c r="E4627" s="50"/>
      <c r="F4627" s="49"/>
      <c r="G4627" s="49" t="s">
        <v>20880</v>
      </c>
      <c r="H4627" s="49" t="s">
        <v>20881</v>
      </c>
      <c r="I4627" s="49" t="s">
        <v>7779</v>
      </c>
      <c r="J4627" s="49" t="s">
        <v>7780</v>
      </c>
      <c r="K4627" s="50" t="s">
        <v>20882</v>
      </c>
      <c r="L4627" s="49" t="s">
        <v>7577</v>
      </c>
    </row>
    <row r="4628" customFormat="false" ht="13.5" hidden="false" customHeight="false" outlineLevel="0" collapsed="false">
      <c r="A4628" s="49" t="s">
        <v>16659</v>
      </c>
      <c r="B4628" s="49" t="s">
        <v>16660</v>
      </c>
      <c r="C4628" s="49" t="s">
        <v>20878</v>
      </c>
      <c r="D4628" s="49" t="s">
        <v>20879</v>
      </c>
      <c r="E4628" s="50"/>
      <c r="F4628" s="49"/>
      <c r="G4628" s="49" t="s">
        <v>20883</v>
      </c>
      <c r="H4628" s="49" t="s">
        <v>20884</v>
      </c>
      <c r="I4628" s="49" t="s">
        <v>7779</v>
      </c>
      <c r="J4628" s="49" t="s">
        <v>7575</v>
      </c>
      <c r="K4628" s="50" t="s">
        <v>20885</v>
      </c>
      <c r="L4628" s="49" t="s">
        <v>7577</v>
      </c>
    </row>
    <row r="4629" customFormat="false" ht="13.5" hidden="false" customHeight="false" outlineLevel="0" collapsed="false">
      <c r="A4629" s="49" t="s">
        <v>16659</v>
      </c>
      <c r="B4629" s="49" t="s">
        <v>16660</v>
      </c>
      <c r="C4629" s="49" t="s">
        <v>20886</v>
      </c>
      <c r="D4629" s="49" t="s">
        <v>20887</v>
      </c>
      <c r="E4629" s="50"/>
      <c r="F4629" s="49"/>
      <c r="G4629" s="49" t="s">
        <v>20888</v>
      </c>
      <c r="H4629" s="49" t="s">
        <v>20889</v>
      </c>
      <c r="I4629" s="49" t="s">
        <v>7779</v>
      </c>
      <c r="J4629" s="49" t="s">
        <v>7780</v>
      </c>
      <c r="K4629" s="50" t="s">
        <v>20890</v>
      </c>
      <c r="L4629" s="49" t="s">
        <v>7577</v>
      </c>
    </row>
    <row r="4630" customFormat="false" ht="13.5" hidden="false" customHeight="false" outlineLevel="0" collapsed="false">
      <c r="A4630" s="49" t="s">
        <v>16659</v>
      </c>
      <c r="B4630" s="49" t="s">
        <v>16660</v>
      </c>
      <c r="C4630" s="49" t="s">
        <v>20886</v>
      </c>
      <c r="D4630" s="49" t="s">
        <v>20887</v>
      </c>
      <c r="E4630" s="50"/>
      <c r="F4630" s="49"/>
      <c r="G4630" s="49" t="s">
        <v>20891</v>
      </c>
      <c r="H4630" s="49" t="s">
        <v>20892</v>
      </c>
      <c r="I4630" s="49" t="s">
        <v>7779</v>
      </c>
      <c r="J4630" s="49" t="s">
        <v>7780</v>
      </c>
      <c r="K4630" s="50" t="s">
        <v>20893</v>
      </c>
      <c r="L4630" s="49" t="s">
        <v>7577</v>
      </c>
    </row>
    <row r="4631" customFormat="false" ht="13.5" hidden="false" customHeight="false" outlineLevel="0" collapsed="false">
      <c r="A4631" s="49" t="s">
        <v>16659</v>
      </c>
      <c r="B4631" s="49" t="s">
        <v>16660</v>
      </c>
      <c r="C4631" s="49" t="s">
        <v>20886</v>
      </c>
      <c r="D4631" s="49" t="s">
        <v>20887</v>
      </c>
      <c r="E4631" s="50"/>
      <c r="F4631" s="49"/>
      <c r="G4631" s="49" t="s">
        <v>20894</v>
      </c>
      <c r="H4631" s="49" t="s">
        <v>20895</v>
      </c>
      <c r="I4631" s="49" t="s">
        <v>7779</v>
      </c>
      <c r="J4631" s="49" t="s">
        <v>7780</v>
      </c>
      <c r="K4631" s="50" t="s">
        <v>20896</v>
      </c>
      <c r="L4631" s="49" t="s">
        <v>7577</v>
      </c>
    </row>
    <row r="4632" customFormat="false" ht="13.5" hidden="false" customHeight="false" outlineLevel="0" collapsed="false">
      <c r="A4632" s="49" t="s">
        <v>16659</v>
      </c>
      <c r="B4632" s="49" t="s">
        <v>16660</v>
      </c>
      <c r="C4632" s="49" t="s">
        <v>20886</v>
      </c>
      <c r="D4632" s="49" t="s">
        <v>20887</v>
      </c>
      <c r="E4632" s="50"/>
      <c r="F4632" s="49"/>
      <c r="G4632" s="49" t="s">
        <v>20897</v>
      </c>
      <c r="H4632" s="49" t="s">
        <v>20898</v>
      </c>
      <c r="I4632" s="49" t="s">
        <v>7779</v>
      </c>
      <c r="J4632" s="49" t="s">
        <v>7780</v>
      </c>
      <c r="K4632" s="50" t="s">
        <v>20899</v>
      </c>
      <c r="L4632" s="49" t="s">
        <v>7577</v>
      </c>
    </row>
    <row r="4633" customFormat="false" ht="13.5" hidden="false" customHeight="false" outlineLevel="0" collapsed="false">
      <c r="A4633" s="49" t="s">
        <v>16659</v>
      </c>
      <c r="B4633" s="49" t="s">
        <v>16660</v>
      </c>
      <c r="C4633" s="49" t="s">
        <v>20886</v>
      </c>
      <c r="D4633" s="49" t="s">
        <v>20887</v>
      </c>
      <c r="E4633" s="50"/>
      <c r="F4633" s="49"/>
      <c r="G4633" s="49" t="s">
        <v>20900</v>
      </c>
      <c r="H4633" s="49" t="s">
        <v>20901</v>
      </c>
      <c r="I4633" s="49" t="s">
        <v>7779</v>
      </c>
      <c r="J4633" s="49" t="s">
        <v>7780</v>
      </c>
      <c r="K4633" s="50" t="s">
        <v>20902</v>
      </c>
      <c r="L4633" s="49" t="s">
        <v>7577</v>
      </c>
    </row>
    <row r="4634" customFormat="false" ht="13.5" hidden="false" customHeight="false" outlineLevel="0" collapsed="false">
      <c r="A4634" s="49" t="s">
        <v>16659</v>
      </c>
      <c r="B4634" s="49" t="s">
        <v>16660</v>
      </c>
      <c r="C4634" s="49" t="s">
        <v>20886</v>
      </c>
      <c r="D4634" s="49" t="s">
        <v>20887</v>
      </c>
      <c r="E4634" s="50"/>
      <c r="F4634" s="49"/>
      <c r="G4634" s="49" t="s">
        <v>20903</v>
      </c>
      <c r="H4634" s="49" t="s">
        <v>20904</v>
      </c>
      <c r="I4634" s="49" t="s">
        <v>7779</v>
      </c>
      <c r="J4634" s="49" t="s">
        <v>7780</v>
      </c>
      <c r="K4634" s="50" t="s">
        <v>20905</v>
      </c>
      <c r="L4634" s="49" t="s">
        <v>7577</v>
      </c>
    </row>
    <row r="4635" customFormat="false" ht="13.5" hidden="false" customHeight="false" outlineLevel="0" collapsed="false">
      <c r="A4635" s="49" t="s">
        <v>16659</v>
      </c>
      <c r="B4635" s="49" t="s">
        <v>16660</v>
      </c>
      <c r="C4635" s="49" t="s">
        <v>20886</v>
      </c>
      <c r="D4635" s="49" t="s">
        <v>20887</v>
      </c>
      <c r="E4635" s="50"/>
      <c r="F4635" s="49"/>
      <c r="G4635" s="49" t="s">
        <v>20906</v>
      </c>
      <c r="H4635" s="49" t="s">
        <v>20907</v>
      </c>
      <c r="I4635" s="49" t="s">
        <v>7779</v>
      </c>
      <c r="J4635" s="49" t="s">
        <v>7780</v>
      </c>
      <c r="K4635" s="50" t="s">
        <v>20908</v>
      </c>
      <c r="L4635" s="49" t="s">
        <v>7577</v>
      </c>
    </row>
    <row r="4636" customFormat="false" ht="13.5" hidden="false" customHeight="false" outlineLevel="0" collapsed="false">
      <c r="A4636" s="49" t="s">
        <v>16659</v>
      </c>
      <c r="B4636" s="49" t="s">
        <v>16660</v>
      </c>
      <c r="C4636" s="49" t="s">
        <v>20886</v>
      </c>
      <c r="D4636" s="49" t="s">
        <v>20887</v>
      </c>
      <c r="E4636" s="50"/>
      <c r="F4636" s="49"/>
      <c r="G4636" s="49" t="s">
        <v>20909</v>
      </c>
      <c r="H4636" s="49" t="s">
        <v>20910</v>
      </c>
      <c r="I4636" s="49" t="s">
        <v>7779</v>
      </c>
      <c r="J4636" s="49" t="s">
        <v>7780</v>
      </c>
      <c r="K4636" s="50" t="s">
        <v>20911</v>
      </c>
      <c r="L4636" s="49" t="s">
        <v>7577</v>
      </c>
    </row>
    <row r="4637" customFormat="false" ht="13.5" hidden="false" customHeight="false" outlineLevel="0" collapsed="false">
      <c r="A4637" s="49" t="s">
        <v>16659</v>
      </c>
      <c r="B4637" s="49" t="s">
        <v>16660</v>
      </c>
      <c r="C4637" s="49" t="s">
        <v>20886</v>
      </c>
      <c r="D4637" s="49" t="s">
        <v>20887</v>
      </c>
      <c r="E4637" s="50"/>
      <c r="F4637" s="49"/>
      <c r="G4637" s="49" t="s">
        <v>20912</v>
      </c>
      <c r="H4637" s="49" t="s">
        <v>20913</v>
      </c>
      <c r="I4637" s="49" t="s">
        <v>7779</v>
      </c>
      <c r="J4637" s="49" t="s">
        <v>7780</v>
      </c>
      <c r="K4637" s="50" t="s">
        <v>20914</v>
      </c>
      <c r="L4637" s="49" t="s">
        <v>7577</v>
      </c>
    </row>
    <row r="4638" customFormat="false" ht="13.5" hidden="false" customHeight="false" outlineLevel="0" collapsed="false">
      <c r="A4638" s="49" t="s">
        <v>16659</v>
      </c>
      <c r="B4638" s="49" t="s">
        <v>16660</v>
      </c>
      <c r="C4638" s="49" t="s">
        <v>20886</v>
      </c>
      <c r="D4638" s="49" t="s">
        <v>20887</v>
      </c>
      <c r="E4638" s="50"/>
      <c r="F4638" s="49"/>
      <c r="G4638" s="49" t="s">
        <v>20915</v>
      </c>
      <c r="H4638" s="49" t="s">
        <v>20916</v>
      </c>
      <c r="I4638" s="49" t="s">
        <v>7779</v>
      </c>
      <c r="J4638" s="49" t="s">
        <v>7575</v>
      </c>
      <c r="K4638" s="50" t="s">
        <v>20691</v>
      </c>
      <c r="L4638" s="49" t="s">
        <v>7577</v>
      </c>
    </row>
    <row r="4639" customFormat="false" ht="13.5" hidden="false" customHeight="false" outlineLevel="0" collapsed="false">
      <c r="A4639" s="49" t="s">
        <v>16659</v>
      </c>
      <c r="B4639" s="49" t="s">
        <v>16660</v>
      </c>
      <c r="C4639" s="49" t="s">
        <v>20886</v>
      </c>
      <c r="D4639" s="49" t="s">
        <v>20887</v>
      </c>
      <c r="E4639" s="50"/>
      <c r="F4639" s="49"/>
      <c r="G4639" s="49" t="s">
        <v>20917</v>
      </c>
      <c r="H4639" s="49" t="s">
        <v>20918</v>
      </c>
      <c r="I4639" s="49" t="s">
        <v>7779</v>
      </c>
      <c r="J4639" s="49" t="s">
        <v>7575</v>
      </c>
      <c r="K4639" s="50" t="s">
        <v>20919</v>
      </c>
      <c r="L4639" s="49" t="s">
        <v>7577</v>
      </c>
    </row>
    <row r="4640" customFormat="false" ht="13.5" hidden="false" customHeight="false" outlineLevel="0" collapsed="false">
      <c r="A4640" s="49" t="s">
        <v>16659</v>
      </c>
      <c r="B4640" s="49" t="s">
        <v>16660</v>
      </c>
      <c r="C4640" s="49" t="s">
        <v>20886</v>
      </c>
      <c r="D4640" s="49" t="s">
        <v>20887</v>
      </c>
      <c r="E4640" s="50"/>
      <c r="F4640" s="49"/>
      <c r="G4640" s="49" t="s">
        <v>20920</v>
      </c>
      <c r="H4640" s="49" t="s">
        <v>20921</v>
      </c>
      <c r="I4640" s="49" t="s">
        <v>7779</v>
      </c>
      <c r="J4640" s="49" t="s">
        <v>7780</v>
      </c>
      <c r="K4640" s="50" t="s">
        <v>20922</v>
      </c>
      <c r="L4640" s="49" t="s">
        <v>7577</v>
      </c>
    </row>
    <row r="4641" customFormat="false" ht="13.5" hidden="false" customHeight="false" outlineLevel="0" collapsed="false">
      <c r="A4641" s="49" t="s">
        <v>16659</v>
      </c>
      <c r="B4641" s="49" t="s">
        <v>16660</v>
      </c>
      <c r="C4641" s="49" t="s">
        <v>20886</v>
      </c>
      <c r="D4641" s="49" t="s">
        <v>20887</v>
      </c>
      <c r="E4641" s="50"/>
      <c r="F4641" s="49"/>
      <c r="G4641" s="49" t="s">
        <v>20923</v>
      </c>
      <c r="H4641" s="49" t="s">
        <v>20924</v>
      </c>
      <c r="I4641" s="49" t="s">
        <v>7779</v>
      </c>
      <c r="J4641" s="49" t="s">
        <v>7780</v>
      </c>
      <c r="K4641" s="50" t="s">
        <v>20925</v>
      </c>
      <c r="L4641" s="49" t="s">
        <v>7577</v>
      </c>
    </row>
    <row r="4642" customFormat="false" ht="13.5" hidden="false" customHeight="false" outlineLevel="0" collapsed="false">
      <c r="A4642" s="49" t="s">
        <v>16659</v>
      </c>
      <c r="B4642" s="49" t="s">
        <v>16660</v>
      </c>
      <c r="C4642" s="49" t="s">
        <v>20886</v>
      </c>
      <c r="D4642" s="49" t="s">
        <v>20887</v>
      </c>
      <c r="E4642" s="50"/>
      <c r="F4642" s="49"/>
      <c r="G4642" s="49" t="s">
        <v>20926</v>
      </c>
      <c r="H4642" s="49" t="s">
        <v>20927</v>
      </c>
      <c r="I4642" s="49" t="s">
        <v>7779</v>
      </c>
      <c r="J4642" s="49" t="s">
        <v>7780</v>
      </c>
      <c r="K4642" s="50" t="s">
        <v>20928</v>
      </c>
      <c r="L4642" s="49" t="s">
        <v>7577</v>
      </c>
    </row>
    <row r="4643" customFormat="false" ht="13.5" hidden="false" customHeight="false" outlineLevel="0" collapsed="false">
      <c r="A4643" s="49" t="s">
        <v>16659</v>
      </c>
      <c r="B4643" s="49" t="s">
        <v>16660</v>
      </c>
      <c r="C4643" s="49" t="s">
        <v>20886</v>
      </c>
      <c r="D4643" s="49" t="s">
        <v>20887</v>
      </c>
      <c r="E4643" s="50"/>
      <c r="F4643" s="49"/>
      <c r="G4643" s="49" t="s">
        <v>20929</v>
      </c>
      <c r="H4643" s="49" t="s">
        <v>20930</v>
      </c>
      <c r="I4643" s="49" t="s">
        <v>7779</v>
      </c>
      <c r="J4643" s="49" t="s">
        <v>7780</v>
      </c>
      <c r="K4643" s="50" t="s">
        <v>20931</v>
      </c>
      <c r="L4643" s="49" t="s">
        <v>7577</v>
      </c>
    </row>
    <row r="4644" customFormat="false" ht="13.5" hidden="false" customHeight="false" outlineLevel="0" collapsed="false">
      <c r="A4644" s="49" t="s">
        <v>16659</v>
      </c>
      <c r="B4644" s="49" t="s">
        <v>16660</v>
      </c>
      <c r="C4644" s="49" t="s">
        <v>20886</v>
      </c>
      <c r="D4644" s="49" t="s">
        <v>20887</v>
      </c>
      <c r="E4644" s="50"/>
      <c r="F4644" s="49"/>
      <c r="G4644" s="49" t="s">
        <v>20932</v>
      </c>
      <c r="H4644" s="49" t="s">
        <v>20933</v>
      </c>
      <c r="I4644" s="49" t="s">
        <v>7779</v>
      </c>
      <c r="J4644" s="49" t="s">
        <v>7780</v>
      </c>
      <c r="K4644" s="50" t="s">
        <v>20934</v>
      </c>
      <c r="L4644" s="49" t="s">
        <v>7577</v>
      </c>
    </row>
    <row r="4645" customFormat="false" ht="13.5" hidden="false" customHeight="false" outlineLevel="0" collapsed="false">
      <c r="A4645" s="49" t="s">
        <v>16659</v>
      </c>
      <c r="B4645" s="49" t="s">
        <v>16660</v>
      </c>
      <c r="C4645" s="49" t="s">
        <v>20886</v>
      </c>
      <c r="D4645" s="49" t="s">
        <v>20887</v>
      </c>
      <c r="E4645" s="50"/>
      <c r="F4645" s="49"/>
      <c r="G4645" s="49" t="s">
        <v>20935</v>
      </c>
      <c r="H4645" s="49" t="s">
        <v>20936</v>
      </c>
      <c r="I4645" s="49" t="s">
        <v>7779</v>
      </c>
      <c r="J4645" s="49" t="s">
        <v>7780</v>
      </c>
      <c r="K4645" s="50" t="s">
        <v>16585</v>
      </c>
      <c r="L4645" s="49" t="s">
        <v>7577</v>
      </c>
    </row>
    <row r="4646" customFormat="false" ht="13.5" hidden="false" customHeight="false" outlineLevel="0" collapsed="false">
      <c r="A4646" s="49" t="s">
        <v>16659</v>
      </c>
      <c r="B4646" s="49" t="s">
        <v>16660</v>
      </c>
      <c r="C4646" s="49" t="s">
        <v>20886</v>
      </c>
      <c r="D4646" s="49" t="s">
        <v>20887</v>
      </c>
      <c r="E4646" s="50"/>
      <c r="F4646" s="49"/>
      <c r="G4646" s="49" t="s">
        <v>20937</v>
      </c>
      <c r="H4646" s="49" t="s">
        <v>20938</v>
      </c>
      <c r="I4646" s="49" t="s">
        <v>7779</v>
      </c>
      <c r="J4646" s="49" t="s">
        <v>7780</v>
      </c>
      <c r="K4646" s="50" t="s">
        <v>20939</v>
      </c>
      <c r="L4646" s="49" t="s">
        <v>7577</v>
      </c>
    </row>
    <row r="4647" customFormat="false" ht="13.5" hidden="false" customHeight="false" outlineLevel="0" collapsed="false">
      <c r="A4647" s="49" t="s">
        <v>16659</v>
      </c>
      <c r="B4647" s="49" t="s">
        <v>16660</v>
      </c>
      <c r="C4647" s="49" t="s">
        <v>20886</v>
      </c>
      <c r="D4647" s="49" t="s">
        <v>20887</v>
      </c>
      <c r="E4647" s="50"/>
      <c r="F4647" s="49"/>
      <c r="G4647" s="49" t="s">
        <v>20940</v>
      </c>
      <c r="H4647" s="49" t="s">
        <v>20941</v>
      </c>
      <c r="I4647" s="49" t="s">
        <v>7779</v>
      </c>
      <c r="J4647" s="49" t="s">
        <v>7780</v>
      </c>
      <c r="K4647" s="50" t="s">
        <v>20942</v>
      </c>
      <c r="L4647" s="49" t="s">
        <v>7577</v>
      </c>
    </row>
    <row r="4648" customFormat="false" ht="13.5" hidden="false" customHeight="false" outlineLevel="0" collapsed="false">
      <c r="A4648" s="49" t="s">
        <v>16659</v>
      </c>
      <c r="B4648" s="49" t="s">
        <v>16660</v>
      </c>
      <c r="C4648" s="49" t="s">
        <v>20886</v>
      </c>
      <c r="D4648" s="49" t="s">
        <v>20887</v>
      </c>
      <c r="E4648" s="50"/>
      <c r="F4648" s="49"/>
      <c r="G4648" s="49" t="s">
        <v>20943</v>
      </c>
      <c r="H4648" s="49" t="s">
        <v>20944</v>
      </c>
      <c r="I4648" s="49" t="s">
        <v>7779</v>
      </c>
      <c r="J4648" s="49" t="s">
        <v>7780</v>
      </c>
      <c r="K4648" s="50" t="s">
        <v>20945</v>
      </c>
      <c r="L4648" s="49" t="s">
        <v>7577</v>
      </c>
    </row>
    <row r="4649" customFormat="false" ht="13.5" hidden="false" customHeight="false" outlineLevel="0" collapsed="false">
      <c r="A4649" s="49" t="s">
        <v>16659</v>
      </c>
      <c r="B4649" s="49" t="s">
        <v>16660</v>
      </c>
      <c r="C4649" s="49" t="s">
        <v>20886</v>
      </c>
      <c r="D4649" s="49" t="s">
        <v>20887</v>
      </c>
      <c r="E4649" s="50"/>
      <c r="F4649" s="49"/>
      <c r="G4649" s="49" t="s">
        <v>20946</v>
      </c>
      <c r="H4649" s="49" t="s">
        <v>20947</v>
      </c>
      <c r="I4649" s="49" t="s">
        <v>7779</v>
      </c>
      <c r="J4649" s="49" t="s">
        <v>7780</v>
      </c>
      <c r="K4649" s="50" t="s">
        <v>20948</v>
      </c>
      <c r="L4649" s="49" t="s">
        <v>7577</v>
      </c>
    </row>
    <row r="4650" customFormat="false" ht="13.5" hidden="false" customHeight="false" outlineLevel="0" collapsed="false">
      <c r="A4650" s="49" t="s">
        <v>16659</v>
      </c>
      <c r="B4650" s="49" t="s">
        <v>16660</v>
      </c>
      <c r="C4650" s="49" t="s">
        <v>20886</v>
      </c>
      <c r="D4650" s="49" t="s">
        <v>20887</v>
      </c>
      <c r="E4650" s="50"/>
      <c r="F4650" s="49"/>
      <c r="G4650" s="49" t="s">
        <v>20949</v>
      </c>
      <c r="H4650" s="49" t="s">
        <v>20950</v>
      </c>
      <c r="I4650" s="49" t="s">
        <v>7779</v>
      </c>
      <c r="J4650" s="49" t="s">
        <v>7780</v>
      </c>
      <c r="K4650" s="50" t="s">
        <v>20951</v>
      </c>
      <c r="L4650" s="49" t="s">
        <v>7577</v>
      </c>
    </row>
    <row r="4651" customFormat="false" ht="13.5" hidden="false" customHeight="false" outlineLevel="0" collapsed="false">
      <c r="A4651" s="49" t="s">
        <v>16659</v>
      </c>
      <c r="B4651" s="49" t="s">
        <v>16660</v>
      </c>
      <c r="C4651" s="49" t="s">
        <v>20886</v>
      </c>
      <c r="D4651" s="49" t="s">
        <v>20887</v>
      </c>
      <c r="E4651" s="50"/>
      <c r="F4651" s="49"/>
      <c r="G4651" s="49" t="s">
        <v>20952</v>
      </c>
      <c r="H4651" s="49" t="s">
        <v>20953</v>
      </c>
      <c r="I4651" s="49" t="s">
        <v>7779</v>
      </c>
      <c r="J4651" s="49" t="s">
        <v>7780</v>
      </c>
      <c r="K4651" s="50" t="s">
        <v>20954</v>
      </c>
      <c r="L4651" s="49" t="s">
        <v>7577</v>
      </c>
    </row>
    <row r="4652" customFormat="false" ht="13.5" hidden="false" customHeight="false" outlineLevel="0" collapsed="false">
      <c r="A4652" s="49" t="s">
        <v>16659</v>
      </c>
      <c r="B4652" s="49" t="s">
        <v>16660</v>
      </c>
      <c r="C4652" s="49" t="s">
        <v>20886</v>
      </c>
      <c r="D4652" s="49" t="s">
        <v>20887</v>
      </c>
      <c r="E4652" s="50"/>
      <c r="F4652" s="49"/>
      <c r="G4652" s="49" t="s">
        <v>20955</v>
      </c>
      <c r="H4652" s="49" t="s">
        <v>20956</v>
      </c>
      <c r="I4652" s="49" t="s">
        <v>7779</v>
      </c>
      <c r="J4652" s="49" t="s">
        <v>7780</v>
      </c>
      <c r="K4652" s="50" t="s">
        <v>20957</v>
      </c>
      <c r="L4652" s="49" t="s">
        <v>7577</v>
      </c>
    </row>
    <row r="4653" customFormat="false" ht="13.5" hidden="false" customHeight="false" outlineLevel="0" collapsed="false">
      <c r="A4653" s="49" t="s">
        <v>16659</v>
      </c>
      <c r="B4653" s="49" t="s">
        <v>16660</v>
      </c>
      <c r="C4653" s="49" t="s">
        <v>20886</v>
      </c>
      <c r="D4653" s="49" t="s">
        <v>20887</v>
      </c>
      <c r="E4653" s="50"/>
      <c r="F4653" s="49"/>
      <c r="G4653" s="49" t="s">
        <v>20958</v>
      </c>
      <c r="H4653" s="49" t="s">
        <v>20959</v>
      </c>
      <c r="I4653" s="49" t="s">
        <v>7779</v>
      </c>
      <c r="J4653" s="49" t="s">
        <v>7780</v>
      </c>
      <c r="K4653" s="50" t="s">
        <v>20960</v>
      </c>
      <c r="L4653" s="49" t="s">
        <v>7577</v>
      </c>
    </row>
    <row r="4654" customFormat="false" ht="13.5" hidden="false" customHeight="false" outlineLevel="0" collapsed="false">
      <c r="A4654" s="49" t="s">
        <v>16659</v>
      </c>
      <c r="B4654" s="49" t="s">
        <v>16660</v>
      </c>
      <c r="C4654" s="49" t="s">
        <v>20886</v>
      </c>
      <c r="D4654" s="49" t="s">
        <v>20887</v>
      </c>
      <c r="E4654" s="50"/>
      <c r="F4654" s="49"/>
      <c r="G4654" s="49" t="s">
        <v>20961</v>
      </c>
      <c r="H4654" s="49" t="s">
        <v>20962</v>
      </c>
      <c r="I4654" s="49" t="s">
        <v>7779</v>
      </c>
      <c r="J4654" s="49" t="s">
        <v>7780</v>
      </c>
      <c r="K4654" s="50" t="s">
        <v>20963</v>
      </c>
      <c r="L4654" s="49" t="s">
        <v>7577</v>
      </c>
    </row>
    <row r="4655" customFormat="false" ht="13.5" hidden="false" customHeight="false" outlineLevel="0" collapsed="false">
      <c r="A4655" s="49" t="s">
        <v>16659</v>
      </c>
      <c r="B4655" s="49" t="s">
        <v>16660</v>
      </c>
      <c r="C4655" s="49" t="s">
        <v>20886</v>
      </c>
      <c r="D4655" s="49" t="s">
        <v>20887</v>
      </c>
      <c r="E4655" s="50"/>
      <c r="F4655" s="49"/>
      <c r="G4655" s="49" t="s">
        <v>20964</v>
      </c>
      <c r="H4655" s="49" t="s">
        <v>20965</v>
      </c>
      <c r="I4655" s="49" t="s">
        <v>7779</v>
      </c>
      <c r="J4655" s="49" t="s">
        <v>7780</v>
      </c>
      <c r="K4655" s="50" t="s">
        <v>20966</v>
      </c>
      <c r="L4655" s="49" t="s">
        <v>7577</v>
      </c>
    </row>
    <row r="4656" customFormat="false" ht="13.5" hidden="false" customHeight="false" outlineLevel="0" collapsed="false">
      <c r="A4656" s="49" t="s">
        <v>16659</v>
      </c>
      <c r="B4656" s="49" t="s">
        <v>16660</v>
      </c>
      <c r="C4656" s="49" t="s">
        <v>20886</v>
      </c>
      <c r="D4656" s="49" t="s">
        <v>20887</v>
      </c>
      <c r="E4656" s="50"/>
      <c r="F4656" s="49"/>
      <c r="G4656" s="49" t="s">
        <v>20967</v>
      </c>
      <c r="H4656" s="49" t="s">
        <v>20968</v>
      </c>
      <c r="I4656" s="49" t="s">
        <v>7779</v>
      </c>
      <c r="J4656" s="49" t="s">
        <v>7780</v>
      </c>
      <c r="K4656" s="50" t="s">
        <v>20969</v>
      </c>
      <c r="L4656" s="49" t="s">
        <v>7577</v>
      </c>
    </row>
    <row r="4657" customFormat="false" ht="13.5" hidden="false" customHeight="false" outlineLevel="0" collapsed="false">
      <c r="A4657" s="49" t="s">
        <v>16659</v>
      </c>
      <c r="B4657" s="49" t="s">
        <v>16660</v>
      </c>
      <c r="C4657" s="49" t="s">
        <v>20886</v>
      </c>
      <c r="D4657" s="49" t="s">
        <v>20887</v>
      </c>
      <c r="E4657" s="50"/>
      <c r="F4657" s="49"/>
      <c r="G4657" s="49" t="s">
        <v>20970</v>
      </c>
      <c r="H4657" s="49" t="s">
        <v>20971</v>
      </c>
      <c r="I4657" s="49" t="s">
        <v>7779</v>
      </c>
      <c r="J4657" s="49" t="s">
        <v>7780</v>
      </c>
      <c r="K4657" s="50" t="s">
        <v>20972</v>
      </c>
      <c r="L4657" s="49" t="s">
        <v>7577</v>
      </c>
    </row>
    <row r="4658" customFormat="false" ht="13.5" hidden="false" customHeight="false" outlineLevel="0" collapsed="false">
      <c r="A4658" s="49" t="s">
        <v>16659</v>
      </c>
      <c r="B4658" s="49" t="s">
        <v>16660</v>
      </c>
      <c r="C4658" s="49" t="s">
        <v>20886</v>
      </c>
      <c r="D4658" s="49" t="s">
        <v>20887</v>
      </c>
      <c r="E4658" s="50"/>
      <c r="F4658" s="49"/>
      <c r="G4658" s="49" t="s">
        <v>20973</v>
      </c>
      <c r="H4658" s="49" t="s">
        <v>20974</v>
      </c>
      <c r="I4658" s="49" t="s">
        <v>7779</v>
      </c>
      <c r="J4658" s="49" t="s">
        <v>7780</v>
      </c>
      <c r="K4658" s="50" t="s">
        <v>20975</v>
      </c>
      <c r="L4658" s="49" t="s">
        <v>7577</v>
      </c>
    </row>
    <row r="4659" customFormat="false" ht="13.5" hidden="false" customHeight="false" outlineLevel="0" collapsed="false">
      <c r="A4659" s="49" t="s">
        <v>16659</v>
      </c>
      <c r="B4659" s="49" t="s">
        <v>16660</v>
      </c>
      <c r="C4659" s="49" t="s">
        <v>20886</v>
      </c>
      <c r="D4659" s="49" t="s">
        <v>20887</v>
      </c>
      <c r="E4659" s="50"/>
      <c r="F4659" s="49"/>
      <c r="G4659" s="49" t="s">
        <v>20976</v>
      </c>
      <c r="H4659" s="49" t="s">
        <v>20977</v>
      </c>
      <c r="I4659" s="49" t="s">
        <v>7779</v>
      </c>
      <c r="J4659" s="49" t="s">
        <v>7780</v>
      </c>
      <c r="K4659" s="50" t="s">
        <v>17335</v>
      </c>
      <c r="L4659" s="49" t="s">
        <v>7577</v>
      </c>
    </row>
    <row r="4660" customFormat="false" ht="13.5" hidden="false" customHeight="false" outlineLevel="0" collapsed="false">
      <c r="A4660" s="49" t="s">
        <v>16659</v>
      </c>
      <c r="B4660" s="49" t="s">
        <v>16660</v>
      </c>
      <c r="C4660" s="49" t="s">
        <v>20886</v>
      </c>
      <c r="D4660" s="49" t="s">
        <v>20887</v>
      </c>
      <c r="E4660" s="50"/>
      <c r="F4660" s="49"/>
      <c r="G4660" s="49" t="s">
        <v>20978</v>
      </c>
      <c r="H4660" s="49" t="s">
        <v>20979</v>
      </c>
      <c r="I4660" s="49" t="s">
        <v>7779</v>
      </c>
      <c r="J4660" s="49" t="s">
        <v>7780</v>
      </c>
      <c r="K4660" s="50" t="s">
        <v>20980</v>
      </c>
      <c r="L4660" s="49" t="s">
        <v>7577</v>
      </c>
    </row>
    <row r="4661" customFormat="false" ht="13.5" hidden="false" customHeight="false" outlineLevel="0" collapsed="false">
      <c r="A4661" s="49" t="s">
        <v>16659</v>
      </c>
      <c r="B4661" s="49" t="s">
        <v>16660</v>
      </c>
      <c r="C4661" s="49" t="s">
        <v>20886</v>
      </c>
      <c r="D4661" s="49" t="s">
        <v>20887</v>
      </c>
      <c r="E4661" s="50"/>
      <c r="F4661" s="49"/>
      <c r="G4661" s="49" t="s">
        <v>20981</v>
      </c>
      <c r="H4661" s="49" t="s">
        <v>20982</v>
      </c>
      <c r="I4661" s="49" t="s">
        <v>7779</v>
      </c>
      <c r="J4661" s="49" t="s">
        <v>7780</v>
      </c>
      <c r="K4661" s="50" t="s">
        <v>20983</v>
      </c>
      <c r="L4661" s="49" t="s">
        <v>7577</v>
      </c>
    </row>
    <row r="4662" customFormat="false" ht="13.5" hidden="false" customHeight="false" outlineLevel="0" collapsed="false">
      <c r="A4662" s="49" t="s">
        <v>16659</v>
      </c>
      <c r="B4662" s="49" t="s">
        <v>16660</v>
      </c>
      <c r="C4662" s="49" t="s">
        <v>20886</v>
      </c>
      <c r="D4662" s="49" t="s">
        <v>20887</v>
      </c>
      <c r="E4662" s="50"/>
      <c r="F4662" s="49"/>
      <c r="G4662" s="49" t="s">
        <v>20984</v>
      </c>
      <c r="H4662" s="49" t="s">
        <v>20985</v>
      </c>
      <c r="I4662" s="49" t="s">
        <v>7779</v>
      </c>
      <c r="J4662" s="49" t="s">
        <v>7780</v>
      </c>
      <c r="K4662" s="50" t="s">
        <v>20934</v>
      </c>
      <c r="L4662" s="49" t="s">
        <v>7577</v>
      </c>
    </row>
    <row r="4663" customFormat="false" ht="13.5" hidden="false" customHeight="false" outlineLevel="0" collapsed="false">
      <c r="A4663" s="49" t="s">
        <v>16659</v>
      </c>
      <c r="B4663" s="49" t="s">
        <v>16660</v>
      </c>
      <c r="C4663" s="49" t="s">
        <v>20886</v>
      </c>
      <c r="D4663" s="49" t="s">
        <v>20887</v>
      </c>
      <c r="E4663" s="50"/>
      <c r="F4663" s="49"/>
      <c r="G4663" s="49" t="s">
        <v>20986</v>
      </c>
      <c r="H4663" s="49" t="s">
        <v>20987</v>
      </c>
      <c r="I4663" s="49" t="s">
        <v>7779</v>
      </c>
      <c r="J4663" s="49" t="s">
        <v>7780</v>
      </c>
      <c r="K4663" s="50" t="s">
        <v>20988</v>
      </c>
      <c r="L4663" s="49" t="s">
        <v>7577</v>
      </c>
    </row>
    <row r="4664" customFormat="false" ht="13.5" hidden="false" customHeight="false" outlineLevel="0" collapsed="false">
      <c r="A4664" s="49" t="s">
        <v>16659</v>
      </c>
      <c r="B4664" s="49" t="s">
        <v>16660</v>
      </c>
      <c r="C4664" s="49" t="s">
        <v>20886</v>
      </c>
      <c r="D4664" s="49" t="s">
        <v>20887</v>
      </c>
      <c r="E4664" s="50"/>
      <c r="F4664" s="49"/>
      <c r="G4664" s="49" t="s">
        <v>20989</v>
      </c>
      <c r="H4664" s="49" t="s">
        <v>20990</v>
      </c>
      <c r="I4664" s="49" t="s">
        <v>7779</v>
      </c>
      <c r="J4664" s="49" t="s">
        <v>7780</v>
      </c>
      <c r="K4664" s="50" t="s">
        <v>20991</v>
      </c>
      <c r="L4664" s="49" t="s">
        <v>7577</v>
      </c>
    </row>
    <row r="4665" customFormat="false" ht="13.5" hidden="false" customHeight="false" outlineLevel="0" collapsed="false">
      <c r="A4665" s="49" t="s">
        <v>16659</v>
      </c>
      <c r="B4665" s="49" t="s">
        <v>16660</v>
      </c>
      <c r="C4665" s="49" t="s">
        <v>20886</v>
      </c>
      <c r="D4665" s="49" t="s">
        <v>20887</v>
      </c>
      <c r="E4665" s="50"/>
      <c r="F4665" s="49"/>
      <c r="G4665" s="49" t="s">
        <v>20992</v>
      </c>
      <c r="H4665" s="49" t="s">
        <v>20993</v>
      </c>
      <c r="I4665" s="49" t="s">
        <v>7779</v>
      </c>
      <c r="J4665" s="49" t="s">
        <v>7780</v>
      </c>
      <c r="K4665" s="50" t="s">
        <v>20994</v>
      </c>
      <c r="L4665" s="49" t="s">
        <v>7577</v>
      </c>
    </row>
    <row r="4666" customFormat="false" ht="13.5" hidden="false" customHeight="false" outlineLevel="0" collapsed="false">
      <c r="A4666" s="49" t="s">
        <v>16659</v>
      </c>
      <c r="B4666" s="49" t="s">
        <v>16660</v>
      </c>
      <c r="C4666" s="49" t="s">
        <v>20886</v>
      </c>
      <c r="D4666" s="49" t="s">
        <v>20887</v>
      </c>
      <c r="E4666" s="50"/>
      <c r="F4666" s="49"/>
      <c r="G4666" s="49" t="s">
        <v>20995</v>
      </c>
      <c r="H4666" s="49" t="s">
        <v>20996</v>
      </c>
      <c r="I4666" s="49" t="s">
        <v>7779</v>
      </c>
      <c r="J4666" s="49" t="s">
        <v>7780</v>
      </c>
      <c r="K4666" s="50" t="s">
        <v>20997</v>
      </c>
      <c r="L4666" s="49" t="s">
        <v>7577</v>
      </c>
    </row>
    <row r="4667" customFormat="false" ht="13.5" hidden="false" customHeight="false" outlineLevel="0" collapsed="false">
      <c r="A4667" s="49" t="s">
        <v>16659</v>
      </c>
      <c r="B4667" s="49" t="s">
        <v>16660</v>
      </c>
      <c r="C4667" s="49" t="s">
        <v>20886</v>
      </c>
      <c r="D4667" s="49" t="s">
        <v>20887</v>
      </c>
      <c r="E4667" s="50"/>
      <c r="F4667" s="49"/>
      <c r="G4667" s="49" t="s">
        <v>20998</v>
      </c>
      <c r="H4667" s="49" t="s">
        <v>20999</v>
      </c>
      <c r="I4667" s="49" t="s">
        <v>7779</v>
      </c>
      <c r="J4667" s="49" t="s">
        <v>7780</v>
      </c>
      <c r="K4667" s="50" t="s">
        <v>15355</v>
      </c>
      <c r="L4667" s="49" t="s">
        <v>7577</v>
      </c>
    </row>
    <row r="4668" customFormat="false" ht="13.5" hidden="false" customHeight="false" outlineLevel="0" collapsed="false">
      <c r="A4668" s="49" t="s">
        <v>16659</v>
      </c>
      <c r="B4668" s="49" t="s">
        <v>16660</v>
      </c>
      <c r="C4668" s="49" t="s">
        <v>20886</v>
      </c>
      <c r="D4668" s="49" t="s">
        <v>20887</v>
      </c>
      <c r="E4668" s="50"/>
      <c r="F4668" s="49"/>
      <c r="G4668" s="49" t="s">
        <v>21000</v>
      </c>
      <c r="H4668" s="49" t="s">
        <v>21001</v>
      </c>
      <c r="I4668" s="49" t="s">
        <v>7779</v>
      </c>
      <c r="J4668" s="49" t="s">
        <v>7780</v>
      </c>
      <c r="K4668" s="50" t="s">
        <v>21002</v>
      </c>
      <c r="L4668" s="49" t="s">
        <v>7577</v>
      </c>
    </row>
    <row r="4669" customFormat="false" ht="13.5" hidden="false" customHeight="false" outlineLevel="0" collapsed="false">
      <c r="A4669" s="49" t="s">
        <v>16659</v>
      </c>
      <c r="B4669" s="49" t="s">
        <v>16660</v>
      </c>
      <c r="C4669" s="49" t="s">
        <v>20886</v>
      </c>
      <c r="D4669" s="49" t="s">
        <v>20887</v>
      </c>
      <c r="E4669" s="50"/>
      <c r="F4669" s="49"/>
      <c r="G4669" s="49" t="s">
        <v>21003</v>
      </c>
      <c r="H4669" s="49" t="s">
        <v>21004</v>
      </c>
      <c r="I4669" s="49" t="s">
        <v>7779</v>
      </c>
      <c r="J4669" s="49" t="s">
        <v>7780</v>
      </c>
      <c r="K4669" s="50" t="s">
        <v>21005</v>
      </c>
      <c r="L4669" s="49" t="s">
        <v>7577</v>
      </c>
    </row>
    <row r="4670" customFormat="false" ht="13.5" hidden="false" customHeight="false" outlineLevel="0" collapsed="false">
      <c r="A4670" s="49" t="s">
        <v>16659</v>
      </c>
      <c r="B4670" s="49" t="s">
        <v>16660</v>
      </c>
      <c r="C4670" s="49" t="s">
        <v>20886</v>
      </c>
      <c r="D4670" s="49" t="s">
        <v>20887</v>
      </c>
      <c r="E4670" s="50"/>
      <c r="F4670" s="49"/>
      <c r="G4670" s="49" t="s">
        <v>21006</v>
      </c>
      <c r="H4670" s="49" t="s">
        <v>21007</v>
      </c>
      <c r="I4670" s="49" t="s">
        <v>7779</v>
      </c>
      <c r="J4670" s="49" t="s">
        <v>7780</v>
      </c>
      <c r="K4670" s="50" t="s">
        <v>21008</v>
      </c>
      <c r="L4670" s="49" t="s">
        <v>7577</v>
      </c>
    </row>
    <row r="4671" customFormat="false" ht="13.5" hidden="false" customHeight="false" outlineLevel="0" collapsed="false">
      <c r="A4671" s="49" t="s">
        <v>16659</v>
      </c>
      <c r="B4671" s="49" t="s">
        <v>16660</v>
      </c>
      <c r="C4671" s="49" t="s">
        <v>20886</v>
      </c>
      <c r="D4671" s="49" t="s">
        <v>20887</v>
      </c>
      <c r="E4671" s="50"/>
      <c r="F4671" s="49"/>
      <c r="G4671" s="49" t="s">
        <v>21009</v>
      </c>
      <c r="H4671" s="49" t="s">
        <v>21010</v>
      </c>
      <c r="I4671" s="49" t="s">
        <v>7779</v>
      </c>
      <c r="J4671" s="49" t="s">
        <v>7780</v>
      </c>
      <c r="K4671" s="50" t="s">
        <v>21011</v>
      </c>
      <c r="L4671" s="49" t="s">
        <v>7577</v>
      </c>
    </row>
    <row r="4672" customFormat="false" ht="13.5" hidden="false" customHeight="false" outlineLevel="0" collapsed="false">
      <c r="A4672" s="49" t="s">
        <v>16659</v>
      </c>
      <c r="B4672" s="49" t="s">
        <v>16660</v>
      </c>
      <c r="C4672" s="49" t="s">
        <v>20886</v>
      </c>
      <c r="D4672" s="49" t="s">
        <v>20887</v>
      </c>
      <c r="E4672" s="50"/>
      <c r="F4672" s="49"/>
      <c r="G4672" s="49" t="s">
        <v>21012</v>
      </c>
      <c r="H4672" s="49" t="s">
        <v>21013</v>
      </c>
      <c r="I4672" s="49" t="s">
        <v>7779</v>
      </c>
      <c r="J4672" s="49" t="s">
        <v>7780</v>
      </c>
      <c r="K4672" s="50" t="s">
        <v>21014</v>
      </c>
      <c r="L4672" s="49" t="s">
        <v>7577</v>
      </c>
    </row>
    <row r="4673" customFormat="false" ht="13.5" hidden="false" customHeight="false" outlineLevel="0" collapsed="false">
      <c r="A4673" s="49" t="s">
        <v>16659</v>
      </c>
      <c r="B4673" s="49" t="s">
        <v>16660</v>
      </c>
      <c r="C4673" s="49" t="s">
        <v>20886</v>
      </c>
      <c r="D4673" s="49" t="s">
        <v>20887</v>
      </c>
      <c r="E4673" s="50"/>
      <c r="F4673" s="49"/>
      <c r="G4673" s="49" t="s">
        <v>21015</v>
      </c>
      <c r="H4673" s="49" t="s">
        <v>21016</v>
      </c>
      <c r="I4673" s="49" t="s">
        <v>7779</v>
      </c>
      <c r="J4673" s="49" t="s">
        <v>7575</v>
      </c>
      <c r="K4673" s="50" t="s">
        <v>21017</v>
      </c>
      <c r="L4673" s="49" t="s">
        <v>7577</v>
      </c>
    </row>
    <row r="4674" customFormat="false" ht="13.5" hidden="false" customHeight="false" outlineLevel="0" collapsed="false">
      <c r="A4674" s="49" t="s">
        <v>16659</v>
      </c>
      <c r="B4674" s="49" t="s">
        <v>16660</v>
      </c>
      <c r="C4674" s="49" t="s">
        <v>20886</v>
      </c>
      <c r="D4674" s="49" t="s">
        <v>20887</v>
      </c>
      <c r="E4674" s="50"/>
      <c r="F4674" s="49"/>
      <c r="G4674" s="49" t="s">
        <v>21018</v>
      </c>
      <c r="H4674" s="49" t="s">
        <v>21019</v>
      </c>
      <c r="I4674" s="49" t="s">
        <v>7779</v>
      </c>
      <c r="J4674" s="49" t="s">
        <v>7575</v>
      </c>
      <c r="K4674" s="50" t="s">
        <v>21020</v>
      </c>
      <c r="L4674" s="49" t="s">
        <v>7577</v>
      </c>
    </row>
    <row r="4675" customFormat="false" ht="13.5" hidden="false" customHeight="false" outlineLevel="0" collapsed="false">
      <c r="A4675" s="49" t="s">
        <v>16659</v>
      </c>
      <c r="B4675" s="49" t="s">
        <v>16660</v>
      </c>
      <c r="C4675" s="49" t="s">
        <v>20886</v>
      </c>
      <c r="D4675" s="49" t="s">
        <v>20887</v>
      </c>
      <c r="E4675" s="50"/>
      <c r="F4675" s="49"/>
      <c r="G4675" s="49" t="s">
        <v>21021</v>
      </c>
      <c r="H4675" s="49" t="s">
        <v>21022</v>
      </c>
      <c r="I4675" s="49" t="s">
        <v>7779</v>
      </c>
      <c r="J4675" s="49" t="s">
        <v>7575</v>
      </c>
      <c r="K4675" s="50" t="s">
        <v>21023</v>
      </c>
      <c r="L4675" s="49" t="s">
        <v>7577</v>
      </c>
    </row>
    <row r="4676" customFormat="false" ht="13.5" hidden="false" customHeight="false" outlineLevel="0" collapsed="false">
      <c r="A4676" s="49" t="s">
        <v>16659</v>
      </c>
      <c r="B4676" s="49" t="s">
        <v>16660</v>
      </c>
      <c r="C4676" s="49" t="s">
        <v>20886</v>
      </c>
      <c r="D4676" s="49" t="s">
        <v>20887</v>
      </c>
      <c r="E4676" s="50"/>
      <c r="F4676" s="49"/>
      <c r="G4676" s="49" t="s">
        <v>21024</v>
      </c>
      <c r="H4676" s="49" t="s">
        <v>21025</v>
      </c>
      <c r="I4676" s="49" t="s">
        <v>7779</v>
      </c>
      <c r="J4676" s="49" t="s">
        <v>7575</v>
      </c>
      <c r="K4676" s="50" t="s">
        <v>21026</v>
      </c>
      <c r="L4676" s="49" t="s">
        <v>7577</v>
      </c>
    </row>
    <row r="4677" customFormat="false" ht="13.5" hidden="false" customHeight="false" outlineLevel="0" collapsed="false">
      <c r="A4677" s="49" t="s">
        <v>16659</v>
      </c>
      <c r="B4677" s="49" t="s">
        <v>16660</v>
      </c>
      <c r="C4677" s="49" t="s">
        <v>20886</v>
      </c>
      <c r="D4677" s="49" t="s">
        <v>20887</v>
      </c>
      <c r="E4677" s="50"/>
      <c r="F4677" s="49"/>
      <c r="G4677" s="49" t="s">
        <v>21027</v>
      </c>
      <c r="H4677" s="49" t="s">
        <v>21028</v>
      </c>
      <c r="I4677" s="49" t="s">
        <v>7779</v>
      </c>
      <c r="J4677" s="49" t="s">
        <v>7575</v>
      </c>
      <c r="K4677" s="50" t="s">
        <v>21029</v>
      </c>
      <c r="L4677" s="49" t="s">
        <v>7577</v>
      </c>
    </row>
    <row r="4678" customFormat="false" ht="13.5" hidden="false" customHeight="false" outlineLevel="0" collapsed="false">
      <c r="A4678" s="49" t="s">
        <v>16659</v>
      </c>
      <c r="B4678" s="49" t="s">
        <v>16660</v>
      </c>
      <c r="C4678" s="49" t="s">
        <v>20886</v>
      </c>
      <c r="D4678" s="49" t="s">
        <v>20887</v>
      </c>
      <c r="E4678" s="50"/>
      <c r="F4678" s="49"/>
      <c r="G4678" s="49" t="s">
        <v>21030</v>
      </c>
      <c r="H4678" s="49" t="s">
        <v>21031</v>
      </c>
      <c r="I4678" s="49" t="s">
        <v>7779</v>
      </c>
      <c r="J4678" s="49" t="s">
        <v>7575</v>
      </c>
      <c r="K4678" s="50" t="s">
        <v>21032</v>
      </c>
      <c r="L4678" s="49" t="s">
        <v>7577</v>
      </c>
    </row>
    <row r="4679" customFormat="false" ht="13.5" hidden="false" customHeight="false" outlineLevel="0" collapsed="false">
      <c r="A4679" s="49" t="s">
        <v>16659</v>
      </c>
      <c r="B4679" s="49" t="s">
        <v>16660</v>
      </c>
      <c r="C4679" s="49" t="s">
        <v>20886</v>
      </c>
      <c r="D4679" s="49" t="s">
        <v>20887</v>
      </c>
      <c r="E4679" s="50"/>
      <c r="F4679" s="49"/>
      <c r="G4679" s="49" t="s">
        <v>21033</v>
      </c>
      <c r="H4679" s="49" t="s">
        <v>21034</v>
      </c>
      <c r="I4679" s="49" t="s">
        <v>7779</v>
      </c>
      <c r="J4679" s="49" t="s">
        <v>7575</v>
      </c>
      <c r="K4679" s="50" t="s">
        <v>21035</v>
      </c>
      <c r="L4679" s="49" t="s">
        <v>7577</v>
      </c>
    </row>
    <row r="4680" customFormat="false" ht="13.5" hidden="false" customHeight="false" outlineLevel="0" collapsed="false">
      <c r="A4680" s="49" t="s">
        <v>16659</v>
      </c>
      <c r="B4680" s="49" t="s">
        <v>16660</v>
      </c>
      <c r="C4680" s="49" t="s">
        <v>20886</v>
      </c>
      <c r="D4680" s="49" t="s">
        <v>20887</v>
      </c>
      <c r="E4680" s="50"/>
      <c r="F4680" s="49"/>
      <c r="G4680" s="49" t="s">
        <v>21036</v>
      </c>
      <c r="H4680" s="49" t="s">
        <v>21037</v>
      </c>
      <c r="I4680" s="49" t="s">
        <v>7779</v>
      </c>
      <c r="J4680" s="49" t="s">
        <v>7575</v>
      </c>
      <c r="K4680" s="50" t="s">
        <v>21038</v>
      </c>
      <c r="L4680" s="49" t="s">
        <v>7577</v>
      </c>
    </row>
    <row r="4681" customFormat="false" ht="13.5" hidden="false" customHeight="false" outlineLevel="0" collapsed="false">
      <c r="A4681" s="49" t="s">
        <v>16659</v>
      </c>
      <c r="B4681" s="49" t="s">
        <v>16660</v>
      </c>
      <c r="C4681" s="49" t="s">
        <v>20886</v>
      </c>
      <c r="D4681" s="49" t="s">
        <v>20887</v>
      </c>
      <c r="E4681" s="50"/>
      <c r="F4681" s="49"/>
      <c r="G4681" s="49" t="s">
        <v>21039</v>
      </c>
      <c r="H4681" s="49" t="s">
        <v>21040</v>
      </c>
      <c r="I4681" s="49" t="s">
        <v>7779</v>
      </c>
      <c r="J4681" s="49" t="s">
        <v>7575</v>
      </c>
      <c r="K4681" s="50" t="s">
        <v>21041</v>
      </c>
      <c r="L4681" s="49" t="s">
        <v>7577</v>
      </c>
    </row>
    <row r="4682" customFormat="false" ht="13.5" hidden="false" customHeight="false" outlineLevel="0" collapsed="false">
      <c r="A4682" s="49" t="s">
        <v>16659</v>
      </c>
      <c r="B4682" s="49" t="s">
        <v>16660</v>
      </c>
      <c r="C4682" s="49" t="s">
        <v>20886</v>
      </c>
      <c r="D4682" s="49" t="s">
        <v>20887</v>
      </c>
      <c r="E4682" s="50"/>
      <c r="F4682" s="49"/>
      <c r="G4682" s="49" t="s">
        <v>21042</v>
      </c>
      <c r="H4682" s="49" t="s">
        <v>21043</v>
      </c>
      <c r="I4682" s="49" t="s">
        <v>7779</v>
      </c>
      <c r="J4682" s="49" t="s">
        <v>7575</v>
      </c>
      <c r="K4682" s="50" t="s">
        <v>14541</v>
      </c>
      <c r="L4682" s="49" t="s">
        <v>7577</v>
      </c>
    </row>
    <row r="4683" customFormat="false" ht="13.5" hidden="false" customHeight="false" outlineLevel="0" collapsed="false">
      <c r="A4683" s="49" t="s">
        <v>16659</v>
      </c>
      <c r="B4683" s="49" t="s">
        <v>16660</v>
      </c>
      <c r="C4683" s="49" t="s">
        <v>20886</v>
      </c>
      <c r="D4683" s="49" t="s">
        <v>20887</v>
      </c>
      <c r="E4683" s="50"/>
      <c r="F4683" s="49"/>
      <c r="G4683" s="49" t="s">
        <v>21044</v>
      </c>
      <c r="H4683" s="49" t="s">
        <v>21045</v>
      </c>
      <c r="I4683" s="49" t="s">
        <v>7779</v>
      </c>
      <c r="J4683" s="49" t="s">
        <v>7575</v>
      </c>
      <c r="K4683" s="50" t="s">
        <v>21046</v>
      </c>
      <c r="L4683" s="49" t="s">
        <v>7577</v>
      </c>
    </row>
    <row r="4684" customFormat="false" ht="13.5" hidden="false" customHeight="false" outlineLevel="0" collapsed="false">
      <c r="A4684" s="49" t="s">
        <v>16659</v>
      </c>
      <c r="B4684" s="49" t="s">
        <v>16660</v>
      </c>
      <c r="C4684" s="49" t="s">
        <v>20886</v>
      </c>
      <c r="D4684" s="49" t="s">
        <v>20887</v>
      </c>
      <c r="E4684" s="50"/>
      <c r="F4684" s="49"/>
      <c r="G4684" s="49" t="s">
        <v>21047</v>
      </c>
      <c r="H4684" s="49" t="s">
        <v>21048</v>
      </c>
      <c r="I4684" s="49" t="s">
        <v>7779</v>
      </c>
      <c r="J4684" s="49" t="s">
        <v>7575</v>
      </c>
      <c r="K4684" s="50" t="s">
        <v>21049</v>
      </c>
      <c r="L4684" s="49" t="s">
        <v>7577</v>
      </c>
    </row>
    <row r="4685" customFormat="false" ht="13.5" hidden="false" customHeight="false" outlineLevel="0" collapsed="false">
      <c r="A4685" s="49" t="s">
        <v>16659</v>
      </c>
      <c r="B4685" s="49" t="s">
        <v>16660</v>
      </c>
      <c r="C4685" s="49" t="s">
        <v>20886</v>
      </c>
      <c r="D4685" s="49" t="s">
        <v>20887</v>
      </c>
      <c r="E4685" s="50"/>
      <c r="F4685" s="49"/>
      <c r="G4685" s="49" t="s">
        <v>21050</v>
      </c>
      <c r="H4685" s="49" t="s">
        <v>21051</v>
      </c>
      <c r="I4685" s="49" t="s">
        <v>7779</v>
      </c>
      <c r="J4685" s="49" t="s">
        <v>7575</v>
      </c>
      <c r="K4685" s="50" t="s">
        <v>21052</v>
      </c>
      <c r="L4685" s="49" t="s">
        <v>7577</v>
      </c>
    </row>
    <row r="4686" customFormat="false" ht="13.5" hidden="false" customHeight="false" outlineLevel="0" collapsed="false">
      <c r="A4686" s="49" t="s">
        <v>16659</v>
      </c>
      <c r="B4686" s="49" t="s">
        <v>16660</v>
      </c>
      <c r="C4686" s="49" t="s">
        <v>20886</v>
      </c>
      <c r="D4686" s="49" t="s">
        <v>20887</v>
      </c>
      <c r="E4686" s="50"/>
      <c r="F4686" s="49"/>
      <c r="G4686" s="49" t="s">
        <v>21053</v>
      </c>
      <c r="H4686" s="49" t="s">
        <v>21054</v>
      </c>
      <c r="I4686" s="49" t="s">
        <v>7779</v>
      </c>
      <c r="J4686" s="49" t="s">
        <v>7575</v>
      </c>
      <c r="K4686" s="50" t="s">
        <v>21055</v>
      </c>
      <c r="L4686" s="49" t="s">
        <v>7577</v>
      </c>
    </row>
    <row r="4687" customFormat="false" ht="13.5" hidden="false" customHeight="false" outlineLevel="0" collapsed="false">
      <c r="A4687" s="49" t="s">
        <v>16659</v>
      </c>
      <c r="B4687" s="49" t="s">
        <v>16660</v>
      </c>
      <c r="C4687" s="49" t="s">
        <v>20886</v>
      </c>
      <c r="D4687" s="49" t="s">
        <v>20887</v>
      </c>
      <c r="E4687" s="50"/>
      <c r="F4687" s="49"/>
      <c r="G4687" s="49" t="s">
        <v>21056</v>
      </c>
      <c r="H4687" s="49" t="s">
        <v>21057</v>
      </c>
      <c r="I4687" s="49" t="s">
        <v>7779</v>
      </c>
      <c r="J4687" s="49" t="s">
        <v>7575</v>
      </c>
      <c r="K4687" s="50" t="s">
        <v>21058</v>
      </c>
      <c r="L4687" s="49" t="s">
        <v>7577</v>
      </c>
    </row>
    <row r="4688" customFormat="false" ht="13.5" hidden="false" customHeight="false" outlineLevel="0" collapsed="false">
      <c r="A4688" s="49" t="s">
        <v>16659</v>
      </c>
      <c r="B4688" s="49" t="s">
        <v>16660</v>
      </c>
      <c r="C4688" s="49" t="s">
        <v>20886</v>
      </c>
      <c r="D4688" s="49" t="s">
        <v>20887</v>
      </c>
      <c r="E4688" s="50"/>
      <c r="F4688" s="49"/>
      <c r="G4688" s="49" t="s">
        <v>21059</v>
      </c>
      <c r="H4688" s="49" t="s">
        <v>21060</v>
      </c>
      <c r="I4688" s="49" t="s">
        <v>7779</v>
      </c>
      <c r="J4688" s="49" t="s">
        <v>7575</v>
      </c>
      <c r="K4688" s="50" t="s">
        <v>21061</v>
      </c>
      <c r="L4688" s="49" t="s">
        <v>7577</v>
      </c>
    </row>
    <row r="4689" customFormat="false" ht="13.5" hidden="false" customHeight="false" outlineLevel="0" collapsed="false">
      <c r="A4689" s="49" t="s">
        <v>16659</v>
      </c>
      <c r="B4689" s="49" t="s">
        <v>16660</v>
      </c>
      <c r="C4689" s="49" t="s">
        <v>20886</v>
      </c>
      <c r="D4689" s="49" t="s">
        <v>20887</v>
      </c>
      <c r="E4689" s="50"/>
      <c r="F4689" s="49"/>
      <c r="G4689" s="49" t="s">
        <v>21062</v>
      </c>
      <c r="H4689" s="49" t="s">
        <v>21063</v>
      </c>
      <c r="I4689" s="49" t="s">
        <v>7779</v>
      </c>
      <c r="J4689" s="49" t="s">
        <v>7780</v>
      </c>
      <c r="K4689" s="50" t="s">
        <v>21064</v>
      </c>
      <c r="L4689" s="49" t="s">
        <v>7577</v>
      </c>
    </row>
    <row r="4690" customFormat="false" ht="13.5" hidden="false" customHeight="false" outlineLevel="0" collapsed="false">
      <c r="A4690" s="49" t="s">
        <v>16659</v>
      </c>
      <c r="B4690" s="49" t="s">
        <v>16660</v>
      </c>
      <c r="C4690" s="49" t="s">
        <v>21065</v>
      </c>
      <c r="D4690" s="49" t="s">
        <v>21066</v>
      </c>
      <c r="E4690" s="50"/>
      <c r="F4690" s="49"/>
      <c r="G4690" s="49" t="s">
        <v>21067</v>
      </c>
      <c r="H4690" s="49" t="s">
        <v>21068</v>
      </c>
      <c r="I4690" s="49" t="s">
        <v>7779</v>
      </c>
      <c r="J4690" s="49" t="s">
        <v>7780</v>
      </c>
      <c r="K4690" s="50" t="s">
        <v>21069</v>
      </c>
      <c r="L4690" s="49" t="s">
        <v>7577</v>
      </c>
    </row>
    <row r="4691" customFormat="false" ht="13.5" hidden="false" customHeight="false" outlineLevel="0" collapsed="false">
      <c r="A4691" s="49" t="s">
        <v>16659</v>
      </c>
      <c r="B4691" s="49" t="s">
        <v>16660</v>
      </c>
      <c r="C4691" s="49" t="s">
        <v>21065</v>
      </c>
      <c r="D4691" s="49" t="s">
        <v>21066</v>
      </c>
      <c r="E4691" s="50"/>
      <c r="F4691" s="49"/>
      <c r="G4691" s="49" t="s">
        <v>21070</v>
      </c>
      <c r="H4691" s="49" t="s">
        <v>21071</v>
      </c>
      <c r="I4691" s="49" t="s">
        <v>7779</v>
      </c>
      <c r="J4691" s="49" t="s">
        <v>7780</v>
      </c>
      <c r="K4691" s="50" t="s">
        <v>21072</v>
      </c>
      <c r="L4691" s="49" t="s">
        <v>7577</v>
      </c>
    </row>
    <row r="4692" customFormat="false" ht="13.5" hidden="false" customHeight="false" outlineLevel="0" collapsed="false">
      <c r="A4692" s="49" t="s">
        <v>16659</v>
      </c>
      <c r="B4692" s="49" t="s">
        <v>16660</v>
      </c>
      <c r="C4692" s="49" t="s">
        <v>21065</v>
      </c>
      <c r="D4692" s="49" t="s">
        <v>21066</v>
      </c>
      <c r="E4692" s="50"/>
      <c r="F4692" s="49"/>
      <c r="G4692" s="49" t="s">
        <v>21073</v>
      </c>
      <c r="H4692" s="49" t="s">
        <v>21074</v>
      </c>
      <c r="I4692" s="49" t="s">
        <v>7779</v>
      </c>
      <c r="J4692" s="49" t="s">
        <v>7575</v>
      </c>
      <c r="K4692" s="50" t="s">
        <v>21075</v>
      </c>
      <c r="L4692" s="49" t="s">
        <v>7577</v>
      </c>
    </row>
    <row r="4693" customFormat="false" ht="13.5" hidden="false" customHeight="false" outlineLevel="0" collapsed="false">
      <c r="A4693" s="49" t="s">
        <v>16659</v>
      </c>
      <c r="B4693" s="49" t="s">
        <v>16660</v>
      </c>
      <c r="C4693" s="49" t="s">
        <v>21065</v>
      </c>
      <c r="D4693" s="49" t="s">
        <v>21066</v>
      </c>
      <c r="E4693" s="50"/>
      <c r="F4693" s="49"/>
      <c r="G4693" s="49" t="s">
        <v>21076</v>
      </c>
      <c r="H4693" s="49" t="s">
        <v>21077</v>
      </c>
      <c r="I4693" s="49" t="s">
        <v>7779</v>
      </c>
      <c r="J4693" s="49" t="s">
        <v>7575</v>
      </c>
      <c r="K4693" s="50" t="s">
        <v>21078</v>
      </c>
      <c r="L4693" s="49" t="s">
        <v>7577</v>
      </c>
    </row>
    <row r="4694" customFormat="false" ht="13.5" hidden="false" customHeight="false" outlineLevel="0" collapsed="false">
      <c r="A4694" s="49" t="s">
        <v>16659</v>
      </c>
      <c r="B4694" s="49" t="s">
        <v>16660</v>
      </c>
      <c r="C4694" s="49" t="s">
        <v>21065</v>
      </c>
      <c r="D4694" s="49" t="s">
        <v>21066</v>
      </c>
      <c r="E4694" s="50"/>
      <c r="F4694" s="49"/>
      <c r="G4694" s="49" t="s">
        <v>21079</v>
      </c>
      <c r="H4694" s="49" t="s">
        <v>21080</v>
      </c>
      <c r="I4694" s="49" t="s">
        <v>7779</v>
      </c>
      <c r="J4694" s="49" t="s">
        <v>7575</v>
      </c>
      <c r="K4694" s="50" t="s">
        <v>21081</v>
      </c>
      <c r="L4694" s="49" t="s">
        <v>7577</v>
      </c>
    </row>
    <row r="4695" customFormat="false" ht="13.5" hidden="false" customHeight="false" outlineLevel="0" collapsed="false">
      <c r="A4695" s="49" t="s">
        <v>16659</v>
      </c>
      <c r="B4695" s="49" t="s">
        <v>16660</v>
      </c>
      <c r="C4695" s="49" t="s">
        <v>21065</v>
      </c>
      <c r="D4695" s="49" t="s">
        <v>21066</v>
      </c>
      <c r="E4695" s="50"/>
      <c r="F4695" s="49"/>
      <c r="G4695" s="49" t="s">
        <v>21082</v>
      </c>
      <c r="H4695" s="49" t="s">
        <v>21083</v>
      </c>
      <c r="I4695" s="49" t="s">
        <v>7779</v>
      </c>
      <c r="J4695" s="49" t="s">
        <v>7780</v>
      </c>
      <c r="K4695" s="50" t="s">
        <v>21084</v>
      </c>
      <c r="L4695" s="49" t="s">
        <v>7577</v>
      </c>
    </row>
    <row r="4696" customFormat="false" ht="13.5" hidden="false" customHeight="false" outlineLevel="0" collapsed="false">
      <c r="A4696" s="49" t="s">
        <v>16659</v>
      </c>
      <c r="B4696" s="49" t="s">
        <v>16660</v>
      </c>
      <c r="C4696" s="49" t="s">
        <v>21065</v>
      </c>
      <c r="D4696" s="49" t="s">
        <v>21066</v>
      </c>
      <c r="E4696" s="50"/>
      <c r="F4696" s="49"/>
      <c r="G4696" s="49" t="s">
        <v>21085</v>
      </c>
      <c r="H4696" s="49" t="s">
        <v>21086</v>
      </c>
      <c r="I4696" s="49" t="s">
        <v>7779</v>
      </c>
      <c r="J4696" s="49" t="s">
        <v>7780</v>
      </c>
      <c r="K4696" s="50" t="s">
        <v>21087</v>
      </c>
      <c r="L4696" s="49" t="s">
        <v>7577</v>
      </c>
    </row>
    <row r="4697" customFormat="false" ht="13.5" hidden="false" customHeight="false" outlineLevel="0" collapsed="false">
      <c r="A4697" s="49" t="s">
        <v>16659</v>
      </c>
      <c r="B4697" s="49" t="s">
        <v>16660</v>
      </c>
      <c r="C4697" s="49" t="s">
        <v>21065</v>
      </c>
      <c r="D4697" s="49" t="s">
        <v>21066</v>
      </c>
      <c r="E4697" s="50"/>
      <c r="F4697" s="49"/>
      <c r="G4697" s="49" t="s">
        <v>21088</v>
      </c>
      <c r="H4697" s="49" t="s">
        <v>21089</v>
      </c>
      <c r="I4697" s="49" t="s">
        <v>7779</v>
      </c>
      <c r="J4697" s="49" t="s">
        <v>7780</v>
      </c>
      <c r="K4697" s="50" t="s">
        <v>21090</v>
      </c>
      <c r="L4697" s="49" t="s">
        <v>7577</v>
      </c>
    </row>
    <row r="4698" customFormat="false" ht="13.5" hidden="false" customHeight="false" outlineLevel="0" collapsed="false">
      <c r="A4698" s="49" t="s">
        <v>16659</v>
      </c>
      <c r="B4698" s="49" t="s">
        <v>16660</v>
      </c>
      <c r="C4698" s="49" t="s">
        <v>21065</v>
      </c>
      <c r="D4698" s="49" t="s">
        <v>21066</v>
      </c>
      <c r="E4698" s="50"/>
      <c r="F4698" s="49"/>
      <c r="G4698" s="49" t="s">
        <v>21091</v>
      </c>
      <c r="H4698" s="49" t="s">
        <v>21092</v>
      </c>
      <c r="I4698" s="49" t="s">
        <v>7779</v>
      </c>
      <c r="J4698" s="49" t="s">
        <v>7780</v>
      </c>
      <c r="K4698" s="50" t="s">
        <v>21093</v>
      </c>
      <c r="L4698" s="49" t="s">
        <v>7577</v>
      </c>
    </row>
    <row r="4699" customFormat="false" ht="13.5" hidden="false" customHeight="false" outlineLevel="0" collapsed="false">
      <c r="A4699" s="49" t="s">
        <v>16659</v>
      </c>
      <c r="B4699" s="49" t="s">
        <v>16660</v>
      </c>
      <c r="C4699" s="49" t="s">
        <v>21065</v>
      </c>
      <c r="D4699" s="49" t="s">
        <v>21066</v>
      </c>
      <c r="E4699" s="50"/>
      <c r="F4699" s="49"/>
      <c r="G4699" s="49" t="s">
        <v>21094</v>
      </c>
      <c r="H4699" s="49" t="s">
        <v>21095</v>
      </c>
      <c r="I4699" s="49" t="s">
        <v>7779</v>
      </c>
      <c r="J4699" s="49" t="s">
        <v>7780</v>
      </c>
      <c r="K4699" s="50" t="s">
        <v>21096</v>
      </c>
      <c r="L4699" s="49" t="s">
        <v>7577</v>
      </c>
    </row>
    <row r="4700" customFormat="false" ht="13.5" hidden="false" customHeight="false" outlineLevel="0" collapsed="false">
      <c r="A4700" s="49" t="s">
        <v>16659</v>
      </c>
      <c r="B4700" s="49" t="s">
        <v>16660</v>
      </c>
      <c r="C4700" s="49" t="s">
        <v>21065</v>
      </c>
      <c r="D4700" s="49" t="s">
        <v>21066</v>
      </c>
      <c r="E4700" s="50"/>
      <c r="F4700" s="49"/>
      <c r="G4700" s="49" t="s">
        <v>21097</v>
      </c>
      <c r="H4700" s="49" t="s">
        <v>21098</v>
      </c>
      <c r="I4700" s="49" t="s">
        <v>7779</v>
      </c>
      <c r="J4700" s="49" t="s">
        <v>7780</v>
      </c>
      <c r="K4700" s="50" t="s">
        <v>21099</v>
      </c>
      <c r="L4700" s="49" t="s">
        <v>7577</v>
      </c>
    </row>
    <row r="4701" customFormat="false" ht="13.5" hidden="false" customHeight="false" outlineLevel="0" collapsed="false">
      <c r="A4701" s="49" t="s">
        <v>16659</v>
      </c>
      <c r="B4701" s="49" t="s">
        <v>16660</v>
      </c>
      <c r="C4701" s="49" t="s">
        <v>21065</v>
      </c>
      <c r="D4701" s="49" t="s">
        <v>21066</v>
      </c>
      <c r="E4701" s="50"/>
      <c r="F4701" s="49"/>
      <c r="G4701" s="49" t="s">
        <v>21100</v>
      </c>
      <c r="H4701" s="49" t="s">
        <v>21101</v>
      </c>
      <c r="I4701" s="49" t="s">
        <v>7779</v>
      </c>
      <c r="J4701" s="49" t="s">
        <v>7780</v>
      </c>
      <c r="K4701" s="50" t="s">
        <v>21102</v>
      </c>
      <c r="L4701" s="49" t="s">
        <v>7577</v>
      </c>
    </row>
    <row r="4702" customFormat="false" ht="13.5" hidden="false" customHeight="false" outlineLevel="0" collapsed="false">
      <c r="A4702" s="49" t="s">
        <v>16659</v>
      </c>
      <c r="B4702" s="49" t="s">
        <v>16660</v>
      </c>
      <c r="C4702" s="49" t="s">
        <v>21065</v>
      </c>
      <c r="D4702" s="49" t="s">
        <v>21066</v>
      </c>
      <c r="E4702" s="50"/>
      <c r="F4702" s="49"/>
      <c r="G4702" s="49" t="s">
        <v>21103</v>
      </c>
      <c r="H4702" s="49" t="s">
        <v>21104</v>
      </c>
      <c r="I4702" s="49" t="s">
        <v>7779</v>
      </c>
      <c r="J4702" s="49" t="s">
        <v>7575</v>
      </c>
      <c r="K4702" s="50" t="s">
        <v>21105</v>
      </c>
      <c r="L4702" s="49" t="s">
        <v>7577</v>
      </c>
    </row>
    <row r="4703" customFormat="false" ht="13.5" hidden="false" customHeight="false" outlineLevel="0" collapsed="false">
      <c r="A4703" s="49" t="s">
        <v>16659</v>
      </c>
      <c r="B4703" s="49" t="s">
        <v>16660</v>
      </c>
      <c r="C4703" s="49" t="s">
        <v>21065</v>
      </c>
      <c r="D4703" s="49" t="s">
        <v>21066</v>
      </c>
      <c r="E4703" s="50"/>
      <c r="F4703" s="49"/>
      <c r="G4703" s="49" t="s">
        <v>21106</v>
      </c>
      <c r="H4703" s="49" t="s">
        <v>21107</v>
      </c>
      <c r="I4703" s="49" t="s">
        <v>7779</v>
      </c>
      <c r="J4703" s="49" t="s">
        <v>7575</v>
      </c>
      <c r="K4703" s="50" t="s">
        <v>21108</v>
      </c>
      <c r="L4703" s="49" t="s">
        <v>7577</v>
      </c>
    </row>
    <row r="4704" customFormat="false" ht="13.5" hidden="false" customHeight="false" outlineLevel="0" collapsed="false">
      <c r="A4704" s="49" t="s">
        <v>16659</v>
      </c>
      <c r="B4704" s="49" t="s">
        <v>16660</v>
      </c>
      <c r="C4704" s="49" t="s">
        <v>21065</v>
      </c>
      <c r="D4704" s="49" t="s">
        <v>21066</v>
      </c>
      <c r="E4704" s="50"/>
      <c r="F4704" s="49"/>
      <c r="G4704" s="49" t="s">
        <v>21109</v>
      </c>
      <c r="H4704" s="49" t="s">
        <v>21110</v>
      </c>
      <c r="I4704" s="49" t="s">
        <v>7779</v>
      </c>
      <c r="J4704" s="49" t="s">
        <v>7575</v>
      </c>
      <c r="K4704" s="50" t="s">
        <v>21111</v>
      </c>
      <c r="L4704" s="49" t="s">
        <v>7577</v>
      </c>
    </row>
    <row r="4705" customFormat="false" ht="13.5" hidden="false" customHeight="false" outlineLevel="0" collapsed="false">
      <c r="A4705" s="49" t="s">
        <v>16659</v>
      </c>
      <c r="B4705" s="49" t="s">
        <v>16660</v>
      </c>
      <c r="C4705" s="49" t="s">
        <v>21065</v>
      </c>
      <c r="D4705" s="49" t="s">
        <v>21066</v>
      </c>
      <c r="E4705" s="50"/>
      <c r="F4705" s="49"/>
      <c r="G4705" s="49" t="s">
        <v>21112</v>
      </c>
      <c r="H4705" s="49" t="s">
        <v>21113</v>
      </c>
      <c r="I4705" s="49" t="s">
        <v>7779</v>
      </c>
      <c r="J4705" s="49" t="s">
        <v>7780</v>
      </c>
      <c r="K4705" s="50" t="s">
        <v>21114</v>
      </c>
      <c r="L4705" s="49" t="s">
        <v>7577</v>
      </c>
    </row>
    <row r="4706" customFormat="false" ht="13.5" hidden="false" customHeight="false" outlineLevel="0" collapsed="false">
      <c r="A4706" s="49" t="s">
        <v>16659</v>
      </c>
      <c r="B4706" s="49" t="s">
        <v>16660</v>
      </c>
      <c r="C4706" s="49" t="s">
        <v>21065</v>
      </c>
      <c r="D4706" s="49" t="s">
        <v>21066</v>
      </c>
      <c r="E4706" s="50"/>
      <c r="F4706" s="49"/>
      <c r="G4706" s="49" t="s">
        <v>21115</v>
      </c>
      <c r="H4706" s="49" t="s">
        <v>21116</v>
      </c>
      <c r="I4706" s="49" t="s">
        <v>7779</v>
      </c>
      <c r="J4706" s="49" t="s">
        <v>7780</v>
      </c>
      <c r="K4706" s="50" t="s">
        <v>21117</v>
      </c>
      <c r="L4706" s="49" t="s">
        <v>7577</v>
      </c>
    </row>
    <row r="4707" customFormat="false" ht="13.5" hidden="false" customHeight="false" outlineLevel="0" collapsed="false">
      <c r="A4707" s="49" t="s">
        <v>16659</v>
      </c>
      <c r="B4707" s="49" t="s">
        <v>16660</v>
      </c>
      <c r="C4707" s="49" t="s">
        <v>21118</v>
      </c>
      <c r="D4707" s="49" t="s">
        <v>21119</v>
      </c>
      <c r="E4707" s="50"/>
      <c r="F4707" s="49"/>
      <c r="G4707" s="49" t="s">
        <v>21120</v>
      </c>
      <c r="H4707" s="49" t="s">
        <v>21121</v>
      </c>
      <c r="I4707" s="49" t="s">
        <v>7779</v>
      </c>
      <c r="J4707" s="49" t="s">
        <v>7780</v>
      </c>
      <c r="K4707" s="50" t="s">
        <v>21122</v>
      </c>
      <c r="L4707" s="49" t="s">
        <v>7577</v>
      </c>
    </row>
    <row r="4708" customFormat="false" ht="13.5" hidden="false" customHeight="false" outlineLevel="0" collapsed="false">
      <c r="A4708" s="49" t="s">
        <v>16659</v>
      </c>
      <c r="B4708" s="49" t="s">
        <v>16660</v>
      </c>
      <c r="C4708" s="49" t="s">
        <v>21118</v>
      </c>
      <c r="D4708" s="49" t="s">
        <v>21119</v>
      </c>
      <c r="E4708" s="50"/>
      <c r="F4708" s="49"/>
      <c r="G4708" s="49" t="s">
        <v>21123</v>
      </c>
      <c r="H4708" s="49" t="s">
        <v>21124</v>
      </c>
      <c r="I4708" s="49" t="s">
        <v>7779</v>
      </c>
      <c r="J4708" s="49" t="s">
        <v>7780</v>
      </c>
      <c r="K4708" s="50" t="s">
        <v>21125</v>
      </c>
      <c r="L4708" s="49" t="s">
        <v>7577</v>
      </c>
    </row>
    <row r="4709" customFormat="false" ht="13.5" hidden="false" customHeight="false" outlineLevel="0" collapsed="false">
      <c r="A4709" s="49" t="s">
        <v>16659</v>
      </c>
      <c r="B4709" s="49" t="s">
        <v>16660</v>
      </c>
      <c r="C4709" s="49" t="s">
        <v>21118</v>
      </c>
      <c r="D4709" s="49" t="s">
        <v>21119</v>
      </c>
      <c r="E4709" s="50"/>
      <c r="F4709" s="49"/>
      <c r="G4709" s="49" t="s">
        <v>21126</v>
      </c>
      <c r="H4709" s="49" t="s">
        <v>21127</v>
      </c>
      <c r="I4709" s="49" t="s">
        <v>7779</v>
      </c>
      <c r="J4709" s="49" t="s">
        <v>7780</v>
      </c>
      <c r="K4709" s="50" t="s">
        <v>21128</v>
      </c>
      <c r="L4709" s="49" t="s">
        <v>7577</v>
      </c>
    </row>
    <row r="4710" customFormat="false" ht="13.5" hidden="false" customHeight="false" outlineLevel="0" collapsed="false">
      <c r="A4710" s="49" t="s">
        <v>16659</v>
      </c>
      <c r="B4710" s="49" t="s">
        <v>16660</v>
      </c>
      <c r="C4710" s="49" t="s">
        <v>21118</v>
      </c>
      <c r="D4710" s="49" t="s">
        <v>21119</v>
      </c>
      <c r="E4710" s="50"/>
      <c r="F4710" s="49"/>
      <c r="G4710" s="49" t="s">
        <v>21129</v>
      </c>
      <c r="H4710" s="49" t="s">
        <v>21130</v>
      </c>
      <c r="I4710" s="49" t="s">
        <v>7779</v>
      </c>
      <c r="J4710" s="49" t="s">
        <v>7575</v>
      </c>
      <c r="K4710" s="50" t="s">
        <v>21131</v>
      </c>
      <c r="L4710" s="49" t="s">
        <v>7577</v>
      </c>
    </row>
    <row r="4711" customFormat="false" ht="13.5" hidden="false" customHeight="false" outlineLevel="0" collapsed="false">
      <c r="A4711" s="49" t="s">
        <v>16659</v>
      </c>
      <c r="B4711" s="49" t="s">
        <v>16660</v>
      </c>
      <c r="C4711" s="49" t="s">
        <v>21118</v>
      </c>
      <c r="D4711" s="49" t="s">
        <v>21119</v>
      </c>
      <c r="E4711" s="50"/>
      <c r="F4711" s="49"/>
      <c r="G4711" s="49" t="s">
        <v>21132</v>
      </c>
      <c r="H4711" s="49" t="s">
        <v>21133</v>
      </c>
      <c r="I4711" s="49" t="s">
        <v>7779</v>
      </c>
      <c r="J4711" s="49" t="s">
        <v>7575</v>
      </c>
      <c r="K4711" s="50" t="s">
        <v>9246</v>
      </c>
      <c r="L4711" s="49" t="s">
        <v>7577</v>
      </c>
    </row>
    <row r="4712" customFormat="false" ht="13.5" hidden="false" customHeight="false" outlineLevel="0" collapsed="false">
      <c r="A4712" s="49" t="s">
        <v>16659</v>
      </c>
      <c r="B4712" s="49" t="s">
        <v>16660</v>
      </c>
      <c r="C4712" s="49" t="s">
        <v>21118</v>
      </c>
      <c r="D4712" s="49" t="s">
        <v>21119</v>
      </c>
      <c r="E4712" s="50"/>
      <c r="F4712" s="49"/>
      <c r="G4712" s="49" t="s">
        <v>21134</v>
      </c>
      <c r="H4712" s="49" t="s">
        <v>21135</v>
      </c>
      <c r="I4712" s="49" t="s">
        <v>7779</v>
      </c>
      <c r="J4712" s="49" t="s">
        <v>7575</v>
      </c>
      <c r="K4712" s="50" t="s">
        <v>21136</v>
      </c>
      <c r="L4712" s="49" t="s">
        <v>7577</v>
      </c>
    </row>
    <row r="4713" customFormat="false" ht="13.5" hidden="false" customHeight="false" outlineLevel="0" collapsed="false">
      <c r="A4713" s="49" t="s">
        <v>16659</v>
      </c>
      <c r="B4713" s="49" t="s">
        <v>16660</v>
      </c>
      <c r="C4713" s="49" t="s">
        <v>21118</v>
      </c>
      <c r="D4713" s="49" t="s">
        <v>21119</v>
      </c>
      <c r="E4713" s="50"/>
      <c r="F4713" s="49"/>
      <c r="G4713" s="49" t="s">
        <v>21137</v>
      </c>
      <c r="H4713" s="49" t="s">
        <v>21138</v>
      </c>
      <c r="I4713" s="49" t="s">
        <v>7574</v>
      </c>
      <c r="J4713" s="49" t="s">
        <v>7780</v>
      </c>
      <c r="K4713" s="50" t="s">
        <v>14014</v>
      </c>
      <c r="L4713" s="49" t="s">
        <v>7577</v>
      </c>
    </row>
    <row r="4714" customFormat="false" ht="13.5" hidden="false" customHeight="false" outlineLevel="0" collapsed="false">
      <c r="A4714" s="49" t="s">
        <v>16659</v>
      </c>
      <c r="B4714" s="49" t="s">
        <v>16660</v>
      </c>
      <c r="C4714" s="49" t="s">
        <v>21118</v>
      </c>
      <c r="D4714" s="49" t="s">
        <v>21119</v>
      </c>
      <c r="E4714" s="50"/>
      <c r="F4714" s="49"/>
      <c r="G4714" s="49" t="s">
        <v>21139</v>
      </c>
      <c r="H4714" s="49" t="s">
        <v>21140</v>
      </c>
      <c r="I4714" s="49" t="s">
        <v>7574</v>
      </c>
      <c r="J4714" s="49" t="s">
        <v>7575</v>
      </c>
      <c r="K4714" s="50" t="s">
        <v>21141</v>
      </c>
      <c r="L4714" s="49" t="s">
        <v>7577</v>
      </c>
    </row>
    <row r="4715" customFormat="false" ht="13.5" hidden="false" customHeight="false" outlineLevel="0" collapsed="false">
      <c r="A4715" s="49" t="s">
        <v>16659</v>
      </c>
      <c r="B4715" s="49" t="s">
        <v>16660</v>
      </c>
      <c r="C4715" s="49" t="s">
        <v>21118</v>
      </c>
      <c r="D4715" s="49" t="s">
        <v>21119</v>
      </c>
      <c r="E4715" s="50"/>
      <c r="F4715" s="49"/>
      <c r="G4715" s="49" t="s">
        <v>21142</v>
      </c>
      <c r="H4715" s="49" t="s">
        <v>21143</v>
      </c>
      <c r="I4715" s="49" t="s">
        <v>7574</v>
      </c>
      <c r="J4715" s="49" t="s">
        <v>7575</v>
      </c>
      <c r="K4715" s="50" t="s">
        <v>21144</v>
      </c>
      <c r="L4715" s="49" t="s">
        <v>7577</v>
      </c>
    </row>
    <row r="4716" customFormat="false" ht="13.5" hidden="false" customHeight="false" outlineLevel="0" collapsed="false">
      <c r="A4716" s="49" t="s">
        <v>16659</v>
      </c>
      <c r="B4716" s="49" t="s">
        <v>16660</v>
      </c>
      <c r="C4716" s="49" t="s">
        <v>21118</v>
      </c>
      <c r="D4716" s="49" t="s">
        <v>21119</v>
      </c>
      <c r="E4716" s="50"/>
      <c r="F4716" s="49"/>
      <c r="G4716" s="49" t="s">
        <v>21145</v>
      </c>
      <c r="H4716" s="49" t="s">
        <v>21146</v>
      </c>
      <c r="I4716" s="49" t="s">
        <v>7574</v>
      </c>
      <c r="J4716" s="49" t="s">
        <v>7575</v>
      </c>
      <c r="K4716" s="50" t="s">
        <v>16771</v>
      </c>
      <c r="L4716" s="49" t="s">
        <v>7577</v>
      </c>
    </row>
    <row r="4717" customFormat="false" ht="13.5" hidden="false" customHeight="false" outlineLevel="0" collapsed="false">
      <c r="A4717" s="49" t="s">
        <v>16659</v>
      </c>
      <c r="B4717" s="49" t="s">
        <v>16660</v>
      </c>
      <c r="C4717" s="49" t="s">
        <v>21118</v>
      </c>
      <c r="D4717" s="49" t="s">
        <v>21119</v>
      </c>
      <c r="E4717" s="50"/>
      <c r="F4717" s="49"/>
      <c r="G4717" s="49" t="s">
        <v>21147</v>
      </c>
      <c r="H4717" s="49" t="s">
        <v>21148</v>
      </c>
      <c r="I4717" s="49" t="s">
        <v>7574</v>
      </c>
      <c r="J4717" s="49" t="s">
        <v>7780</v>
      </c>
      <c r="K4717" s="50" t="s">
        <v>9674</v>
      </c>
      <c r="L4717" s="49" t="s">
        <v>7577</v>
      </c>
    </row>
    <row r="4718" customFormat="false" ht="13.5" hidden="false" customHeight="false" outlineLevel="0" collapsed="false">
      <c r="A4718" s="49" t="s">
        <v>16659</v>
      </c>
      <c r="B4718" s="49" t="s">
        <v>16660</v>
      </c>
      <c r="C4718" s="49" t="s">
        <v>21118</v>
      </c>
      <c r="D4718" s="49" t="s">
        <v>21119</v>
      </c>
      <c r="E4718" s="50"/>
      <c r="F4718" s="49"/>
      <c r="G4718" s="49" t="s">
        <v>21149</v>
      </c>
      <c r="H4718" s="49" t="s">
        <v>21150</v>
      </c>
      <c r="I4718" s="49" t="s">
        <v>7779</v>
      </c>
      <c r="J4718" s="49" t="s">
        <v>7575</v>
      </c>
      <c r="K4718" s="50" t="s">
        <v>21151</v>
      </c>
      <c r="L4718" s="49" t="s">
        <v>7577</v>
      </c>
    </row>
    <row r="4719" customFormat="false" ht="13.5" hidden="false" customHeight="false" outlineLevel="0" collapsed="false">
      <c r="A4719" s="49" t="s">
        <v>16659</v>
      </c>
      <c r="B4719" s="49" t="s">
        <v>16660</v>
      </c>
      <c r="C4719" s="49" t="s">
        <v>21118</v>
      </c>
      <c r="D4719" s="49" t="s">
        <v>21119</v>
      </c>
      <c r="E4719" s="50"/>
      <c r="F4719" s="49"/>
      <c r="G4719" s="49" t="s">
        <v>21152</v>
      </c>
      <c r="H4719" s="49" t="s">
        <v>21153</v>
      </c>
      <c r="I4719" s="49" t="s">
        <v>7779</v>
      </c>
      <c r="J4719" s="49" t="s">
        <v>7575</v>
      </c>
      <c r="K4719" s="50" t="s">
        <v>18148</v>
      </c>
      <c r="L4719" s="49" t="s">
        <v>7577</v>
      </c>
    </row>
    <row r="4720" customFormat="false" ht="13.5" hidden="false" customHeight="false" outlineLevel="0" collapsed="false">
      <c r="A4720" s="49" t="s">
        <v>16659</v>
      </c>
      <c r="B4720" s="49" t="s">
        <v>16660</v>
      </c>
      <c r="C4720" s="49" t="s">
        <v>21118</v>
      </c>
      <c r="D4720" s="49" t="s">
        <v>21119</v>
      </c>
      <c r="E4720" s="50"/>
      <c r="F4720" s="49"/>
      <c r="G4720" s="49" t="s">
        <v>21154</v>
      </c>
      <c r="H4720" s="49" t="s">
        <v>21155</v>
      </c>
      <c r="I4720" s="49" t="s">
        <v>7779</v>
      </c>
      <c r="J4720" s="49" t="s">
        <v>7780</v>
      </c>
      <c r="K4720" s="50" t="s">
        <v>13094</v>
      </c>
      <c r="L4720" s="49" t="s">
        <v>7577</v>
      </c>
    </row>
    <row r="4721" customFormat="false" ht="13.5" hidden="false" customHeight="false" outlineLevel="0" collapsed="false">
      <c r="A4721" s="49" t="s">
        <v>16659</v>
      </c>
      <c r="B4721" s="49" t="s">
        <v>16660</v>
      </c>
      <c r="C4721" s="49" t="s">
        <v>21118</v>
      </c>
      <c r="D4721" s="49" t="s">
        <v>21119</v>
      </c>
      <c r="E4721" s="50"/>
      <c r="F4721" s="49"/>
      <c r="G4721" s="49" t="s">
        <v>21156</v>
      </c>
      <c r="H4721" s="49" t="s">
        <v>21157</v>
      </c>
      <c r="I4721" s="49" t="s">
        <v>7779</v>
      </c>
      <c r="J4721" s="49" t="s">
        <v>7780</v>
      </c>
      <c r="K4721" s="50" t="s">
        <v>18468</v>
      </c>
      <c r="L4721" s="49" t="s">
        <v>7577</v>
      </c>
    </row>
    <row r="4722" customFormat="false" ht="13.5" hidden="false" customHeight="false" outlineLevel="0" collapsed="false">
      <c r="A4722" s="49" t="s">
        <v>16659</v>
      </c>
      <c r="B4722" s="49" t="s">
        <v>16660</v>
      </c>
      <c r="C4722" s="49" t="s">
        <v>21118</v>
      </c>
      <c r="D4722" s="49" t="s">
        <v>21119</v>
      </c>
      <c r="E4722" s="50"/>
      <c r="F4722" s="49"/>
      <c r="G4722" s="49" t="s">
        <v>21158</v>
      </c>
      <c r="H4722" s="49" t="s">
        <v>21159</v>
      </c>
      <c r="I4722" s="49" t="s">
        <v>7779</v>
      </c>
      <c r="J4722" s="49" t="s">
        <v>7780</v>
      </c>
      <c r="K4722" s="50" t="s">
        <v>21160</v>
      </c>
      <c r="L4722" s="49" t="s">
        <v>7577</v>
      </c>
    </row>
    <row r="4723" customFormat="false" ht="13.5" hidden="false" customHeight="false" outlineLevel="0" collapsed="false">
      <c r="A4723" s="49" t="s">
        <v>16659</v>
      </c>
      <c r="B4723" s="49" t="s">
        <v>16660</v>
      </c>
      <c r="C4723" s="49" t="s">
        <v>21118</v>
      </c>
      <c r="D4723" s="49" t="s">
        <v>21119</v>
      </c>
      <c r="E4723" s="50"/>
      <c r="F4723" s="49"/>
      <c r="G4723" s="49" t="s">
        <v>21161</v>
      </c>
      <c r="H4723" s="49" t="s">
        <v>21162</v>
      </c>
      <c r="I4723" s="49" t="s">
        <v>7779</v>
      </c>
      <c r="J4723" s="49" t="s">
        <v>7780</v>
      </c>
      <c r="K4723" s="50" t="s">
        <v>21163</v>
      </c>
      <c r="L4723" s="49" t="s">
        <v>7577</v>
      </c>
    </row>
    <row r="4724" customFormat="false" ht="13.5" hidden="false" customHeight="false" outlineLevel="0" collapsed="false">
      <c r="A4724" s="49" t="s">
        <v>16659</v>
      </c>
      <c r="B4724" s="49" t="s">
        <v>16660</v>
      </c>
      <c r="C4724" s="49" t="s">
        <v>21118</v>
      </c>
      <c r="D4724" s="49" t="s">
        <v>21119</v>
      </c>
      <c r="E4724" s="50"/>
      <c r="F4724" s="49"/>
      <c r="G4724" s="49" t="s">
        <v>21164</v>
      </c>
      <c r="H4724" s="49" t="s">
        <v>21165</v>
      </c>
      <c r="I4724" s="49" t="s">
        <v>7779</v>
      </c>
      <c r="J4724" s="49" t="s">
        <v>7780</v>
      </c>
      <c r="K4724" s="50" t="s">
        <v>21166</v>
      </c>
      <c r="L4724" s="49" t="s">
        <v>7577</v>
      </c>
    </row>
    <row r="4725" customFormat="false" ht="13.5" hidden="false" customHeight="false" outlineLevel="0" collapsed="false">
      <c r="A4725" s="49" t="s">
        <v>16659</v>
      </c>
      <c r="B4725" s="49" t="s">
        <v>16660</v>
      </c>
      <c r="C4725" s="49" t="s">
        <v>21118</v>
      </c>
      <c r="D4725" s="49" t="s">
        <v>21119</v>
      </c>
      <c r="E4725" s="50"/>
      <c r="F4725" s="49"/>
      <c r="G4725" s="49" t="s">
        <v>21167</v>
      </c>
      <c r="H4725" s="49" t="s">
        <v>21168</v>
      </c>
      <c r="I4725" s="49" t="s">
        <v>7779</v>
      </c>
      <c r="J4725" s="49" t="s">
        <v>7780</v>
      </c>
      <c r="K4725" s="50" t="s">
        <v>21169</v>
      </c>
      <c r="L4725" s="49" t="s">
        <v>7577</v>
      </c>
    </row>
    <row r="4726" customFormat="false" ht="13.5" hidden="false" customHeight="false" outlineLevel="0" collapsed="false">
      <c r="A4726" s="49" t="s">
        <v>16659</v>
      </c>
      <c r="B4726" s="49" t="s">
        <v>16660</v>
      </c>
      <c r="C4726" s="49" t="s">
        <v>21118</v>
      </c>
      <c r="D4726" s="49" t="s">
        <v>21119</v>
      </c>
      <c r="E4726" s="50"/>
      <c r="F4726" s="49"/>
      <c r="G4726" s="49" t="s">
        <v>21170</v>
      </c>
      <c r="H4726" s="49" t="s">
        <v>21171</v>
      </c>
      <c r="I4726" s="49" t="s">
        <v>7779</v>
      </c>
      <c r="J4726" s="49" t="s">
        <v>7780</v>
      </c>
      <c r="K4726" s="50" t="s">
        <v>21172</v>
      </c>
      <c r="L4726" s="49" t="s">
        <v>7577</v>
      </c>
    </row>
    <row r="4727" customFormat="false" ht="13.5" hidden="false" customHeight="false" outlineLevel="0" collapsed="false">
      <c r="A4727" s="49" t="s">
        <v>16659</v>
      </c>
      <c r="B4727" s="49" t="s">
        <v>16660</v>
      </c>
      <c r="C4727" s="49" t="s">
        <v>21118</v>
      </c>
      <c r="D4727" s="49" t="s">
        <v>21119</v>
      </c>
      <c r="E4727" s="50"/>
      <c r="F4727" s="49"/>
      <c r="G4727" s="49" t="s">
        <v>21173</v>
      </c>
      <c r="H4727" s="49" t="s">
        <v>21174</v>
      </c>
      <c r="I4727" s="49" t="s">
        <v>7574</v>
      </c>
      <c r="J4727" s="49" t="s">
        <v>7575</v>
      </c>
      <c r="K4727" s="50" t="s">
        <v>21175</v>
      </c>
      <c r="L4727" s="49" t="s">
        <v>7577</v>
      </c>
    </row>
    <row r="4728" customFormat="false" ht="13.5" hidden="false" customHeight="false" outlineLevel="0" collapsed="false">
      <c r="A4728" s="49" t="s">
        <v>16659</v>
      </c>
      <c r="B4728" s="49" t="s">
        <v>16660</v>
      </c>
      <c r="C4728" s="49" t="s">
        <v>21118</v>
      </c>
      <c r="D4728" s="49" t="s">
        <v>21119</v>
      </c>
      <c r="E4728" s="50"/>
      <c r="F4728" s="49"/>
      <c r="G4728" s="49" t="s">
        <v>21176</v>
      </c>
      <c r="H4728" s="49" t="s">
        <v>21177</v>
      </c>
      <c r="I4728" s="49" t="s">
        <v>7574</v>
      </c>
      <c r="J4728" s="49" t="s">
        <v>7575</v>
      </c>
      <c r="K4728" s="50" t="s">
        <v>19296</v>
      </c>
      <c r="L4728" s="49" t="s">
        <v>7577</v>
      </c>
    </row>
    <row r="4729" customFormat="false" ht="13.5" hidden="false" customHeight="false" outlineLevel="0" collapsed="false">
      <c r="A4729" s="49" t="s">
        <v>16659</v>
      </c>
      <c r="B4729" s="49" t="s">
        <v>16660</v>
      </c>
      <c r="C4729" s="49" t="s">
        <v>21118</v>
      </c>
      <c r="D4729" s="49" t="s">
        <v>21119</v>
      </c>
      <c r="E4729" s="50"/>
      <c r="F4729" s="49"/>
      <c r="G4729" s="49" t="s">
        <v>21178</v>
      </c>
      <c r="H4729" s="49" t="s">
        <v>21179</v>
      </c>
      <c r="I4729" s="49" t="s">
        <v>7574</v>
      </c>
      <c r="J4729" s="49" t="s">
        <v>7575</v>
      </c>
      <c r="K4729" s="50" t="s">
        <v>10115</v>
      </c>
      <c r="L4729" s="49" t="s">
        <v>7577</v>
      </c>
    </row>
    <row r="4730" customFormat="false" ht="13.5" hidden="false" customHeight="false" outlineLevel="0" collapsed="false">
      <c r="A4730" s="49" t="s">
        <v>16659</v>
      </c>
      <c r="B4730" s="49" t="s">
        <v>16660</v>
      </c>
      <c r="C4730" s="49" t="s">
        <v>21118</v>
      </c>
      <c r="D4730" s="49" t="s">
        <v>21119</v>
      </c>
      <c r="E4730" s="50"/>
      <c r="F4730" s="49"/>
      <c r="G4730" s="49" t="s">
        <v>21180</v>
      </c>
      <c r="H4730" s="49" t="s">
        <v>21181</v>
      </c>
      <c r="I4730" s="49" t="s">
        <v>7574</v>
      </c>
      <c r="J4730" s="49" t="s">
        <v>7575</v>
      </c>
      <c r="K4730" s="50" t="s">
        <v>21182</v>
      </c>
      <c r="L4730" s="49" t="s">
        <v>7577</v>
      </c>
    </row>
    <row r="4731" customFormat="false" ht="13.5" hidden="false" customHeight="false" outlineLevel="0" collapsed="false">
      <c r="A4731" s="49" t="s">
        <v>16659</v>
      </c>
      <c r="B4731" s="49" t="s">
        <v>16660</v>
      </c>
      <c r="C4731" s="49" t="s">
        <v>21118</v>
      </c>
      <c r="D4731" s="49" t="s">
        <v>21119</v>
      </c>
      <c r="E4731" s="50"/>
      <c r="F4731" s="49"/>
      <c r="G4731" s="49" t="s">
        <v>21183</v>
      </c>
      <c r="H4731" s="49" t="s">
        <v>21184</v>
      </c>
      <c r="I4731" s="49" t="s">
        <v>7574</v>
      </c>
      <c r="J4731" s="49" t="s">
        <v>7780</v>
      </c>
      <c r="K4731" s="50" t="s">
        <v>13176</v>
      </c>
      <c r="L4731" s="49" t="s">
        <v>7577</v>
      </c>
    </row>
    <row r="4732" customFormat="false" ht="13.5" hidden="false" customHeight="false" outlineLevel="0" collapsed="false">
      <c r="A4732" s="49" t="s">
        <v>16659</v>
      </c>
      <c r="B4732" s="49" t="s">
        <v>16660</v>
      </c>
      <c r="C4732" s="49" t="s">
        <v>21118</v>
      </c>
      <c r="D4732" s="49" t="s">
        <v>21119</v>
      </c>
      <c r="E4732" s="50"/>
      <c r="F4732" s="49"/>
      <c r="G4732" s="49" t="s">
        <v>21185</v>
      </c>
      <c r="H4732" s="49" t="s">
        <v>21186</v>
      </c>
      <c r="I4732" s="49" t="s">
        <v>7574</v>
      </c>
      <c r="J4732" s="49" t="s">
        <v>7780</v>
      </c>
      <c r="K4732" s="50" t="s">
        <v>8461</v>
      </c>
      <c r="L4732" s="49" t="s">
        <v>7577</v>
      </c>
    </row>
    <row r="4733" customFormat="false" ht="13.5" hidden="false" customHeight="false" outlineLevel="0" collapsed="false">
      <c r="A4733" s="49" t="s">
        <v>16659</v>
      </c>
      <c r="B4733" s="49" t="s">
        <v>16660</v>
      </c>
      <c r="C4733" s="49" t="s">
        <v>21118</v>
      </c>
      <c r="D4733" s="49" t="s">
        <v>21119</v>
      </c>
      <c r="E4733" s="50"/>
      <c r="F4733" s="49"/>
      <c r="G4733" s="49" t="s">
        <v>21187</v>
      </c>
      <c r="H4733" s="49" t="s">
        <v>21188</v>
      </c>
      <c r="I4733" s="49" t="s">
        <v>7574</v>
      </c>
      <c r="J4733" s="49" t="s">
        <v>7780</v>
      </c>
      <c r="K4733" s="50" t="s">
        <v>19299</v>
      </c>
      <c r="L4733" s="49" t="s">
        <v>7577</v>
      </c>
    </row>
    <row r="4734" customFormat="false" ht="13.5" hidden="false" customHeight="false" outlineLevel="0" collapsed="false">
      <c r="A4734" s="49" t="s">
        <v>16659</v>
      </c>
      <c r="B4734" s="49" t="s">
        <v>16660</v>
      </c>
      <c r="C4734" s="49" t="s">
        <v>21118</v>
      </c>
      <c r="D4734" s="49" t="s">
        <v>21119</v>
      </c>
      <c r="E4734" s="50"/>
      <c r="F4734" s="49"/>
      <c r="G4734" s="49" t="s">
        <v>21189</v>
      </c>
      <c r="H4734" s="49" t="s">
        <v>21190</v>
      </c>
      <c r="I4734" s="49" t="s">
        <v>7574</v>
      </c>
      <c r="J4734" s="49" t="s">
        <v>7780</v>
      </c>
      <c r="K4734" s="50" t="s">
        <v>21191</v>
      </c>
      <c r="L4734" s="49" t="s">
        <v>7577</v>
      </c>
    </row>
    <row r="4735" customFormat="false" ht="13.5" hidden="false" customHeight="false" outlineLevel="0" collapsed="false">
      <c r="A4735" s="49" t="s">
        <v>16659</v>
      </c>
      <c r="B4735" s="49" t="s">
        <v>16660</v>
      </c>
      <c r="C4735" s="49" t="s">
        <v>21118</v>
      </c>
      <c r="D4735" s="49" t="s">
        <v>21119</v>
      </c>
      <c r="E4735" s="50"/>
      <c r="F4735" s="49"/>
      <c r="G4735" s="49" t="s">
        <v>21192</v>
      </c>
      <c r="H4735" s="49" t="s">
        <v>21193</v>
      </c>
      <c r="I4735" s="49" t="s">
        <v>7574</v>
      </c>
      <c r="J4735" s="49" t="s">
        <v>7780</v>
      </c>
      <c r="K4735" s="50" t="s">
        <v>21194</v>
      </c>
      <c r="L4735" s="49" t="s">
        <v>7577</v>
      </c>
    </row>
    <row r="4736" customFormat="false" ht="13.5" hidden="false" customHeight="false" outlineLevel="0" collapsed="false">
      <c r="A4736" s="49" t="s">
        <v>16659</v>
      </c>
      <c r="B4736" s="49" t="s">
        <v>16660</v>
      </c>
      <c r="C4736" s="49" t="s">
        <v>21118</v>
      </c>
      <c r="D4736" s="49" t="s">
        <v>21119</v>
      </c>
      <c r="E4736" s="50"/>
      <c r="F4736" s="49"/>
      <c r="G4736" s="49" t="s">
        <v>21195</v>
      </c>
      <c r="H4736" s="49" t="s">
        <v>21196</v>
      </c>
      <c r="I4736" s="49" t="s">
        <v>7574</v>
      </c>
      <c r="J4736" s="49" t="s">
        <v>7780</v>
      </c>
      <c r="K4736" s="50" t="s">
        <v>21197</v>
      </c>
      <c r="L4736" s="49" t="s">
        <v>7577</v>
      </c>
    </row>
    <row r="4737" customFormat="false" ht="13.5" hidden="false" customHeight="false" outlineLevel="0" collapsed="false">
      <c r="A4737" s="49" t="s">
        <v>16659</v>
      </c>
      <c r="B4737" s="49" t="s">
        <v>16660</v>
      </c>
      <c r="C4737" s="49" t="s">
        <v>21118</v>
      </c>
      <c r="D4737" s="49" t="s">
        <v>21119</v>
      </c>
      <c r="E4737" s="50"/>
      <c r="F4737" s="49"/>
      <c r="G4737" s="49" t="s">
        <v>21198</v>
      </c>
      <c r="H4737" s="49" t="s">
        <v>21199</v>
      </c>
      <c r="I4737" s="49" t="s">
        <v>7574</v>
      </c>
      <c r="J4737" s="49" t="s">
        <v>7780</v>
      </c>
      <c r="K4737" s="50" t="s">
        <v>17792</v>
      </c>
      <c r="L4737" s="49" t="s">
        <v>7577</v>
      </c>
    </row>
    <row r="4738" customFormat="false" ht="13.5" hidden="false" customHeight="false" outlineLevel="0" collapsed="false">
      <c r="A4738" s="49" t="s">
        <v>16659</v>
      </c>
      <c r="B4738" s="49" t="s">
        <v>16660</v>
      </c>
      <c r="C4738" s="49" t="s">
        <v>21118</v>
      </c>
      <c r="D4738" s="49" t="s">
        <v>21119</v>
      </c>
      <c r="E4738" s="50"/>
      <c r="F4738" s="49"/>
      <c r="G4738" s="49" t="s">
        <v>21200</v>
      </c>
      <c r="H4738" s="49" t="s">
        <v>21201</v>
      </c>
      <c r="I4738" s="49" t="s">
        <v>7574</v>
      </c>
      <c r="J4738" s="49" t="s">
        <v>7780</v>
      </c>
      <c r="K4738" s="50" t="s">
        <v>14900</v>
      </c>
      <c r="L4738" s="49" t="s">
        <v>7577</v>
      </c>
    </row>
    <row r="4739" customFormat="false" ht="13.5" hidden="false" customHeight="false" outlineLevel="0" collapsed="false">
      <c r="A4739" s="49" t="s">
        <v>16659</v>
      </c>
      <c r="B4739" s="49" t="s">
        <v>16660</v>
      </c>
      <c r="C4739" s="49" t="s">
        <v>21118</v>
      </c>
      <c r="D4739" s="49" t="s">
        <v>21119</v>
      </c>
      <c r="E4739" s="50"/>
      <c r="F4739" s="49"/>
      <c r="G4739" s="49" t="s">
        <v>21202</v>
      </c>
      <c r="H4739" s="49" t="s">
        <v>21203</v>
      </c>
      <c r="I4739" s="49" t="s">
        <v>7574</v>
      </c>
      <c r="J4739" s="49" t="s">
        <v>7780</v>
      </c>
      <c r="K4739" s="50" t="s">
        <v>21204</v>
      </c>
      <c r="L4739" s="49" t="s">
        <v>7577</v>
      </c>
    </row>
    <row r="4740" customFormat="false" ht="13.5" hidden="false" customHeight="false" outlineLevel="0" collapsed="false">
      <c r="A4740" s="49" t="s">
        <v>16659</v>
      </c>
      <c r="B4740" s="49" t="s">
        <v>16660</v>
      </c>
      <c r="C4740" s="49" t="s">
        <v>21118</v>
      </c>
      <c r="D4740" s="49" t="s">
        <v>21119</v>
      </c>
      <c r="E4740" s="50"/>
      <c r="F4740" s="49"/>
      <c r="G4740" s="49" t="s">
        <v>21205</v>
      </c>
      <c r="H4740" s="49" t="s">
        <v>21206</v>
      </c>
      <c r="I4740" s="49" t="s">
        <v>7574</v>
      </c>
      <c r="J4740" s="49" t="s">
        <v>7780</v>
      </c>
      <c r="K4740" s="50" t="s">
        <v>21207</v>
      </c>
      <c r="L4740" s="49" t="s">
        <v>7577</v>
      </c>
    </row>
    <row r="4741" customFormat="false" ht="13.5" hidden="false" customHeight="false" outlineLevel="0" collapsed="false">
      <c r="A4741" s="49" t="s">
        <v>16659</v>
      </c>
      <c r="B4741" s="49" t="s">
        <v>16660</v>
      </c>
      <c r="C4741" s="49" t="s">
        <v>21118</v>
      </c>
      <c r="D4741" s="49" t="s">
        <v>21119</v>
      </c>
      <c r="E4741" s="50"/>
      <c r="F4741" s="49"/>
      <c r="G4741" s="49" t="s">
        <v>21208</v>
      </c>
      <c r="H4741" s="49" t="s">
        <v>21209</v>
      </c>
      <c r="I4741" s="49" t="s">
        <v>7574</v>
      </c>
      <c r="J4741" s="49" t="s">
        <v>7780</v>
      </c>
      <c r="K4741" s="50" t="s">
        <v>21210</v>
      </c>
      <c r="L4741" s="49" t="s">
        <v>7577</v>
      </c>
    </row>
    <row r="4742" customFormat="false" ht="13.5" hidden="false" customHeight="false" outlineLevel="0" collapsed="false">
      <c r="A4742" s="49" t="s">
        <v>16659</v>
      </c>
      <c r="B4742" s="49" t="s">
        <v>16660</v>
      </c>
      <c r="C4742" s="49" t="s">
        <v>21118</v>
      </c>
      <c r="D4742" s="49" t="s">
        <v>21119</v>
      </c>
      <c r="E4742" s="50"/>
      <c r="F4742" s="49"/>
      <c r="G4742" s="49" t="s">
        <v>21211</v>
      </c>
      <c r="H4742" s="49" t="s">
        <v>21212</v>
      </c>
      <c r="I4742" s="49" t="s">
        <v>7574</v>
      </c>
      <c r="J4742" s="49" t="s">
        <v>7780</v>
      </c>
      <c r="K4742" s="50" t="s">
        <v>21213</v>
      </c>
      <c r="L4742" s="49" t="s">
        <v>7577</v>
      </c>
    </row>
    <row r="4743" customFormat="false" ht="13.5" hidden="false" customHeight="false" outlineLevel="0" collapsed="false">
      <c r="A4743" s="49" t="s">
        <v>16659</v>
      </c>
      <c r="B4743" s="49" t="s">
        <v>16660</v>
      </c>
      <c r="C4743" s="49" t="s">
        <v>21118</v>
      </c>
      <c r="D4743" s="49" t="s">
        <v>21119</v>
      </c>
      <c r="E4743" s="50"/>
      <c r="F4743" s="49"/>
      <c r="G4743" s="49" t="s">
        <v>21214</v>
      </c>
      <c r="H4743" s="49" t="s">
        <v>21215</v>
      </c>
      <c r="I4743" s="49" t="s">
        <v>7574</v>
      </c>
      <c r="J4743" s="49" t="s">
        <v>7780</v>
      </c>
      <c r="K4743" s="50" t="s">
        <v>10133</v>
      </c>
      <c r="L4743" s="49" t="s">
        <v>7577</v>
      </c>
    </row>
    <row r="4744" customFormat="false" ht="13.5" hidden="false" customHeight="false" outlineLevel="0" collapsed="false">
      <c r="A4744" s="49" t="s">
        <v>16659</v>
      </c>
      <c r="B4744" s="49" t="s">
        <v>16660</v>
      </c>
      <c r="C4744" s="49" t="s">
        <v>21118</v>
      </c>
      <c r="D4744" s="49" t="s">
        <v>21119</v>
      </c>
      <c r="E4744" s="50"/>
      <c r="F4744" s="49"/>
      <c r="G4744" s="49" t="s">
        <v>21216</v>
      </c>
      <c r="H4744" s="49" t="s">
        <v>21217</v>
      </c>
      <c r="I4744" s="49" t="s">
        <v>7574</v>
      </c>
      <c r="J4744" s="49" t="s">
        <v>7780</v>
      </c>
      <c r="K4744" s="50" t="s">
        <v>13094</v>
      </c>
      <c r="L4744" s="49" t="s">
        <v>7577</v>
      </c>
    </row>
    <row r="4745" customFormat="false" ht="13.5" hidden="false" customHeight="false" outlineLevel="0" collapsed="false">
      <c r="A4745" s="49" t="s">
        <v>16659</v>
      </c>
      <c r="B4745" s="49" t="s">
        <v>16660</v>
      </c>
      <c r="C4745" s="49" t="s">
        <v>21118</v>
      </c>
      <c r="D4745" s="49" t="s">
        <v>21119</v>
      </c>
      <c r="E4745" s="50"/>
      <c r="F4745" s="49"/>
      <c r="G4745" s="49" t="s">
        <v>21218</v>
      </c>
      <c r="H4745" s="49" t="s">
        <v>21219</v>
      </c>
      <c r="I4745" s="49" t="s">
        <v>7574</v>
      </c>
      <c r="J4745" s="49" t="s">
        <v>7780</v>
      </c>
      <c r="K4745" s="50" t="s">
        <v>21220</v>
      </c>
      <c r="L4745" s="49" t="s">
        <v>7577</v>
      </c>
    </row>
    <row r="4746" customFormat="false" ht="13.5" hidden="false" customHeight="false" outlineLevel="0" collapsed="false">
      <c r="A4746" s="49" t="s">
        <v>16659</v>
      </c>
      <c r="B4746" s="49" t="s">
        <v>16660</v>
      </c>
      <c r="C4746" s="49" t="s">
        <v>21118</v>
      </c>
      <c r="D4746" s="49" t="s">
        <v>21119</v>
      </c>
      <c r="E4746" s="50"/>
      <c r="F4746" s="49"/>
      <c r="G4746" s="49" t="s">
        <v>21221</v>
      </c>
      <c r="H4746" s="49" t="s">
        <v>21222</v>
      </c>
      <c r="I4746" s="49" t="s">
        <v>7574</v>
      </c>
      <c r="J4746" s="49" t="s">
        <v>7575</v>
      </c>
      <c r="K4746" s="50" t="s">
        <v>7995</v>
      </c>
      <c r="L4746" s="49" t="s">
        <v>7577</v>
      </c>
    </row>
    <row r="4747" customFormat="false" ht="13.5" hidden="false" customHeight="false" outlineLevel="0" collapsed="false">
      <c r="A4747" s="49" t="s">
        <v>16659</v>
      </c>
      <c r="B4747" s="49" t="s">
        <v>16660</v>
      </c>
      <c r="C4747" s="49" t="s">
        <v>21118</v>
      </c>
      <c r="D4747" s="49" t="s">
        <v>21119</v>
      </c>
      <c r="E4747" s="50"/>
      <c r="F4747" s="49"/>
      <c r="G4747" s="49" t="s">
        <v>21223</v>
      </c>
      <c r="H4747" s="49" t="s">
        <v>21224</v>
      </c>
      <c r="I4747" s="49" t="s">
        <v>7574</v>
      </c>
      <c r="J4747" s="49" t="s">
        <v>7575</v>
      </c>
      <c r="K4747" s="50" t="s">
        <v>21225</v>
      </c>
      <c r="L4747" s="49" t="s">
        <v>7577</v>
      </c>
    </row>
    <row r="4748" customFormat="false" ht="13.5" hidden="false" customHeight="false" outlineLevel="0" collapsed="false">
      <c r="A4748" s="49" t="s">
        <v>16659</v>
      </c>
      <c r="B4748" s="49" t="s">
        <v>16660</v>
      </c>
      <c r="C4748" s="49" t="s">
        <v>21118</v>
      </c>
      <c r="D4748" s="49" t="s">
        <v>21119</v>
      </c>
      <c r="E4748" s="50"/>
      <c r="F4748" s="49"/>
      <c r="G4748" s="49" t="s">
        <v>21226</v>
      </c>
      <c r="H4748" s="49" t="s">
        <v>21227</v>
      </c>
      <c r="I4748" s="49" t="s">
        <v>7574</v>
      </c>
      <c r="J4748" s="49" t="s">
        <v>7575</v>
      </c>
      <c r="K4748" s="50" t="s">
        <v>21228</v>
      </c>
      <c r="L4748" s="49" t="s">
        <v>7577</v>
      </c>
    </row>
    <row r="4749" customFormat="false" ht="13.5" hidden="false" customHeight="false" outlineLevel="0" collapsed="false">
      <c r="A4749" s="49" t="s">
        <v>16659</v>
      </c>
      <c r="B4749" s="49" t="s">
        <v>16660</v>
      </c>
      <c r="C4749" s="49" t="s">
        <v>21118</v>
      </c>
      <c r="D4749" s="49" t="s">
        <v>21119</v>
      </c>
      <c r="E4749" s="50"/>
      <c r="F4749" s="49"/>
      <c r="G4749" s="49" t="s">
        <v>21229</v>
      </c>
      <c r="H4749" s="49" t="s">
        <v>21230</v>
      </c>
      <c r="I4749" s="49" t="s">
        <v>7574</v>
      </c>
      <c r="J4749" s="49" t="s">
        <v>7575</v>
      </c>
      <c r="K4749" s="50" t="s">
        <v>21231</v>
      </c>
      <c r="L4749" s="49" t="s">
        <v>7577</v>
      </c>
    </row>
    <row r="4750" customFormat="false" ht="13.5" hidden="false" customHeight="false" outlineLevel="0" collapsed="false">
      <c r="A4750" s="49" t="s">
        <v>16659</v>
      </c>
      <c r="B4750" s="49" t="s">
        <v>16660</v>
      </c>
      <c r="C4750" s="49" t="s">
        <v>21118</v>
      </c>
      <c r="D4750" s="49" t="s">
        <v>21119</v>
      </c>
      <c r="E4750" s="50"/>
      <c r="F4750" s="49"/>
      <c r="G4750" s="49" t="s">
        <v>21232</v>
      </c>
      <c r="H4750" s="49" t="s">
        <v>21233</v>
      </c>
      <c r="I4750" s="49" t="s">
        <v>7574</v>
      </c>
      <c r="J4750" s="49" t="s">
        <v>7575</v>
      </c>
      <c r="K4750" s="50" t="s">
        <v>21234</v>
      </c>
      <c r="L4750" s="49" t="s">
        <v>7577</v>
      </c>
    </row>
    <row r="4751" customFormat="false" ht="13.5" hidden="false" customHeight="false" outlineLevel="0" collapsed="false">
      <c r="A4751" s="49" t="s">
        <v>16659</v>
      </c>
      <c r="B4751" s="49" t="s">
        <v>16660</v>
      </c>
      <c r="C4751" s="49" t="s">
        <v>21118</v>
      </c>
      <c r="D4751" s="49" t="s">
        <v>21119</v>
      </c>
      <c r="E4751" s="50"/>
      <c r="F4751" s="49"/>
      <c r="G4751" s="49" t="s">
        <v>21235</v>
      </c>
      <c r="H4751" s="49" t="s">
        <v>21236</v>
      </c>
      <c r="I4751" s="49" t="s">
        <v>7574</v>
      </c>
      <c r="J4751" s="49" t="s">
        <v>7575</v>
      </c>
      <c r="K4751" s="50" t="s">
        <v>21237</v>
      </c>
      <c r="L4751" s="49" t="s">
        <v>7577</v>
      </c>
    </row>
    <row r="4752" customFormat="false" ht="13.5" hidden="false" customHeight="false" outlineLevel="0" collapsed="false">
      <c r="A4752" s="49" t="s">
        <v>16659</v>
      </c>
      <c r="B4752" s="49" t="s">
        <v>16660</v>
      </c>
      <c r="C4752" s="49" t="s">
        <v>21118</v>
      </c>
      <c r="D4752" s="49" t="s">
        <v>21119</v>
      </c>
      <c r="E4752" s="50"/>
      <c r="F4752" s="49"/>
      <c r="G4752" s="49" t="s">
        <v>21238</v>
      </c>
      <c r="H4752" s="49" t="s">
        <v>21239</v>
      </c>
      <c r="I4752" s="49" t="s">
        <v>7574</v>
      </c>
      <c r="J4752" s="49" t="s">
        <v>7575</v>
      </c>
      <c r="K4752" s="50" t="s">
        <v>9582</v>
      </c>
      <c r="L4752" s="49" t="s">
        <v>7577</v>
      </c>
    </row>
    <row r="4753" customFormat="false" ht="13.5" hidden="false" customHeight="false" outlineLevel="0" collapsed="false">
      <c r="A4753" s="49" t="s">
        <v>16659</v>
      </c>
      <c r="B4753" s="49" t="s">
        <v>16660</v>
      </c>
      <c r="C4753" s="49" t="s">
        <v>21118</v>
      </c>
      <c r="D4753" s="49" t="s">
        <v>21119</v>
      </c>
      <c r="E4753" s="50"/>
      <c r="F4753" s="49"/>
      <c r="G4753" s="49" t="s">
        <v>21240</v>
      </c>
      <c r="H4753" s="49" t="s">
        <v>21241</v>
      </c>
      <c r="I4753" s="49" t="s">
        <v>7574</v>
      </c>
      <c r="J4753" s="49" t="s">
        <v>7575</v>
      </c>
      <c r="K4753" s="50" t="s">
        <v>18310</v>
      </c>
      <c r="L4753" s="49" t="s">
        <v>7577</v>
      </c>
    </row>
    <row r="4754" customFormat="false" ht="13.5" hidden="false" customHeight="false" outlineLevel="0" collapsed="false">
      <c r="A4754" s="49" t="s">
        <v>16659</v>
      </c>
      <c r="B4754" s="49" t="s">
        <v>16660</v>
      </c>
      <c r="C4754" s="49" t="s">
        <v>21118</v>
      </c>
      <c r="D4754" s="49" t="s">
        <v>21119</v>
      </c>
      <c r="E4754" s="50"/>
      <c r="F4754" s="49"/>
      <c r="G4754" s="49" t="s">
        <v>21242</v>
      </c>
      <c r="H4754" s="49" t="s">
        <v>21243</v>
      </c>
      <c r="I4754" s="49" t="s">
        <v>7574</v>
      </c>
      <c r="J4754" s="49" t="s">
        <v>7575</v>
      </c>
      <c r="K4754" s="50" t="s">
        <v>21244</v>
      </c>
      <c r="L4754" s="49" t="s">
        <v>7577</v>
      </c>
    </row>
    <row r="4755" customFormat="false" ht="13.5" hidden="false" customHeight="false" outlineLevel="0" collapsed="false">
      <c r="A4755" s="49" t="s">
        <v>16659</v>
      </c>
      <c r="B4755" s="49" t="s">
        <v>16660</v>
      </c>
      <c r="C4755" s="49" t="s">
        <v>21118</v>
      </c>
      <c r="D4755" s="49" t="s">
        <v>21119</v>
      </c>
      <c r="E4755" s="50"/>
      <c r="F4755" s="49"/>
      <c r="G4755" s="49" t="s">
        <v>21245</v>
      </c>
      <c r="H4755" s="49" t="s">
        <v>21246</v>
      </c>
      <c r="I4755" s="49" t="s">
        <v>7574</v>
      </c>
      <c r="J4755" s="49" t="s">
        <v>7575</v>
      </c>
      <c r="K4755" s="50" t="s">
        <v>17569</v>
      </c>
      <c r="L4755" s="49" t="s">
        <v>7577</v>
      </c>
    </row>
    <row r="4756" customFormat="false" ht="13.5" hidden="false" customHeight="false" outlineLevel="0" collapsed="false">
      <c r="A4756" s="49" t="s">
        <v>16659</v>
      </c>
      <c r="B4756" s="49" t="s">
        <v>16660</v>
      </c>
      <c r="C4756" s="49" t="s">
        <v>21118</v>
      </c>
      <c r="D4756" s="49" t="s">
        <v>21119</v>
      </c>
      <c r="E4756" s="50"/>
      <c r="F4756" s="49"/>
      <c r="G4756" s="49" t="s">
        <v>21247</v>
      </c>
      <c r="H4756" s="49" t="s">
        <v>21248</v>
      </c>
      <c r="I4756" s="49" t="s">
        <v>7574</v>
      </c>
      <c r="J4756" s="49" t="s">
        <v>7575</v>
      </c>
      <c r="K4756" s="50" t="s">
        <v>21249</v>
      </c>
      <c r="L4756" s="49" t="s">
        <v>7577</v>
      </c>
    </row>
    <row r="4757" customFormat="false" ht="13.5" hidden="false" customHeight="false" outlineLevel="0" collapsed="false">
      <c r="A4757" s="49" t="s">
        <v>16659</v>
      </c>
      <c r="B4757" s="49" t="s">
        <v>16660</v>
      </c>
      <c r="C4757" s="49" t="s">
        <v>21118</v>
      </c>
      <c r="D4757" s="49" t="s">
        <v>21119</v>
      </c>
      <c r="E4757" s="50"/>
      <c r="F4757" s="49"/>
      <c r="G4757" s="49" t="s">
        <v>21250</v>
      </c>
      <c r="H4757" s="49" t="s">
        <v>21251</v>
      </c>
      <c r="I4757" s="49" t="s">
        <v>7574</v>
      </c>
      <c r="J4757" s="49" t="s">
        <v>7575</v>
      </c>
      <c r="K4757" s="50" t="s">
        <v>21252</v>
      </c>
      <c r="L4757" s="49" t="s">
        <v>7577</v>
      </c>
    </row>
    <row r="4758" customFormat="false" ht="13.5" hidden="false" customHeight="false" outlineLevel="0" collapsed="false">
      <c r="A4758" s="49" t="s">
        <v>16659</v>
      </c>
      <c r="B4758" s="49" t="s">
        <v>16660</v>
      </c>
      <c r="C4758" s="49" t="s">
        <v>21118</v>
      </c>
      <c r="D4758" s="49" t="s">
        <v>21119</v>
      </c>
      <c r="E4758" s="50"/>
      <c r="F4758" s="49"/>
      <c r="G4758" s="49" t="s">
        <v>21253</v>
      </c>
      <c r="H4758" s="49" t="s">
        <v>21254</v>
      </c>
      <c r="I4758" s="49" t="s">
        <v>7779</v>
      </c>
      <c r="J4758" s="49" t="s">
        <v>7780</v>
      </c>
      <c r="K4758" s="50" t="s">
        <v>14813</v>
      </c>
      <c r="L4758" s="49" t="s">
        <v>7577</v>
      </c>
    </row>
    <row r="4759" customFormat="false" ht="13.5" hidden="false" customHeight="false" outlineLevel="0" collapsed="false">
      <c r="A4759" s="49" t="s">
        <v>16659</v>
      </c>
      <c r="B4759" s="49" t="s">
        <v>16660</v>
      </c>
      <c r="C4759" s="49" t="s">
        <v>21118</v>
      </c>
      <c r="D4759" s="49" t="s">
        <v>21119</v>
      </c>
      <c r="E4759" s="50"/>
      <c r="F4759" s="49"/>
      <c r="G4759" s="49" t="s">
        <v>21255</v>
      </c>
      <c r="H4759" s="49" t="s">
        <v>21256</v>
      </c>
      <c r="I4759" s="49" t="s">
        <v>7779</v>
      </c>
      <c r="J4759" s="49" t="s">
        <v>7780</v>
      </c>
      <c r="K4759" s="50" t="s">
        <v>21257</v>
      </c>
      <c r="L4759" s="49" t="s">
        <v>7577</v>
      </c>
    </row>
    <row r="4760" customFormat="false" ht="13.5" hidden="false" customHeight="false" outlineLevel="0" collapsed="false">
      <c r="A4760" s="49" t="s">
        <v>16659</v>
      </c>
      <c r="B4760" s="49" t="s">
        <v>16660</v>
      </c>
      <c r="C4760" s="49" t="s">
        <v>21118</v>
      </c>
      <c r="D4760" s="49" t="s">
        <v>21119</v>
      </c>
      <c r="E4760" s="50"/>
      <c r="F4760" s="49"/>
      <c r="G4760" s="49" t="s">
        <v>21258</v>
      </c>
      <c r="H4760" s="49" t="s">
        <v>21259</v>
      </c>
      <c r="I4760" s="49" t="s">
        <v>7779</v>
      </c>
      <c r="J4760" s="49" t="s">
        <v>7780</v>
      </c>
      <c r="K4760" s="50" t="s">
        <v>21260</v>
      </c>
      <c r="L4760" s="49" t="s">
        <v>7577</v>
      </c>
    </row>
    <row r="4761" customFormat="false" ht="13.5" hidden="false" customHeight="false" outlineLevel="0" collapsed="false">
      <c r="A4761" s="49" t="s">
        <v>16659</v>
      </c>
      <c r="B4761" s="49" t="s">
        <v>16660</v>
      </c>
      <c r="C4761" s="49" t="s">
        <v>21118</v>
      </c>
      <c r="D4761" s="49" t="s">
        <v>21119</v>
      </c>
      <c r="E4761" s="50"/>
      <c r="F4761" s="49"/>
      <c r="G4761" s="49" t="s">
        <v>21261</v>
      </c>
      <c r="H4761" s="49" t="s">
        <v>21262</v>
      </c>
      <c r="I4761" s="49" t="s">
        <v>7779</v>
      </c>
      <c r="J4761" s="49" t="s">
        <v>7780</v>
      </c>
      <c r="K4761" s="50" t="s">
        <v>8985</v>
      </c>
      <c r="L4761" s="49" t="s">
        <v>7577</v>
      </c>
    </row>
    <row r="4762" customFormat="false" ht="13.5" hidden="false" customHeight="false" outlineLevel="0" collapsed="false">
      <c r="A4762" s="49" t="s">
        <v>16659</v>
      </c>
      <c r="B4762" s="49" t="s">
        <v>16660</v>
      </c>
      <c r="C4762" s="49" t="s">
        <v>21118</v>
      </c>
      <c r="D4762" s="49" t="s">
        <v>21119</v>
      </c>
      <c r="E4762" s="50"/>
      <c r="F4762" s="49"/>
      <c r="G4762" s="49" t="s">
        <v>21263</v>
      </c>
      <c r="H4762" s="49" t="s">
        <v>21264</v>
      </c>
      <c r="I4762" s="49" t="s">
        <v>7779</v>
      </c>
      <c r="J4762" s="49" t="s">
        <v>7780</v>
      </c>
      <c r="K4762" s="50" t="s">
        <v>21265</v>
      </c>
      <c r="L4762" s="49" t="s">
        <v>7577</v>
      </c>
    </row>
    <row r="4763" customFormat="false" ht="13.5" hidden="false" customHeight="false" outlineLevel="0" collapsed="false">
      <c r="A4763" s="49" t="s">
        <v>16659</v>
      </c>
      <c r="B4763" s="49" t="s">
        <v>16660</v>
      </c>
      <c r="C4763" s="49" t="s">
        <v>21118</v>
      </c>
      <c r="D4763" s="49" t="s">
        <v>21119</v>
      </c>
      <c r="E4763" s="50"/>
      <c r="F4763" s="49"/>
      <c r="G4763" s="49" t="s">
        <v>21266</v>
      </c>
      <c r="H4763" s="49" t="s">
        <v>21267</v>
      </c>
      <c r="I4763" s="49" t="s">
        <v>7574</v>
      </c>
      <c r="J4763" s="49" t="s">
        <v>7780</v>
      </c>
      <c r="K4763" s="50" t="s">
        <v>10677</v>
      </c>
      <c r="L4763" s="49" t="s">
        <v>7577</v>
      </c>
    </row>
    <row r="4764" customFormat="false" ht="13.5" hidden="false" customHeight="false" outlineLevel="0" collapsed="false">
      <c r="A4764" s="49" t="s">
        <v>16659</v>
      </c>
      <c r="B4764" s="49" t="s">
        <v>16660</v>
      </c>
      <c r="C4764" s="49" t="s">
        <v>21118</v>
      </c>
      <c r="D4764" s="49" t="s">
        <v>21119</v>
      </c>
      <c r="E4764" s="50"/>
      <c r="F4764" s="49"/>
      <c r="G4764" s="49" t="s">
        <v>21268</v>
      </c>
      <c r="H4764" s="49" t="s">
        <v>21269</v>
      </c>
      <c r="I4764" s="49" t="s">
        <v>7779</v>
      </c>
      <c r="J4764" s="49" t="s">
        <v>7575</v>
      </c>
      <c r="K4764" s="50" t="s">
        <v>21270</v>
      </c>
      <c r="L4764" s="49" t="s">
        <v>7577</v>
      </c>
    </row>
    <row r="4765" customFormat="false" ht="13.5" hidden="false" customHeight="false" outlineLevel="0" collapsed="false">
      <c r="A4765" s="49" t="s">
        <v>16659</v>
      </c>
      <c r="B4765" s="49" t="s">
        <v>16660</v>
      </c>
      <c r="C4765" s="49" t="s">
        <v>21118</v>
      </c>
      <c r="D4765" s="49" t="s">
        <v>21119</v>
      </c>
      <c r="E4765" s="50"/>
      <c r="F4765" s="49"/>
      <c r="G4765" s="49" t="s">
        <v>21271</v>
      </c>
      <c r="H4765" s="49" t="s">
        <v>21272</v>
      </c>
      <c r="I4765" s="49" t="s">
        <v>7779</v>
      </c>
      <c r="J4765" s="49" t="s">
        <v>7575</v>
      </c>
      <c r="K4765" s="50" t="s">
        <v>21273</v>
      </c>
      <c r="L4765" s="49" t="s">
        <v>7577</v>
      </c>
    </row>
    <row r="4766" customFormat="false" ht="13.5" hidden="false" customHeight="false" outlineLevel="0" collapsed="false">
      <c r="A4766" s="49" t="s">
        <v>16659</v>
      </c>
      <c r="B4766" s="49" t="s">
        <v>16660</v>
      </c>
      <c r="C4766" s="49" t="s">
        <v>21118</v>
      </c>
      <c r="D4766" s="49" t="s">
        <v>21119</v>
      </c>
      <c r="E4766" s="50"/>
      <c r="F4766" s="49"/>
      <c r="G4766" s="49" t="s">
        <v>21274</v>
      </c>
      <c r="H4766" s="49" t="s">
        <v>21275</v>
      </c>
      <c r="I4766" s="49" t="s">
        <v>7779</v>
      </c>
      <c r="J4766" s="49" t="s">
        <v>7575</v>
      </c>
      <c r="K4766" s="50" t="s">
        <v>21276</v>
      </c>
      <c r="L4766" s="49" t="s">
        <v>7577</v>
      </c>
    </row>
    <row r="4767" customFormat="false" ht="13.5" hidden="false" customHeight="false" outlineLevel="0" collapsed="false">
      <c r="A4767" s="49" t="s">
        <v>16659</v>
      </c>
      <c r="B4767" s="49" t="s">
        <v>16660</v>
      </c>
      <c r="C4767" s="49" t="s">
        <v>21118</v>
      </c>
      <c r="D4767" s="49" t="s">
        <v>21119</v>
      </c>
      <c r="E4767" s="50"/>
      <c r="F4767" s="49"/>
      <c r="G4767" s="49" t="s">
        <v>21277</v>
      </c>
      <c r="H4767" s="49" t="s">
        <v>21278</v>
      </c>
      <c r="I4767" s="49" t="s">
        <v>7779</v>
      </c>
      <c r="J4767" s="49" t="s">
        <v>7575</v>
      </c>
      <c r="K4767" s="50" t="s">
        <v>21279</v>
      </c>
      <c r="L4767" s="49" t="s">
        <v>7577</v>
      </c>
    </row>
    <row r="4768" customFormat="false" ht="13.5" hidden="false" customHeight="false" outlineLevel="0" collapsed="false">
      <c r="A4768" s="49" t="s">
        <v>16659</v>
      </c>
      <c r="B4768" s="49" t="s">
        <v>16660</v>
      </c>
      <c r="C4768" s="49" t="s">
        <v>21118</v>
      </c>
      <c r="D4768" s="49" t="s">
        <v>21119</v>
      </c>
      <c r="E4768" s="50"/>
      <c r="F4768" s="49"/>
      <c r="G4768" s="49" t="s">
        <v>21280</v>
      </c>
      <c r="H4768" s="49" t="s">
        <v>21281</v>
      </c>
      <c r="I4768" s="49" t="s">
        <v>7779</v>
      </c>
      <c r="J4768" s="49" t="s">
        <v>7780</v>
      </c>
      <c r="K4768" s="50" t="s">
        <v>21282</v>
      </c>
      <c r="L4768" s="49" t="s">
        <v>7577</v>
      </c>
    </row>
    <row r="4769" customFormat="false" ht="13.5" hidden="false" customHeight="false" outlineLevel="0" collapsed="false">
      <c r="A4769" s="49" t="s">
        <v>16659</v>
      </c>
      <c r="B4769" s="49" t="s">
        <v>16660</v>
      </c>
      <c r="C4769" s="49" t="s">
        <v>21118</v>
      </c>
      <c r="D4769" s="49" t="s">
        <v>21119</v>
      </c>
      <c r="E4769" s="50"/>
      <c r="F4769" s="49"/>
      <c r="G4769" s="49" t="s">
        <v>21283</v>
      </c>
      <c r="H4769" s="49" t="s">
        <v>21284</v>
      </c>
      <c r="I4769" s="49" t="s">
        <v>8210</v>
      </c>
      <c r="J4769" s="49" t="s">
        <v>7575</v>
      </c>
      <c r="K4769" s="50" t="s">
        <v>21285</v>
      </c>
      <c r="L4769" s="49" t="s">
        <v>7577</v>
      </c>
    </row>
    <row r="4770" customFormat="false" ht="13.5" hidden="false" customHeight="false" outlineLevel="0" collapsed="false">
      <c r="A4770" s="49" t="s">
        <v>16659</v>
      </c>
      <c r="B4770" s="49" t="s">
        <v>16660</v>
      </c>
      <c r="C4770" s="49" t="s">
        <v>21118</v>
      </c>
      <c r="D4770" s="49" t="s">
        <v>21119</v>
      </c>
      <c r="E4770" s="50"/>
      <c r="F4770" s="49"/>
      <c r="G4770" s="49" t="s">
        <v>21286</v>
      </c>
      <c r="H4770" s="49" t="s">
        <v>21287</v>
      </c>
      <c r="I4770" s="49" t="s">
        <v>8210</v>
      </c>
      <c r="J4770" s="49" t="s">
        <v>7575</v>
      </c>
      <c r="K4770" s="50" t="s">
        <v>21288</v>
      </c>
      <c r="L4770" s="49" t="s">
        <v>7577</v>
      </c>
    </row>
    <row r="4771" customFormat="false" ht="13.5" hidden="false" customHeight="false" outlineLevel="0" collapsed="false">
      <c r="A4771" s="49" t="s">
        <v>16659</v>
      </c>
      <c r="B4771" s="49" t="s">
        <v>16660</v>
      </c>
      <c r="C4771" s="49" t="s">
        <v>21118</v>
      </c>
      <c r="D4771" s="49" t="s">
        <v>21119</v>
      </c>
      <c r="E4771" s="50"/>
      <c r="F4771" s="49"/>
      <c r="G4771" s="49" t="s">
        <v>21289</v>
      </c>
      <c r="H4771" s="49" t="s">
        <v>21290</v>
      </c>
      <c r="I4771" s="49" t="s">
        <v>8210</v>
      </c>
      <c r="J4771" s="49" t="s">
        <v>7575</v>
      </c>
      <c r="K4771" s="50" t="s">
        <v>21291</v>
      </c>
      <c r="L4771" s="49" t="s">
        <v>7577</v>
      </c>
    </row>
    <row r="4772" customFormat="false" ht="13.5" hidden="false" customHeight="false" outlineLevel="0" collapsed="false">
      <c r="A4772" s="49" t="s">
        <v>16659</v>
      </c>
      <c r="B4772" s="49" t="s">
        <v>16660</v>
      </c>
      <c r="C4772" s="49" t="s">
        <v>21118</v>
      </c>
      <c r="D4772" s="49" t="s">
        <v>21119</v>
      </c>
      <c r="E4772" s="50"/>
      <c r="F4772" s="49"/>
      <c r="G4772" s="49" t="s">
        <v>21292</v>
      </c>
      <c r="H4772" s="49" t="s">
        <v>21293</v>
      </c>
      <c r="I4772" s="49" t="s">
        <v>7574</v>
      </c>
      <c r="J4772" s="49" t="s">
        <v>7575</v>
      </c>
      <c r="K4772" s="50" t="s">
        <v>21294</v>
      </c>
      <c r="L4772" s="49" t="s">
        <v>7577</v>
      </c>
    </row>
    <row r="4773" customFormat="false" ht="13.5" hidden="false" customHeight="false" outlineLevel="0" collapsed="false">
      <c r="A4773" s="49" t="s">
        <v>16659</v>
      </c>
      <c r="B4773" s="49" t="s">
        <v>16660</v>
      </c>
      <c r="C4773" s="49" t="s">
        <v>21118</v>
      </c>
      <c r="D4773" s="49" t="s">
        <v>21119</v>
      </c>
      <c r="E4773" s="50"/>
      <c r="F4773" s="49"/>
      <c r="G4773" s="49" t="s">
        <v>21295</v>
      </c>
      <c r="H4773" s="49" t="s">
        <v>21296</v>
      </c>
      <c r="I4773" s="49" t="s">
        <v>7574</v>
      </c>
      <c r="J4773" s="49" t="s">
        <v>7575</v>
      </c>
      <c r="K4773" s="50" t="s">
        <v>21297</v>
      </c>
      <c r="L4773" s="49" t="s">
        <v>7577</v>
      </c>
    </row>
    <row r="4774" customFormat="false" ht="13.5" hidden="false" customHeight="false" outlineLevel="0" collapsed="false">
      <c r="A4774" s="49" t="s">
        <v>16659</v>
      </c>
      <c r="B4774" s="49" t="s">
        <v>16660</v>
      </c>
      <c r="C4774" s="49" t="s">
        <v>21118</v>
      </c>
      <c r="D4774" s="49" t="s">
        <v>21119</v>
      </c>
      <c r="E4774" s="50"/>
      <c r="F4774" s="49"/>
      <c r="G4774" s="49" t="s">
        <v>21298</v>
      </c>
      <c r="H4774" s="49" t="s">
        <v>21299</v>
      </c>
      <c r="I4774" s="49" t="s">
        <v>7779</v>
      </c>
      <c r="J4774" s="49" t="s">
        <v>7575</v>
      </c>
      <c r="K4774" s="50" t="s">
        <v>21300</v>
      </c>
      <c r="L4774" s="49" t="s">
        <v>7577</v>
      </c>
    </row>
    <row r="4775" customFormat="false" ht="13.5" hidden="false" customHeight="false" outlineLevel="0" collapsed="false">
      <c r="A4775" s="49" t="s">
        <v>16659</v>
      </c>
      <c r="B4775" s="49" t="s">
        <v>16660</v>
      </c>
      <c r="C4775" s="49" t="s">
        <v>21118</v>
      </c>
      <c r="D4775" s="49" t="s">
        <v>21119</v>
      </c>
      <c r="E4775" s="50"/>
      <c r="F4775" s="49"/>
      <c r="G4775" s="49" t="s">
        <v>21301</v>
      </c>
      <c r="H4775" s="49" t="s">
        <v>21302</v>
      </c>
      <c r="I4775" s="49" t="s">
        <v>7779</v>
      </c>
      <c r="J4775" s="49" t="s">
        <v>7575</v>
      </c>
      <c r="K4775" s="50" t="s">
        <v>21303</v>
      </c>
      <c r="L4775" s="49" t="s">
        <v>7577</v>
      </c>
    </row>
    <row r="4776" customFormat="false" ht="13.5" hidden="false" customHeight="false" outlineLevel="0" collapsed="false">
      <c r="A4776" s="49" t="s">
        <v>16659</v>
      </c>
      <c r="B4776" s="49" t="s">
        <v>16660</v>
      </c>
      <c r="C4776" s="49" t="s">
        <v>21118</v>
      </c>
      <c r="D4776" s="49" t="s">
        <v>21119</v>
      </c>
      <c r="E4776" s="50"/>
      <c r="F4776" s="49"/>
      <c r="G4776" s="49" t="s">
        <v>21304</v>
      </c>
      <c r="H4776" s="49" t="s">
        <v>21305</v>
      </c>
      <c r="I4776" s="49" t="s">
        <v>7779</v>
      </c>
      <c r="J4776" s="49" t="s">
        <v>7575</v>
      </c>
      <c r="K4776" s="50" t="s">
        <v>21306</v>
      </c>
      <c r="L4776" s="49" t="s">
        <v>7577</v>
      </c>
    </row>
    <row r="4777" customFormat="false" ht="13.5" hidden="false" customHeight="false" outlineLevel="0" collapsed="false">
      <c r="A4777" s="49" t="s">
        <v>16659</v>
      </c>
      <c r="B4777" s="49" t="s">
        <v>16660</v>
      </c>
      <c r="C4777" s="49" t="s">
        <v>21118</v>
      </c>
      <c r="D4777" s="49" t="s">
        <v>21119</v>
      </c>
      <c r="E4777" s="50"/>
      <c r="F4777" s="49"/>
      <c r="G4777" s="49" t="s">
        <v>21307</v>
      </c>
      <c r="H4777" s="49" t="s">
        <v>21308</v>
      </c>
      <c r="I4777" s="49" t="s">
        <v>7779</v>
      </c>
      <c r="J4777" s="49" t="s">
        <v>7575</v>
      </c>
      <c r="K4777" s="50" t="s">
        <v>21309</v>
      </c>
      <c r="L4777" s="49" t="s">
        <v>7577</v>
      </c>
    </row>
    <row r="4778" customFormat="false" ht="13.5" hidden="false" customHeight="false" outlineLevel="0" collapsed="false">
      <c r="A4778" s="49" t="s">
        <v>16659</v>
      </c>
      <c r="B4778" s="49" t="s">
        <v>16660</v>
      </c>
      <c r="C4778" s="49" t="s">
        <v>21118</v>
      </c>
      <c r="D4778" s="49" t="s">
        <v>21119</v>
      </c>
      <c r="E4778" s="50"/>
      <c r="F4778" s="49"/>
      <c r="G4778" s="49" t="s">
        <v>21310</v>
      </c>
      <c r="H4778" s="49" t="s">
        <v>21311</v>
      </c>
      <c r="I4778" s="49" t="s">
        <v>7779</v>
      </c>
      <c r="J4778" s="49" t="s">
        <v>7575</v>
      </c>
      <c r="K4778" s="50" t="s">
        <v>21312</v>
      </c>
      <c r="L4778" s="49" t="s">
        <v>7577</v>
      </c>
    </row>
    <row r="4779" customFormat="false" ht="13.5" hidden="false" customHeight="false" outlineLevel="0" collapsed="false">
      <c r="A4779" s="49" t="s">
        <v>16659</v>
      </c>
      <c r="B4779" s="49" t="s">
        <v>16660</v>
      </c>
      <c r="C4779" s="49" t="s">
        <v>21118</v>
      </c>
      <c r="D4779" s="49" t="s">
        <v>21119</v>
      </c>
      <c r="E4779" s="50"/>
      <c r="F4779" s="49"/>
      <c r="G4779" s="49" t="s">
        <v>21313</v>
      </c>
      <c r="H4779" s="49" t="s">
        <v>21314</v>
      </c>
      <c r="I4779" s="49" t="s">
        <v>7779</v>
      </c>
      <c r="J4779" s="49" t="s">
        <v>7575</v>
      </c>
      <c r="K4779" s="50" t="s">
        <v>21315</v>
      </c>
      <c r="L4779" s="49" t="s">
        <v>7577</v>
      </c>
    </row>
    <row r="4780" customFormat="false" ht="13.5" hidden="false" customHeight="false" outlineLevel="0" collapsed="false">
      <c r="A4780" s="49" t="s">
        <v>16659</v>
      </c>
      <c r="B4780" s="49" t="s">
        <v>16660</v>
      </c>
      <c r="C4780" s="49" t="s">
        <v>21118</v>
      </c>
      <c r="D4780" s="49" t="s">
        <v>21119</v>
      </c>
      <c r="E4780" s="50"/>
      <c r="F4780" s="49"/>
      <c r="G4780" s="49" t="s">
        <v>21316</v>
      </c>
      <c r="H4780" s="49" t="s">
        <v>21317</v>
      </c>
      <c r="I4780" s="49" t="s">
        <v>7779</v>
      </c>
      <c r="J4780" s="49" t="s">
        <v>7575</v>
      </c>
      <c r="K4780" s="50" t="s">
        <v>21318</v>
      </c>
      <c r="L4780" s="49" t="s">
        <v>7577</v>
      </c>
    </row>
    <row r="4781" customFormat="false" ht="13.5" hidden="false" customHeight="false" outlineLevel="0" collapsed="false">
      <c r="A4781" s="49" t="s">
        <v>16659</v>
      </c>
      <c r="B4781" s="49" t="s">
        <v>16660</v>
      </c>
      <c r="C4781" s="49" t="s">
        <v>21118</v>
      </c>
      <c r="D4781" s="49" t="s">
        <v>21119</v>
      </c>
      <c r="E4781" s="50"/>
      <c r="F4781" s="49"/>
      <c r="G4781" s="49" t="s">
        <v>21319</v>
      </c>
      <c r="H4781" s="49" t="s">
        <v>21320</v>
      </c>
      <c r="I4781" s="49" t="s">
        <v>7779</v>
      </c>
      <c r="J4781" s="49" t="s">
        <v>7575</v>
      </c>
      <c r="K4781" s="50" t="s">
        <v>21321</v>
      </c>
      <c r="L4781" s="49" t="s">
        <v>7577</v>
      </c>
    </row>
    <row r="4782" customFormat="false" ht="13.5" hidden="false" customHeight="false" outlineLevel="0" collapsed="false">
      <c r="A4782" s="49" t="s">
        <v>16659</v>
      </c>
      <c r="B4782" s="49" t="s">
        <v>16660</v>
      </c>
      <c r="C4782" s="49" t="s">
        <v>21118</v>
      </c>
      <c r="D4782" s="49" t="s">
        <v>21119</v>
      </c>
      <c r="E4782" s="50"/>
      <c r="F4782" s="49"/>
      <c r="G4782" s="49" t="s">
        <v>21322</v>
      </c>
      <c r="H4782" s="49" t="s">
        <v>21323</v>
      </c>
      <c r="I4782" s="49" t="s">
        <v>7779</v>
      </c>
      <c r="J4782" s="49" t="s">
        <v>7575</v>
      </c>
      <c r="K4782" s="50" t="s">
        <v>21324</v>
      </c>
      <c r="L4782" s="49" t="s">
        <v>7577</v>
      </c>
    </row>
    <row r="4783" customFormat="false" ht="13.5" hidden="false" customHeight="false" outlineLevel="0" collapsed="false">
      <c r="A4783" s="49" t="s">
        <v>16659</v>
      </c>
      <c r="B4783" s="49" t="s">
        <v>16660</v>
      </c>
      <c r="C4783" s="49" t="s">
        <v>21118</v>
      </c>
      <c r="D4783" s="49" t="s">
        <v>21119</v>
      </c>
      <c r="E4783" s="50"/>
      <c r="F4783" s="49"/>
      <c r="G4783" s="49" t="s">
        <v>21325</v>
      </c>
      <c r="H4783" s="49" t="s">
        <v>21326</v>
      </c>
      <c r="I4783" s="49" t="s">
        <v>7779</v>
      </c>
      <c r="J4783" s="49" t="s">
        <v>7575</v>
      </c>
      <c r="K4783" s="50" t="s">
        <v>21327</v>
      </c>
      <c r="L4783" s="49" t="s">
        <v>7577</v>
      </c>
    </row>
    <row r="4784" customFormat="false" ht="13.5" hidden="false" customHeight="false" outlineLevel="0" collapsed="false">
      <c r="A4784" s="49" t="s">
        <v>16659</v>
      </c>
      <c r="B4784" s="49" t="s">
        <v>16660</v>
      </c>
      <c r="C4784" s="49" t="s">
        <v>21118</v>
      </c>
      <c r="D4784" s="49" t="s">
        <v>21119</v>
      </c>
      <c r="E4784" s="50"/>
      <c r="F4784" s="49"/>
      <c r="G4784" s="49" t="s">
        <v>21328</v>
      </c>
      <c r="H4784" s="49" t="s">
        <v>21329</v>
      </c>
      <c r="I4784" s="49" t="s">
        <v>7779</v>
      </c>
      <c r="J4784" s="49" t="s">
        <v>7575</v>
      </c>
      <c r="K4784" s="50" t="s">
        <v>21330</v>
      </c>
      <c r="L4784" s="49" t="s">
        <v>7577</v>
      </c>
    </row>
    <row r="4785" customFormat="false" ht="13.5" hidden="false" customHeight="false" outlineLevel="0" collapsed="false">
      <c r="A4785" s="49" t="s">
        <v>16659</v>
      </c>
      <c r="B4785" s="49" t="s">
        <v>16660</v>
      </c>
      <c r="C4785" s="49" t="s">
        <v>21118</v>
      </c>
      <c r="D4785" s="49" t="s">
        <v>21119</v>
      </c>
      <c r="E4785" s="50"/>
      <c r="F4785" s="49"/>
      <c r="G4785" s="49" t="s">
        <v>21331</v>
      </c>
      <c r="H4785" s="49" t="s">
        <v>21332</v>
      </c>
      <c r="I4785" s="49" t="s">
        <v>7779</v>
      </c>
      <c r="J4785" s="49" t="s">
        <v>7575</v>
      </c>
      <c r="K4785" s="50" t="s">
        <v>21333</v>
      </c>
      <c r="L4785" s="49" t="s">
        <v>7577</v>
      </c>
    </row>
    <row r="4786" customFormat="false" ht="13.5" hidden="false" customHeight="false" outlineLevel="0" collapsed="false">
      <c r="A4786" s="49" t="s">
        <v>16659</v>
      </c>
      <c r="B4786" s="49" t="s">
        <v>16660</v>
      </c>
      <c r="C4786" s="49" t="s">
        <v>21118</v>
      </c>
      <c r="D4786" s="49" t="s">
        <v>21119</v>
      </c>
      <c r="E4786" s="50"/>
      <c r="F4786" s="49"/>
      <c r="G4786" s="49" t="s">
        <v>21334</v>
      </c>
      <c r="H4786" s="49" t="s">
        <v>21335</v>
      </c>
      <c r="I4786" s="49" t="s">
        <v>7779</v>
      </c>
      <c r="J4786" s="49" t="s">
        <v>7575</v>
      </c>
      <c r="K4786" s="50" t="s">
        <v>21336</v>
      </c>
      <c r="L4786" s="49" t="s">
        <v>7577</v>
      </c>
    </row>
    <row r="4787" customFormat="false" ht="13.5" hidden="false" customHeight="false" outlineLevel="0" collapsed="false">
      <c r="A4787" s="49" t="s">
        <v>16659</v>
      </c>
      <c r="B4787" s="49" t="s">
        <v>16660</v>
      </c>
      <c r="C4787" s="49" t="s">
        <v>21118</v>
      </c>
      <c r="D4787" s="49" t="s">
        <v>21119</v>
      </c>
      <c r="E4787" s="50"/>
      <c r="F4787" s="49"/>
      <c r="G4787" s="49" t="s">
        <v>21337</v>
      </c>
      <c r="H4787" s="49" t="s">
        <v>21338</v>
      </c>
      <c r="I4787" s="49" t="s">
        <v>7779</v>
      </c>
      <c r="J4787" s="49" t="s">
        <v>7575</v>
      </c>
      <c r="K4787" s="50" t="s">
        <v>21339</v>
      </c>
      <c r="L4787" s="49" t="s">
        <v>7577</v>
      </c>
    </row>
    <row r="4788" customFormat="false" ht="13.5" hidden="false" customHeight="false" outlineLevel="0" collapsed="false">
      <c r="A4788" s="49" t="s">
        <v>16659</v>
      </c>
      <c r="B4788" s="49" t="s">
        <v>16660</v>
      </c>
      <c r="C4788" s="49" t="s">
        <v>21118</v>
      </c>
      <c r="D4788" s="49" t="s">
        <v>21119</v>
      </c>
      <c r="E4788" s="50"/>
      <c r="F4788" s="49"/>
      <c r="G4788" s="49" t="s">
        <v>21340</v>
      </c>
      <c r="H4788" s="49" t="s">
        <v>21341</v>
      </c>
      <c r="I4788" s="49" t="s">
        <v>7779</v>
      </c>
      <c r="J4788" s="49" t="s">
        <v>7575</v>
      </c>
      <c r="K4788" s="50" t="s">
        <v>21342</v>
      </c>
      <c r="L4788" s="49" t="s">
        <v>7577</v>
      </c>
    </row>
    <row r="4789" customFormat="false" ht="13.5" hidden="false" customHeight="false" outlineLevel="0" collapsed="false">
      <c r="A4789" s="49" t="s">
        <v>16659</v>
      </c>
      <c r="B4789" s="49" t="s">
        <v>16660</v>
      </c>
      <c r="C4789" s="49" t="s">
        <v>21118</v>
      </c>
      <c r="D4789" s="49" t="s">
        <v>21119</v>
      </c>
      <c r="E4789" s="50"/>
      <c r="F4789" s="49"/>
      <c r="G4789" s="49" t="s">
        <v>21343</v>
      </c>
      <c r="H4789" s="49" t="s">
        <v>21344</v>
      </c>
      <c r="I4789" s="49" t="s">
        <v>7779</v>
      </c>
      <c r="J4789" s="49" t="s">
        <v>7575</v>
      </c>
      <c r="K4789" s="50" t="s">
        <v>21345</v>
      </c>
      <c r="L4789" s="49" t="s">
        <v>7577</v>
      </c>
    </row>
    <row r="4790" customFormat="false" ht="13.5" hidden="false" customHeight="false" outlineLevel="0" collapsed="false">
      <c r="A4790" s="49" t="s">
        <v>16659</v>
      </c>
      <c r="B4790" s="49" t="s">
        <v>16660</v>
      </c>
      <c r="C4790" s="49" t="s">
        <v>21118</v>
      </c>
      <c r="D4790" s="49" t="s">
        <v>21119</v>
      </c>
      <c r="E4790" s="50"/>
      <c r="F4790" s="49"/>
      <c r="G4790" s="49" t="s">
        <v>21346</v>
      </c>
      <c r="H4790" s="49" t="s">
        <v>21347</v>
      </c>
      <c r="I4790" s="49" t="s">
        <v>7779</v>
      </c>
      <c r="J4790" s="49" t="s">
        <v>7780</v>
      </c>
      <c r="K4790" s="50" t="s">
        <v>21348</v>
      </c>
      <c r="L4790" s="49" t="s">
        <v>7577</v>
      </c>
    </row>
    <row r="4791" customFormat="false" ht="13.5" hidden="false" customHeight="false" outlineLevel="0" collapsed="false">
      <c r="A4791" s="49" t="s">
        <v>16659</v>
      </c>
      <c r="B4791" s="49" t="s">
        <v>16660</v>
      </c>
      <c r="C4791" s="49" t="s">
        <v>21118</v>
      </c>
      <c r="D4791" s="49" t="s">
        <v>21119</v>
      </c>
      <c r="E4791" s="50"/>
      <c r="F4791" s="49"/>
      <c r="G4791" s="49" t="s">
        <v>21349</v>
      </c>
      <c r="H4791" s="49" t="s">
        <v>21350</v>
      </c>
      <c r="I4791" s="49" t="s">
        <v>7779</v>
      </c>
      <c r="J4791" s="49" t="s">
        <v>7780</v>
      </c>
      <c r="K4791" s="50" t="s">
        <v>21351</v>
      </c>
      <c r="L4791" s="49" t="s">
        <v>7577</v>
      </c>
    </row>
    <row r="4792" customFormat="false" ht="13.5" hidden="false" customHeight="false" outlineLevel="0" collapsed="false">
      <c r="A4792" s="49" t="s">
        <v>16659</v>
      </c>
      <c r="B4792" s="49" t="s">
        <v>16660</v>
      </c>
      <c r="C4792" s="49" t="s">
        <v>21118</v>
      </c>
      <c r="D4792" s="49" t="s">
        <v>21119</v>
      </c>
      <c r="E4792" s="50"/>
      <c r="F4792" s="49"/>
      <c r="G4792" s="49" t="s">
        <v>21352</v>
      </c>
      <c r="H4792" s="49" t="s">
        <v>21353</v>
      </c>
      <c r="I4792" s="49" t="s">
        <v>7779</v>
      </c>
      <c r="J4792" s="49" t="s">
        <v>7575</v>
      </c>
      <c r="K4792" s="50" t="s">
        <v>21354</v>
      </c>
      <c r="L4792" s="49" t="s">
        <v>7577</v>
      </c>
    </row>
    <row r="4793" customFormat="false" ht="13.5" hidden="false" customHeight="false" outlineLevel="0" collapsed="false">
      <c r="A4793" s="49" t="s">
        <v>21355</v>
      </c>
      <c r="B4793" s="49" t="s">
        <v>21356</v>
      </c>
      <c r="C4793" s="49" t="s">
        <v>21357</v>
      </c>
      <c r="D4793" s="49" t="s">
        <v>21358</v>
      </c>
      <c r="E4793" s="50"/>
      <c r="F4793" s="49"/>
      <c r="G4793" s="49" t="s">
        <v>21359</v>
      </c>
      <c r="H4793" s="49" t="s">
        <v>21360</v>
      </c>
      <c r="I4793" s="49" t="s">
        <v>7779</v>
      </c>
      <c r="J4793" s="49" t="s">
        <v>7575</v>
      </c>
      <c r="K4793" s="50" t="s">
        <v>21361</v>
      </c>
      <c r="L4793" s="49" t="s">
        <v>7577</v>
      </c>
    </row>
    <row r="4794" customFormat="false" ht="13.5" hidden="false" customHeight="false" outlineLevel="0" collapsed="false">
      <c r="A4794" s="49" t="s">
        <v>21355</v>
      </c>
      <c r="B4794" s="49" t="s">
        <v>21356</v>
      </c>
      <c r="C4794" s="49" t="s">
        <v>21357</v>
      </c>
      <c r="D4794" s="49" t="s">
        <v>21358</v>
      </c>
      <c r="E4794" s="50"/>
      <c r="F4794" s="49"/>
      <c r="G4794" s="49" t="s">
        <v>21362</v>
      </c>
      <c r="H4794" s="49" t="s">
        <v>21363</v>
      </c>
      <c r="I4794" s="49" t="s">
        <v>7779</v>
      </c>
      <c r="J4794" s="49" t="s">
        <v>7575</v>
      </c>
      <c r="K4794" s="50" t="s">
        <v>21364</v>
      </c>
      <c r="L4794" s="49" t="s">
        <v>7577</v>
      </c>
    </row>
    <row r="4795" customFormat="false" ht="13.5" hidden="false" customHeight="false" outlineLevel="0" collapsed="false">
      <c r="A4795" s="49" t="s">
        <v>21355</v>
      </c>
      <c r="B4795" s="49" t="s">
        <v>21356</v>
      </c>
      <c r="C4795" s="49" t="s">
        <v>21357</v>
      </c>
      <c r="D4795" s="49" t="s">
        <v>21358</v>
      </c>
      <c r="E4795" s="50"/>
      <c r="F4795" s="49"/>
      <c r="G4795" s="49" t="s">
        <v>21365</v>
      </c>
      <c r="H4795" s="49" t="s">
        <v>21366</v>
      </c>
      <c r="I4795" s="49" t="s">
        <v>7779</v>
      </c>
      <c r="J4795" s="49" t="s">
        <v>7575</v>
      </c>
      <c r="K4795" s="50" t="s">
        <v>21367</v>
      </c>
      <c r="L4795" s="49" t="s">
        <v>7577</v>
      </c>
    </row>
    <row r="4796" customFormat="false" ht="13.5" hidden="false" customHeight="false" outlineLevel="0" collapsed="false">
      <c r="A4796" s="49" t="s">
        <v>21355</v>
      </c>
      <c r="B4796" s="49" t="s">
        <v>21356</v>
      </c>
      <c r="C4796" s="49" t="s">
        <v>21357</v>
      </c>
      <c r="D4796" s="49" t="s">
        <v>21358</v>
      </c>
      <c r="E4796" s="50"/>
      <c r="F4796" s="49"/>
      <c r="G4796" s="49" t="s">
        <v>21368</v>
      </c>
      <c r="H4796" s="49" t="s">
        <v>21369</v>
      </c>
      <c r="I4796" s="49" t="s">
        <v>7779</v>
      </c>
      <c r="J4796" s="49" t="s">
        <v>7575</v>
      </c>
      <c r="K4796" s="50" t="s">
        <v>21370</v>
      </c>
      <c r="L4796" s="49" t="s">
        <v>7577</v>
      </c>
    </row>
    <row r="4797" customFormat="false" ht="13.5" hidden="false" customHeight="false" outlineLevel="0" collapsed="false">
      <c r="A4797" s="49" t="s">
        <v>21355</v>
      </c>
      <c r="B4797" s="49" t="s">
        <v>21356</v>
      </c>
      <c r="C4797" s="49" t="s">
        <v>21357</v>
      </c>
      <c r="D4797" s="49" t="s">
        <v>21358</v>
      </c>
      <c r="E4797" s="50"/>
      <c r="F4797" s="49"/>
      <c r="G4797" s="49" t="s">
        <v>21371</v>
      </c>
      <c r="H4797" s="49" t="s">
        <v>21372</v>
      </c>
      <c r="I4797" s="49" t="s">
        <v>7779</v>
      </c>
      <c r="J4797" s="49" t="s">
        <v>7575</v>
      </c>
      <c r="K4797" s="50" t="s">
        <v>21373</v>
      </c>
      <c r="L4797" s="49" t="s">
        <v>7577</v>
      </c>
    </row>
    <row r="4798" customFormat="false" ht="13.5" hidden="false" customHeight="false" outlineLevel="0" collapsed="false">
      <c r="A4798" s="49" t="s">
        <v>21355</v>
      </c>
      <c r="B4798" s="49" t="s">
        <v>21356</v>
      </c>
      <c r="C4798" s="49" t="s">
        <v>21357</v>
      </c>
      <c r="D4798" s="49" t="s">
        <v>21358</v>
      </c>
      <c r="E4798" s="50"/>
      <c r="F4798" s="49"/>
      <c r="G4798" s="49" t="s">
        <v>21374</v>
      </c>
      <c r="H4798" s="49" t="s">
        <v>21375</v>
      </c>
      <c r="I4798" s="49" t="s">
        <v>7779</v>
      </c>
      <c r="J4798" s="49" t="s">
        <v>7575</v>
      </c>
      <c r="K4798" s="50" t="s">
        <v>21376</v>
      </c>
      <c r="L4798" s="49" t="s">
        <v>7577</v>
      </c>
    </row>
    <row r="4799" customFormat="false" ht="13.5" hidden="false" customHeight="false" outlineLevel="0" collapsed="false">
      <c r="A4799" s="49" t="s">
        <v>21355</v>
      </c>
      <c r="B4799" s="49" t="s">
        <v>21356</v>
      </c>
      <c r="C4799" s="49" t="s">
        <v>21357</v>
      </c>
      <c r="D4799" s="49" t="s">
        <v>21358</v>
      </c>
      <c r="E4799" s="50"/>
      <c r="F4799" s="49"/>
      <c r="G4799" s="49" t="s">
        <v>21377</v>
      </c>
      <c r="H4799" s="49" t="s">
        <v>21378</v>
      </c>
      <c r="I4799" s="49" t="s">
        <v>7779</v>
      </c>
      <c r="J4799" s="49" t="s">
        <v>7575</v>
      </c>
      <c r="K4799" s="50" t="s">
        <v>21379</v>
      </c>
      <c r="L4799" s="49" t="s">
        <v>7577</v>
      </c>
    </row>
    <row r="4800" customFormat="false" ht="13.5" hidden="false" customHeight="false" outlineLevel="0" collapsed="false">
      <c r="A4800" s="49" t="s">
        <v>21355</v>
      </c>
      <c r="B4800" s="49" t="s">
        <v>21356</v>
      </c>
      <c r="C4800" s="49" t="s">
        <v>21357</v>
      </c>
      <c r="D4800" s="49" t="s">
        <v>21358</v>
      </c>
      <c r="E4800" s="50"/>
      <c r="F4800" s="49"/>
      <c r="G4800" s="49" t="s">
        <v>21380</v>
      </c>
      <c r="H4800" s="49" t="s">
        <v>21381</v>
      </c>
      <c r="I4800" s="49" t="s">
        <v>7779</v>
      </c>
      <c r="J4800" s="49" t="s">
        <v>7575</v>
      </c>
      <c r="K4800" s="50" t="s">
        <v>21382</v>
      </c>
      <c r="L4800" s="49" t="s">
        <v>7577</v>
      </c>
    </row>
    <row r="4801" customFormat="false" ht="13.5" hidden="false" customHeight="false" outlineLevel="0" collapsed="false">
      <c r="A4801" s="49" t="s">
        <v>21383</v>
      </c>
      <c r="B4801" s="49" t="s">
        <v>21384</v>
      </c>
      <c r="C4801" s="49" t="s">
        <v>21385</v>
      </c>
      <c r="D4801" s="49" t="s">
        <v>21386</v>
      </c>
      <c r="E4801" s="50"/>
      <c r="F4801" s="49"/>
      <c r="G4801" s="49" t="s">
        <v>21387</v>
      </c>
      <c r="H4801" s="49" t="s">
        <v>21388</v>
      </c>
      <c r="I4801" s="49" t="s">
        <v>11287</v>
      </c>
      <c r="J4801" s="49" t="s">
        <v>7575</v>
      </c>
      <c r="K4801" s="50" t="s">
        <v>14547</v>
      </c>
      <c r="L4801" s="49" t="s">
        <v>7577</v>
      </c>
    </row>
    <row r="4802" customFormat="false" ht="13.5" hidden="false" customHeight="false" outlineLevel="0" collapsed="false">
      <c r="A4802" s="49" t="s">
        <v>21383</v>
      </c>
      <c r="B4802" s="49" t="s">
        <v>21384</v>
      </c>
      <c r="C4802" s="49" t="s">
        <v>21385</v>
      </c>
      <c r="D4802" s="49" t="s">
        <v>21386</v>
      </c>
      <c r="E4802" s="50"/>
      <c r="F4802" s="49"/>
      <c r="G4802" s="49" t="s">
        <v>21389</v>
      </c>
      <c r="H4802" s="49" t="s">
        <v>21390</v>
      </c>
      <c r="I4802" s="49" t="s">
        <v>11287</v>
      </c>
      <c r="J4802" s="49" t="s">
        <v>7575</v>
      </c>
      <c r="K4802" s="50" t="s">
        <v>21391</v>
      </c>
      <c r="L4802" s="49" t="s">
        <v>7577</v>
      </c>
    </row>
    <row r="4803" customFormat="false" ht="13.5" hidden="false" customHeight="false" outlineLevel="0" collapsed="false">
      <c r="A4803" s="49" t="s">
        <v>21383</v>
      </c>
      <c r="B4803" s="49" t="s">
        <v>21384</v>
      </c>
      <c r="C4803" s="49" t="s">
        <v>21385</v>
      </c>
      <c r="D4803" s="49" t="s">
        <v>21386</v>
      </c>
      <c r="E4803" s="50"/>
      <c r="F4803" s="49"/>
      <c r="G4803" s="49" t="s">
        <v>21392</v>
      </c>
      <c r="H4803" s="49" t="s">
        <v>21393</v>
      </c>
      <c r="I4803" s="49" t="s">
        <v>11287</v>
      </c>
      <c r="J4803" s="49" t="s">
        <v>9175</v>
      </c>
      <c r="K4803" s="50" t="s">
        <v>21394</v>
      </c>
      <c r="L4803" s="49" t="s">
        <v>7577</v>
      </c>
    </row>
    <row r="4804" customFormat="false" ht="13.5" hidden="false" customHeight="false" outlineLevel="0" collapsed="false">
      <c r="A4804" s="49" t="s">
        <v>21383</v>
      </c>
      <c r="B4804" s="49" t="s">
        <v>21384</v>
      </c>
      <c r="C4804" s="49" t="s">
        <v>21385</v>
      </c>
      <c r="D4804" s="49" t="s">
        <v>21386</v>
      </c>
      <c r="E4804" s="50"/>
      <c r="F4804" s="49"/>
      <c r="G4804" s="49" t="s">
        <v>21395</v>
      </c>
      <c r="H4804" s="49" t="s">
        <v>21396</v>
      </c>
      <c r="I4804" s="49" t="s">
        <v>11287</v>
      </c>
      <c r="J4804" s="49" t="s">
        <v>9175</v>
      </c>
      <c r="K4804" s="50" t="s">
        <v>21397</v>
      </c>
      <c r="L4804" s="49" t="s">
        <v>7577</v>
      </c>
    </row>
    <row r="4805" customFormat="false" ht="13.5" hidden="false" customHeight="false" outlineLevel="0" collapsed="false">
      <c r="A4805" s="49" t="s">
        <v>21383</v>
      </c>
      <c r="B4805" s="49" t="s">
        <v>21384</v>
      </c>
      <c r="C4805" s="49" t="s">
        <v>21385</v>
      </c>
      <c r="D4805" s="49" t="s">
        <v>21386</v>
      </c>
      <c r="E4805" s="50"/>
      <c r="F4805" s="49"/>
      <c r="G4805" s="49" t="s">
        <v>21398</v>
      </c>
      <c r="H4805" s="49" t="s">
        <v>21399</v>
      </c>
      <c r="I4805" s="49" t="s">
        <v>11287</v>
      </c>
      <c r="J4805" s="49" t="s">
        <v>7575</v>
      </c>
      <c r="K4805" s="50" t="s">
        <v>21400</v>
      </c>
      <c r="L4805" s="49" t="s">
        <v>7577</v>
      </c>
    </row>
    <row r="4806" customFormat="false" ht="13.5" hidden="false" customHeight="false" outlineLevel="0" collapsed="false">
      <c r="A4806" s="49" t="s">
        <v>21383</v>
      </c>
      <c r="B4806" s="49" t="s">
        <v>21384</v>
      </c>
      <c r="C4806" s="49" t="s">
        <v>21385</v>
      </c>
      <c r="D4806" s="49" t="s">
        <v>21386</v>
      </c>
      <c r="E4806" s="50"/>
      <c r="F4806" s="49"/>
      <c r="G4806" s="49" t="s">
        <v>21401</v>
      </c>
      <c r="H4806" s="49" t="s">
        <v>21402</v>
      </c>
      <c r="I4806" s="49" t="s">
        <v>11287</v>
      </c>
      <c r="J4806" s="49" t="s">
        <v>7575</v>
      </c>
      <c r="K4806" s="50" t="s">
        <v>21403</v>
      </c>
      <c r="L4806" s="49" t="s">
        <v>7577</v>
      </c>
    </row>
    <row r="4807" customFormat="false" ht="13.5" hidden="false" customHeight="false" outlineLevel="0" collapsed="false">
      <c r="A4807" s="49" t="s">
        <v>21383</v>
      </c>
      <c r="B4807" s="49" t="s">
        <v>21384</v>
      </c>
      <c r="C4807" s="49" t="s">
        <v>21385</v>
      </c>
      <c r="D4807" s="49" t="s">
        <v>21386</v>
      </c>
      <c r="E4807" s="50"/>
      <c r="F4807" s="49"/>
      <c r="G4807" s="49" t="s">
        <v>21404</v>
      </c>
      <c r="H4807" s="49" t="s">
        <v>21405</v>
      </c>
      <c r="I4807" s="49" t="s">
        <v>11287</v>
      </c>
      <c r="J4807" s="49" t="s">
        <v>9175</v>
      </c>
      <c r="K4807" s="50" t="s">
        <v>21406</v>
      </c>
      <c r="L4807" s="49" t="s">
        <v>7577</v>
      </c>
    </row>
    <row r="4808" customFormat="false" ht="13.5" hidden="false" customHeight="false" outlineLevel="0" collapsed="false">
      <c r="A4808" s="49" t="s">
        <v>21383</v>
      </c>
      <c r="B4808" s="49" t="s">
        <v>21384</v>
      </c>
      <c r="C4808" s="49" t="s">
        <v>21385</v>
      </c>
      <c r="D4808" s="49" t="s">
        <v>21386</v>
      </c>
      <c r="E4808" s="50"/>
      <c r="F4808" s="49"/>
      <c r="G4808" s="49" t="s">
        <v>21407</v>
      </c>
      <c r="H4808" s="49" t="s">
        <v>21408</v>
      </c>
      <c r="I4808" s="49" t="s">
        <v>11287</v>
      </c>
      <c r="J4808" s="49" t="s">
        <v>9175</v>
      </c>
      <c r="K4808" s="50" t="s">
        <v>21409</v>
      </c>
      <c r="L4808" s="49" t="s">
        <v>7577</v>
      </c>
    </row>
    <row r="4809" customFormat="false" ht="13.5" hidden="false" customHeight="false" outlineLevel="0" collapsed="false">
      <c r="A4809" s="49" t="s">
        <v>21383</v>
      </c>
      <c r="B4809" s="49" t="s">
        <v>21384</v>
      </c>
      <c r="C4809" s="49" t="s">
        <v>21385</v>
      </c>
      <c r="D4809" s="49" t="s">
        <v>21386</v>
      </c>
      <c r="E4809" s="50"/>
      <c r="F4809" s="49"/>
      <c r="G4809" s="49" t="s">
        <v>21410</v>
      </c>
      <c r="H4809" s="49" t="s">
        <v>21411</v>
      </c>
      <c r="I4809" s="49" t="s">
        <v>8210</v>
      </c>
      <c r="J4809" s="49" t="s">
        <v>7780</v>
      </c>
      <c r="K4809" s="50" t="s">
        <v>21412</v>
      </c>
      <c r="L4809" s="49" t="s">
        <v>7577</v>
      </c>
    </row>
    <row r="4810" customFormat="false" ht="13.5" hidden="false" customHeight="false" outlineLevel="0" collapsed="false">
      <c r="A4810" s="49" t="s">
        <v>21383</v>
      </c>
      <c r="B4810" s="49" t="s">
        <v>21384</v>
      </c>
      <c r="C4810" s="49" t="s">
        <v>21385</v>
      </c>
      <c r="D4810" s="49" t="s">
        <v>21386</v>
      </c>
      <c r="E4810" s="50"/>
      <c r="F4810" s="49"/>
      <c r="G4810" s="49" t="s">
        <v>21413</v>
      </c>
      <c r="H4810" s="49" t="s">
        <v>21414</v>
      </c>
      <c r="I4810" s="49" t="s">
        <v>11287</v>
      </c>
      <c r="J4810" s="49" t="s">
        <v>7575</v>
      </c>
      <c r="K4810" s="50" t="s">
        <v>21415</v>
      </c>
      <c r="L4810" s="49" t="s">
        <v>7577</v>
      </c>
    </row>
    <row r="4811" customFormat="false" ht="13.5" hidden="false" customHeight="false" outlineLevel="0" collapsed="false">
      <c r="A4811" s="49" t="s">
        <v>21383</v>
      </c>
      <c r="B4811" s="49" t="s">
        <v>21384</v>
      </c>
      <c r="C4811" s="49" t="s">
        <v>21385</v>
      </c>
      <c r="D4811" s="49" t="s">
        <v>21386</v>
      </c>
      <c r="E4811" s="50"/>
      <c r="F4811" s="49"/>
      <c r="G4811" s="49" t="s">
        <v>21416</v>
      </c>
      <c r="H4811" s="49" t="s">
        <v>21417</v>
      </c>
      <c r="I4811" s="49" t="s">
        <v>11287</v>
      </c>
      <c r="J4811" s="49" t="s">
        <v>7575</v>
      </c>
      <c r="K4811" s="50" t="s">
        <v>9792</v>
      </c>
      <c r="L4811" s="49" t="s">
        <v>7577</v>
      </c>
    </row>
    <row r="4812" customFormat="false" ht="13.5" hidden="false" customHeight="false" outlineLevel="0" collapsed="false">
      <c r="A4812" s="49" t="s">
        <v>21383</v>
      </c>
      <c r="B4812" s="49" t="s">
        <v>21384</v>
      </c>
      <c r="C4812" s="49" t="s">
        <v>21385</v>
      </c>
      <c r="D4812" s="49" t="s">
        <v>21386</v>
      </c>
      <c r="E4812" s="50"/>
      <c r="F4812" s="49"/>
      <c r="G4812" s="49" t="s">
        <v>21418</v>
      </c>
      <c r="H4812" s="49" t="s">
        <v>21419</v>
      </c>
      <c r="I4812" s="49" t="s">
        <v>11287</v>
      </c>
      <c r="J4812" s="49" t="s">
        <v>7575</v>
      </c>
      <c r="K4812" s="50" t="s">
        <v>10332</v>
      </c>
      <c r="L4812" s="49" t="s">
        <v>7577</v>
      </c>
    </row>
    <row r="4813" customFormat="false" ht="13.5" hidden="false" customHeight="false" outlineLevel="0" collapsed="false">
      <c r="A4813" s="49" t="s">
        <v>21383</v>
      </c>
      <c r="B4813" s="49" t="s">
        <v>21384</v>
      </c>
      <c r="C4813" s="49" t="s">
        <v>21385</v>
      </c>
      <c r="D4813" s="49" t="s">
        <v>21386</v>
      </c>
      <c r="E4813" s="50"/>
      <c r="F4813" s="49"/>
      <c r="G4813" s="49" t="s">
        <v>21420</v>
      </c>
      <c r="H4813" s="49" t="s">
        <v>21421</v>
      </c>
      <c r="I4813" s="49" t="s">
        <v>11287</v>
      </c>
      <c r="J4813" s="49" t="s">
        <v>7575</v>
      </c>
      <c r="K4813" s="50" t="s">
        <v>21422</v>
      </c>
      <c r="L4813" s="49" t="s">
        <v>7577</v>
      </c>
    </row>
    <row r="4814" customFormat="false" ht="13.5" hidden="false" customHeight="false" outlineLevel="0" collapsed="false">
      <c r="A4814" s="49" t="s">
        <v>21383</v>
      </c>
      <c r="B4814" s="49" t="s">
        <v>21384</v>
      </c>
      <c r="C4814" s="49" t="s">
        <v>21385</v>
      </c>
      <c r="D4814" s="49" t="s">
        <v>21386</v>
      </c>
      <c r="E4814" s="50"/>
      <c r="F4814" s="49"/>
      <c r="G4814" s="49" t="s">
        <v>21423</v>
      </c>
      <c r="H4814" s="49" t="s">
        <v>21424</v>
      </c>
      <c r="I4814" s="49" t="s">
        <v>11287</v>
      </c>
      <c r="J4814" s="49" t="s">
        <v>7575</v>
      </c>
      <c r="K4814" s="50" t="s">
        <v>21425</v>
      </c>
      <c r="L4814" s="49" t="s">
        <v>7577</v>
      </c>
    </row>
    <row r="4815" customFormat="false" ht="13.5" hidden="false" customHeight="false" outlineLevel="0" collapsed="false">
      <c r="A4815" s="49" t="s">
        <v>21383</v>
      </c>
      <c r="B4815" s="49" t="s">
        <v>21384</v>
      </c>
      <c r="C4815" s="49" t="s">
        <v>21385</v>
      </c>
      <c r="D4815" s="49" t="s">
        <v>21386</v>
      </c>
      <c r="E4815" s="50"/>
      <c r="F4815" s="49"/>
      <c r="G4815" s="49" t="s">
        <v>21426</v>
      </c>
      <c r="H4815" s="49" t="s">
        <v>21427</v>
      </c>
      <c r="I4815" s="49" t="s">
        <v>11287</v>
      </c>
      <c r="J4815" s="49" t="s">
        <v>7575</v>
      </c>
      <c r="K4815" s="50" t="s">
        <v>17492</v>
      </c>
      <c r="L4815" s="49" t="s">
        <v>7577</v>
      </c>
    </row>
    <row r="4816" customFormat="false" ht="13.5" hidden="false" customHeight="false" outlineLevel="0" collapsed="false">
      <c r="A4816" s="49" t="s">
        <v>21383</v>
      </c>
      <c r="B4816" s="49" t="s">
        <v>21384</v>
      </c>
      <c r="C4816" s="49" t="s">
        <v>21385</v>
      </c>
      <c r="D4816" s="49" t="s">
        <v>21386</v>
      </c>
      <c r="E4816" s="50"/>
      <c r="F4816" s="49"/>
      <c r="G4816" s="49" t="s">
        <v>21428</v>
      </c>
      <c r="H4816" s="49" t="s">
        <v>21429</v>
      </c>
      <c r="I4816" s="49" t="s">
        <v>11287</v>
      </c>
      <c r="J4816" s="49" t="s">
        <v>7575</v>
      </c>
      <c r="K4816" s="50" t="s">
        <v>21430</v>
      </c>
      <c r="L4816" s="49" t="s">
        <v>7577</v>
      </c>
    </row>
    <row r="4817" customFormat="false" ht="13.5" hidden="false" customHeight="false" outlineLevel="0" collapsed="false">
      <c r="A4817" s="49" t="s">
        <v>21383</v>
      </c>
      <c r="B4817" s="49" t="s">
        <v>21384</v>
      </c>
      <c r="C4817" s="49" t="s">
        <v>21385</v>
      </c>
      <c r="D4817" s="49" t="s">
        <v>21386</v>
      </c>
      <c r="E4817" s="50"/>
      <c r="F4817" s="49"/>
      <c r="G4817" s="49" t="s">
        <v>21431</v>
      </c>
      <c r="H4817" s="49" t="s">
        <v>21432</v>
      </c>
      <c r="I4817" s="49" t="s">
        <v>11287</v>
      </c>
      <c r="J4817" s="49" t="s">
        <v>7575</v>
      </c>
      <c r="K4817" s="50" t="s">
        <v>21415</v>
      </c>
      <c r="L4817" s="49" t="s">
        <v>7577</v>
      </c>
    </row>
    <row r="4818" customFormat="false" ht="13.5" hidden="false" customHeight="false" outlineLevel="0" collapsed="false">
      <c r="A4818" s="49" t="s">
        <v>21383</v>
      </c>
      <c r="B4818" s="49" t="s">
        <v>21384</v>
      </c>
      <c r="C4818" s="49" t="s">
        <v>21385</v>
      </c>
      <c r="D4818" s="49" t="s">
        <v>21386</v>
      </c>
      <c r="E4818" s="50"/>
      <c r="F4818" s="49"/>
      <c r="G4818" s="49" t="s">
        <v>21433</v>
      </c>
      <c r="H4818" s="49" t="s">
        <v>21434</v>
      </c>
      <c r="I4818" s="49" t="s">
        <v>11287</v>
      </c>
      <c r="J4818" s="49" t="s">
        <v>7575</v>
      </c>
      <c r="K4818" s="50" t="s">
        <v>21435</v>
      </c>
      <c r="L4818" s="49" t="s">
        <v>7577</v>
      </c>
    </row>
    <row r="4819" customFormat="false" ht="13.5" hidden="false" customHeight="false" outlineLevel="0" collapsed="false">
      <c r="A4819" s="49" t="s">
        <v>21383</v>
      </c>
      <c r="B4819" s="49" t="s">
        <v>21384</v>
      </c>
      <c r="C4819" s="49" t="s">
        <v>21385</v>
      </c>
      <c r="D4819" s="49" t="s">
        <v>21386</v>
      </c>
      <c r="E4819" s="50"/>
      <c r="F4819" s="49"/>
      <c r="G4819" s="49" t="s">
        <v>21436</v>
      </c>
      <c r="H4819" s="49" t="s">
        <v>21437</v>
      </c>
      <c r="I4819" s="49" t="s">
        <v>11287</v>
      </c>
      <c r="J4819" s="49" t="s">
        <v>7575</v>
      </c>
      <c r="K4819" s="50" t="s">
        <v>21438</v>
      </c>
      <c r="L4819" s="49" t="s">
        <v>7577</v>
      </c>
    </row>
    <row r="4820" customFormat="false" ht="13.5" hidden="false" customHeight="false" outlineLevel="0" collapsed="false">
      <c r="A4820" s="49" t="s">
        <v>21383</v>
      </c>
      <c r="B4820" s="49" t="s">
        <v>21384</v>
      </c>
      <c r="C4820" s="49" t="s">
        <v>21385</v>
      </c>
      <c r="D4820" s="49" t="s">
        <v>21386</v>
      </c>
      <c r="E4820" s="50"/>
      <c r="F4820" s="49"/>
      <c r="G4820" s="49" t="s">
        <v>21439</v>
      </c>
      <c r="H4820" s="49" t="s">
        <v>21440</v>
      </c>
      <c r="I4820" s="49" t="s">
        <v>11287</v>
      </c>
      <c r="J4820" s="49" t="s">
        <v>7575</v>
      </c>
      <c r="K4820" s="50" t="s">
        <v>14704</v>
      </c>
      <c r="L4820" s="49" t="s">
        <v>7577</v>
      </c>
    </row>
    <row r="4821" customFormat="false" ht="13.5" hidden="false" customHeight="false" outlineLevel="0" collapsed="false">
      <c r="A4821" s="49" t="s">
        <v>21383</v>
      </c>
      <c r="B4821" s="49" t="s">
        <v>21384</v>
      </c>
      <c r="C4821" s="49" t="s">
        <v>21385</v>
      </c>
      <c r="D4821" s="49" t="s">
        <v>21386</v>
      </c>
      <c r="E4821" s="50"/>
      <c r="F4821" s="49"/>
      <c r="G4821" s="49" t="s">
        <v>21441</v>
      </c>
      <c r="H4821" s="49" t="s">
        <v>21442</v>
      </c>
      <c r="I4821" s="49" t="s">
        <v>11287</v>
      </c>
      <c r="J4821" s="49" t="s">
        <v>7575</v>
      </c>
      <c r="K4821" s="50" t="s">
        <v>20465</v>
      </c>
      <c r="L4821" s="49" t="s">
        <v>7577</v>
      </c>
    </row>
    <row r="4822" customFormat="false" ht="13.5" hidden="false" customHeight="false" outlineLevel="0" collapsed="false">
      <c r="A4822" s="49" t="s">
        <v>21383</v>
      </c>
      <c r="B4822" s="49" t="s">
        <v>21384</v>
      </c>
      <c r="C4822" s="49" t="s">
        <v>21385</v>
      </c>
      <c r="D4822" s="49" t="s">
        <v>21386</v>
      </c>
      <c r="E4822" s="50"/>
      <c r="F4822" s="49"/>
      <c r="G4822" s="49" t="s">
        <v>21443</v>
      </c>
      <c r="H4822" s="49" t="s">
        <v>21444</v>
      </c>
      <c r="I4822" s="49" t="s">
        <v>11287</v>
      </c>
      <c r="J4822" s="49" t="s">
        <v>7575</v>
      </c>
      <c r="K4822" s="50" t="s">
        <v>17641</v>
      </c>
      <c r="L4822" s="49" t="s">
        <v>7577</v>
      </c>
    </row>
    <row r="4823" customFormat="false" ht="13.5" hidden="false" customHeight="false" outlineLevel="0" collapsed="false">
      <c r="A4823" s="49" t="s">
        <v>21383</v>
      </c>
      <c r="B4823" s="49" t="s">
        <v>21384</v>
      </c>
      <c r="C4823" s="49" t="s">
        <v>21385</v>
      </c>
      <c r="D4823" s="49" t="s">
        <v>21386</v>
      </c>
      <c r="E4823" s="50"/>
      <c r="F4823" s="49"/>
      <c r="G4823" s="49" t="s">
        <v>21445</v>
      </c>
      <c r="H4823" s="49" t="s">
        <v>21446</v>
      </c>
      <c r="I4823" s="49" t="s">
        <v>11287</v>
      </c>
      <c r="J4823" s="49" t="s">
        <v>7575</v>
      </c>
      <c r="K4823" s="50" t="s">
        <v>8203</v>
      </c>
      <c r="L4823" s="49" t="s">
        <v>7577</v>
      </c>
    </row>
    <row r="4824" customFormat="false" ht="13.5" hidden="false" customHeight="false" outlineLevel="0" collapsed="false">
      <c r="A4824" s="49" t="s">
        <v>21383</v>
      </c>
      <c r="B4824" s="49" t="s">
        <v>21384</v>
      </c>
      <c r="C4824" s="49" t="s">
        <v>21385</v>
      </c>
      <c r="D4824" s="49" t="s">
        <v>21386</v>
      </c>
      <c r="E4824" s="50"/>
      <c r="F4824" s="49"/>
      <c r="G4824" s="49" t="s">
        <v>21447</v>
      </c>
      <c r="H4824" s="49" t="s">
        <v>21448</v>
      </c>
      <c r="I4824" s="49" t="s">
        <v>11287</v>
      </c>
      <c r="J4824" s="49" t="s">
        <v>7575</v>
      </c>
      <c r="K4824" s="50" t="s">
        <v>13970</v>
      </c>
      <c r="L4824" s="49" t="s">
        <v>7577</v>
      </c>
    </row>
    <row r="4825" customFormat="false" ht="13.5" hidden="false" customHeight="false" outlineLevel="0" collapsed="false">
      <c r="A4825" s="49" t="s">
        <v>21383</v>
      </c>
      <c r="B4825" s="49" t="s">
        <v>21384</v>
      </c>
      <c r="C4825" s="49" t="s">
        <v>21385</v>
      </c>
      <c r="D4825" s="49" t="s">
        <v>21386</v>
      </c>
      <c r="E4825" s="50"/>
      <c r="F4825" s="49"/>
      <c r="G4825" s="49" t="s">
        <v>21449</v>
      </c>
      <c r="H4825" s="49" t="s">
        <v>21450</v>
      </c>
      <c r="I4825" s="49" t="s">
        <v>11287</v>
      </c>
      <c r="J4825" s="49" t="s">
        <v>7575</v>
      </c>
      <c r="K4825" s="50" t="s">
        <v>21451</v>
      </c>
      <c r="L4825" s="49" t="s">
        <v>7577</v>
      </c>
    </row>
    <row r="4826" customFormat="false" ht="13.5" hidden="false" customHeight="false" outlineLevel="0" collapsed="false">
      <c r="A4826" s="49" t="s">
        <v>21383</v>
      </c>
      <c r="B4826" s="49" t="s">
        <v>21384</v>
      </c>
      <c r="C4826" s="49" t="s">
        <v>21385</v>
      </c>
      <c r="D4826" s="49" t="s">
        <v>21386</v>
      </c>
      <c r="E4826" s="50"/>
      <c r="F4826" s="49"/>
      <c r="G4826" s="49" t="s">
        <v>21452</v>
      </c>
      <c r="H4826" s="49" t="s">
        <v>21453</v>
      </c>
      <c r="I4826" s="49" t="s">
        <v>11287</v>
      </c>
      <c r="J4826" s="49" t="s">
        <v>7575</v>
      </c>
      <c r="K4826" s="50" t="s">
        <v>21454</v>
      </c>
      <c r="L4826" s="49" t="s">
        <v>7577</v>
      </c>
    </row>
    <row r="4827" customFormat="false" ht="13.5" hidden="false" customHeight="false" outlineLevel="0" collapsed="false">
      <c r="A4827" s="49" t="s">
        <v>21383</v>
      </c>
      <c r="B4827" s="49" t="s">
        <v>21384</v>
      </c>
      <c r="C4827" s="49" t="s">
        <v>21385</v>
      </c>
      <c r="D4827" s="49" t="s">
        <v>21386</v>
      </c>
      <c r="E4827" s="50"/>
      <c r="F4827" s="49"/>
      <c r="G4827" s="49" t="s">
        <v>21455</v>
      </c>
      <c r="H4827" s="49" t="s">
        <v>21456</v>
      </c>
      <c r="I4827" s="49" t="s">
        <v>11287</v>
      </c>
      <c r="J4827" s="49" t="s">
        <v>7575</v>
      </c>
      <c r="K4827" s="50" t="s">
        <v>21457</v>
      </c>
      <c r="L4827" s="49" t="s">
        <v>7577</v>
      </c>
    </row>
    <row r="4828" customFormat="false" ht="13.5" hidden="false" customHeight="false" outlineLevel="0" collapsed="false">
      <c r="A4828" s="49" t="s">
        <v>21383</v>
      </c>
      <c r="B4828" s="49" t="s">
        <v>21384</v>
      </c>
      <c r="C4828" s="49" t="s">
        <v>21385</v>
      </c>
      <c r="D4828" s="49" t="s">
        <v>21386</v>
      </c>
      <c r="E4828" s="50"/>
      <c r="F4828" s="49"/>
      <c r="G4828" s="49" t="s">
        <v>21458</v>
      </c>
      <c r="H4828" s="49" t="s">
        <v>21459</v>
      </c>
      <c r="I4828" s="49" t="s">
        <v>11287</v>
      </c>
      <c r="J4828" s="49" t="s">
        <v>7575</v>
      </c>
      <c r="K4828" s="50" t="s">
        <v>13843</v>
      </c>
      <c r="L4828" s="49" t="s">
        <v>7577</v>
      </c>
    </row>
    <row r="4829" customFormat="false" ht="13.5" hidden="false" customHeight="false" outlineLevel="0" collapsed="false">
      <c r="A4829" s="49" t="s">
        <v>21383</v>
      </c>
      <c r="B4829" s="49" t="s">
        <v>21384</v>
      </c>
      <c r="C4829" s="49" t="s">
        <v>21385</v>
      </c>
      <c r="D4829" s="49" t="s">
        <v>21386</v>
      </c>
      <c r="E4829" s="50"/>
      <c r="F4829" s="49"/>
      <c r="G4829" s="49" t="s">
        <v>21460</v>
      </c>
      <c r="H4829" s="49" t="s">
        <v>21461</v>
      </c>
      <c r="I4829" s="49" t="s">
        <v>11287</v>
      </c>
      <c r="J4829" s="49" t="s">
        <v>7575</v>
      </c>
      <c r="K4829" s="50" t="s">
        <v>7977</v>
      </c>
      <c r="L4829" s="49" t="s">
        <v>7577</v>
      </c>
    </row>
    <row r="4830" customFormat="false" ht="13.5" hidden="false" customHeight="false" outlineLevel="0" collapsed="false">
      <c r="A4830" s="49" t="s">
        <v>21383</v>
      </c>
      <c r="B4830" s="49" t="s">
        <v>21384</v>
      </c>
      <c r="C4830" s="49" t="s">
        <v>21385</v>
      </c>
      <c r="D4830" s="49" t="s">
        <v>21386</v>
      </c>
      <c r="E4830" s="50"/>
      <c r="F4830" s="49"/>
      <c r="G4830" s="49" t="s">
        <v>21462</v>
      </c>
      <c r="H4830" s="49" t="s">
        <v>21463</v>
      </c>
      <c r="I4830" s="49" t="s">
        <v>11287</v>
      </c>
      <c r="J4830" s="49" t="s">
        <v>7575</v>
      </c>
      <c r="K4830" s="50" t="s">
        <v>21464</v>
      </c>
      <c r="L4830" s="49" t="s">
        <v>7577</v>
      </c>
    </row>
    <row r="4831" customFormat="false" ht="13.5" hidden="false" customHeight="false" outlineLevel="0" collapsed="false">
      <c r="A4831" s="49" t="s">
        <v>21383</v>
      </c>
      <c r="B4831" s="49" t="s">
        <v>21384</v>
      </c>
      <c r="C4831" s="49" t="s">
        <v>21385</v>
      </c>
      <c r="D4831" s="49" t="s">
        <v>21386</v>
      </c>
      <c r="E4831" s="50"/>
      <c r="F4831" s="49"/>
      <c r="G4831" s="49" t="s">
        <v>21465</v>
      </c>
      <c r="H4831" s="49" t="s">
        <v>21466</v>
      </c>
      <c r="I4831" s="49" t="s">
        <v>11287</v>
      </c>
      <c r="J4831" s="49" t="s">
        <v>7575</v>
      </c>
      <c r="K4831" s="50" t="s">
        <v>7941</v>
      </c>
      <c r="L4831" s="49" t="s">
        <v>7577</v>
      </c>
    </row>
    <row r="4832" customFormat="false" ht="13.5" hidden="false" customHeight="false" outlineLevel="0" collapsed="false">
      <c r="A4832" s="49" t="s">
        <v>21383</v>
      </c>
      <c r="B4832" s="49" t="s">
        <v>21384</v>
      </c>
      <c r="C4832" s="49" t="s">
        <v>21385</v>
      </c>
      <c r="D4832" s="49" t="s">
        <v>21386</v>
      </c>
      <c r="E4832" s="50"/>
      <c r="F4832" s="49"/>
      <c r="G4832" s="49" t="s">
        <v>21467</v>
      </c>
      <c r="H4832" s="49" t="s">
        <v>21468</v>
      </c>
      <c r="I4832" s="49" t="s">
        <v>11287</v>
      </c>
      <c r="J4832" s="49" t="s">
        <v>7575</v>
      </c>
      <c r="K4832" s="50" t="s">
        <v>10118</v>
      </c>
      <c r="L4832" s="49" t="s">
        <v>7577</v>
      </c>
    </row>
    <row r="4833" customFormat="false" ht="13.5" hidden="false" customHeight="false" outlineLevel="0" collapsed="false">
      <c r="A4833" s="49" t="s">
        <v>21383</v>
      </c>
      <c r="B4833" s="49" t="s">
        <v>21384</v>
      </c>
      <c r="C4833" s="49" t="s">
        <v>21385</v>
      </c>
      <c r="D4833" s="49" t="s">
        <v>21386</v>
      </c>
      <c r="E4833" s="50"/>
      <c r="F4833" s="49"/>
      <c r="G4833" s="49" t="s">
        <v>21469</v>
      </c>
      <c r="H4833" s="49" t="s">
        <v>21470</v>
      </c>
      <c r="I4833" s="49" t="s">
        <v>11287</v>
      </c>
      <c r="J4833" s="49" t="s">
        <v>7575</v>
      </c>
      <c r="K4833" s="50" t="s">
        <v>7643</v>
      </c>
      <c r="L4833" s="49" t="s">
        <v>7577</v>
      </c>
    </row>
    <row r="4834" customFormat="false" ht="13.5" hidden="false" customHeight="false" outlineLevel="0" collapsed="false">
      <c r="A4834" s="49" t="s">
        <v>21383</v>
      </c>
      <c r="B4834" s="49" t="s">
        <v>21384</v>
      </c>
      <c r="C4834" s="49" t="s">
        <v>21385</v>
      </c>
      <c r="D4834" s="49" t="s">
        <v>21386</v>
      </c>
      <c r="E4834" s="50"/>
      <c r="F4834" s="49"/>
      <c r="G4834" s="49" t="s">
        <v>21471</v>
      </c>
      <c r="H4834" s="49" t="s">
        <v>21472</v>
      </c>
      <c r="I4834" s="49" t="s">
        <v>11287</v>
      </c>
      <c r="J4834" s="49" t="s">
        <v>7575</v>
      </c>
      <c r="K4834" s="50" t="s">
        <v>21473</v>
      </c>
      <c r="L4834" s="49" t="s">
        <v>7577</v>
      </c>
    </row>
    <row r="4835" customFormat="false" ht="13.5" hidden="false" customHeight="false" outlineLevel="0" collapsed="false">
      <c r="A4835" s="49" t="s">
        <v>21383</v>
      </c>
      <c r="B4835" s="49" t="s">
        <v>21384</v>
      </c>
      <c r="C4835" s="49" t="s">
        <v>21385</v>
      </c>
      <c r="D4835" s="49" t="s">
        <v>21386</v>
      </c>
      <c r="E4835" s="50"/>
      <c r="F4835" s="49"/>
      <c r="G4835" s="49" t="s">
        <v>21474</v>
      </c>
      <c r="H4835" s="49" t="s">
        <v>21475</v>
      </c>
      <c r="I4835" s="49" t="s">
        <v>11287</v>
      </c>
      <c r="J4835" s="49" t="s">
        <v>7575</v>
      </c>
      <c r="K4835" s="50" t="s">
        <v>21476</v>
      </c>
      <c r="L4835" s="49" t="s">
        <v>7577</v>
      </c>
    </row>
    <row r="4836" customFormat="false" ht="13.5" hidden="false" customHeight="false" outlineLevel="0" collapsed="false">
      <c r="A4836" s="49" t="s">
        <v>21383</v>
      </c>
      <c r="B4836" s="49" t="s">
        <v>21384</v>
      </c>
      <c r="C4836" s="49" t="s">
        <v>21385</v>
      </c>
      <c r="D4836" s="49" t="s">
        <v>21386</v>
      </c>
      <c r="E4836" s="50"/>
      <c r="F4836" s="49"/>
      <c r="G4836" s="49" t="s">
        <v>21477</v>
      </c>
      <c r="H4836" s="49" t="s">
        <v>21478</v>
      </c>
      <c r="I4836" s="49" t="s">
        <v>11287</v>
      </c>
      <c r="J4836" s="49" t="s">
        <v>7575</v>
      </c>
      <c r="K4836" s="50" t="s">
        <v>8988</v>
      </c>
      <c r="L4836" s="49" t="s">
        <v>7577</v>
      </c>
    </row>
    <row r="4837" customFormat="false" ht="13.5" hidden="false" customHeight="false" outlineLevel="0" collapsed="false">
      <c r="A4837" s="49" t="s">
        <v>21383</v>
      </c>
      <c r="B4837" s="49" t="s">
        <v>21384</v>
      </c>
      <c r="C4837" s="49" t="s">
        <v>21385</v>
      </c>
      <c r="D4837" s="49" t="s">
        <v>21386</v>
      </c>
      <c r="E4837" s="50"/>
      <c r="F4837" s="49"/>
      <c r="G4837" s="49" t="s">
        <v>21479</v>
      </c>
      <c r="H4837" s="49" t="s">
        <v>21480</v>
      </c>
      <c r="I4837" s="49" t="s">
        <v>11287</v>
      </c>
      <c r="J4837" s="49" t="s">
        <v>7575</v>
      </c>
      <c r="K4837" s="50" t="s">
        <v>14047</v>
      </c>
      <c r="L4837" s="49" t="s">
        <v>7577</v>
      </c>
    </row>
    <row r="4838" customFormat="false" ht="13.5" hidden="false" customHeight="false" outlineLevel="0" collapsed="false">
      <c r="A4838" s="49" t="s">
        <v>21383</v>
      </c>
      <c r="B4838" s="49" t="s">
        <v>21384</v>
      </c>
      <c r="C4838" s="49" t="s">
        <v>21385</v>
      </c>
      <c r="D4838" s="49" t="s">
        <v>21386</v>
      </c>
      <c r="E4838" s="50"/>
      <c r="F4838" s="49"/>
      <c r="G4838" s="49" t="s">
        <v>21481</v>
      </c>
      <c r="H4838" s="49" t="s">
        <v>21482</v>
      </c>
      <c r="I4838" s="49" t="s">
        <v>11287</v>
      </c>
      <c r="J4838" s="49" t="s">
        <v>7575</v>
      </c>
      <c r="K4838" s="50" t="s">
        <v>21483</v>
      </c>
      <c r="L4838" s="49" t="s">
        <v>7577</v>
      </c>
    </row>
    <row r="4839" customFormat="false" ht="13.5" hidden="false" customHeight="false" outlineLevel="0" collapsed="false">
      <c r="A4839" s="49" t="s">
        <v>21383</v>
      </c>
      <c r="B4839" s="49" t="s">
        <v>21384</v>
      </c>
      <c r="C4839" s="49" t="s">
        <v>21385</v>
      </c>
      <c r="D4839" s="49" t="s">
        <v>21386</v>
      </c>
      <c r="E4839" s="50"/>
      <c r="F4839" s="49"/>
      <c r="G4839" s="49" t="s">
        <v>21484</v>
      </c>
      <c r="H4839" s="49" t="s">
        <v>21485</v>
      </c>
      <c r="I4839" s="49" t="s">
        <v>11287</v>
      </c>
      <c r="J4839" s="49" t="s">
        <v>7575</v>
      </c>
      <c r="K4839" s="50" t="s">
        <v>14562</v>
      </c>
      <c r="L4839" s="49" t="s">
        <v>7577</v>
      </c>
    </row>
    <row r="4840" customFormat="false" ht="13.5" hidden="false" customHeight="false" outlineLevel="0" collapsed="false">
      <c r="A4840" s="49" t="s">
        <v>21383</v>
      </c>
      <c r="B4840" s="49" t="s">
        <v>21384</v>
      </c>
      <c r="C4840" s="49" t="s">
        <v>21385</v>
      </c>
      <c r="D4840" s="49" t="s">
        <v>21386</v>
      </c>
      <c r="E4840" s="50"/>
      <c r="F4840" s="49"/>
      <c r="G4840" s="49" t="s">
        <v>21486</v>
      </c>
      <c r="H4840" s="49" t="s">
        <v>21487</v>
      </c>
      <c r="I4840" s="49" t="s">
        <v>11287</v>
      </c>
      <c r="J4840" s="49" t="s">
        <v>7575</v>
      </c>
      <c r="K4840" s="50" t="s">
        <v>21488</v>
      </c>
      <c r="L4840" s="49" t="s">
        <v>7577</v>
      </c>
    </row>
    <row r="4841" customFormat="false" ht="13.5" hidden="false" customHeight="false" outlineLevel="0" collapsed="false">
      <c r="A4841" s="49" t="s">
        <v>21383</v>
      </c>
      <c r="B4841" s="49" t="s">
        <v>21384</v>
      </c>
      <c r="C4841" s="49" t="s">
        <v>21385</v>
      </c>
      <c r="D4841" s="49" t="s">
        <v>21386</v>
      </c>
      <c r="E4841" s="50"/>
      <c r="F4841" s="49"/>
      <c r="G4841" s="49" t="s">
        <v>21489</v>
      </c>
      <c r="H4841" s="49" t="s">
        <v>21490</v>
      </c>
      <c r="I4841" s="49" t="s">
        <v>11287</v>
      </c>
      <c r="J4841" s="49" t="s">
        <v>7575</v>
      </c>
      <c r="K4841" s="50" t="s">
        <v>21491</v>
      </c>
      <c r="L4841" s="49" t="s">
        <v>7577</v>
      </c>
    </row>
    <row r="4842" customFormat="false" ht="13.5" hidden="false" customHeight="false" outlineLevel="0" collapsed="false">
      <c r="A4842" s="49" t="s">
        <v>21383</v>
      </c>
      <c r="B4842" s="49" t="s">
        <v>21384</v>
      </c>
      <c r="C4842" s="49" t="s">
        <v>21385</v>
      </c>
      <c r="D4842" s="49" t="s">
        <v>21386</v>
      </c>
      <c r="E4842" s="50"/>
      <c r="F4842" s="49"/>
      <c r="G4842" s="49" t="s">
        <v>21492</v>
      </c>
      <c r="H4842" s="49" t="s">
        <v>21493</v>
      </c>
      <c r="I4842" s="49" t="s">
        <v>11287</v>
      </c>
      <c r="J4842" s="49" t="s">
        <v>7575</v>
      </c>
      <c r="K4842" s="50" t="s">
        <v>16554</v>
      </c>
      <c r="L4842" s="49" t="s">
        <v>7577</v>
      </c>
    </row>
    <row r="4843" customFormat="false" ht="13.5" hidden="false" customHeight="false" outlineLevel="0" collapsed="false">
      <c r="A4843" s="49" t="s">
        <v>21383</v>
      </c>
      <c r="B4843" s="49" t="s">
        <v>21384</v>
      </c>
      <c r="C4843" s="49" t="s">
        <v>21385</v>
      </c>
      <c r="D4843" s="49" t="s">
        <v>21386</v>
      </c>
      <c r="E4843" s="50"/>
      <c r="F4843" s="49"/>
      <c r="G4843" s="49" t="s">
        <v>21494</v>
      </c>
      <c r="H4843" s="49" t="s">
        <v>21495</v>
      </c>
      <c r="I4843" s="49" t="s">
        <v>11287</v>
      </c>
      <c r="J4843" s="49" t="s">
        <v>7575</v>
      </c>
      <c r="K4843" s="50" t="s">
        <v>18482</v>
      </c>
      <c r="L4843" s="49" t="s">
        <v>7577</v>
      </c>
    </row>
    <row r="4844" customFormat="false" ht="13.5" hidden="false" customHeight="false" outlineLevel="0" collapsed="false">
      <c r="A4844" s="49" t="s">
        <v>21383</v>
      </c>
      <c r="B4844" s="49" t="s">
        <v>21384</v>
      </c>
      <c r="C4844" s="49" t="s">
        <v>21385</v>
      </c>
      <c r="D4844" s="49" t="s">
        <v>21386</v>
      </c>
      <c r="E4844" s="50"/>
      <c r="F4844" s="49"/>
      <c r="G4844" s="49" t="s">
        <v>21496</v>
      </c>
      <c r="H4844" s="49" t="s">
        <v>21497</v>
      </c>
      <c r="I4844" s="49" t="s">
        <v>11287</v>
      </c>
      <c r="J4844" s="49" t="s">
        <v>7575</v>
      </c>
      <c r="K4844" s="50" t="s">
        <v>21498</v>
      </c>
      <c r="L4844" s="49" t="s">
        <v>7577</v>
      </c>
    </row>
    <row r="4845" customFormat="false" ht="13.5" hidden="false" customHeight="false" outlineLevel="0" collapsed="false">
      <c r="A4845" s="49" t="s">
        <v>21383</v>
      </c>
      <c r="B4845" s="49" t="s">
        <v>21384</v>
      </c>
      <c r="C4845" s="49" t="s">
        <v>21385</v>
      </c>
      <c r="D4845" s="49" t="s">
        <v>21386</v>
      </c>
      <c r="E4845" s="50"/>
      <c r="F4845" s="49"/>
      <c r="G4845" s="49" t="s">
        <v>21499</v>
      </c>
      <c r="H4845" s="49" t="s">
        <v>21500</v>
      </c>
      <c r="I4845" s="49" t="s">
        <v>11287</v>
      </c>
      <c r="J4845" s="49" t="s">
        <v>7575</v>
      </c>
      <c r="K4845" s="50" t="s">
        <v>19779</v>
      </c>
      <c r="L4845" s="49" t="s">
        <v>7577</v>
      </c>
    </row>
    <row r="4846" customFormat="false" ht="13.5" hidden="false" customHeight="false" outlineLevel="0" collapsed="false">
      <c r="A4846" s="49" t="s">
        <v>21383</v>
      </c>
      <c r="B4846" s="49" t="s">
        <v>21384</v>
      </c>
      <c r="C4846" s="49" t="s">
        <v>21385</v>
      </c>
      <c r="D4846" s="49" t="s">
        <v>21386</v>
      </c>
      <c r="E4846" s="50"/>
      <c r="F4846" s="49"/>
      <c r="G4846" s="49" t="s">
        <v>21501</v>
      </c>
      <c r="H4846" s="49" t="s">
        <v>21502</v>
      </c>
      <c r="I4846" s="49" t="s">
        <v>11287</v>
      </c>
      <c r="J4846" s="49" t="s">
        <v>7575</v>
      </c>
      <c r="K4846" s="50" t="s">
        <v>21503</v>
      </c>
      <c r="L4846" s="49" t="s">
        <v>7577</v>
      </c>
    </row>
    <row r="4847" customFormat="false" ht="13.5" hidden="false" customHeight="false" outlineLevel="0" collapsed="false">
      <c r="A4847" s="49" t="s">
        <v>21383</v>
      </c>
      <c r="B4847" s="49" t="s">
        <v>21384</v>
      </c>
      <c r="C4847" s="49" t="s">
        <v>21385</v>
      </c>
      <c r="D4847" s="49" t="s">
        <v>21386</v>
      </c>
      <c r="E4847" s="50"/>
      <c r="F4847" s="49"/>
      <c r="G4847" s="49" t="s">
        <v>21504</v>
      </c>
      <c r="H4847" s="49" t="s">
        <v>21505</v>
      </c>
      <c r="I4847" s="49" t="s">
        <v>11287</v>
      </c>
      <c r="J4847" s="49" t="s">
        <v>7575</v>
      </c>
      <c r="K4847" s="50" t="s">
        <v>19125</v>
      </c>
      <c r="L4847" s="49" t="s">
        <v>7577</v>
      </c>
    </row>
    <row r="4848" customFormat="false" ht="13.5" hidden="false" customHeight="false" outlineLevel="0" collapsed="false">
      <c r="A4848" s="49" t="s">
        <v>21383</v>
      </c>
      <c r="B4848" s="49" t="s">
        <v>21384</v>
      </c>
      <c r="C4848" s="49" t="s">
        <v>21385</v>
      </c>
      <c r="D4848" s="49" t="s">
        <v>21386</v>
      </c>
      <c r="E4848" s="50"/>
      <c r="F4848" s="49"/>
      <c r="G4848" s="49" t="s">
        <v>21506</v>
      </c>
      <c r="H4848" s="49" t="s">
        <v>21507</v>
      </c>
      <c r="I4848" s="49" t="s">
        <v>11287</v>
      </c>
      <c r="J4848" s="49" t="s">
        <v>7575</v>
      </c>
      <c r="K4848" s="50" t="s">
        <v>14060</v>
      </c>
      <c r="L4848" s="49" t="s">
        <v>7577</v>
      </c>
    </row>
    <row r="4849" customFormat="false" ht="13.5" hidden="false" customHeight="false" outlineLevel="0" collapsed="false">
      <c r="A4849" s="49" t="s">
        <v>21383</v>
      </c>
      <c r="B4849" s="49" t="s">
        <v>21384</v>
      </c>
      <c r="C4849" s="49" t="s">
        <v>21385</v>
      </c>
      <c r="D4849" s="49" t="s">
        <v>21386</v>
      </c>
      <c r="E4849" s="50"/>
      <c r="F4849" s="49"/>
      <c r="G4849" s="49" t="s">
        <v>21508</v>
      </c>
      <c r="H4849" s="49" t="s">
        <v>21509</v>
      </c>
      <c r="I4849" s="49" t="s">
        <v>11287</v>
      </c>
      <c r="J4849" s="49" t="s">
        <v>7575</v>
      </c>
      <c r="K4849" s="50" t="s">
        <v>17401</v>
      </c>
      <c r="L4849" s="49" t="s">
        <v>7577</v>
      </c>
    </row>
    <row r="4850" customFormat="false" ht="13.5" hidden="false" customHeight="false" outlineLevel="0" collapsed="false">
      <c r="A4850" s="49" t="s">
        <v>21383</v>
      </c>
      <c r="B4850" s="49" t="s">
        <v>21384</v>
      </c>
      <c r="C4850" s="49" t="s">
        <v>21385</v>
      </c>
      <c r="D4850" s="49" t="s">
        <v>21386</v>
      </c>
      <c r="E4850" s="50"/>
      <c r="F4850" s="49"/>
      <c r="G4850" s="49" t="s">
        <v>21510</v>
      </c>
      <c r="H4850" s="49" t="s">
        <v>21511</v>
      </c>
      <c r="I4850" s="49" t="s">
        <v>11287</v>
      </c>
      <c r="J4850" s="49" t="s">
        <v>7575</v>
      </c>
      <c r="K4850" s="50" t="s">
        <v>14744</v>
      </c>
      <c r="L4850" s="49" t="s">
        <v>7577</v>
      </c>
    </row>
    <row r="4851" customFormat="false" ht="13.5" hidden="false" customHeight="false" outlineLevel="0" collapsed="false">
      <c r="A4851" s="49" t="s">
        <v>21383</v>
      </c>
      <c r="B4851" s="49" t="s">
        <v>21384</v>
      </c>
      <c r="C4851" s="49" t="s">
        <v>21385</v>
      </c>
      <c r="D4851" s="49" t="s">
        <v>21386</v>
      </c>
      <c r="E4851" s="50"/>
      <c r="F4851" s="49"/>
      <c r="G4851" s="49" t="s">
        <v>21512</v>
      </c>
      <c r="H4851" s="49" t="s">
        <v>21513</v>
      </c>
      <c r="I4851" s="49" t="s">
        <v>11287</v>
      </c>
      <c r="J4851" s="49" t="s">
        <v>7575</v>
      </c>
      <c r="K4851" s="50" t="s">
        <v>21514</v>
      </c>
      <c r="L4851" s="49" t="s">
        <v>7577</v>
      </c>
    </row>
    <row r="4852" customFormat="false" ht="13.5" hidden="false" customHeight="false" outlineLevel="0" collapsed="false">
      <c r="A4852" s="49" t="s">
        <v>21383</v>
      </c>
      <c r="B4852" s="49" t="s">
        <v>21384</v>
      </c>
      <c r="C4852" s="49" t="s">
        <v>21385</v>
      </c>
      <c r="D4852" s="49" t="s">
        <v>21386</v>
      </c>
      <c r="E4852" s="50"/>
      <c r="F4852" s="49"/>
      <c r="G4852" s="49" t="s">
        <v>21515</v>
      </c>
      <c r="H4852" s="49" t="s">
        <v>21516</v>
      </c>
      <c r="I4852" s="49" t="s">
        <v>11287</v>
      </c>
      <c r="J4852" s="49" t="s">
        <v>7575</v>
      </c>
      <c r="K4852" s="50" t="s">
        <v>21517</v>
      </c>
      <c r="L4852" s="49" t="s">
        <v>7577</v>
      </c>
    </row>
    <row r="4853" customFormat="false" ht="13.5" hidden="false" customHeight="false" outlineLevel="0" collapsed="false">
      <c r="A4853" s="49" t="s">
        <v>21383</v>
      </c>
      <c r="B4853" s="49" t="s">
        <v>21384</v>
      </c>
      <c r="C4853" s="49" t="s">
        <v>21385</v>
      </c>
      <c r="D4853" s="49" t="s">
        <v>21386</v>
      </c>
      <c r="E4853" s="50"/>
      <c r="F4853" s="49"/>
      <c r="G4853" s="49" t="s">
        <v>21518</v>
      </c>
      <c r="H4853" s="49" t="s">
        <v>21519</v>
      </c>
      <c r="I4853" s="49" t="s">
        <v>11287</v>
      </c>
      <c r="J4853" s="49" t="s">
        <v>7575</v>
      </c>
      <c r="K4853" s="50" t="s">
        <v>10050</v>
      </c>
      <c r="L4853" s="49" t="s">
        <v>7577</v>
      </c>
    </row>
    <row r="4854" customFormat="false" ht="13.5" hidden="false" customHeight="false" outlineLevel="0" collapsed="false">
      <c r="A4854" s="49" t="s">
        <v>21383</v>
      </c>
      <c r="B4854" s="49" t="s">
        <v>21384</v>
      </c>
      <c r="C4854" s="49" t="s">
        <v>21385</v>
      </c>
      <c r="D4854" s="49" t="s">
        <v>21386</v>
      </c>
      <c r="E4854" s="50"/>
      <c r="F4854" s="49"/>
      <c r="G4854" s="49" t="s">
        <v>21520</v>
      </c>
      <c r="H4854" s="49" t="s">
        <v>21521</v>
      </c>
      <c r="I4854" s="49" t="s">
        <v>11287</v>
      </c>
      <c r="J4854" s="49" t="s">
        <v>7575</v>
      </c>
      <c r="K4854" s="50" t="s">
        <v>17602</v>
      </c>
      <c r="L4854" s="49" t="s">
        <v>7577</v>
      </c>
    </row>
    <row r="4855" customFormat="false" ht="13.5" hidden="false" customHeight="false" outlineLevel="0" collapsed="false">
      <c r="A4855" s="49" t="s">
        <v>21383</v>
      </c>
      <c r="B4855" s="49" t="s">
        <v>21384</v>
      </c>
      <c r="C4855" s="49" t="s">
        <v>21385</v>
      </c>
      <c r="D4855" s="49" t="s">
        <v>21386</v>
      </c>
      <c r="E4855" s="50"/>
      <c r="F4855" s="49"/>
      <c r="G4855" s="49" t="s">
        <v>21522</v>
      </c>
      <c r="H4855" s="49" t="s">
        <v>21523</v>
      </c>
      <c r="I4855" s="49" t="s">
        <v>11287</v>
      </c>
      <c r="J4855" s="49" t="s">
        <v>7575</v>
      </c>
      <c r="K4855" s="50" t="s">
        <v>21524</v>
      </c>
      <c r="L4855" s="49" t="s">
        <v>7577</v>
      </c>
    </row>
    <row r="4856" customFormat="false" ht="13.5" hidden="false" customHeight="false" outlineLevel="0" collapsed="false">
      <c r="A4856" s="49" t="s">
        <v>21383</v>
      </c>
      <c r="B4856" s="49" t="s">
        <v>21384</v>
      </c>
      <c r="C4856" s="49" t="s">
        <v>21385</v>
      </c>
      <c r="D4856" s="49" t="s">
        <v>21386</v>
      </c>
      <c r="E4856" s="50"/>
      <c r="F4856" s="49"/>
      <c r="G4856" s="49" t="s">
        <v>21525</v>
      </c>
      <c r="H4856" s="49" t="s">
        <v>21526</v>
      </c>
      <c r="I4856" s="49" t="s">
        <v>11287</v>
      </c>
      <c r="J4856" s="49" t="s">
        <v>7575</v>
      </c>
      <c r="K4856" s="50" t="s">
        <v>21527</v>
      </c>
      <c r="L4856" s="49" t="s">
        <v>7577</v>
      </c>
    </row>
    <row r="4857" customFormat="false" ht="13.5" hidden="false" customHeight="false" outlineLevel="0" collapsed="false">
      <c r="A4857" s="49" t="s">
        <v>21383</v>
      </c>
      <c r="B4857" s="49" t="s">
        <v>21384</v>
      </c>
      <c r="C4857" s="49" t="s">
        <v>21385</v>
      </c>
      <c r="D4857" s="49" t="s">
        <v>21386</v>
      </c>
      <c r="E4857" s="50"/>
      <c r="F4857" s="49"/>
      <c r="G4857" s="49" t="s">
        <v>21528</v>
      </c>
      <c r="H4857" s="49" t="s">
        <v>21529</v>
      </c>
      <c r="I4857" s="49" t="s">
        <v>11287</v>
      </c>
      <c r="J4857" s="49" t="s">
        <v>7575</v>
      </c>
      <c r="K4857" s="50" t="s">
        <v>14597</v>
      </c>
      <c r="L4857" s="49" t="s">
        <v>7577</v>
      </c>
    </row>
    <row r="4858" customFormat="false" ht="13.5" hidden="false" customHeight="false" outlineLevel="0" collapsed="false">
      <c r="A4858" s="49" t="s">
        <v>21383</v>
      </c>
      <c r="B4858" s="49" t="s">
        <v>21384</v>
      </c>
      <c r="C4858" s="49" t="s">
        <v>21385</v>
      </c>
      <c r="D4858" s="49" t="s">
        <v>21386</v>
      </c>
      <c r="E4858" s="50"/>
      <c r="F4858" s="49"/>
      <c r="G4858" s="49" t="s">
        <v>21530</v>
      </c>
      <c r="H4858" s="49" t="s">
        <v>21531</v>
      </c>
      <c r="I4858" s="49" t="s">
        <v>11287</v>
      </c>
      <c r="J4858" s="49" t="s">
        <v>7575</v>
      </c>
      <c r="K4858" s="50" t="s">
        <v>14954</v>
      </c>
      <c r="L4858" s="49" t="s">
        <v>7577</v>
      </c>
    </row>
    <row r="4859" customFormat="false" ht="13.5" hidden="false" customHeight="false" outlineLevel="0" collapsed="false">
      <c r="A4859" s="49" t="s">
        <v>21383</v>
      </c>
      <c r="B4859" s="49" t="s">
        <v>21384</v>
      </c>
      <c r="C4859" s="49" t="s">
        <v>21385</v>
      </c>
      <c r="D4859" s="49" t="s">
        <v>21386</v>
      </c>
      <c r="E4859" s="50"/>
      <c r="F4859" s="49"/>
      <c r="G4859" s="49" t="s">
        <v>21532</v>
      </c>
      <c r="H4859" s="49" t="s">
        <v>21533</v>
      </c>
      <c r="I4859" s="49" t="s">
        <v>11287</v>
      </c>
      <c r="J4859" s="49" t="s">
        <v>7575</v>
      </c>
      <c r="K4859" s="50" t="s">
        <v>10033</v>
      </c>
      <c r="L4859" s="49" t="s">
        <v>7577</v>
      </c>
    </row>
    <row r="4860" customFormat="false" ht="13.5" hidden="false" customHeight="false" outlineLevel="0" collapsed="false">
      <c r="A4860" s="49" t="s">
        <v>21383</v>
      </c>
      <c r="B4860" s="49" t="s">
        <v>21384</v>
      </c>
      <c r="C4860" s="49" t="s">
        <v>21385</v>
      </c>
      <c r="D4860" s="49" t="s">
        <v>21386</v>
      </c>
      <c r="E4860" s="50"/>
      <c r="F4860" s="49"/>
      <c r="G4860" s="49" t="s">
        <v>21534</v>
      </c>
      <c r="H4860" s="49" t="s">
        <v>21535</v>
      </c>
      <c r="I4860" s="49" t="s">
        <v>11287</v>
      </c>
      <c r="J4860" s="49" t="s">
        <v>7575</v>
      </c>
      <c r="K4860" s="50" t="s">
        <v>18106</v>
      </c>
      <c r="L4860" s="49" t="s">
        <v>7577</v>
      </c>
    </row>
    <row r="4861" customFormat="false" ht="13.5" hidden="false" customHeight="false" outlineLevel="0" collapsed="false">
      <c r="A4861" s="49" t="s">
        <v>21383</v>
      </c>
      <c r="B4861" s="49" t="s">
        <v>21384</v>
      </c>
      <c r="C4861" s="49" t="s">
        <v>21385</v>
      </c>
      <c r="D4861" s="49" t="s">
        <v>21386</v>
      </c>
      <c r="E4861" s="50"/>
      <c r="F4861" s="49"/>
      <c r="G4861" s="49" t="s">
        <v>21536</v>
      </c>
      <c r="H4861" s="49" t="s">
        <v>21537</v>
      </c>
      <c r="I4861" s="49" t="s">
        <v>11287</v>
      </c>
      <c r="J4861" s="49" t="s">
        <v>7575</v>
      </c>
      <c r="K4861" s="50" t="s">
        <v>14120</v>
      </c>
      <c r="L4861" s="49" t="s">
        <v>7577</v>
      </c>
    </row>
    <row r="4862" customFormat="false" ht="13.5" hidden="false" customHeight="false" outlineLevel="0" collapsed="false">
      <c r="A4862" s="49" t="s">
        <v>21383</v>
      </c>
      <c r="B4862" s="49" t="s">
        <v>21384</v>
      </c>
      <c r="C4862" s="49" t="s">
        <v>21385</v>
      </c>
      <c r="D4862" s="49" t="s">
        <v>21386</v>
      </c>
      <c r="E4862" s="50"/>
      <c r="F4862" s="49"/>
      <c r="G4862" s="49" t="s">
        <v>21538</v>
      </c>
      <c r="H4862" s="49" t="s">
        <v>21539</v>
      </c>
      <c r="I4862" s="49" t="s">
        <v>11287</v>
      </c>
      <c r="J4862" s="49" t="s">
        <v>7575</v>
      </c>
      <c r="K4862" s="50" t="s">
        <v>21540</v>
      </c>
      <c r="L4862" s="49" t="s">
        <v>7577</v>
      </c>
    </row>
    <row r="4863" customFormat="false" ht="13.5" hidden="false" customHeight="false" outlineLevel="0" collapsed="false">
      <c r="A4863" s="49" t="s">
        <v>21383</v>
      </c>
      <c r="B4863" s="49" t="s">
        <v>21384</v>
      </c>
      <c r="C4863" s="49" t="s">
        <v>21385</v>
      </c>
      <c r="D4863" s="49" t="s">
        <v>21386</v>
      </c>
      <c r="E4863" s="50"/>
      <c r="F4863" s="49"/>
      <c r="G4863" s="49" t="s">
        <v>21541</v>
      </c>
      <c r="H4863" s="49" t="s">
        <v>21542</v>
      </c>
      <c r="I4863" s="49" t="s">
        <v>11287</v>
      </c>
      <c r="J4863" s="49" t="s">
        <v>7575</v>
      </c>
      <c r="K4863" s="50" t="s">
        <v>12223</v>
      </c>
      <c r="L4863" s="49" t="s">
        <v>7577</v>
      </c>
    </row>
    <row r="4864" customFormat="false" ht="13.5" hidden="false" customHeight="false" outlineLevel="0" collapsed="false">
      <c r="A4864" s="49" t="s">
        <v>21383</v>
      </c>
      <c r="B4864" s="49" t="s">
        <v>21384</v>
      </c>
      <c r="C4864" s="49" t="s">
        <v>21385</v>
      </c>
      <c r="D4864" s="49" t="s">
        <v>21386</v>
      </c>
      <c r="E4864" s="50"/>
      <c r="F4864" s="49"/>
      <c r="G4864" s="49" t="s">
        <v>21543</v>
      </c>
      <c r="H4864" s="49" t="s">
        <v>21544</v>
      </c>
      <c r="I4864" s="49" t="s">
        <v>11287</v>
      </c>
      <c r="J4864" s="49" t="s">
        <v>7575</v>
      </c>
      <c r="K4864" s="50" t="s">
        <v>17450</v>
      </c>
      <c r="L4864" s="49" t="s">
        <v>7577</v>
      </c>
    </row>
    <row r="4865" customFormat="false" ht="13.5" hidden="false" customHeight="false" outlineLevel="0" collapsed="false">
      <c r="A4865" s="49" t="s">
        <v>21383</v>
      </c>
      <c r="B4865" s="49" t="s">
        <v>21384</v>
      </c>
      <c r="C4865" s="49" t="s">
        <v>21385</v>
      </c>
      <c r="D4865" s="49" t="s">
        <v>21386</v>
      </c>
      <c r="E4865" s="50"/>
      <c r="F4865" s="49"/>
      <c r="G4865" s="49" t="s">
        <v>21545</v>
      </c>
      <c r="H4865" s="49" t="s">
        <v>21546</v>
      </c>
      <c r="I4865" s="49" t="s">
        <v>11287</v>
      </c>
      <c r="J4865" s="49" t="s">
        <v>7575</v>
      </c>
      <c r="K4865" s="50" t="s">
        <v>21547</v>
      </c>
      <c r="L4865" s="49" t="s">
        <v>7577</v>
      </c>
    </row>
    <row r="4866" customFormat="false" ht="13.5" hidden="false" customHeight="false" outlineLevel="0" collapsed="false">
      <c r="A4866" s="49" t="s">
        <v>21383</v>
      </c>
      <c r="B4866" s="49" t="s">
        <v>21384</v>
      </c>
      <c r="C4866" s="49" t="s">
        <v>21385</v>
      </c>
      <c r="D4866" s="49" t="s">
        <v>21386</v>
      </c>
      <c r="E4866" s="50"/>
      <c r="F4866" s="49"/>
      <c r="G4866" s="49" t="s">
        <v>21548</v>
      </c>
      <c r="H4866" s="49" t="s">
        <v>21549</v>
      </c>
      <c r="I4866" s="49" t="s">
        <v>11287</v>
      </c>
      <c r="J4866" s="49" t="s">
        <v>7575</v>
      </c>
      <c r="K4866" s="50" t="s">
        <v>21550</v>
      </c>
      <c r="L4866" s="49" t="s">
        <v>7577</v>
      </c>
    </row>
    <row r="4867" customFormat="false" ht="13.5" hidden="false" customHeight="false" outlineLevel="0" collapsed="false">
      <c r="A4867" s="49" t="s">
        <v>21383</v>
      </c>
      <c r="B4867" s="49" t="s">
        <v>21384</v>
      </c>
      <c r="C4867" s="49" t="s">
        <v>21385</v>
      </c>
      <c r="D4867" s="49" t="s">
        <v>21386</v>
      </c>
      <c r="E4867" s="50"/>
      <c r="F4867" s="49"/>
      <c r="G4867" s="49" t="s">
        <v>21551</v>
      </c>
      <c r="H4867" s="49" t="s">
        <v>21552</v>
      </c>
      <c r="I4867" s="49" t="s">
        <v>11287</v>
      </c>
      <c r="J4867" s="49" t="s">
        <v>7575</v>
      </c>
      <c r="K4867" s="50" t="s">
        <v>17003</v>
      </c>
      <c r="L4867" s="49" t="s">
        <v>7577</v>
      </c>
    </row>
    <row r="4868" customFormat="false" ht="13.5" hidden="false" customHeight="false" outlineLevel="0" collapsed="false">
      <c r="A4868" s="49" t="s">
        <v>21383</v>
      </c>
      <c r="B4868" s="49" t="s">
        <v>21384</v>
      </c>
      <c r="C4868" s="49" t="s">
        <v>21385</v>
      </c>
      <c r="D4868" s="49" t="s">
        <v>21386</v>
      </c>
      <c r="E4868" s="50"/>
      <c r="F4868" s="49"/>
      <c r="G4868" s="49" t="s">
        <v>21553</v>
      </c>
      <c r="H4868" s="49" t="s">
        <v>21554</v>
      </c>
      <c r="I4868" s="49" t="s">
        <v>11287</v>
      </c>
      <c r="J4868" s="49" t="s">
        <v>7575</v>
      </c>
      <c r="K4868" s="50" t="s">
        <v>21555</v>
      </c>
      <c r="L4868" s="49" t="s">
        <v>7577</v>
      </c>
    </row>
    <row r="4869" customFormat="false" ht="13.5" hidden="false" customHeight="false" outlineLevel="0" collapsed="false">
      <c r="A4869" s="49" t="s">
        <v>21383</v>
      </c>
      <c r="B4869" s="49" t="s">
        <v>21384</v>
      </c>
      <c r="C4869" s="49" t="s">
        <v>21385</v>
      </c>
      <c r="D4869" s="49" t="s">
        <v>21386</v>
      </c>
      <c r="E4869" s="50"/>
      <c r="F4869" s="49"/>
      <c r="G4869" s="49" t="s">
        <v>21556</v>
      </c>
      <c r="H4869" s="49" t="s">
        <v>21557</v>
      </c>
      <c r="I4869" s="49" t="s">
        <v>11287</v>
      </c>
      <c r="J4869" s="49" t="s">
        <v>7575</v>
      </c>
      <c r="K4869" s="50" t="s">
        <v>7941</v>
      </c>
      <c r="L4869" s="49" t="s">
        <v>7577</v>
      </c>
    </row>
    <row r="4870" customFormat="false" ht="13.5" hidden="false" customHeight="false" outlineLevel="0" collapsed="false">
      <c r="A4870" s="49" t="s">
        <v>21383</v>
      </c>
      <c r="B4870" s="49" t="s">
        <v>21384</v>
      </c>
      <c r="C4870" s="49" t="s">
        <v>21385</v>
      </c>
      <c r="D4870" s="49" t="s">
        <v>21386</v>
      </c>
      <c r="E4870" s="50"/>
      <c r="F4870" s="49"/>
      <c r="G4870" s="49" t="s">
        <v>21558</v>
      </c>
      <c r="H4870" s="49" t="s">
        <v>21559</v>
      </c>
      <c r="I4870" s="49" t="s">
        <v>11287</v>
      </c>
      <c r="J4870" s="49" t="s">
        <v>7575</v>
      </c>
      <c r="K4870" s="50" t="s">
        <v>14025</v>
      </c>
      <c r="L4870" s="49" t="s">
        <v>7577</v>
      </c>
    </row>
    <row r="4871" customFormat="false" ht="13.5" hidden="false" customHeight="false" outlineLevel="0" collapsed="false">
      <c r="A4871" s="49" t="s">
        <v>21383</v>
      </c>
      <c r="B4871" s="49" t="s">
        <v>21384</v>
      </c>
      <c r="C4871" s="49" t="s">
        <v>21385</v>
      </c>
      <c r="D4871" s="49" t="s">
        <v>21386</v>
      </c>
      <c r="E4871" s="50"/>
      <c r="F4871" s="49"/>
      <c r="G4871" s="49" t="s">
        <v>21560</v>
      </c>
      <c r="H4871" s="49" t="s">
        <v>21561</v>
      </c>
      <c r="I4871" s="49" t="s">
        <v>11287</v>
      </c>
      <c r="J4871" s="49" t="s">
        <v>7575</v>
      </c>
      <c r="K4871" s="50" t="s">
        <v>17414</v>
      </c>
      <c r="L4871" s="49" t="s">
        <v>7577</v>
      </c>
    </row>
    <row r="4872" customFormat="false" ht="13.5" hidden="false" customHeight="false" outlineLevel="0" collapsed="false">
      <c r="A4872" s="49" t="s">
        <v>21383</v>
      </c>
      <c r="B4872" s="49" t="s">
        <v>21384</v>
      </c>
      <c r="C4872" s="49" t="s">
        <v>21385</v>
      </c>
      <c r="D4872" s="49" t="s">
        <v>21386</v>
      </c>
      <c r="E4872" s="50"/>
      <c r="F4872" s="49"/>
      <c r="G4872" s="49" t="s">
        <v>21562</v>
      </c>
      <c r="H4872" s="49" t="s">
        <v>21563</v>
      </c>
      <c r="I4872" s="49" t="s">
        <v>11287</v>
      </c>
      <c r="J4872" s="49" t="s">
        <v>7575</v>
      </c>
      <c r="K4872" s="50" t="s">
        <v>21564</v>
      </c>
      <c r="L4872" s="49" t="s">
        <v>7577</v>
      </c>
    </row>
    <row r="4873" customFormat="false" ht="13.5" hidden="false" customHeight="false" outlineLevel="0" collapsed="false">
      <c r="A4873" s="49" t="s">
        <v>21383</v>
      </c>
      <c r="B4873" s="49" t="s">
        <v>21384</v>
      </c>
      <c r="C4873" s="49" t="s">
        <v>21385</v>
      </c>
      <c r="D4873" s="49" t="s">
        <v>21386</v>
      </c>
      <c r="E4873" s="50"/>
      <c r="F4873" s="49"/>
      <c r="G4873" s="49" t="s">
        <v>21565</v>
      </c>
      <c r="H4873" s="49" t="s">
        <v>21566</v>
      </c>
      <c r="I4873" s="49" t="s">
        <v>11287</v>
      </c>
      <c r="J4873" s="49" t="s">
        <v>7575</v>
      </c>
      <c r="K4873" s="50" t="s">
        <v>21567</v>
      </c>
      <c r="L4873" s="49" t="s">
        <v>7577</v>
      </c>
    </row>
    <row r="4874" customFormat="false" ht="13.5" hidden="false" customHeight="false" outlineLevel="0" collapsed="false">
      <c r="A4874" s="49" t="s">
        <v>21383</v>
      </c>
      <c r="B4874" s="49" t="s">
        <v>21384</v>
      </c>
      <c r="C4874" s="49" t="s">
        <v>21385</v>
      </c>
      <c r="D4874" s="49" t="s">
        <v>21386</v>
      </c>
      <c r="E4874" s="50"/>
      <c r="F4874" s="49"/>
      <c r="G4874" s="49" t="s">
        <v>21568</v>
      </c>
      <c r="H4874" s="49" t="s">
        <v>21569</v>
      </c>
      <c r="I4874" s="49" t="s">
        <v>11287</v>
      </c>
      <c r="J4874" s="49" t="s">
        <v>7575</v>
      </c>
      <c r="K4874" s="50" t="s">
        <v>20418</v>
      </c>
      <c r="L4874" s="49" t="s">
        <v>7577</v>
      </c>
    </row>
    <row r="4875" customFormat="false" ht="13.5" hidden="false" customHeight="false" outlineLevel="0" collapsed="false">
      <c r="A4875" s="49" t="s">
        <v>21383</v>
      </c>
      <c r="B4875" s="49" t="s">
        <v>21384</v>
      </c>
      <c r="C4875" s="49" t="s">
        <v>21385</v>
      </c>
      <c r="D4875" s="49" t="s">
        <v>21386</v>
      </c>
      <c r="E4875" s="50"/>
      <c r="F4875" s="49"/>
      <c r="G4875" s="49" t="s">
        <v>21570</v>
      </c>
      <c r="H4875" s="49" t="s">
        <v>21571</v>
      </c>
      <c r="I4875" s="49" t="s">
        <v>11287</v>
      </c>
      <c r="J4875" s="49" t="s">
        <v>7575</v>
      </c>
      <c r="K4875" s="50" t="s">
        <v>14879</v>
      </c>
      <c r="L4875" s="49" t="s">
        <v>7577</v>
      </c>
    </row>
    <row r="4876" customFormat="false" ht="13.5" hidden="false" customHeight="false" outlineLevel="0" collapsed="false">
      <c r="A4876" s="49" t="s">
        <v>21383</v>
      </c>
      <c r="B4876" s="49" t="s">
        <v>21384</v>
      </c>
      <c r="C4876" s="49" t="s">
        <v>21385</v>
      </c>
      <c r="D4876" s="49" t="s">
        <v>21386</v>
      </c>
      <c r="E4876" s="50"/>
      <c r="F4876" s="49"/>
      <c r="G4876" s="49" t="s">
        <v>21572</v>
      </c>
      <c r="H4876" s="49" t="s">
        <v>21573</v>
      </c>
      <c r="I4876" s="49" t="s">
        <v>11287</v>
      </c>
      <c r="J4876" s="49" t="s">
        <v>7575</v>
      </c>
      <c r="K4876" s="50" t="s">
        <v>9938</v>
      </c>
      <c r="L4876" s="49" t="s">
        <v>7577</v>
      </c>
    </row>
    <row r="4877" customFormat="false" ht="13.5" hidden="false" customHeight="false" outlineLevel="0" collapsed="false">
      <c r="A4877" s="49" t="s">
        <v>21383</v>
      </c>
      <c r="B4877" s="49" t="s">
        <v>21384</v>
      </c>
      <c r="C4877" s="49" t="s">
        <v>21385</v>
      </c>
      <c r="D4877" s="49" t="s">
        <v>21386</v>
      </c>
      <c r="E4877" s="50"/>
      <c r="F4877" s="49"/>
      <c r="G4877" s="49" t="s">
        <v>21574</v>
      </c>
      <c r="H4877" s="49" t="s">
        <v>21575</v>
      </c>
      <c r="I4877" s="49" t="s">
        <v>11287</v>
      </c>
      <c r="J4877" s="49" t="s">
        <v>7575</v>
      </c>
      <c r="K4877" s="50" t="s">
        <v>9809</v>
      </c>
      <c r="L4877" s="49" t="s">
        <v>7577</v>
      </c>
    </row>
    <row r="4878" customFormat="false" ht="13.5" hidden="false" customHeight="false" outlineLevel="0" collapsed="false">
      <c r="A4878" s="49" t="s">
        <v>21383</v>
      </c>
      <c r="B4878" s="49" t="s">
        <v>21384</v>
      </c>
      <c r="C4878" s="49" t="s">
        <v>21385</v>
      </c>
      <c r="D4878" s="49" t="s">
        <v>21386</v>
      </c>
      <c r="E4878" s="50"/>
      <c r="F4878" s="49"/>
      <c r="G4878" s="49" t="s">
        <v>21576</v>
      </c>
      <c r="H4878" s="49" t="s">
        <v>21577</v>
      </c>
      <c r="I4878" s="49" t="s">
        <v>11287</v>
      </c>
      <c r="J4878" s="49" t="s">
        <v>7575</v>
      </c>
      <c r="K4878" s="50" t="s">
        <v>21578</v>
      </c>
      <c r="L4878" s="49" t="s">
        <v>7577</v>
      </c>
    </row>
    <row r="4879" customFormat="false" ht="13.5" hidden="false" customHeight="false" outlineLevel="0" collapsed="false">
      <c r="A4879" s="49" t="s">
        <v>21383</v>
      </c>
      <c r="B4879" s="49" t="s">
        <v>21384</v>
      </c>
      <c r="C4879" s="49" t="s">
        <v>21385</v>
      </c>
      <c r="D4879" s="49" t="s">
        <v>21386</v>
      </c>
      <c r="E4879" s="50"/>
      <c r="F4879" s="49"/>
      <c r="G4879" s="49" t="s">
        <v>21579</v>
      </c>
      <c r="H4879" s="49" t="s">
        <v>21580</v>
      </c>
      <c r="I4879" s="49" t="s">
        <v>11287</v>
      </c>
      <c r="J4879" s="49" t="s">
        <v>7575</v>
      </c>
      <c r="K4879" s="50" t="s">
        <v>21581</v>
      </c>
      <c r="L4879" s="49" t="s">
        <v>7577</v>
      </c>
    </row>
    <row r="4880" customFormat="false" ht="13.5" hidden="false" customHeight="false" outlineLevel="0" collapsed="false">
      <c r="A4880" s="49" t="s">
        <v>21383</v>
      </c>
      <c r="B4880" s="49" t="s">
        <v>21384</v>
      </c>
      <c r="C4880" s="49" t="s">
        <v>21385</v>
      </c>
      <c r="D4880" s="49" t="s">
        <v>21386</v>
      </c>
      <c r="E4880" s="50"/>
      <c r="F4880" s="49"/>
      <c r="G4880" s="49" t="s">
        <v>21582</v>
      </c>
      <c r="H4880" s="49" t="s">
        <v>21583</v>
      </c>
      <c r="I4880" s="49" t="s">
        <v>11287</v>
      </c>
      <c r="J4880" s="49" t="s">
        <v>7575</v>
      </c>
      <c r="K4880" s="50" t="s">
        <v>21584</v>
      </c>
      <c r="L4880" s="49" t="s">
        <v>7577</v>
      </c>
    </row>
    <row r="4881" customFormat="false" ht="13.5" hidden="false" customHeight="false" outlineLevel="0" collapsed="false">
      <c r="A4881" s="49" t="s">
        <v>21383</v>
      </c>
      <c r="B4881" s="49" t="s">
        <v>21384</v>
      </c>
      <c r="C4881" s="49" t="s">
        <v>21385</v>
      </c>
      <c r="D4881" s="49" t="s">
        <v>21386</v>
      </c>
      <c r="E4881" s="50"/>
      <c r="F4881" s="49"/>
      <c r="G4881" s="49" t="s">
        <v>21585</v>
      </c>
      <c r="H4881" s="49" t="s">
        <v>21586</v>
      </c>
      <c r="I4881" s="49" t="s">
        <v>11287</v>
      </c>
      <c r="J4881" s="49" t="s">
        <v>7575</v>
      </c>
      <c r="K4881" s="50" t="s">
        <v>19350</v>
      </c>
      <c r="L4881" s="49" t="s">
        <v>7577</v>
      </c>
    </row>
    <row r="4882" customFormat="false" ht="13.5" hidden="false" customHeight="false" outlineLevel="0" collapsed="false">
      <c r="A4882" s="49" t="s">
        <v>21383</v>
      </c>
      <c r="B4882" s="49" t="s">
        <v>21384</v>
      </c>
      <c r="C4882" s="49" t="s">
        <v>21385</v>
      </c>
      <c r="D4882" s="49" t="s">
        <v>21386</v>
      </c>
      <c r="E4882" s="50"/>
      <c r="F4882" s="49"/>
      <c r="G4882" s="49" t="s">
        <v>21587</v>
      </c>
      <c r="H4882" s="49" t="s">
        <v>21588</v>
      </c>
      <c r="I4882" s="49" t="s">
        <v>11287</v>
      </c>
      <c r="J4882" s="49" t="s">
        <v>7575</v>
      </c>
      <c r="K4882" s="50" t="s">
        <v>21589</v>
      </c>
      <c r="L4882" s="49" t="s">
        <v>7577</v>
      </c>
    </row>
    <row r="4883" customFormat="false" ht="13.5" hidden="false" customHeight="false" outlineLevel="0" collapsed="false">
      <c r="A4883" s="49" t="s">
        <v>21383</v>
      </c>
      <c r="B4883" s="49" t="s">
        <v>21384</v>
      </c>
      <c r="C4883" s="49" t="s">
        <v>21385</v>
      </c>
      <c r="D4883" s="49" t="s">
        <v>21386</v>
      </c>
      <c r="E4883" s="50"/>
      <c r="F4883" s="49"/>
      <c r="G4883" s="49" t="s">
        <v>21590</v>
      </c>
      <c r="H4883" s="49" t="s">
        <v>21591</v>
      </c>
      <c r="I4883" s="49" t="s">
        <v>11287</v>
      </c>
      <c r="J4883" s="49" t="s">
        <v>7575</v>
      </c>
      <c r="K4883" s="50" t="s">
        <v>7941</v>
      </c>
      <c r="L4883" s="49" t="s">
        <v>7577</v>
      </c>
    </row>
    <row r="4884" customFormat="false" ht="13.5" hidden="false" customHeight="false" outlineLevel="0" collapsed="false">
      <c r="A4884" s="49" t="s">
        <v>21383</v>
      </c>
      <c r="B4884" s="49" t="s">
        <v>21384</v>
      </c>
      <c r="C4884" s="49" t="s">
        <v>21385</v>
      </c>
      <c r="D4884" s="49" t="s">
        <v>21386</v>
      </c>
      <c r="E4884" s="50"/>
      <c r="F4884" s="49"/>
      <c r="G4884" s="49" t="s">
        <v>21592</v>
      </c>
      <c r="H4884" s="49" t="s">
        <v>21593</v>
      </c>
      <c r="I4884" s="49" t="s">
        <v>11287</v>
      </c>
      <c r="J4884" s="49" t="s">
        <v>7575</v>
      </c>
      <c r="K4884" s="50" t="s">
        <v>14108</v>
      </c>
      <c r="L4884" s="49" t="s">
        <v>7577</v>
      </c>
    </row>
    <row r="4885" customFormat="false" ht="13.5" hidden="false" customHeight="false" outlineLevel="0" collapsed="false">
      <c r="A4885" s="49" t="s">
        <v>21383</v>
      </c>
      <c r="B4885" s="49" t="s">
        <v>21384</v>
      </c>
      <c r="C4885" s="49" t="s">
        <v>21385</v>
      </c>
      <c r="D4885" s="49" t="s">
        <v>21386</v>
      </c>
      <c r="E4885" s="50"/>
      <c r="F4885" s="49"/>
      <c r="G4885" s="49" t="s">
        <v>21594</v>
      </c>
      <c r="H4885" s="49" t="s">
        <v>21595</v>
      </c>
      <c r="I4885" s="49" t="s">
        <v>11287</v>
      </c>
      <c r="J4885" s="49" t="s">
        <v>7575</v>
      </c>
      <c r="K4885" s="50" t="s">
        <v>14092</v>
      </c>
      <c r="L4885" s="49" t="s">
        <v>7577</v>
      </c>
    </row>
    <row r="4886" customFormat="false" ht="13.5" hidden="false" customHeight="false" outlineLevel="0" collapsed="false">
      <c r="A4886" s="49" t="s">
        <v>21383</v>
      </c>
      <c r="B4886" s="49" t="s">
        <v>21384</v>
      </c>
      <c r="C4886" s="49" t="s">
        <v>21385</v>
      </c>
      <c r="D4886" s="49" t="s">
        <v>21386</v>
      </c>
      <c r="E4886" s="50"/>
      <c r="F4886" s="49"/>
      <c r="G4886" s="49" t="s">
        <v>21596</v>
      </c>
      <c r="H4886" s="49" t="s">
        <v>21597</v>
      </c>
      <c r="I4886" s="49" t="s">
        <v>11287</v>
      </c>
      <c r="J4886" s="49" t="s">
        <v>7575</v>
      </c>
      <c r="K4886" s="50" t="s">
        <v>21598</v>
      </c>
      <c r="L4886" s="49" t="s">
        <v>7577</v>
      </c>
    </row>
    <row r="4887" customFormat="false" ht="13.5" hidden="false" customHeight="false" outlineLevel="0" collapsed="false">
      <c r="A4887" s="49" t="s">
        <v>21383</v>
      </c>
      <c r="B4887" s="49" t="s">
        <v>21384</v>
      </c>
      <c r="C4887" s="49" t="s">
        <v>21385</v>
      </c>
      <c r="D4887" s="49" t="s">
        <v>21386</v>
      </c>
      <c r="E4887" s="50"/>
      <c r="F4887" s="49"/>
      <c r="G4887" s="49" t="s">
        <v>21599</v>
      </c>
      <c r="H4887" s="49" t="s">
        <v>21600</v>
      </c>
      <c r="I4887" s="49" t="s">
        <v>11287</v>
      </c>
      <c r="J4887" s="49" t="s">
        <v>7575</v>
      </c>
      <c r="K4887" s="50" t="s">
        <v>10667</v>
      </c>
      <c r="L4887" s="49" t="s">
        <v>7577</v>
      </c>
    </row>
    <row r="4888" customFormat="false" ht="13.5" hidden="false" customHeight="false" outlineLevel="0" collapsed="false">
      <c r="A4888" s="49" t="s">
        <v>21383</v>
      </c>
      <c r="B4888" s="49" t="s">
        <v>21384</v>
      </c>
      <c r="C4888" s="49" t="s">
        <v>21385</v>
      </c>
      <c r="D4888" s="49" t="s">
        <v>21386</v>
      </c>
      <c r="E4888" s="50"/>
      <c r="F4888" s="49"/>
      <c r="G4888" s="49" t="s">
        <v>21601</v>
      </c>
      <c r="H4888" s="49" t="s">
        <v>21602</v>
      </c>
      <c r="I4888" s="49" t="s">
        <v>11287</v>
      </c>
      <c r="J4888" s="49" t="s">
        <v>7575</v>
      </c>
      <c r="K4888" s="50" t="s">
        <v>21603</v>
      </c>
      <c r="L4888" s="49" t="s">
        <v>7577</v>
      </c>
    </row>
    <row r="4889" customFormat="false" ht="13.5" hidden="false" customHeight="false" outlineLevel="0" collapsed="false">
      <c r="A4889" s="49" t="s">
        <v>21383</v>
      </c>
      <c r="B4889" s="49" t="s">
        <v>21384</v>
      </c>
      <c r="C4889" s="49" t="s">
        <v>21385</v>
      </c>
      <c r="D4889" s="49" t="s">
        <v>21386</v>
      </c>
      <c r="E4889" s="50"/>
      <c r="F4889" s="49"/>
      <c r="G4889" s="49" t="s">
        <v>21604</v>
      </c>
      <c r="H4889" s="49" t="s">
        <v>21605</v>
      </c>
      <c r="I4889" s="49" t="s">
        <v>11287</v>
      </c>
      <c r="J4889" s="49" t="s">
        <v>7575</v>
      </c>
      <c r="K4889" s="50" t="s">
        <v>14788</v>
      </c>
      <c r="L4889" s="49" t="s">
        <v>7577</v>
      </c>
    </row>
    <row r="4890" customFormat="false" ht="13.5" hidden="false" customHeight="false" outlineLevel="0" collapsed="false">
      <c r="A4890" s="49" t="s">
        <v>21383</v>
      </c>
      <c r="B4890" s="49" t="s">
        <v>21384</v>
      </c>
      <c r="C4890" s="49" t="s">
        <v>21385</v>
      </c>
      <c r="D4890" s="49" t="s">
        <v>21386</v>
      </c>
      <c r="E4890" s="50"/>
      <c r="F4890" s="49"/>
      <c r="G4890" s="49" t="s">
        <v>21606</v>
      </c>
      <c r="H4890" s="49" t="s">
        <v>21607</v>
      </c>
      <c r="I4890" s="49" t="s">
        <v>11287</v>
      </c>
      <c r="J4890" s="49" t="s">
        <v>7575</v>
      </c>
      <c r="K4890" s="50" t="s">
        <v>14707</v>
      </c>
      <c r="L4890" s="49" t="s">
        <v>7577</v>
      </c>
    </row>
    <row r="4891" customFormat="false" ht="13.5" hidden="false" customHeight="false" outlineLevel="0" collapsed="false">
      <c r="A4891" s="49" t="s">
        <v>21383</v>
      </c>
      <c r="B4891" s="49" t="s">
        <v>21384</v>
      </c>
      <c r="C4891" s="49" t="s">
        <v>21385</v>
      </c>
      <c r="D4891" s="49" t="s">
        <v>21386</v>
      </c>
      <c r="E4891" s="50"/>
      <c r="F4891" s="49"/>
      <c r="G4891" s="49" t="s">
        <v>21608</v>
      </c>
      <c r="H4891" s="49" t="s">
        <v>21609</v>
      </c>
      <c r="I4891" s="49" t="s">
        <v>11287</v>
      </c>
      <c r="J4891" s="49" t="s">
        <v>7575</v>
      </c>
      <c r="K4891" s="50" t="s">
        <v>21610</v>
      </c>
      <c r="L4891" s="49" t="s">
        <v>7577</v>
      </c>
    </row>
    <row r="4892" customFormat="false" ht="13.5" hidden="false" customHeight="false" outlineLevel="0" collapsed="false">
      <c r="A4892" s="49" t="s">
        <v>21383</v>
      </c>
      <c r="B4892" s="49" t="s">
        <v>21384</v>
      </c>
      <c r="C4892" s="49" t="s">
        <v>21385</v>
      </c>
      <c r="D4892" s="49" t="s">
        <v>21386</v>
      </c>
      <c r="E4892" s="50"/>
      <c r="F4892" s="49"/>
      <c r="G4892" s="49" t="s">
        <v>21611</v>
      </c>
      <c r="H4892" s="49" t="s">
        <v>21612</v>
      </c>
      <c r="I4892" s="49" t="s">
        <v>11287</v>
      </c>
      <c r="J4892" s="49" t="s">
        <v>7575</v>
      </c>
      <c r="K4892" s="50" t="s">
        <v>21613</v>
      </c>
      <c r="L4892" s="49" t="s">
        <v>7577</v>
      </c>
    </row>
    <row r="4893" customFormat="false" ht="13.5" hidden="false" customHeight="false" outlineLevel="0" collapsed="false">
      <c r="A4893" s="49" t="s">
        <v>21383</v>
      </c>
      <c r="B4893" s="49" t="s">
        <v>21384</v>
      </c>
      <c r="C4893" s="49" t="s">
        <v>21385</v>
      </c>
      <c r="D4893" s="49" t="s">
        <v>21386</v>
      </c>
      <c r="E4893" s="50"/>
      <c r="F4893" s="49"/>
      <c r="G4893" s="49" t="s">
        <v>21614</v>
      </c>
      <c r="H4893" s="49" t="s">
        <v>21615</v>
      </c>
      <c r="I4893" s="49" t="s">
        <v>11287</v>
      </c>
      <c r="J4893" s="49" t="s">
        <v>7575</v>
      </c>
      <c r="K4893" s="50" t="s">
        <v>21616</v>
      </c>
      <c r="L4893" s="49" t="s">
        <v>7577</v>
      </c>
    </row>
    <row r="4894" customFormat="false" ht="13.5" hidden="false" customHeight="false" outlineLevel="0" collapsed="false">
      <c r="A4894" s="49" t="s">
        <v>21383</v>
      </c>
      <c r="B4894" s="49" t="s">
        <v>21384</v>
      </c>
      <c r="C4894" s="49" t="s">
        <v>21385</v>
      </c>
      <c r="D4894" s="49" t="s">
        <v>21386</v>
      </c>
      <c r="E4894" s="50"/>
      <c r="F4894" s="49"/>
      <c r="G4894" s="49" t="s">
        <v>21617</v>
      </c>
      <c r="H4894" s="49" t="s">
        <v>21618</v>
      </c>
      <c r="I4894" s="49" t="s">
        <v>11287</v>
      </c>
      <c r="J4894" s="49" t="s">
        <v>7575</v>
      </c>
      <c r="K4894" s="50" t="s">
        <v>14017</v>
      </c>
      <c r="L4894" s="49" t="s">
        <v>7577</v>
      </c>
    </row>
    <row r="4895" customFormat="false" ht="13.5" hidden="false" customHeight="false" outlineLevel="0" collapsed="false">
      <c r="A4895" s="49" t="s">
        <v>21383</v>
      </c>
      <c r="B4895" s="49" t="s">
        <v>21384</v>
      </c>
      <c r="C4895" s="49" t="s">
        <v>21385</v>
      </c>
      <c r="D4895" s="49" t="s">
        <v>21386</v>
      </c>
      <c r="E4895" s="50"/>
      <c r="F4895" s="49"/>
      <c r="G4895" s="49" t="s">
        <v>21619</v>
      </c>
      <c r="H4895" s="49" t="s">
        <v>21620</v>
      </c>
      <c r="I4895" s="49" t="s">
        <v>11287</v>
      </c>
      <c r="J4895" s="49" t="s">
        <v>7575</v>
      </c>
      <c r="K4895" s="50" t="s">
        <v>17602</v>
      </c>
      <c r="L4895" s="49" t="s">
        <v>7577</v>
      </c>
    </row>
    <row r="4896" customFormat="false" ht="13.5" hidden="false" customHeight="false" outlineLevel="0" collapsed="false">
      <c r="A4896" s="49" t="s">
        <v>21383</v>
      </c>
      <c r="B4896" s="49" t="s">
        <v>21384</v>
      </c>
      <c r="C4896" s="49" t="s">
        <v>21385</v>
      </c>
      <c r="D4896" s="49" t="s">
        <v>21386</v>
      </c>
      <c r="E4896" s="50"/>
      <c r="F4896" s="49"/>
      <c r="G4896" s="49" t="s">
        <v>21621</v>
      </c>
      <c r="H4896" s="49" t="s">
        <v>21622</v>
      </c>
      <c r="I4896" s="49" t="s">
        <v>11287</v>
      </c>
      <c r="J4896" s="49" t="s">
        <v>7575</v>
      </c>
      <c r="K4896" s="50" t="s">
        <v>21623</v>
      </c>
      <c r="L4896" s="49" t="s">
        <v>7577</v>
      </c>
    </row>
    <row r="4897" customFormat="false" ht="13.5" hidden="false" customHeight="false" outlineLevel="0" collapsed="false">
      <c r="A4897" s="49" t="s">
        <v>21383</v>
      </c>
      <c r="B4897" s="49" t="s">
        <v>21384</v>
      </c>
      <c r="C4897" s="49" t="s">
        <v>21385</v>
      </c>
      <c r="D4897" s="49" t="s">
        <v>21386</v>
      </c>
      <c r="E4897" s="50"/>
      <c r="F4897" s="49"/>
      <c r="G4897" s="49" t="s">
        <v>21624</v>
      </c>
      <c r="H4897" s="49" t="s">
        <v>21625</v>
      </c>
      <c r="I4897" s="49" t="s">
        <v>11287</v>
      </c>
      <c r="J4897" s="49" t="s">
        <v>7575</v>
      </c>
      <c r="K4897" s="50" t="s">
        <v>21626</v>
      </c>
      <c r="L4897" s="49" t="s">
        <v>7577</v>
      </c>
    </row>
    <row r="4898" customFormat="false" ht="13.5" hidden="false" customHeight="false" outlineLevel="0" collapsed="false">
      <c r="A4898" s="49" t="s">
        <v>21383</v>
      </c>
      <c r="B4898" s="49" t="s">
        <v>21384</v>
      </c>
      <c r="C4898" s="49" t="s">
        <v>21385</v>
      </c>
      <c r="D4898" s="49" t="s">
        <v>21386</v>
      </c>
      <c r="E4898" s="50"/>
      <c r="F4898" s="49"/>
      <c r="G4898" s="49" t="s">
        <v>21627</v>
      </c>
      <c r="H4898" s="49" t="s">
        <v>21628</v>
      </c>
      <c r="I4898" s="49" t="s">
        <v>11287</v>
      </c>
      <c r="J4898" s="49" t="s">
        <v>7575</v>
      </c>
      <c r="K4898" s="50" t="s">
        <v>21629</v>
      </c>
      <c r="L4898" s="49" t="s">
        <v>7577</v>
      </c>
    </row>
    <row r="4899" customFormat="false" ht="13.5" hidden="false" customHeight="false" outlineLevel="0" collapsed="false">
      <c r="A4899" s="49" t="s">
        <v>21383</v>
      </c>
      <c r="B4899" s="49" t="s">
        <v>21384</v>
      </c>
      <c r="C4899" s="49" t="s">
        <v>21385</v>
      </c>
      <c r="D4899" s="49" t="s">
        <v>21386</v>
      </c>
      <c r="E4899" s="50"/>
      <c r="F4899" s="49"/>
      <c r="G4899" s="49" t="s">
        <v>21630</v>
      </c>
      <c r="H4899" s="49" t="s">
        <v>21631</v>
      </c>
      <c r="I4899" s="49" t="s">
        <v>11287</v>
      </c>
      <c r="J4899" s="49" t="s">
        <v>7575</v>
      </c>
      <c r="K4899" s="50" t="s">
        <v>8200</v>
      </c>
      <c r="L4899" s="49" t="s">
        <v>7577</v>
      </c>
    </row>
    <row r="4900" customFormat="false" ht="13.5" hidden="false" customHeight="false" outlineLevel="0" collapsed="false">
      <c r="A4900" s="49" t="s">
        <v>21383</v>
      </c>
      <c r="B4900" s="49" t="s">
        <v>21384</v>
      </c>
      <c r="C4900" s="49" t="s">
        <v>21385</v>
      </c>
      <c r="D4900" s="49" t="s">
        <v>21386</v>
      </c>
      <c r="E4900" s="50"/>
      <c r="F4900" s="49"/>
      <c r="G4900" s="49" t="s">
        <v>21632</v>
      </c>
      <c r="H4900" s="49" t="s">
        <v>21633</v>
      </c>
      <c r="I4900" s="49" t="s">
        <v>11287</v>
      </c>
      <c r="J4900" s="49" t="s">
        <v>7575</v>
      </c>
      <c r="K4900" s="50" t="s">
        <v>8176</v>
      </c>
      <c r="L4900" s="49" t="s">
        <v>7577</v>
      </c>
    </row>
    <row r="4901" customFormat="false" ht="13.5" hidden="false" customHeight="false" outlineLevel="0" collapsed="false">
      <c r="A4901" s="49" t="s">
        <v>21383</v>
      </c>
      <c r="B4901" s="49" t="s">
        <v>21384</v>
      </c>
      <c r="C4901" s="49" t="s">
        <v>21385</v>
      </c>
      <c r="D4901" s="49" t="s">
        <v>21386</v>
      </c>
      <c r="E4901" s="50"/>
      <c r="F4901" s="49"/>
      <c r="G4901" s="49" t="s">
        <v>21634</v>
      </c>
      <c r="H4901" s="49" t="s">
        <v>21635</v>
      </c>
      <c r="I4901" s="49" t="s">
        <v>11287</v>
      </c>
      <c r="J4901" s="49" t="s">
        <v>7575</v>
      </c>
      <c r="K4901" s="50" t="s">
        <v>14434</v>
      </c>
      <c r="L4901" s="49" t="s">
        <v>7577</v>
      </c>
    </row>
    <row r="4902" customFormat="false" ht="13.5" hidden="false" customHeight="false" outlineLevel="0" collapsed="false">
      <c r="A4902" s="49" t="s">
        <v>21383</v>
      </c>
      <c r="B4902" s="49" t="s">
        <v>21384</v>
      </c>
      <c r="C4902" s="49" t="s">
        <v>21385</v>
      </c>
      <c r="D4902" s="49" t="s">
        <v>21386</v>
      </c>
      <c r="E4902" s="50"/>
      <c r="F4902" s="49"/>
      <c r="G4902" s="49" t="s">
        <v>21636</v>
      </c>
      <c r="H4902" s="49" t="s">
        <v>21637</v>
      </c>
      <c r="I4902" s="49" t="s">
        <v>11287</v>
      </c>
      <c r="J4902" s="49" t="s">
        <v>7575</v>
      </c>
      <c r="K4902" s="50" t="s">
        <v>19782</v>
      </c>
      <c r="L4902" s="49" t="s">
        <v>7577</v>
      </c>
    </row>
    <row r="4903" customFormat="false" ht="13.5" hidden="false" customHeight="false" outlineLevel="0" collapsed="false">
      <c r="A4903" s="49" t="s">
        <v>21383</v>
      </c>
      <c r="B4903" s="49" t="s">
        <v>21384</v>
      </c>
      <c r="C4903" s="49" t="s">
        <v>21385</v>
      </c>
      <c r="D4903" s="49" t="s">
        <v>21386</v>
      </c>
      <c r="E4903" s="50"/>
      <c r="F4903" s="49"/>
      <c r="G4903" s="49" t="s">
        <v>21638</v>
      </c>
      <c r="H4903" s="49" t="s">
        <v>21639</v>
      </c>
      <c r="I4903" s="49" t="s">
        <v>11287</v>
      </c>
      <c r="J4903" s="49" t="s">
        <v>7575</v>
      </c>
      <c r="K4903" s="50" t="s">
        <v>21640</v>
      </c>
      <c r="L4903" s="49" t="s">
        <v>7577</v>
      </c>
    </row>
    <row r="4904" customFormat="false" ht="13.5" hidden="false" customHeight="false" outlineLevel="0" collapsed="false">
      <c r="A4904" s="49" t="s">
        <v>21383</v>
      </c>
      <c r="B4904" s="49" t="s">
        <v>21384</v>
      </c>
      <c r="C4904" s="49" t="s">
        <v>21385</v>
      </c>
      <c r="D4904" s="49" t="s">
        <v>21386</v>
      </c>
      <c r="E4904" s="50"/>
      <c r="F4904" s="49"/>
      <c r="G4904" s="49" t="s">
        <v>21641</v>
      </c>
      <c r="H4904" s="49" t="s">
        <v>21642</v>
      </c>
      <c r="I4904" s="49" t="s">
        <v>11287</v>
      </c>
      <c r="J4904" s="49" t="s">
        <v>7575</v>
      </c>
      <c r="K4904" s="50" t="s">
        <v>21643</v>
      </c>
      <c r="L4904" s="49" t="s">
        <v>7577</v>
      </c>
    </row>
    <row r="4905" customFormat="false" ht="13.5" hidden="false" customHeight="false" outlineLevel="0" collapsed="false">
      <c r="A4905" s="49" t="s">
        <v>21383</v>
      </c>
      <c r="B4905" s="49" t="s">
        <v>21384</v>
      </c>
      <c r="C4905" s="49" t="s">
        <v>21385</v>
      </c>
      <c r="D4905" s="49" t="s">
        <v>21386</v>
      </c>
      <c r="E4905" s="50"/>
      <c r="F4905" s="49"/>
      <c r="G4905" s="49" t="s">
        <v>21644</v>
      </c>
      <c r="H4905" s="49" t="s">
        <v>21645</v>
      </c>
      <c r="I4905" s="49" t="s">
        <v>11287</v>
      </c>
      <c r="J4905" s="49" t="s">
        <v>7575</v>
      </c>
      <c r="K4905" s="50" t="s">
        <v>7589</v>
      </c>
      <c r="L4905" s="49" t="s">
        <v>7577</v>
      </c>
    </row>
    <row r="4906" customFormat="false" ht="13.5" hidden="false" customHeight="false" outlineLevel="0" collapsed="false">
      <c r="A4906" s="49" t="s">
        <v>21383</v>
      </c>
      <c r="B4906" s="49" t="s">
        <v>21384</v>
      </c>
      <c r="C4906" s="49" t="s">
        <v>21385</v>
      </c>
      <c r="D4906" s="49" t="s">
        <v>21386</v>
      </c>
      <c r="E4906" s="50"/>
      <c r="F4906" s="49"/>
      <c r="G4906" s="49" t="s">
        <v>21646</v>
      </c>
      <c r="H4906" s="49" t="s">
        <v>21647</v>
      </c>
      <c r="I4906" s="49" t="s">
        <v>11287</v>
      </c>
      <c r="J4906" s="49" t="s">
        <v>7575</v>
      </c>
      <c r="K4906" s="50" t="s">
        <v>18313</v>
      </c>
      <c r="L4906" s="49" t="s">
        <v>7577</v>
      </c>
    </row>
    <row r="4907" customFormat="false" ht="13.5" hidden="false" customHeight="false" outlineLevel="0" collapsed="false">
      <c r="A4907" s="49" t="s">
        <v>21383</v>
      </c>
      <c r="B4907" s="49" t="s">
        <v>21384</v>
      </c>
      <c r="C4907" s="49" t="s">
        <v>21385</v>
      </c>
      <c r="D4907" s="49" t="s">
        <v>21386</v>
      </c>
      <c r="E4907" s="50"/>
      <c r="F4907" s="49"/>
      <c r="G4907" s="49" t="s">
        <v>21648</v>
      </c>
      <c r="H4907" s="49" t="s">
        <v>21649</v>
      </c>
      <c r="I4907" s="49" t="s">
        <v>11287</v>
      </c>
      <c r="J4907" s="49" t="s">
        <v>7575</v>
      </c>
      <c r="K4907" s="50" t="s">
        <v>21650</v>
      </c>
      <c r="L4907" s="49" t="s">
        <v>7577</v>
      </c>
    </row>
    <row r="4908" customFormat="false" ht="13.5" hidden="false" customHeight="false" outlineLevel="0" collapsed="false">
      <c r="A4908" s="49" t="s">
        <v>21383</v>
      </c>
      <c r="B4908" s="49" t="s">
        <v>21384</v>
      </c>
      <c r="C4908" s="49" t="s">
        <v>21385</v>
      </c>
      <c r="D4908" s="49" t="s">
        <v>21386</v>
      </c>
      <c r="E4908" s="50"/>
      <c r="F4908" s="49"/>
      <c r="G4908" s="49" t="s">
        <v>21651</v>
      </c>
      <c r="H4908" s="49" t="s">
        <v>21652</v>
      </c>
      <c r="I4908" s="49" t="s">
        <v>11287</v>
      </c>
      <c r="J4908" s="49" t="s">
        <v>7575</v>
      </c>
      <c r="K4908" s="50" t="s">
        <v>21653</v>
      </c>
      <c r="L4908" s="49" t="s">
        <v>7577</v>
      </c>
    </row>
    <row r="4909" customFormat="false" ht="13.5" hidden="false" customHeight="false" outlineLevel="0" collapsed="false">
      <c r="A4909" s="49" t="s">
        <v>21383</v>
      </c>
      <c r="B4909" s="49" t="s">
        <v>21384</v>
      </c>
      <c r="C4909" s="49" t="s">
        <v>21385</v>
      </c>
      <c r="D4909" s="49" t="s">
        <v>21386</v>
      </c>
      <c r="E4909" s="50"/>
      <c r="F4909" s="49"/>
      <c r="G4909" s="49" t="s">
        <v>21654</v>
      </c>
      <c r="H4909" s="49" t="s">
        <v>21655</v>
      </c>
      <c r="I4909" s="49" t="s">
        <v>11287</v>
      </c>
      <c r="J4909" s="49" t="s">
        <v>7575</v>
      </c>
      <c r="K4909" s="50" t="s">
        <v>21656</v>
      </c>
      <c r="L4909" s="49" t="s">
        <v>7577</v>
      </c>
    </row>
    <row r="4910" customFormat="false" ht="13.5" hidden="false" customHeight="false" outlineLevel="0" collapsed="false">
      <c r="A4910" s="49" t="s">
        <v>21383</v>
      </c>
      <c r="B4910" s="49" t="s">
        <v>21384</v>
      </c>
      <c r="C4910" s="49" t="s">
        <v>21385</v>
      </c>
      <c r="D4910" s="49" t="s">
        <v>21386</v>
      </c>
      <c r="E4910" s="50"/>
      <c r="F4910" s="49"/>
      <c r="G4910" s="49" t="s">
        <v>21657</v>
      </c>
      <c r="H4910" s="49" t="s">
        <v>21658</v>
      </c>
      <c r="I4910" s="49" t="s">
        <v>11287</v>
      </c>
      <c r="J4910" s="49" t="s">
        <v>7575</v>
      </c>
      <c r="K4910" s="50" t="s">
        <v>9137</v>
      </c>
      <c r="L4910" s="49" t="s">
        <v>7577</v>
      </c>
    </row>
    <row r="4911" customFormat="false" ht="13.5" hidden="false" customHeight="false" outlineLevel="0" collapsed="false">
      <c r="A4911" s="49" t="s">
        <v>21383</v>
      </c>
      <c r="B4911" s="49" t="s">
        <v>21384</v>
      </c>
      <c r="C4911" s="49" t="s">
        <v>21385</v>
      </c>
      <c r="D4911" s="49" t="s">
        <v>21386</v>
      </c>
      <c r="E4911" s="50"/>
      <c r="F4911" s="49"/>
      <c r="G4911" s="49" t="s">
        <v>21659</v>
      </c>
      <c r="H4911" s="49" t="s">
        <v>21660</v>
      </c>
      <c r="I4911" s="49" t="s">
        <v>11287</v>
      </c>
      <c r="J4911" s="49" t="s">
        <v>7575</v>
      </c>
      <c r="K4911" s="50" t="s">
        <v>21661</v>
      </c>
      <c r="L4911" s="49" t="s">
        <v>7577</v>
      </c>
    </row>
    <row r="4912" customFormat="false" ht="13.5" hidden="false" customHeight="false" outlineLevel="0" collapsed="false">
      <c r="A4912" s="49" t="s">
        <v>21383</v>
      </c>
      <c r="B4912" s="49" t="s">
        <v>21384</v>
      </c>
      <c r="C4912" s="49" t="s">
        <v>21385</v>
      </c>
      <c r="D4912" s="49" t="s">
        <v>21386</v>
      </c>
      <c r="E4912" s="50"/>
      <c r="F4912" s="49"/>
      <c r="G4912" s="49" t="s">
        <v>21662</v>
      </c>
      <c r="H4912" s="49" t="s">
        <v>21663</v>
      </c>
      <c r="I4912" s="49" t="s">
        <v>11287</v>
      </c>
      <c r="J4912" s="49" t="s">
        <v>7575</v>
      </c>
      <c r="K4912" s="50" t="s">
        <v>14600</v>
      </c>
      <c r="L4912" s="49" t="s">
        <v>7577</v>
      </c>
    </row>
    <row r="4913" customFormat="false" ht="13.5" hidden="false" customHeight="false" outlineLevel="0" collapsed="false">
      <c r="A4913" s="49" t="s">
        <v>21383</v>
      </c>
      <c r="B4913" s="49" t="s">
        <v>21384</v>
      </c>
      <c r="C4913" s="49" t="s">
        <v>21385</v>
      </c>
      <c r="D4913" s="49" t="s">
        <v>21386</v>
      </c>
      <c r="E4913" s="50"/>
      <c r="F4913" s="49"/>
      <c r="G4913" s="49" t="s">
        <v>21664</v>
      </c>
      <c r="H4913" s="49" t="s">
        <v>21665</v>
      </c>
      <c r="I4913" s="49" t="s">
        <v>11287</v>
      </c>
      <c r="J4913" s="49" t="s">
        <v>7575</v>
      </c>
      <c r="K4913" s="50" t="s">
        <v>10704</v>
      </c>
      <c r="L4913" s="49" t="s">
        <v>7577</v>
      </c>
    </row>
    <row r="4914" customFormat="false" ht="13.5" hidden="false" customHeight="false" outlineLevel="0" collapsed="false">
      <c r="A4914" s="49" t="s">
        <v>21383</v>
      </c>
      <c r="B4914" s="49" t="s">
        <v>21384</v>
      </c>
      <c r="C4914" s="49" t="s">
        <v>21385</v>
      </c>
      <c r="D4914" s="49" t="s">
        <v>21386</v>
      </c>
      <c r="E4914" s="50"/>
      <c r="F4914" s="49"/>
      <c r="G4914" s="49" t="s">
        <v>21666</v>
      </c>
      <c r="H4914" s="49" t="s">
        <v>21667</v>
      </c>
      <c r="I4914" s="49" t="s">
        <v>11287</v>
      </c>
      <c r="J4914" s="49" t="s">
        <v>7575</v>
      </c>
      <c r="K4914" s="50" t="s">
        <v>21668</v>
      </c>
      <c r="L4914" s="49" t="s">
        <v>7577</v>
      </c>
    </row>
    <row r="4915" customFormat="false" ht="13.5" hidden="false" customHeight="false" outlineLevel="0" collapsed="false">
      <c r="A4915" s="49" t="s">
        <v>21383</v>
      </c>
      <c r="B4915" s="49" t="s">
        <v>21384</v>
      </c>
      <c r="C4915" s="49" t="s">
        <v>21385</v>
      </c>
      <c r="D4915" s="49" t="s">
        <v>21386</v>
      </c>
      <c r="E4915" s="50"/>
      <c r="F4915" s="49"/>
      <c r="G4915" s="49" t="s">
        <v>21669</v>
      </c>
      <c r="H4915" s="49" t="s">
        <v>21670</v>
      </c>
      <c r="I4915" s="49" t="s">
        <v>11287</v>
      </c>
      <c r="J4915" s="49" t="s">
        <v>7575</v>
      </c>
      <c r="K4915" s="50" t="s">
        <v>19836</v>
      </c>
      <c r="L4915" s="49" t="s">
        <v>7577</v>
      </c>
    </row>
    <row r="4916" customFormat="false" ht="13.5" hidden="false" customHeight="false" outlineLevel="0" collapsed="false">
      <c r="A4916" s="49" t="s">
        <v>21383</v>
      </c>
      <c r="B4916" s="49" t="s">
        <v>21384</v>
      </c>
      <c r="C4916" s="49" t="s">
        <v>21385</v>
      </c>
      <c r="D4916" s="49" t="s">
        <v>21386</v>
      </c>
      <c r="E4916" s="50"/>
      <c r="F4916" s="49"/>
      <c r="G4916" s="49" t="s">
        <v>21671</v>
      </c>
      <c r="H4916" s="49" t="s">
        <v>21672</v>
      </c>
      <c r="I4916" s="49" t="s">
        <v>11287</v>
      </c>
      <c r="J4916" s="49" t="s">
        <v>7575</v>
      </c>
      <c r="K4916" s="50" t="s">
        <v>21673</v>
      </c>
      <c r="L4916" s="49" t="s">
        <v>7577</v>
      </c>
    </row>
    <row r="4917" customFormat="false" ht="13.5" hidden="false" customHeight="false" outlineLevel="0" collapsed="false">
      <c r="A4917" s="49" t="s">
        <v>21383</v>
      </c>
      <c r="B4917" s="49" t="s">
        <v>21384</v>
      </c>
      <c r="C4917" s="49" t="s">
        <v>21385</v>
      </c>
      <c r="D4917" s="49" t="s">
        <v>21386</v>
      </c>
      <c r="E4917" s="50"/>
      <c r="F4917" s="49"/>
      <c r="G4917" s="49" t="s">
        <v>21674</v>
      </c>
      <c r="H4917" s="49" t="s">
        <v>21675</v>
      </c>
      <c r="I4917" s="49" t="s">
        <v>11287</v>
      </c>
      <c r="J4917" s="49" t="s">
        <v>7575</v>
      </c>
      <c r="K4917" s="50" t="s">
        <v>21676</v>
      </c>
      <c r="L4917" s="49" t="s">
        <v>7577</v>
      </c>
    </row>
    <row r="4918" customFormat="false" ht="13.5" hidden="false" customHeight="false" outlineLevel="0" collapsed="false">
      <c r="A4918" s="49" t="s">
        <v>21383</v>
      </c>
      <c r="B4918" s="49" t="s">
        <v>21384</v>
      </c>
      <c r="C4918" s="49" t="s">
        <v>21385</v>
      </c>
      <c r="D4918" s="49" t="s">
        <v>21386</v>
      </c>
      <c r="E4918" s="50"/>
      <c r="F4918" s="49"/>
      <c r="G4918" s="49" t="s">
        <v>21677</v>
      </c>
      <c r="H4918" s="49" t="s">
        <v>21678</v>
      </c>
      <c r="I4918" s="49" t="s">
        <v>11287</v>
      </c>
      <c r="J4918" s="49" t="s">
        <v>7575</v>
      </c>
      <c r="K4918" s="50" t="s">
        <v>21228</v>
      </c>
      <c r="L4918" s="49" t="s">
        <v>7577</v>
      </c>
    </row>
    <row r="4919" customFormat="false" ht="13.5" hidden="false" customHeight="false" outlineLevel="0" collapsed="false">
      <c r="A4919" s="49" t="s">
        <v>21383</v>
      </c>
      <c r="B4919" s="49" t="s">
        <v>21384</v>
      </c>
      <c r="C4919" s="49" t="s">
        <v>21385</v>
      </c>
      <c r="D4919" s="49" t="s">
        <v>21386</v>
      </c>
      <c r="E4919" s="50"/>
      <c r="F4919" s="49"/>
      <c r="G4919" s="49" t="s">
        <v>21679</v>
      </c>
      <c r="H4919" s="49" t="s">
        <v>21680</v>
      </c>
      <c r="I4919" s="49" t="s">
        <v>11287</v>
      </c>
      <c r="J4919" s="49" t="s">
        <v>7575</v>
      </c>
      <c r="K4919" s="50" t="s">
        <v>13179</v>
      </c>
      <c r="L4919" s="49" t="s">
        <v>7577</v>
      </c>
    </row>
    <row r="4920" customFormat="false" ht="13.5" hidden="false" customHeight="false" outlineLevel="0" collapsed="false">
      <c r="A4920" s="49" t="s">
        <v>21383</v>
      </c>
      <c r="B4920" s="49" t="s">
        <v>21384</v>
      </c>
      <c r="C4920" s="49" t="s">
        <v>21385</v>
      </c>
      <c r="D4920" s="49" t="s">
        <v>21386</v>
      </c>
      <c r="E4920" s="50"/>
      <c r="F4920" s="49"/>
      <c r="G4920" s="49" t="s">
        <v>21681</v>
      </c>
      <c r="H4920" s="49" t="s">
        <v>21682</v>
      </c>
      <c r="I4920" s="49" t="s">
        <v>11287</v>
      </c>
      <c r="J4920" s="49" t="s">
        <v>7575</v>
      </c>
      <c r="K4920" s="50" t="s">
        <v>21288</v>
      </c>
      <c r="L4920" s="49" t="s">
        <v>7577</v>
      </c>
    </row>
    <row r="4921" customFormat="false" ht="13.5" hidden="false" customHeight="false" outlineLevel="0" collapsed="false">
      <c r="A4921" s="49" t="s">
        <v>21383</v>
      </c>
      <c r="B4921" s="49" t="s">
        <v>21384</v>
      </c>
      <c r="C4921" s="49" t="s">
        <v>21385</v>
      </c>
      <c r="D4921" s="49" t="s">
        <v>21386</v>
      </c>
      <c r="E4921" s="50"/>
      <c r="F4921" s="49"/>
      <c r="G4921" s="49" t="s">
        <v>21683</v>
      </c>
      <c r="H4921" s="49" t="s">
        <v>21684</v>
      </c>
      <c r="I4921" s="49" t="s">
        <v>11287</v>
      </c>
      <c r="J4921" s="49" t="s">
        <v>7575</v>
      </c>
      <c r="K4921" s="50" t="s">
        <v>19706</v>
      </c>
      <c r="L4921" s="49" t="s">
        <v>7577</v>
      </c>
    </row>
    <row r="4922" customFormat="false" ht="13.5" hidden="false" customHeight="false" outlineLevel="0" collapsed="false">
      <c r="A4922" s="49" t="s">
        <v>21383</v>
      </c>
      <c r="B4922" s="49" t="s">
        <v>21384</v>
      </c>
      <c r="C4922" s="49" t="s">
        <v>21685</v>
      </c>
      <c r="D4922" s="49" t="s">
        <v>21686</v>
      </c>
      <c r="E4922" s="50"/>
      <c r="F4922" s="49"/>
      <c r="G4922" s="49" t="s">
        <v>21687</v>
      </c>
      <c r="H4922" s="49" t="s">
        <v>21688</v>
      </c>
      <c r="I4922" s="49" t="s">
        <v>11287</v>
      </c>
      <c r="J4922" s="49" t="s">
        <v>7575</v>
      </c>
      <c r="K4922" s="50" t="s">
        <v>21689</v>
      </c>
      <c r="L4922" s="49" t="s">
        <v>7577</v>
      </c>
    </row>
    <row r="4923" customFormat="false" ht="13.5" hidden="false" customHeight="false" outlineLevel="0" collapsed="false">
      <c r="A4923" s="49" t="s">
        <v>21383</v>
      </c>
      <c r="B4923" s="49" t="s">
        <v>21384</v>
      </c>
      <c r="C4923" s="49" t="s">
        <v>21685</v>
      </c>
      <c r="D4923" s="49" t="s">
        <v>21686</v>
      </c>
      <c r="E4923" s="50"/>
      <c r="F4923" s="49"/>
      <c r="G4923" s="49" t="s">
        <v>21690</v>
      </c>
      <c r="H4923" s="49" t="s">
        <v>21691</v>
      </c>
      <c r="I4923" s="49" t="s">
        <v>11287</v>
      </c>
      <c r="J4923" s="49" t="s">
        <v>7575</v>
      </c>
      <c r="K4923" s="50" t="s">
        <v>13935</v>
      </c>
      <c r="L4923" s="49" t="s">
        <v>7577</v>
      </c>
    </row>
    <row r="4924" customFormat="false" ht="13.5" hidden="false" customHeight="false" outlineLevel="0" collapsed="false">
      <c r="A4924" s="49" t="s">
        <v>21383</v>
      </c>
      <c r="B4924" s="49" t="s">
        <v>21384</v>
      </c>
      <c r="C4924" s="49" t="s">
        <v>21685</v>
      </c>
      <c r="D4924" s="49" t="s">
        <v>21686</v>
      </c>
      <c r="E4924" s="50"/>
      <c r="F4924" s="49"/>
      <c r="G4924" s="49" t="s">
        <v>21692</v>
      </c>
      <c r="H4924" s="49" t="s">
        <v>21693</v>
      </c>
      <c r="I4924" s="49" t="s">
        <v>11287</v>
      </c>
      <c r="J4924" s="49" t="s">
        <v>7575</v>
      </c>
      <c r="K4924" s="50" t="s">
        <v>17444</v>
      </c>
      <c r="L4924" s="49" t="s">
        <v>7577</v>
      </c>
    </row>
    <row r="4925" customFormat="false" ht="13.5" hidden="false" customHeight="false" outlineLevel="0" collapsed="false">
      <c r="A4925" s="49" t="s">
        <v>21383</v>
      </c>
      <c r="B4925" s="49" t="s">
        <v>21384</v>
      </c>
      <c r="C4925" s="49" t="s">
        <v>21685</v>
      </c>
      <c r="D4925" s="49" t="s">
        <v>21686</v>
      </c>
      <c r="E4925" s="50"/>
      <c r="F4925" s="49"/>
      <c r="G4925" s="49" t="s">
        <v>21694</v>
      </c>
      <c r="H4925" s="49" t="s">
        <v>21695</v>
      </c>
      <c r="I4925" s="49" t="s">
        <v>11287</v>
      </c>
      <c r="J4925" s="49" t="s">
        <v>7575</v>
      </c>
      <c r="K4925" s="50" t="s">
        <v>21696</v>
      </c>
      <c r="L4925" s="49" t="s">
        <v>7577</v>
      </c>
    </row>
    <row r="4926" customFormat="false" ht="13.5" hidden="false" customHeight="false" outlineLevel="0" collapsed="false">
      <c r="A4926" s="49" t="s">
        <v>21383</v>
      </c>
      <c r="B4926" s="49" t="s">
        <v>21384</v>
      </c>
      <c r="C4926" s="49" t="s">
        <v>21685</v>
      </c>
      <c r="D4926" s="49" t="s">
        <v>21686</v>
      </c>
      <c r="E4926" s="50"/>
      <c r="F4926" s="49"/>
      <c r="G4926" s="49" t="s">
        <v>21697</v>
      </c>
      <c r="H4926" s="49" t="s">
        <v>21698</v>
      </c>
      <c r="I4926" s="49" t="s">
        <v>11287</v>
      </c>
      <c r="J4926" s="49" t="s">
        <v>7575</v>
      </c>
      <c r="K4926" s="50" t="s">
        <v>21699</v>
      </c>
      <c r="L4926" s="49" t="s">
        <v>7577</v>
      </c>
    </row>
    <row r="4927" customFormat="false" ht="13.5" hidden="false" customHeight="false" outlineLevel="0" collapsed="false">
      <c r="A4927" s="49" t="s">
        <v>21383</v>
      </c>
      <c r="B4927" s="49" t="s">
        <v>21384</v>
      </c>
      <c r="C4927" s="49" t="s">
        <v>21685</v>
      </c>
      <c r="D4927" s="49" t="s">
        <v>21686</v>
      </c>
      <c r="E4927" s="50"/>
      <c r="F4927" s="49"/>
      <c r="G4927" s="49" t="s">
        <v>21700</v>
      </c>
      <c r="H4927" s="49" t="s">
        <v>21701</v>
      </c>
      <c r="I4927" s="49" t="s">
        <v>11287</v>
      </c>
      <c r="J4927" s="49" t="s">
        <v>7575</v>
      </c>
      <c r="K4927" s="50" t="s">
        <v>21702</v>
      </c>
      <c r="L4927" s="49" t="s">
        <v>7577</v>
      </c>
    </row>
    <row r="4928" customFormat="false" ht="13.5" hidden="false" customHeight="false" outlineLevel="0" collapsed="false">
      <c r="A4928" s="49" t="s">
        <v>21383</v>
      </c>
      <c r="B4928" s="49" t="s">
        <v>21384</v>
      </c>
      <c r="C4928" s="49" t="s">
        <v>21685</v>
      </c>
      <c r="D4928" s="49" t="s">
        <v>21686</v>
      </c>
      <c r="E4928" s="50"/>
      <c r="F4928" s="49"/>
      <c r="G4928" s="49" t="s">
        <v>21703</v>
      </c>
      <c r="H4928" s="49" t="s">
        <v>21704</v>
      </c>
      <c r="I4928" s="49" t="s">
        <v>11287</v>
      </c>
      <c r="J4928" s="49" t="s">
        <v>7575</v>
      </c>
      <c r="K4928" s="50" t="s">
        <v>8452</v>
      </c>
      <c r="L4928" s="49" t="s">
        <v>7577</v>
      </c>
    </row>
    <row r="4929" customFormat="false" ht="13.5" hidden="false" customHeight="false" outlineLevel="0" collapsed="false">
      <c r="A4929" s="49" t="s">
        <v>21383</v>
      </c>
      <c r="B4929" s="49" t="s">
        <v>21384</v>
      </c>
      <c r="C4929" s="49" t="s">
        <v>21685</v>
      </c>
      <c r="D4929" s="49" t="s">
        <v>21686</v>
      </c>
      <c r="E4929" s="50"/>
      <c r="F4929" s="49"/>
      <c r="G4929" s="49" t="s">
        <v>21705</v>
      </c>
      <c r="H4929" s="49" t="s">
        <v>21706</v>
      </c>
      <c r="I4929" s="49" t="s">
        <v>11287</v>
      </c>
      <c r="J4929" s="49" t="s">
        <v>7575</v>
      </c>
      <c r="K4929" s="50" t="s">
        <v>21707</v>
      </c>
      <c r="L4929" s="49" t="s">
        <v>7577</v>
      </c>
    </row>
    <row r="4930" customFormat="false" ht="13.5" hidden="false" customHeight="false" outlineLevel="0" collapsed="false">
      <c r="A4930" s="49" t="s">
        <v>21383</v>
      </c>
      <c r="B4930" s="49" t="s">
        <v>21384</v>
      </c>
      <c r="C4930" s="49" t="s">
        <v>21685</v>
      </c>
      <c r="D4930" s="49" t="s">
        <v>21686</v>
      </c>
      <c r="E4930" s="50"/>
      <c r="F4930" s="49"/>
      <c r="G4930" s="49" t="s">
        <v>21708</v>
      </c>
      <c r="H4930" s="49" t="s">
        <v>21709</v>
      </c>
      <c r="I4930" s="49" t="s">
        <v>11287</v>
      </c>
      <c r="J4930" s="49" t="s">
        <v>7575</v>
      </c>
      <c r="K4930" s="50" t="s">
        <v>21710</v>
      </c>
      <c r="L4930" s="49" t="s">
        <v>7577</v>
      </c>
    </row>
    <row r="4931" customFormat="false" ht="13.5" hidden="false" customHeight="false" outlineLevel="0" collapsed="false">
      <c r="A4931" s="49" t="s">
        <v>21383</v>
      </c>
      <c r="B4931" s="49" t="s">
        <v>21384</v>
      </c>
      <c r="C4931" s="49" t="s">
        <v>21685</v>
      </c>
      <c r="D4931" s="49" t="s">
        <v>21686</v>
      </c>
      <c r="E4931" s="50"/>
      <c r="F4931" s="49"/>
      <c r="G4931" s="49" t="s">
        <v>21711</v>
      </c>
      <c r="H4931" s="49" t="s">
        <v>21712</v>
      </c>
      <c r="I4931" s="49" t="s">
        <v>11287</v>
      </c>
      <c r="J4931" s="49" t="s">
        <v>7575</v>
      </c>
      <c r="K4931" s="50" t="s">
        <v>21430</v>
      </c>
      <c r="L4931" s="49" t="s">
        <v>7577</v>
      </c>
    </row>
    <row r="4932" customFormat="false" ht="13.5" hidden="false" customHeight="false" outlineLevel="0" collapsed="false">
      <c r="A4932" s="49" t="s">
        <v>21383</v>
      </c>
      <c r="B4932" s="49" t="s">
        <v>21384</v>
      </c>
      <c r="C4932" s="49" t="s">
        <v>21685</v>
      </c>
      <c r="D4932" s="49" t="s">
        <v>21686</v>
      </c>
      <c r="E4932" s="50"/>
      <c r="F4932" s="49"/>
      <c r="G4932" s="49" t="s">
        <v>21713</v>
      </c>
      <c r="H4932" s="49" t="s">
        <v>21714</v>
      </c>
      <c r="I4932" s="49" t="s">
        <v>11287</v>
      </c>
      <c r="J4932" s="49" t="s">
        <v>7575</v>
      </c>
      <c r="K4932" s="50" t="s">
        <v>9520</v>
      </c>
      <c r="L4932" s="49" t="s">
        <v>7577</v>
      </c>
    </row>
    <row r="4933" customFormat="false" ht="13.5" hidden="false" customHeight="false" outlineLevel="0" collapsed="false">
      <c r="A4933" s="49" t="s">
        <v>21383</v>
      </c>
      <c r="B4933" s="49" t="s">
        <v>21384</v>
      </c>
      <c r="C4933" s="49" t="s">
        <v>21685</v>
      </c>
      <c r="D4933" s="49" t="s">
        <v>21686</v>
      </c>
      <c r="E4933" s="50"/>
      <c r="F4933" s="49"/>
      <c r="G4933" s="49" t="s">
        <v>21715</v>
      </c>
      <c r="H4933" s="49" t="s">
        <v>21716</v>
      </c>
      <c r="I4933" s="49" t="s">
        <v>11287</v>
      </c>
      <c r="J4933" s="49" t="s">
        <v>7575</v>
      </c>
      <c r="K4933" s="50" t="s">
        <v>21717</v>
      </c>
      <c r="L4933" s="49" t="s">
        <v>7577</v>
      </c>
    </row>
    <row r="4934" customFormat="false" ht="13.5" hidden="false" customHeight="false" outlineLevel="0" collapsed="false">
      <c r="A4934" s="49" t="s">
        <v>21383</v>
      </c>
      <c r="B4934" s="49" t="s">
        <v>21384</v>
      </c>
      <c r="C4934" s="49" t="s">
        <v>21685</v>
      </c>
      <c r="D4934" s="49" t="s">
        <v>21686</v>
      </c>
      <c r="E4934" s="50"/>
      <c r="F4934" s="49"/>
      <c r="G4934" s="49" t="s">
        <v>21718</v>
      </c>
      <c r="H4934" s="49" t="s">
        <v>21719</v>
      </c>
      <c r="I4934" s="49" t="s">
        <v>11287</v>
      </c>
      <c r="J4934" s="49" t="s">
        <v>7575</v>
      </c>
      <c r="K4934" s="50" t="s">
        <v>21720</v>
      </c>
      <c r="L4934" s="49" t="s">
        <v>7577</v>
      </c>
    </row>
    <row r="4935" customFormat="false" ht="13.5" hidden="false" customHeight="false" outlineLevel="0" collapsed="false">
      <c r="A4935" s="49" t="s">
        <v>21383</v>
      </c>
      <c r="B4935" s="49" t="s">
        <v>21384</v>
      </c>
      <c r="C4935" s="49" t="s">
        <v>21685</v>
      </c>
      <c r="D4935" s="49" t="s">
        <v>21686</v>
      </c>
      <c r="E4935" s="50"/>
      <c r="F4935" s="49"/>
      <c r="G4935" s="49" t="s">
        <v>21721</v>
      </c>
      <c r="H4935" s="49" t="s">
        <v>21722</v>
      </c>
      <c r="I4935" s="49" t="s">
        <v>11287</v>
      </c>
      <c r="J4935" s="49" t="s">
        <v>7575</v>
      </c>
      <c r="K4935" s="50" t="s">
        <v>9312</v>
      </c>
      <c r="L4935" s="49" t="s">
        <v>7577</v>
      </c>
    </row>
    <row r="4936" customFormat="false" ht="13.5" hidden="false" customHeight="false" outlineLevel="0" collapsed="false">
      <c r="A4936" s="49" t="s">
        <v>21383</v>
      </c>
      <c r="B4936" s="49" t="s">
        <v>21384</v>
      </c>
      <c r="C4936" s="49" t="s">
        <v>21685</v>
      </c>
      <c r="D4936" s="49" t="s">
        <v>21686</v>
      </c>
      <c r="E4936" s="50"/>
      <c r="F4936" s="49"/>
      <c r="G4936" s="49" t="s">
        <v>21723</v>
      </c>
      <c r="H4936" s="49" t="s">
        <v>21724</v>
      </c>
      <c r="I4936" s="49" t="s">
        <v>11287</v>
      </c>
      <c r="J4936" s="49" t="s">
        <v>7575</v>
      </c>
      <c r="K4936" s="50" t="s">
        <v>8164</v>
      </c>
      <c r="L4936" s="49" t="s">
        <v>7577</v>
      </c>
    </row>
    <row r="4937" customFormat="false" ht="13.5" hidden="false" customHeight="false" outlineLevel="0" collapsed="false">
      <c r="A4937" s="49" t="s">
        <v>21383</v>
      </c>
      <c r="B4937" s="49" t="s">
        <v>21384</v>
      </c>
      <c r="C4937" s="49" t="s">
        <v>21685</v>
      </c>
      <c r="D4937" s="49" t="s">
        <v>21686</v>
      </c>
      <c r="E4937" s="50"/>
      <c r="F4937" s="49"/>
      <c r="G4937" s="49" t="s">
        <v>21725</v>
      </c>
      <c r="H4937" s="49" t="s">
        <v>21726</v>
      </c>
      <c r="I4937" s="49" t="s">
        <v>11287</v>
      </c>
      <c r="J4937" s="49" t="s">
        <v>7575</v>
      </c>
      <c r="K4937" s="50" t="s">
        <v>21727</v>
      </c>
      <c r="L4937" s="49" t="s">
        <v>7577</v>
      </c>
    </row>
    <row r="4938" customFormat="false" ht="13.5" hidden="false" customHeight="false" outlineLevel="0" collapsed="false">
      <c r="A4938" s="49" t="s">
        <v>21383</v>
      </c>
      <c r="B4938" s="49" t="s">
        <v>21384</v>
      </c>
      <c r="C4938" s="49" t="s">
        <v>21685</v>
      </c>
      <c r="D4938" s="49" t="s">
        <v>21686</v>
      </c>
      <c r="E4938" s="50"/>
      <c r="F4938" s="49"/>
      <c r="G4938" s="49" t="s">
        <v>21728</v>
      </c>
      <c r="H4938" s="49" t="s">
        <v>21729</v>
      </c>
      <c r="I4938" s="49" t="s">
        <v>11287</v>
      </c>
      <c r="J4938" s="49" t="s">
        <v>7575</v>
      </c>
      <c r="K4938" s="50" t="s">
        <v>11526</v>
      </c>
      <c r="L4938" s="49" t="s">
        <v>7577</v>
      </c>
    </row>
    <row r="4939" customFormat="false" ht="13.5" hidden="false" customHeight="false" outlineLevel="0" collapsed="false">
      <c r="A4939" s="49" t="s">
        <v>21383</v>
      </c>
      <c r="B4939" s="49" t="s">
        <v>21384</v>
      </c>
      <c r="C4939" s="49" t="s">
        <v>21685</v>
      </c>
      <c r="D4939" s="49" t="s">
        <v>21686</v>
      </c>
      <c r="E4939" s="50"/>
      <c r="F4939" s="49"/>
      <c r="G4939" s="49" t="s">
        <v>21730</v>
      </c>
      <c r="H4939" s="49" t="s">
        <v>21731</v>
      </c>
      <c r="I4939" s="49" t="s">
        <v>11287</v>
      </c>
      <c r="J4939" s="49" t="s">
        <v>7575</v>
      </c>
      <c r="K4939" s="50" t="s">
        <v>13872</v>
      </c>
      <c r="L4939" s="49" t="s">
        <v>7577</v>
      </c>
    </row>
    <row r="4940" customFormat="false" ht="13.5" hidden="false" customHeight="false" outlineLevel="0" collapsed="false">
      <c r="A4940" s="49" t="s">
        <v>21383</v>
      </c>
      <c r="B4940" s="49" t="s">
        <v>21384</v>
      </c>
      <c r="C4940" s="49" t="s">
        <v>21685</v>
      </c>
      <c r="D4940" s="49" t="s">
        <v>21686</v>
      </c>
      <c r="E4940" s="50"/>
      <c r="F4940" s="49"/>
      <c r="G4940" s="49" t="s">
        <v>21732</v>
      </c>
      <c r="H4940" s="49" t="s">
        <v>21733</v>
      </c>
      <c r="I4940" s="49" t="s">
        <v>11287</v>
      </c>
      <c r="J4940" s="49" t="s">
        <v>7575</v>
      </c>
      <c r="K4940" s="50" t="s">
        <v>21734</v>
      </c>
      <c r="L4940" s="49" t="s">
        <v>7577</v>
      </c>
    </row>
    <row r="4941" customFormat="false" ht="13.5" hidden="false" customHeight="false" outlineLevel="0" collapsed="false">
      <c r="A4941" s="49" t="s">
        <v>21383</v>
      </c>
      <c r="B4941" s="49" t="s">
        <v>21384</v>
      </c>
      <c r="C4941" s="49" t="s">
        <v>21685</v>
      </c>
      <c r="D4941" s="49" t="s">
        <v>21686</v>
      </c>
      <c r="E4941" s="50"/>
      <c r="F4941" s="49"/>
      <c r="G4941" s="49" t="s">
        <v>21735</v>
      </c>
      <c r="H4941" s="49" t="s">
        <v>21736</v>
      </c>
      <c r="I4941" s="49" t="s">
        <v>11287</v>
      </c>
      <c r="J4941" s="49" t="s">
        <v>7575</v>
      </c>
      <c r="K4941" s="50" t="s">
        <v>9916</v>
      </c>
      <c r="L4941" s="49" t="s">
        <v>7577</v>
      </c>
    </row>
    <row r="4942" customFormat="false" ht="13.5" hidden="false" customHeight="false" outlineLevel="0" collapsed="false">
      <c r="A4942" s="49" t="s">
        <v>21383</v>
      </c>
      <c r="B4942" s="49" t="s">
        <v>21384</v>
      </c>
      <c r="C4942" s="49" t="s">
        <v>21685</v>
      </c>
      <c r="D4942" s="49" t="s">
        <v>21686</v>
      </c>
      <c r="E4942" s="50"/>
      <c r="F4942" s="49"/>
      <c r="G4942" s="49" t="s">
        <v>21737</v>
      </c>
      <c r="H4942" s="49" t="s">
        <v>21738</v>
      </c>
      <c r="I4942" s="49" t="s">
        <v>11287</v>
      </c>
      <c r="J4942" s="49" t="s">
        <v>7575</v>
      </c>
      <c r="K4942" s="50" t="s">
        <v>8194</v>
      </c>
      <c r="L4942" s="49" t="s">
        <v>7577</v>
      </c>
    </row>
    <row r="4943" customFormat="false" ht="13.5" hidden="false" customHeight="false" outlineLevel="0" collapsed="false">
      <c r="A4943" s="49" t="s">
        <v>21383</v>
      </c>
      <c r="B4943" s="49" t="s">
        <v>21384</v>
      </c>
      <c r="C4943" s="49" t="s">
        <v>21685</v>
      </c>
      <c r="D4943" s="49" t="s">
        <v>21686</v>
      </c>
      <c r="E4943" s="50"/>
      <c r="F4943" s="49"/>
      <c r="G4943" s="49" t="s">
        <v>21739</v>
      </c>
      <c r="H4943" s="49" t="s">
        <v>21740</v>
      </c>
      <c r="I4943" s="49" t="s">
        <v>11287</v>
      </c>
      <c r="J4943" s="49" t="s">
        <v>7575</v>
      </c>
      <c r="K4943" s="50" t="s">
        <v>21741</v>
      </c>
      <c r="L4943" s="49" t="s">
        <v>7577</v>
      </c>
    </row>
    <row r="4944" customFormat="false" ht="13.5" hidden="false" customHeight="false" outlineLevel="0" collapsed="false">
      <c r="A4944" s="49" t="s">
        <v>21383</v>
      </c>
      <c r="B4944" s="49" t="s">
        <v>21384</v>
      </c>
      <c r="C4944" s="49" t="s">
        <v>21685</v>
      </c>
      <c r="D4944" s="49" t="s">
        <v>21686</v>
      </c>
      <c r="E4944" s="50"/>
      <c r="F4944" s="49"/>
      <c r="G4944" s="49" t="s">
        <v>21742</v>
      </c>
      <c r="H4944" s="49" t="s">
        <v>21743</v>
      </c>
      <c r="I4944" s="49" t="s">
        <v>11287</v>
      </c>
      <c r="J4944" s="49" t="s">
        <v>7575</v>
      </c>
      <c r="K4944" s="50" t="s">
        <v>21744</v>
      </c>
      <c r="L4944" s="49" t="s">
        <v>7577</v>
      </c>
    </row>
    <row r="4945" customFormat="false" ht="13.5" hidden="false" customHeight="false" outlineLevel="0" collapsed="false">
      <c r="A4945" s="49" t="s">
        <v>21383</v>
      </c>
      <c r="B4945" s="49" t="s">
        <v>21384</v>
      </c>
      <c r="C4945" s="49" t="s">
        <v>21685</v>
      </c>
      <c r="D4945" s="49" t="s">
        <v>21686</v>
      </c>
      <c r="E4945" s="50"/>
      <c r="F4945" s="49"/>
      <c r="G4945" s="49" t="s">
        <v>21745</v>
      </c>
      <c r="H4945" s="49" t="s">
        <v>21746</v>
      </c>
      <c r="I4945" s="49" t="s">
        <v>11287</v>
      </c>
      <c r="J4945" s="49" t="s">
        <v>9175</v>
      </c>
      <c r="K4945" s="50" t="s">
        <v>21747</v>
      </c>
      <c r="L4945" s="49" t="s">
        <v>7577</v>
      </c>
    </row>
    <row r="4946" customFormat="false" ht="13.5" hidden="false" customHeight="false" outlineLevel="0" collapsed="false">
      <c r="A4946" s="49" t="s">
        <v>21383</v>
      </c>
      <c r="B4946" s="49" t="s">
        <v>21384</v>
      </c>
      <c r="C4946" s="49" t="s">
        <v>21748</v>
      </c>
      <c r="D4946" s="49" t="s">
        <v>21749</v>
      </c>
      <c r="E4946" s="50"/>
      <c r="F4946" s="49"/>
      <c r="G4946" s="49" t="s">
        <v>21750</v>
      </c>
      <c r="H4946" s="49" t="s">
        <v>21751</v>
      </c>
      <c r="I4946" s="49" t="s">
        <v>11287</v>
      </c>
      <c r="J4946" s="49" t="s">
        <v>7575</v>
      </c>
      <c r="K4946" s="50" t="s">
        <v>21752</v>
      </c>
      <c r="L4946" s="49" t="s">
        <v>7577</v>
      </c>
    </row>
    <row r="4947" customFormat="false" ht="13.5" hidden="false" customHeight="false" outlineLevel="0" collapsed="false">
      <c r="A4947" s="49" t="s">
        <v>21383</v>
      </c>
      <c r="B4947" s="49" t="s">
        <v>21384</v>
      </c>
      <c r="C4947" s="49" t="s">
        <v>21748</v>
      </c>
      <c r="D4947" s="49" t="s">
        <v>21749</v>
      </c>
      <c r="E4947" s="50"/>
      <c r="F4947" s="49"/>
      <c r="G4947" s="49" t="s">
        <v>21753</v>
      </c>
      <c r="H4947" s="49" t="s">
        <v>21754</v>
      </c>
      <c r="I4947" s="49" t="s">
        <v>11287</v>
      </c>
      <c r="J4947" s="49" t="s">
        <v>7575</v>
      </c>
      <c r="K4947" s="50" t="s">
        <v>18337</v>
      </c>
      <c r="L4947" s="49" t="s">
        <v>7577</v>
      </c>
    </row>
    <row r="4948" customFormat="false" ht="13.5" hidden="false" customHeight="false" outlineLevel="0" collapsed="false">
      <c r="A4948" s="49" t="s">
        <v>21383</v>
      </c>
      <c r="B4948" s="49" t="s">
        <v>21384</v>
      </c>
      <c r="C4948" s="49" t="s">
        <v>21748</v>
      </c>
      <c r="D4948" s="49" t="s">
        <v>21749</v>
      </c>
      <c r="E4948" s="50"/>
      <c r="F4948" s="49"/>
      <c r="G4948" s="49" t="s">
        <v>21755</v>
      </c>
      <c r="H4948" s="49" t="s">
        <v>21756</v>
      </c>
      <c r="I4948" s="49" t="s">
        <v>11287</v>
      </c>
      <c r="J4948" s="49" t="s">
        <v>7575</v>
      </c>
      <c r="K4948" s="50" t="s">
        <v>21757</v>
      </c>
      <c r="L4948" s="49" t="s">
        <v>7577</v>
      </c>
    </row>
    <row r="4949" customFormat="false" ht="13.5" hidden="false" customHeight="false" outlineLevel="0" collapsed="false">
      <c r="A4949" s="49" t="s">
        <v>21383</v>
      </c>
      <c r="B4949" s="49" t="s">
        <v>21384</v>
      </c>
      <c r="C4949" s="49" t="s">
        <v>21748</v>
      </c>
      <c r="D4949" s="49" t="s">
        <v>21749</v>
      </c>
      <c r="E4949" s="50"/>
      <c r="F4949" s="49"/>
      <c r="G4949" s="49" t="s">
        <v>21758</v>
      </c>
      <c r="H4949" s="49" t="s">
        <v>21759</v>
      </c>
      <c r="I4949" s="49" t="s">
        <v>11287</v>
      </c>
      <c r="J4949" s="49" t="s">
        <v>7575</v>
      </c>
      <c r="K4949" s="50" t="s">
        <v>17740</v>
      </c>
      <c r="L4949" s="49" t="s">
        <v>7577</v>
      </c>
    </row>
    <row r="4950" customFormat="false" ht="13.5" hidden="false" customHeight="false" outlineLevel="0" collapsed="false">
      <c r="A4950" s="49" t="s">
        <v>21383</v>
      </c>
      <c r="B4950" s="49" t="s">
        <v>21384</v>
      </c>
      <c r="C4950" s="49" t="s">
        <v>21748</v>
      </c>
      <c r="D4950" s="49" t="s">
        <v>21749</v>
      </c>
      <c r="E4950" s="50"/>
      <c r="F4950" s="49"/>
      <c r="G4950" s="49" t="s">
        <v>21760</v>
      </c>
      <c r="H4950" s="49" t="s">
        <v>21761</v>
      </c>
      <c r="I4950" s="49" t="s">
        <v>11287</v>
      </c>
      <c r="J4950" s="49" t="s">
        <v>7575</v>
      </c>
      <c r="K4950" s="50" t="s">
        <v>14799</v>
      </c>
      <c r="L4950" s="49" t="s">
        <v>7577</v>
      </c>
    </row>
    <row r="4951" customFormat="false" ht="13.5" hidden="false" customHeight="false" outlineLevel="0" collapsed="false">
      <c r="A4951" s="49" t="s">
        <v>21383</v>
      </c>
      <c r="B4951" s="49" t="s">
        <v>21384</v>
      </c>
      <c r="C4951" s="49" t="s">
        <v>21748</v>
      </c>
      <c r="D4951" s="49" t="s">
        <v>21749</v>
      </c>
      <c r="E4951" s="50"/>
      <c r="F4951" s="49"/>
      <c r="G4951" s="49" t="s">
        <v>21762</v>
      </c>
      <c r="H4951" s="49" t="s">
        <v>21763</v>
      </c>
      <c r="I4951" s="49" t="s">
        <v>11287</v>
      </c>
      <c r="J4951" s="49" t="s">
        <v>7575</v>
      </c>
      <c r="K4951" s="50" t="s">
        <v>21764</v>
      </c>
      <c r="L4951" s="49" t="s">
        <v>7577</v>
      </c>
    </row>
    <row r="4952" customFormat="false" ht="13.5" hidden="false" customHeight="false" outlineLevel="0" collapsed="false">
      <c r="A4952" s="49" t="s">
        <v>21383</v>
      </c>
      <c r="B4952" s="49" t="s">
        <v>21384</v>
      </c>
      <c r="C4952" s="49" t="s">
        <v>21748</v>
      </c>
      <c r="D4952" s="49" t="s">
        <v>21749</v>
      </c>
      <c r="E4952" s="50"/>
      <c r="F4952" s="49"/>
      <c r="G4952" s="49" t="s">
        <v>21765</v>
      </c>
      <c r="H4952" s="49" t="s">
        <v>21766</v>
      </c>
      <c r="I4952" s="49" t="s">
        <v>11287</v>
      </c>
      <c r="J4952" s="49" t="s">
        <v>7575</v>
      </c>
      <c r="K4952" s="50" t="s">
        <v>9702</v>
      </c>
      <c r="L4952" s="49" t="s">
        <v>7577</v>
      </c>
    </row>
    <row r="4953" customFormat="false" ht="13.5" hidden="false" customHeight="false" outlineLevel="0" collapsed="false">
      <c r="A4953" s="49" t="s">
        <v>21383</v>
      </c>
      <c r="B4953" s="49" t="s">
        <v>21384</v>
      </c>
      <c r="C4953" s="49" t="s">
        <v>21748</v>
      </c>
      <c r="D4953" s="49" t="s">
        <v>21749</v>
      </c>
      <c r="E4953" s="50"/>
      <c r="F4953" s="49"/>
      <c r="G4953" s="49" t="s">
        <v>21767</v>
      </c>
      <c r="H4953" s="49" t="s">
        <v>21768</v>
      </c>
      <c r="I4953" s="49" t="s">
        <v>11287</v>
      </c>
      <c r="J4953" s="49" t="s">
        <v>7575</v>
      </c>
      <c r="K4953" s="50" t="s">
        <v>18977</v>
      </c>
      <c r="L4953" s="49" t="s">
        <v>7577</v>
      </c>
    </row>
    <row r="4954" customFormat="false" ht="13.5" hidden="false" customHeight="false" outlineLevel="0" collapsed="false">
      <c r="A4954" s="49" t="s">
        <v>21383</v>
      </c>
      <c r="B4954" s="49" t="s">
        <v>21384</v>
      </c>
      <c r="C4954" s="49" t="s">
        <v>21748</v>
      </c>
      <c r="D4954" s="49" t="s">
        <v>21749</v>
      </c>
      <c r="E4954" s="50"/>
      <c r="F4954" s="49"/>
      <c r="G4954" s="49" t="s">
        <v>21769</v>
      </c>
      <c r="H4954" s="49" t="s">
        <v>21770</v>
      </c>
      <c r="I4954" s="49" t="s">
        <v>11287</v>
      </c>
      <c r="J4954" s="49" t="s">
        <v>7575</v>
      </c>
      <c r="K4954" s="50" t="s">
        <v>21771</v>
      </c>
      <c r="L4954" s="49" t="s">
        <v>7577</v>
      </c>
    </row>
    <row r="4955" customFormat="false" ht="13.5" hidden="false" customHeight="false" outlineLevel="0" collapsed="false">
      <c r="A4955" s="49" t="s">
        <v>21383</v>
      </c>
      <c r="B4955" s="49" t="s">
        <v>21384</v>
      </c>
      <c r="C4955" s="49" t="s">
        <v>21748</v>
      </c>
      <c r="D4955" s="49" t="s">
        <v>21749</v>
      </c>
      <c r="E4955" s="50"/>
      <c r="F4955" s="49"/>
      <c r="G4955" s="49" t="s">
        <v>21772</v>
      </c>
      <c r="H4955" s="49" t="s">
        <v>21773</v>
      </c>
      <c r="I4955" s="49" t="s">
        <v>11287</v>
      </c>
      <c r="J4955" s="49" t="s">
        <v>7575</v>
      </c>
      <c r="K4955" s="50" t="s">
        <v>21774</v>
      </c>
      <c r="L4955" s="49" t="s">
        <v>7577</v>
      </c>
    </row>
    <row r="4956" customFormat="false" ht="13.5" hidden="false" customHeight="false" outlineLevel="0" collapsed="false">
      <c r="A4956" s="49" t="s">
        <v>21383</v>
      </c>
      <c r="B4956" s="49" t="s">
        <v>21384</v>
      </c>
      <c r="C4956" s="49" t="s">
        <v>21748</v>
      </c>
      <c r="D4956" s="49" t="s">
        <v>21749</v>
      </c>
      <c r="E4956" s="50"/>
      <c r="F4956" s="49"/>
      <c r="G4956" s="49" t="s">
        <v>21775</v>
      </c>
      <c r="H4956" s="49" t="s">
        <v>21776</v>
      </c>
      <c r="I4956" s="49" t="s">
        <v>11287</v>
      </c>
      <c r="J4956" s="49" t="s">
        <v>7575</v>
      </c>
      <c r="K4956" s="50" t="s">
        <v>21777</v>
      </c>
      <c r="L4956" s="49" t="s">
        <v>7577</v>
      </c>
    </row>
    <row r="4957" customFormat="false" ht="13.5" hidden="false" customHeight="false" outlineLevel="0" collapsed="false">
      <c r="A4957" s="49" t="s">
        <v>21383</v>
      </c>
      <c r="B4957" s="49" t="s">
        <v>21384</v>
      </c>
      <c r="C4957" s="49" t="s">
        <v>21748</v>
      </c>
      <c r="D4957" s="49" t="s">
        <v>21749</v>
      </c>
      <c r="E4957" s="50"/>
      <c r="F4957" s="49"/>
      <c r="G4957" s="49" t="s">
        <v>21778</v>
      </c>
      <c r="H4957" s="49" t="s">
        <v>21779</v>
      </c>
      <c r="I4957" s="49" t="s">
        <v>11287</v>
      </c>
      <c r="J4957" s="49" t="s">
        <v>7575</v>
      </c>
      <c r="K4957" s="50" t="s">
        <v>21780</v>
      </c>
      <c r="L4957" s="49" t="s">
        <v>7577</v>
      </c>
    </row>
    <row r="4958" customFormat="false" ht="13.5" hidden="false" customHeight="false" outlineLevel="0" collapsed="false">
      <c r="A4958" s="49" t="s">
        <v>21383</v>
      </c>
      <c r="B4958" s="49" t="s">
        <v>21384</v>
      </c>
      <c r="C4958" s="49" t="s">
        <v>21748</v>
      </c>
      <c r="D4958" s="49" t="s">
        <v>21749</v>
      </c>
      <c r="E4958" s="50"/>
      <c r="F4958" s="49"/>
      <c r="G4958" s="49" t="s">
        <v>21781</v>
      </c>
      <c r="H4958" s="49" t="s">
        <v>21782</v>
      </c>
      <c r="I4958" s="49" t="s">
        <v>11287</v>
      </c>
      <c r="J4958" s="49" t="s">
        <v>7575</v>
      </c>
      <c r="K4958" s="50" t="s">
        <v>21783</v>
      </c>
      <c r="L4958" s="49" t="s">
        <v>7577</v>
      </c>
    </row>
    <row r="4959" customFormat="false" ht="13.5" hidden="false" customHeight="false" outlineLevel="0" collapsed="false">
      <c r="A4959" s="49" t="s">
        <v>21383</v>
      </c>
      <c r="B4959" s="49" t="s">
        <v>21384</v>
      </c>
      <c r="C4959" s="49" t="s">
        <v>21748</v>
      </c>
      <c r="D4959" s="49" t="s">
        <v>21749</v>
      </c>
      <c r="E4959" s="50"/>
      <c r="F4959" s="49"/>
      <c r="G4959" s="49" t="s">
        <v>21784</v>
      </c>
      <c r="H4959" s="49" t="s">
        <v>21785</v>
      </c>
      <c r="I4959" s="49" t="s">
        <v>11287</v>
      </c>
      <c r="J4959" s="49" t="s">
        <v>7575</v>
      </c>
      <c r="K4959" s="50" t="s">
        <v>21786</v>
      </c>
      <c r="L4959" s="49" t="s">
        <v>7577</v>
      </c>
    </row>
    <row r="4960" customFormat="false" ht="13.5" hidden="false" customHeight="false" outlineLevel="0" collapsed="false">
      <c r="A4960" s="49" t="s">
        <v>21383</v>
      </c>
      <c r="B4960" s="49" t="s">
        <v>21384</v>
      </c>
      <c r="C4960" s="49" t="s">
        <v>21748</v>
      </c>
      <c r="D4960" s="49" t="s">
        <v>21749</v>
      </c>
      <c r="E4960" s="50"/>
      <c r="F4960" s="49"/>
      <c r="G4960" s="49" t="s">
        <v>21787</v>
      </c>
      <c r="H4960" s="49" t="s">
        <v>21788</v>
      </c>
      <c r="I4960" s="49" t="s">
        <v>11287</v>
      </c>
      <c r="J4960" s="49" t="s">
        <v>7575</v>
      </c>
      <c r="K4960" s="50" t="s">
        <v>21789</v>
      </c>
      <c r="L4960" s="49" t="s">
        <v>7577</v>
      </c>
    </row>
    <row r="4961" customFormat="false" ht="13.5" hidden="false" customHeight="false" outlineLevel="0" collapsed="false">
      <c r="A4961" s="49" t="s">
        <v>21383</v>
      </c>
      <c r="B4961" s="49" t="s">
        <v>21384</v>
      </c>
      <c r="C4961" s="49" t="s">
        <v>21748</v>
      </c>
      <c r="D4961" s="49" t="s">
        <v>21749</v>
      </c>
      <c r="E4961" s="50"/>
      <c r="F4961" s="49"/>
      <c r="G4961" s="49" t="s">
        <v>21790</v>
      </c>
      <c r="H4961" s="49" t="s">
        <v>21791</v>
      </c>
      <c r="I4961" s="49" t="s">
        <v>11287</v>
      </c>
      <c r="J4961" s="49" t="s">
        <v>7575</v>
      </c>
      <c r="K4961" s="50" t="s">
        <v>19409</v>
      </c>
      <c r="L4961" s="49" t="s">
        <v>7577</v>
      </c>
    </row>
    <row r="4962" customFormat="false" ht="13.5" hidden="false" customHeight="false" outlineLevel="0" collapsed="false">
      <c r="A4962" s="49" t="s">
        <v>21383</v>
      </c>
      <c r="B4962" s="49" t="s">
        <v>21384</v>
      </c>
      <c r="C4962" s="49" t="s">
        <v>21748</v>
      </c>
      <c r="D4962" s="49" t="s">
        <v>21749</v>
      </c>
      <c r="E4962" s="50"/>
      <c r="F4962" s="49"/>
      <c r="G4962" s="49" t="s">
        <v>21792</v>
      </c>
      <c r="H4962" s="49" t="s">
        <v>21793</v>
      </c>
      <c r="I4962" s="49" t="s">
        <v>11287</v>
      </c>
      <c r="J4962" s="49" t="s">
        <v>7575</v>
      </c>
      <c r="K4962" s="50" t="s">
        <v>21794</v>
      </c>
      <c r="L4962" s="49" t="s">
        <v>7577</v>
      </c>
    </row>
    <row r="4963" customFormat="false" ht="13.5" hidden="false" customHeight="false" outlineLevel="0" collapsed="false">
      <c r="A4963" s="49" t="s">
        <v>21383</v>
      </c>
      <c r="B4963" s="49" t="s">
        <v>21384</v>
      </c>
      <c r="C4963" s="49" t="s">
        <v>21748</v>
      </c>
      <c r="D4963" s="49" t="s">
        <v>21749</v>
      </c>
      <c r="E4963" s="50"/>
      <c r="F4963" s="49"/>
      <c r="G4963" s="49" t="s">
        <v>21795</v>
      </c>
      <c r="H4963" s="49" t="s">
        <v>21796</v>
      </c>
      <c r="I4963" s="49" t="s">
        <v>11287</v>
      </c>
      <c r="J4963" s="49" t="s">
        <v>7575</v>
      </c>
      <c r="K4963" s="50" t="s">
        <v>21797</v>
      </c>
      <c r="L4963" s="49" t="s">
        <v>7577</v>
      </c>
    </row>
    <row r="4964" customFormat="false" ht="13.5" hidden="false" customHeight="false" outlineLevel="0" collapsed="false">
      <c r="A4964" s="49" t="s">
        <v>21383</v>
      </c>
      <c r="B4964" s="49" t="s">
        <v>21384</v>
      </c>
      <c r="C4964" s="49" t="s">
        <v>21748</v>
      </c>
      <c r="D4964" s="49" t="s">
        <v>21749</v>
      </c>
      <c r="E4964" s="50"/>
      <c r="F4964" s="49"/>
      <c r="G4964" s="49" t="s">
        <v>21798</v>
      </c>
      <c r="H4964" s="49" t="s">
        <v>21799</v>
      </c>
      <c r="I4964" s="49" t="s">
        <v>11287</v>
      </c>
      <c r="J4964" s="49" t="s">
        <v>7575</v>
      </c>
      <c r="K4964" s="50" t="s">
        <v>21800</v>
      </c>
      <c r="L4964" s="49" t="s">
        <v>7577</v>
      </c>
    </row>
    <row r="4965" customFormat="false" ht="13.5" hidden="false" customHeight="false" outlineLevel="0" collapsed="false">
      <c r="A4965" s="49" t="s">
        <v>21383</v>
      </c>
      <c r="B4965" s="49" t="s">
        <v>21384</v>
      </c>
      <c r="C4965" s="49" t="s">
        <v>21748</v>
      </c>
      <c r="D4965" s="49" t="s">
        <v>21749</v>
      </c>
      <c r="E4965" s="50"/>
      <c r="F4965" s="49"/>
      <c r="G4965" s="49" t="s">
        <v>21801</v>
      </c>
      <c r="H4965" s="49" t="s">
        <v>21802</v>
      </c>
      <c r="I4965" s="49" t="s">
        <v>11287</v>
      </c>
      <c r="J4965" s="49" t="s">
        <v>7575</v>
      </c>
      <c r="K4965" s="50" t="s">
        <v>21803</v>
      </c>
      <c r="L4965" s="49" t="s">
        <v>7577</v>
      </c>
    </row>
    <row r="4966" customFormat="false" ht="13.5" hidden="false" customHeight="false" outlineLevel="0" collapsed="false">
      <c r="A4966" s="49" t="s">
        <v>21383</v>
      </c>
      <c r="B4966" s="49" t="s">
        <v>21384</v>
      </c>
      <c r="C4966" s="49" t="s">
        <v>21748</v>
      </c>
      <c r="D4966" s="49" t="s">
        <v>21749</v>
      </c>
      <c r="E4966" s="50"/>
      <c r="F4966" s="49"/>
      <c r="G4966" s="49" t="s">
        <v>21804</v>
      </c>
      <c r="H4966" s="49" t="s">
        <v>21805</v>
      </c>
      <c r="I4966" s="49" t="s">
        <v>11287</v>
      </c>
      <c r="J4966" s="49" t="s">
        <v>7575</v>
      </c>
      <c r="K4966" s="50" t="s">
        <v>21806</v>
      </c>
      <c r="L4966" s="49" t="s">
        <v>7577</v>
      </c>
    </row>
    <row r="4967" customFormat="false" ht="13.5" hidden="false" customHeight="false" outlineLevel="0" collapsed="false">
      <c r="A4967" s="49" t="s">
        <v>21383</v>
      </c>
      <c r="B4967" s="49" t="s">
        <v>21384</v>
      </c>
      <c r="C4967" s="49" t="s">
        <v>21748</v>
      </c>
      <c r="D4967" s="49" t="s">
        <v>21749</v>
      </c>
      <c r="E4967" s="50"/>
      <c r="F4967" s="49"/>
      <c r="G4967" s="49" t="s">
        <v>21807</v>
      </c>
      <c r="H4967" s="49" t="s">
        <v>21808</v>
      </c>
      <c r="I4967" s="49" t="s">
        <v>11287</v>
      </c>
      <c r="J4967" s="49" t="s">
        <v>7575</v>
      </c>
      <c r="K4967" s="50" t="s">
        <v>16050</v>
      </c>
      <c r="L4967" s="49" t="s">
        <v>7577</v>
      </c>
    </row>
    <row r="4968" customFormat="false" ht="13.5" hidden="false" customHeight="false" outlineLevel="0" collapsed="false">
      <c r="A4968" s="49" t="s">
        <v>21383</v>
      </c>
      <c r="B4968" s="49" t="s">
        <v>21384</v>
      </c>
      <c r="C4968" s="49" t="s">
        <v>21748</v>
      </c>
      <c r="D4968" s="49" t="s">
        <v>21749</v>
      </c>
      <c r="E4968" s="50"/>
      <c r="F4968" s="49"/>
      <c r="G4968" s="49" t="s">
        <v>21809</v>
      </c>
      <c r="H4968" s="49" t="s">
        <v>21810</v>
      </c>
      <c r="I4968" s="49" t="s">
        <v>11287</v>
      </c>
      <c r="J4968" s="49" t="s">
        <v>7575</v>
      </c>
      <c r="K4968" s="50" t="s">
        <v>21811</v>
      </c>
      <c r="L4968" s="49" t="s">
        <v>7577</v>
      </c>
    </row>
    <row r="4969" customFormat="false" ht="13.5" hidden="false" customHeight="false" outlineLevel="0" collapsed="false">
      <c r="A4969" s="49" t="s">
        <v>21383</v>
      </c>
      <c r="B4969" s="49" t="s">
        <v>21384</v>
      </c>
      <c r="C4969" s="49" t="s">
        <v>21748</v>
      </c>
      <c r="D4969" s="49" t="s">
        <v>21749</v>
      </c>
      <c r="E4969" s="50"/>
      <c r="F4969" s="49"/>
      <c r="G4969" s="49" t="s">
        <v>21812</v>
      </c>
      <c r="H4969" s="49" t="s">
        <v>21813</v>
      </c>
      <c r="I4969" s="49" t="s">
        <v>11287</v>
      </c>
      <c r="J4969" s="49" t="s">
        <v>7575</v>
      </c>
      <c r="K4969" s="50" t="s">
        <v>21814</v>
      </c>
      <c r="L4969" s="49" t="s">
        <v>7577</v>
      </c>
    </row>
    <row r="4970" customFormat="false" ht="13.5" hidden="false" customHeight="false" outlineLevel="0" collapsed="false">
      <c r="A4970" s="49" t="s">
        <v>21383</v>
      </c>
      <c r="B4970" s="49" t="s">
        <v>21384</v>
      </c>
      <c r="C4970" s="49" t="s">
        <v>21748</v>
      </c>
      <c r="D4970" s="49" t="s">
        <v>21749</v>
      </c>
      <c r="E4970" s="50"/>
      <c r="F4970" s="49"/>
      <c r="G4970" s="49" t="s">
        <v>21815</v>
      </c>
      <c r="H4970" s="49" t="s">
        <v>21816</v>
      </c>
      <c r="I4970" s="49" t="s">
        <v>11287</v>
      </c>
      <c r="J4970" s="49" t="s">
        <v>7575</v>
      </c>
      <c r="K4970" s="50" t="s">
        <v>21817</v>
      </c>
      <c r="L4970" s="49" t="s">
        <v>7577</v>
      </c>
    </row>
    <row r="4971" customFormat="false" ht="13.5" hidden="false" customHeight="false" outlineLevel="0" collapsed="false">
      <c r="A4971" s="49" t="s">
        <v>21383</v>
      </c>
      <c r="B4971" s="49" t="s">
        <v>21384</v>
      </c>
      <c r="C4971" s="49" t="s">
        <v>21748</v>
      </c>
      <c r="D4971" s="49" t="s">
        <v>21749</v>
      </c>
      <c r="E4971" s="50"/>
      <c r="F4971" s="49"/>
      <c r="G4971" s="49" t="s">
        <v>21818</v>
      </c>
      <c r="H4971" s="49" t="s">
        <v>21819</v>
      </c>
      <c r="I4971" s="49" t="s">
        <v>11287</v>
      </c>
      <c r="J4971" s="49" t="s">
        <v>7575</v>
      </c>
      <c r="K4971" s="50" t="s">
        <v>10018</v>
      </c>
      <c r="L4971" s="49" t="s">
        <v>7577</v>
      </c>
    </row>
    <row r="4972" customFormat="false" ht="13.5" hidden="false" customHeight="false" outlineLevel="0" collapsed="false">
      <c r="A4972" s="49" t="s">
        <v>21383</v>
      </c>
      <c r="B4972" s="49" t="s">
        <v>21384</v>
      </c>
      <c r="C4972" s="49" t="s">
        <v>21820</v>
      </c>
      <c r="D4972" s="49" t="s">
        <v>21821</v>
      </c>
      <c r="E4972" s="50"/>
      <c r="F4972" s="49"/>
      <c r="G4972" s="49" t="s">
        <v>21822</v>
      </c>
      <c r="H4972" s="49" t="s">
        <v>21823</v>
      </c>
      <c r="I4972" s="49" t="s">
        <v>11287</v>
      </c>
      <c r="J4972" s="49" t="s">
        <v>7575</v>
      </c>
      <c r="K4972" s="50" t="s">
        <v>7595</v>
      </c>
      <c r="L4972" s="49" t="s">
        <v>7577</v>
      </c>
    </row>
    <row r="4973" customFormat="false" ht="13.5" hidden="false" customHeight="false" outlineLevel="0" collapsed="false">
      <c r="A4973" s="49" t="s">
        <v>21383</v>
      </c>
      <c r="B4973" s="49" t="s">
        <v>21384</v>
      </c>
      <c r="C4973" s="49" t="s">
        <v>21820</v>
      </c>
      <c r="D4973" s="49" t="s">
        <v>21821</v>
      </c>
      <c r="E4973" s="50"/>
      <c r="F4973" s="49"/>
      <c r="G4973" s="49" t="s">
        <v>21824</v>
      </c>
      <c r="H4973" s="49" t="s">
        <v>21825</v>
      </c>
      <c r="I4973" s="49" t="s">
        <v>11287</v>
      </c>
      <c r="J4973" s="49" t="s">
        <v>7575</v>
      </c>
      <c r="K4973" s="50" t="s">
        <v>11518</v>
      </c>
      <c r="L4973" s="49" t="s">
        <v>7577</v>
      </c>
    </row>
    <row r="4974" customFormat="false" ht="13.5" hidden="false" customHeight="false" outlineLevel="0" collapsed="false">
      <c r="A4974" s="49" t="s">
        <v>21383</v>
      </c>
      <c r="B4974" s="49" t="s">
        <v>21384</v>
      </c>
      <c r="C4974" s="49" t="s">
        <v>21820</v>
      </c>
      <c r="D4974" s="49" t="s">
        <v>21821</v>
      </c>
      <c r="E4974" s="50"/>
      <c r="F4974" s="49"/>
      <c r="G4974" s="49" t="s">
        <v>21826</v>
      </c>
      <c r="H4974" s="49" t="s">
        <v>21827</v>
      </c>
      <c r="I4974" s="49" t="s">
        <v>11287</v>
      </c>
      <c r="J4974" s="49" t="s">
        <v>7575</v>
      </c>
      <c r="K4974" s="50" t="s">
        <v>21828</v>
      </c>
      <c r="L4974" s="49" t="s">
        <v>7577</v>
      </c>
    </row>
    <row r="4975" customFormat="false" ht="13.5" hidden="false" customHeight="false" outlineLevel="0" collapsed="false">
      <c r="A4975" s="49" t="s">
        <v>21383</v>
      </c>
      <c r="B4975" s="49" t="s">
        <v>21384</v>
      </c>
      <c r="C4975" s="49" t="s">
        <v>21820</v>
      </c>
      <c r="D4975" s="49" t="s">
        <v>21821</v>
      </c>
      <c r="E4975" s="50"/>
      <c r="F4975" s="49"/>
      <c r="G4975" s="49" t="s">
        <v>21829</v>
      </c>
      <c r="H4975" s="49" t="s">
        <v>21830</v>
      </c>
      <c r="I4975" s="49" t="s">
        <v>11287</v>
      </c>
      <c r="J4975" s="49" t="s">
        <v>7575</v>
      </c>
      <c r="K4975" s="50" t="s">
        <v>14017</v>
      </c>
      <c r="L4975" s="49" t="s">
        <v>7577</v>
      </c>
    </row>
    <row r="4976" customFormat="false" ht="13.5" hidden="false" customHeight="false" outlineLevel="0" collapsed="false">
      <c r="A4976" s="49" t="s">
        <v>21383</v>
      </c>
      <c r="B4976" s="49" t="s">
        <v>21384</v>
      </c>
      <c r="C4976" s="49" t="s">
        <v>21820</v>
      </c>
      <c r="D4976" s="49" t="s">
        <v>21821</v>
      </c>
      <c r="E4976" s="50"/>
      <c r="F4976" s="49"/>
      <c r="G4976" s="49" t="s">
        <v>21831</v>
      </c>
      <c r="H4976" s="49" t="s">
        <v>21832</v>
      </c>
      <c r="I4976" s="49" t="s">
        <v>11287</v>
      </c>
      <c r="J4976" s="49" t="s">
        <v>7575</v>
      </c>
      <c r="K4976" s="50" t="s">
        <v>14890</v>
      </c>
      <c r="L4976" s="49" t="s">
        <v>7577</v>
      </c>
    </row>
    <row r="4977" customFormat="false" ht="13.5" hidden="false" customHeight="false" outlineLevel="0" collapsed="false">
      <c r="A4977" s="49" t="s">
        <v>21383</v>
      </c>
      <c r="B4977" s="49" t="s">
        <v>21384</v>
      </c>
      <c r="C4977" s="49" t="s">
        <v>21820</v>
      </c>
      <c r="D4977" s="49" t="s">
        <v>21821</v>
      </c>
      <c r="E4977" s="50"/>
      <c r="F4977" s="49"/>
      <c r="G4977" s="49" t="s">
        <v>21833</v>
      </c>
      <c r="H4977" s="49" t="s">
        <v>21834</v>
      </c>
      <c r="I4977" s="49" t="s">
        <v>11287</v>
      </c>
      <c r="J4977" s="49" t="s">
        <v>7575</v>
      </c>
      <c r="K4977" s="50" t="s">
        <v>21835</v>
      </c>
      <c r="L4977" s="49" t="s">
        <v>7577</v>
      </c>
    </row>
    <row r="4978" customFormat="false" ht="13.5" hidden="false" customHeight="false" outlineLevel="0" collapsed="false">
      <c r="A4978" s="49" t="s">
        <v>21383</v>
      </c>
      <c r="B4978" s="49" t="s">
        <v>21384</v>
      </c>
      <c r="C4978" s="49" t="s">
        <v>21820</v>
      </c>
      <c r="D4978" s="49" t="s">
        <v>21821</v>
      </c>
      <c r="E4978" s="50"/>
      <c r="F4978" s="49"/>
      <c r="G4978" s="49" t="s">
        <v>21836</v>
      </c>
      <c r="H4978" s="49" t="s">
        <v>21837</v>
      </c>
      <c r="I4978" s="49" t="s">
        <v>11287</v>
      </c>
      <c r="J4978" s="49" t="s">
        <v>7575</v>
      </c>
      <c r="K4978" s="50" t="s">
        <v>17539</v>
      </c>
      <c r="L4978" s="49" t="s">
        <v>7577</v>
      </c>
    </row>
    <row r="4979" customFormat="false" ht="13.5" hidden="false" customHeight="false" outlineLevel="0" collapsed="false">
      <c r="A4979" s="49" t="s">
        <v>21383</v>
      </c>
      <c r="B4979" s="49" t="s">
        <v>21384</v>
      </c>
      <c r="C4979" s="49" t="s">
        <v>21820</v>
      </c>
      <c r="D4979" s="49" t="s">
        <v>21821</v>
      </c>
      <c r="E4979" s="50"/>
      <c r="F4979" s="49"/>
      <c r="G4979" s="49" t="s">
        <v>21838</v>
      </c>
      <c r="H4979" s="49" t="s">
        <v>21839</v>
      </c>
      <c r="I4979" s="49" t="s">
        <v>11287</v>
      </c>
      <c r="J4979" s="49" t="s">
        <v>7575</v>
      </c>
      <c r="K4979" s="50" t="s">
        <v>21840</v>
      </c>
      <c r="L4979" s="49" t="s">
        <v>7577</v>
      </c>
    </row>
    <row r="4980" customFormat="false" ht="13.5" hidden="false" customHeight="false" outlineLevel="0" collapsed="false">
      <c r="A4980" s="49" t="s">
        <v>21383</v>
      </c>
      <c r="B4980" s="49" t="s">
        <v>21384</v>
      </c>
      <c r="C4980" s="49" t="s">
        <v>21820</v>
      </c>
      <c r="D4980" s="49" t="s">
        <v>21821</v>
      </c>
      <c r="E4980" s="50"/>
      <c r="F4980" s="49"/>
      <c r="G4980" s="49" t="s">
        <v>21841</v>
      </c>
      <c r="H4980" s="49" t="s">
        <v>21842</v>
      </c>
      <c r="I4980" s="49" t="s">
        <v>11287</v>
      </c>
      <c r="J4980" s="49" t="s">
        <v>7575</v>
      </c>
      <c r="K4980" s="50" t="s">
        <v>21581</v>
      </c>
      <c r="L4980" s="49" t="s">
        <v>7577</v>
      </c>
    </row>
    <row r="4981" customFormat="false" ht="13.5" hidden="false" customHeight="false" outlineLevel="0" collapsed="false">
      <c r="A4981" s="49" t="s">
        <v>21383</v>
      </c>
      <c r="B4981" s="49" t="s">
        <v>21384</v>
      </c>
      <c r="C4981" s="49" t="s">
        <v>21820</v>
      </c>
      <c r="D4981" s="49" t="s">
        <v>21821</v>
      </c>
      <c r="E4981" s="50"/>
      <c r="F4981" s="49"/>
      <c r="G4981" s="49" t="s">
        <v>21843</v>
      </c>
      <c r="H4981" s="49" t="s">
        <v>21844</v>
      </c>
      <c r="I4981" s="49" t="s">
        <v>11287</v>
      </c>
      <c r="J4981" s="49" t="s">
        <v>7575</v>
      </c>
      <c r="K4981" s="50" t="s">
        <v>13938</v>
      </c>
      <c r="L4981" s="49" t="s">
        <v>7577</v>
      </c>
    </row>
    <row r="4982" customFormat="false" ht="13.5" hidden="false" customHeight="false" outlineLevel="0" collapsed="false">
      <c r="A4982" s="49" t="s">
        <v>21383</v>
      </c>
      <c r="B4982" s="49" t="s">
        <v>21384</v>
      </c>
      <c r="C4982" s="49" t="s">
        <v>21820</v>
      </c>
      <c r="D4982" s="49" t="s">
        <v>21821</v>
      </c>
      <c r="E4982" s="50"/>
      <c r="F4982" s="49"/>
      <c r="G4982" s="49" t="s">
        <v>21845</v>
      </c>
      <c r="H4982" s="49" t="s">
        <v>21846</v>
      </c>
      <c r="I4982" s="49" t="s">
        <v>11287</v>
      </c>
      <c r="J4982" s="49" t="s">
        <v>7575</v>
      </c>
      <c r="K4982" s="50" t="s">
        <v>21847</v>
      </c>
      <c r="L4982" s="49" t="s">
        <v>7577</v>
      </c>
    </row>
    <row r="4983" customFormat="false" ht="13.5" hidden="false" customHeight="false" outlineLevel="0" collapsed="false">
      <c r="A4983" s="49" t="s">
        <v>21383</v>
      </c>
      <c r="B4983" s="49" t="s">
        <v>21384</v>
      </c>
      <c r="C4983" s="49" t="s">
        <v>21820</v>
      </c>
      <c r="D4983" s="49" t="s">
        <v>21821</v>
      </c>
      <c r="E4983" s="50"/>
      <c r="F4983" s="49"/>
      <c r="G4983" s="49" t="s">
        <v>21848</v>
      </c>
      <c r="H4983" s="49" t="s">
        <v>21849</v>
      </c>
      <c r="I4983" s="49" t="s">
        <v>11287</v>
      </c>
      <c r="J4983" s="49" t="s">
        <v>7575</v>
      </c>
      <c r="K4983" s="50" t="s">
        <v>21850</v>
      </c>
      <c r="L4983" s="49" t="s">
        <v>7577</v>
      </c>
    </row>
    <row r="4984" customFormat="false" ht="13.5" hidden="false" customHeight="false" outlineLevel="0" collapsed="false">
      <c r="A4984" s="49" t="s">
        <v>21383</v>
      </c>
      <c r="B4984" s="49" t="s">
        <v>21384</v>
      </c>
      <c r="C4984" s="49" t="s">
        <v>21820</v>
      </c>
      <c r="D4984" s="49" t="s">
        <v>21821</v>
      </c>
      <c r="E4984" s="50"/>
      <c r="F4984" s="49"/>
      <c r="G4984" s="49" t="s">
        <v>21851</v>
      </c>
      <c r="H4984" s="49" t="s">
        <v>21852</v>
      </c>
      <c r="I4984" s="49" t="s">
        <v>11287</v>
      </c>
      <c r="J4984" s="49" t="s">
        <v>7575</v>
      </c>
      <c r="K4984" s="50" t="s">
        <v>21853</v>
      </c>
      <c r="L4984" s="49" t="s">
        <v>7577</v>
      </c>
    </row>
    <row r="4985" customFormat="false" ht="13.5" hidden="false" customHeight="false" outlineLevel="0" collapsed="false">
      <c r="A4985" s="49" t="s">
        <v>21383</v>
      </c>
      <c r="B4985" s="49" t="s">
        <v>21384</v>
      </c>
      <c r="C4985" s="49" t="s">
        <v>21820</v>
      </c>
      <c r="D4985" s="49" t="s">
        <v>21821</v>
      </c>
      <c r="E4985" s="50"/>
      <c r="F4985" s="49"/>
      <c r="G4985" s="49" t="s">
        <v>21854</v>
      </c>
      <c r="H4985" s="49" t="s">
        <v>21855</v>
      </c>
      <c r="I4985" s="49" t="s">
        <v>11287</v>
      </c>
      <c r="J4985" s="49" t="s">
        <v>7575</v>
      </c>
      <c r="K4985" s="50" t="s">
        <v>17569</v>
      </c>
      <c r="L4985" s="49" t="s">
        <v>7577</v>
      </c>
    </row>
    <row r="4986" customFormat="false" ht="13.5" hidden="false" customHeight="false" outlineLevel="0" collapsed="false">
      <c r="A4986" s="49" t="s">
        <v>21383</v>
      </c>
      <c r="B4986" s="49" t="s">
        <v>21384</v>
      </c>
      <c r="C4986" s="49" t="s">
        <v>21820</v>
      </c>
      <c r="D4986" s="49" t="s">
        <v>21821</v>
      </c>
      <c r="E4986" s="50"/>
      <c r="F4986" s="49"/>
      <c r="G4986" s="49" t="s">
        <v>21856</v>
      </c>
      <c r="H4986" s="49" t="s">
        <v>21857</v>
      </c>
      <c r="I4986" s="49" t="s">
        <v>11287</v>
      </c>
      <c r="J4986" s="49" t="s">
        <v>7575</v>
      </c>
      <c r="K4986" s="50" t="s">
        <v>21858</v>
      </c>
      <c r="L4986" s="49" t="s">
        <v>7577</v>
      </c>
    </row>
    <row r="4987" customFormat="false" ht="13.5" hidden="false" customHeight="false" outlineLevel="0" collapsed="false">
      <c r="A4987" s="49" t="s">
        <v>21383</v>
      </c>
      <c r="B4987" s="49" t="s">
        <v>21384</v>
      </c>
      <c r="C4987" s="49" t="s">
        <v>21820</v>
      </c>
      <c r="D4987" s="49" t="s">
        <v>21821</v>
      </c>
      <c r="E4987" s="50"/>
      <c r="F4987" s="49"/>
      <c r="G4987" s="49" t="s">
        <v>21859</v>
      </c>
      <c r="H4987" s="49" t="s">
        <v>21860</v>
      </c>
      <c r="I4987" s="49" t="s">
        <v>11287</v>
      </c>
      <c r="J4987" s="49" t="s">
        <v>7575</v>
      </c>
      <c r="K4987" s="50" t="s">
        <v>21861</v>
      </c>
      <c r="L4987" s="49" t="s">
        <v>7577</v>
      </c>
    </row>
    <row r="4988" customFormat="false" ht="13.5" hidden="false" customHeight="false" outlineLevel="0" collapsed="false">
      <c r="A4988" s="49" t="s">
        <v>21383</v>
      </c>
      <c r="B4988" s="49" t="s">
        <v>21384</v>
      </c>
      <c r="C4988" s="49" t="s">
        <v>21820</v>
      </c>
      <c r="D4988" s="49" t="s">
        <v>21821</v>
      </c>
      <c r="E4988" s="50"/>
      <c r="F4988" s="49"/>
      <c r="G4988" s="49" t="s">
        <v>21862</v>
      </c>
      <c r="H4988" s="49" t="s">
        <v>21863</v>
      </c>
      <c r="I4988" s="49" t="s">
        <v>11287</v>
      </c>
      <c r="J4988" s="49" t="s">
        <v>7575</v>
      </c>
      <c r="K4988" s="50" t="s">
        <v>14565</v>
      </c>
      <c r="L4988" s="49" t="s">
        <v>7577</v>
      </c>
    </row>
    <row r="4989" customFormat="false" ht="13.5" hidden="false" customHeight="false" outlineLevel="0" collapsed="false">
      <c r="A4989" s="49" t="s">
        <v>21383</v>
      </c>
      <c r="B4989" s="49" t="s">
        <v>21384</v>
      </c>
      <c r="C4989" s="49" t="s">
        <v>21820</v>
      </c>
      <c r="D4989" s="49" t="s">
        <v>21821</v>
      </c>
      <c r="E4989" s="50"/>
      <c r="F4989" s="49"/>
      <c r="G4989" s="49" t="s">
        <v>21864</v>
      </c>
      <c r="H4989" s="49" t="s">
        <v>21865</v>
      </c>
      <c r="I4989" s="49" t="s">
        <v>11287</v>
      </c>
      <c r="J4989" s="49" t="s">
        <v>7575</v>
      </c>
      <c r="K4989" s="50" t="s">
        <v>14890</v>
      </c>
      <c r="L4989" s="49" t="s">
        <v>7577</v>
      </c>
    </row>
    <row r="4990" customFormat="false" ht="13.5" hidden="false" customHeight="false" outlineLevel="0" collapsed="false">
      <c r="A4990" s="49" t="s">
        <v>21383</v>
      </c>
      <c r="B4990" s="49" t="s">
        <v>21384</v>
      </c>
      <c r="C4990" s="49" t="s">
        <v>21820</v>
      </c>
      <c r="D4990" s="49" t="s">
        <v>21821</v>
      </c>
      <c r="E4990" s="50"/>
      <c r="F4990" s="49"/>
      <c r="G4990" s="49" t="s">
        <v>21866</v>
      </c>
      <c r="H4990" s="49" t="s">
        <v>21867</v>
      </c>
      <c r="I4990" s="49" t="s">
        <v>11287</v>
      </c>
      <c r="J4990" s="49" t="s">
        <v>7575</v>
      </c>
      <c r="K4990" s="50" t="s">
        <v>21613</v>
      </c>
      <c r="L4990" s="49" t="s">
        <v>7577</v>
      </c>
    </row>
    <row r="4991" customFormat="false" ht="13.5" hidden="false" customHeight="false" outlineLevel="0" collapsed="false">
      <c r="A4991" s="49" t="s">
        <v>21383</v>
      </c>
      <c r="B4991" s="49" t="s">
        <v>21384</v>
      </c>
      <c r="C4991" s="49" t="s">
        <v>21820</v>
      </c>
      <c r="D4991" s="49" t="s">
        <v>21821</v>
      </c>
      <c r="E4991" s="50"/>
      <c r="F4991" s="49"/>
      <c r="G4991" s="49" t="s">
        <v>21868</v>
      </c>
      <c r="H4991" s="49" t="s">
        <v>21869</v>
      </c>
      <c r="I4991" s="49" t="s">
        <v>11287</v>
      </c>
      <c r="J4991" s="49" t="s">
        <v>7575</v>
      </c>
      <c r="K4991" s="50" t="s">
        <v>15017</v>
      </c>
      <c r="L4991" s="49" t="s">
        <v>7577</v>
      </c>
    </row>
    <row r="4992" customFormat="false" ht="13.5" hidden="false" customHeight="false" outlineLevel="0" collapsed="false">
      <c r="A4992" s="49" t="s">
        <v>21383</v>
      </c>
      <c r="B4992" s="49" t="s">
        <v>21384</v>
      </c>
      <c r="C4992" s="49" t="s">
        <v>21820</v>
      </c>
      <c r="D4992" s="49" t="s">
        <v>21821</v>
      </c>
      <c r="E4992" s="50"/>
      <c r="F4992" s="49"/>
      <c r="G4992" s="49" t="s">
        <v>21870</v>
      </c>
      <c r="H4992" s="49" t="s">
        <v>21871</v>
      </c>
      <c r="I4992" s="49" t="s">
        <v>11287</v>
      </c>
      <c r="J4992" s="49" t="s">
        <v>7575</v>
      </c>
      <c r="K4992" s="50" t="s">
        <v>21872</v>
      </c>
      <c r="L4992" s="49" t="s">
        <v>7577</v>
      </c>
    </row>
    <row r="4993" customFormat="false" ht="13.5" hidden="false" customHeight="false" outlineLevel="0" collapsed="false">
      <c r="A4993" s="49" t="s">
        <v>21383</v>
      </c>
      <c r="B4993" s="49" t="s">
        <v>21384</v>
      </c>
      <c r="C4993" s="49" t="s">
        <v>21820</v>
      </c>
      <c r="D4993" s="49" t="s">
        <v>21821</v>
      </c>
      <c r="E4993" s="50"/>
      <c r="F4993" s="49"/>
      <c r="G4993" s="49" t="s">
        <v>21873</v>
      </c>
      <c r="H4993" s="49" t="s">
        <v>21874</v>
      </c>
      <c r="I4993" s="49" t="s">
        <v>11287</v>
      </c>
      <c r="J4993" s="49" t="s">
        <v>7575</v>
      </c>
      <c r="K4993" s="50" t="s">
        <v>7637</v>
      </c>
      <c r="L4993" s="49" t="s">
        <v>7577</v>
      </c>
    </row>
    <row r="4994" customFormat="false" ht="13.5" hidden="false" customHeight="false" outlineLevel="0" collapsed="false">
      <c r="A4994" s="49" t="s">
        <v>21383</v>
      </c>
      <c r="B4994" s="49" t="s">
        <v>21384</v>
      </c>
      <c r="C4994" s="49" t="s">
        <v>21820</v>
      </c>
      <c r="D4994" s="49" t="s">
        <v>21821</v>
      </c>
      <c r="E4994" s="50"/>
      <c r="F4994" s="49"/>
      <c r="G4994" s="49" t="s">
        <v>21875</v>
      </c>
      <c r="H4994" s="49" t="s">
        <v>21876</v>
      </c>
      <c r="I4994" s="49" t="s">
        <v>11287</v>
      </c>
      <c r="J4994" s="49" t="s">
        <v>7575</v>
      </c>
      <c r="K4994" s="50" t="s">
        <v>21877</v>
      </c>
      <c r="L4994" s="49" t="s">
        <v>7577</v>
      </c>
    </row>
    <row r="4995" customFormat="false" ht="13.5" hidden="false" customHeight="false" outlineLevel="0" collapsed="false">
      <c r="A4995" s="49" t="s">
        <v>21383</v>
      </c>
      <c r="B4995" s="49" t="s">
        <v>21384</v>
      </c>
      <c r="C4995" s="49" t="s">
        <v>21820</v>
      </c>
      <c r="D4995" s="49" t="s">
        <v>21821</v>
      </c>
      <c r="E4995" s="50"/>
      <c r="F4995" s="49"/>
      <c r="G4995" s="49" t="s">
        <v>21878</v>
      </c>
      <c r="H4995" s="49" t="s">
        <v>21879</v>
      </c>
      <c r="I4995" s="49" t="s">
        <v>11287</v>
      </c>
      <c r="J4995" s="49" t="s">
        <v>9175</v>
      </c>
      <c r="K4995" s="50" t="s">
        <v>21880</v>
      </c>
      <c r="L4995" s="49" t="s">
        <v>7577</v>
      </c>
    </row>
    <row r="4996" customFormat="false" ht="13.5" hidden="false" customHeight="false" outlineLevel="0" collapsed="false">
      <c r="A4996" s="49" t="s">
        <v>21383</v>
      </c>
      <c r="B4996" s="49" t="s">
        <v>21384</v>
      </c>
      <c r="C4996" s="49" t="s">
        <v>21881</v>
      </c>
      <c r="D4996" s="49" t="s">
        <v>21882</v>
      </c>
      <c r="E4996" s="50"/>
      <c r="F4996" s="49"/>
      <c r="G4996" s="49" t="s">
        <v>21883</v>
      </c>
      <c r="H4996" s="49" t="s">
        <v>21884</v>
      </c>
      <c r="I4996" s="49" t="s">
        <v>21885</v>
      </c>
      <c r="J4996" s="49" t="s">
        <v>7575</v>
      </c>
      <c r="K4996" s="50" t="s">
        <v>21886</v>
      </c>
      <c r="L4996" s="49" t="s">
        <v>7577</v>
      </c>
    </row>
    <row r="4997" customFormat="false" ht="13.5" hidden="false" customHeight="false" outlineLevel="0" collapsed="false">
      <c r="A4997" s="49" t="s">
        <v>21383</v>
      </c>
      <c r="B4997" s="49" t="s">
        <v>21384</v>
      </c>
      <c r="C4997" s="49" t="s">
        <v>21881</v>
      </c>
      <c r="D4997" s="49" t="s">
        <v>21882</v>
      </c>
      <c r="E4997" s="50"/>
      <c r="F4997" s="49"/>
      <c r="G4997" s="49" t="s">
        <v>21887</v>
      </c>
      <c r="H4997" s="49" t="s">
        <v>21888</v>
      </c>
      <c r="I4997" s="49" t="s">
        <v>21885</v>
      </c>
      <c r="J4997" s="49" t="s">
        <v>7575</v>
      </c>
      <c r="K4997" s="50" t="s">
        <v>21889</v>
      </c>
      <c r="L4997" s="49" t="s">
        <v>7577</v>
      </c>
    </row>
    <row r="4998" customFormat="false" ht="13.5" hidden="false" customHeight="false" outlineLevel="0" collapsed="false">
      <c r="A4998" s="49" t="s">
        <v>21383</v>
      </c>
      <c r="B4998" s="49" t="s">
        <v>21384</v>
      </c>
      <c r="C4998" s="49" t="s">
        <v>21881</v>
      </c>
      <c r="D4998" s="49" t="s">
        <v>21882</v>
      </c>
      <c r="E4998" s="50"/>
      <c r="F4998" s="49"/>
      <c r="G4998" s="49" t="s">
        <v>21890</v>
      </c>
      <c r="H4998" s="49" t="s">
        <v>21891</v>
      </c>
      <c r="I4998" s="49" t="s">
        <v>21885</v>
      </c>
      <c r="J4998" s="49" t="s">
        <v>7575</v>
      </c>
      <c r="K4998" s="50" t="s">
        <v>10133</v>
      </c>
      <c r="L4998" s="49" t="s">
        <v>7577</v>
      </c>
    </row>
    <row r="4999" customFormat="false" ht="13.5" hidden="false" customHeight="false" outlineLevel="0" collapsed="false">
      <c r="A4999" s="49" t="s">
        <v>21383</v>
      </c>
      <c r="B4999" s="49" t="s">
        <v>21384</v>
      </c>
      <c r="C4999" s="49" t="s">
        <v>21881</v>
      </c>
      <c r="D4999" s="49" t="s">
        <v>21882</v>
      </c>
      <c r="E4999" s="50"/>
      <c r="F4999" s="49"/>
      <c r="G4999" s="49" t="s">
        <v>21892</v>
      </c>
      <c r="H4999" s="49" t="s">
        <v>21893</v>
      </c>
      <c r="I4999" s="49" t="s">
        <v>21885</v>
      </c>
      <c r="J4999" s="49" t="s">
        <v>7575</v>
      </c>
      <c r="K4999" s="50" t="s">
        <v>21894</v>
      </c>
      <c r="L4999" s="49" t="s">
        <v>7577</v>
      </c>
    </row>
    <row r="5000" customFormat="false" ht="13.5" hidden="false" customHeight="false" outlineLevel="0" collapsed="false">
      <c r="A5000" s="49" t="s">
        <v>21383</v>
      </c>
      <c r="B5000" s="49" t="s">
        <v>21384</v>
      </c>
      <c r="C5000" s="49" t="s">
        <v>21895</v>
      </c>
      <c r="D5000" s="49" t="s">
        <v>21896</v>
      </c>
      <c r="E5000" s="50"/>
      <c r="F5000" s="49"/>
      <c r="G5000" s="49" t="s">
        <v>21897</v>
      </c>
      <c r="H5000" s="49" t="s">
        <v>21898</v>
      </c>
      <c r="I5000" s="49" t="s">
        <v>8210</v>
      </c>
      <c r="J5000" s="49" t="s">
        <v>7575</v>
      </c>
      <c r="K5000" s="50" t="s">
        <v>21899</v>
      </c>
      <c r="L5000" s="49" t="s">
        <v>7577</v>
      </c>
    </row>
    <row r="5001" customFormat="false" ht="13.5" hidden="false" customHeight="false" outlineLevel="0" collapsed="false">
      <c r="A5001" s="49" t="s">
        <v>21383</v>
      </c>
      <c r="B5001" s="49" t="s">
        <v>21384</v>
      </c>
      <c r="C5001" s="49" t="s">
        <v>21895</v>
      </c>
      <c r="D5001" s="49" t="s">
        <v>21896</v>
      </c>
      <c r="E5001" s="50"/>
      <c r="F5001" s="49"/>
      <c r="G5001" s="49" t="s">
        <v>21900</v>
      </c>
      <c r="H5001" s="49" t="s">
        <v>21901</v>
      </c>
      <c r="I5001" s="49" t="s">
        <v>8210</v>
      </c>
      <c r="J5001" s="49" t="s">
        <v>7575</v>
      </c>
      <c r="K5001" s="50" t="s">
        <v>16640</v>
      </c>
      <c r="L5001" s="49" t="s">
        <v>7577</v>
      </c>
    </row>
    <row r="5002" customFormat="false" ht="13.5" hidden="false" customHeight="false" outlineLevel="0" collapsed="false">
      <c r="A5002" s="49" t="s">
        <v>21383</v>
      </c>
      <c r="B5002" s="49" t="s">
        <v>21384</v>
      </c>
      <c r="C5002" s="49" t="s">
        <v>21895</v>
      </c>
      <c r="D5002" s="49" t="s">
        <v>21896</v>
      </c>
      <c r="E5002" s="50"/>
      <c r="F5002" s="49"/>
      <c r="G5002" s="49" t="s">
        <v>21902</v>
      </c>
      <c r="H5002" s="49" t="s">
        <v>21903</v>
      </c>
      <c r="I5002" s="49" t="s">
        <v>11287</v>
      </c>
      <c r="J5002" s="49" t="s">
        <v>7575</v>
      </c>
      <c r="K5002" s="50" t="s">
        <v>11456</v>
      </c>
      <c r="L5002" s="49" t="s">
        <v>7577</v>
      </c>
    </row>
    <row r="5003" customFormat="false" ht="13.5" hidden="false" customHeight="false" outlineLevel="0" collapsed="false">
      <c r="A5003" s="49" t="s">
        <v>21383</v>
      </c>
      <c r="B5003" s="49" t="s">
        <v>21384</v>
      </c>
      <c r="C5003" s="49" t="s">
        <v>21895</v>
      </c>
      <c r="D5003" s="49" t="s">
        <v>21896</v>
      </c>
      <c r="E5003" s="50"/>
      <c r="F5003" s="49"/>
      <c r="G5003" s="49" t="s">
        <v>21904</v>
      </c>
      <c r="H5003" s="49" t="s">
        <v>21905</v>
      </c>
      <c r="I5003" s="49" t="s">
        <v>11287</v>
      </c>
      <c r="J5003" s="49" t="s">
        <v>7575</v>
      </c>
      <c r="K5003" s="50" t="s">
        <v>21906</v>
      </c>
      <c r="L5003" s="49" t="s">
        <v>7577</v>
      </c>
    </row>
    <row r="5004" customFormat="false" ht="13.5" hidden="false" customHeight="false" outlineLevel="0" collapsed="false">
      <c r="A5004" s="49" t="s">
        <v>21383</v>
      </c>
      <c r="B5004" s="49" t="s">
        <v>21384</v>
      </c>
      <c r="C5004" s="49" t="s">
        <v>21895</v>
      </c>
      <c r="D5004" s="49" t="s">
        <v>21896</v>
      </c>
      <c r="E5004" s="50"/>
      <c r="F5004" s="49"/>
      <c r="G5004" s="49" t="s">
        <v>21907</v>
      </c>
      <c r="H5004" s="49" t="s">
        <v>21908</v>
      </c>
      <c r="I5004" s="49" t="s">
        <v>11287</v>
      </c>
      <c r="J5004" s="49" t="s">
        <v>7575</v>
      </c>
      <c r="K5004" s="50" t="s">
        <v>21909</v>
      </c>
      <c r="L5004" s="49" t="s">
        <v>7577</v>
      </c>
    </row>
    <row r="5005" customFormat="false" ht="13.5" hidden="false" customHeight="false" outlineLevel="0" collapsed="false">
      <c r="A5005" s="49" t="s">
        <v>21383</v>
      </c>
      <c r="B5005" s="49" t="s">
        <v>21384</v>
      </c>
      <c r="C5005" s="49" t="s">
        <v>21895</v>
      </c>
      <c r="D5005" s="49" t="s">
        <v>21896</v>
      </c>
      <c r="E5005" s="50"/>
      <c r="F5005" s="49"/>
      <c r="G5005" s="49" t="s">
        <v>21910</v>
      </c>
      <c r="H5005" s="49" t="s">
        <v>21911</v>
      </c>
      <c r="I5005" s="49" t="s">
        <v>11287</v>
      </c>
      <c r="J5005" s="49" t="s">
        <v>7575</v>
      </c>
      <c r="K5005" s="50" t="s">
        <v>21912</v>
      </c>
      <c r="L5005" s="49" t="s">
        <v>7577</v>
      </c>
    </row>
    <row r="5006" customFormat="false" ht="13.5" hidden="false" customHeight="false" outlineLevel="0" collapsed="false">
      <c r="A5006" s="49" t="s">
        <v>21383</v>
      </c>
      <c r="B5006" s="49" t="s">
        <v>21384</v>
      </c>
      <c r="C5006" s="49" t="s">
        <v>21895</v>
      </c>
      <c r="D5006" s="49" t="s">
        <v>21896</v>
      </c>
      <c r="E5006" s="50"/>
      <c r="F5006" s="49"/>
      <c r="G5006" s="49" t="s">
        <v>21913</v>
      </c>
      <c r="H5006" s="49" t="s">
        <v>21914</v>
      </c>
      <c r="I5006" s="49" t="s">
        <v>11287</v>
      </c>
      <c r="J5006" s="49" t="s">
        <v>7575</v>
      </c>
      <c r="K5006" s="50" t="s">
        <v>21915</v>
      </c>
      <c r="L5006" s="49" t="s">
        <v>7577</v>
      </c>
    </row>
    <row r="5007" customFormat="false" ht="13.5" hidden="false" customHeight="false" outlineLevel="0" collapsed="false">
      <c r="A5007" s="49" t="s">
        <v>21383</v>
      </c>
      <c r="B5007" s="49" t="s">
        <v>21384</v>
      </c>
      <c r="C5007" s="49" t="s">
        <v>21895</v>
      </c>
      <c r="D5007" s="49" t="s">
        <v>21896</v>
      </c>
      <c r="E5007" s="50"/>
      <c r="F5007" s="49"/>
      <c r="G5007" s="49" t="s">
        <v>21916</v>
      </c>
      <c r="H5007" s="49" t="s">
        <v>21917</v>
      </c>
      <c r="I5007" s="49" t="s">
        <v>11287</v>
      </c>
      <c r="J5007" s="49" t="s">
        <v>7575</v>
      </c>
      <c r="K5007" s="50" t="s">
        <v>21918</v>
      </c>
      <c r="L5007" s="49" t="s">
        <v>7577</v>
      </c>
    </row>
    <row r="5008" customFormat="false" ht="13.5" hidden="false" customHeight="false" outlineLevel="0" collapsed="false">
      <c r="A5008" s="49" t="s">
        <v>21383</v>
      </c>
      <c r="B5008" s="49" t="s">
        <v>21384</v>
      </c>
      <c r="C5008" s="49" t="s">
        <v>21895</v>
      </c>
      <c r="D5008" s="49" t="s">
        <v>21896</v>
      </c>
      <c r="E5008" s="50"/>
      <c r="F5008" s="49"/>
      <c r="G5008" s="49" t="s">
        <v>21919</v>
      </c>
      <c r="H5008" s="49" t="s">
        <v>21920</v>
      </c>
      <c r="I5008" s="49" t="s">
        <v>11287</v>
      </c>
      <c r="J5008" s="49" t="s">
        <v>7575</v>
      </c>
      <c r="K5008" s="50" t="s">
        <v>21921</v>
      </c>
      <c r="L5008" s="49" t="s">
        <v>7577</v>
      </c>
    </row>
    <row r="5009" customFormat="false" ht="13.5" hidden="false" customHeight="false" outlineLevel="0" collapsed="false">
      <c r="A5009" s="49" t="s">
        <v>21383</v>
      </c>
      <c r="B5009" s="49" t="s">
        <v>21384</v>
      </c>
      <c r="C5009" s="49" t="s">
        <v>21895</v>
      </c>
      <c r="D5009" s="49" t="s">
        <v>21896</v>
      </c>
      <c r="E5009" s="50"/>
      <c r="F5009" s="49"/>
      <c r="G5009" s="49" t="s">
        <v>21922</v>
      </c>
      <c r="H5009" s="49" t="s">
        <v>21923</v>
      </c>
      <c r="I5009" s="49" t="s">
        <v>11287</v>
      </c>
      <c r="J5009" s="49" t="s">
        <v>7575</v>
      </c>
      <c r="K5009" s="50" t="s">
        <v>21924</v>
      </c>
      <c r="L5009" s="49" t="s">
        <v>7577</v>
      </c>
    </row>
    <row r="5010" customFormat="false" ht="13.5" hidden="false" customHeight="false" outlineLevel="0" collapsed="false">
      <c r="A5010" s="49" t="s">
        <v>21383</v>
      </c>
      <c r="B5010" s="49" t="s">
        <v>21384</v>
      </c>
      <c r="C5010" s="49" t="s">
        <v>21925</v>
      </c>
      <c r="D5010" s="49" t="s">
        <v>21926</v>
      </c>
      <c r="E5010" s="50"/>
      <c r="F5010" s="49"/>
      <c r="G5010" s="49" t="s">
        <v>21927</v>
      </c>
      <c r="H5010" s="49" t="s">
        <v>21928</v>
      </c>
      <c r="I5010" s="49" t="s">
        <v>11287</v>
      </c>
      <c r="J5010" s="49" t="s">
        <v>7575</v>
      </c>
      <c r="K5010" s="50" t="s">
        <v>21929</v>
      </c>
      <c r="L5010" s="49" t="s">
        <v>7577</v>
      </c>
    </row>
    <row r="5011" customFormat="false" ht="13.5" hidden="false" customHeight="false" outlineLevel="0" collapsed="false">
      <c r="A5011" s="49" t="s">
        <v>21930</v>
      </c>
      <c r="B5011" s="49" t="s">
        <v>21931</v>
      </c>
      <c r="C5011" s="49" t="s">
        <v>21932</v>
      </c>
      <c r="D5011" s="49" t="s">
        <v>21933</v>
      </c>
      <c r="E5011" s="50"/>
      <c r="F5011" s="49"/>
      <c r="G5011" s="49" t="s">
        <v>21934</v>
      </c>
      <c r="H5011" s="49" t="s">
        <v>21935</v>
      </c>
      <c r="I5011" s="49" t="s">
        <v>8210</v>
      </c>
      <c r="J5011" s="49" t="s">
        <v>7575</v>
      </c>
      <c r="K5011" s="50" t="s">
        <v>21936</v>
      </c>
      <c r="L5011" s="49" t="s">
        <v>7577</v>
      </c>
    </row>
    <row r="5012" customFormat="false" ht="13.5" hidden="false" customHeight="false" outlineLevel="0" collapsed="false">
      <c r="A5012" s="49" t="s">
        <v>21930</v>
      </c>
      <c r="B5012" s="49" t="s">
        <v>21931</v>
      </c>
      <c r="C5012" s="49" t="s">
        <v>21932</v>
      </c>
      <c r="D5012" s="49" t="s">
        <v>21933</v>
      </c>
      <c r="E5012" s="50"/>
      <c r="F5012" s="49"/>
      <c r="G5012" s="49" t="s">
        <v>21937</v>
      </c>
      <c r="H5012" s="49" t="s">
        <v>21938</v>
      </c>
      <c r="I5012" s="49" t="s">
        <v>8210</v>
      </c>
      <c r="J5012" s="49" t="s">
        <v>7575</v>
      </c>
      <c r="K5012" s="50" t="s">
        <v>13235</v>
      </c>
      <c r="L5012" s="49" t="s">
        <v>7577</v>
      </c>
    </row>
    <row r="5013" customFormat="false" ht="13.5" hidden="false" customHeight="false" outlineLevel="0" collapsed="false">
      <c r="A5013" s="49" t="s">
        <v>21930</v>
      </c>
      <c r="B5013" s="49" t="s">
        <v>21931</v>
      </c>
      <c r="C5013" s="49" t="s">
        <v>21932</v>
      </c>
      <c r="D5013" s="49" t="s">
        <v>21933</v>
      </c>
      <c r="E5013" s="50"/>
      <c r="F5013" s="49"/>
      <c r="G5013" s="49" t="s">
        <v>21939</v>
      </c>
      <c r="H5013" s="49" t="s">
        <v>21940</v>
      </c>
      <c r="I5013" s="49" t="s">
        <v>8210</v>
      </c>
      <c r="J5013" s="49" t="s">
        <v>7575</v>
      </c>
      <c r="K5013" s="50" t="s">
        <v>21941</v>
      </c>
      <c r="L5013" s="49" t="s">
        <v>7577</v>
      </c>
    </row>
    <row r="5014" customFormat="false" ht="13.5" hidden="false" customHeight="false" outlineLevel="0" collapsed="false">
      <c r="A5014" s="49" t="s">
        <v>21930</v>
      </c>
      <c r="B5014" s="49" t="s">
        <v>21931</v>
      </c>
      <c r="C5014" s="49" t="s">
        <v>21932</v>
      </c>
      <c r="D5014" s="49" t="s">
        <v>21933</v>
      </c>
      <c r="E5014" s="50"/>
      <c r="F5014" s="49"/>
      <c r="G5014" s="49" t="s">
        <v>21942</v>
      </c>
      <c r="H5014" s="49" t="s">
        <v>21943</v>
      </c>
      <c r="I5014" s="49" t="s">
        <v>8210</v>
      </c>
      <c r="J5014" s="49" t="s">
        <v>7575</v>
      </c>
      <c r="K5014" s="50" t="s">
        <v>21944</v>
      </c>
      <c r="L5014" s="49" t="s">
        <v>7577</v>
      </c>
    </row>
    <row r="5015" customFormat="false" ht="13.5" hidden="false" customHeight="false" outlineLevel="0" collapsed="false">
      <c r="A5015" s="49" t="s">
        <v>21930</v>
      </c>
      <c r="B5015" s="49" t="s">
        <v>21931</v>
      </c>
      <c r="C5015" s="49" t="s">
        <v>21932</v>
      </c>
      <c r="D5015" s="49" t="s">
        <v>21933</v>
      </c>
      <c r="E5015" s="50"/>
      <c r="F5015" s="49"/>
      <c r="G5015" s="49" t="s">
        <v>21945</v>
      </c>
      <c r="H5015" s="49" t="s">
        <v>21946</v>
      </c>
      <c r="I5015" s="49" t="s">
        <v>8210</v>
      </c>
      <c r="J5015" s="49" t="s">
        <v>7575</v>
      </c>
      <c r="K5015" s="50" t="s">
        <v>21947</v>
      </c>
      <c r="L5015" s="49" t="s">
        <v>7577</v>
      </c>
    </row>
    <row r="5016" customFormat="false" ht="13.5" hidden="false" customHeight="false" outlineLevel="0" collapsed="false">
      <c r="A5016" s="49" t="s">
        <v>21930</v>
      </c>
      <c r="B5016" s="49" t="s">
        <v>21931</v>
      </c>
      <c r="C5016" s="49" t="s">
        <v>21932</v>
      </c>
      <c r="D5016" s="49" t="s">
        <v>21933</v>
      </c>
      <c r="E5016" s="50"/>
      <c r="F5016" s="49"/>
      <c r="G5016" s="49" t="s">
        <v>21948</v>
      </c>
      <c r="H5016" s="49" t="s">
        <v>21949</v>
      </c>
      <c r="I5016" s="49" t="s">
        <v>8210</v>
      </c>
      <c r="J5016" s="49" t="s">
        <v>7575</v>
      </c>
      <c r="K5016" s="50" t="s">
        <v>21950</v>
      </c>
      <c r="L5016" s="49" t="s">
        <v>7577</v>
      </c>
    </row>
    <row r="5017" customFormat="false" ht="13.5" hidden="false" customHeight="false" outlineLevel="0" collapsed="false">
      <c r="A5017" s="49" t="s">
        <v>21930</v>
      </c>
      <c r="B5017" s="49" t="s">
        <v>21931</v>
      </c>
      <c r="C5017" s="49" t="s">
        <v>21932</v>
      </c>
      <c r="D5017" s="49" t="s">
        <v>21933</v>
      </c>
      <c r="E5017" s="50"/>
      <c r="F5017" s="49"/>
      <c r="G5017" s="49" t="s">
        <v>21951</v>
      </c>
      <c r="H5017" s="49" t="s">
        <v>21952</v>
      </c>
      <c r="I5017" s="49" t="s">
        <v>8210</v>
      </c>
      <c r="J5017" s="49" t="s">
        <v>7575</v>
      </c>
      <c r="K5017" s="50" t="s">
        <v>17696</v>
      </c>
      <c r="L5017" s="49" t="s">
        <v>7577</v>
      </c>
    </row>
    <row r="5018" customFormat="false" ht="13.5" hidden="false" customHeight="false" outlineLevel="0" collapsed="false">
      <c r="A5018" s="49" t="s">
        <v>21930</v>
      </c>
      <c r="B5018" s="49" t="s">
        <v>21931</v>
      </c>
      <c r="C5018" s="49" t="s">
        <v>21932</v>
      </c>
      <c r="D5018" s="49" t="s">
        <v>21933</v>
      </c>
      <c r="E5018" s="50"/>
      <c r="F5018" s="49"/>
      <c r="G5018" s="49" t="s">
        <v>21953</v>
      </c>
      <c r="H5018" s="49" t="s">
        <v>21954</v>
      </c>
      <c r="I5018" s="49" t="s">
        <v>8210</v>
      </c>
      <c r="J5018" s="49" t="s">
        <v>7575</v>
      </c>
      <c r="K5018" s="50" t="s">
        <v>12207</v>
      </c>
      <c r="L5018" s="49" t="s">
        <v>7577</v>
      </c>
    </row>
    <row r="5019" customFormat="false" ht="13.5" hidden="false" customHeight="false" outlineLevel="0" collapsed="false">
      <c r="A5019" s="49" t="s">
        <v>21930</v>
      </c>
      <c r="B5019" s="49" t="s">
        <v>21931</v>
      </c>
      <c r="C5019" s="49" t="s">
        <v>21932</v>
      </c>
      <c r="D5019" s="49" t="s">
        <v>21933</v>
      </c>
      <c r="E5019" s="50"/>
      <c r="F5019" s="49"/>
      <c r="G5019" s="49" t="s">
        <v>21955</v>
      </c>
      <c r="H5019" s="49" t="s">
        <v>21956</v>
      </c>
      <c r="I5019" s="49" t="s">
        <v>8210</v>
      </c>
      <c r="J5019" s="49" t="s">
        <v>7575</v>
      </c>
      <c r="K5019" s="50" t="s">
        <v>21957</v>
      </c>
      <c r="L5019" s="49" t="s">
        <v>7577</v>
      </c>
    </row>
    <row r="5020" customFormat="false" ht="13.5" hidden="false" customHeight="false" outlineLevel="0" collapsed="false">
      <c r="A5020" s="49" t="s">
        <v>21930</v>
      </c>
      <c r="B5020" s="49" t="s">
        <v>21931</v>
      </c>
      <c r="C5020" s="49" t="s">
        <v>21932</v>
      </c>
      <c r="D5020" s="49" t="s">
        <v>21933</v>
      </c>
      <c r="E5020" s="50"/>
      <c r="F5020" s="49"/>
      <c r="G5020" s="49" t="s">
        <v>21958</v>
      </c>
      <c r="H5020" s="49" t="s">
        <v>21959</v>
      </c>
      <c r="I5020" s="49" t="s">
        <v>8210</v>
      </c>
      <c r="J5020" s="49" t="s">
        <v>7575</v>
      </c>
      <c r="K5020" s="50" t="s">
        <v>21960</v>
      </c>
      <c r="L5020" s="49" t="s">
        <v>7577</v>
      </c>
    </row>
    <row r="5021" customFormat="false" ht="13.5" hidden="false" customHeight="false" outlineLevel="0" collapsed="false">
      <c r="A5021" s="49" t="s">
        <v>21930</v>
      </c>
      <c r="B5021" s="49" t="s">
        <v>21931</v>
      </c>
      <c r="C5021" s="49" t="s">
        <v>21932</v>
      </c>
      <c r="D5021" s="49" t="s">
        <v>21933</v>
      </c>
      <c r="E5021" s="50"/>
      <c r="F5021" s="49"/>
      <c r="G5021" s="49" t="s">
        <v>21961</v>
      </c>
      <c r="H5021" s="49" t="s">
        <v>21962</v>
      </c>
      <c r="I5021" s="49" t="s">
        <v>8210</v>
      </c>
      <c r="J5021" s="49" t="s">
        <v>7575</v>
      </c>
      <c r="K5021" s="50" t="s">
        <v>13232</v>
      </c>
      <c r="L5021" s="49" t="s">
        <v>7577</v>
      </c>
    </row>
    <row r="5022" customFormat="false" ht="13.5" hidden="false" customHeight="false" outlineLevel="0" collapsed="false">
      <c r="A5022" s="49" t="s">
        <v>21930</v>
      </c>
      <c r="B5022" s="49" t="s">
        <v>21931</v>
      </c>
      <c r="C5022" s="49" t="s">
        <v>21932</v>
      </c>
      <c r="D5022" s="49" t="s">
        <v>21933</v>
      </c>
      <c r="E5022" s="50"/>
      <c r="F5022" s="49"/>
      <c r="G5022" s="49" t="s">
        <v>21963</v>
      </c>
      <c r="H5022" s="49" t="s">
        <v>21964</v>
      </c>
      <c r="I5022" s="49" t="s">
        <v>8210</v>
      </c>
      <c r="J5022" s="49" t="s">
        <v>7575</v>
      </c>
      <c r="K5022" s="50" t="s">
        <v>17644</v>
      </c>
      <c r="L5022" s="49" t="s">
        <v>7577</v>
      </c>
    </row>
    <row r="5023" customFormat="false" ht="13.5" hidden="false" customHeight="false" outlineLevel="0" collapsed="false">
      <c r="A5023" s="49" t="s">
        <v>21930</v>
      </c>
      <c r="B5023" s="49" t="s">
        <v>21931</v>
      </c>
      <c r="C5023" s="49" t="s">
        <v>21932</v>
      </c>
      <c r="D5023" s="49" t="s">
        <v>21933</v>
      </c>
      <c r="E5023" s="50"/>
      <c r="F5023" s="49"/>
      <c r="G5023" s="49" t="s">
        <v>21965</v>
      </c>
      <c r="H5023" s="49" t="s">
        <v>21966</v>
      </c>
      <c r="I5023" s="49" t="s">
        <v>8210</v>
      </c>
      <c r="J5023" s="49" t="s">
        <v>7575</v>
      </c>
      <c r="K5023" s="50" t="s">
        <v>21967</v>
      </c>
      <c r="L5023" s="49" t="s">
        <v>7577</v>
      </c>
    </row>
    <row r="5024" customFormat="false" ht="13.5" hidden="false" customHeight="false" outlineLevel="0" collapsed="false">
      <c r="A5024" s="49" t="s">
        <v>21930</v>
      </c>
      <c r="B5024" s="49" t="s">
        <v>21931</v>
      </c>
      <c r="C5024" s="49" t="s">
        <v>21932</v>
      </c>
      <c r="D5024" s="49" t="s">
        <v>21933</v>
      </c>
      <c r="E5024" s="50"/>
      <c r="F5024" s="49"/>
      <c r="G5024" s="49" t="s">
        <v>21968</v>
      </c>
      <c r="H5024" s="49" t="s">
        <v>21969</v>
      </c>
      <c r="I5024" s="49" t="s">
        <v>8210</v>
      </c>
      <c r="J5024" s="49" t="s">
        <v>7575</v>
      </c>
      <c r="K5024" s="50" t="s">
        <v>21970</v>
      </c>
      <c r="L5024" s="49" t="s">
        <v>7577</v>
      </c>
    </row>
    <row r="5025" customFormat="false" ht="13.5" hidden="false" customHeight="false" outlineLevel="0" collapsed="false">
      <c r="A5025" s="49" t="s">
        <v>21930</v>
      </c>
      <c r="B5025" s="49" t="s">
        <v>21931</v>
      </c>
      <c r="C5025" s="49" t="s">
        <v>21932</v>
      </c>
      <c r="D5025" s="49" t="s">
        <v>21933</v>
      </c>
      <c r="E5025" s="50"/>
      <c r="F5025" s="49"/>
      <c r="G5025" s="49" t="s">
        <v>21971</v>
      </c>
      <c r="H5025" s="49" t="s">
        <v>21972</v>
      </c>
      <c r="I5025" s="49" t="s">
        <v>8210</v>
      </c>
      <c r="J5025" s="49" t="s">
        <v>7575</v>
      </c>
      <c r="K5025" s="50" t="s">
        <v>21973</v>
      </c>
      <c r="L5025" s="49" t="s">
        <v>7577</v>
      </c>
    </row>
    <row r="5026" customFormat="false" ht="13.5" hidden="false" customHeight="false" outlineLevel="0" collapsed="false">
      <c r="A5026" s="49" t="s">
        <v>21930</v>
      </c>
      <c r="B5026" s="49" t="s">
        <v>21931</v>
      </c>
      <c r="C5026" s="49" t="s">
        <v>21932</v>
      </c>
      <c r="D5026" s="49" t="s">
        <v>21933</v>
      </c>
      <c r="E5026" s="50"/>
      <c r="F5026" s="49"/>
      <c r="G5026" s="49" t="s">
        <v>21974</v>
      </c>
      <c r="H5026" s="49" t="s">
        <v>21975</v>
      </c>
      <c r="I5026" s="49" t="s">
        <v>8210</v>
      </c>
      <c r="J5026" s="49" t="s">
        <v>7575</v>
      </c>
      <c r="K5026" s="50" t="s">
        <v>21976</v>
      </c>
      <c r="L5026" s="49" t="s">
        <v>7577</v>
      </c>
    </row>
    <row r="5027" customFormat="false" ht="13.5" hidden="false" customHeight="false" outlineLevel="0" collapsed="false">
      <c r="A5027" s="49" t="s">
        <v>21930</v>
      </c>
      <c r="B5027" s="49" t="s">
        <v>21931</v>
      </c>
      <c r="C5027" s="49" t="s">
        <v>21932</v>
      </c>
      <c r="D5027" s="49" t="s">
        <v>21933</v>
      </c>
      <c r="E5027" s="50"/>
      <c r="F5027" s="49"/>
      <c r="G5027" s="49" t="s">
        <v>21977</v>
      </c>
      <c r="H5027" s="49" t="s">
        <v>21978</v>
      </c>
      <c r="I5027" s="49" t="s">
        <v>8210</v>
      </c>
      <c r="J5027" s="49" t="s">
        <v>7575</v>
      </c>
      <c r="K5027" s="50" t="s">
        <v>21979</v>
      </c>
      <c r="L5027" s="49" t="s">
        <v>7577</v>
      </c>
    </row>
    <row r="5028" customFormat="false" ht="13.5" hidden="false" customHeight="false" outlineLevel="0" collapsed="false">
      <c r="A5028" s="49" t="s">
        <v>21930</v>
      </c>
      <c r="B5028" s="49" t="s">
        <v>21931</v>
      </c>
      <c r="C5028" s="49" t="s">
        <v>21932</v>
      </c>
      <c r="D5028" s="49" t="s">
        <v>21933</v>
      </c>
      <c r="E5028" s="50"/>
      <c r="F5028" s="49"/>
      <c r="G5028" s="49" t="s">
        <v>21980</v>
      </c>
      <c r="H5028" s="49" t="s">
        <v>21981</v>
      </c>
      <c r="I5028" s="49" t="s">
        <v>8210</v>
      </c>
      <c r="J5028" s="49" t="s">
        <v>7575</v>
      </c>
      <c r="K5028" s="50" t="s">
        <v>21982</v>
      </c>
      <c r="L5028" s="49" t="s">
        <v>7577</v>
      </c>
    </row>
    <row r="5029" customFormat="false" ht="13.5" hidden="false" customHeight="false" outlineLevel="0" collapsed="false">
      <c r="A5029" s="49" t="s">
        <v>21930</v>
      </c>
      <c r="B5029" s="49" t="s">
        <v>21931</v>
      </c>
      <c r="C5029" s="49" t="s">
        <v>21932</v>
      </c>
      <c r="D5029" s="49" t="s">
        <v>21933</v>
      </c>
      <c r="E5029" s="50"/>
      <c r="F5029" s="49"/>
      <c r="G5029" s="49" t="s">
        <v>21983</v>
      </c>
      <c r="H5029" s="49" t="s">
        <v>21984</v>
      </c>
      <c r="I5029" s="49" t="s">
        <v>8210</v>
      </c>
      <c r="J5029" s="49" t="s">
        <v>7575</v>
      </c>
      <c r="K5029" s="50" t="s">
        <v>21985</v>
      </c>
      <c r="L5029" s="49" t="s">
        <v>7577</v>
      </c>
    </row>
    <row r="5030" customFormat="false" ht="13.5" hidden="false" customHeight="false" outlineLevel="0" collapsed="false">
      <c r="A5030" s="49" t="s">
        <v>21930</v>
      </c>
      <c r="B5030" s="49" t="s">
        <v>21931</v>
      </c>
      <c r="C5030" s="49" t="s">
        <v>21932</v>
      </c>
      <c r="D5030" s="49" t="s">
        <v>21933</v>
      </c>
      <c r="E5030" s="50"/>
      <c r="F5030" s="49"/>
      <c r="G5030" s="49" t="s">
        <v>21986</v>
      </c>
      <c r="H5030" s="49" t="s">
        <v>21987</v>
      </c>
      <c r="I5030" s="49" t="s">
        <v>8210</v>
      </c>
      <c r="J5030" s="49" t="s">
        <v>7575</v>
      </c>
      <c r="K5030" s="50" t="s">
        <v>21988</v>
      </c>
      <c r="L5030" s="49" t="s">
        <v>7577</v>
      </c>
    </row>
    <row r="5031" customFormat="false" ht="13.5" hidden="false" customHeight="false" outlineLevel="0" collapsed="false">
      <c r="A5031" s="49" t="s">
        <v>21930</v>
      </c>
      <c r="B5031" s="49" t="s">
        <v>21931</v>
      </c>
      <c r="C5031" s="49" t="s">
        <v>21932</v>
      </c>
      <c r="D5031" s="49" t="s">
        <v>21933</v>
      </c>
      <c r="E5031" s="50"/>
      <c r="F5031" s="49"/>
      <c r="G5031" s="49" t="s">
        <v>21989</v>
      </c>
      <c r="H5031" s="49" t="s">
        <v>21990</v>
      </c>
      <c r="I5031" s="49" t="s">
        <v>8210</v>
      </c>
      <c r="J5031" s="49" t="s">
        <v>7575</v>
      </c>
      <c r="K5031" s="50" t="s">
        <v>21991</v>
      </c>
      <c r="L5031" s="49" t="s">
        <v>7577</v>
      </c>
    </row>
    <row r="5032" customFormat="false" ht="13.5" hidden="false" customHeight="false" outlineLevel="0" collapsed="false">
      <c r="A5032" s="49" t="s">
        <v>21930</v>
      </c>
      <c r="B5032" s="49" t="s">
        <v>21931</v>
      </c>
      <c r="C5032" s="49" t="s">
        <v>21932</v>
      </c>
      <c r="D5032" s="49" t="s">
        <v>21933</v>
      </c>
      <c r="E5032" s="50"/>
      <c r="F5032" s="49"/>
      <c r="G5032" s="49" t="s">
        <v>21992</v>
      </c>
      <c r="H5032" s="49" t="s">
        <v>21993</v>
      </c>
      <c r="I5032" s="49" t="s">
        <v>8210</v>
      </c>
      <c r="J5032" s="49" t="s">
        <v>7575</v>
      </c>
      <c r="K5032" s="50" t="s">
        <v>21994</v>
      </c>
      <c r="L5032" s="49" t="s">
        <v>7577</v>
      </c>
    </row>
    <row r="5033" customFormat="false" ht="13.5" hidden="false" customHeight="false" outlineLevel="0" collapsed="false">
      <c r="A5033" s="49" t="s">
        <v>21930</v>
      </c>
      <c r="B5033" s="49" t="s">
        <v>21931</v>
      </c>
      <c r="C5033" s="49" t="s">
        <v>21932</v>
      </c>
      <c r="D5033" s="49" t="s">
        <v>21933</v>
      </c>
      <c r="E5033" s="50"/>
      <c r="F5033" s="49"/>
      <c r="G5033" s="49" t="s">
        <v>21995</v>
      </c>
      <c r="H5033" s="49" t="s">
        <v>21996</v>
      </c>
      <c r="I5033" s="49" t="s">
        <v>8210</v>
      </c>
      <c r="J5033" s="49" t="s">
        <v>7575</v>
      </c>
      <c r="K5033" s="50" t="s">
        <v>21997</v>
      </c>
      <c r="L5033" s="49" t="s">
        <v>7577</v>
      </c>
    </row>
    <row r="5034" customFormat="false" ht="13.5" hidden="false" customHeight="false" outlineLevel="0" collapsed="false">
      <c r="A5034" s="49" t="s">
        <v>21930</v>
      </c>
      <c r="B5034" s="49" t="s">
        <v>21931</v>
      </c>
      <c r="C5034" s="49" t="s">
        <v>21932</v>
      </c>
      <c r="D5034" s="49" t="s">
        <v>21933</v>
      </c>
      <c r="E5034" s="50"/>
      <c r="F5034" s="49"/>
      <c r="G5034" s="49" t="s">
        <v>21998</v>
      </c>
      <c r="H5034" s="49" t="s">
        <v>21999</v>
      </c>
      <c r="I5034" s="49" t="s">
        <v>8210</v>
      </c>
      <c r="J5034" s="49" t="s">
        <v>7575</v>
      </c>
      <c r="K5034" s="50" t="s">
        <v>22000</v>
      </c>
      <c r="L5034" s="49" t="s">
        <v>7577</v>
      </c>
    </row>
    <row r="5035" customFormat="false" ht="13.5" hidden="false" customHeight="false" outlineLevel="0" collapsed="false">
      <c r="A5035" s="49" t="s">
        <v>21930</v>
      </c>
      <c r="B5035" s="49" t="s">
        <v>21931</v>
      </c>
      <c r="C5035" s="49" t="s">
        <v>21932</v>
      </c>
      <c r="D5035" s="49" t="s">
        <v>21933</v>
      </c>
      <c r="E5035" s="50"/>
      <c r="F5035" s="49"/>
      <c r="G5035" s="49" t="s">
        <v>22001</v>
      </c>
      <c r="H5035" s="49" t="s">
        <v>22002</v>
      </c>
      <c r="I5035" s="49" t="s">
        <v>8210</v>
      </c>
      <c r="J5035" s="49" t="s">
        <v>7575</v>
      </c>
      <c r="K5035" s="50" t="s">
        <v>22003</v>
      </c>
      <c r="L5035" s="49" t="s">
        <v>7577</v>
      </c>
    </row>
    <row r="5036" customFormat="false" ht="13.5" hidden="false" customHeight="false" outlineLevel="0" collapsed="false">
      <c r="A5036" s="49" t="s">
        <v>21930</v>
      </c>
      <c r="B5036" s="49" t="s">
        <v>21931</v>
      </c>
      <c r="C5036" s="49" t="s">
        <v>21932</v>
      </c>
      <c r="D5036" s="49" t="s">
        <v>21933</v>
      </c>
      <c r="E5036" s="50"/>
      <c r="F5036" s="49"/>
      <c r="G5036" s="49" t="s">
        <v>22004</v>
      </c>
      <c r="H5036" s="49" t="s">
        <v>22005</v>
      </c>
      <c r="I5036" s="49" t="s">
        <v>8210</v>
      </c>
      <c r="J5036" s="49" t="s">
        <v>7575</v>
      </c>
      <c r="K5036" s="50" t="s">
        <v>22006</v>
      </c>
      <c r="L5036" s="49" t="s">
        <v>7577</v>
      </c>
    </row>
    <row r="5037" customFormat="false" ht="13.5" hidden="false" customHeight="false" outlineLevel="0" collapsed="false">
      <c r="A5037" s="49" t="s">
        <v>21930</v>
      </c>
      <c r="B5037" s="49" t="s">
        <v>21931</v>
      </c>
      <c r="C5037" s="49" t="s">
        <v>21932</v>
      </c>
      <c r="D5037" s="49" t="s">
        <v>21933</v>
      </c>
      <c r="E5037" s="50"/>
      <c r="F5037" s="49"/>
      <c r="G5037" s="49" t="s">
        <v>22007</v>
      </c>
      <c r="H5037" s="49" t="s">
        <v>22008</v>
      </c>
      <c r="I5037" s="49" t="s">
        <v>8210</v>
      </c>
      <c r="J5037" s="49" t="s">
        <v>7575</v>
      </c>
      <c r="K5037" s="50" t="s">
        <v>22009</v>
      </c>
      <c r="L5037" s="49" t="s">
        <v>7577</v>
      </c>
    </row>
    <row r="5038" customFormat="false" ht="13.5" hidden="false" customHeight="false" outlineLevel="0" collapsed="false">
      <c r="A5038" s="49" t="s">
        <v>21930</v>
      </c>
      <c r="B5038" s="49" t="s">
        <v>21931</v>
      </c>
      <c r="C5038" s="49" t="s">
        <v>21932</v>
      </c>
      <c r="D5038" s="49" t="s">
        <v>21933</v>
      </c>
      <c r="E5038" s="50"/>
      <c r="F5038" s="49"/>
      <c r="G5038" s="49" t="s">
        <v>22010</v>
      </c>
      <c r="H5038" s="49" t="s">
        <v>22011</v>
      </c>
      <c r="I5038" s="49" t="s">
        <v>8210</v>
      </c>
      <c r="J5038" s="49" t="s">
        <v>7575</v>
      </c>
      <c r="K5038" s="50" t="s">
        <v>22012</v>
      </c>
      <c r="L5038" s="49" t="s">
        <v>7577</v>
      </c>
    </row>
    <row r="5039" customFormat="false" ht="13.5" hidden="false" customHeight="false" outlineLevel="0" collapsed="false">
      <c r="A5039" s="49" t="s">
        <v>21930</v>
      </c>
      <c r="B5039" s="49" t="s">
        <v>21931</v>
      </c>
      <c r="C5039" s="49" t="s">
        <v>21932</v>
      </c>
      <c r="D5039" s="49" t="s">
        <v>21933</v>
      </c>
      <c r="E5039" s="50"/>
      <c r="F5039" s="49"/>
      <c r="G5039" s="49" t="s">
        <v>22013</v>
      </c>
      <c r="H5039" s="49" t="s">
        <v>22014</v>
      </c>
      <c r="I5039" s="49" t="s">
        <v>8210</v>
      </c>
      <c r="J5039" s="49" t="s">
        <v>7575</v>
      </c>
      <c r="K5039" s="50" t="s">
        <v>8782</v>
      </c>
      <c r="L5039" s="49" t="s">
        <v>7577</v>
      </c>
    </row>
    <row r="5040" customFormat="false" ht="13.5" hidden="false" customHeight="false" outlineLevel="0" collapsed="false">
      <c r="A5040" s="49" t="s">
        <v>21930</v>
      </c>
      <c r="B5040" s="49" t="s">
        <v>21931</v>
      </c>
      <c r="C5040" s="49" t="s">
        <v>21932</v>
      </c>
      <c r="D5040" s="49" t="s">
        <v>21933</v>
      </c>
      <c r="E5040" s="50"/>
      <c r="F5040" s="49"/>
      <c r="G5040" s="49" t="s">
        <v>22015</v>
      </c>
      <c r="H5040" s="49" t="s">
        <v>22016</v>
      </c>
      <c r="I5040" s="49" t="s">
        <v>8210</v>
      </c>
      <c r="J5040" s="49" t="s">
        <v>7575</v>
      </c>
      <c r="K5040" s="50" t="s">
        <v>8797</v>
      </c>
      <c r="L5040" s="49" t="s">
        <v>7577</v>
      </c>
    </row>
    <row r="5041" customFormat="false" ht="13.5" hidden="false" customHeight="false" outlineLevel="0" collapsed="false">
      <c r="A5041" s="49" t="s">
        <v>21930</v>
      </c>
      <c r="B5041" s="49" t="s">
        <v>21931</v>
      </c>
      <c r="C5041" s="49" t="s">
        <v>21932</v>
      </c>
      <c r="D5041" s="49" t="s">
        <v>21933</v>
      </c>
      <c r="E5041" s="50"/>
      <c r="F5041" s="49"/>
      <c r="G5041" s="49" t="s">
        <v>22017</v>
      </c>
      <c r="H5041" s="49" t="s">
        <v>22018</v>
      </c>
      <c r="I5041" s="49" t="s">
        <v>8210</v>
      </c>
      <c r="J5041" s="49" t="s">
        <v>7575</v>
      </c>
      <c r="K5041" s="50" t="s">
        <v>22019</v>
      </c>
      <c r="L5041" s="49" t="s">
        <v>7577</v>
      </c>
    </row>
    <row r="5042" customFormat="false" ht="13.5" hidden="false" customHeight="false" outlineLevel="0" collapsed="false">
      <c r="A5042" s="49" t="s">
        <v>21930</v>
      </c>
      <c r="B5042" s="49" t="s">
        <v>21931</v>
      </c>
      <c r="C5042" s="49" t="s">
        <v>21932</v>
      </c>
      <c r="D5042" s="49" t="s">
        <v>21933</v>
      </c>
      <c r="E5042" s="50"/>
      <c r="F5042" s="49"/>
      <c r="G5042" s="49" t="s">
        <v>22020</v>
      </c>
      <c r="H5042" s="49" t="s">
        <v>22021</v>
      </c>
      <c r="I5042" s="49" t="s">
        <v>8210</v>
      </c>
      <c r="J5042" s="49" t="s">
        <v>7575</v>
      </c>
      <c r="K5042" s="50" t="s">
        <v>22022</v>
      </c>
      <c r="L5042" s="49" t="s">
        <v>7577</v>
      </c>
    </row>
    <row r="5043" customFormat="false" ht="13.5" hidden="false" customHeight="false" outlineLevel="0" collapsed="false">
      <c r="A5043" s="49" t="s">
        <v>21930</v>
      </c>
      <c r="B5043" s="49" t="s">
        <v>21931</v>
      </c>
      <c r="C5043" s="49" t="s">
        <v>21932</v>
      </c>
      <c r="D5043" s="49" t="s">
        <v>21933</v>
      </c>
      <c r="E5043" s="50"/>
      <c r="F5043" s="49"/>
      <c r="G5043" s="49" t="s">
        <v>22023</v>
      </c>
      <c r="H5043" s="49" t="s">
        <v>22024</v>
      </c>
      <c r="I5043" s="49" t="s">
        <v>8210</v>
      </c>
      <c r="J5043" s="49" t="s">
        <v>7575</v>
      </c>
      <c r="K5043" s="50" t="s">
        <v>12468</v>
      </c>
      <c r="L5043" s="49" t="s">
        <v>7577</v>
      </c>
    </row>
    <row r="5044" customFormat="false" ht="13.5" hidden="false" customHeight="false" outlineLevel="0" collapsed="false">
      <c r="A5044" s="49" t="s">
        <v>21930</v>
      </c>
      <c r="B5044" s="49" t="s">
        <v>21931</v>
      </c>
      <c r="C5044" s="49" t="s">
        <v>21932</v>
      </c>
      <c r="D5044" s="49" t="s">
        <v>21933</v>
      </c>
      <c r="E5044" s="50"/>
      <c r="F5044" s="49"/>
      <c r="G5044" s="49" t="s">
        <v>22025</v>
      </c>
      <c r="H5044" s="49" t="s">
        <v>22026</v>
      </c>
      <c r="I5044" s="49" t="s">
        <v>8210</v>
      </c>
      <c r="J5044" s="49" t="s">
        <v>7575</v>
      </c>
      <c r="K5044" s="50" t="s">
        <v>22027</v>
      </c>
      <c r="L5044" s="49" t="s">
        <v>7577</v>
      </c>
    </row>
    <row r="5045" customFormat="false" ht="13.5" hidden="false" customHeight="false" outlineLevel="0" collapsed="false">
      <c r="A5045" s="49" t="s">
        <v>21930</v>
      </c>
      <c r="B5045" s="49" t="s">
        <v>21931</v>
      </c>
      <c r="C5045" s="49" t="s">
        <v>21932</v>
      </c>
      <c r="D5045" s="49" t="s">
        <v>21933</v>
      </c>
      <c r="E5045" s="50"/>
      <c r="F5045" s="49"/>
      <c r="G5045" s="49" t="s">
        <v>22028</v>
      </c>
      <c r="H5045" s="49" t="s">
        <v>22029</v>
      </c>
      <c r="I5045" s="49" t="s">
        <v>8210</v>
      </c>
      <c r="J5045" s="49" t="s">
        <v>7575</v>
      </c>
      <c r="K5045" s="50" t="s">
        <v>7740</v>
      </c>
      <c r="L5045" s="49" t="s">
        <v>7577</v>
      </c>
    </row>
    <row r="5046" customFormat="false" ht="13.5" hidden="false" customHeight="false" outlineLevel="0" collapsed="false">
      <c r="A5046" s="49" t="s">
        <v>21930</v>
      </c>
      <c r="B5046" s="49" t="s">
        <v>21931</v>
      </c>
      <c r="C5046" s="49" t="s">
        <v>21932</v>
      </c>
      <c r="D5046" s="49" t="s">
        <v>21933</v>
      </c>
      <c r="E5046" s="50"/>
      <c r="F5046" s="49"/>
      <c r="G5046" s="49" t="s">
        <v>22030</v>
      </c>
      <c r="H5046" s="49" t="s">
        <v>22031</v>
      </c>
      <c r="I5046" s="49" t="s">
        <v>8210</v>
      </c>
      <c r="J5046" s="49" t="s">
        <v>7575</v>
      </c>
      <c r="K5046" s="50" t="s">
        <v>22032</v>
      </c>
      <c r="L5046" s="49" t="s">
        <v>7577</v>
      </c>
    </row>
    <row r="5047" customFormat="false" ht="13.5" hidden="false" customHeight="false" outlineLevel="0" collapsed="false">
      <c r="A5047" s="49" t="s">
        <v>21930</v>
      </c>
      <c r="B5047" s="49" t="s">
        <v>21931</v>
      </c>
      <c r="C5047" s="49" t="s">
        <v>21932</v>
      </c>
      <c r="D5047" s="49" t="s">
        <v>21933</v>
      </c>
      <c r="E5047" s="50"/>
      <c r="F5047" s="49"/>
      <c r="G5047" s="49" t="s">
        <v>22033</v>
      </c>
      <c r="H5047" s="49" t="s">
        <v>22034</v>
      </c>
      <c r="I5047" s="49" t="s">
        <v>8210</v>
      </c>
      <c r="J5047" s="49" t="s">
        <v>7575</v>
      </c>
      <c r="K5047" s="50" t="s">
        <v>22035</v>
      </c>
      <c r="L5047" s="49" t="s">
        <v>7577</v>
      </c>
    </row>
    <row r="5048" customFormat="false" ht="13.5" hidden="false" customHeight="false" outlineLevel="0" collapsed="false">
      <c r="A5048" s="49" t="s">
        <v>21930</v>
      </c>
      <c r="B5048" s="49" t="s">
        <v>21931</v>
      </c>
      <c r="C5048" s="49" t="s">
        <v>21932</v>
      </c>
      <c r="D5048" s="49" t="s">
        <v>21933</v>
      </c>
      <c r="E5048" s="50"/>
      <c r="F5048" s="49"/>
      <c r="G5048" s="49" t="s">
        <v>22036</v>
      </c>
      <c r="H5048" s="49" t="s">
        <v>22037</v>
      </c>
      <c r="I5048" s="49" t="s">
        <v>8210</v>
      </c>
      <c r="J5048" s="49" t="s">
        <v>7575</v>
      </c>
      <c r="K5048" s="50" t="s">
        <v>22038</v>
      </c>
      <c r="L5048" s="49" t="s">
        <v>7577</v>
      </c>
    </row>
    <row r="5049" customFormat="false" ht="13.5" hidden="false" customHeight="false" outlineLevel="0" collapsed="false">
      <c r="A5049" s="49" t="s">
        <v>21930</v>
      </c>
      <c r="B5049" s="49" t="s">
        <v>21931</v>
      </c>
      <c r="C5049" s="49" t="s">
        <v>21932</v>
      </c>
      <c r="D5049" s="49" t="s">
        <v>21933</v>
      </c>
      <c r="E5049" s="50"/>
      <c r="F5049" s="49"/>
      <c r="G5049" s="49" t="s">
        <v>22039</v>
      </c>
      <c r="H5049" s="49" t="s">
        <v>22040</v>
      </c>
      <c r="I5049" s="49" t="s">
        <v>8210</v>
      </c>
      <c r="J5049" s="49" t="s">
        <v>7575</v>
      </c>
      <c r="K5049" s="50" t="s">
        <v>22041</v>
      </c>
      <c r="L5049" s="49" t="s">
        <v>7577</v>
      </c>
    </row>
    <row r="5050" customFormat="false" ht="13.5" hidden="false" customHeight="false" outlineLevel="0" collapsed="false">
      <c r="A5050" s="49" t="s">
        <v>21930</v>
      </c>
      <c r="B5050" s="49" t="s">
        <v>21931</v>
      </c>
      <c r="C5050" s="49" t="s">
        <v>21932</v>
      </c>
      <c r="D5050" s="49" t="s">
        <v>21933</v>
      </c>
      <c r="E5050" s="50"/>
      <c r="F5050" s="49"/>
      <c r="G5050" s="49" t="s">
        <v>22042</v>
      </c>
      <c r="H5050" s="49" t="s">
        <v>22043</v>
      </c>
      <c r="I5050" s="49" t="s">
        <v>8210</v>
      </c>
      <c r="J5050" s="49" t="s">
        <v>7575</v>
      </c>
      <c r="K5050" s="50" t="s">
        <v>22044</v>
      </c>
      <c r="L5050" s="49" t="s">
        <v>7577</v>
      </c>
    </row>
    <row r="5051" customFormat="false" ht="13.5" hidden="false" customHeight="false" outlineLevel="0" collapsed="false">
      <c r="A5051" s="49" t="s">
        <v>21930</v>
      </c>
      <c r="B5051" s="49" t="s">
        <v>21931</v>
      </c>
      <c r="C5051" s="49" t="s">
        <v>21932</v>
      </c>
      <c r="D5051" s="49" t="s">
        <v>21933</v>
      </c>
      <c r="E5051" s="50"/>
      <c r="F5051" s="49"/>
      <c r="G5051" s="49" t="s">
        <v>22045</v>
      </c>
      <c r="H5051" s="49" t="s">
        <v>22046</v>
      </c>
      <c r="I5051" s="49" t="s">
        <v>8210</v>
      </c>
      <c r="J5051" s="49" t="s">
        <v>7575</v>
      </c>
      <c r="K5051" s="50" t="s">
        <v>22047</v>
      </c>
      <c r="L5051" s="49" t="s">
        <v>7577</v>
      </c>
    </row>
    <row r="5052" customFormat="false" ht="13.5" hidden="false" customHeight="false" outlineLevel="0" collapsed="false">
      <c r="A5052" s="49" t="s">
        <v>21930</v>
      </c>
      <c r="B5052" s="49" t="s">
        <v>21931</v>
      </c>
      <c r="C5052" s="49" t="s">
        <v>21932</v>
      </c>
      <c r="D5052" s="49" t="s">
        <v>21933</v>
      </c>
      <c r="E5052" s="50"/>
      <c r="F5052" s="49"/>
      <c r="G5052" s="49" t="s">
        <v>22048</v>
      </c>
      <c r="H5052" s="49" t="s">
        <v>22049</v>
      </c>
      <c r="I5052" s="49" t="s">
        <v>8210</v>
      </c>
      <c r="J5052" s="49" t="s">
        <v>7575</v>
      </c>
      <c r="K5052" s="50" t="s">
        <v>22050</v>
      </c>
      <c r="L5052" s="49" t="s">
        <v>7577</v>
      </c>
    </row>
    <row r="5053" customFormat="false" ht="13.5" hidden="false" customHeight="false" outlineLevel="0" collapsed="false">
      <c r="A5053" s="49" t="s">
        <v>21930</v>
      </c>
      <c r="B5053" s="49" t="s">
        <v>21931</v>
      </c>
      <c r="C5053" s="49" t="s">
        <v>21932</v>
      </c>
      <c r="D5053" s="49" t="s">
        <v>21933</v>
      </c>
      <c r="E5053" s="50"/>
      <c r="F5053" s="49"/>
      <c r="G5053" s="49" t="s">
        <v>22051</v>
      </c>
      <c r="H5053" s="49" t="s">
        <v>22052</v>
      </c>
      <c r="I5053" s="49" t="s">
        <v>8210</v>
      </c>
      <c r="J5053" s="49" t="s">
        <v>7575</v>
      </c>
      <c r="K5053" s="50" t="s">
        <v>22053</v>
      </c>
      <c r="L5053" s="49" t="s">
        <v>7577</v>
      </c>
    </row>
    <row r="5054" customFormat="false" ht="13.5" hidden="false" customHeight="false" outlineLevel="0" collapsed="false">
      <c r="A5054" s="49" t="s">
        <v>21930</v>
      </c>
      <c r="B5054" s="49" t="s">
        <v>21931</v>
      </c>
      <c r="C5054" s="49" t="s">
        <v>21932</v>
      </c>
      <c r="D5054" s="49" t="s">
        <v>21933</v>
      </c>
      <c r="E5054" s="50"/>
      <c r="F5054" s="49"/>
      <c r="G5054" s="49" t="s">
        <v>22054</v>
      </c>
      <c r="H5054" s="49" t="s">
        <v>22055</v>
      </c>
      <c r="I5054" s="49" t="s">
        <v>8210</v>
      </c>
      <c r="J5054" s="49" t="s">
        <v>7575</v>
      </c>
      <c r="K5054" s="50" t="s">
        <v>22056</v>
      </c>
      <c r="L5054" s="49" t="s">
        <v>7577</v>
      </c>
    </row>
    <row r="5055" customFormat="false" ht="13.5" hidden="false" customHeight="false" outlineLevel="0" collapsed="false">
      <c r="A5055" s="49" t="s">
        <v>21930</v>
      </c>
      <c r="B5055" s="49" t="s">
        <v>21931</v>
      </c>
      <c r="C5055" s="49" t="s">
        <v>21932</v>
      </c>
      <c r="D5055" s="49" t="s">
        <v>21933</v>
      </c>
      <c r="E5055" s="50"/>
      <c r="F5055" s="49"/>
      <c r="G5055" s="49" t="s">
        <v>22057</v>
      </c>
      <c r="H5055" s="49" t="s">
        <v>22058</v>
      </c>
      <c r="I5055" s="49" t="s">
        <v>8210</v>
      </c>
      <c r="J5055" s="49" t="s">
        <v>7575</v>
      </c>
      <c r="K5055" s="50" t="s">
        <v>22059</v>
      </c>
      <c r="L5055" s="49" t="s">
        <v>7577</v>
      </c>
    </row>
    <row r="5056" customFormat="false" ht="13.5" hidden="false" customHeight="false" outlineLevel="0" collapsed="false">
      <c r="A5056" s="49" t="s">
        <v>21930</v>
      </c>
      <c r="B5056" s="49" t="s">
        <v>21931</v>
      </c>
      <c r="C5056" s="49" t="s">
        <v>21932</v>
      </c>
      <c r="D5056" s="49" t="s">
        <v>21933</v>
      </c>
      <c r="E5056" s="50"/>
      <c r="F5056" s="49"/>
      <c r="G5056" s="49" t="s">
        <v>22060</v>
      </c>
      <c r="H5056" s="49" t="s">
        <v>22061</v>
      </c>
      <c r="I5056" s="49" t="s">
        <v>8210</v>
      </c>
      <c r="J5056" s="49" t="s">
        <v>7575</v>
      </c>
      <c r="K5056" s="50" t="s">
        <v>18465</v>
      </c>
      <c r="L5056" s="49" t="s">
        <v>7577</v>
      </c>
    </row>
    <row r="5057" customFormat="false" ht="13.5" hidden="false" customHeight="false" outlineLevel="0" collapsed="false">
      <c r="A5057" s="49" t="s">
        <v>21930</v>
      </c>
      <c r="B5057" s="49" t="s">
        <v>21931</v>
      </c>
      <c r="C5057" s="49" t="s">
        <v>21932</v>
      </c>
      <c r="D5057" s="49" t="s">
        <v>21933</v>
      </c>
      <c r="E5057" s="50"/>
      <c r="F5057" s="49"/>
      <c r="G5057" s="49" t="s">
        <v>22062</v>
      </c>
      <c r="H5057" s="49" t="s">
        <v>22063</v>
      </c>
      <c r="I5057" s="49" t="s">
        <v>8210</v>
      </c>
      <c r="J5057" s="49" t="s">
        <v>7575</v>
      </c>
      <c r="K5057" s="50" t="s">
        <v>22064</v>
      </c>
      <c r="L5057" s="49" t="s">
        <v>7577</v>
      </c>
    </row>
    <row r="5058" customFormat="false" ht="13.5" hidden="false" customHeight="false" outlineLevel="0" collapsed="false">
      <c r="A5058" s="49" t="s">
        <v>21930</v>
      </c>
      <c r="B5058" s="49" t="s">
        <v>21931</v>
      </c>
      <c r="C5058" s="49" t="s">
        <v>21932</v>
      </c>
      <c r="D5058" s="49" t="s">
        <v>21933</v>
      </c>
      <c r="E5058" s="50"/>
      <c r="F5058" s="49"/>
      <c r="G5058" s="49" t="s">
        <v>22065</v>
      </c>
      <c r="H5058" s="49" t="s">
        <v>22066</v>
      </c>
      <c r="I5058" s="49" t="s">
        <v>8210</v>
      </c>
      <c r="J5058" s="49" t="s">
        <v>7575</v>
      </c>
      <c r="K5058" s="50" t="s">
        <v>22067</v>
      </c>
      <c r="L5058" s="49" t="s">
        <v>7577</v>
      </c>
    </row>
    <row r="5059" customFormat="false" ht="13.5" hidden="false" customHeight="false" outlineLevel="0" collapsed="false">
      <c r="A5059" s="49" t="s">
        <v>21930</v>
      </c>
      <c r="B5059" s="49" t="s">
        <v>21931</v>
      </c>
      <c r="C5059" s="49" t="s">
        <v>21932</v>
      </c>
      <c r="D5059" s="49" t="s">
        <v>21933</v>
      </c>
      <c r="E5059" s="50"/>
      <c r="F5059" s="49"/>
      <c r="G5059" s="49" t="s">
        <v>22068</v>
      </c>
      <c r="H5059" s="49" t="s">
        <v>22069</v>
      </c>
      <c r="I5059" s="49" t="s">
        <v>8210</v>
      </c>
      <c r="J5059" s="49" t="s">
        <v>7575</v>
      </c>
      <c r="K5059" s="50" t="s">
        <v>22070</v>
      </c>
      <c r="L5059" s="49" t="s">
        <v>7577</v>
      </c>
    </row>
    <row r="5060" customFormat="false" ht="13.5" hidden="false" customHeight="false" outlineLevel="0" collapsed="false">
      <c r="A5060" s="49" t="s">
        <v>21930</v>
      </c>
      <c r="B5060" s="49" t="s">
        <v>21931</v>
      </c>
      <c r="C5060" s="49" t="s">
        <v>21932</v>
      </c>
      <c r="D5060" s="49" t="s">
        <v>21933</v>
      </c>
      <c r="E5060" s="50"/>
      <c r="F5060" s="49"/>
      <c r="G5060" s="49" t="s">
        <v>22071</v>
      </c>
      <c r="H5060" s="49" t="s">
        <v>22072</v>
      </c>
      <c r="I5060" s="49" t="s">
        <v>8210</v>
      </c>
      <c r="J5060" s="49" t="s">
        <v>7575</v>
      </c>
      <c r="K5060" s="50" t="s">
        <v>22073</v>
      </c>
      <c r="L5060" s="49" t="s">
        <v>7577</v>
      </c>
    </row>
    <row r="5061" customFormat="false" ht="13.5" hidden="false" customHeight="false" outlineLevel="0" collapsed="false">
      <c r="A5061" s="49" t="s">
        <v>21930</v>
      </c>
      <c r="B5061" s="49" t="s">
        <v>21931</v>
      </c>
      <c r="C5061" s="49" t="s">
        <v>21932</v>
      </c>
      <c r="D5061" s="49" t="s">
        <v>21933</v>
      </c>
      <c r="E5061" s="50"/>
      <c r="F5061" s="49"/>
      <c r="G5061" s="49" t="s">
        <v>22074</v>
      </c>
      <c r="H5061" s="49" t="s">
        <v>22075</v>
      </c>
      <c r="I5061" s="49" t="s">
        <v>8210</v>
      </c>
      <c r="J5061" s="49" t="s">
        <v>7575</v>
      </c>
      <c r="K5061" s="50" t="s">
        <v>22076</v>
      </c>
      <c r="L5061" s="49" t="s">
        <v>7577</v>
      </c>
    </row>
    <row r="5062" customFormat="false" ht="13.5" hidden="false" customHeight="false" outlineLevel="0" collapsed="false">
      <c r="A5062" s="49" t="s">
        <v>21930</v>
      </c>
      <c r="B5062" s="49" t="s">
        <v>21931</v>
      </c>
      <c r="C5062" s="49" t="s">
        <v>21932</v>
      </c>
      <c r="D5062" s="49" t="s">
        <v>21933</v>
      </c>
      <c r="E5062" s="50"/>
      <c r="F5062" s="49"/>
      <c r="G5062" s="49" t="s">
        <v>22077</v>
      </c>
      <c r="H5062" s="49" t="s">
        <v>22078</v>
      </c>
      <c r="I5062" s="49" t="s">
        <v>8210</v>
      </c>
      <c r="J5062" s="49" t="s">
        <v>7575</v>
      </c>
      <c r="K5062" s="50" t="s">
        <v>22079</v>
      </c>
      <c r="L5062" s="49" t="s">
        <v>7577</v>
      </c>
    </row>
    <row r="5063" customFormat="false" ht="13.5" hidden="false" customHeight="false" outlineLevel="0" collapsed="false">
      <c r="A5063" s="49" t="s">
        <v>21930</v>
      </c>
      <c r="B5063" s="49" t="s">
        <v>21931</v>
      </c>
      <c r="C5063" s="49" t="s">
        <v>21932</v>
      </c>
      <c r="D5063" s="49" t="s">
        <v>21933</v>
      </c>
      <c r="E5063" s="50"/>
      <c r="F5063" s="49"/>
      <c r="G5063" s="49" t="s">
        <v>22080</v>
      </c>
      <c r="H5063" s="49" t="s">
        <v>22081</v>
      </c>
      <c r="I5063" s="49" t="s">
        <v>8210</v>
      </c>
      <c r="J5063" s="49" t="s">
        <v>7575</v>
      </c>
      <c r="K5063" s="50" t="s">
        <v>22082</v>
      </c>
      <c r="L5063" s="49" t="s">
        <v>7577</v>
      </c>
    </row>
    <row r="5064" customFormat="false" ht="13.5" hidden="false" customHeight="false" outlineLevel="0" collapsed="false">
      <c r="A5064" s="49" t="s">
        <v>21930</v>
      </c>
      <c r="B5064" s="49" t="s">
        <v>21931</v>
      </c>
      <c r="C5064" s="49" t="s">
        <v>21932</v>
      </c>
      <c r="D5064" s="49" t="s">
        <v>21933</v>
      </c>
      <c r="E5064" s="50"/>
      <c r="F5064" s="49"/>
      <c r="G5064" s="49" t="s">
        <v>22083</v>
      </c>
      <c r="H5064" s="49" t="s">
        <v>22084</v>
      </c>
      <c r="I5064" s="49" t="s">
        <v>8210</v>
      </c>
      <c r="J5064" s="49" t="s">
        <v>7575</v>
      </c>
      <c r="K5064" s="50" t="s">
        <v>22085</v>
      </c>
      <c r="L5064" s="49" t="s">
        <v>7577</v>
      </c>
    </row>
    <row r="5065" customFormat="false" ht="13.5" hidden="false" customHeight="false" outlineLevel="0" collapsed="false">
      <c r="A5065" s="49" t="s">
        <v>21930</v>
      </c>
      <c r="B5065" s="49" t="s">
        <v>21931</v>
      </c>
      <c r="C5065" s="49" t="s">
        <v>21932</v>
      </c>
      <c r="D5065" s="49" t="s">
        <v>21933</v>
      </c>
      <c r="E5065" s="50"/>
      <c r="F5065" s="49"/>
      <c r="G5065" s="49" t="s">
        <v>22086</v>
      </c>
      <c r="H5065" s="49" t="s">
        <v>22087</v>
      </c>
      <c r="I5065" s="49" t="s">
        <v>8210</v>
      </c>
      <c r="J5065" s="49" t="s">
        <v>7575</v>
      </c>
      <c r="K5065" s="50" t="s">
        <v>22088</v>
      </c>
      <c r="L5065" s="49" t="s">
        <v>7577</v>
      </c>
    </row>
    <row r="5066" customFormat="false" ht="13.5" hidden="false" customHeight="false" outlineLevel="0" collapsed="false">
      <c r="A5066" s="49" t="s">
        <v>21930</v>
      </c>
      <c r="B5066" s="49" t="s">
        <v>21931</v>
      </c>
      <c r="C5066" s="49" t="s">
        <v>21932</v>
      </c>
      <c r="D5066" s="49" t="s">
        <v>21933</v>
      </c>
      <c r="E5066" s="50"/>
      <c r="F5066" s="49"/>
      <c r="G5066" s="49" t="s">
        <v>22089</v>
      </c>
      <c r="H5066" s="49" t="s">
        <v>22090</v>
      </c>
      <c r="I5066" s="49" t="s">
        <v>8210</v>
      </c>
      <c r="J5066" s="49" t="s">
        <v>7575</v>
      </c>
      <c r="K5066" s="50" t="s">
        <v>22091</v>
      </c>
      <c r="L5066" s="49" t="s">
        <v>7577</v>
      </c>
    </row>
    <row r="5067" customFormat="false" ht="13.5" hidden="false" customHeight="false" outlineLevel="0" collapsed="false">
      <c r="A5067" s="49" t="s">
        <v>21930</v>
      </c>
      <c r="B5067" s="49" t="s">
        <v>21931</v>
      </c>
      <c r="C5067" s="49" t="s">
        <v>21932</v>
      </c>
      <c r="D5067" s="49" t="s">
        <v>21933</v>
      </c>
      <c r="E5067" s="50"/>
      <c r="F5067" s="49"/>
      <c r="G5067" s="49" t="s">
        <v>22092</v>
      </c>
      <c r="H5067" s="49" t="s">
        <v>22093</v>
      </c>
      <c r="I5067" s="49" t="s">
        <v>8210</v>
      </c>
      <c r="J5067" s="49" t="s">
        <v>7575</v>
      </c>
      <c r="K5067" s="50" t="s">
        <v>16805</v>
      </c>
      <c r="L5067" s="49" t="s">
        <v>7577</v>
      </c>
    </row>
    <row r="5068" customFormat="false" ht="13.5" hidden="false" customHeight="false" outlineLevel="0" collapsed="false">
      <c r="A5068" s="49" t="s">
        <v>21930</v>
      </c>
      <c r="B5068" s="49" t="s">
        <v>21931</v>
      </c>
      <c r="C5068" s="49" t="s">
        <v>21932</v>
      </c>
      <c r="D5068" s="49" t="s">
        <v>21933</v>
      </c>
      <c r="E5068" s="50"/>
      <c r="F5068" s="49"/>
      <c r="G5068" s="49" t="s">
        <v>22094</v>
      </c>
      <c r="H5068" s="49" t="s">
        <v>22095</v>
      </c>
      <c r="I5068" s="49" t="s">
        <v>8210</v>
      </c>
      <c r="J5068" s="49" t="s">
        <v>7575</v>
      </c>
      <c r="K5068" s="50" t="s">
        <v>22096</v>
      </c>
      <c r="L5068" s="49" t="s">
        <v>7577</v>
      </c>
    </row>
    <row r="5069" customFormat="false" ht="13.5" hidden="false" customHeight="false" outlineLevel="0" collapsed="false">
      <c r="A5069" s="49" t="s">
        <v>21930</v>
      </c>
      <c r="B5069" s="49" t="s">
        <v>21931</v>
      </c>
      <c r="C5069" s="49" t="s">
        <v>21932</v>
      </c>
      <c r="D5069" s="49" t="s">
        <v>21933</v>
      </c>
      <c r="E5069" s="50"/>
      <c r="F5069" s="49"/>
      <c r="G5069" s="49" t="s">
        <v>22097</v>
      </c>
      <c r="H5069" s="49" t="s">
        <v>22098</v>
      </c>
      <c r="I5069" s="49" t="s">
        <v>8210</v>
      </c>
      <c r="J5069" s="49" t="s">
        <v>7575</v>
      </c>
      <c r="K5069" s="50" t="s">
        <v>22099</v>
      </c>
      <c r="L5069" s="49" t="s">
        <v>7577</v>
      </c>
    </row>
    <row r="5070" customFormat="false" ht="13.5" hidden="false" customHeight="false" outlineLevel="0" collapsed="false">
      <c r="A5070" s="49" t="s">
        <v>21930</v>
      </c>
      <c r="B5070" s="49" t="s">
        <v>21931</v>
      </c>
      <c r="C5070" s="49" t="s">
        <v>21932</v>
      </c>
      <c r="D5070" s="49" t="s">
        <v>21933</v>
      </c>
      <c r="E5070" s="50"/>
      <c r="F5070" s="49"/>
      <c r="G5070" s="49" t="s">
        <v>22100</v>
      </c>
      <c r="H5070" s="49" t="s">
        <v>22101</v>
      </c>
      <c r="I5070" s="49" t="s">
        <v>8210</v>
      </c>
      <c r="J5070" s="49" t="s">
        <v>7575</v>
      </c>
      <c r="K5070" s="50" t="s">
        <v>22102</v>
      </c>
      <c r="L5070" s="49" t="s">
        <v>7577</v>
      </c>
    </row>
    <row r="5071" customFormat="false" ht="13.5" hidden="false" customHeight="false" outlineLevel="0" collapsed="false">
      <c r="A5071" s="49" t="s">
        <v>21930</v>
      </c>
      <c r="B5071" s="49" t="s">
        <v>21931</v>
      </c>
      <c r="C5071" s="49" t="s">
        <v>22103</v>
      </c>
      <c r="D5071" s="49" t="s">
        <v>22104</v>
      </c>
      <c r="E5071" s="50"/>
      <c r="F5071" s="49"/>
      <c r="G5071" s="49" t="s">
        <v>22105</v>
      </c>
      <c r="H5071" s="49" t="s">
        <v>22106</v>
      </c>
      <c r="I5071" s="49" t="s">
        <v>8210</v>
      </c>
      <c r="J5071" s="49" t="s">
        <v>7575</v>
      </c>
      <c r="K5071" s="50" t="s">
        <v>22107</v>
      </c>
      <c r="L5071" s="49" t="s">
        <v>7577</v>
      </c>
    </row>
    <row r="5072" customFormat="false" ht="13.5" hidden="false" customHeight="false" outlineLevel="0" collapsed="false">
      <c r="A5072" s="49" t="s">
        <v>21930</v>
      </c>
      <c r="B5072" s="49" t="s">
        <v>21931</v>
      </c>
      <c r="C5072" s="49" t="s">
        <v>22103</v>
      </c>
      <c r="D5072" s="49" t="s">
        <v>22104</v>
      </c>
      <c r="E5072" s="50"/>
      <c r="F5072" s="49"/>
      <c r="G5072" s="49" t="s">
        <v>22108</v>
      </c>
      <c r="H5072" s="49" t="s">
        <v>22109</v>
      </c>
      <c r="I5072" s="49" t="s">
        <v>8210</v>
      </c>
      <c r="J5072" s="49" t="s">
        <v>7780</v>
      </c>
      <c r="K5072" s="50" t="s">
        <v>22110</v>
      </c>
      <c r="L5072" s="49" t="s">
        <v>7577</v>
      </c>
    </row>
    <row r="5073" customFormat="false" ht="13.5" hidden="false" customHeight="false" outlineLevel="0" collapsed="false">
      <c r="A5073" s="49" t="s">
        <v>21930</v>
      </c>
      <c r="B5073" s="49" t="s">
        <v>21931</v>
      </c>
      <c r="C5073" s="49" t="s">
        <v>22103</v>
      </c>
      <c r="D5073" s="49" t="s">
        <v>22104</v>
      </c>
      <c r="E5073" s="50"/>
      <c r="F5073" s="49"/>
      <c r="G5073" s="49" t="s">
        <v>22111</v>
      </c>
      <c r="H5073" s="49" t="s">
        <v>22112</v>
      </c>
      <c r="I5073" s="49" t="s">
        <v>8210</v>
      </c>
      <c r="J5073" s="49" t="s">
        <v>7575</v>
      </c>
      <c r="K5073" s="50" t="s">
        <v>22113</v>
      </c>
      <c r="L5073" s="49" t="s">
        <v>7577</v>
      </c>
    </row>
    <row r="5074" customFormat="false" ht="13.5" hidden="false" customHeight="false" outlineLevel="0" collapsed="false">
      <c r="A5074" s="49" t="s">
        <v>21930</v>
      </c>
      <c r="B5074" s="49" t="s">
        <v>21931</v>
      </c>
      <c r="C5074" s="49" t="s">
        <v>22103</v>
      </c>
      <c r="D5074" s="49" t="s">
        <v>22104</v>
      </c>
      <c r="E5074" s="50"/>
      <c r="F5074" s="49"/>
      <c r="G5074" s="49" t="s">
        <v>22114</v>
      </c>
      <c r="H5074" s="49" t="s">
        <v>22115</v>
      </c>
      <c r="I5074" s="49" t="s">
        <v>8210</v>
      </c>
      <c r="J5074" s="49" t="s">
        <v>7780</v>
      </c>
      <c r="K5074" s="50" t="s">
        <v>22116</v>
      </c>
      <c r="L5074" s="49" t="s">
        <v>7577</v>
      </c>
    </row>
    <row r="5075" customFormat="false" ht="13.5" hidden="false" customHeight="false" outlineLevel="0" collapsed="false">
      <c r="A5075" s="49" t="s">
        <v>21930</v>
      </c>
      <c r="B5075" s="49" t="s">
        <v>21931</v>
      </c>
      <c r="C5075" s="49" t="s">
        <v>22103</v>
      </c>
      <c r="D5075" s="49" t="s">
        <v>22104</v>
      </c>
      <c r="E5075" s="50"/>
      <c r="F5075" s="49"/>
      <c r="G5075" s="49" t="s">
        <v>22117</v>
      </c>
      <c r="H5075" s="49" t="s">
        <v>22118</v>
      </c>
      <c r="I5075" s="49" t="s">
        <v>8210</v>
      </c>
      <c r="J5075" s="49" t="s">
        <v>7575</v>
      </c>
      <c r="K5075" s="50" t="s">
        <v>22119</v>
      </c>
      <c r="L5075" s="49" t="s">
        <v>7577</v>
      </c>
    </row>
    <row r="5076" customFormat="false" ht="13.5" hidden="false" customHeight="false" outlineLevel="0" collapsed="false">
      <c r="A5076" s="49" t="s">
        <v>21930</v>
      </c>
      <c r="B5076" s="49" t="s">
        <v>21931</v>
      </c>
      <c r="C5076" s="49" t="s">
        <v>22103</v>
      </c>
      <c r="D5076" s="49" t="s">
        <v>22104</v>
      </c>
      <c r="E5076" s="50"/>
      <c r="F5076" s="49"/>
      <c r="G5076" s="49" t="s">
        <v>22120</v>
      </c>
      <c r="H5076" s="49" t="s">
        <v>22121</v>
      </c>
      <c r="I5076" s="49" t="s">
        <v>8210</v>
      </c>
      <c r="J5076" s="49" t="s">
        <v>7780</v>
      </c>
      <c r="K5076" s="50" t="s">
        <v>22122</v>
      </c>
      <c r="L5076" s="49" t="s">
        <v>7577</v>
      </c>
    </row>
    <row r="5077" customFormat="false" ht="13.5" hidden="false" customHeight="false" outlineLevel="0" collapsed="false">
      <c r="A5077" s="49" t="s">
        <v>21930</v>
      </c>
      <c r="B5077" s="49" t="s">
        <v>21931</v>
      </c>
      <c r="C5077" s="49" t="s">
        <v>22103</v>
      </c>
      <c r="D5077" s="49" t="s">
        <v>22104</v>
      </c>
      <c r="E5077" s="50"/>
      <c r="F5077" s="49"/>
      <c r="G5077" s="49" t="s">
        <v>22123</v>
      </c>
      <c r="H5077" s="49" t="s">
        <v>22124</v>
      </c>
      <c r="I5077" s="49" t="s">
        <v>8210</v>
      </c>
      <c r="J5077" s="49" t="s">
        <v>7575</v>
      </c>
      <c r="K5077" s="50" t="s">
        <v>22125</v>
      </c>
      <c r="L5077" s="49" t="s">
        <v>7577</v>
      </c>
    </row>
    <row r="5078" customFormat="false" ht="13.5" hidden="false" customHeight="false" outlineLevel="0" collapsed="false">
      <c r="A5078" s="49" t="s">
        <v>21930</v>
      </c>
      <c r="B5078" s="49" t="s">
        <v>21931</v>
      </c>
      <c r="C5078" s="49" t="s">
        <v>22103</v>
      </c>
      <c r="D5078" s="49" t="s">
        <v>22104</v>
      </c>
      <c r="E5078" s="50"/>
      <c r="F5078" s="49"/>
      <c r="G5078" s="49" t="s">
        <v>22126</v>
      </c>
      <c r="H5078" s="49" t="s">
        <v>22127</v>
      </c>
      <c r="I5078" s="49" t="s">
        <v>8210</v>
      </c>
      <c r="J5078" s="49" t="s">
        <v>7780</v>
      </c>
      <c r="K5078" s="50" t="s">
        <v>22128</v>
      </c>
      <c r="L5078" s="49" t="s">
        <v>7577</v>
      </c>
    </row>
    <row r="5079" customFormat="false" ht="13.5" hidden="false" customHeight="false" outlineLevel="0" collapsed="false">
      <c r="A5079" s="49" t="s">
        <v>21930</v>
      </c>
      <c r="B5079" s="49" t="s">
        <v>21931</v>
      </c>
      <c r="C5079" s="49" t="s">
        <v>22103</v>
      </c>
      <c r="D5079" s="49" t="s">
        <v>22104</v>
      </c>
      <c r="E5079" s="50"/>
      <c r="F5079" s="49"/>
      <c r="G5079" s="49" t="s">
        <v>22129</v>
      </c>
      <c r="H5079" s="49" t="s">
        <v>22130</v>
      </c>
      <c r="I5079" s="49" t="s">
        <v>8210</v>
      </c>
      <c r="J5079" s="49" t="s">
        <v>7575</v>
      </c>
      <c r="K5079" s="50" t="s">
        <v>22131</v>
      </c>
      <c r="L5079" s="49" t="s">
        <v>7577</v>
      </c>
    </row>
    <row r="5080" customFormat="false" ht="13.5" hidden="false" customHeight="false" outlineLevel="0" collapsed="false">
      <c r="A5080" s="49" t="s">
        <v>21930</v>
      </c>
      <c r="B5080" s="49" t="s">
        <v>21931</v>
      </c>
      <c r="C5080" s="49" t="s">
        <v>22103</v>
      </c>
      <c r="D5080" s="49" t="s">
        <v>22104</v>
      </c>
      <c r="E5080" s="50"/>
      <c r="F5080" s="49"/>
      <c r="G5080" s="49" t="s">
        <v>22132</v>
      </c>
      <c r="H5080" s="49" t="s">
        <v>22133</v>
      </c>
      <c r="I5080" s="49" t="s">
        <v>8210</v>
      </c>
      <c r="J5080" s="49" t="s">
        <v>7780</v>
      </c>
      <c r="K5080" s="50" t="s">
        <v>22003</v>
      </c>
      <c r="L5080" s="49" t="s">
        <v>7577</v>
      </c>
    </row>
    <row r="5081" customFormat="false" ht="13.5" hidden="false" customHeight="false" outlineLevel="0" collapsed="false">
      <c r="A5081" s="49" t="s">
        <v>21930</v>
      </c>
      <c r="B5081" s="49" t="s">
        <v>21931</v>
      </c>
      <c r="C5081" s="49" t="s">
        <v>22103</v>
      </c>
      <c r="D5081" s="49" t="s">
        <v>22104</v>
      </c>
      <c r="E5081" s="50"/>
      <c r="F5081" s="49"/>
      <c r="G5081" s="49" t="s">
        <v>22134</v>
      </c>
      <c r="H5081" s="49" t="s">
        <v>22135</v>
      </c>
      <c r="I5081" s="49" t="s">
        <v>8210</v>
      </c>
      <c r="J5081" s="49" t="s">
        <v>7575</v>
      </c>
      <c r="K5081" s="50" t="s">
        <v>22136</v>
      </c>
      <c r="L5081" s="49" t="s">
        <v>7577</v>
      </c>
    </row>
    <row r="5082" customFormat="false" ht="13.5" hidden="false" customHeight="false" outlineLevel="0" collapsed="false">
      <c r="A5082" s="49" t="s">
        <v>21930</v>
      </c>
      <c r="B5082" s="49" t="s">
        <v>21931</v>
      </c>
      <c r="C5082" s="49" t="s">
        <v>22103</v>
      </c>
      <c r="D5082" s="49" t="s">
        <v>22104</v>
      </c>
      <c r="E5082" s="50"/>
      <c r="F5082" s="49"/>
      <c r="G5082" s="49" t="s">
        <v>22137</v>
      </c>
      <c r="H5082" s="49" t="s">
        <v>22138</v>
      </c>
      <c r="I5082" s="49" t="s">
        <v>8210</v>
      </c>
      <c r="J5082" s="49" t="s">
        <v>7780</v>
      </c>
      <c r="K5082" s="50" t="s">
        <v>22139</v>
      </c>
      <c r="L5082" s="49" t="s">
        <v>7577</v>
      </c>
    </row>
    <row r="5083" customFormat="false" ht="13.5" hidden="false" customHeight="false" outlineLevel="0" collapsed="false">
      <c r="A5083" s="49" t="s">
        <v>21930</v>
      </c>
      <c r="B5083" s="49" t="s">
        <v>21931</v>
      </c>
      <c r="C5083" s="49" t="s">
        <v>22103</v>
      </c>
      <c r="D5083" s="49" t="s">
        <v>22104</v>
      </c>
      <c r="E5083" s="50"/>
      <c r="F5083" s="49"/>
      <c r="G5083" s="49" t="s">
        <v>22140</v>
      </c>
      <c r="H5083" s="49" t="s">
        <v>22141</v>
      </c>
      <c r="I5083" s="49" t="s">
        <v>8210</v>
      </c>
      <c r="J5083" s="49" t="s">
        <v>7575</v>
      </c>
      <c r="K5083" s="50" t="s">
        <v>22142</v>
      </c>
      <c r="L5083" s="49" t="s">
        <v>7577</v>
      </c>
    </row>
    <row r="5084" customFormat="false" ht="13.5" hidden="false" customHeight="false" outlineLevel="0" collapsed="false">
      <c r="A5084" s="49" t="s">
        <v>21930</v>
      </c>
      <c r="B5084" s="49" t="s">
        <v>21931</v>
      </c>
      <c r="C5084" s="49" t="s">
        <v>22103</v>
      </c>
      <c r="D5084" s="49" t="s">
        <v>22104</v>
      </c>
      <c r="E5084" s="50"/>
      <c r="F5084" s="49"/>
      <c r="G5084" s="49" t="s">
        <v>22143</v>
      </c>
      <c r="H5084" s="49" t="s">
        <v>22144</v>
      </c>
      <c r="I5084" s="49" t="s">
        <v>8210</v>
      </c>
      <c r="J5084" s="49" t="s">
        <v>7780</v>
      </c>
      <c r="K5084" s="50" t="s">
        <v>22145</v>
      </c>
      <c r="L5084" s="49" t="s">
        <v>7577</v>
      </c>
    </row>
    <row r="5085" customFormat="false" ht="13.5" hidden="false" customHeight="false" outlineLevel="0" collapsed="false">
      <c r="A5085" s="49" t="s">
        <v>21930</v>
      </c>
      <c r="B5085" s="49" t="s">
        <v>21931</v>
      </c>
      <c r="C5085" s="49" t="s">
        <v>22103</v>
      </c>
      <c r="D5085" s="49" t="s">
        <v>22104</v>
      </c>
      <c r="E5085" s="50"/>
      <c r="F5085" s="49"/>
      <c r="G5085" s="49" t="s">
        <v>22146</v>
      </c>
      <c r="H5085" s="49" t="s">
        <v>22147</v>
      </c>
      <c r="I5085" s="49" t="s">
        <v>8210</v>
      </c>
      <c r="J5085" s="49" t="s">
        <v>7575</v>
      </c>
      <c r="K5085" s="50" t="s">
        <v>22148</v>
      </c>
      <c r="L5085" s="49" t="s">
        <v>7577</v>
      </c>
    </row>
    <row r="5086" customFormat="false" ht="13.5" hidden="false" customHeight="false" outlineLevel="0" collapsed="false">
      <c r="A5086" s="49" t="s">
        <v>21930</v>
      </c>
      <c r="B5086" s="49" t="s">
        <v>21931</v>
      </c>
      <c r="C5086" s="49" t="s">
        <v>22103</v>
      </c>
      <c r="D5086" s="49" t="s">
        <v>22104</v>
      </c>
      <c r="E5086" s="50"/>
      <c r="F5086" s="49"/>
      <c r="G5086" s="49" t="s">
        <v>22149</v>
      </c>
      <c r="H5086" s="49" t="s">
        <v>22150</v>
      </c>
      <c r="I5086" s="49" t="s">
        <v>8210</v>
      </c>
      <c r="J5086" s="49" t="s">
        <v>7780</v>
      </c>
      <c r="K5086" s="50" t="s">
        <v>22151</v>
      </c>
      <c r="L5086" s="49" t="s">
        <v>7577</v>
      </c>
    </row>
    <row r="5087" customFormat="false" ht="13.5" hidden="false" customHeight="false" outlineLevel="0" collapsed="false">
      <c r="A5087" s="49" t="s">
        <v>21930</v>
      </c>
      <c r="B5087" s="49" t="s">
        <v>21931</v>
      </c>
      <c r="C5087" s="49" t="s">
        <v>22103</v>
      </c>
      <c r="D5087" s="49" t="s">
        <v>22104</v>
      </c>
      <c r="E5087" s="50"/>
      <c r="F5087" s="49"/>
      <c r="G5087" s="49" t="s">
        <v>22152</v>
      </c>
      <c r="H5087" s="49" t="s">
        <v>22153</v>
      </c>
      <c r="I5087" s="49" t="s">
        <v>8210</v>
      </c>
      <c r="J5087" s="49" t="s">
        <v>7575</v>
      </c>
      <c r="K5087" s="50" t="s">
        <v>22154</v>
      </c>
      <c r="L5087" s="49" t="s">
        <v>7577</v>
      </c>
    </row>
    <row r="5088" customFormat="false" ht="13.5" hidden="false" customHeight="false" outlineLevel="0" collapsed="false">
      <c r="A5088" s="49" t="s">
        <v>21930</v>
      </c>
      <c r="B5088" s="49" t="s">
        <v>21931</v>
      </c>
      <c r="C5088" s="49" t="s">
        <v>22103</v>
      </c>
      <c r="D5088" s="49" t="s">
        <v>22104</v>
      </c>
      <c r="E5088" s="50"/>
      <c r="F5088" s="49"/>
      <c r="G5088" s="49" t="s">
        <v>22155</v>
      </c>
      <c r="H5088" s="49" t="s">
        <v>22156</v>
      </c>
      <c r="I5088" s="49" t="s">
        <v>8210</v>
      </c>
      <c r="J5088" s="49" t="s">
        <v>7780</v>
      </c>
      <c r="K5088" s="50" t="s">
        <v>22157</v>
      </c>
      <c r="L5088" s="49" t="s">
        <v>7577</v>
      </c>
    </row>
    <row r="5089" customFormat="false" ht="13.5" hidden="false" customHeight="false" outlineLevel="0" collapsed="false">
      <c r="A5089" s="49" t="s">
        <v>21930</v>
      </c>
      <c r="B5089" s="49" t="s">
        <v>21931</v>
      </c>
      <c r="C5089" s="49" t="s">
        <v>22103</v>
      </c>
      <c r="D5089" s="49" t="s">
        <v>22104</v>
      </c>
      <c r="E5089" s="50"/>
      <c r="F5089" s="49"/>
      <c r="G5089" s="49" t="s">
        <v>22158</v>
      </c>
      <c r="H5089" s="49" t="s">
        <v>22159</v>
      </c>
      <c r="I5089" s="49" t="s">
        <v>8210</v>
      </c>
      <c r="J5089" s="49" t="s">
        <v>7575</v>
      </c>
      <c r="K5089" s="50" t="s">
        <v>22160</v>
      </c>
      <c r="L5089" s="49" t="s">
        <v>7577</v>
      </c>
    </row>
    <row r="5090" customFormat="false" ht="13.5" hidden="false" customHeight="false" outlineLevel="0" collapsed="false">
      <c r="A5090" s="49" t="s">
        <v>21930</v>
      </c>
      <c r="B5090" s="49" t="s">
        <v>21931</v>
      </c>
      <c r="C5090" s="49" t="s">
        <v>22103</v>
      </c>
      <c r="D5090" s="49" t="s">
        <v>22104</v>
      </c>
      <c r="E5090" s="50"/>
      <c r="F5090" s="49"/>
      <c r="G5090" s="49" t="s">
        <v>22161</v>
      </c>
      <c r="H5090" s="49" t="s">
        <v>22162</v>
      </c>
      <c r="I5090" s="49" t="s">
        <v>8210</v>
      </c>
      <c r="J5090" s="49" t="s">
        <v>7780</v>
      </c>
      <c r="K5090" s="50" t="s">
        <v>22163</v>
      </c>
      <c r="L5090" s="49" t="s">
        <v>7577</v>
      </c>
    </row>
    <row r="5091" customFormat="false" ht="13.5" hidden="false" customHeight="false" outlineLevel="0" collapsed="false">
      <c r="A5091" s="49" t="s">
        <v>21930</v>
      </c>
      <c r="B5091" s="49" t="s">
        <v>21931</v>
      </c>
      <c r="C5091" s="49" t="s">
        <v>22103</v>
      </c>
      <c r="D5091" s="49" t="s">
        <v>22104</v>
      </c>
      <c r="E5091" s="50"/>
      <c r="F5091" s="49"/>
      <c r="G5091" s="49" t="s">
        <v>22164</v>
      </c>
      <c r="H5091" s="49" t="s">
        <v>22165</v>
      </c>
      <c r="I5091" s="49" t="s">
        <v>8210</v>
      </c>
      <c r="J5091" s="49" t="s">
        <v>7575</v>
      </c>
      <c r="K5091" s="50" t="s">
        <v>22166</v>
      </c>
      <c r="L5091" s="49" t="s">
        <v>7577</v>
      </c>
    </row>
    <row r="5092" customFormat="false" ht="13.5" hidden="false" customHeight="false" outlineLevel="0" collapsed="false">
      <c r="A5092" s="49" t="s">
        <v>21930</v>
      </c>
      <c r="B5092" s="49" t="s">
        <v>21931</v>
      </c>
      <c r="C5092" s="49" t="s">
        <v>22103</v>
      </c>
      <c r="D5092" s="49" t="s">
        <v>22104</v>
      </c>
      <c r="E5092" s="50"/>
      <c r="F5092" s="49"/>
      <c r="G5092" s="49" t="s">
        <v>22167</v>
      </c>
      <c r="H5092" s="49" t="s">
        <v>22168</v>
      </c>
      <c r="I5092" s="49" t="s">
        <v>8210</v>
      </c>
      <c r="J5092" s="49" t="s">
        <v>7780</v>
      </c>
      <c r="K5092" s="50" t="s">
        <v>22169</v>
      </c>
      <c r="L5092" s="49" t="s">
        <v>7577</v>
      </c>
    </row>
    <row r="5093" customFormat="false" ht="13.5" hidden="false" customHeight="false" outlineLevel="0" collapsed="false">
      <c r="A5093" s="49" t="s">
        <v>21930</v>
      </c>
      <c r="B5093" s="49" t="s">
        <v>21931</v>
      </c>
      <c r="C5093" s="49" t="s">
        <v>22103</v>
      </c>
      <c r="D5093" s="49" t="s">
        <v>22104</v>
      </c>
      <c r="E5093" s="50"/>
      <c r="F5093" s="49"/>
      <c r="G5093" s="49" t="s">
        <v>22170</v>
      </c>
      <c r="H5093" s="49" t="s">
        <v>22171</v>
      </c>
      <c r="I5093" s="49" t="s">
        <v>8210</v>
      </c>
      <c r="J5093" s="49" t="s">
        <v>7575</v>
      </c>
      <c r="K5093" s="50" t="s">
        <v>22172</v>
      </c>
      <c r="L5093" s="49" t="s">
        <v>7577</v>
      </c>
    </row>
    <row r="5094" customFormat="false" ht="13.5" hidden="false" customHeight="false" outlineLevel="0" collapsed="false">
      <c r="A5094" s="49" t="s">
        <v>21930</v>
      </c>
      <c r="B5094" s="49" t="s">
        <v>21931</v>
      </c>
      <c r="C5094" s="49" t="s">
        <v>22103</v>
      </c>
      <c r="D5094" s="49" t="s">
        <v>22104</v>
      </c>
      <c r="E5094" s="50"/>
      <c r="F5094" s="49"/>
      <c r="G5094" s="49" t="s">
        <v>22173</v>
      </c>
      <c r="H5094" s="49" t="s">
        <v>22174</v>
      </c>
      <c r="I5094" s="49" t="s">
        <v>8210</v>
      </c>
      <c r="J5094" s="49" t="s">
        <v>7780</v>
      </c>
      <c r="K5094" s="50" t="s">
        <v>14493</v>
      </c>
      <c r="L5094" s="49" t="s">
        <v>7577</v>
      </c>
    </row>
    <row r="5095" customFormat="false" ht="13.5" hidden="false" customHeight="false" outlineLevel="0" collapsed="false">
      <c r="A5095" s="49" t="s">
        <v>21930</v>
      </c>
      <c r="B5095" s="49" t="s">
        <v>21931</v>
      </c>
      <c r="C5095" s="49" t="s">
        <v>22103</v>
      </c>
      <c r="D5095" s="49" t="s">
        <v>22104</v>
      </c>
      <c r="E5095" s="50"/>
      <c r="F5095" s="49"/>
      <c r="G5095" s="49" t="s">
        <v>22175</v>
      </c>
      <c r="H5095" s="49" t="s">
        <v>22176</v>
      </c>
      <c r="I5095" s="49" t="s">
        <v>8210</v>
      </c>
      <c r="J5095" s="49" t="s">
        <v>7575</v>
      </c>
      <c r="K5095" s="50" t="s">
        <v>22177</v>
      </c>
      <c r="L5095" s="49" t="s">
        <v>7577</v>
      </c>
    </row>
    <row r="5096" customFormat="false" ht="13.5" hidden="false" customHeight="false" outlineLevel="0" collapsed="false">
      <c r="A5096" s="49" t="s">
        <v>21930</v>
      </c>
      <c r="B5096" s="49" t="s">
        <v>21931</v>
      </c>
      <c r="C5096" s="49" t="s">
        <v>22103</v>
      </c>
      <c r="D5096" s="49" t="s">
        <v>22104</v>
      </c>
      <c r="E5096" s="50"/>
      <c r="F5096" s="49"/>
      <c r="G5096" s="49" t="s">
        <v>22178</v>
      </c>
      <c r="H5096" s="49" t="s">
        <v>22179</v>
      </c>
      <c r="I5096" s="49" t="s">
        <v>8210</v>
      </c>
      <c r="J5096" s="49" t="s">
        <v>7780</v>
      </c>
      <c r="K5096" s="50" t="s">
        <v>22180</v>
      </c>
      <c r="L5096" s="49" t="s">
        <v>7577</v>
      </c>
    </row>
    <row r="5097" customFormat="false" ht="13.5" hidden="false" customHeight="false" outlineLevel="0" collapsed="false">
      <c r="A5097" s="49" t="s">
        <v>21930</v>
      </c>
      <c r="B5097" s="49" t="s">
        <v>21931</v>
      </c>
      <c r="C5097" s="49" t="s">
        <v>22103</v>
      </c>
      <c r="D5097" s="49" t="s">
        <v>22104</v>
      </c>
      <c r="E5097" s="50"/>
      <c r="F5097" s="49"/>
      <c r="G5097" s="49" t="s">
        <v>22181</v>
      </c>
      <c r="H5097" s="49" t="s">
        <v>22182</v>
      </c>
      <c r="I5097" s="49" t="s">
        <v>8210</v>
      </c>
      <c r="J5097" s="49" t="s">
        <v>7575</v>
      </c>
      <c r="K5097" s="50" t="s">
        <v>22183</v>
      </c>
      <c r="L5097" s="49" t="s">
        <v>7577</v>
      </c>
    </row>
    <row r="5098" customFormat="false" ht="13.5" hidden="false" customHeight="false" outlineLevel="0" collapsed="false">
      <c r="A5098" s="49" t="s">
        <v>21930</v>
      </c>
      <c r="B5098" s="49" t="s">
        <v>21931</v>
      </c>
      <c r="C5098" s="49" t="s">
        <v>22103</v>
      </c>
      <c r="D5098" s="49" t="s">
        <v>22104</v>
      </c>
      <c r="E5098" s="50"/>
      <c r="F5098" s="49"/>
      <c r="G5098" s="49" t="s">
        <v>22184</v>
      </c>
      <c r="H5098" s="49" t="s">
        <v>22185</v>
      </c>
      <c r="I5098" s="49" t="s">
        <v>8210</v>
      </c>
      <c r="J5098" s="49" t="s">
        <v>7780</v>
      </c>
      <c r="K5098" s="50" t="s">
        <v>22186</v>
      </c>
      <c r="L5098" s="49" t="s">
        <v>7577</v>
      </c>
    </row>
    <row r="5099" customFormat="false" ht="13.5" hidden="false" customHeight="false" outlineLevel="0" collapsed="false">
      <c r="A5099" s="49" t="s">
        <v>21930</v>
      </c>
      <c r="B5099" s="49" t="s">
        <v>21931</v>
      </c>
      <c r="C5099" s="49" t="s">
        <v>22103</v>
      </c>
      <c r="D5099" s="49" t="s">
        <v>22104</v>
      </c>
      <c r="E5099" s="50"/>
      <c r="F5099" s="49"/>
      <c r="G5099" s="49" t="s">
        <v>22187</v>
      </c>
      <c r="H5099" s="49" t="s">
        <v>22188</v>
      </c>
      <c r="I5099" s="49" t="s">
        <v>8210</v>
      </c>
      <c r="J5099" s="49" t="s">
        <v>7575</v>
      </c>
      <c r="K5099" s="50" t="s">
        <v>22189</v>
      </c>
      <c r="L5099" s="49" t="s">
        <v>7577</v>
      </c>
    </row>
    <row r="5100" customFormat="false" ht="13.5" hidden="false" customHeight="false" outlineLevel="0" collapsed="false">
      <c r="A5100" s="49" t="s">
        <v>21930</v>
      </c>
      <c r="B5100" s="49" t="s">
        <v>21931</v>
      </c>
      <c r="C5100" s="49" t="s">
        <v>22103</v>
      </c>
      <c r="D5100" s="49" t="s">
        <v>22104</v>
      </c>
      <c r="E5100" s="50"/>
      <c r="F5100" s="49"/>
      <c r="G5100" s="49" t="s">
        <v>22190</v>
      </c>
      <c r="H5100" s="49" t="s">
        <v>22191</v>
      </c>
      <c r="I5100" s="49" t="s">
        <v>8210</v>
      </c>
      <c r="J5100" s="49" t="s">
        <v>7780</v>
      </c>
      <c r="K5100" s="50" t="s">
        <v>22192</v>
      </c>
      <c r="L5100" s="49" t="s">
        <v>7577</v>
      </c>
    </row>
    <row r="5101" customFormat="false" ht="13.5" hidden="false" customHeight="false" outlineLevel="0" collapsed="false">
      <c r="A5101" s="49" t="s">
        <v>21930</v>
      </c>
      <c r="B5101" s="49" t="s">
        <v>21931</v>
      </c>
      <c r="C5101" s="49" t="s">
        <v>22103</v>
      </c>
      <c r="D5101" s="49" t="s">
        <v>22104</v>
      </c>
      <c r="E5101" s="50"/>
      <c r="F5101" s="49"/>
      <c r="G5101" s="49" t="s">
        <v>22193</v>
      </c>
      <c r="H5101" s="49" t="s">
        <v>22194</v>
      </c>
      <c r="I5101" s="49" t="s">
        <v>8210</v>
      </c>
      <c r="J5101" s="49" t="s">
        <v>7575</v>
      </c>
      <c r="K5101" s="50" t="s">
        <v>22195</v>
      </c>
      <c r="L5101" s="49" t="s">
        <v>7577</v>
      </c>
    </row>
    <row r="5102" customFormat="false" ht="13.5" hidden="false" customHeight="false" outlineLevel="0" collapsed="false">
      <c r="A5102" s="49" t="s">
        <v>21930</v>
      </c>
      <c r="B5102" s="49" t="s">
        <v>21931</v>
      </c>
      <c r="C5102" s="49" t="s">
        <v>22103</v>
      </c>
      <c r="D5102" s="49" t="s">
        <v>22104</v>
      </c>
      <c r="E5102" s="50"/>
      <c r="F5102" s="49"/>
      <c r="G5102" s="49" t="s">
        <v>22196</v>
      </c>
      <c r="H5102" s="49" t="s">
        <v>22197</v>
      </c>
      <c r="I5102" s="49" t="s">
        <v>8210</v>
      </c>
      <c r="J5102" s="49" t="s">
        <v>7780</v>
      </c>
      <c r="K5102" s="50" t="s">
        <v>22198</v>
      </c>
      <c r="L5102" s="49" t="s">
        <v>7577</v>
      </c>
    </row>
    <row r="5103" customFormat="false" ht="13.5" hidden="false" customHeight="false" outlineLevel="0" collapsed="false">
      <c r="A5103" s="49" t="s">
        <v>21930</v>
      </c>
      <c r="B5103" s="49" t="s">
        <v>21931</v>
      </c>
      <c r="C5103" s="49" t="s">
        <v>22103</v>
      </c>
      <c r="D5103" s="49" t="s">
        <v>22104</v>
      </c>
      <c r="E5103" s="50"/>
      <c r="F5103" s="49"/>
      <c r="G5103" s="49" t="s">
        <v>22199</v>
      </c>
      <c r="H5103" s="49" t="s">
        <v>22200</v>
      </c>
      <c r="I5103" s="49" t="s">
        <v>8210</v>
      </c>
      <c r="J5103" s="49" t="s">
        <v>7575</v>
      </c>
      <c r="K5103" s="50" t="s">
        <v>22201</v>
      </c>
      <c r="L5103" s="49" t="s">
        <v>7577</v>
      </c>
    </row>
    <row r="5104" customFormat="false" ht="13.5" hidden="false" customHeight="false" outlineLevel="0" collapsed="false">
      <c r="A5104" s="49" t="s">
        <v>21930</v>
      </c>
      <c r="B5104" s="49" t="s">
        <v>21931</v>
      </c>
      <c r="C5104" s="49" t="s">
        <v>22202</v>
      </c>
      <c r="D5104" s="49" t="s">
        <v>22203</v>
      </c>
      <c r="E5104" s="50"/>
      <c r="F5104" s="49"/>
      <c r="G5104" s="49" t="s">
        <v>22204</v>
      </c>
      <c r="H5104" s="49" t="s">
        <v>22205</v>
      </c>
      <c r="I5104" s="49" t="s">
        <v>8210</v>
      </c>
      <c r="J5104" s="49" t="s">
        <v>7575</v>
      </c>
      <c r="K5104" s="50" t="s">
        <v>18374</v>
      </c>
      <c r="L5104" s="49" t="s">
        <v>7577</v>
      </c>
    </row>
    <row r="5105" customFormat="false" ht="13.5" hidden="false" customHeight="false" outlineLevel="0" collapsed="false">
      <c r="A5105" s="49" t="s">
        <v>21930</v>
      </c>
      <c r="B5105" s="49" t="s">
        <v>21931</v>
      </c>
      <c r="C5105" s="49" t="s">
        <v>22202</v>
      </c>
      <c r="D5105" s="49" t="s">
        <v>22203</v>
      </c>
      <c r="E5105" s="50"/>
      <c r="F5105" s="49"/>
      <c r="G5105" s="49" t="s">
        <v>22206</v>
      </c>
      <c r="H5105" s="49" t="s">
        <v>22207</v>
      </c>
      <c r="I5105" s="49" t="s">
        <v>8210</v>
      </c>
      <c r="J5105" s="49" t="s">
        <v>7575</v>
      </c>
      <c r="K5105" s="50" t="s">
        <v>16939</v>
      </c>
      <c r="L5105" s="49" t="s">
        <v>7577</v>
      </c>
    </row>
    <row r="5106" customFormat="false" ht="13.5" hidden="false" customHeight="false" outlineLevel="0" collapsed="false">
      <c r="A5106" s="49" t="s">
        <v>21930</v>
      </c>
      <c r="B5106" s="49" t="s">
        <v>21931</v>
      </c>
      <c r="C5106" s="49" t="s">
        <v>22202</v>
      </c>
      <c r="D5106" s="49" t="s">
        <v>22203</v>
      </c>
      <c r="E5106" s="50"/>
      <c r="F5106" s="49"/>
      <c r="G5106" s="49" t="s">
        <v>22208</v>
      </c>
      <c r="H5106" s="49" t="s">
        <v>22209</v>
      </c>
      <c r="I5106" s="49" t="s">
        <v>8210</v>
      </c>
      <c r="J5106" s="49" t="s">
        <v>7575</v>
      </c>
      <c r="K5106" s="50" t="s">
        <v>22210</v>
      </c>
      <c r="L5106" s="49" t="s">
        <v>7577</v>
      </c>
    </row>
    <row r="5107" customFormat="false" ht="13.5" hidden="false" customHeight="false" outlineLevel="0" collapsed="false">
      <c r="A5107" s="49" t="s">
        <v>21930</v>
      </c>
      <c r="B5107" s="49" t="s">
        <v>21931</v>
      </c>
      <c r="C5107" s="49" t="s">
        <v>22202</v>
      </c>
      <c r="D5107" s="49" t="s">
        <v>22203</v>
      </c>
      <c r="E5107" s="50"/>
      <c r="F5107" s="49"/>
      <c r="G5107" s="49" t="s">
        <v>22211</v>
      </c>
      <c r="H5107" s="49" t="s">
        <v>22212</v>
      </c>
      <c r="I5107" s="49" t="s">
        <v>8210</v>
      </c>
      <c r="J5107" s="49" t="s">
        <v>7575</v>
      </c>
      <c r="K5107" s="50" t="s">
        <v>22213</v>
      </c>
      <c r="L5107" s="49" t="s">
        <v>7577</v>
      </c>
    </row>
    <row r="5108" customFormat="false" ht="13.5" hidden="false" customHeight="false" outlineLevel="0" collapsed="false">
      <c r="A5108" s="49" t="s">
        <v>21930</v>
      </c>
      <c r="B5108" s="49" t="s">
        <v>21931</v>
      </c>
      <c r="C5108" s="49" t="s">
        <v>22202</v>
      </c>
      <c r="D5108" s="49" t="s">
        <v>22203</v>
      </c>
      <c r="E5108" s="50"/>
      <c r="F5108" s="49"/>
      <c r="G5108" s="49" t="s">
        <v>22214</v>
      </c>
      <c r="H5108" s="49" t="s">
        <v>22215</v>
      </c>
      <c r="I5108" s="49" t="s">
        <v>8210</v>
      </c>
      <c r="J5108" s="49" t="s">
        <v>7575</v>
      </c>
      <c r="K5108" s="50" t="s">
        <v>22216</v>
      </c>
      <c r="L5108" s="49" t="s">
        <v>7577</v>
      </c>
    </row>
    <row r="5109" customFormat="false" ht="13.5" hidden="false" customHeight="false" outlineLevel="0" collapsed="false">
      <c r="A5109" s="49" t="s">
        <v>21930</v>
      </c>
      <c r="B5109" s="49" t="s">
        <v>21931</v>
      </c>
      <c r="C5109" s="49" t="s">
        <v>22202</v>
      </c>
      <c r="D5109" s="49" t="s">
        <v>22203</v>
      </c>
      <c r="E5109" s="50"/>
      <c r="F5109" s="49"/>
      <c r="G5109" s="49" t="s">
        <v>22217</v>
      </c>
      <c r="H5109" s="49" t="s">
        <v>22218</v>
      </c>
      <c r="I5109" s="49" t="s">
        <v>8210</v>
      </c>
      <c r="J5109" s="49" t="s">
        <v>7575</v>
      </c>
      <c r="K5109" s="50" t="s">
        <v>22219</v>
      </c>
      <c r="L5109" s="49" t="s">
        <v>7577</v>
      </c>
    </row>
    <row r="5110" customFormat="false" ht="13.5" hidden="false" customHeight="false" outlineLevel="0" collapsed="false">
      <c r="A5110" s="49" t="s">
        <v>21930</v>
      </c>
      <c r="B5110" s="49" t="s">
        <v>21931</v>
      </c>
      <c r="C5110" s="49" t="s">
        <v>22202</v>
      </c>
      <c r="D5110" s="49" t="s">
        <v>22203</v>
      </c>
      <c r="E5110" s="50"/>
      <c r="F5110" s="49"/>
      <c r="G5110" s="49" t="s">
        <v>22220</v>
      </c>
      <c r="H5110" s="49" t="s">
        <v>22221</v>
      </c>
      <c r="I5110" s="49" t="s">
        <v>8210</v>
      </c>
      <c r="J5110" s="49" t="s">
        <v>7575</v>
      </c>
      <c r="K5110" s="50" t="s">
        <v>22222</v>
      </c>
      <c r="L5110" s="49" t="s">
        <v>7577</v>
      </c>
    </row>
    <row r="5111" customFormat="false" ht="13.5" hidden="false" customHeight="false" outlineLevel="0" collapsed="false">
      <c r="A5111" s="49" t="s">
        <v>21930</v>
      </c>
      <c r="B5111" s="49" t="s">
        <v>21931</v>
      </c>
      <c r="C5111" s="49" t="s">
        <v>22202</v>
      </c>
      <c r="D5111" s="49" t="s">
        <v>22203</v>
      </c>
      <c r="E5111" s="50"/>
      <c r="F5111" s="49"/>
      <c r="G5111" s="49" t="s">
        <v>22223</v>
      </c>
      <c r="H5111" s="49" t="s">
        <v>22224</v>
      </c>
      <c r="I5111" s="49" t="s">
        <v>8210</v>
      </c>
      <c r="J5111" s="49" t="s">
        <v>7575</v>
      </c>
      <c r="K5111" s="50" t="s">
        <v>17208</v>
      </c>
      <c r="L5111" s="49" t="s">
        <v>7577</v>
      </c>
    </row>
    <row r="5112" customFormat="false" ht="13.5" hidden="false" customHeight="false" outlineLevel="0" collapsed="false">
      <c r="A5112" s="49" t="s">
        <v>21930</v>
      </c>
      <c r="B5112" s="49" t="s">
        <v>21931</v>
      </c>
      <c r="C5112" s="49" t="s">
        <v>22202</v>
      </c>
      <c r="D5112" s="49" t="s">
        <v>22203</v>
      </c>
      <c r="E5112" s="50"/>
      <c r="F5112" s="49"/>
      <c r="G5112" s="49" t="s">
        <v>22225</v>
      </c>
      <c r="H5112" s="49" t="s">
        <v>22226</v>
      </c>
      <c r="I5112" s="49" t="s">
        <v>8210</v>
      </c>
      <c r="J5112" s="49" t="s">
        <v>7575</v>
      </c>
      <c r="K5112" s="50" t="s">
        <v>22227</v>
      </c>
      <c r="L5112" s="49" t="s">
        <v>7577</v>
      </c>
    </row>
    <row r="5113" customFormat="false" ht="13.5" hidden="false" customHeight="false" outlineLevel="0" collapsed="false">
      <c r="A5113" s="49" t="s">
        <v>21930</v>
      </c>
      <c r="B5113" s="49" t="s">
        <v>21931</v>
      </c>
      <c r="C5113" s="49" t="s">
        <v>22202</v>
      </c>
      <c r="D5113" s="49" t="s">
        <v>22203</v>
      </c>
      <c r="E5113" s="50"/>
      <c r="F5113" s="49"/>
      <c r="G5113" s="49" t="s">
        <v>22228</v>
      </c>
      <c r="H5113" s="49" t="s">
        <v>22229</v>
      </c>
      <c r="I5113" s="49" t="s">
        <v>8210</v>
      </c>
      <c r="J5113" s="49" t="s">
        <v>7575</v>
      </c>
      <c r="K5113" s="50" t="s">
        <v>15520</v>
      </c>
      <c r="L5113" s="49" t="s">
        <v>7577</v>
      </c>
    </row>
    <row r="5114" customFormat="false" ht="13.5" hidden="false" customHeight="false" outlineLevel="0" collapsed="false">
      <c r="A5114" s="49" t="s">
        <v>21930</v>
      </c>
      <c r="B5114" s="49" t="s">
        <v>21931</v>
      </c>
      <c r="C5114" s="49" t="s">
        <v>22202</v>
      </c>
      <c r="D5114" s="49" t="s">
        <v>22203</v>
      </c>
      <c r="E5114" s="50"/>
      <c r="F5114" s="49"/>
      <c r="G5114" s="49" t="s">
        <v>22230</v>
      </c>
      <c r="H5114" s="49" t="s">
        <v>22231</v>
      </c>
      <c r="I5114" s="49" t="s">
        <v>8210</v>
      </c>
      <c r="J5114" s="49" t="s">
        <v>7575</v>
      </c>
      <c r="K5114" s="50" t="s">
        <v>22232</v>
      </c>
      <c r="L5114" s="49" t="s">
        <v>7577</v>
      </c>
    </row>
    <row r="5115" customFormat="false" ht="13.5" hidden="false" customHeight="false" outlineLevel="0" collapsed="false">
      <c r="A5115" s="49" t="s">
        <v>21930</v>
      </c>
      <c r="B5115" s="49" t="s">
        <v>21931</v>
      </c>
      <c r="C5115" s="49" t="s">
        <v>22202</v>
      </c>
      <c r="D5115" s="49" t="s">
        <v>22203</v>
      </c>
      <c r="E5115" s="50"/>
      <c r="F5115" s="49"/>
      <c r="G5115" s="49" t="s">
        <v>22233</v>
      </c>
      <c r="H5115" s="49" t="s">
        <v>22234</v>
      </c>
      <c r="I5115" s="49" t="s">
        <v>8210</v>
      </c>
      <c r="J5115" s="49" t="s">
        <v>7575</v>
      </c>
      <c r="K5115" s="50" t="s">
        <v>22235</v>
      </c>
      <c r="L5115" s="49" t="s">
        <v>7577</v>
      </c>
    </row>
    <row r="5116" customFormat="false" ht="13.5" hidden="false" customHeight="false" outlineLevel="0" collapsed="false">
      <c r="A5116" s="49" t="s">
        <v>21930</v>
      </c>
      <c r="B5116" s="49" t="s">
        <v>21931</v>
      </c>
      <c r="C5116" s="49" t="s">
        <v>22202</v>
      </c>
      <c r="D5116" s="49" t="s">
        <v>22203</v>
      </c>
      <c r="E5116" s="50"/>
      <c r="F5116" s="49"/>
      <c r="G5116" s="49" t="s">
        <v>22236</v>
      </c>
      <c r="H5116" s="49" t="s">
        <v>22237</v>
      </c>
      <c r="I5116" s="49" t="s">
        <v>8210</v>
      </c>
      <c r="J5116" s="49" t="s">
        <v>7575</v>
      </c>
      <c r="K5116" s="50" t="s">
        <v>22238</v>
      </c>
      <c r="L5116" s="49" t="s">
        <v>7577</v>
      </c>
    </row>
    <row r="5117" customFormat="false" ht="13.5" hidden="false" customHeight="false" outlineLevel="0" collapsed="false">
      <c r="A5117" s="49" t="s">
        <v>21930</v>
      </c>
      <c r="B5117" s="49" t="s">
        <v>21931</v>
      </c>
      <c r="C5117" s="49" t="s">
        <v>22202</v>
      </c>
      <c r="D5117" s="49" t="s">
        <v>22203</v>
      </c>
      <c r="E5117" s="50"/>
      <c r="F5117" s="49"/>
      <c r="G5117" s="49" t="s">
        <v>22239</v>
      </c>
      <c r="H5117" s="49" t="s">
        <v>22240</v>
      </c>
      <c r="I5117" s="49" t="s">
        <v>8210</v>
      </c>
      <c r="J5117" s="49" t="s">
        <v>7575</v>
      </c>
      <c r="K5117" s="50" t="s">
        <v>22241</v>
      </c>
      <c r="L5117" s="49" t="s">
        <v>7577</v>
      </c>
    </row>
    <row r="5118" customFormat="false" ht="13.5" hidden="false" customHeight="false" outlineLevel="0" collapsed="false">
      <c r="A5118" s="49" t="s">
        <v>21930</v>
      </c>
      <c r="B5118" s="49" t="s">
        <v>21931</v>
      </c>
      <c r="C5118" s="49" t="s">
        <v>22202</v>
      </c>
      <c r="D5118" s="49" t="s">
        <v>22203</v>
      </c>
      <c r="E5118" s="50"/>
      <c r="F5118" s="49"/>
      <c r="G5118" s="49" t="s">
        <v>22242</v>
      </c>
      <c r="H5118" s="49" t="s">
        <v>22243</v>
      </c>
      <c r="I5118" s="49" t="s">
        <v>8210</v>
      </c>
      <c r="J5118" s="49" t="s">
        <v>7575</v>
      </c>
      <c r="K5118" s="50" t="s">
        <v>22244</v>
      </c>
      <c r="L5118" s="49" t="s">
        <v>7577</v>
      </c>
    </row>
    <row r="5119" customFormat="false" ht="13.5" hidden="false" customHeight="false" outlineLevel="0" collapsed="false">
      <c r="A5119" s="49" t="s">
        <v>21930</v>
      </c>
      <c r="B5119" s="49" t="s">
        <v>21931</v>
      </c>
      <c r="C5119" s="49" t="s">
        <v>22202</v>
      </c>
      <c r="D5119" s="49" t="s">
        <v>22203</v>
      </c>
      <c r="E5119" s="50"/>
      <c r="F5119" s="49"/>
      <c r="G5119" s="49" t="s">
        <v>22245</v>
      </c>
      <c r="H5119" s="49" t="s">
        <v>22246</v>
      </c>
      <c r="I5119" s="49" t="s">
        <v>8210</v>
      </c>
      <c r="J5119" s="49" t="s">
        <v>7575</v>
      </c>
      <c r="K5119" s="50" t="s">
        <v>22247</v>
      </c>
      <c r="L5119" s="49" t="s">
        <v>7577</v>
      </c>
    </row>
    <row r="5120" customFormat="false" ht="13.5" hidden="false" customHeight="false" outlineLevel="0" collapsed="false">
      <c r="A5120" s="49" t="s">
        <v>21930</v>
      </c>
      <c r="B5120" s="49" t="s">
        <v>21931</v>
      </c>
      <c r="C5120" s="49" t="s">
        <v>22202</v>
      </c>
      <c r="D5120" s="49" t="s">
        <v>22203</v>
      </c>
      <c r="E5120" s="50"/>
      <c r="F5120" s="49"/>
      <c r="G5120" s="49" t="s">
        <v>22248</v>
      </c>
      <c r="H5120" s="49" t="s">
        <v>22249</v>
      </c>
      <c r="I5120" s="49" t="s">
        <v>8210</v>
      </c>
      <c r="J5120" s="49" t="s">
        <v>7575</v>
      </c>
      <c r="K5120" s="50" t="s">
        <v>22250</v>
      </c>
      <c r="L5120" s="49" t="s">
        <v>7577</v>
      </c>
    </row>
    <row r="5121" customFormat="false" ht="13.5" hidden="false" customHeight="false" outlineLevel="0" collapsed="false">
      <c r="A5121" s="49" t="s">
        <v>21930</v>
      </c>
      <c r="B5121" s="49" t="s">
        <v>21931</v>
      </c>
      <c r="C5121" s="49" t="s">
        <v>22202</v>
      </c>
      <c r="D5121" s="49" t="s">
        <v>22203</v>
      </c>
      <c r="E5121" s="50"/>
      <c r="F5121" s="49"/>
      <c r="G5121" s="49" t="s">
        <v>22251</v>
      </c>
      <c r="H5121" s="49" t="s">
        <v>22252</v>
      </c>
      <c r="I5121" s="49" t="s">
        <v>8210</v>
      </c>
      <c r="J5121" s="49" t="s">
        <v>7575</v>
      </c>
      <c r="K5121" s="50" t="s">
        <v>22253</v>
      </c>
      <c r="L5121" s="49" t="s">
        <v>7577</v>
      </c>
    </row>
    <row r="5122" customFormat="false" ht="13.5" hidden="false" customHeight="false" outlineLevel="0" collapsed="false">
      <c r="A5122" s="49" t="s">
        <v>21930</v>
      </c>
      <c r="B5122" s="49" t="s">
        <v>21931</v>
      </c>
      <c r="C5122" s="49" t="s">
        <v>22202</v>
      </c>
      <c r="D5122" s="49" t="s">
        <v>22203</v>
      </c>
      <c r="E5122" s="50"/>
      <c r="F5122" s="49"/>
      <c r="G5122" s="49" t="s">
        <v>22254</v>
      </c>
      <c r="H5122" s="49" t="s">
        <v>22255</v>
      </c>
      <c r="I5122" s="49" t="s">
        <v>8210</v>
      </c>
      <c r="J5122" s="49" t="s">
        <v>7575</v>
      </c>
      <c r="K5122" s="50" t="s">
        <v>22256</v>
      </c>
      <c r="L5122" s="49" t="s">
        <v>7577</v>
      </c>
    </row>
    <row r="5123" customFormat="false" ht="13.5" hidden="false" customHeight="false" outlineLevel="0" collapsed="false">
      <c r="A5123" s="49" t="s">
        <v>21930</v>
      </c>
      <c r="B5123" s="49" t="s">
        <v>21931</v>
      </c>
      <c r="C5123" s="49" t="s">
        <v>22202</v>
      </c>
      <c r="D5123" s="49" t="s">
        <v>22203</v>
      </c>
      <c r="E5123" s="50"/>
      <c r="F5123" s="49"/>
      <c r="G5123" s="49" t="s">
        <v>22257</v>
      </c>
      <c r="H5123" s="49" t="s">
        <v>22258</v>
      </c>
      <c r="I5123" s="49" t="s">
        <v>8210</v>
      </c>
      <c r="J5123" s="49" t="s">
        <v>7575</v>
      </c>
      <c r="K5123" s="50" t="s">
        <v>22259</v>
      </c>
      <c r="L5123" s="49" t="s">
        <v>7577</v>
      </c>
    </row>
    <row r="5124" customFormat="false" ht="13.5" hidden="false" customHeight="false" outlineLevel="0" collapsed="false">
      <c r="A5124" s="49" t="s">
        <v>21930</v>
      </c>
      <c r="B5124" s="49" t="s">
        <v>21931</v>
      </c>
      <c r="C5124" s="49" t="s">
        <v>22202</v>
      </c>
      <c r="D5124" s="49" t="s">
        <v>22203</v>
      </c>
      <c r="E5124" s="50"/>
      <c r="F5124" s="49"/>
      <c r="G5124" s="49" t="s">
        <v>22260</v>
      </c>
      <c r="H5124" s="49" t="s">
        <v>22261</v>
      </c>
      <c r="I5124" s="49" t="s">
        <v>8210</v>
      </c>
      <c r="J5124" s="49" t="s">
        <v>7575</v>
      </c>
      <c r="K5124" s="50" t="s">
        <v>22262</v>
      </c>
      <c r="L5124" s="49" t="s">
        <v>7577</v>
      </c>
    </row>
    <row r="5125" customFormat="false" ht="13.5" hidden="false" customHeight="false" outlineLevel="0" collapsed="false">
      <c r="A5125" s="49" t="s">
        <v>21930</v>
      </c>
      <c r="B5125" s="49" t="s">
        <v>21931</v>
      </c>
      <c r="C5125" s="49" t="s">
        <v>22202</v>
      </c>
      <c r="D5125" s="49" t="s">
        <v>22203</v>
      </c>
      <c r="E5125" s="50"/>
      <c r="F5125" s="49"/>
      <c r="G5125" s="49" t="s">
        <v>22263</v>
      </c>
      <c r="H5125" s="49" t="s">
        <v>22264</v>
      </c>
      <c r="I5125" s="49" t="s">
        <v>8210</v>
      </c>
      <c r="J5125" s="49" t="s">
        <v>7575</v>
      </c>
      <c r="K5125" s="50" t="s">
        <v>22265</v>
      </c>
      <c r="L5125" s="49" t="s">
        <v>7577</v>
      </c>
    </row>
    <row r="5126" customFormat="false" ht="13.5" hidden="false" customHeight="false" outlineLevel="0" collapsed="false">
      <c r="A5126" s="49" t="s">
        <v>21930</v>
      </c>
      <c r="B5126" s="49" t="s">
        <v>21931</v>
      </c>
      <c r="C5126" s="49" t="s">
        <v>22202</v>
      </c>
      <c r="D5126" s="49" t="s">
        <v>22203</v>
      </c>
      <c r="E5126" s="50"/>
      <c r="F5126" s="49"/>
      <c r="G5126" s="49" t="s">
        <v>22266</v>
      </c>
      <c r="H5126" s="49" t="s">
        <v>22267</v>
      </c>
      <c r="I5126" s="49" t="s">
        <v>8210</v>
      </c>
      <c r="J5126" s="49" t="s">
        <v>7575</v>
      </c>
      <c r="K5126" s="50" t="s">
        <v>22268</v>
      </c>
      <c r="L5126" s="49" t="s">
        <v>7577</v>
      </c>
    </row>
    <row r="5127" customFormat="false" ht="13.5" hidden="false" customHeight="false" outlineLevel="0" collapsed="false">
      <c r="A5127" s="49" t="s">
        <v>21930</v>
      </c>
      <c r="B5127" s="49" t="s">
        <v>21931</v>
      </c>
      <c r="C5127" s="49" t="s">
        <v>22202</v>
      </c>
      <c r="D5127" s="49" t="s">
        <v>22203</v>
      </c>
      <c r="E5127" s="50"/>
      <c r="F5127" s="49"/>
      <c r="G5127" s="49" t="s">
        <v>22269</v>
      </c>
      <c r="H5127" s="49" t="s">
        <v>22270</v>
      </c>
      <c r="I5127" s="49" t="s">
        <v>8210</v>
      </c>
      <c r="J5127" s="49" t="s">
        <v>7575</v>
      </c>
      <c r="K5127" s="50" t="s">
        <v>22271</v>
      </c>
      <c r="L5127" s="49" t="s">
        <v>7577</v>
      </c>
    </row>
    <row r="5128" customFormat="false" ht="13.5" hidden="false" customHeight="false" outlineLevel="0" collapsed="false">
      <c r="A5128" s="49" t="s">
        <v>21930</v>
      </c>
      <c r="B5128" s="49" t="s">
        <v>21931</v>
      </c>
      <c r="C5128" s="49" t="s">
        <v>22202</v>
      </c>
      <c r="D5128" s="49" t="s">
        <v>22203</v>
      </c>
      <c r="E5128" s="50"/>
      <c r="F5128" s="49"/>
      <c r="G5128" s="49" t="s">
        <v>22272</v>
      </c>
      <c r="H5128" s="49" t="s">
        <v>22273</v>
      </c>
      <c r="I5128" s="49" t="s">
        <v>8210</v>
      </c>
      <c r="J5128" s="49" t="s">
        <v>7575</v>
      </c>
      <c r="K5128" s="50" t="s">
        <v>22274</v>
      </c>
      <c r="L5128" s="49" t="s">
        <v>7577</v>
      </c>
    </row>
    <row r="5129" customFormat="false" ht="13.5" hidden="false" customHeight="false" outlineLevel="0" collapsed="false">
      <c r="A5129" s="49" t="s">
        <v>21930</v>
      </c>
      <c r="B5129" s="49" t="s">
        <v>21931</v>
      </c>
      <c r="C5129" s="49" t="s">
        <v>22202</v>
      </c>
      <c r="D5129" s="49" t="s">
        <v>22203</v>
      </c>
      <c r="E5129" s="50"/>
      <c r="F5129" s="49"/>
      <c r="G5129" s="49" t="s">
        <v>22275</v>
      </c>
      <c r="H5129" s="49" t="s">
        <v>22276</v>
      </c>
      <c r="I5129" s="49" t="s">
        <v>8210</v>
      </c>
      <c r="J5129" s="49" t="s">
        <v>7575</v>
      </c>
      <c r="K5129" s="50" t="s">
        <v>11004</v>
      </c>
      <c r="L5129" s="49" t="s">
        <v>7577</v>
      </c>
    </row>
    <row r="5130" customFormat="false" ht="13.5" hidden="false" customHeight="false" outlineLevel="0" collapsed="false">
      <c r="A5130" s="49" t="s">
        <v>21930</v>
      </c>
      <c r="B5130" s="49" t="s">
        <v>21931</v>
      </c>
      <c r="C5130" s="49" t="s">
        <v>22202</v>
      </c>
      <c r="D5130" s="49" t="s">
        <v>22203</v>
      </c>
      <c r="E5130" s="50"/>
      <c r="F5130" s="49"/>
      <c r="G5130" s="49" t="s">
        <v>22277</v>
      </c>
      <c r="H5130" s="49" t="s">
        <v>22278</v>
      </c>
      <c r="I5130" s="49" t="s">
        <v>8210</v>
      </c>
      <c r="J5130" s="49" t="s">
        <v>7575</v>
      </c>
      <c r="K5130" s="50" t="s">
        <v>22279</v>
      </c>
      <c r="L5130" s="49" t="s">
        <v>7577</v>
      </c>
    </row>
    <row r="5131" customFormat="false" ht="13.5" hidden="false" customHeight="false" outlineLevel="0" collapsed="false">
      <c r="A5131" s="49" t="s">
        <v>21930</v>
      </c>
      <c r="B5131" s="49" t="s">
        <v>21931</v>
      </c>
      <c r="C5131" s="49" t="s">
        <v>22280</v>
      </c>
      <c r="D5131" s="49" t="s">
        <v>22281</v>
      </c>
      <c r="E5131" s="50"/>
      <c r="F5131" s="49"/>
      <c r="G5131" s="49" t="s">
        <v>22282</v>
      </c>
      <c r="H5131" s="49" t="s">
        <v>22283</v>
      </c>
      <c r="I5131" s="49" t="s">
        <v>8210</v>
      </c>
      <c r="J5131" s="49" t="s">
        <v>7575</v>
      </c>
      <c r="K5131" s="50" t="s">
        <v>22284</v>
      </c>
      <c r="L5131" s="49" t="s">
        <v>7577</v>
      </c>
    </row>
    <row r="5132" customFormat="false" ht="13.5" hidden="false" customHeight="false" outlineLevel="0" collapsed="false">
      <c r="A5132" s="49" t="s">
        <v>21930</v>
      </c>
      <c r="B5132" s="49" t="s">
        <v>21931</v>
      </c>
      <c r="C5132" s="49" t="s">
        <v>22280</v>
      </c>
      <c r="D5132" s="49" t="s">
        <v>22281</v>
      </c>
      <c r="E5132" s="50"/>
      <c r="F5132" s="49"/>
      <c r="G5132" s="49" t="s">
        <v>22285</v>
      </c>
      <c r="H5132" s="49" t="s">
        <v>22286</v>
      </c>
      <c r="I5132" s="49" t="s">
        <v>8210</v>
      </c>
      <c r="J5132" s="49" t="s">
        <v>7575</v>
      </c>
      <c r="K5132" s="50" t="s">
        <v>22287</v>
      </c>
      <c r="L5132" s="49" t="s">
        <v>7577</v>
      </c>
    </row>
    <row r="5133" customFormat="false" ht="13.5" hidden="false" customHeight="false" outlineLevel="0" collapsed="false">
      <c r="A5133" s="49" t="s">
        <v>21930</v>
      </c>
      <c r="B5133" s="49" t="s">
        <v>21931</v>
      </c>
      <c r="C5133" s="49" t="s">
        <v>22280</v>
      </c>
      <c r="D5133" s="49" t="s">
        <v>22281</v>
      </c>
      <c r="E5133" s="50"/>
      <c r="F5133" s="49"/>
      <c r="G5133" s="49" t="s">
        <v>22288</v>
      </c>
      <c r="H5133" s="49" t="s">
        <v>22289</v>
      </c>
      <c r="I5133" s="49" t="s">
        <v>8210</v>
      </c>
      <c r="J5133" s="49" t="s">
        <v>7575</v>
      </c>
      <c r="K5133" s="50" t="s">
        <v>22151</v>
      </c>
      <c r="L5133" s="49" t="s">
        <v>7577</v>
      </c>
    </row>
    <row r="5134" customFormat="false" ht="13.5" hidden="false" customHeight="false" outlineLevel="0" collapsed="false">
      <c r="A5134" s="49" t="s">
        <v>21930</v>
      </c>
      <c r="B5134" s="49" t="s">
        <v>21931</v>
      </c>
      <c r="C5134" s="49" t="s">
        <v>22280</v>
      </c>
      <c r="D5134" s="49" t="s">
        <v>22281</v>
      </c>
      <c r="E5134" s="50"/>
      <c r="F5134" s="49"/>
      <c r="G5134" s="49" t="s">
        <v>22290</v>
      </c>
      <c r="H5134" s="49" t="s">
        <v>22291</v>
      </c>
      <c r="I5134" s="49" t="s">
        <v>8210</v>
      </c>
      <c r="J5134" s="49" t="s">
        <v>7575</v>
      </c>
      <c r="K5134" s="50" t="s">
        <v>22292</v>
      </c>
      <c r="L5134" s="49" t="s">
        <v>7577</v>
      </c>
    </row>
    <row r="5135" customFormat="false" ht="13.5" hidden="false" customHeight="false" outlineLevel="0" collapsed="false">
      <c r="A5135" s="49" t="s">
        <v>21930</v>
      </c>
      <c r="B5135" s="49" t="s">
        <v>21931</v>
      </c>
      <c r="C5135" s="49" t="s">
        <v>22280</v>
      </c>
      <c r="D5135" s="49" t="s">
        <v>22281</v>
      </c>
      <c r="E5135" s="50"/>
      <c r="F5135" s="49"/>
      <c r="G5135" s="49" t="s">
        <v>22293</v>
      </c>
      <c r="H5135" s="49" t="s">
        <v>22294</v>
      </c>
      <c r="I5135" s="49" t="s">
        <v>8210</v>
      </c>
      <c r="J5135" s="49" t="s">
        <v>7575</v>
      </c>
      <c r="K5135" s="50" t="s">
        <v>22295</v>
      </c>
      <c r="L5135" s="49" t="s">
        <v>7577</v>
      </c>
    </row>
    <row r="5136" customFormat="false" ht="13.5" hidden="false" customHeight="false" outlineLevel="0" collapsed="false">
      <c r="A5136" s="49" t="s">
        <v>21930</v>
      </c>
      <c r="B5136" s="49" t="s">
        <v>21931</v>
      </c>
      <c r="C5136" s="49" t="s">
        <v>22280</v>
      </c>
      <c r="D5136" s="49" t="s">
        <v>22281</v>
      </c>
      <c r="E5136" s="50"/>
      <c r="F5136" s="49"/>
      <c r="G5136" s="49" t="s">
        <v>22296</v>
      </c>
      <c r="H5136" s="49" t="s">
        <v>22297</v>
      </c>
      <c r="I5136" s="49" t="s">
        <v>8210</v>
      </c>
      <c r="J5136" s="49" t="s">
        <v>7575</v>
      </c>
      <c r="K5136" s="50" t="s">
        <v>22298</v>
      </c>
      <c r="L5136" s="49" t="s">
        <v>7577</v>
      </c>
    </row>
    <row r="5137" customFormat="false" ht="13.5" hidden="false" customHeight="false" outlineLevel="0" collapsed="false">
      <c r="A5137" s="49" t="s">
        <v>21930</v>
      </c>
      <c r="B5137" s="49" t="s">
        <v>21931</v>
      </c>
      <c r="C5137" s="49" t="s">
        <v>22280</v>
      </c>
      <c r="D5137" s="49" t="s">
        <v>22281</v>
      </c>
      <c r="E5137" s="50"/>
      <c r="F5137" s="49"/>
      <c r="G5137" s="49" t="s">
        <v>22299</v>
      </c>
      <c r="H5137" s="49" t="s">
        <v>22300</v>
      </c>
      <c r="I5137" s="49" t="s">
        <v>8210</v>
      </c>
      <c r="J5137" s="49" t="s">
        <v>7575</v>
      </c>
      <c r="K5137" s="50" t="s">
        <v>22301</v>
      </c>
      <c r="L5137" s="49" t="s">
        <v>7577</v>
      </c>
    </row>
    <row r="5138" customFormat="false" ht="13.5" hidden="false" customHeight="false" outlineLevel="0" collapsed="false">
      <c r="A5138" s="49" t="s">
        <v>21930</v>
      </c>
      <c r="B5138" s="49" t="s">
        <v>21931</v>
      </c>
      <c r="C5138" s="49" t="s">
        <v>22280</v>
      </c>
      <c r="D5138" s="49" t="s">
        <v>22281</v>
      </c>
      <c r="E5138" s="50"/>
      <c r="F5138" s="49"/>
      <c r="G5138" s="49" t="s">
        <v>22302</v>
      </c>
      <c r="H5138" s="49" t="s">
        <v>22303</v>
      </c>
      <c r="I5138" s="49" t="s">
        <v>8210</v>
      </c>
      <c r="J5138" s="49" t="s">
        <v>7575</v>
      </c>
      <c r="K5138" s="50" t="s">
        <v>22304</v>
      </c>
      <c r="L5138" s="49" t="s">
        <v>7577</v>
      </c>
    </row>
    <row r="5139" customFormat="false" ht="13.5" hidden="false" customHeight="false" outlineLevel="0" collapsed="false">
      <c r="A5139" s="49" t="s">
        <v>21930</v>
      </c>
      <c r="B5139" s="49" t="s">
        <v>21931</v>
      </c>
      <c r="C5139" s="49" t="s">
        <v>22280</v>
      </c>
      <c r="D5139" s="49" t="s">
        <v>22281</v>
      </c>
      <c r="E5139" s="50"/>
      <c r="F5139" s="49"/>
      <c r="G5139" s="49" t="s">
        <v>22305</v>
      </c>
      <c r="H5139" s="49" t="s">
        <v>22306</v>
      </c>
      <c r="I5139" s="49" t="s">
        <v>8210</v>
      </c>
      <c r="J5139" s="49" t="s">
        <v>7575</v>
      </c>
      <c r="K5139" s="50" t="s">
        <v>22307</v>
      </c>
      <c r="L5139" s="49" t="s">
        <v>7577</v>
      </c>
    </row>
    <row r="5140" customFormat="false" ht="13.5" hidden="false" customHeight="false" outlineLevel="0" collapsed="false">
      <c r="A5140" s="49" t="s">
        <v>21930</v>
      </c>
      <c r="B5140" s="49" t="s">
        <v>21931</v>
      </c>
      <c r="C5140" s="49" t="s">
        <v>22280</v>
      </c>
      <c r="D5140" s="49" t="s">
        <v>22281</v>
      </c>
      <c r="E5140" s="50"/>
      <c r="F5140" s="49"/>
      <c r="G5140" s="49" t="s">
        <v>22308</v>
      </c>
      <c r="H5140" s="49" t="s">
        <v>22309</v>
      </c>
      <c r="I5140" s="49" t="s">
        <v>8210</v>
      </c>
      <c r="J5140" s="49" t="s">
        <v>7575</v>
      </c>
      <c r="K5140" s="50" t="s">
        <v>22310</v>
      </c>
      <c r="L5140" s="49" t="s">
        <v>7577</v>
      </c>
    </row>
    <row r="5141" customFormat="false" ht="13.5" hidden="false" customHeight="false" outlineLevel="0" collapsed="false">
      <c r="A5141" s="49" t="s">
        <v>21930</v>
      </c>
      <c r="B5141" s="49" t="s">
        <v>21931</v>
      </c>
      <c r="C5141" s="49" t="s">
        <v>22280</v>
      </c>
      <c r="D5141" s="49" t="s">
        <v>22281</v>
      </c>
      <c r="E5141" s="50"/>
      <c r="F5141" s="49"/>
      <c r="G5141" s="49" t="s">
        <v>22311</v>
      </c>
      <c r="H5141" s="49" t="s">
        <v>22312</v>
      </c>
      <c r="I5141" s="49" t="s">
        <v>8210</v>
      </c>
      <c r="J5141" s="49" t="s">
        <v>7575</v>
      </c>
      <c r="K5141" s="50" t="s">
        <v>22313</v>
      </c>
      <c r="L5141" s="49" t="s">
        <v>7577</v>
      </c>
    </row>
    <row r="5142" customFormat="false" ht="13.5" hidden="false" customHeight="false" outlineLevel="0" collapsed="false">
      <c r="A5142" s="49" t="s">
        <v>21930</v>
      </c>
      <c r="B5142" s="49" t="s">
        <v>21931</v>
      </c>
      <c r="C5142" s="49" t="s">
        <v>22280</v>
      </c>
      <c r="D5142" s="49" t="s">
        <v>22281</v>
      </c>
      <c r="E5142" s="50"/>
      <c r="F5142" s="49"/>
      <c r="G5142" s="49" t="s">
        <v>22314</v>
      </c>
      <c r="H5142" s="49" t="s">
        <v>22315</v>
      </c>
      <c r="I5142" s="49" t="s">
        <v>8210</v>
      </c>
      <c r="J5142" s="49" t="s">
        <v>7575</v>
      </c>
      <c r="K5142" s="50" t="s">
        <v>22316</v>
      </c>
      <c r="L5142" s="49" t="s">
        <v>7577</v>
      </c>
    </row>
    <row r="5143" customFormat="false" ht="13.5" hidden="false" customHeight="false" outlineLevel="0" collapsed="false">
      <c r="A5143" s="49" t="s">
        <v>21930</v>
      </c>
      <c r="B5143" s="49" t="s">
        <v>21931</v>
      </c>
      <c r="C5143" s="49" t="s">
        <v>22280</v>
      </c>
      <c r="D5143" s="49" t="s">
        <v>22281</v>
      </c>
      <c r="E5143" s="50"/>
      <c r="F5143" s="49"/>
      <c r="G5143" s="49" t="s">
        <v>22317</v>
      </c>
      <c r="H5143" s="49" t="s">
        <v>22318</v>
      </c>
      <c r="I5143" s="49" t="s">
        <v>8210</v>
      </c>
      <c r="J5143" s="49" t="s">
        <v>7575</v>
      </c>
      <c r="K5143" s="50" t="s">
        <v>22319</v>
      </c>
      <c r="L5143" s="49" t="s">
        <v>7577</v>
      </c>
    </row>
    <row r="5144" customFormat="false" ht="13.5" hidden="false" customHeight="false" outlineLevel="0" collapsed="false">
      <c r="A5144" s="49" t="s">
        <v>21930</v>
      </c>
      <c r="B5144" s="49" t="s">
        <v>21931</v>
      </c>
      <c r="C5144" s="49" t="s">
        <v>22280</v>
      </c>
      <c r="D5144" s="49" t="s">
        <v>22281</v>
      </c>
      <c r="E5144" s="50"/>
      <c r="F5144" s="49"/>
      <c r="G5144" s="49" t="s">
        <v>22320</v>
      </c>
      <c r="H5144" s="49" t="s">
        <v>22321</v>
      </c>
      <c r="I5144" s="49" t="s">
        <v>8210</v>
      </c>
      <c r="J5144" s="49" t="s">
        <v>7575</v>
      </c>
      <c r="K5144" s="50" t="s">
        <v>22322</v>
      </c>
      <c r="L5144" s="49" t="s">
        <v>7577</v>
      </c>
    </row>
    <row r="5145" customFormat="false" ht="13.5" hidden="false" customHeight="false" outlineLevel="0" collapsed="false">
      <c r="A5145" s="49" t="s">
        <v>21930</v>
      </c>
      <c r="B5145" s="49" t="s">
        <v>21931</v>
      </c>
      <c r="C5145" s="49" t="s">
        <v>22280</v>
      </c>
      <c r="D5145" s="49" t="s">
        <v>22281</v>
      </c>
      <c r="E5145" s="50"/>
      <c r="F5145" s="49"/>
      <c r="G5145" s="49" t="s">
        <v>22323</v>
      </c>
      <c r="H5145" s="49" t="s">
        <v>22324</v>
      </c>
      <c r="I5145" s="49" t="s">
        <v>8210</v>
      </c>
      <c r="J5145" s="49" t="s">
        <v>7575</v>
      </c>
      <c r="K5145" s="50" t="s">
        <v>22325</v>
      </c>
      <c r="L5145" s="49" t="s">
        <v>7577</v>
      </c>
    </row>
    <row r="5146" customFormat="false" ht="13.5" hidden="false" customHeight="false" outlineLevel="0" collapsed="false">
      <c r="A5146" s="49" t="s">
        <v>21930</v>
      </c>
      <c r="B5146" s="49" t="s">
        <v>21931</v>
      </c>
      <c r="C5146" s="49" t="s">
        <v>22280</v>
      </c>
      <c r="D5146" s="49" t="s">
        <v>22281</v>
      </c>
      <c r="E5146" s="50"/>
      <c r="F5146" s="49"/>
      <c r="G5146" s="49" t="s">
        <v>22326</v>
      </c>
      <c r="H5146" s="49" t="s">
        <v>22327</v>
      </c>
      <c r="I5146" s="49" t="s">
        <v>8210</v>
      </c>
      <c r="J5146" s="49" t="s">
        <v>7575</v>
      </c>
      <c r="K5146" s="50" t="s">
        <v>22328</v>
      </c>
      <c r="L5146" s="49" t="s">
        <v>7577</v>
      </c>
    </row>
    <row r="5147" customFormat="false" ht="13.5" hidden="false" customHeight="false" outlineLevel="0" collapsed="false">
      <c r="A5147" s="49" t="s">
        <v>21930</v>
      </c>
      <c r="B5147" s="49" t="s">
        <v>21931</v>
      </c>
      <c r="C5147" s="49" t="s">
        <v>22280</v>
      </c>
      <c r="D5147" s="49" t="s">
        <v>22281</v>
      </c>
      <c r="E5147" s="50"/>
      <c r="F5147" s="49"/>
      <c r="G5147" s="49" t="s">
        <v>22329</v>
      </c>
      <c r="H5147" s="49" t="s">
        <v>22330</v>
      </c>
      <c r="I5147" s="49" t="s">
        <v>8210</v>
      </c>
      <c r="J5147" s="49" t="s">
        <v>7575</v>
      </c>
      <c r="K5147" s="50" t="s">
        <v>22331</v>
      </c>
      <c r="L5147" s="49" t="s">
        <v>7577</v>
      </c>
    </row>
    <row r="5148" customFormat="false" ht="13.5" hidden="false" customHeight="false" outlineLevel="0" collapsed="false">
      <c r="A5148" s="49" t="s">
        <v>21930</v>
      </c>
      <c r="B5148" s="49" t="s">
        <v>21931</v>
      </c>
      <c r="C5148" s="49" t="s">
        <v>22280</v>
      </c>
      <c r="D5148" s="49" t="s">
        <v>22281</v>
      </c>
      <c r="E5148" s="50"/>
      <c r="F5148" s="49"/>
      <c r="G5148" s="49" t="s">
        <v>22332</v>
      </c>
      <c r="H5148" s="49" t="s">
        <v>22333</v>
      </c>
      <c r="I5148" s="49" t="s">
        <v>8210</v>
      </c>
      <c r="J5148" s="49" t="s">
        <v>7575</v>
      </c>
      <c r="K5148" s="50" t="s">
        <v>22334</v>
      </c>
      <c r="L5148" s="49" t="s">
        <v>7577</v>
      </c>
    </row>
    <row r="5149" customFormat="false" ht="13.5" hidden="false" customHeight="false" outlineLevel="0" collapsed="false">
      <c r="A5149" s="49" t="s">
        <v>21930</v>
      </c>
      <c r="B5149" s="49" t="s">
        <v>21931</v>
      </c>
      <c r="C5149" s="49" t="s">
        <v>22280</v>
      </c>
      <c r="D5149" s="49" t="s">
        <v>22281</v>
      </c>
      <c r="E5149" s="50"/>
      <c r="F5149" s="49"/>
      <c r="G5149" s="49" t="s">
        <v>22335</v>
      </c>
      <c r="H5149" s="49" t="s">
        <v>22336</v>
      </c>
      <c r="I5149" s="49" t="s">
        <v>8210</v>
      </c>
      <c r="J5149" s="49" t="s">
        <v>7575</v>
      </c>
      <c r="K5149" s="50" t="s">
        <v>15370</v>
      </c>
      <c r="L5149" s="49" t="s">
        <v>7577</v>
      </c>
    </row>
    <row r="5150" customFormat="false" ht="13.5" hidden="false" customHeight="false" outlineLevel="0" collapsed="false">
      <c r="A5150" s="49" t="s">
        <v>21930</v>
      </c>
      <c r="B5150" s="49" t="s">
        <v>21931</v>
      </c>
      <c r="C5150" s="49" t="s">
        <v>22280</v>
      </c>
      <c r="D5150" s="49" t="s">
        <v>22281</v>
      </c>
      <c r="E5150" s="50"/>
      <c r="F5150" s="49"/>
      <c r="G5150" s="49" t="s">
        <v>22337</v>
      </c>
      <c r="H5150" s="49" t="s">
        <v>22338</v>
      </c>
      <c r="I5150" s="49" t="s">
        <v>8210</v>
      </c>
      <c r="J5150" s="49" t="s">
        <v>7575</v>
      </c>
      <c r="K5150" s="50" t="s">
        <v>22339</v>
      </c>
      <c r="L5150" s="49" t="s">
        <v>7577</v>
      </c>
    </row>
    <row r="5151" customFormat="false" ht="13.5" hidden="false" customHeight="false" outlineLevel="0" collapsed="false">
      <c r="A5151" s="49" t="s">
        <v>21930</v>
      </c>
      <c r="B5151" s="49" t="s">
        <v>21931</v>
      </c>
      <c r="C5151" s="49" t="s">
        <v>22280</v>
      </c>
      <c r="D5151" s="49" t="s">
        <v>22281</v>
      </c>
      <c r="E5151" s="50"/>
      <c r="F5151" s="49"/>
      <c r="G5151" s="49" t="s">
        <v>22340</v>
      </c>
      <c r="H5151" s="49" t="s">
        <v>22341</v>
      </c>
      <c r="I5151" s="49" t="s">
        <v>8210</v>
      </c>
      <c r="J5151" s="49" t="s">
        <v>7575</v>
      </c>
      <c r="K5151" s="50" t="s">
        <v>22342</v>
      </c>
      <c r="L5151" s="49" t="s">
        <v>7577</v>
      </c>
    </row>
    <row r="5152" customFormat="false" ht="13.5" hidden="false" customHeight="false" outlineLevel="0" collapsed="false">
      <c r="A5152" s="49" t="s">
        <v>21930</v>
      </c>
      <c r="B5152" s="49" t="s">
        <v>21931</v>
      </c>
      <c r="C5152" s="49" t="s">
        <v>22280</v>
      </c>
      <c r="D5152" s="49" t="s">
        <v>22281</v>
      </c>
      <c r="E5152" s="50"/>
      <c r="F5152" s="49"/>
      <c r="G5152" s="49" t="s">
        <v>22343</v>
      </c>
      <c r="H5152" s="49" t="s">
        <v>22344</v>
      </c>
      <c r="I5152" s="49" t="s">
        <v>8210</v>
      </c>
      <c r="J5152" s="49" t="s">
        <v>7575</v>
      </c>
      <c r="K5152" s="50" t="s">
        <v>22345</v>
      </c>
      <c r="L5152" s="49" t="s">
        <v>7577</v>
      </c>
    </row>
    <row r="5153" customFormat="false" ht="13.5" hidden="false" customHeight="false" outlineLevel="0" collapsed="false">
      <c r="A5153" s="49" t="s">
        <v>21930</v>
      </c>
      <c r="B5153" s="49" t="s">
        <v>21931</v>
      </c>
      <c r="C5153" s="49" t="s">
        <v>22280</v>
      </c>
      <c r="D5153" s="49" t="s">
        <v>22281</v>
      </c>
      <c r="E5153" s="50"/>
      <c r="F5153" s="49"/>
      <c r="G5153" s="49" t="s">
        <v>22346</v>
      </c>
      <c r="H5153" s="49" t="s">
        <v>22347</v>
      </c>
      <c r="I5153" s="49" t="s">
        <v>8210</v>
      </c>
      <c r="J5153" s="49" t="s">
        <v>7575</v>
      </c>
      <c r="K5153" s="50" t="s">
        <v>22348</v>
      </c>
      <c r="L5153" s="49" t="s">
        <v>7577</v>
      </c>
    </row>
    <row r="5154" customFormat="false" ht="13.5" hidden="false" customHeight="false" outlineLevel="0" collapsed="false">
      <c r="A5154" s="49" t="s">
        <v>21930</v>
      </c>
      <c r="B5154" s="49" t="s">
        <v>21931</v>
      </c>
      <c r="C5154" s="49" t="s">
        <v>22280</v>
      </c>
      <c r="D5154" s="49" t="s">
        <v>22281</v>
      </c>
      <c r="E5154" s="50"/>
      <c r="F5154" s="49"/>
      <c r="G5154" s="49" t="s">
        <v>22349</v>
      </c>
      <c r="H5154" s="49" t="s">
        <v>22350</v>
      </c>
      <c r="I5154" s="49" t="s">
        <v>8210</v>
      </c>
      <c r="J5154" s="49" t="s">
        <v>7575</v>
      </c>
      <c r="K5154" s="50" t="s">
        <v>22351</v>
      </c>
      <c r="L5154" s="49" t="s">
        <v>7577</v>
      </c>
    </row>
    <row r="5155" customFormat="false" ht="13.5" hidden="false" customHeight="false" outlineLevel="0" collapsed="false">
      <c r="A5155" s="49" t="s">
        <v>21930</v>
      </c>
      <c r="B5155" s="49" t="s">
        <v>21931</v>
      </c>
      <c r="C5155" s="49" t="s">
        <v>22280</v>
      </c>
      <c r="D5155" s="49" t="s">
        <v>22281</v>
      </c>
      <c r="E5155" s="50"/>
      <c r="F5155" s="49"/>
      <c r="G5155" s="49" t="s">
        <v>22352</v>
      </c>
      <c r="H5155" s="49" t="s">
        <v>22353</v>
      </c>
      <c r="I5155" s="49" t="s">
        <v>8210</v>
      </c>
      <c r="J5155" s="49" t="s">
        <v>7575</v>
      </c>
      <c r="K5155" s="50" t="s">
        <v>22354</v>
      </c>
      <c r="L5155" s="49" t="s">
        <v>7577</v>
      </c>
    </row>
    <row r="5156" customFormat="false" ht="13.5" hidden="false" customHeight="false" outlineLevel="0" collapsed="false">
      <c r="A5156" s="49" t="s">
        <v>21930</v>
      </c>
      <c r="B5156" s="49" t="s">
        <v>21931</v>
      </c>
      <c r="C5156" s="49" t="s">
        <v>22280</v>
      </c>
      <c r="D5156" s="49" t="s">
        <v>22281</v>
      </c>
      <c r="E5156" s="50"/>
      <c r="F5156" s="49"/>
      <c r="G5156" s="49" t="s">
        <v>22355</v>
      </c>
      <c r="H5156" s="49" t="s">
        <v>22356</v>
      </c>
      <c r="I5156" s="49" t="s">
        <v>8210</v>
      </c>
      <c r="J5156" s="49" t="s">
        <v>7575</v>
      </c>
      <c r="K5156" s="50" t="s">
        <v>22357</v>
      </c>
      <c r="L5156" s="49" t="s">
        <v>7577</v>
      </c>
    </row>
    <row r="5157" customFormat="false" ht="13.5" hidden="false" customHeight="false" outlineLevel="0" collapsed="false">
      <c r="A5157" s="49" t="s">
        <v>21930</v>
      </c>
      <c r="B5157" s="49" t="s">
        <v>21931</v>
      </c>
      <c r="C5157" s="49" t="s">
        <v>22280</v>
      </c>
      <c r="D5157" s="49" t="s">
        <v>22281</v>
      </c>
      <c r="E5157" s="50"/>
      <c r="F5157" s="49"/>
      <c r="G5157" s="49" t="s">
        <v>22358</v>
      </c>
      <c r="H5157" s="49" t="s">
        <v>22359</v>
      </c>
      <c r="I5157" s="49" t="s">
        <v>8210</v>
      </c>
      <c r="J5157" s="49" t="s">
        <v>7575</v>
      </c>
      <c r="K5157" s="50" t="s">
        <v>22360</v>
      </c>
      <c r="L5157" s="49" t="s">
        <v>7577</v>
      </c>
    </row>
    <row r="5158" customFormat="false" ht="13.5" hidden="false" customHeight="false" outlineLevel="0" collapsed="false">
      <c r="A5158" s="49" t="s">
        <v>21930</v>
      </c>
      <c r="B5158" s="49" t="s">
        <v>21931</v>
      </c>
      <c r="C5158" s="49" t="s">
        <v>22280</v>
      </c>
      <c r="D5158" s="49" t="s">
        <v>22281</v>
      </c>
      <c r="E5158" s="50"/>
      <c r="F5158" s="49"/>
      <c r="G5158" s="49" t="s">
        <v>22361</v>
      </c>
      <c r="H5158" s="49" t="s">
        <v>22362</v>
      </c>
      <c r="I5158" s="49" t="s">
        <v>8210</v>
      </c>
      <c r="J5158" s="49" t="s">
        <v>7575</v>
      </c>
      <c r="K5158" s="50" t="s">
        <v>22363</v>
      </c>
      <c r="L5158" s="49" t="s">
        <v>7577</v>
      </c>
    </row>
    <row r="5159" customFormat="false" ht="13.5" hidden="false" customHeight="false" outlineLevel="0" collapsed="false">
      <c r="A5159" s="49" t="s">
        <v>21930</v>
      </c>
      <c r="B5159" s="49" t="s">
        <v>21931</v>
      </c>
      <c r="C5159" s="49" t="s">
        <v>22280</v>
      </c>
      <c r="D5159" s="49" t="s">
        <v>22281</v>
      </c>
      <c r="E5159" s="50"/>
      <c r="F5159" s="49"/>
      <c r="G5159" s="49" t="s">
        <v>22364</v>
      </c>
      <c r="H5159" s="49" t="s">
        <v>22365</v>
      </c>
      <c r="I5159" s="49" t="s">
        <v>8210</v>
      </c>
      <c r="J5159" s="49" t="s">
        <v>7575</v>
      </c>
      <c r="K5159" s="50" t="s">
        <v>22366</v>
      </c>
      <c r="L5159" s="49" t="s">
        <v>7577</v>
      </c>
    </row>
    <row r="5160" customFormat="false" ht="13.5" hidden="false" customHeight="false" outlineLevel="0" collapsed="false">
      <c r="A5160" s="49" t="s">
        <v>21930</v>
      </c>
      <c r="B5160" s="49" t="s">
        <v>21931</v>
      </c>
      <c r="C5160" s="49" t="s">
        <v>22280</v>
      </c>
      <c r="D5160" s="49" t="s">
        <v>22281</v>
      </c>
      <c r="E5160" s="50"/>
      <c r="F5160" s="49"/>
      <c r="G5160" s="49" t="s">
        <v>22367</v>
      </c>
      <c r="H5160" s="49" t="s">
        <v>22368</v>
      </c>
      <c r="I5160" s="49" t="s">
        <v>8210</v>
      </c>
      <c r="J5160" s="49" t="s">
        <v>7575</v>
      </c>
      <c r="K5160" s="50" t="s">
        <v>22369</v>
      </c>
      <c r="L5160" s="49" t="s">
        <v>7577</v>
      </c>
    </row>
    <row r="5161" customFormat="false" ht="13.5" hidden="false" customHeight="false" outlineLevel="0" collapsed="false">
      <c r="A5161" s="49" t="s">
        <v>21930</v>
      </c>
      <c r="B5161" s="49" t="s">
        <v>21931</v>
      </c>
      <c r="C5161" s="49" t="s">
        <v>22280</v>
      </c>
      <c r="D5161" s="49" t="s">
        <v>22281</v>
      </c>
      <c r="E5161" s="50"/>
      <c r="F5161" s="49"/>
      <c r="G5161" s="49" t="s">
        <v>22370</v>
      </c>
      <c r="H5161" s="49" t="s">
        <v>22371</v>
      </c>
      <c r="I5161" s="49" t="s">
        <v>8210</v>
      </c>
      <c r="J5161" s="49" t="s">
        <v>7575</v>
      </c>
      <c r="K5161" s="50" t="s">
        <v>17789</v>
      </c>
      <c r="L5161" s="49" t="s">
        <v>7577</v>
      </c>
    </row>
    <row r="5162" customFormat="false" ht="13.5" hidden="false" customHeight="false" outlineLevel="0" collapsed="false">
      <c r="A5162" s="49" t="s">
        <v>21930</v>
      </c>
      <c r="B5162" s="49" t="s">
        <v>21931</v>
      </c>
      <c r="C5162" s="49" t="s">
        <v>22280</v>
      </c>
      <c r="D5162" s="49" t="s">
        <v>22281</v>
      </c>
      <c r="E5162" s="50"/>
      <c r="F5162" s="49"/>
      <c r="G5162" s="49" t="s">
        <v>22372</v>
      </c>
      <c r="H5162" s="49" t="s">
        <v>22373</v>
      </c>
      <c r="I5162" s="49" t="s">
        <v>8210</v>
      </c>
      <c r="J5162" s="49" t="s">
        <v>7575</v>
      </c>
      <c r="K5162" s="50" t="s">
        <v>22374</v>
      </c>
      <c r="L5162" s="49" t="s">
        <v>7577</v>
      </c>
    </row>
    <row r="5163" customFormat="false" ht="13.5" hidden="false" customHeight="false" outlineLevel="0" collapsed="false">
      <c r="A5163" s="49" t="s">
        <v>21930</v>
      </c>
      <c r="B5163" s="49" t="s">
        <v>21931</v>
      </c>
      <c r="C5163" s="49" t="s">
        <v>22280</v>
      </c>
      <c r="D5163" s="49" t="s">
        <v>22281</v>
      </c>
      <c r="E5163" s="50"/>
      <c r="F5163" s="49"/>
      <c r="G5163" s="49" t="s">
        <v>22375</v>
      </c>
      <c r="H5163" s="49" t="s">
        <v>22376</v>
      </c>
      <c r="I5163" s="49" t="s">
        <v>8210</v>
      </c>
      <c r="J5163" s="49" t="s">
        <v>7575</v>
      </c>
      <c r="K5163" s="50" t="s">
        <v>13489</v>
      </c>
      <c r="L5163" s="49" t="s">
        <v>7577</v>
      </c>
    </row>
    <row r="5164" customFormat="false" ht="13.5" hidden="false" customHeight="false" outlineLevel="0" collapsed="false">
      <c r="A5164" s="49" t="s">
        <v>21930</v>
      </c>
      <c r="B5164" s="49" t="s">
        <v>21931</v>
      </c>
      <c r="C5164" s="49" t="s">
        <v>22280</v>
      </c>
      <c r="D5164" s="49" t="s">
        <v>22281</v>
      </c>
      <c r="E5164" s="50"/>
      <c r="F5164" s="49"/>
      <c r="G5164" s="49" t="s">
        <v>22377</v>
      </c>
      <c r="H5164" s="49" t="s">
        <v>22378</v>
      </c>
      <c r="I5164" s="49" t="s">
        <v>8210</v>
      </c>
      <c r="J5164" s="49" t="s">
        <v>7575</v>
      </c>
      <c r="K5164" s="50" t="s">
        <v>22379</v>
      </c>
      <c r="L5164" s="49" t="s">
        <v>7577</v>
      </c>
    </row>
    <row r="5165" customFormat="false" ht="13.5" hidden="false" customHeight="false" outlineLevel="0" collapsed="false">
      <c r="A5165" s="49" t="s">
        <v>21930</v>
      </c>
      <c r="B5165" s="49" t="s">
        <v>21931</v>
      </c>
      <c r="C5165" s="49" t="s">
        <v>22280</v>
      </c>
      <c r="D5165" s="49" t="s">
        <v>22281</v>
      </c>
      <c r="E5165" s="50"/>
      <c r="F5165" s="49"/>
      <c r="G5165" s="49" t="s">
        <v>22380</v>
      </c>
      <c r="H5165" s="49" t="s">
        <v>22381</v>
      </c>
      <c r="I5165" s="49" t="s">
        <v>8210</v>
      </c>
      <c r="J5165" s="49" t="s">
        <v>7575</v>
      </c>
      <c r="K5165" s="50" t="s">
        <v>22382</v>
      </c>
      <c r="L5165" s="49" t="s">
        <v>7577</v>
      </c>
    </row>
    <row r="5166" customFormat="false" ht="13.5" hidden="false" customHeight="false" outlineLevel="0" collapsed="false">
      <c r="A5166" s="49" t="s">
        <v>21930</v>
      </c>
      <c r="B5166" s="49" t="s">
        <v>21931</v>
      </c>
      <c r="C5166" s="49" t="s">
        <v>22383</v>
      </c>
      <c r="D5166" s="49" t="s">
        <v>22384</v>
      </c>
      <c r="E5166" s="50"/>
      <c r="F5166" s="49"/>
      <c r="G5166" s="49" t="s">
        <v>22385</v>
      </c>
      <c r="H5166" s="49" t="s">
        <v>22386</v>
      </c>
      <c r="I5166" s="49" t="s">
        <v>8210</v>
      </c>
      <c r="J5166" s="49" t="s">
        <v>7575</v>
      </c>
      <c r="K5166" s="50" t="s">
        <v>22387</v>
      </c>
      <c r="L5166" s="49" t="s">
        <v>7577</v>
      </c>
    </row>
    <row r="5167" customFormat="false" ht="13.5" hidden="false" customHeight="false" outlineLevel="0" collapsed="false">
      <c r="A5167" s="49" t="s">
        <v>21930</v>
      </c>
      <c r="B5167" s="49" t="s">
        <v>21931</v>
      </c>
      <c r="C5167" s="49" t="s">
        <v>22383</v>
      </c>
      <c r="D5167" s="49" t="s">
        <v>22384</v>
      </c>
      <c r="E5167" s="50"/>
      <c r="F5167" s="49"/>
      <c r="G5167" s="49" t="s">
        <v>22388</v>
      </c>
      <c r="H5167" s="49" t="s">
        <v>22389</v>
      </c>
      <c r="I5167" s="49" t="s">
        <v>8210</v>
      </c>
      <c r="J5167" s="49" t="s">
        <v>7575</v>
      </c>
      <c r="K5167" s="50" t="s">
        <v>22390</v>
      </c>
      <c r="L5167" s="49" t="s">
        <v>7577</v>
      </c>
    </row>
    <row r="5168" customFormat="false" ht="13.5" hidden="false" customHeight="false" outlineLevel="0" collapsed="false">
      <c r="A5168" s="49" t="s">
        <v>21930</v>
      </c>
      <c r="B5168" s="49" t="s">
        <v>21931</v>
      </c>
      <c r="C5168" s="49" t="s">
        <v>22391</v>
      </c>
      <c r="D5168" s="49" t="s">
        <v>22392</v>
      </c>
      <c r="E5168" s="50"/>
      <c r="F5168" s="49"/>
      <c r="G5168" s="49" t="s">
        <v>22393</v>
      </c>
      <c r="H5168" s="49" t="s">
        <v>22394</v>
      </c>
      <c r="I5168" s="49" t="s">
        <v>8210</v>
      </c>
      <c r="J5168" s="49" t="s">
        <v>7575</v>
      </c>
      <c r="K5168" s="50" t="s">
        <v>22395</v>
      </c>
      <c r="L5168" s="49" t="s">
        <v>7577</v>
      </c>
    </row>
    <row r="5169" customFormat="false" ht="13.5" hidden="false" customHeight="false" outlineLevel="0" collapsed="false">
      <c r="A5169" s="49" t="s">
        <v>21930</v>
      </c>
      <c r="B5169" s="49" t="s">
        <v>21931</v>
      </c>
      <c r="C5169" s="49" t="s">
        <v>22391</v>
      </c>
      <c r="D5169" s="49" t="s">
        <v>22392</v>
      </c>
      <c r="E5169" s="50"/>
      <c r="F5169" s="49"/>
      <c r="G5169" s="49" t="s">
        <v>22396</v>
      </c>
      <c r="H5169" s="49" t="s">
        <v>22397</v>
      </c>
      <c r="I5169" s="49" t="s">
        <v>8210</v>
      </c>
      <c r="J5169" s="49" t="s">
        <v>7575</v>
      </c>
      <c r="K5169" s="50" t="s">
        <v>22398</v>
      </c>
      <c r="L5169" s="49" t="s">
        <v>7577</v>
      </c>
    </row>
    <row r="5170" customFormat="false" ht="13.5" hidden="false" customHeight="false" outlineLevel="0" collapsed="false">
      <c r="A5170" s="49" t="s">
        <v>21930</v>
      </c>
      <c r="B5170" s="49" t="s">
        <v>21931</v>
      </c>
      <c r="C5170" s="49" t="s">
        <v>22391</v>
      </c>
      <c r="D5170" s="49" t="s">
        <v>22392</v>
      </c>
      <c r="E5170" s="50"/>
      <c r="F5170" s="49"/>
      <c r="G5170" s="49" t="s">
        <v>22399</v>
      </c>
      <c r="H5170" s="49" t="s">
        <v>22400</v>
      </c>
      <c r="I5170" s="49" t="s">
        <v>8210</v>
      </c>
      <c r="J5170" s="49" t="s">
        <v>7575</v>
      </c>
      <c r="K5170" s="50" t="s">
        <v>22401</v>
      </c>
      <c r="L5170" s="49" t="s">
        <v>7577</v>
      </c>
    </row>
    <row r="5171" customFormat="false" ht="13.5" hidden="false" customHeight="false" outlineLevel="0" collapsed="false">
      <c r="A5171" s="49" t="s">
        <v>21930</v>
      </c>
      <c r="B5171" s="49" t="s">
        <v>21931</v>
      </c>
      <c r="C5171" s="49" t="s">
        <v>22391</v>
      </c>
      <c r="D5171" s="49" t="s">
        <v>22392</v>
      </c>
      <c r="E5171" s="50"/>
      <c r="F5171" s="49"/>
      <c r="G5171" s="49" t="s">
        <v>22402</v>
      </c>
      <c r="H5171" s="49" t="s">
        <v>22403</v>
      </c>
      <c r="I5171" s="49" t="s">
        <v>8210</v>
      </c>
      <c r="J5171" s="49" t="s">
        <v>7575</v>
      </c>
      <c r="K5171" s="50" t="s">
        <v>22404</v>
      </c>
      <c r="L5171" s="49" t="s">
        <v>7577</v>
      </c>
    </row>
    <row r="5172" customFormat="false" ht="13.5" hidden="false" customHeight="false" outlineLevel="0" collapsed="false">
      <c r="A5172" s="49" t="s">
        <v>21930</v>
      </c>
      <c r="B5172" s="49" t="s">
        <v>21931</v>
      </c>
      <c r="C5172" s="49" t="s">
        <v>22391</v>
      </c>
      <c r="D5172" s="49" t="s">
        <v>22392</v>
      </c>
      <c r="E5172" s="50"/>
      <c r="F5172" s="49"/>
      <c r="G5172" s="49" t="s">
        <v>22405</v>
      </c>
      <c r="H5172" s="49" t="s">
        <v>22406</v>
      </c>
      <c r="I5172" s="49" t="s">
        <v>8210</v>
      </c>
      <c r="J5172" s="49" t="s">
        <v>7575</v>
      </c>
      <c r="K5172" s="50" t="s">
        <v>22407</v>
      </c>
      <c r="L5172" s="49" t="s">
        <v>7577</v>
      </c>
    </row>
    <row r="5173" customFormat="false" ht="13.5" hidden="false" customHeight="false" outlineLevel="0" collapsed="false">
      <c r="A5173" s="49" t="s">
        <v>21930</v>
      </c>
      <c r="B5173" s="49" t="s">
        <v>21931</v>
      </c>
      <c r="C5173" s="49" t="s">
        <v>22391</v>
      </c>
      <c r="D5173" s="49" t="s">
        <v>22392</v>
      </c>
      <c r="E5173" s="50"/>
      <c r="F5173" s="49"/>
      <c r="G5173" s="49" t="s">
        <v>22408</v>
      </c>
      <c r="H5173" s="49" t="s">
        <v>22409</v>
      </c>
      <c r="I5173" s="49" t="s">
        <v>8210</v>
      </c>
      <c r="J5173" s="49" t="s">
        <v>7575</v>
      </c>
      <c r="K5173" s="50" t="s">
        <v>22410</v>
      </c>
      <c r="L5173" s="49" t="s">
        <v>7577</v>
      </c>
    </row>
    <row r="5174" customFormat="false" ht="13.5" hidden="false" customHeight="false" outlineLevel="0" collapsed="false">
      <c r="A5174" s="49" t="s">
        <v>21930</v>
      </c>
      <c r="B5174" s="49" t="s">
        <v>21931</v>
      </c>
      <c r="C5174" s="49" t="s">
        <v>22391</v>
      </c>
      <c r="D5174" s="49" t="s">
        <v>22392</v>
      </c>
      <c r="E5174" s="50"/>
      <c r="F5174" s="49"/>
      <c r="G5174" s="49" t="s">
        <v>22411</v>
      </c>
      <c r="H5174" s="49" t="s">
        <v>22412</v>
      </c>
      <c r="I5174" s="49" t="s">
        <v>8210</v>
      </c>
      <c r="J5174" s="49" t="s">
        <v>7575</v>
      </c>
      <c r="K5174" s="50" t="s">
        <v>18852</v>
      </c>
      <c r="L5174" s="49" t="s">
        <v>7577</v>
      </c>
    </row>
    <row r="5175" customFormat="false" ht="13.5" hidden="false" customHeight="false" outlineLevel="0" collapsed="false">
      <c r="A5175" s="49" t="s">
        <v>21930</v>
      </c>
      <c r="B5175" s="49" t="s">
        <v>21931</v>
      </c>
      <c r="C5175" s="49" t="s">
        <v>22391</v>
      </c>
      <c r="D5175" s="49" t="s">
        <v>22392</v>
      </c>
      <c r="E5175" s="50"/>
      <c r="F5175" s="49"/>
      <c r="G5175" s="49" t="s">
        <v>22413</v>
      </c>
      <c r="H5175" s="49" t="s">
        <v>22414</v>
      </c>
      <c r="I5175" s="49" t="s">
        <v>8210</v>
      </c>
      <c r="J5175" s="49" t="s">
        <v>7575</v>
      </c>
      <c r="K5175" s="50" t="s">
        <v>22415</v>
      </c>
      <c r="L5175" s="49" t="s">
        <v>7577</v>
      </c>
    </row>
    <row r="5176" customFormat="false" ht="13.5" hidden="false" customHeight="false" outlineLevel="0" collapsed="false">
      <c r="A5176" s="49" t="s">
        <v>21930</v>
      </c>
      <c r="B5176" s="49" t="s">
        <v>21931</v>
      </c>
      <c r="C5176" s="49" t="s">
        <v>22391</v>
      </c>
      <c r="D5176" s="49" t="s">
        <v>22392</v>
      </c>
      <c r="E5176" s="50"/>
      <c r="F5176" s="49"/>
      <c r="G5176" s="49" t="s">
        <v>22416</v>
      </c>
      <c r="H5176" s="49" t="s">
        <v>22417</v>
      </c>
      <c r="I5176" s="49" t="s">
        <v>8210</v>
      </c>
      <c r="J5176" s="49" t="s">
        <v>7575</v>
      </c>
      <c r="K5176" s="50" t="s">
        <v>22418</v>
      </c>
      <c r="L5176" s="49" t="s">
        <v>7577</v>
      </c>
    </row>
    <row r="5177" customFormat="false" ht="13.5" hidden="false" customHeight="false" outlineLevel="0" collapsed="false">
      <c r="A5177" s="49" t="s">
        <v>21930</v>
      </c>
      <c r="B5177" s="49" t="s">
        <v>21931</v>
      </c>
      <c r="C5177" s="49" t="s">
        <v>22391</v>
      </c>
      <c r="D5177" s="49" t="s">
        <v>22392</v>
      </c>
      <c r="E5177" s="50"/>
      <c r="F5177" s="49"/>
      <c r="G5177" s="49" t="s">
        <v>22419</v>
      </c>
      <c r="H5177" s="49" t="s">
        <v>22420</v>
      </c>
      <c r="I5177" s="49" t="s">
        <v>8210</v>
      </c>
      <c r="J5177" s="49" t="s">
        <v>7575</v>
      </c>
      <c r="K5177" s="50" t="s">
        <v>22421</v>
      </c>
      <c r="L5177" s="49" t="s">
        <v>7577</v>
      </c>
    </row>
    <row r="5178" customFormat="false" ht="13.5" hidden="false" customHeight="false" outlineLevel="0" collapsed="false">
      <c r="A5178" s="49" t="s">
        <v>21930</v>
      </c>
      <c r="B5178" s="49" t="s">
        <v>21931</v>
      </c>
      <c r="C5178" s="49" t="s">
        <v>22391</v>
      </c>
      <c r="D5178" s="49" t="s">
        <v>22392</v>
      </c>
      <c r="E5178" s="50"/>
      <c r="F5178" s="49"/>
      <c r="G5178" s="49" t="s">
        <v>22422</v>
      </c>
      <c r="H5178" s="49" t="s">
        <v>22423</v>
      </c>
      <c r="I5178" s="49" t="s">
        <v>8210</v>
      </c>
      <c r="J5178" s="49" t="s">
        <v>7575</v>
      </c>
      <c r="K5178" s="50" t="s">
        <v>22424</v>
      </c>
      <c r="L5178" s="49" t="s">
        <v>7577</v>
      </c>
    </row>
    <row r="5179" customFormat="false" ht="13.5" hidden="false" customHeight="false" outlineLevel="0" collapsed="false">
      <c r="A5179" s="49" t="s">
        <v>21930</v>
      </c>
      <c r="B5179" s="49" t="s">
        <v>21931</v>
      </c>
      <c r="C5179" s="49" t="s">
        <v>22391</v>
      </c>
      <c r="D5179" s="49" t="s">
        <v>22392</v>
      </c>
      <c r="E5179" s="50"/>
      <c r="F5179" s="49"/>
      <c r="G5179" s="49" t="s">
        <v>22425</v>
      </c>
      <c r="H5179" s="49" t="s">
        <v>22426</v>
      </c>
      <c r="I5179" s="49" t="s">
        <v>8210</v>
      </c>
      <c r="J5179" s="49" t="s">
        <v>7575</v>
      </c>
      <c r="K5179" s="50" t="s">
        <v>22427</v>
      </c>
      <c r="L5179" s="49" t="s">
        <v>7577</v>
      </c>
    </row>
    <row r="5180" customFormat="false" ht="13.5" hidden="false" customHeight="false" outlineLevel="0" collapsed="false">
      <c r="A5180" s="49" t="s">
        <v>21930</v>
      </c>
      <c r="B5180" s="49" t="s">
        <v>21931</v>
      </c>
      <c r="C5180" s="49" t="s">
        <v>22391</v>
      </c>
      <c r="D5180" s="49" t="s">
        <v>22392</v>
      </c>
      <c r="E5180" s="50"/>
      <c r="F5180" s="49"/>
      <c r="G5180" s="49" t="s">
        <v>22428</v>
      </c>
      <c r="H5180" s="49" t="s">
        <v>22429</v>
      </c>
      <c r="I5180" s="49" t="s">
        <v>8210</v>
      </c>
      <c r="J5180" s="49" t="s">
        <v>7575</v>
      </c>
      <c r="K5180" s="50" t="s">
        <v>22430</v>
      </c>
      <c r="L5180" s="49" t="s">
        <v>7577</v>
      </c>
    </row>
    <row r="5181" customFormat="false" ht="13.5" hidden="false" customHeight="false" outlineLevel="0" collapsed="false">
      <c r="A5181" s="49" t="s">
        <v>21930</v>
      </c>
      <c r="B5181" s="49" t="s">
        <v>21931</v>
      </c>
      <c r="C5181" s="49" t="s">
        <v>22391</v>
      </c>
      <c r="D5181" s="49" t="s">
        <v>22392</v>
      </c>
      <c r="E5181" s="50"/>
      <c r="F5181" s="49"/>
      <c r="G5181" s="49" t="s">
        <v>22431</v>
      </c>
      <c r="H5181" s="49" t="s">
        <v>22432</v>
      </c>
      <c r="I5181" s="49" t="s">
        <v>8210</v>
      </c>
      <c r="J5181" s="49" t="s">
        <v>7575</v>
      </c>
      <c r="K5181" s="50" t="s">
        <v>22433</v>
      </c>
      <c r="L5181" s="49" t="s">
        <v>7577</v>
      </c>
    </row>
    <row r="5182" customFormat="false" ht="13.5" hidden="false" customHeight="false" outlineLevel="0" collapsed="false">
      <c r="A5182" s="49" t="s">
        <v>21930</v>
      </c>
      <c r="B5182" s="49" t="s">
        <v>21931</v>
      </c>
      <c r="C5182" s="49" t="s">
        <v>22391</v>
      </c>
      <c r="D5182" s="49" t="s">
        <v>22392</v>
      </c>
      <c r="E5182" s="50"/>
      <c r="F5182" s="49"/>
      <c r="G5182" s="49" t="s">
        <v>22434</v>
      </c>
      <c r="H5182" s="49" t="s">
        <v>22435</v>
      </c>
      <c r="I5182" s="49" t="s">
        <v>8210</v>
      </c>
      <c r="J5182" s="49" t="s">
        <v>7575</v>
      </c>
      <c r="K5182" s="50" t="s">
        <v>22436</v>
      </c>
      <c r="L5182" s="49" t="s">
        <v>7577</v>
      </c>
    </row>
    <row r="5183" customFormat="false" ht="13.5" hidden="false" customHeight="false" outlineLevel="0" collapsed="false">
      <c r="A5183" s="49" t="s">
        <v>21930</v>
      </c>
      <c r="B5183" s="49" t="s">
        <v>21931</v>
      </c>
      <c r="C5183" s="49" t="s">
        <v>22391</v>
      </c>
      <c r="D5183" s="49" t="s">
        <v>22392</v>
      </c>
      <c r="E5183" s="50"/>
      <c r="F5183" s="49"/>
      <c r="G5183" s="49" t="s">
        <v>22437</v>
      </c>
      <c r="H5183" s="49" t="s">
        <v>22438</v>
      </c>
      <c r="I5183" s="49" t="s">
        <v>7574</v>
      </c>
      <c r="J5183" s="49" t="s">
        <v>7575</v>
      </c>
      <c r="K5183" s="50" t="s">
        <v>15474</v>
      </c>
      <c r="L5183" s="49" t="s">
        <v>7577</v>
      </c>
    </row>
    <row r="5184" customFormat="false" ht="13.5" hidden="false" customHeight="false" outlineLevel="0" collapsed="false">
      <c r="A5184" s="49" t="s">
        <v>21930</v>
      </c>
      <c r="B5184" s="49" t="s">
        <v>21931</v>
      </c>
      <c r="C5184" s="49" t="s">
        <v>22391</v>
      </c>
      <c r="D5184" s="49" t="s">
        <v>22392</v>
      </c>
      <c r="E5184" s="50"/>
      <c r="F5184" s="49"/>
      <c r="G5184" s="49" t="s">
        <v>22439</v>
      </c>
      <c r="H5184" s="49" t="s">
        <v>22440</v>
      </c>
      <c r="I5184" s="49" t="s">
        <v>7574</v>
      </c>
      <c r="J5184" s="49" t="s">
        <v>7780</v>
      </c>
      <c r="K5184" s="50" t="s">
        <v>20523</v>
      </c>
      <c r="L5184" s="49" t="s">
        <v>7577</v>
      </c>
    </row>
    <row r="5185" customFormat="false" ht="13.5" hidden="false" customHeight="false" outlineLevel="0" collapsed="false">
      <c r="A5185" s="49" t="s">
        <v>21930</v>
      </c>
      <c r="B5185" s="49" t="s">
        <v>21931</v>
      </c>
      <c r="C5185" s="49" t="s">
        <v>22391</v>
      </c>
      <c r="D5185" s="49" t="s">
        <v>22392</v>
      </c>
      <c r="E5185" s="50"/>
      <c r="F5185" s="49"/>
      <c r="G5185" s="49" t="s">
        <v>22441</v>
      </c>
      <c r="H5185" s="49" t="s">
        <v>22442</v>
      </c>
      <c r="I5185" s="49" t="s">
        <v>8210</v>
      </c>
      <c r="J5185" s="49" t="s">
        <v>7575</v>
      </c>
      <c r="K5185" s="50" t="s">
        <v>22443</v>
      </c>
      <c r="L5185" s="49" t="s">
        <v>7577</v>
      </c>
    </row>
    <row r="5186" customFormat="false" ht="13.5" hidden="false" customHeight="false" outlineLevel="0" collapsed="false">
      <c r="A5186" s="49" t="s">
        <v>21930</v>
      </c>
      <c r="B5186" s="49" t="s">
        <v>21931</v>
      </c>
      <c r="C5186" s="49" t="s">
        <v>22391</v>
      </c>
      <c r="D5186" s="49" t="s">
        <v>22392</v>
      </c>
      <c r="E5186" s="50"/>
      <c r="F5186" s="49"/>
      <c r="G5186" s="49" t="s">
        <v>22444</v>
      </c>
      <c r="H5186" s="49" t="s">
        <v>22445</v>
      </c>
      <c r="I5186" s="49" t="s">
        <v>8210</v>
      </c>
      <c r="J5186" s="49" t="s">
        <v>7575</v>
      </c>
      <c r="K5186" s="50" t="s">
        <v>22446</v>
      </c>
      <c r="L5186" s="49" t="s">
        <v>7577</v>
      </c>
    </row>
    <row r="5187" customFormat="false" ht="13.5" hidden="false" customHeight="false" outlineLevel="0" collapsed="false">
      <c r="A5187" s="49" t="s">
        <v>21930</v>
      </c>
      <c r="B5187" s="49" t="s">
        <v>21931</v>
      </c>
      <c r="C5187" s="49" t="s">
        <v>22391</v>
      </c>
      <c r="D5187" s="49" t="s">
        <v>22392</v>
      </c>
      <c r="E5187" s="50"/>
      <c r="F5187" s="49"/>
      <c r="G5187" s="49" t="s">
        <v>22447</v>
      </c>
      <c r="H5187" s="49" t="s">
        <v>22448</v>
      </c>
      <c r="I5187" s="49" t="s">
        <v>8210</v>
      </c>
      <c r="J5187" s="49" t="s">
        <v>7575</v>
      </c>
      <c r="K5187" s="50" t="s">
        <v>16596</v>
      </c>
      <c r="L5187" s="49" t="s">
        <v>7577</v>
      </c>
    </row>
    <row r="5188" customFormat="false" ht="13.5" hidden="false" customHeight="false" outlineLevel="0" collapsed="false">
      <c r="A5188" s="49" t="s">
        <v>21930</v>
      </c>
      <c r="B5188" s="49" t="s">
        <v>21931</v>
      </c>
      <c r="C5188" s="49" t="s">
        <v>22391</v>
      </c>
      <c r="D5188" s="49" t="s">
        <v>22392</v>
      </c>
      <c r="E5188" s="50"/>
      <c r="F5188" s="49"/>
      <c r="G5188" s="49" t="s">
        <v>22449</v>
      </c>
      <c r="H5188" s="49" t="s">
        <v>22450</v>
      </c>
      <c r="I5188" s="49" t="s">
        <v>8210</v>
      </c>
      <c r="J5188" s="49" t="s">
        <v>7575</v>
      </c>
      <c r="K5188" s="50" t="s">
        <v>22451</v>
      </c>
      <c r="L5188" s="49" t="s">
        <v>7577</v>
      </c>
    </row>
    <row r="5189" customFormat="false" ht="13.5" hidden="false" customHeight="false" outlineLevel="0" collapsed="false">
      <c r="A5189" s="49" t="s">
        <v>21930</v>
      </c>
      <c r="B5189" s="49" t="s">
        <v>21931</v>
      </c>
      <c r="C5189" s="49" t="s">
        <v>22391</v>
      </c>
      <c r="D5189" s="49" t="s">
        <v>22392</v>
      </c>
      <c r="E5189" s="50"/>
      <c r="F5189" s="49"/>
      <c r="G5189" s="49" t="s">
        <v>22452</v>
      </c>
      <c r="H5189" s="49" t="s">
        <v>22453</v>
      </c>
      <c r="I5189" s="49" t="s">
        <v>8210</v>
      </c>
      <c r="J5189" s="49" t="s">
        <v>7780</v>
      </c>
      <c r="K5189" s="50" t="s">
        <v>22454</v>
      </c>
      <c r="L5189" s="49" t="s">
        <v>7577</v>
      </c>
    </row>
    <row r="5190" customFormat="false" ht="13.5" hidden="false" customHeight="false" outlineLevel="0" collapsed="false">
      <c r="A5190" s="49" t="s">
        <v>21930</v>
      </c>
      <c r="B5190" s="49" t="s">
        <v>21931</v>
      </c>
      <c r="C5190" s="49" t="s">
        <v>22391</v>
      </c>
      <c r="D5190" s="49" t="s">
        <v>22392</v>
      </c>
      <c r="E5190" s="50"/>
      <c r="F5190" s="49"/>
      <c r="G5190" s="49" t="s">
        <v>22455</v>
      </c>
      <c r="H5190" s="49" t="s">
        <v>22456</v>
      </c>
      <c r="I5190" s="49" t="s">
        <v>8210</v>
      </c>
      <c r="J5190" s="49" t="s">
        <v>7780</v>
      </c>
      <c r="K5190" s="50" t="s">
        <v>22457</v>
      </c>
      <c r="L5190" s="49" t="s">
        <v>7577</v>
      </c>
    </row>
    <row r="5191" customFormat="false" ht="13.5" hidden="false" customHeight="false" outlineLevel="0" collapsed="false">
      <c r="A5191" s="49" t="s">
        <v>21930</v>
      </c>
      <c r="B5191" s="49" t="s">
        <v>21931</v>
      </c>
      <c r="C5191" s="49" t="s">
        <v>22391</v>
      </c>
      <c r="D5191" s="49" t="s">
        <v>22392</v>
      </c>
      <c r="E5191" s="50"/>
      <c r="F5191" s="49"/>
      <c r="G5191" s="49" t="s">
        <v>22458</v>
      </c>
      <c r="H5191" s="49" t="s">
        <v>22459</v>
      </c>
      <c r="I5191" s="49" t="s">
        <v>8210</v>
      </c>
      <c r="J5191" s="49" t="s">
        <v>7780</v>
      </c>
      <c r="K5191" s="50" t="s">
        <v>22460</v>
      </c>
      <c r="L5191" s="49" t="s">
        <v>7577</v>
      </c>
    </row>
    <row r="5192" customFormat="false" ht="13.5" hidden="false" customHeight="false" outlineLevel="0" collapsed="false">
      <c r="A5192" s="49" t="s">
        <v>21930</v>
      </c>
      <c r="B5192" s="49" t="s">
        <v>21931</v>
      </c>
      <c r="C5192" s="49" t="s">
        <v>22391</v>
      </c>
      <c r="D5192" s="49" t="s">
        <v>22392</v>
      </c>
      <c r="E5192" s="50"/>
      <c r="F5192" s="49"/>
      <c r="G5192" s="49" t="s">
        <v>22461</v>
      </c>
      <c r="H5192" s="49" t="s">
        <v>22462</v>
      </c>
      <c r="I5192" s="49" t="s">
        <v>8210</v>
      </c>
      <c r="J5192" s="49" t="s">
        <v>7780</v>
      </c>
      <c r="K5192" s="50" t="s">
        <v>22463</v>
      </c>
      <c r="L5192" s="49" t="s">
        <v>7577</v>
      </c>
    </row>
    <row r="5193" customFormat="false" ht="13.5" hidden="false" customHeight="false" outlineLevel="0" collapsed="false">
      <c r="A5193" s="49" t="s">
        <v>21930</v>
      </c>
      <c r="B5193" s="49" t="s">
        <v>21931</v>
      </c>
      <c r="C5193" s="49" t="s">
        <v>22391</v>
      </c>
      <c r="D5193" s="49" t="s">
        <v>22392</v>
      </c>
      <c r="E5193" s="50"/>
      <c r="F5193" s="49"/>
      <c r="G5193" s="49" t="s">
        <v>22464</v>
      </c>
      <c r="H5193" s="49" t="s">
        <v>22465</v>
      </c>
      <c r="I5193" s="49" t="s">
        <v>8210</v>
      </c>
      <c r="J5193" s="49" t="s">
        <v>7575</v>
      </c>
      <c r="K5193" s="50" t="s">
        <v>22466</v>
      </c>
      <c r="L5193" s="49" t="s">
        <v>7577</v>
      </c>
    </row>
    <row r="5194" customFormat="false" ht="13.5" hidden="false" customHeight="false" outlineLevel="0" collapsed="false">
      <c r="A5194" s="49" t="s">
        <v>21930</v>
      </c>
      <c r="B5194" s="49" t="s">
        <v>21931</v>
      </c>
      <c r="C5194" s="49" t="s">
        <v>22391</v>
      </c>
      <c r="D5194" s="49" t="s">
        <v>22392</v>
      </c>
      <c r="E5194" s="50"/>
      <c r="F5194" s="49"/>
      <c r="G5194" s="49" t="s">
        <v>22467</v>
      </c>
      <c r="H5194" s="49" t="s">
        <v>22468</v>
      </c>
      <c r="I5194" s="49" t="s">
        <v>8210</v>
      </c>
      <c r="J5194" s="49" t="s">
        <v>7575</v>
      </c>
      <c r="K5194" s="50" t="s">
        <v>22469</v>
      </c>
      <c r="L5194" s="49" t="s">
        <v>7577</v>
      </c>
    </row>
    <row r="5195" customFormat="false" ht="13.5" hidden="false" customHeight="false" outlineLevel="0" collapsed="false">
      <c r="A5195" s="49" t="s">
        <v>21930</v>
      </c>
      <c r="B5195" s="49" t="s">
        <v>21931</v>
      </c>
      <c r="C5195" s="49" t="s">
        <v>22470</v>
      </c>
      <c r="D5195" s="49" t="s">
        <v>22471</v>
      </c>
      <c r="E5195" s="50"/>
      <c r="F5195" s="49"/>
      <c r="G5195" s="49" t="s">
        <v>22472</v>
      </c>
      <c r="H5195" s="49" t="s">
        <v>22473</v>
      </c>
      <c r="I5195" s="49" t="s">
        <v>8210</v>
      </c>
      <c r="J5195" s="49" t="s">
        <v>7575</v>
      </c>
      <c r="K5195" s="50" t="s">
        <v>22474</v>
      </c>
      <c r="L5195" s="49" t="s">
        <v>7577</v>
      </c>
    </row>
    <row r="5196" customFormat="false" ht="13.5" hidden="false" customHeight="false" outlineLevel="0" collapsed="false">
      <c r="A5196" s="49" t="s">
        <v>21930</v>
      </c>
      <c r="B5196" s="49" t="s">
        <v>21931</v>
      </c>
      <c r="C5196" s="49" t="s">
        <v>22470</v>
      </c>
      <c r="D5196" s="49" t="s">
        <v>22471</v>
      </c>
      <c r="E5196" s="50"/>
      <c r="F5196" s="49"/>
      <c r="G5196" s="49" t="s">
        <v>22475</v>
      </c>
      <c r="H5196" s="49" t="s">
        <v>22476</v>
      </c>
      <c r="I5196" s="49" t="s">
        <v>8210</v>
      </c>
      <c r="J5196" s="49" t="s">
        <v>7575</v>
      </c>
      <c r="K5196" s="50" t="s">
        <v>22477</v>
      </c>
      <c r="L5196" s="49" t="s">
        <v>7577</v>
      </c>
    </row>
    <row r="5197" customFormat="false" ht="13.5" hidden="false" customHeight="false" outlineLevel="0" collapsed="false">
      <c r="A5197" s="49" t="s">
        <v>21930</v>
      </c>
      <c r="B5197" s="49" t="s">
        <v>21931</v>
      </c>
      <c r="C5197" s="49" t="s">
        <v>22470</v>
      </c>
      <c r="D5197" s="49" t="s">
        <v>22471</v>
      </c>
      <c r="E5197" s="50"/>
      <c r="F5197" s="49"/>
      <c r="G5197" s="49" t="s">
        <v>22478</v>
      </c>
      <c r="H5197" s="49" t="s">
        <v>22479</v>
      </c>
      <c r="I5197" s="49" t="s">
        <v>8210</v>
      </c>
      <c r="J5197" s="49" t="s">
        <v>7575</v>
      </c>
      <c r="K5197" s="50" t="s">
        <v>22480</v>
      </c>
      <c r="L5197" s="49" t="s">
        <v>7577</v>
      </c>
    </row>
    <row r="5198" customFormat="false" ht="13.5" hidden="false" customHeight="false" outlineLevel="0" collapsed="false">
      <c r="A5198" s="49" t="s">
        <v>22481</v>
      </c>
      <c r="B5198" s="49" t="s">
        <v>22482</v>
      </c>
      <c r="C5198" s="49" t="s">
        <v>22483</v>
      </c>
      <c r="D5198" s="49" t="s">
        <v>22484</v>
      </c>
      <c r="E5198" s="50"/>
      <c r="F5198" s="49"/>
      <c r="G5198" s="49" t="s">
        <v>22485</v>
      </c>
      <c r="H5198" s="49" t="s">
        <v>22486</v>
      </c>
      <c r="I5198" s="49" t="s">
        <v>11287</v>
      </c>
      <c r="J5198" s="49" t="s">
        <v>7575</v>
      </c>
      <c r="K5198" s="50" t="s">
        <v>22487</v>
      </c>
      <c r="L5198" s="49" t="s">
        <v>7577</v>
      </c>
    </row>
    <row r="5199" customFormat="false" ht="13.5" hidden="false" customHeight="false" outlineLevel="0" collapsed="false">
      <c r="A5199" s="49" t="s">
        <v>22481</v>
      </c>
      <c r="B5199" s="49" t="s">
        <v>22482</v>
      </c>
      <c r="C5199" s="49" t="s">
        <v>22483</v>
      </c>
      <c r="D5199" s="49" t="s">
        <v>22484</v>
      </c>
      <c r="E5199" s="50"/>
      <c r="F5199" s="49"/>
      <c r="G5199" s="49" t="s">
        <v>22488</v>
      </c>
      <c r="H5199" s="49" t="s">
        <v>22489</v>
      </c>
      <c r="I5199" s="49" t="s">
        <v>11287</v>
      </c>
      <c r="J5199" s="49" t="s">
        <v>7575</v>
      </c>
      <c r="K5199" s="50" t="s">
        <v>22490</v>
      </c>
      <c r="L5199" s="49" t="s">
        <v>7577</v>
      </c>
    </row>
    <row r="5200" customFormat="false" ht="13.5" hidden="false" customHeight="false" outlineLevel="0" collapsed="false">
      <c r="A5200" s="49" t="s">
        <v>22481</v>
      </c>
      <c r="B5200" s="49" t="s">
        <v>22482</v>
      </c>
      <c r="C5200" s="49" t="s">
        <v>22483</v>
      </c>
      <c r="D5200" s="49" t="s">
        <v>22484</v>
      </c>
      <c r="E5200" s="50"/>
      <c r="F5200" s="49"/>
      <c r="G5200" s="49" t="s">
        <v>22491</v>
      </c>
      <c r="H5200" s="49" t="s">
        <v>22492</v>
      </c>
      <c r="I5200" s="49" t="s">
        <v>11287</v>
      </c>
      <c r="J5200" s="49" t="s">
        <v>7575</v>
      </c>
      <c r="K5200" s="50" t="s">
        <v>22493</v>
      </c>
      <c r="L5200" s="49" t="s">
        <v>7577</v>
      </c>
    </row>
    <row r="5201" customFormat="false" ht="13.5" hidden="false" customHeight="false" outlineLevel="0" collapsed="false">
      <c r="A5201" s="49" t="s">
        <v>22481</v>
      </c>
      <c r="B5201" s="49" t="s">
        <v>22482</v>
      </c>
      <c r="C5201" s="49" t="s">
        <v>22483</v>
      </c>
      <c r="D5201" s="49" t="s">
        <v>22484</v>
      </c>
      <c r="E5201" s="50"/>
      <c r="F5201" s="49"/>
      <c r="G5201" s="49" t="s">
        <v>22494</v>
      </c>
      <c r="H5201" s="49" t="s">
        <v>22495</v>
      </c>
      <c r="I5201" s="49" t="s">
        <v>11287</v>
      </c>
      <c r="J5201" s="49" t="s">
        <v>7575</v>
      </c>
      <c r="K5201" s="50" t="s">
        <v>22496</v>
      </c>
      <c r="L5201" s="49" t="s">
        <v>7577</v>
      </c>
    </row>
    <row r="5202" customFormat="false" ht="13.5" hidden="false" customHeight="false" outlineLevel="0" collapsed="false">
      <c r="A5202" s="49" t="s">
        <v>22481</v>
      </c>
      <c r="B5202" s="49" t="s">
        <v>22482</v>
      </c>
      <c r="C5202" s="49" t="s">
        <v>22483</v>
      </c>
      <c r="D5202" s="49" t="s">
        <v>22484</v>
      </c>
      <c r="E5202" s="50"/>
      <c r="F5202" s="49"/>
      <c r="G5202" s="49" t="s">
        <v>22497</v>
      </c>
      <c r="H5202" s="49" t="s">
        <v>22498</v>
      </c>
      <c r="I5202" s="49" t="s">
        <v>8210</v>
      </c>
      <c r="J5202" s="49" t="s">
        <v>7575</v>
      </c>
      <c r="K5202" s="50" t="s">
        <v>22499</v>
      </c>
      <c r="L5202" s="49" t="s">
        <v>7577</v>
      </c>
    </row>
    <row r="5203" customFormat="false" ht="13.5" hidden="false" customHeight="false" outlineLevel="0" collapsed="false">
      <c r="A5203" s="49" t="s">
        <v>22481</v>
      </c>
      <c r="B5203" s="49" t="s">
        <v>22482</v>
      </c>
      <c r="C5203" s="49" t="s">
        <v>22483</v>
      </c>
      <c r="D5203" s="49" t="s">
        <v>22484</v>
      </c>
      <c r="E5203" s="50"/>
      <c r="F5203" s="49"/>
      <c r="G5203" s="49" t="s">
        <v>22500</v>
      </c>
      <c r="H5203" s="49" t="s">
        <v>22501</v>
      </c>
      <c r="I5203" s="49" t="s">
        <v>8210</v>
      </c>
      <c r="J5203" s="49" t="s">
        <v>7575</v>
      </c>
      <c r="K5203" s="50" t="s">
        <v>22502</v>
      </c>
      <c r="L5203" s="49" t="s">
        <v>7577</v>
      </c>
    </row>
    <row r="5204" customFormat="false" ht="13.5" hidden="false" customHeight="false" outlineLevel="0" collapsed="false">
      <c r="A5204" s="49" t="s">
        <v>22481</v>
      </c>
      <c r="B5204" s="49" t="s">
        <v>22482</v>
      </c>
      <c r="C5204" s="49" t="s">
        <v>22483</v>
      </c>
      <c r="D5204" s="49" t="s">
        <v>22484</v>
      </c>
      <c r="E5204" s="50"/>
      <c r="F5204" s="49"/>
      <c r="G5204" s="49" t="s">
        <v>22503</v>
      </c>
      <c r="H5204" s="49" t="s">
        <v>22504</v>
      </c>
      <c r="I5204" s="49" t="s">
        <v>8210</v>
      </c>
      <c r="J5204" s="49" t="s">
        <v>7575</v>
      </c>
      <c r="K5204" s="50" t="s">
        <v>22505</v>
      </c>
      <c r="L5204" s="49" t="s">
        <v>7577</v>
      </c>
    </row>
    <row r="5205" customFormat="false" ht="13.5" hidden="false" customHeight="false" outlineLevel="0" collapsed="false">
      <c r="A5205" s="49" t="s">
        <v>22481</v>
      </c>
      <c r="B5205" s="49" t="s">
        <v>22482</v>
      </c>
      <c r="C5205" s="49" t="s">
        <v>22483</v>
      </c>
      <c r="D5205" s="49" t="s">
        <v>22484</v>
      </c>
      <c r="E5205" s="50"/>
      <c r="F5205" s="49"/>
      <c r="G5205" s="49" t="s">
        <v>22506</v>
      </c>
      <c r="H5205" s="49" t="s">
        <v>22507</v>
      </c>
      <c r="I5205" s="49" t="s">
        <v>8210</v>
      </c>
      <c r="J5205" s="49" t="s">
        <v>7575</v>
      </c>
      <c r="K5205" s="50" t="s">
        <v>22508</v>
      </c>
      <c r="L5205" s="49" t="s">
        <v>7577</v>
      </c>
    </row>
    <row r="5206" customFormat="false" ht="13.5" hidden="false" customHeight="false" outlineLevel="0" collapsed="false">
      <c r="A5206" s="49" t="s">
        <v>22481</v>
      </c>
      <c r="B5206" s="49" t="s">
        <v>22482</v>
      </c>
      <c r="C5206" s="49" t="s">
        <v>22483</v>
      </c>
      <c r="D5206" s="49" t="s">
        <v>22484</v>
      </c>
      <c r="E5206" s="50"/>
      <c r="F5206" s="49"/>
      <c r="G5206" s="49" t="s">
        <v>22509</v>
      </c>
      <c r="H5206" s="49" t="s">
        <v>22510</v>
      </c>
      <c r="I5206" s="49" t="s">
        <v>8210</v>
      </c>
      <c r="J5206" s="49" t="s">
        <v>7575</v>
      </c>
      <c r="K5206" s="50" t="s">
        <v>22511</v>
      </c>
      <c r="L5206" s="49" t="s">
        <v>7577</v>
      </c>
    </row>
    <row r="5207" customFormat="false" ht="13.5" hidden="false" customHeight="false" outlineLevel="0" collapsed="false">
      <c r="A5207" s="49" t="s">
        <v>22481</v>
      </c>
      <c r="B5207" s="49" t="s">
        <v>22482</v>
      </c>
      <c r="C5207" s="49" t="s">
        <v>22483</v>
      </c>
      <c r="D5207" s="49" t="s">
        <v>22484</v>
      </c>
      <c r="E5207" s="50"/>
      <c r="F5207" s="49"/>
      <c r="G5207" s="49" t="s">
        <v>22512</v>
      </c>
      <c r="H5207" s="49" t="s">
        <v>22513</v>
      </c>
      <c r="I5207" s="49" t="s">
        <v>8210</v>
      </c>
      <c r="J5207" s="49" t="s">
        <v>7575</v>
      </c>
      <c r="K5207" s="50" t="s">
        <v>22514</v>
      </c>
      <c r="L5207" s="49" t="s">
        <v>7577</v>
      </c>
    </row>
    <row r="5208" customFormat="false" ht="13.5" hidden="false" customHeight="false" outlineLevel="0" collapsed="false">
      <c r="A5208" s="49" t="s">
        <v>22481</v>
      </c>
      <c r="B5208" s="49" t="s">
        <v>22482</v>
      </c>
      <c r="C5208" s="49" t="s">
        <v>22483</v>
      </c>
      <c r="D5208" s="49" t="s">
        <v>22484</v>
      </c>
      <c r="E5208" s="50"/>
      <c r="F5208" s="49"/>
      <c r="G5208" s="49" t="s">
        <v>22515</v>
      </c>
      <c r="H5208" s="49" t="s">
        <v>22516</v>
      </c>
      <c r="I5208" s="49" t="s">
        <v>8210</v>
      </c>
      <c r="J5208" s="49" t="s">
        <v>7575</v>
      </c>
      <c r="K5208" s="50" t="s">
        <v>8979</v>
      </c>
      <c r="L5208" s="49" t="s">
        <v>7577</v>
      </c>
    </row>
    <row r="5209" customFormat="false" ht="13.5" hidden="false" customHeight="false" outlineLevel="0" collapsed="false">
      <c r="A5209" s="49" t="s">
        <v>22481</v>
      </c>
      <c r="B5209" s="49" t="s">
        <v>22482</v>
      </c>
      <c r="C5209" s="49" t="s">
        <v>22483</v>
      </c>
      <c r="D5209" s="49" t="s">
        <v>22484</v>
      </c>
      <c r="E5209" s="50"/>
      <c r="F5209" s="49"/>
      <c r="G5209" s="49" t="s">
        <v>22517</v>
      </c>
      <c r="H5209" s="49" t="s">
        <v>22518</v>
      </c>
      <c r="I5209" s="49" t="s">
        <v>11287</v>
      </c>
      <c r="J5209" s="49" t="s">
        <v>7575</v>
      </c>
      <c r="K5209" s="50" t="s">
        <v>22519</v>
      </c>
      <c r="L5209" s="49" t="s">
        <v>7577</v>
      </c>
    </row>
    <row r="5210" customFormat="false" ht="13.5" hidden="false" customHeight="false" outlineLevel="0" collapsed="false">
      <c r="A5210" s="49" t="s">
        <v>22481</v>
      </c>
      <c r="B5210" s="49" t="s">
        <v>22482</v>
      </c>
      <c r="C5210" s="49" t="s">
        <v>22483</v>
      </c>
      <c r="D5210" s="49" t="s">
        <v>22484</v>
      </c>
      <c r="E5210" s="50"/>
      <c r="F5210" s="49"/>
      <c r="G5210" s="49" t="s">
        <v>22520</v>
      </c>
      <c r="H5210" s="49" t="s">
        <v>22521</v>
      </c>
      <c r="I5210" s="49" t="s">
        <v>11287</v>
      </c>
      <c r="J5210" s="49" t="s">
        <v>7575</v>
      </c>
      <c r="K5210" s="50" t="s">
        <v>22522</v>
      </c>
      <c r="L5210" s="49" t="s">
        <v>7577</v>
      </c>
    </row>
    <row r="5211" customFormat="false" ht="13.5" hidden="false" customHeight="false" outlineLevel="0" collapsed="false">
      <c r="A5211" s="49" t="s">
        <v>22481</v>
      </c>
      <c r="B5211" s="49" t="s">
        <v>22482</v>
      </c>
      <c r="C5211" s="49" t="s">
        <v>22483</v>
      </c>
      <c r="D5211" s="49" t="s">
        <v>22484</v>
      </c>
      <c r="E5211" s="50"/>
      <c r="F5211" s="49"/>
      <c r="G5211" s="49" t="s">
        <v>22523</v>
      </c>
      <c r="H5211" s="49" t="s">
        <v>22524</v>
      </c>
      <c r="I5211" s="49" t="s">
        <v>11287</v>
      </c>
      <c r="J5211" s="49" t="s">
        <v>7575</v>
      </c>
      <c r="K5211" s="50" t="s">
        <v>22525</v>
      </c>
      <c r="L5211" s="49" t="s">
        <v>7577</v>
      </c>
    </row>
    <row r="5212" customFormat="false" ht="13.5" hidden="false" customHeight="false" outlineLevel="0" collapsed="false">
      <c r="A5212" s="49" t="s">
        <v>22481</v>
      </c>
      <c r="B5212" s="49" t="s">
        <v>22482</v>
      </c>
      <c r="C5212" s="49" t="s">
        <v>22483</v>
      </c>
      <c r="D5212" s="49" t="s">
        <v>22484</v>
      </c>
      <c r="E5212" s="50"/>
      <c r="F5212" s="49"/>
      <c r="G5212" s="49" t="s">
        <v>22526</v>
      </c>
      <c r="H5212" s="49" t="s">
        <v>22527</v>
      </c>
      <c r="I5212" s="49" t="s">
        <v>11287</v>
      </c>
      <c r="J5212" s="49" t="s">
        <v>7575</v>
      </c>
      <c r="K5212" s="50" t="s">
        <v>22528</v>
      </c>
      <c r="L5212" s="49" t="s">
        <v>7577</v>
      </c>
    </row>
    <row r="5213" customFormat="false" ht="13.5" hidden="false" customHeight="false" outlineLevel="0" collapsed="false">
      <c r="A5213" s="49" t="s">
        <v>22481</v>
      </c>
      <c r="B5213" s="49" t="s">
        <v>22482</v>
      </c>
      <c r="C5213" s="49" t="s">
        <v>22483</v>
      </c>
      <c r="D5213" s="49" t="s">
        <v>22484</v>
      </c>
      <c r="E5213" s="50"/>
      <c r="F5213" s="49"/>
      <c r="G5213" s="49" t="s">
        <v>22529</v>
      </c>
      <c r="H5213" s="49" t="s">
        <v>22530</v>
      </c>
      <c r="I5213" s="49" t="s">
        <v>11287</v>
      </c>
      <c r="J5213" s="49" t="s">
        <v>7575</v>
      </c>
      <c r="K5213" s="50" t="s">
        <v>22531</v>
      </c>
      <c r="L5213" s="49" t="s">
        <v>7577</v>
      </c>
    </row>
    <row r="5214" customFormat="false" ht="13.5" hidden="false" customHeight="false" outlineLevel="0" collapsed="false">
      <c r="A5214" s="49" t="s">
        <v>22481</v>
      </c>
      <c r="B5214" s="49" t="s">
        <v>22482</v>
      </c>
      <c r="C5214" s="49" t="s">
        <v>22483</v>
      </c>
      <c r="D5214" s="49" t="s">
        <v>22484</v>
      </c>
      <c r="E5214" s="50"/>
      <c r="F5214" s="49"/>
      <c r="G5214" s="49" t="s">
        <v>22532</v>
      </c>
      <c r="H5214" s="49" t="s">
        <v>22533</v>
      </c>
      <c r="I5214" s="49" t="s">
        <v>11287</v>
      </c>
      <c r="J5214" s="49" t="s">
        <v>7575</v>
      </c>
      <c r="K5214" s="50" t="s">
        <v>22534</v>
      </c>
      <c r="L5214" s="49" t="s">
        <v>7577</v>
      </c>
    </row>
    <row r="5215" customFormat="false" ht="13.5" hidden="false" customHeight="false" outlineLevel="0" collapsed="false">
      <c r="A5215" s="49" t="s">
        <v>22481</v>
      </c>
      <c r="B5215" s="49" t="s">
        <v>22482</v>
      </c>
      <c r="C5215" s="49" t="s">
        <v>22483</v>
      </c>
      <c r="D5215" s="49" t="s">
        <v>22484</v>
      </c>
      <c r="E5215" s="50"/>
      <c r="F5215" s="49"/>
      <c r="G5215" s="49" t="s">
        <v>22535</v>
      </c>
      <c r="H5215" s="49" t="s">
        <v>22536</v>
      </c>
      <c r="I5215" s="49" t="s">
        <v>11287</v>
      </c>
      <c r="J5215" s="49" t="s">
        <v>7575</v>
      </c>
      <c r="K5215" s="50" t="s">
        <v>22537</v>
      </c>
      <c r="L5215" s="49" t="s">
        <v>7577</v>
      </c>
    </row>
    <row r="5216" customFormat="false" ht="13.5" hidden="false" customHeight="false" outlineLevel="0" collapsed="false">
      <c r="A5216" s="49" t="s">
        <v>22481</v>
      </c>
      <c r="B5216" s="49" t="s">
        <v>22482</v>
      </c>
      <c r="C5216" s="49" t="s">
        <v>22483</v>
      </c>
      <c r="D5216" s="49" t="s">
        <v>22484</v>
      </c>
      <c r="E5216" s="50"/>
      <c r="F5216" s="49"/>
      <c r="G5216" s="49" t="s">
        <v>22538</v>
      </c>
      <c r="H5216" s="49" t="s">
        <v>22539</v>
      </c>
      <c r="I5216" s="49" t="s">
        <v>11287</v>
      </c>
      <c r="J5216" s="49" t="s">
        <v>7575</v>
      </c>
      <c r="K5216" s="50" t="s">
        <v>22540</v>
      </c>
      <c r="L5216" s="49" t="s">
        <v>7577</v>
      </c>
    </row>
    <row r="5217" customFormat="false" ht="13.5" hidden="false" customHeight="false" outlineLevel="0" collapsed="false">
      <c r="A5217" s="49" t="s">
        <v>22481</v>
      </c>
      <c r="B5217" s="49" t="s">
        <v>22482</v>
      </c>
      <c r="C5217" s="49" t="s">
        <v>22483</v>
      </c>
      <c r="D5217" s="49" t="s">
        <v>22484</v>
      </c>
      <c r="E5217" s="50"/>
      <c r="F5217" s="49"/>
      <c r="G5217" s="49" t="s">
        <v>22541</v>
      </c>
      <c r="H5217" s="49" t="s">
        <v>22542</v>
      </c>
      <c r="I5217" s="49" t="s">
        <v>11287</v>
      </c>
      <c r="J5217" s="49" t="s">
        <v>7575</v>
      </c>
      <c r="K5217" s="50" t="s">
        <v>22543</v>
      </c>
      <c r="L5217" s="49" t="s">
        <v>7577</v>
      </c>
    </row>
    <row r="5218" customFormat="false" ht="13.5" hidden="false" customHeight="false" outlineLevel="0" collapsed="false">
      <c r="A5218" s="49" t="s">
        <v>22481</v>
      </c>
      <c r="B5218" s="49" t="s">
        <v>22482</v>
      </c>
      <c r="C5218" s="49" t="s">
        <v>22483</v>
      </c>
      <c r="D5218" s="49" t="s">
        <v>22484</v>
      </c>
      <c r="E5218" s="50"/>
      <c r="F5218" s="49"/>
      <c r="G5218" s="49" t="s">
        <v>22544</v>
      </c>
      <c r="H5218" s="49" t="s">
        <v>22545</v>
      </c>
      <c r="I5218" s="49" t="s">
        <v>11287</v>
      </c>
      <c r="J5218" s="49" t="s">
        <v>7575</v>
      </c>
      <c r="K5218" s="50" t="s">
        <v>22546</v>
      </c>
      <c r="L5218" s="49" t="s">
        <v>7577</v>
      </c>
    </row>
    <row r="5219" customFormat="false" ht="13.5" hidden="false" customHeight="false" outlineLevel="0" collapsed="false">
      <c r="A5219" s="49" t="s">
        <v>22481</v>
      </c>
      <c r="B5219" s="49" t="s">
        <v>22482</v>
      </c>
      <c r="C5219" s="49" t="s">
        <v>22483</v>
      </c>
      <c r="D5219" s="49" t="s">
        <v>22484</v>
      </c>
      <c r="E5219" s="50"/>
      <c r="F5219" s="49"/>
      <c r="G5219" s="49" t="s">
        <v>22547</v>
      </c>
      <c r="H5219" s="49" t="s">
        <v>22548</v>
      </c>
      <c r="I5219" s="49" t="s">
        <v>11287</v>
      </c>
      <c r="J5219" s="49" t="s">
        <v>7575</v>
      </c>
      <c r="K5219" s="50" t="s">
        <v>22549</v>
      </c>
      <c r="L5219" s="49" t="s">
        <v>7577</v>
      </c>
    </row>
    <row r="5220" customFormat="false" ht="13.5" hidden="false" customHeight="false" outlineLevel="0" collapsed="false">
      <c r="A5220" s="49" t="s">
        <v>22481</v>
      </c>
      <c r="B5220" s="49" t="s">
        <v>22482</v>
      </c>
      <c r="C5220" s="49" t="s">
        <v>22483</v>
      </c>
      <c r="D5220" s="49" t="s">
        <v>22484</v>
      </c>
      <c r="E5220" s="50"/>
      <c r="F5220" s="49"/>
      <c r="G5220" s="49" t="s">
        <v>22550</v>
      </c>
      <c r="H5220" s="49" t="s">
        <v>22551</v>
      </c>
      <c r="I5220" s="49" t="s">
        <v>11287</v>
      </c>
      <c r="J5220" s="49" t="s">
        <v>7575</v>
      </c>
      <c r="K5220" s="50" t="s">
        <v>22552</v>
      </c>
      <c r="L5220" s="49" t="s">
        <v>7577</v>
      </c>
    </row>
    <row r="5221" customFormat="false" ht="13.5" hidden="false" customHeight="false" outlineLevel="0" collapsed="false">
      <c r="A5221" s="49" t="s">
        <v>22481</v>
      </c>
      <c r="B5221" s="49" t="s">
        <v>22482</v>
      </c>
      <c r="C5221" s="49" t="s">
        <v>22483</v>
      </c>
      <c r="D5221" s="49" t="s">
        <v>22484</v>
      </c>
      <c r="E5221" s="50"/>
      <c r="F5221" s="49"/>
      <c r="G5221" s="49" t="s">
        <v>22553</v>
      </c>
      <c r="H5221" s="49" t="s">
        <v>22554</v>
      </c>
      <c r="I5221" s="49" t="s">
        <v>11287</v>
      </c>
      <c r="J5221" s="49" t="s">
        <v>7575</v>
      </c>
      <c r="K5221" s="50" t="s">
        <v>22555</v>
      </c>
      <c r="L5221" s="49" t="s">
        <v>7577</v>
      </c>
    </row>
    <row r="5222" customFormat="false" ht="13.5" hidden="false" customHeight="false" outlineLevel="0" collapsed="false">
      <c r="A5222" s="49" t="s">
        <v>22481</v>
      </c>
      <c r="B5222" s="49" t="s">
        <v>22482</v>
      </c>
      <c r="C5222" s="49" t="s">
        <v>22483</v>
      </c>
      <c r="D5222" s="49" t="s">
        <v>22484</v>
      </c>
      <c r="E5222" s="50"/>
      <c r="F5222" s="49"/>
      <c r="G5222" s="49" t="s">
        <v>22556</v>
      </c>
      <c r="H5222" s="49" t="s">
        <v>22557</v>
      </c>
      <c r="I5222" s="49" t="s">
        <v>11287</v>
      </c>
      <c r="J5222" s="49" t="s">
        <v>7575</v>
      </c>
      <c r="K5222" s="50" t="s">
        <v>22558</v>
      </c>
      <c r="L5222" s="49" t="s">
        <v>7577</v>
      </c>
    </row>
    <row r="5223" customFormat="false" ht="13.5" hidden="false" customHeight="false" outlineLevel="0" collapsed="false">
      <c r="A5223" s="49" t="s">
        <v>22481</v>
      </c>
      <c r="B5223" s="49" t="s">
        <v>22482</v>
      </c>
      <c r="C5223" s="49" t="s">
        <v>22483</v>
      </c>
      <c r="D5223" s="49" t="s">
        <v>22484</v>
      </c>
      <c r="E5223" s="50"/>
      <c r="F5223" s="49"/>
      <c r="G5223" s="49" t="s">
        <v>22559</v>
      </c>
      <c r="H5223" s="49" t="s">
        <v>22560</v>
      </c>
      <c r="I5223" s="49" t="s">
        <v>11287</v>
      </c>
      <c r="J5223" s="49" t="s">
        <v>7575</v>
      </c>
      <c r="K5223" s="50" t="s">
        <v>22561</v>
      </c>
      <c r="L5223" s="49" t="s">
        <v>7577</v>
      </c>
    </row>
    <row r="5224" customFormat="false" ht="13.5" hidden="false" customHeight="false" outlineLevel="0" collapsed="false">
      <c r="A5224" s="49" t="s">
        <v>22481</v>
      </c>
      <c r="B5224" s="49" t="s">
        <v>22482</v>
      </c>
      <c r="C5224" s="49" t="s">
        <v>22483</v>
      </c>
      <c r="D5224" s="49" t="s">
        <v>22484</v>
      </c>
      <c r="E5224" s="50"/>
      <c r="F5224" s="49"/>
      <c r="G5224" s="49" t="s">
        <v>22562</v>
      </c>
      <c r="H5224" s="49" t="s">
        <v>22563</v>
      </c>
      <c r="I5224" s="49" t="s">
        <v>11287</v>
      </c>
      <c r="J5224" s="49" t="s">
        <v>7575</v>
      </c>
      <c r="K5224" s="50" t="s">
        <v>22564</v>
      </c>
      <c r="L5224" s="49" t="s">
        <v>7577</v>
      </c>
    </row>
    <row r="5225" customFormat="false" ht="13.5" hidden="false" customHeight="false" outlineLevel="0" collapsed="false">
      <c r="A5225" s="49" t="s">
        <v>22481</v>
      </c>
      <c r="B5225" s="49" t="s">
        <v>22482</v>
      </c>
      <c r="C5225" s="49" t="s">
        <v>22483</v>
      </c>
      <c r="D5225" s="49" t="s">
        <v>22484</v>
      </c>
      <c r="E5225" s="50"/>
      <c r="F5225" s="49"/>
      <c r="G5225" s="49" t="s">
        <v>22565</v>
      </c>
      <c r="H5225" s="49" t="s">
        <v>22566</v>
      </c>
      <c r="I5225" s="49" t="s">
        <v>11287</v>
      </c>
      <c r="J5225" s="49" t="s">
        <v>7575</v>
      </c>
      <c r="K5225" s="50" t="s">
        <v>22567</v>
      </c>
      <c r="L5225" s="49" t="s">
        <v>7577</v>
      </c>
    </row>
    <row r="5226" customFormat="false" ht="13.5" hidden="false" customHeight="false" outlineLevel="0" collapsed="false">
      <c r="A5226" s="49" t="s">
        <v>22481</v>
      </c>
      <c r="B5226" s="49" t="s">
        <v>22482</v>
      </c>
      <c r="C5226" s="49" t="s">
        <v>22483</v>
      </c>
      <c r="D5226" s="49" t="s">
        <v>22484</v>
      </c>
      <c r="E5226" s="50"/>
      <c r="F5226" s="49"/>
      <c r="G5226" s="49" t="s">
        <v>22568</v>
      </c>
      <c r="H5226" s="49" t="s">
        <v>22569</v>
      </c>
      <c r="I5226" s="49" t="s">
        <v>11287</v>
      </c>
      <c r="J5226" s="49" t="s">
        <v>7575</v>
      </c>
      <c r="K5226" s="50" t="s">
        <v>22570</v>
      </c>
      <c r="L5226" s="49" t="s">
        <v>7577</v>
      </c>
    </row>
    <row r="5227" customFormat="false" ht="13.5" hidden="false" customHeight="false" outlineLevel="0" collapsed="false">
      <c r="A5227" s="49" t="s">
        <v>22481</v>
      </c>
      <c r="B5227" s="49" t="s">
        <v>22482</v>
      </c>
      <c r="C5227" s="49" t="s">
        <v>22483</v>
      </c>
      <c r="D5227" s="49" t="s">
        <v>22484</v>
      </c>
      <c r="E5227" s="50"/>
      <c r="F5227" s="49"/>
      <c r="G5227" s="49" t="s">
        <v>22571</v>
      </c>
      <c r="H5227" s="49" t="s">
        <v>22572</v>
      </c>
      <c r="I5227" s="49" t="s">
        <v>11287</v>
      </c>
      <c r="J5227" s="49" t="s">
        <v>7575</v>
      </c>
      <c r="K5227" s="50" t="s">
        <v>22573</v>
      </c>
      <c r="L5227" s="49" t="s">
        <v>7577</v>
      </c>
    </row>
    <row r="5228" customFormat="false" ht="13.5" hidden="false" customHeight="false" outlineLevel="0" collapsed="false">
      <c r="A5228" s="49" t="s">
        <v>22481</v>
      </c>
      <c r="B5228" s="49" t="s">
        <v>22482</v>
      </c>
      <c r="C5228" s="49" t="s">
        <v>22483</v>
      </c>
      <c r="D5228" s="49" t="s">
        <v>22484</v>
      </c>
      <c r="E5228" s="50"/>
      <c r="F5228" s="49"/>
      <c r="G5228" s="49" t="s">
        <v>22574</v>
      </c>
      <c r="H5228" s="49" t="s">
        <v>22575</v>
      </c>
      <c r="I5228" s="49" t="s">
        <v>11287</v>
      </c>
      <c r="J5228" s="49" t="s">
        <v>7575</v>
      </c>
      <c r="K5228" s="50" t="s">
        <v>15120</v>
      </c>
      <c r="L5228" s="49" t="s">
        <v>7577</v>
      </c>
    </row>
    <row r="5229" customFormat="false" ht="13.5" hidden="false" customHeight="false" outlineLevel="0" collapsed="false">
      <c r="A5229" s="49" t="s">
        <v>22481</v>
      </c>
      <c r="B5229" s="49" t="s">
        <v>22482</v>
      </c>
      <c r="C5229" s="49" t="s">
        <v>22483</v>
      </c>
      <c r="D5229" s="49" t="s">
        <v>22484</v>
      </c>
      <c r="E5229" s="50"/>
      <c r="F5229" s="49"/>
      <c r="G5229" s="49" t="s">
        <v>22576</v>
      </c>
      <c r="H5229" s="49" t="s">
        <v>22577</v>
      </c>
      <c r="I5229" s="49" t="s">
        <v>11287</v>
      </c>
      <c r="J5229" s="49" t="s">
        <v>7575</v>
      </c>
      <c r="K5229" s="50" t="s">
        <v>22578</v>
      </c>
      <c r="L5229" s="49" t="s">
        <v>7577</v>
      </c>
    </row>
    <row r="5230" customFormat="false" ht="13.5" hidden="false" customHeight="false" outlineLevel="0" collapsed="false">
      <c r="A5230" s="49" t="s">
        <v>22481</v>
      </c>
      <c r="B5230" s="49" t="s">
        <v>22482</v>
      </c>
      <c r="C5230" s="49" t="s">
        <v>22483</v>
      </c>
      <c r="D5230" s="49" t="s">
        <v>22484</v>
      </c>
      <c r="E5230" s="50"/>
      <c r="F5230" s="49"/>
      <c r="G5230" s="49" t="s">
        <v>22579</v>
      </c>
      <c r="H5230" s="49" t="s">
        <v>22580</v>
      </c>
      <c r="I5230" s="49" t="s">
        <v>11287</v>
      </c>
      <c r="J5230" s="49" t="s">
        <v>7575</v>
      </c>
      <c r="K5230" s="50" t="s">
        <v>22581</v>
      </c>
      <c r="L5230" s="49" t="s">
        <v>7577</v>
      </c>
    </row>
    <row r="5231" customFormat="false" ht="13.5" hidden="false" customHeight="false" outlineLevel="0" collapsed="false">
      <c r="A5231" s="49" t="s">
        <v>22481</v>
      </c>
      <c r="B5231" s="49" t="s">
        <v>22482</v>
      </c>
      <c r="C5231" s="49" t="s">
        <v>22483</v>
      </c>
      <c r="D5231" s="49" t="s">
        <v>22484</v>
      </c>
      <c r="E5231" s="50"/>
      <c r="F5231" s="49"/>
      <c r="G5231" s="49" t="s">
        <v>22582</v>
      </c>
      <c r="H5231" s="49" t="s">
        <v>22583</v>
      </c>
      <c r="I5231" s="49" t="s">
        <v>11287</v>
      </c>
      <c r="J5231" s="49" t="s">
        <v>7575</v>
      </c>
      <c r="K5231" s="50" t="s">
        <v>22584</v>
      </c>
      <c r="L5231" s="49" t="s">
        <v>7577</v>
      </c>
    </row>
    <row r="5232" customFormat="false" ht="13.5" hidden="false" customHeight="false" outlineLevel="0" collapsed="false">
      <c r="A5232" s="49" t="s">
        <v>22481</v>
      </c>
      <c r="B5232" s="49" t="s">
        <v>22482</v>
      </c>
      <c r="C5232" s="49" t="s">
        <v>22483</v>
      </c>
      <c r="D5232" s="49" t="s">
        <v>22484</v>
      </c>
      <c r="E5232" s="50"/>
      <c r="F5232" s="49"/>
      <c r="G5232" s="49" t="s">
        <v>22585</v>
      </c>
      <c r="H5232" s="49" t="s">
        <v>22586</v>
      </c>
      <c r="I5232" s="49" t="s">
        <v>11287</v>
      </c>
      <c r="J5232" s="49" t="s">
        <v>7575</v>
      </c>
      <c r="K5232" s="50" t="s">
        <v>22587</v>
      </c>
      <c r="L5232" s="49" t="s">
        <v>7577</v>
      </c>
    </row>
    <row r="5233" customFormat="false" ht="13.5" hidden="false" customHeight="false" outlineLevel="0" collapsed="false">
      <c r="A5233" s="49" t="s">
        <v>22481</v>
      </c>
      <c r="B5233" s="49" t="s">
        <v>22482</v>
      </c>
      <c r="C5233" s="49" t="s">
        <v>22483</v>
      </c>
      <c r="D5233" s="49" t="s">
        <v>22484</v>
      </c>
      <c r="E5233" s="50"/>
      <c r="F5233" s="49"/>
      <c r="G5233" s="49" t="s">
        <v>22588</v>
      </c>
      <c r="H5233" s="49" t="s">
        <v>22589</v>
      </c>
      <c r="I5233" s="49" t="s">
        <v>11287</v>
      </c>
      <c r="J5233" s="49" t="s">
        <v>7575</v>
      </c>
      <c r="K5233" s="50" t="s">
        <v>22590</v>
      </c>
      <c r="L5233" s="49" t="s">
        <v>7577</v>
      </c>
    </row>
    <row r="5234" customFormat="false" ht="13.5" hidden="false" customHeight="false" outlineLevel="0" collapsed="false">
      <c r="A5234" s="49" t="s">
        <v>22481</v>
      </c>
      <c r="B5234" s="49" t="s">
        <v>22482</v>
      </c>
      <c r="C5234" s="49" t="s">
        <v>22483</v>
      </c>
      <c r="D5234" s="49" t="s">
        <v>22484</v>
      </c>
      <c r="E5234" s="50"/>
      <c r="F5234" s="49"/>
      <c r="G5234" s="49" t="s">
        <v>22591</v>
      </c>
      <c r="H5234" s="49" t="s">
        <v>22592</v>
      </c>
      <c r="I5234" s="49" t="s">
        <v>11287</v>
      </c>
      <c r="J5234" s="49" t="s">
        <v>7575</v>
      </c>
      <c r="K5234" s="50" t="s">
        <v>22593</v>
      </c>
      <c r="L5234" s="49" t="s">
        <v>7577</v>
      </c>
    </row>
    <row r="5235" customFormat="false" ht="13.5" hidden="false" customHeight="false" outlineLevel="0" collapsed="false">
      <c r="A5235" s="49" t="s">
        <v>22481</v>
      </c>
      <c r="B5235" s="49" t="s">
        <v>22482</v>
      </c>
      <c r="C5235" s="49" t="s">
        <v>22483</v>
      </c>
      <c r="D5235" s="49" t="s">
        <v>22484</v>
      </c>
      <c r="E5235" s="50"/>
      <c r="F5235" s="49"/>
      <c r="G5235" s="49" t="s">
        <v>22594</v>
      </c>
      <c r="H5235" s="49" t="s">
        <v>22595</v>
      </c>
      <c r="I5235" s="49" t="s">
        <v>11287</v>
      </c>
      <c r="J5235" s="49" t="s">
        <v>7575</v>
      </c>
      <c r="K5235" s="50" t="s">
        <v>22596</v>
      </c>
      <c r="L5235" s="49" t="s">
        <v>7577</v>
      </c>
    </row>
    <row r="5236" customFormat="false" ht="13.5" hidden="false" customHeight="false" outlineLevel="0" collapsed="false">
      <c r="A5236" s="49" t="s">
        <v>22481</v>
      </c>
      <c r="B5236" s="49" t="s">
        <v>22482</v>
      </c>
      <c r="C5236" s="49" t="s">
        <v>22483</v>
      </c>
      <c r="D5236" s="49" t="s">
        <v>22484</v>
      </c>
      <c r="E5236" s="50"/>
      <c r="F5236" s="49"/>
      <c r="G5236" s="49" t="s">
        <v>22597</v>
      </c>
      <c r="H5236" s="49" t="s">
        <v>22598</v>
      </c>
      <c r="I5236" s="49" t="s">
        <v>11287</v>
      </c>
      <c r="J5236" s="49" t="s">
        <v>7575</v>
      </c>
      <c r="K5236" s="50" t="s">
        <v>22599</v>
      </c>
      <c r="L5236" s="49" t="s">
        <v>7577</v>
      </c>
    </row>
    <row r="5237" customFormat="false" ht="13.5" hidden="false" customHeight="false" outlineLevel="0" collapsed="false">
      <c r="A5237" s="49" t="s">
        <v>22481</v>
      </c>
      <c r="B5237" s="49" t="s">
        <v>22482</v>
      </c>
      <c r="C5237" s="49" t="s">
        <v>22483</v>
      </c>
      <c r="D5237" s="49" t="s">
        <v>22484</v>
      </c>
      <c r="E5237" s="50"/>
      <c r="F5237" s="49"/>
      <c r="G5237" s="49" t="s">
        <v>22600</v>
      </c>
      <c r="H5237" s="49" t="s">
        <v>22601</v>
      </c>
      <c r="I5237" s="49" t="s">
        <v>11287</v>
      </c>
      <c r="J5237" s="49" t="s">
        <v>7575</v>
      </c>
      <c r="K5237" s="50" t="s">
        <v>22602</v>
      </c>
      <c r="L5237" s="49" t="s">
        <v>7577</v>
      </c>
    </row>
    <row r="5238" customFormat="false" ht="13.5" hidden="false" customHeight="false" outlineLevel="0" collapsed="false">
      <c r="A5238" s="49" t="s">
        <v>22481</v>
      </c>
      <c r="B5238" s="49" t="s">
        <v>22482</v>
      </c>
      <c r="C5238" s="49" t="s">
        <v>22483</v>
      </c>
      <c r="D5238" s="49" t="s">
        <v>22484</v>
      </c>
      <c r="E5238" s="50"/>
      <c r="F5238" s="49"/>
      <c r="G5238" s="49" t="s">
        <v>22603</v>
      </c>
      <c r="H5238" s="49" t="s">
        <v>22604</v>
      </c>
      <c r="I5238" s="49" t="s">
        <v>8210</v>
      </c>
      <c r="J5238" s="49" t="s">
        <v>7575</v>
      </c>
      <c r="K5238" s="50" t="s">
        <v>12612</v>
      </c>
      <c r="L5238" s="49" t="s">
        <v>7577</v>
      </c>
    </row>
    <row r="5239" customFormat="false" ht="13.5" hidden="false" customHeight="false" outlineLevel="0" collapsed="false">
      <c r="A5239" s="49" t="s">
        <v>22481</v>
      </c>
      <c r="B5239" s="49" t="s">
        <v>22482</v>
      </c>
      <c r="C5239" s="49" t="s">
        <v>22483</v>
      </c>
      <c r="D5239" s="49" t="s">
        <v>22484</v>
      </c>
      <c r="E5239" s="50"/>
      <c r="F5239" s="49"/>
      <c r="G5239" s="49" t="s">
        <v>22605</v>
      </c>
      <c r="H5239" s="49" t="s">
        <v>22606</v>
      </c>
      <c r="I5239" s="49" t="s">
        <v>8210</v>
      </c>
      <c r="J5239" s="49" t="s">
        <v>7575</v>
      </c>
      <c r="K5239" s="50" t="s">
        <v>22607</v>
      </c>
      <c r="L5239" s="49" t="s">
        <v>7577</v>
      </c>
    </row>
    <row r="5240" customFormat="false" ht="13.5" hidden="false" customHeight="false" outlineLevel="0" collapsed="false">
      <c r="A5240" s="49" t="s">
        <v>22481</v>
      </c>
      <c r="B5240" s="49" t="s">
        <v>22482</v>
      </c>
      <c r="C5240" s="49" t="s">
        <v>22483</v>
      </c>
      <c r="D5240" s="49" t="s">
        <v>22484</v>
      </c>
      <c r="E5240" s="50"/>
      <c r="F5240" s="49"/>
      <c r="G5240" s="49" t="s">
        <v>22608</v>
      </c>
      <c r="H5240" s="49" t="s">
        <v>22609</v>
      </c>
      <c r="I5240" s="49" t="s">
        <v>8210</v>
      </c>
      <c r="J5240" s="49" t="s">
        <v>7575</v>
      </c>
      <c r="K5240" s="50" t="s">
        <v>22610</v>
      </c>
      <c r="L5240" s="49" t="s">
        <v>7577</v>
      </c>
    </row>
    <row r="5241" customFormat="false" ht="13.5" hidden="false" customHeight="false" outlineLevel="0" collapsed="false">
      <c r="A5241" s="49" t="s">
        <v>22481</v>
      </c>
      <c r="B5241" s="49" t="s">
        <v>22482</v>
      </c>
      <c r="C5241" s="49" t="s">
        <v>22483</v>
      </c>
      <c r="D5241" s="49" t="s">
        <v>22484</v>
      </c>
      <c r="E5241" s="50"/>
      <c r="F5241" s="49"/>
      <c r="G5241" s="49" t="s">
        <v>22611</v>
      </c>
      <c r="H5241" s="49" t="s">
        <v>22612</v>
      </c>
      <c r="I5241" s="49" t="s">
        <v>8210</v>
      </c>
      <c r="J5241" s="49" t="s">
        <v>7575</v>
      </c>
      <c r="K5241" s="50" t="s">
        <v>22613</v>
      </c>
      <c r="L5241" s="49" t="s">
        <v>7577</v>
      </c>
    </row>
    <row r="5242" customFormat="false" ht="13.5" hidden="false" customHeight="false" outlineLevel="0" collapsed="false">
      <c r="A5242" s="49" t="s">
        <v>22481</v>
      </c>
      <c r="B5242" s="49" t="s">
        <v>22482</v>
      </c>
      <c r="C5242" s="49" t="s">
        <v>22483</v>
      </c>
      <c r="D5242" s="49" t="s">
        <v>22484</v>
      </c>
      <c r="E5242" s="50"/>
      <c r="F5242" s="49"/>
      <c r="G5242" s="49" t="s">
        <v>22614</v>
      </c>
      <c r="H5242" s="49" t="s">
        <v>22615</v>
      </c>
      <c r="I5242" s="49" t="s">
        <v>8210</v>
      </c>
      <c r="J5242" s="49" t="s">
        <v>7575</v>
      </c>
      <c r="K5242" s="50" t="s">
        <v>22616</v>
      </c>
      <c r="L5242" s="49" t="s">
        <v>7577</v>
      </c>
    </row>
    <row r="5243" customFormat="false" ht="13.5" hidden="false" customHeight="false" outlineLevel="0" collapsed="false">
      <c r="A5243" s="49" t="s">
        <v>22481</v>
      </c>
      <c r="B5243" s="49" t="s">
        <v>22482</v>
      </c>
      <c r="C5243" s="49" t="s">
        <v>22483</v>
      </c>
      <c r="D5243" s="49" t="s">
        <v>22484</v>
      </c>
      <c r="E5243" s="50"/>
      <c r="F5243" s="49"/>
      <c r="G5243" s="49" t="s">
        <v>22617</v>
      </c>
      <c r="H5243" s="49" t="s">
        <v>22618</v>
      </c>
      <c r="I5243" s="49" t="s">
        <v>8210</v>
      </c>
      <c r="J5243" s="49" t="s">
        <v>7575</v>
      </c>
      <c r="K5243" s="50" t="s">
        <v>22619</v>
      </c>
      <c r="L5243" s="49" t="s">
        <v>7577</v>
      </c>
    </row>
    <row r="5244" customFormat="false" ht="13.5" hidden="false" customHeight="false" outlineLevel="0" collapsed="false">
      <c r="A5244" s="49" t="s">
        <v>22481</v>
      </c>
      <c r="B5244" s="49" t="s">
        <v>22482</v>
      </c>
      <c r="C5244" s="49" t="s">
        <v>22483</v>
      </c>
      <c r="D5244" s="49" t="s">
        <v>22484</v>
      </c>
      <c r="E5244" s="50"/>
      <c r="F5244" s="49"/>
      <c r="G5244" s="49" t="s">
        <v>22620</v>
      </c>
      <c r="H5244" s="49" t="s">
        <v>22621</v>
      </c>
      <c r="I5244" s="49" t="s">
        <v>8210</v>
      </c>
      <c r="J5244" s="49" t="s">
        <v>7575</v>
      </c>
      <c r="K5244" s="50" t="s">
        <v>14857</v>
      </c>
      <c r="L5244" s="49" t="s">
        <v>7577</v>
      </c>
    </row>
    <row r="5245" customFormat="false" ht="13.5" hidden="false" customHeight="false" outlineLevel="0" collapsed="false">
      <c r="A5245" s="49" t="s">
        <v>22481</v>
      </c>
      <c r="B5245" s="49" t="s">
        <v>22482</v>
      </c>
      <c r="C5245" s="49" t="s">
        <v>22483</v>
      </c>
      <c r="D5245" s="49" t="s">
        <v>22484</v>
      </c>
      <c r="E5245" s="50"/>
      <c r="F5245" s="49"/>
      <c r="G5245" s="49" t="s">
        <v>22622</v>
      </c>
      <c r="H5245" s="49" t="s">
        <v>22623</v>
      </c>
      <c r="I5245" s="49" t="s">
        <v>8210</v>
      </c>
      <c r="J5245" s="49" t="s">
        <v>7575</v>
      </c>
      <c r="K5245" s="50" t="s">
        <v>22624</v>
      </c>
      <c r="L5245" s="49" t="s">
        <v>7577</v>
      </c>
    </row>
    <row r="5246" customFormat="false" ht="13.5" hidden="false" customHeight="false" outlineLevel="0" collapsed="false">
      <c r="A5246" s="49" t="s">
        <v>22481</v>
      </c>
      <c r="B5246" s="49" t="s">
        <v>22482</v>
      </c>
      <c r="C5246" s="49" t="s">
        <v>22483</v>
      </c>
      <c r="D5246" s="49" t="s">
        <v>22484</v>
      </c>
      <c r="E5246" s="50"/>
      <c r="F5246" s="49"/>
      <c r="G5246" s="49" t="s">
        <v>22625</v>
      </c>
      <c r="H5246" s="49" t="s">
        <v>22626</v>
      </c>
      <c r="I5246" s="49" t="s">
        <v>8210</v>
      </c>
      <c r="J5246" s="49" t="s">
        <v>7575</v>
      </c>
      <c r="K5246" s="50" t="s">
        <v>18490</v>
      </c>
      <c r="L5246" s="49" t="s">
        <v>7577</v>
      </c>
    </row>
    <row r="5247" customFormat="false" ht="13.5" hidden="false" customHeight="false" outlineLevel="0" collapsed="false">
      <c r="A5247" s="49" t="s">
        <v>22481</v>
      </c>
      <c r="B5247" s="49" t="s">
        <v>22482</v>
      </c>
      <c r="C5247" s="49" t="s">
        <v>22483</v>
      </c>
      <c r="D5247" s="49" t="s">
        <v>22484</v>
      </c>
      <c r="E5247" s="50"/>
      <c r="F5247" s="49"/>
      <c r="G5247" s="49" t="s">
        <v>22627</v>
      </c>
      <c r="H5247" s="49" t="s">
        <v>22628</v>
      </c>
      <c r="I5247" s="49" t="s">
        <v>8210</v>
      </c>
      <c r="J5247" s="49" t="s">
        <v>7575</v>
      </c>
      <c r="K5247" s="50" t="s">
        <v>15338</v>
      </c>
      <c r="L5247" s="49" t="s">
        <v>7577</v>
      </c>
    </row>
    <row r="5248" customFormat="false" ht="13.5" hidden="false" customHeight="false" outlineLevel="0" collapsed="false">
      <c r="A5248" s="49" t="s">
        <v>22481</v>
      </c>
      <c r="B5248" s="49" t="s">
        <v>22482</v>
      </c>
      <c r="C5248" s="49" t="s">
        <v>22483</v>
      </c>
      <c r="D5248" s="49" t="s">
        <v>22484</v>
      </c>
      <c r="E5248" s="50"/>
      <c r="F5248" s="49"/>
      <c r="G5248" s="49" t="s">
        <v>22629</v>
      </c>
      <c r="H5248" s="49" t="s">
        <v>22630</v>
      </c>
      <c r="I5248" s="49" t="s">
        <v>8210</v>
      </c>
      <c r="J5248" s="49" t="s">
        <v>7575</v>
      </c>
      <c r="K5248" s="50" t="s">
        <v>22631</v>
      </c>
      <c r="L5248" s="49" t="s">
        <v>7577</v>
      </c>
    </row>
    <row r="5249" customFormat="false" ht="13.5" hidden="false" customHeight="false" outlineLevel="0" collapsed="false">
      <c r="A5249" s="49" t="s">
        <v>22481</v>
      </c>
      <c r="B5249" s="49" t="s">
        <v>22482</v>
      </c>
      <c r="C5249" s="49" t="s">
        <v>22483</v>
      </c>
      <c r="D5249" s="49" t="s">
        <v>22484</v>
      </c>
      <c r="E5249" s="50"/>
      <c r="F5249" s="49"/>
      <c r="G5249" s="49" t="s">
        <v>22632</v>
      </c>
      <c r="H5249" s="49" t="s">
        <v>22633</v>
      </c>
      <c r="I5249" s="49" t="s">
        <v>8210</v>
      </c>
      <c r="J5249" s="49" t="s">
        <v>7575</v>
      </c>
      <c r="K5249" s="50" t="s">
        <v>12247</v>
      </c>
      <c r="L5249" s="49" t="s">
        <v>7577</v>
      </c>
    </row>
    <row r="5250" customFormat="false" ht="13.5" hidden="false" customHeight="false" outlineLevel="0" collapsed="false">
      <c r="A5250" s="49" t="s">
        <v>22481</v>
      </c>
      <c r="B5250" s="49" t="s">
        <v>22482</v>
      </c>
      <c r="C5250" s="49" t="s">
        <v>22483</v>
      </c>
      <c r="D5250" s="49" t="s">
        <v>22484</v>
      </c>
      <c r="E5250" s="50"/>
      <c r="F5250" s="49"/>
      <c r="G5250" s="49" t="s">
        <v>22634</v>
      </c>
      <c r="H5250" s="49" t="s">
        <v>22635</v>
      </c>
      <c r="I5250" s="49" t="s">
        <v>8210</v>
      </c>
      <c r="J5250" s="49" t="s">
        <v>7575</v>
      </c>
      <c r="K5250" s="50" t="s">
        <v>10965</v>
      </c>
      <c r="L5250" s="49" t="s">
        <v>7577</v>
      </c>
    </row>
    <row r="5251" customFormat="false" ht="13.5" hidden="false" customHeight="false" outlineLevel="0" collapsed="false">
      <c r="A5251" s="49" t="s">
        <v>22481</v>
      </c>
      <c r="B5251" s="49" t="s">
        <v>22482</v>
      </c>
      <c r="C5251" s="49" t="s">
        <v>22483</v>
      </c>
      <c r="D5251" s="49" t="s">
        <v>22484</v>
      </c>
      <c r="E5251" s="50"/>
      <c r="F5251" s="49"/>
      <c r="G5251" s="49" t="s">
        <v>22636</v>
      </c>
      <c r="H5251" s="49" t="s">
        <v>22637</v>
      </c>
      <c r="I5251" s="49" t="s">
        <v>8210</v>
      </c>
      <c r="J5251" s="49" t="s">
        <v>7575</v>
      </c>
      <c r="K5251" s="50" t="s">
        <v>7661</v>
      </c>
      <c r="L5251" s="49" t="s">
        <v>7577</v>
      </c>
    </row>
    <row r="5252" customFormat="false" ht="13.5" hidden="false" customHeight="false" outlineLevel="0" collapsed="false">
      <c r="A5252" s="49" t="s">
        <v>22481</v>
      </c>
      <c r="B5252" s="49" t="s">
        <v>22482</v>
      </c>
      <c r="C5252" s="49" t="s">
        <v>22483</v>
      </c>
      <c r="D5252" s="49" t="s">
        <v>22484</v>
      </c>
      <c r="E5252" s="50"/>
      <c r="F5252" s="49"/>
      <c r="G5252" s="49" t="s">
        <v>22638</v>
      </c>
      <c r="H5252" s="49" t="s">
        <v>22639</v>
      </c>
      <c r="I5252" s="49" t="s">
        <v>8210</v>
      </c>
      <c r="J5252" s="49" t="s">
        <v>7575</v>
      </c>
      <c r="K5252" s="50" t="s">
        <v>22640</v>
      </c>
      <c r="L5252" s="49" t="s">
        <v>7577</v>
      </c>
    </row>
    <row r="5253" customFormat="false" ht="13.5" hidden="false" customHeight="false" outlineLevel="0" collapsed="false">
      <c r="A5253" s="49" t="s">
        <v>22481</v>
      </c>
      <c r="B5253" s="49" t="s">
        <v>22482</v>
      </c>
      <c r="C5253" s="49" t="s">
        <v>22483</v>
      </c>
      <c r="D5253" s="49" t="s">
        <v>22484</v>
      </c>
      <c r="E5253" s="50"/>
      <c r="F5253" s="49"/>
      <c r="G5253" s="49" t="s">
        <v>22641</v>
      </c>
      <c r="H5253" s="49" t="s">
        <v>22642</v>
      </c>
      <c r="I5253" s="49" t="s">
        <v>8210</v>
      </c>
      <c r="J5253" s="49" t="s">
        <v>7575</v>
      </c>
      <c r="K5253" s="50" t="s">
        <v>18389</v>
      </c>
      <c r="L5253" s="49" t="s">
        <v>7577</v>
      </c>
    </row>
    <row r="5254" customFormat="false" ht="13.5" hidden="false" customHeight="false" outlineLevel="0" collapsed="false">
      <c r="A5254" s="49" t="s">
        <v>22481</v>
      </c>
      <c r="B5254" s="49" t="s">
        <v>22482</v>
      </c>
      <c r="C5254" s="49" t="s">
        <v>22483</v>
      </c>
      <c r="D5254" s="49" t="s">
        <v>22484</v>
      </c>
      <c r="E5254" s="50"/>
      <c r="F5254" s="49"/>
      <c r="G5254" s="49" t="s">
        <v>22643</v>
      </c>
      <c r="H5254" s="49" t="s">
        <v>22644</v>
      </c>
      <c r="I5254" s="49" t="s">
        <v>8210</v>
      </c>
      <c r="J5254" s="49" t="s">
        <v>7575</v>
      </c>
      <c r="K5254" s="50" t="s">
        <v>22645</v>
      </c>
      <c r="L5254" s="49" t="s">
        <v>7577</v>
      </c>
    </row>
    <row r="5255" customFormat="false" ht="13.5" hidden="false" customHeight="false" outlineLevel="0" collapsed="false">
      <c r="A5255" s="49" t="s">
        <v>22481</v>
      </c>
      <c r="B5255" s="49" t="s">
        <v>22482</v>
      </c>
      <c r="C5255" s="49" t="s">
        <v>22483</v>
      </c>
      <c r="D5255" s="49" t="s">
        <v>22484</v>
      </c>
      <c r="E5255" s="50"/>
      <c r="F5255" s="49"/>
      <c r="G5255" s="49" t="s">
        <v>22646</v>
      </c>
      <c r="H5255" s="49" t="s">
        <v>22647</v>
      </c>
      <c r="I5255" s="49" t="s">
        <v>8210</v>
      </c>
      <c r="J5255" s="49" t="s">
        <v>7575</v>
      </c>
      <c r="K5255" s="50" t="s">
        <v>9570</v>
      </c>
      <c r="L5255" s="49" t="s">
        <v>7577</v>
      </c>
    </row>
    <row r="5256" customFormat="false" ht="13.5" hidden="false" customHeight="false" outlineLevel="0" collapsed="false">
      <c r="A5256" s="49" t="s">
        <v>22481</v>
      </c>
      <c r="B5256" s="49" t="s">
        <v>22482</v>
      </c>
      <c r="C5256" s="49" t="s">
        <v>22483</v>
      </c>
      <c r="D5256" s="49" t="s">
        <v>22484</v>
      </c>
      <c r="E5256" s="50"/>
      <c r="F5256" s="49"/>
      <c r="G5256" s="49" t="s">
        <v>22648</v>
      </c>
      <c r="H5256" s="49" t="s">
        <v>22649</v>
      </c>
      <c r="I5256" s="49" t="s">
        <v>8210</v>
      </c>
      <c r="J5256" s="49" t="s">
        <v>7575</v>
      </c>
      <c r="K5256" s="50" t="s">
        <v>18009</v>
      </c>
      <c r="L5256" s="49" t="s">
        <v>7577</v>
      </c>
    </row>
    <row r="5257" customFormat="false" ht="13.5" hidden="false" customHeight="false" outlineLevel="0" collapsed="false">
      <c r="A5257" s="49" t="s">
        <v>22481</v>
      </c>
      <c r="B5257" s="49" t="s">
        <v>22482</v>
      </c>
      <c r="C5257" s="49" t="s">
        <v>22483</v>
      </c>
      <c r="D5257" s="49" t="s">
        <v>22484</v>
      </c>
      <c r="E5257" s="50"/>
      <c r="F5257" s="49"/>
      <c r="G5257" s="49" t="s">
        <v>22650</v>
      </c>
      <c r="H5257" s="49" t="s">
        <v>22651</v>
      </c>
      <c r="I5257" s="49" t="s">
        <v>8210</v>
      </c>
      <c r="J5257" s="49" t="s">
        <v>7575</v>
      </c>
      <c r="K5257" s="50" t="s">
        <v>22652</v>
      </c>
      <c r="L5257" s="49" t="s">
        <v>7577</v>
      </c>
    </row>
    <row r="5258" customFormat="false" ht="13.5" hidden="false" customHeight="false" outlineLevel="0" collapsed="false">
      <c r="A5258" s="49" t="s">
        <v>22481</v>
      </c>
      <c r="B5258" s="49" t="s">
        <v>22482</v>
      </c>
      <c r="C5258" s="49" t="s">
        <v>22483</v>
      </c>
      <c r="D5258" s="49" t="s">
        <v>22484</v>
      </c>
      <c r="E5258" s="50"/>
      <c r="F5258" s="49"/>
      <c r="G5258" s="49" t="s">
        <v>22653</v>
      </c>
      <c r="H5258" s="49" t="s">
        <v>22654</v>
      </c>
      <c r="I5258" s="49" t="s">
        <v>8210</v>
      </c>
      <c r="J5258" s="49" t="s">
        <v>7575</v>
      </c>
      <c r="K5258" s="50" t="s">
        <v>17554</v>
      </c>
      <c r="L5258" s="49" t="s">
        <v>7577</v>
      </c>
    </row>
    <row r="5259" customFormat="false" ht="13.5" hidden="false" customHeight="false" outlineLevel="0" collapsed="false">
      <c r="A5259" s="49" t="s">
        <v>22481</v>
      </c>
      <c r="B5259" s="49" t="s">
        <v>22482</v>
      </c>
      <c r="C5259" s="49" t="s">
        <v>22483</v>
      </c>
      <c r="D5259" s="49" t="s">
        <v>22484</v>
      </c>
      <c r="E5259" s="50"/>
      <c r="F5259" s="49"/>
      <c r="G5259" s="49" t="s">
        <v>22655</v>
      </c>
      <c r="H5259" s="49" t="s">
        <v>22656</v>
      </c>
      <c r="I5259" s="49" t="s">
        <v>11287</v>
      </c>
      <c r="J5259" s="49" t="s">
        <v>7575</v>
      </c>
      <c r="K5259" s="50" t="s">
        <v>22657</v>
      </c>
      <c r="L5259" s="49" t="s">
        <v>7577</v>
      </c>
    </row>
    <row r="5260" customFormat="false" ht="13.5" hidden="false" customHeight="false" outlineLevel="0" collapsed="false">
      <c r="A5260" s="49" t="s">
        <v>22481</v>
      </c>
      <c r="B5260" s="49" t="s">
        <v>22482</v>
      </c>
      <c r="C5260" s="49" t="s">
        <v>22483</v>
      </c>
      <c r="D5260" s="49" t="s">
        <v>22484</v>
      </c>
      <c r="E5260" s="50"/>
      <c r="F5260" s="49"/>
      <c r="G5260" s="49" t="s">
        <v>22658</v>
      </c>
      <c r="H5260" s="49" t="s">
        <v>22659</v>
      </c>
      <c r="I5260" s="49" t="s">
        <v>11287</v>
      </c>
      <c r="J5260" s="49" t="s">
        <v>7575</v>
      </c>
      <c r="K5260" s="50" t="s">
        <v>22660</v>
      </c>
      <c r="L5260" s="49" t="s">
        <v>7577</v>
      </c>
    </row>
    <row r="5261" customFormat="false" ht="13.5" hidden="false" customHeight="false" outlineLevel="0" collapsed="false">
      <c r="A5261" s="49" t="s">
        <v>22481</v>
      </c>
      <c r="B5261" s="49" t="s">
        <v>22482</v>
      </c>
      <c r="C5261" s="49" t="s">
        <v>22483</v>
      </c>
      <c r="D5261" s="49" t="s">
        <v>22484</v>
      </c>
      <c r="E5261" s="50"/>
      <c r="F5261" s="49"/>
      <c r="G5261" s="49" t="s">
        <v>22661</v>
      </c>
      <c r="H5261" s="49" t="s">
        <v>22662</v>
      </c>
      <c r="I5261" s="49" t="s">
        <v>8210</v>
      </c>
      <c r="J5261" s="49" t="s">
        <v>7575</v>
      </c>
      <c r="K5261" s="50" t="s">
        <v>22663</v>
      </c>
      <c r="L5261" s="49" t="s">
        <v>7577</v>
      </c>
    </row>
    <row r="5262" customFormat="false" ht="13.5" hidden="false" customHeight="false" outlineLevel="0" collapsed="false">
      <c r="A5262" s="49" t="s">
        <v>22481</v>
      </c>
      <c r="B5262" s="49" t="s">
        <v>22482</v>
      </c>
      <c r="C5262" s="49" t="s">
        <v>22483</v>
      </c>
      <c r="D5262" s="49" t="s">
        <v>22484</v>
      </c>
      <c r="E5262" s="50"/>
      <c r="F5262" s="49"/>
      <c r="G5262" s="49" t="s">
        <v>22664</v>
      </c>
      <c r="H5262" s="49" t="s">
        <v>22665</v>
      </c>
      <c r="I5262" s="49" t="s">
        <v>8210</v>
      </c>
      <c r="J5262" s="49" t="s">
        <v>7575</v>
      </c>
      <c r="K5262" s="50" t="s">
        <v>16572</v>
      </c>
      <c r="L5262" s="49" t="s">
        <v>7577</v>
      </c>
    </row>
    <row r="5263" customFormat="false" ht="13.5" hidden="false" customHeight="false" outlineLevel="0" collapsed="false">
      <c r="A5263" s="49" t="s">
        <v>22481</v>
      </c>
      <c r="B5263" s="49" t="s">
        <v>22482</v>
      </c>
      <c r="C5263" s="49" t="s">
        <v>22666</v>
      </c>
      <c r="D5263" s="49" t="s">
        <v>22667</v>
      </c>
      <c r="E5263" s="50"/>
      <c r="F5263" s="49"/>
      <c r="G5263" s="49" t="s">
        <v>22668</v>
      </c>
      <c r="H5263" s="49" t="s">
        <v>22669</v>
      </c>
      <c r="I5263" s="49" t="s">
        <v>8210</v>
      </c>
      <c r="J5263" s="49" t="s">
        <v>7575</v>
      </c>
      <c r="K5263" s="50" t="s">
        <v>9875</v>
      </c>
      <c r="L5263" s="49" t="s">
        <v>7577</v>
      </c>
    </row>
    <row r="5264" customFormat="false" ht="13.5" hidden="false" customHeight="false" outlineLevel="0" collapsed="false">
      <c r="A5264" s="49" t="s">
        <v>22481</v>
      </c>
      <c r="B5264" s="49" t="s">
        <v>22482</v>
      </c>
      <c r="C5264" s="49" t="s">
        <v>22666</v>
      </c>
      <c r="D5264" s="49" t="s">
        <v>22667</v>
      </c>
      <c r="E5264" s="50"/>
      <c r="F5264" s="49"/>
      <c r="G5264" s="49" t="s">
        <v>22670</v>
      </c>
      <c r="H5264" s="49" t="s">
        <v>22671</v>
      </c>
      <c r="I5264" s="49" t="s">
        <v>8210</v>
      </c>
      <c r="J5264" s="49" t="s">
        <v>7575</v>
      </c>
      <c r="K5264" s="50" t="s">
        <v>22672</v>
      </c>
      <c r="L5264" s="49" t="s">
        <v>7577</v>
      </c>
    </row>
    <row r="5265" customFormat="false" ht="13.5" hidden="false" customHeight="false" outlineLevel="0" collapsed="false">
      <c r="A5265" s="49" t="s">
        <v>22481</v>
      </c>
      <c r="B5265" s="49" t="s">
        <v>22482</v>
      </c>
      <c r="C5265" s="49" t="s">
        <v>22673</v>
      </c>
      <c r="D5265" s="49" t="s">
        <v>22674</v>
      </c>
      <c r="E5265" s="50"/>
      <c r="F5265" s="49"/>
      <c r="G5265" s="49" t="s">
        <v>22675</v>
      </c>
      <c r="H5265" s="49" t="s">
        <v>22676</v>
      </c>
      <c r="I5265" s="49" t="s">
        <v>11287</v>
      </c>
      <c r="J5265" s="49" t="s">
        <v>7575</v>
      </c>
      <c r="K5265" s="50" t="s">
        <v>22677</v>
      </c>
      <c r="L5265" s="49" t="s">
        <v>7577</v>
      </c>
    </row>
    <row r="5266" customFormat="false" ht="13.5" hidden="false" customHeight="false" outlineLevel="0" collapsed="false">
      <c r="A5266" s="49" t="s">
        <v>22481</v>
      </c>
      <c r="B5266" s="49" t="s">
        <v>22482</v>
      </c>
      <c r="C5266" s="49" t="s">
        <v>22673</v>
      </c>
      <c r="D5266" s="49" t="s">
        <v>22674</v>
      </c>
      <c r="E5266" s="50"/>
      <c r="F5266" s="49"/>
      <c r="G5266" s="49" t="s">
        <v>22678</v>
      </c>
      <c r="H5266" s="49" t="s">
        <v>22679</v>
      </c>
      <c r="I5266" s="49" t="s">
        <v>11287</v>
      </c>
      <c r="J5266" s="49" t="s">
        <v>7575</v>
      </c>
      <c r="K5266" s="50" t="s">
        <v>22680</v>
      </c>
      <c r="L5266" s="49" t="s">
        <v>7577</v>
      </c>
    </row>
    <row r="5267" customFormat="false" ht="13.5" hidden="false" customHeight="false" outlineLevel="0" collapsed="false">
      <c r="A5267" s="49" t="s">
        <v>22481</v>
      </c>
      <c r="B5267" s="49" t="s">
        <v>22482</v>
      </c>
      <c r="C5267" s="49" t="s">
        <v>22673</v>
      </c>
      <c r="D5267" s="49" t="s">
        <v>22674</v>
      </c>
      <c r="E5267" s="50"/>
      <c r="F5267" s="49"/>
      <c r="G5267" s="49" t="s">
        <v>22681</v>
      </c>
      <c r="H5267" s="49" t="s">
        <v>22682</v>
      </c>
      <c r="I5267" s="49" t="s">
        <v>11287</v>
      </c>
      <c r="J5267" s="49" t="s">
        <v>7575</v>
      </c>
      <c r="K5267" s="50" t="s">
        <v>22683</v>
      </c>
      <c r="L5267" s="49" t="s">
        <v>7577</v>
      </c>
    </row>
    <row r="5268" customFormat="false" ht="13.5" hidden="false" customHeight="false" outlineLevel="0" collapsed="false">
      <c r="A5268" s="49" t="s">
        <v>22481</v>
      </c>
      <c r="B5268" s="49" t="s">
        <v>22482</v>
      </c>
      <c r="C5268" s="49" t="s">
        <v>22673</v>
      </c>
      <c r="D5268" s="49" t="s">
        <v>22674</v>
      </c>
      <c r="E5268" s="50"/>
      <c r="F5268" s="49"/>
      <c r="G5268" s="49" t="s">
        <v>22684</v>
      </c>
      <c r="H5268" s="49" t="s">
        <v>22685</v>
      </c>
      <c r="I5268" s="49" t="s">
        <v>11287</v>
      </c>
      <c r="J5268" s="49" t="s">
        <v>7575</v>
      </c>
      <c r="K5268" s="50" t="s">
        <v>22686</v>
      </c>
      <c r="L5268" s="49" t="s">
        <v>7577</v>
      </c>
    </row>
    <row r="5269" customFormat="false" ht="13.5" hidden="false" customHeight="false" outlineLevel="0" collapsed="false">
      <c r="A5269" s="49" t="s">
        <v>22481</v>
      </c>
      <c r="B5269" s="49" t="s">
        <v>22482</v>
      </c>
      <c r="C5269" s="49" t="s">
        <v>22673</v>
      </c>
      <c r="D5269" s="49" t="s">
        <v>22674</v>
      </c>
      <c r="E5269" s="50"/>
      <c r="F5269" s="49"/>
      <c r="G5269" s="49" t="s">
        <v>22687</v>
      </c>
      <c r="H5269" s="49" t="s">
        <v>22688</v>
      </c>
      <c r="I5269" s="49" t="s">
        <v>11287</v>
      </c>
      <c r="J5269" s="49" t="s">
        <v>7575</v>
      </c>
      <c r="K5269" s="50" t="s">
        <v>22689</v>
      </c>
      <c r="L5269" s="49" t="s">
        <v>7577</v>
      </c>
    </row>
    <row r="5270" customFormat="false" ht="13.5" hidden="false" customHeight="false" outlineLevel="0" collapsed="false">
      <c r="A5270" s="49" t="s">
        <v>22481</v>
      </c>
      <c r="B5270" s="49" t="s">
        <v>22482</v>
      </c>
      <c r="C5270" s="49" t="s">
        <v>22673</v>
      </c>
      <c r="D5270" s="49" t="s">
        <v>22674</v>
      </c>
      <c r="E5270" s="50"/>
      <c r="F5270" s="49"/>
      <c r="G5270" s="49" t="s">
        <v>22690</v>
      </c>
      <c r="H5270" s="49" t="s">
        <v>22691</v>
      </c>
      <c r="I5270" s="49" t="s">
        <v>11287</v>
      </c>
      <c r="J5270" s="49" t="s">
        <v>7575</v>
      </c>
      <c r="K5270" s="50" t="s">
        <v>22692</v>
      </c>
      <c r="L5270" s="49" t="s">
        <v>7577</v>
      </c>
    </row>
    <row r="5271" customFormat="false" ht="13.5" hidden="false" customHeight="false" outlineLevel="0" collapsed="false">
      <c r="A5271" s="49" t="s">
        <v>22481</v>
      </c>
      <c r="B5271" s="49" t="s">
        <v>22482</v>
      </c>
      <c r="C5271" s="49" t="s">
        <v>22673</v>
      </c>
      <c r="D5271" s="49" t="s">
        <v>22674</v>
      </c>
      <c r="E5271" s="50"/>
      <c r="F5271" s="49"/>
      <c r="G5271" s="49" t="s">
        <v>22693</v>
      </c>
      <c r="H5271" s="49" t="s">
        <v>22694</v>
      </c>
      <c r="I5271" s="49" t="s">
        <v>11287</v>
      </c>
      <c r="J5271" s="49" t="s">
        <v>7575</v>
      </c>
      <c r="K5271" s="50" t="s">
        <v>22695</v>
      </c>
      <c r="L5271" s="49" t="s">
        <v>7577</v>
      </c>
    </row>
    <row r="5272" customFormat="false" ht="13.5" hidden="false" customHeight="false" outlineLevel="0" collapsed="false">
      <c r="A5272" s="49" t="s">
        <v>22481</v>
      </c>
      <c r="B5272" s="49" t="s">
        <v>22482</v>
      </c>
      <c r="C5272" s="49" t="s">
        <v>22673</v>
      </c>
      <c r="D5272" s="49" t="s">
        <v>22674</v>
      </c>
      <c r="E5272" s="50"/>
      <c r="F5272" s="49"/>
      <c r="G5272" s="49" t="s">
        <v>22696</v>
      </c>
      <c r="H5272" s="49" t="s">
        <v>22697</v>
      </c>
      <c r="I5272" s="49" t="s">
        <v>11287</v>
      </c>
      <c r="J5272" s="49" t="s">
        <v>7575</v>
      </c>
      <c r="K5272" s="50" t="s">
        <v>22698</v>
      </c>
      <c r="L5272" s="49" t="s">
        <v>7577</v>
      </c>
    </row>
    <row r="5273" customFormat="false" ht="13.5" hidden="false" customHeight="false" outlineLevel="0" collapsed="false">
      <c r="A5273" s="49" t="s">
        <v>22481</v>
      </c>
      <c r="B5273" s="49" t="s">
        <v>22482</v>
      </c>
      <c r="C5273" s="49" t="s">
        <v>22673</v>
      </c>
      <c r="D5273" s="49" t="s">
        <v>22674</v>
      </c>
      <c r="E5273" s="50"/>
      <c r="F5273" s="49"/>
      <c r="G5273" s="49" t="s">
        <v>22699</v>
      </c>
      <c r="H5273" s="49" t="s">
        <v>22700</v>
      </c>
      <c r="I5273" s="49" t="s">
        <v>11287</v>
      </c>
      <c r="J5273" s="49" t="s">
        <v>7575</v>
      </c>
      <c r="K5273" s="50" t="s">
        <v>22701</v>
      </c>
      <c r="L5273" s="49" t="s">
        <v>7577</v>
      </c>
    </row>
    <row r="5274" customFormat="false" ht="13.5" hidden="false" customHeight="false" outlineLevel="0" collapsed="false">
      <c r="A5274" s="49" t="s">
        <v>22481</v>
      </c>
      <c r="B5274" s="49" t="s">
        <v>22482</v>
      </c>
      <c r="C5274" s="49" t="s">
        <v>22673</v>
      </c>
      <c r="D5274" s="49" t="s">
        <v>22674</v>
      </c>
      <c r="E5274" s="50"/>
      <c r="F5274" s="49"/>
      <c r="G5274" s="49" t="s">
        <v>22702</v>
      </c>
      <c r="H5274" s="49" t="s">
        <v>22703</v>
      </c>
      <c r="I5274" s="49" t="s">
        <v>11287</v>
      </c>
      <c r="J5274" s="49" t="s">
        <v>7575</v>
      </c>
      <c r="K5274" s="50" t="s">
        <v>22704</v>
      </c>
      <c r="L5274" s="49" t="s">
        <v>7577</v>
      </c>
    </row>
    <row r="5275" customFormat="false" ht="13.5" hidden="false" customHeight="false" outlineLevel="0" collapsed="false">
      <c r="A5275" s="49" t="s">
        <v>22481</v>
      </c>
      <c r="B5275" s="49" t="s">
        <v>22482</v>
      </c>
      <c r="C5275" s="49" t="s">
        <v>22673</v>
      </c>
      <c r="D5275" s="49" t="s">
        <v>22674</v>
      </c>
      <c r="E5275" s="50"/>
      <c r="F5275" s="49"/>
      <c r="G5275" s="49" t="s">
        <v>22705</v>
      </c>
      <c r="H5275" s="49" t="s">
        <v>22706</v>
      </c>
      <c r="I5275" s="49" t="s">
        <v>8210</v>
      </c>
      <c r="J5275" s="49" t="s">
        <v>7575</v>
      </c>
      <c r="K5275" s="50" t="s">
        <v>22707</v>
      </c>
      <c r="L5275" s="49" t="s">
        <v>7577</v>
      </c>
    </row>
    <row r="5276" customFormat="false" ht="13.5" hidden="false" customHeight="false" outlineLevel="0" collapsed="false">
      <c r="A5276" s="49" t="s">
        <v>22481</v>
      </c>
      <c r="B5276" s="49" t="s">
        <v>22482</v>
      </c>
      <c r="C5276" s="49" t="s">
        <v>22673</v>
      </c>
      <c r="D5276" s="49" t="s">
        <v>22674</v>
      </c>
      <c r="E5276" s="50"/>
      <c r="F5276" s="49"/>
      <c r="G5276" s="49" t="s">
        <v>22708</v>
      </c>
      <c r="H5276" s="49" t="s">
        <v>22709</v>
      </c>
      <c r="I5276" s="49" t="s">
        <v>8210</v>
      </c>
      <c r="J5276" s="49" t="s">
        <v>7575</v>
      </c>
      <c r="K5276" s="50" t="s">
        <v>22710</v>
      </c>
      <c r="L5276" s="49" t="s">
        <v>7577</v>
      </c>
    </row>
    <row r="5277" customFormat="false" ht="13.5" hidden="false" customHeight="false" outlineLevel="0" collapsed="false">
      <c r="A5277" s="49" t="s">
        <v>22481</v>
      </c>
      <c r="B5277" s="49" t="s">
        <v>22482</v>
      </c>
      <c r="C5277" s="49" t="s">
        <v>22673</v>
      </c>
      <c r="D5277" s="49" t="s">
        <v>22674</v>
      </c>
      <c r="E5277" s="50"/>
      <c r="F5277" s="49"/>
      <c r="G5277" s="49" t="s">
        <v>22711</v>
      </c>
      <c r="H5277" s="49" t="s">
        <v>22712</v>
      </c>
      <c r="I5277" s="49" t="s">
        <v>11287</v>
      </c>
      <c r="J5277" s="49" t="s">
        <v>7575</v>
      </c>
      <c r="K5277" s="50" t="s">
        <v>22713</v>
      </c>
      <c r="L5277" s="49" t="s">
        <v>7577</v>
      </c>
    </row>
    <row r="5278" customFormat="false" ht="13.5" hidden="false" customHeight="false" outlineLevel="0" collapsed="false">
      <c r="A5278" s="49" t="s">
        <v>22481</v>
      </c>
      <c r="B5278" s="49" t="s">
        <v>22482</v>
      </c>
      <c r="C5278" s="49" t="s">
        <v>22673</v>
      </c>
      <c r="D5278" s="49" t="s">
        <v>22674</v>
      </c>
      <c r="E5278" s="50"/>
      <c r="F5278" s="49"/>
      <c r="G5278" s="49" t="s">
        <v>22714</v>
      </c>
      <c r="H5278" s="49" t="s">
        <v>22715</v>
      </c>
      <c r="I5278" s="49" t="s">
        <v>11287</v>
      </c>
      <c r="J5278" s="49" t="s">
        <v>7575</v>
      </c>
      <c r="K5278" s="50" t="s">
        <v>22716</v>
      </c>
      <c r="L5278" s="49" t="s">
        <v>7577</v>
      </c>
    </row>
    <row r="5279" customFormat="false" ht="13.5" hidden="false" customHeight="false" outlineLevel="0" collapsed="false">
      <c r="A5279" s="49" t="s">
        <v>22481</v>
      </c>
      <c r="B5279" s="49" t="s">
        <v>22482</v>
      </c>
      <c r="C5279" s="49" t="s">
        <v>22673</v>
      </c>
      <c r="D5279" s="49" t="s">
        <v>22674</v>
      </c>
      <c r="E5279" s="50"/>
      <c r="F5279" s="49"/>
      <c r="G5279" s="49" t="s">
        <v>22717</v>
      </c>
      <c r="H5279" s="49" t="s">
        <v>22718</v>
      </c>
      <c r="I5279" s="49" t="s">
        <v>11287</v>
      </c>
      <c r="J5279" s="49" t="s">
        <v>7575</v>
      </c>
      <c r="K5279" s="50" t="s">
        <v>22719</v>
      </c>
      <c r="L5279" s="49" t="s">
        <v>7577</v>
      </c>
    </row>
    <row r="5280" customFormat="false" ht="13.5" hidden="false" customHeight="false" outlineLevel="0" collapsed="false">
      <c r="A5280" s="49" t="s">
        <v>22481</v>
      </c>
      <c r="B5280" s="49" t="s">
        <v>22482</v>
      </c>
      <c r="C5280" s="49" t="s">
        <v>22673</v>
      </c>
      <c r="D5280" s="49" t="s">
        <v>22674</v>
      </c>
      <c r="E5280" s="50"/>
      <c r="F5280" s="49"/>
      <c r="G5280" s="49" t="s">
        <v>22720</v>
      </c>
      <c r="H5280" s="49" t="s">
        <v>22721</v>
      </c>
      <c r="I5280" s="49" t="s">
        <v>11287</v>
      </c>
      <c r="J5280" s="49" t="s">
        <v>7575</v>
      </c>
      <c r="K5280" s="50" t="s">
        <v>22722</v>
      </c>
      <c r="L5280" s="49" t="s">
        <v>7577</v>
      </c>
    </row>
    <row r="5281" customFormat="false" ht="13.5" hidden="false" customHeight="false" outlineLevel="0" collapsed="false">
      <c r="A5281" s="49" t="s">
        <v>22481</v>
      </c>
      <c r="B5281" s="49" t="s">
        <v>22482</v>
      </c>
      <c r="C5281" s="49" t="s">
        <v>22673</v>
      </c>
      <c r="D5281" s="49" t="s">
        <v>22674</v>
      </c>
      <c r="E5281" s="50"/>
      <c r="F5281" s="49"/>
      <c r="G5281" s="49" t="s">
        <v>22723</v>
      </c>
      <c r="H5281" s="49" t="s">
        <v>22724</v>
      </c>
      <c r="I5281" s="49" t="s">
        <v>11287</v>
      </c>
      <c r="J5281" s="49" t="s">
        <v>7575</v>
      </c>
      <c r="K5281" s="50" t="s">
        <v>22725</v>
      </c>
      <c r="L5281" s="49" t="s">
        <v>7577</v>
      </c>
    </row>
    <row r="5282" customFormat="false" ht="13.5" hidden="false" customHeight="false" outlineLevel="0" collapsed="false">
      <c r="A5282" s="49" t="s">
        <v>22481</v>
      </c>
      <c r="B5282" s="49" t="s">
        <v>22482</v>
      </c>
      <c r="C5282" s="49" t="s">
        <v>22673</v>
      </c>
      <c r="D5282" s="49" t="s">
        <v>22674</v>
      </c>
      <c r="E5282" s="50"/>
      <c r="F5282" s="49"/>
      <c r="G5282" s="49" t="s">
        <v>22726</v>
      </c>
      <c r="H5282" s="49" t="s">
        <v>22727</v>
      </c>
      <c r="I5282" s="49" t="s">
        <v>11287</v>
      </c>
      <c r="J5282" s="49" t="s">
        <v>7575</v>
      </c>
      <c r="K5282" s="50" t="s">
        <v>22728</v>
      </c>
      <c r="L5282" s="49" t="s">
        <v>7577</v>
      </c>
    </row>
    <row r="5283" customFormat="false" ht="13.5" hidden="false" customHeight="false" outlineLevel="0" collapsed="false">
      <c r="A5283" s="49" t="s">
        <v>22481</v>
      </c>
      <c r="B5283" s="49" t="s">
        <v>22482</v>
      </c>
      <c r="C5283" s="49" t="s">
        <v>22673</v>
      </c>
      <c r="D5283" s="49" t="s">
        <v>22674</v>
      </c>
      <c r="E5283" s="50"/>
      <c r="F5283" s="49"/>
      <c r="G5283" s="49" t="s">
        <v>22729</v>
      </c>
      <c r="H5283" s="49" t="s">
        <v>22730</v>
      </c>
      <c r="I5283" s="49" t="s">
        <v>11287</v>
      </c>
      <c r="J5283" s="49" t="s">
        <v>7575</v>
      </c>
      <c r="K5283" s="50" t="s">
        <v>22731</v>
      </c>
      <c r="L5283" s="49" t="s">
        <v>7577</v>
      </c>
    </row>
    <row r="5284" customFormat="false" ht="13.5" hidden="false" customHeight="false" outlineLevel="0" collapsed="false">
      <c r="A5284" s="49" t="s">
        <v>22481</v>
      </c>
      <c r="B5284" s="49" t="s">
        <v>22482</v>
      </c>
      <c r="C5284" s="49" t="s">
        <v>22673</v>
      </c>
      <c r="D5284" s="49" t="s">
        <v>22674</v>
      </c>
      <c r="E5284" s="50"/>
      <c r="F5284" s="49"/>
      <c r="G5284" s="49" t="s">
        <v>22732</v>
      </c>
      <c r="H5284" s="49" t="s">
        <v>22733</v>
      </c>
      <c r="I5284" s="49" t="s">
        <v>11287</v>
      </c>
      <c r="J5284" s="49" t="s">
        <v>7575</v>
      </c>
      <c r="K5284" s="50" t="s">
        <v>22734</v>
      </c>
      <c r="L5284" s="49" t="s">
        <v>7577</v>
      </c>
    </row>
    <row r="5285" customFormat="false" ht="13.5" hidden="false" customHeight="false" outlineLevel="0" collapsed="false">
      <c r="A5285" s="49" t="s">
        <v>22481</v>
      </c>
      <c r="B5285" s="49" t="s">
        <v>22482</v>
      </c>
      <c r="C5285" s="49" t="s">
        <v>22673</v>
      </c>
      <c r="D5285" s="49" t="s">
        <v>22674</v>
      </c>
      <c r="E5285" s="50"/>
      <c r="F5285" s="49"/>
      <c r="G5285" s="49" t="s">
        <v>22735</v>
      </c>
      <c r="H5285" s="49" t="s">
        <v>22736</v>
      </c>
      <c r="I5285" s="49" t="s">
        <v>11287</v>
      </c>
      <c r="J5285" s="49" t="s">
        <v>7575</v>
      </c>
      <c r="K5285" s="50" t="s">
        <v>22737</v>
      </c>
      <c r="L5285" s="49" t="s">
        <v>7577</v>
      </c>
    </row>
    <row r="5286" customFormat="false" ht="13.5" hidden="false" customHeight="false" outlineLevel="0" collapsed="false">
      <c r="A5286" s="49" t="s">
        <v>22481</v>
      </c>
      <c r="B5286" s="49" t="s">
        <v>22482</v>
      </c>
      <c r="C5286" s="49" t="s">
        <v>22673</v>
      </c>
      <c r="D5286" s="49" t="s">
        <v>22674</v>
      </c>
      <c r="E5286" s="50"/>
      <c r="F5286" s="49"/>
      <c r="G5286" s="49" t="s">
        <v>22738</v>
      </c>
      <c r="H5286" s="49" t="s">
        <v>22739</v>
      </c>
      <c r="I5286" s="49" t="s">
        <v>11287</v>
      </c>
      <c r="J5286" s="49" t="s">
        <v>7575</v>
      </c>
      <c r="K5286" s="50" t="s">
        <v>22740</v>
      </c>
      <c r="L5286" s="49" t="s">
        <v>7577</v>
      </c>
    </row>
    <row r="5287" customFormat="false" ht="13.5" hidden="false" customHeight="false" outlineLevel="0" collapsed="false">
      <c r="A5287" s="49" t="s">
        <v>22481</v>
      </c>
      <c r="B5287" s="49" t="s">
        <v>22482</v>
      </c>
      <c r="C5287" s="49" t="s">
        <v>22673</v>
      </c>
      <c r="D5287" s="49" t="s">
        <v>22674</v>
      </c>
      <c r="E5287" s="50"/>
      <c r="F5287" s="49"/>
      <c r="G5287" s="49" t="s">
        <v>22741</v>
      </c>
      <c r="H5287" s="49" t="s">
        <v>22742</v>
      </c>
      <c r="I5287" s="49" t="s">
        <v>11287</v>
      </c>
      <c r="J5287" s="49" t="s">
        <v>7575</v>
      </c>
      <c r="K5287" s="50" t="s">
        <v>22743</v>
      </c>
      <c r="L5287" s="49" t="s">
        <v>7577</v>
      </c>
    </row>
    <row r="5288" customFormat="false" ht="13.5" hidden="false" customHeight="false" outlineLevel="0" collapsed="false">
      <c r="A5288" s="49" t="s">
        <v>22481</v>
      </c>
      <c r="B5288" s="49" t="s">
        <v>22482</v>
      </c>
      <c r="C5288" s="49" t="s">
        <v>22673</v>
      </c>
      <c r="D5288" s="49" t="s">
        <v>22674</v>
      </c>
      <c r="E5288" s="50"/>
      <c r="F5288" s="49"/>
      <c r="G5288" s="49" t="s">
        <v>22744</v>
      </c>
      <c r="H5288" s="49" t="s">
        <v>22745</v>
      </c>
      <c r="I5288" s="49" t="s">
        <v>8210</v>
      </c>
      <c r="J5288" s="49" t="s">
        <v>7575</v>
      </c>
      <c r="K5288" s="50" t="s">
        <v>9172</v>
      </c>
      <c r="L5288" s="49" t="s">
        <v>7577</v>
      </c>
    </row>
    <row r="5289" customFormat="false" ht="13.5" hidden="false" customHeight="false" outlineLevel="0" collapsed="false">
      <c r="A5289" s="49" t="s">
        <v>22481</v>
      </c>
      <c r="B5289" s="49" t="s">
        <v>22482</v>
      </c>
      <c r="C5289" s="49" t="s">
        <v>22673</v>
      </c>
      <c r="D5289" s="49" t="s">
        <v>22674</v>
      </c>
      <c r="E5289" s="50"/>
      <c r="F5289" s="49"/>
      <c r="G5289" s="49" t="s">
        <v>22746</v>
      </c>
      <c r="H5289" s="49" t="s">
        <v>22747</v>
      </c>
      <c r="I5289" s="49" t="s">
        <v>11287</v>
      </c>
      <c r="J5289" s="49" t="s">
        <v>7575</v>
      </c>
      <c r="K5289" s="50" t="s">
        <v>22748</v>
      </c>
      <c r="L5289" s="49" t="s">
        <v>7577</v>
      </c>
    </row>
    <row r="5290" customFormat="false" ht="13.5" hidden="false" customHeight="false" outlineLevel="0" collapsed="false">
      <c r="A5290" s="49" t="s">
        <v>22481</v>
      </c>
      <c r="B5290" s="49" t="s">
        <v>22482</v>
      </c>
      <c r="C5290" s="49" t="s">
        <v>22673</v>
      </c>
      <c r="D5290" s="49" t="s">
        <v>22674</v>
      </c>
      <c r="E5290" s="50"/>
      <c r="F5290" s="49"/>
      <c r="G5290" s="49" t="s">
        <v>22749</v>
      </c>
      <c r="H5290" s="49" t="s">
        <v>22750</v>
      </c>
      <c r="I5290" s="49" t="s">
        <v>11287</v>
      </c>
      <c r="J5290" s="49" t="s">
        <v>7575</v>
      </c>
      <c r="K5290" s="50" t="s">
        <v>22751</v>
      </c>
      <c r="L5290" s="49" t="s">
        <v>7577</v>
      </c>
    </row>
    <row r="5291" customFormat="false" ht="13.5" hidden="false" customHeight="false" outlineLevel="0" collapsed="false">
      <c r="A5291" s="49" t="s">
        <v>22481</v>
      </c>
      <c r="B5291" s="49" t="s">
        <v>22482</v>
      </c>
      <c r="C5291" s="49" t="s">
        <v>22752</v>
      </c>
      <c r="D5291" s="49" t="s">
        <v>22753</v>
      </c>
      <c r="E5291" s="50"/>
      <c r="F5291" s="49"/>
      <c r="G5291" s="49" t="s">
        <v>22754</v>
      </c>
      <c r="H5291" s="49" t="s">
        <v>22755</v>
      </c>
      <c r="I5291" s="49" t="s">
        <v>8210</v>
      </c>
      <c r="J5291" s="49" t="s">
        <v>7575</v>
      </c>
      <c r="K5291" s="50" t="s">
        <v>22756</v>
      </c>
      <c r="L5291" s="49" t="s">
        <v>7577</v>
      </c>
    </row>
    <row r="5292" customFormat="false" ht="13.5" hidden="false" customHeight="false" outlineLevel="0" collapsed="false">
      <c r="A5292" s="49" t="s">
        <v>22481</v>
      </c>
      <c r="B5292" s="49" t="s">
        <v>22482</v>
      </c>
      <c r="C5292" s="49" t="s">
        <v>22752</v>
      </c>
      <c r="D5292" s="49" t="s">
        <v>22753</v>
      </c>
      <c r="E5292" s="50"/>
      <c r="F5292" s="49"/>
      <c r="G5292" s="49" t="s">
        <v>22757</v>
      </c>
      <c r="H5292" s="49" t="s">
        <v>22758</v>
      </c>
      <c r="I5292" s="49" t="s">
        <v>8210</v>
      </c>
      <c r="J5292" s="49" t="s">
        <v>7575</v>
      </c>
      <c r="K5292" s="50" t="s">
        <v>22759</v>
      </c>
      <c r="L5292" s="49" t="s">
        <v>7577</v>
      </c>
    </row>
    <row r="5293" customFormat="false" ht="13.5" hidden="false" customHeight="false" outlineLevel="0" collapsed="false">
      <c r="A5293" s="49" t="s">
        <v>22481</v>
      </c>
      <c r="B5293" s="49" t="s">
        <v>22482</v>
      </c>
      <c r="C5293" s="49" t="s">
        <v>22752</v>
      </c>
      <c r="D5293" s="49" t="s">
        <v>22753</v>
      </c>
      <c r="E5293" s="50"/>
      <c r="F5293" s="49"/>
      <c r="G5293" s="49" t="s">
        <v>22760</v>
      </c>
      <c r="H5293" s="49" t="s">
        <v>22761</v>
      </c>
      <c r="I5293" s="49" t="s">
        <v>8210</v>
      </c>
      <c r="J5293" s="49" t="s">
        <v>7575</v>
      </c>
      <c r="K5293" s="50" t="s">
        <v>12678</v>
      </c>
      <c r="L5293" s="49" t="s">
        <v>7577</v>
      </c>
    </row>
    <row r="5294" customFormat="false" ht="13.5" hidden="false" customHeight="false" outlineLevel="0" collapsed="false">
      <c r="A5294" s="49" t="s">
        <v>22481</v>
      </c>
      <c r="B5294" s="49" t="s">
        <v>22482</v>
      </c>
      <c r="C5294" s="49" t="s">
        <v>22752</v>
      </c>
      <c r="D5294" s="49" t="s">
        <v>22753</v>
      </c>
      <c r="E5294" s="50"/>
      <c r="F5294" s="49"/>
      <c r="G5294" s="49" t="s">
        <v>22762</v>
      </c>
      <c r="H5294" s="49" t="s">
        <v>22763</v>
      </c>
      <c r="I5294" s="49" t="s">
        <v>8210</v>
      </c>
      <c r="J5294" s="49" t="s">
        <v>7575</v>
      </c>
      <c r="K5294" s="50" t="s">
        <v>22764</v>
      </c>
      <c r="L5294" s="49" t="s">
        <v>7577</v>
      </c>
    </row>
    <row r="5295" customFormat="false" ht="13.5" hidden="false" customHeight="false" outlineLevel="0" collapsed="false">
      <c r="A5295" s="49" t="s">
        <v>22481</v>
      </c>
      <c r="B5295" s="49" t="s">
        <v>22482</v>
      </c>
      <c r="C5295" s="49" t="s">
        <v>22752</v>
      </c>
      <c r="D5295" s="49" t="s">
        <v>22753</v>
      </c>
      <c r="E5295" s="50"/>
      <c r="F5295" s="49"/>
      <c r="G5295" s="49" t="s">
        <v>22765</v>
      </c>
      <c r="H5295" s="49" t="s">
        <v>22766</v>
      </c>
      <c r="I5295" s="49" t="s">
        <v>8210</v>
      </c>
      <c r="J5295" s="49" t="s">
        <v>7575</v>
      </c>
      <c r="K5295" s="50" t="s">
        <v>22767</v>
      </c>
      <c r="L5295" s="49" t="s">
        <v>7577</v>
      </c>
    </row>
    <row r="5296" customFormat="false" ht="13.5" hidden="false" customHeight="false" outlineLevel="0" collapsed="false">
      <c r="A5296" s="49" t="s">
        <v>22481</v>
      </c>
      <c r="B5296" s="49" t="s">
        <v>22482</v>
      </c>
      <c r="C5296" s="49" t="s">
        <v>22752</v>
      </c>
      <c r="D5296" s="49" t="s">
        <v>22753</v>
      </c>
      <c r="E5296" s="50"/>
      <c r="F5296" s="49"/>
      <c r="G5296" s="49" t="s">
        <v>22768</v>
      </c>
      <c r="H5296" s="49" t="s">
        <v>22769</v>
      </c>
      <c r="I5296" s="49" t="s">
        <v>8210</v>
      </c>
      <c r="J5296" s="49" t="s">
        <v>7575</v>
      </c>
      <c r="K5296" s="50" t="s">
        <v>22770</v>
      </c>
      <c r="L5296" s="49" t="s">
        <v>7577</v>
      </c>
    </row>
    <row r="5297" customFormat="false" ht="13.5" hidden="false" customHeight="false" outlineLevel="0" collapsed="false">
      <c r="A5297" s="49" t="s">
        <v>22481</v>
      </c>
      <c r="B5297" s="49" t="s">
        <v>22482</v>
      </c>
      <c r="C5297" s="49" t="s">
        <v>22752</v>
      </c>
      <c r="D5297" s="49" t="s">
        <v>22753</v>
      </c>
      <c r="E5297" s="50"/>
      <c r="F5297" s="49"/>
      <c r="G5297" s="49" t="s">
        <v>22771</v>
      </c>
      <c r="H5297" s="49" t="s">
        <v>22772</v>
      </c>
      <c r="I5297" s="49" t="s">
        <v>8210</v>
      </c>
      <c r="J5297" s="49" t="s">
        <v>7575</v>
      </c>
      <c r="K5297" s="50" t="s">
        <v>22773</v>
      </c>
      <c r="L5297" s="49" t="s">
        <v>7577</v>
      </c>
    </row>
    <row r="5298" customFormat="false" ht="13.5" hidden="false" customHeight="false" outlineLevel="0" collapsed="false">
      <c r="A5298" s="49" t="s">
        <v>22481</v>
      </c>
      <c r="B5298" s="49" t="s">
        <v>22482</v>
      </c>
      <c r="C5298" s="49" t="s">
        <v>22752</v>
      </c>
      <c r="D5298" s="49" t="s">
        <v>22753</v>
      </c>
      <c r="E5298" s="50"/>
      <c r="F5298" s="49"/>
      <c r="G5298" s="49" t="s">
        <v>22774</v>
      </c>
      <c r="H5298" s="49" t="s">
        <v>22775</v>
      </c>
      <c r="I5298" s="49" t="s">
        <v>8210</v>
      </c>
      <c r="J5298" s="49" t="s">
        <v>7575</v>
      </c>
      <c r="K5298" s="50" t="s">
        <v>22776</v>
      </c>
      <c r="L5298" s="49" t="s">
        <v>7577</v>
      </c>
    </row>
    <row r="5299" customFormat="false" ht="13.5" hidden="false" customHeight="false" outlineLevel="0" collapsed="false">
      <c r="A5299" s="49" t="s">
        <v>22481</v>
      </c>
      <c r="B5299" s="49" t="s">
        <v>22482</v>
      </c>
      <c r="C5299" s="49" t="s">
        <v>22752</v>
      </c>
      <c r="D5299" s="49" t="s">
        <v>22753</v>
      </c>
      <c r="E5299" s="50"/>
      <c r="F5299" s="49"/>
      <c r="G5299" s="49" t="s">
        <v>22777</v>
      </c>
      <c r="H5299" s="49" t="s">
        <v>22778</v>
      </c>
      <c r="I5299" s="49" t="s">
        <v>8210</v>
      </c>
      <c r="J5299" s="49" t="s">
        <v>7575</v>
      </c>
      <c r="K5299" s="50" t="s">
        <v>22779</v>
      </c>
      <c r="L5299" s="49" t="s">
        <v>7577</v>
      </c>
    </row>
    <row r="5300" customFormat="false" ht="13.5" hidden="false" customHeight="false" outlineLevel="0" collapsed="false">
      <c r="A5300" s="49" t="s">
        <v>22481</v>
      </c>
      <c r="B5300" s="49" t="s">
        <v>22482</v>
      </c>
      <c r="C5300" s="49" t="s">
        <v>22752</v>
      </c>
      <c r="D5300" s="49" t="s">
        <v>22753</v>
      </c>
      <c r="E5300" s="50"/>
      <c r="F5300" s="49"/>
      <c r="G5300" s="49" t="s">
        <v>22780</v>
      </c>
      <c r="H5300" s="49" t="s">
        <v>22781</v>
      </c>
      <c r="I5300" s="49" t="s">
        <v>8210</v>
      </c>
      <c r="J5300" s="49" t="s">
        <v>7575</v>
      </c>
      <c r="K5300" s="50" t="s">
        <v>22782</v>
      </c>
      <c r="L5300" s="49" t="s">
        <v>7577</v>
      </c>
    </row>
    <row r="5301" customFormat="false" ht="13.5" hidden="false" customHeight="false" outlineLevel="0" collapsed="false">
      <c r="A5301" s="49" t="s">
        <v>22481</v>
      </c>
      <c r="B5301" s="49" t="s">
        <v>22482</v>
      </c>
      <c r="C5301" s="49" t="s">
        <v>22752</v>
      </c>
      <c r="D5301" s="49" t="s">
        <v>22753</v>
      </c>
      <c r="E5301" s="50"/>
      <c r="F5301" s="49"/>
      <c r="G5301" s="49" t="s">
        <v>22783</v>
      </c>
      <c r="H5301" s="49" t="s">
        <v>22784</v>
      </c>
      <c r="I5301" s="49" t="s">
        <v>8210</v>
      </c>
      <c r="J5301" s="49" t="s">
        <v>7575</v>
      </c>
      <c r="K5301" s="50" t="s">
        <v>22785</v>
      </c>
      <c r="L5301" s="49" t="s">
        <v>7577</v>
      </c>
    </row>
    <row r="5302" customFormat="false" ht="13.5" hidden="false" customHeight="false" outlineLevel="0" collapsed="false">
      <c r="A5302" s="49" t="s">
        <v>22481</v>
      </c>
      <c r="B5302" s="49" t="s">
        <v>22482</v>
      </c>
      <c r="C5302" s="49" t="s">
        <v>22752</v>
      </c>
      <c r="D5302" s="49" t="s">
        <v>22753</v>
      </c>
      <c r="E5302" s="50"/>
      <c r="F5302" s="49"/>
      <c r="G5302" s="49" t="s">
        <v>22786</v>
      </c>
      <c r="H5302" s="49" t="s">
        <v>22787</v>
      </c>
      <c r="I5302" s="49" t="s">
        <v>8210</v>
      </c>
      <c r="J5302" s="49" t="s">
        <v>7575</v>
      </c>
      <c r="K5302" s="50" t="s">
        <v>22788</v>
      </c>
      <c r="L5302" s="49" t="s">
        <v>7577</v>
      </c>
    </row>
    <row r="5303" customFormat="false" ht="13.5" hidden="false" customHeight="false" outlineLevel="0" collapsed="false">
      <c r="A5303" s="49" t="s">
        <v>22481</v>
      </c>
      <c r="B5303" s="49" t="s">
        <v>22482</v>
      </c>
      <c r="C5303" s="49" t="s">
        <v>22752</v>
      </c>
      <c r="D5303" s="49" t="s">
        <v>22753</v>
      </c>
      <c r="E5303" s="50"/>
      <c r="F5303" s="49"/>
      <c r="G5303" s="49" t="s">
        <v>22789</v>
      </c>
      <c r="H5303" s="49" t="s">
        <v>22790</v>
      </c>
      <c r="I5303" s="49" t="s">
        <v>8210</v>
      </c>
      <c r="J5303" s="49" t="s">
        <v>7575</v>
      </c>
      <c r="K5303" s="50" t="s">
        <v>22791</v>
      </c>
      <c r="L5303" s="49" t="s">
        <v>7577</v>
      </c>
    </row>
    <row r="5304" customFormat="false" ht="13.5" hidden="false" customHeight="false" outlineLevel="0" collapsed="false">
      <c r="A5304" s="49" t="s">
        <v>22481</v>
      </c>
      <c r="B5304" s="49" t="s">
        <v>22482</v>
      </c>
      <c r="C5304" s="49" t="s">
        <v>22752</v>
      </c>
      <c r="D5304" s="49" t="s">
        <v>22753</v>
      </c>
      <c r="E5304" s="50"/>
      <c r="F5304" s="49"/>
      <c r="G5304" s="49" t="s">
        <v>22792</v>
      </c>
      <c r="H5304" s="49" t="s">
        <v>22793</v>
      </c>
      <c r="I5304" s="49" t="s">
        <v>8210</v>
      </c>
      <c r="J5304" s="49" t="s">
        <v>7575</v>
      </c>
      <c r="K5304" s="50" t="s">
        <v>22794</v>
      </c>
      <c r="L5304" s="49" t="s">
        <v>7577</v>
      </c>
    </row>
    <row r="5305" customFormat="false" ht="13.5" hidden="false" customHeight="false" outlineLevel="0" collapsed="false">
      <c r="A5305" s="49" t="s">
        <v>22481</v>
      </c>
      <c r="B5305" s="49" t="s">
        <v>22482</v>
      </c>
      <c r="C5305" s="49" t="s">
        <v>22752</v>
      </c>
      <c r="D5305" s="49" t="s">
        <v>22753</v>
      </c>
      <c r="E5305" s="50"/>
      <c r="F5305" s="49"/>
      <c r="G5305" s="49" t="s">
        <v>22795</v>
      </c>
      <c r="H5305" s="49" t="s">
        <v>22796</v>
      </c>
      <c r="I5305" s="49" t="s">
        <v>8210</v>
      </c>
      <c r="J5305" s="49" t="s">
        <v>7575</v>
      </c>
      <c r="K5305" s="50" t="s">
        <v>22797</v>
      </c>
      <c r="L5305" s="49" t="s">
        <v>7577</v>
      </c>
    </row>
    <row r="5306" customFormat="false" ht="13.5" hidden="false" customHeight="false" outlineLevel="0" collapsed="false">
      <c r="A5306" s="49" t="s">
        <v>22481</v>
      </c>
      <c r="B5306" s="49" t="s">
        <v>22482</v>
      </c>
      <c r="C5306" s="49" t="s">
        <v>22752</v>
      </c>
      <c r="D5306" s="49" t="s">
        <v>22753</v>
      </c>
      <c r="E5306" s="50"/>
      <c r="F5306" s="49"/>
      <c r="G5306" s="49" t="s">
        <v>22798</v>
      </c>
      <c r="H5306" s="49" t="s">
        <v>22799</v>
      </c>
      <c r="I5306" s="49" t="s">
        <v>8210</v>
      </c>
      <c r="J5306" s="49" t="s">
        <v>7575</v>
      </c>
      <c r="K5306" s="50" t="s">
        <v>22800</v>
      </c>
      <c r="L5306" s="49" t="s">
        <v>7577</v>
      </c>
    </row>
    <row r="5307" customFormat="false" ht="13.5" hidden="false" customHeight="false" outlineLevel="0" collapsed="false">
      <c r="A5307" s="49" t="s">
        <v>22481</v>
      </c>
      <c r="B5307" s="49" t="s">
        <v>22482</v>
      </c>
      <c r="C5307" s="49" t="s">
        <v>22752</v>
      </c>
      <c r="D5307" s="49" t="s">
        <v>22753</v>
      </c>
      <c r="E5307" s="50"/>
      <c r="F5307" s="49"/>
      <c r="G5307" s="49" t="s">
        <v>22801</v>
      </c>
      <c r="H5307" s="49" t="s">
        <v>22802</v>
      </c>
      <c r="I5307" s="49" t="s">
        <v>8210</v>
      </c>
      <c r="J5307" s="49" t="s">
        <v>7575</v>
      </c>
      <c r="K5307" s="50" t="s">
        <v>22803</v>
      </c>
      <c r="L5307" s="49" t="s">
        <v>7577</v>
      </c>
    </row>
    <row r="5308" customFormat="false" ht="13.5" hidden="false" customHeight="false" outlineLevel="0" collapsed="false">
      <c r="A5308" s="49" t="s">
        <v>22481</v>
      </c>
      <c r="B5308" s="49" t="s">
        <v>22482</v>
      </c>
      <c r="C5308" s="49" t="s">
        <v>22752</v>
      </c>
      <c r="D5308" s="49" t="s">
        <v>22753</v>
      </c>
      <c r="E5308" s="50"/>
      <c r="F5308" s="49"/>
      <c r="G5308" s="49" t="s">
        <v>22804</v>
      </c>
      <c r="H5308" s="49" t="s">
        <v>22805</v>
      </c>
      <c r="I5308" s="49" t="s">
        <v>8210</v>
      </c>
      <c r="J5308" s="49" t="s">
        <v>7575</v>
      </c>
      <c r="K5308" s="50" t="s">
        <v>22806</v>
      </c>
      <c r="L5308" s="49" t="s">
        <v>7577</v>
      </c>
    </row>
    <row r="5309" customFormat="false" ht="13.5" hidden="false" customHeight="false" outlineLevel="0" collapsed="false">
      <c r="A5309" s="49" t="s">
        <v>22481</v>
      </c>
      <c r="B5309" s="49" t="s">
        <v>22482</v>
      </c>
      <c r="C5309" s="49" t="s">
        <v>22752</v>
      </c>
      <c r="D5309" s="49" t="s">
        <v>22753</v>
      </c>
      <c r="E5309" s="50"/>
      <c r="F5309" s="49"/>
      <c r="G5309" s="49" t="s">
        <v>22807</v>
      </c>
      <c r="H5309" s="49" t="s">
        <v>22808</v>
      </c>
      <c r="I5309" s="49" t="s">
        <v>8210</v>
      </c>
      <c r="J5309" s="49" t="s">
        <v>7575</v>
      </c>
      <c r="K5309" s="50" t="s">
        <v>22809</v>
      </c>
      <c r="L5309" s="49" t="s">
        <v>7577</v>
      </c>
    </row>
    <row r="5310" customFormat="false" ht="13.5" hidden="false" customHeight="false" outlineLevel="0" collapsed="false">
      <c r="A5310" s="49" t="s">
        <v>22481</v>
      </c>
      <c r="B5310" s="49" t="s">
        <v>22482</v>
      </c>
      <c r="C5310" s="49" t="s">
        <v>22752</v>
      </c>
      <c r="D5310" s="49" t="s">
        <v>22753</v>
      </c>
      <c r="E5310" s="50"/>
      <c r="F5310" s="49"/>
      <c r="G5310" s="49" t="s">
        <v>22810</v>
      </c>
      <c r="H5310" s="49" t="s">
        <v>22811</v>
      </c>
      <c r="I5310" s="49" t="s">
        <v>8210</v>
      </c>
      <c r="J5310" s="49" t="s">
        <v>7575</v>
      </c>
      <c r="K5310" s="50" t="s">
        <v>22812</v>
      </c>
      <c r="L5310" s="49" t="s">
        <v>7577</v>
      </c>
    </row>
    <row r="5311" customFormat="false" ht="13.5" hidden="false" customHeight="false" outlineLevel="0" collapsed="false">
      <c r="A5311" s="49" t="s">
        <v>22481</v>
      </c>
      <c r="B5311" s="49" t="s">
        <v>22482</v>
      </c>
      <c r="C5311" s="49" t="s">
        <v>22752</v>
      </c>
      <c r="D5311" s="49" t="s">
        <v>22753</v>
      </c>
      <c r="E5311" s="50"/>
      <c r="F5311" s="49"/>
      <c r="G5311" s="49" t="s">
        <v>22813</v>
      </c>
      <c r="H5311" s="49" t="s">
        <v>22814</v>
      </c>
      <c r="I5311" s="49" t="s">
        <v>8210</v>
      </c>
      <c r="J5311" s="49" t="s">
        <v>7575</v>
      </c>
      <c r="K5311" s="50" t="s">
        <v>22815</v>
      </c>
      <c r="L5311" s="49" t="s">
        <v>7577</v>
      </c>
    </row>
    <row r="5312" customFormat="false" ht="13.5" hidden="false" customHeight="false" outlineLevel="0" collapsed="false">
      <c r="A5312" s="49" t="s">
        <v>22481</v>
      </c>
      <c r="B5312" s="49" t="s">
        <v>22482</v>
      </c>
      <c r="C5312" s="49" t="s">
        <v>22752</v>
      </c>
      <c r="D5312" s="49" t="s">
        <v>22753</v>
      </c>
      <c r="E5312" s="50"/>
      <c r="F5312" s="49"/>
      <c r="G5312" s="49" t="s">
        <v>22816</v>
      </c>
      <c r="H5312" s="49" t="s">
        <v>22817</v>
      </c>
      <c r="I5312" s="49" t="s">
        <v>8210</v>
      </c>
      <c r="J5312" s="49" t="s">
        <v>7575</v>
      </c>
      <c r="K5312" s="50" t="s">
        <v>22818</v>
      </c>
      <c r="L5312" s="49" t="s">
        <v>7577</v>
      </c>
    </row>
    <row r="5313" customFormat="false" ht="13.5" hidden="false" customHeight="false" outlineLevel="0" collapsed="false">
      <c r="A5313" s="49" t="s">
        <v>22481</v>
      </c>
      <c r="B5313" s="49" t="s">
        <v>22482</v>
      </c>
      <c r="C5313" s="49" t="s">
        <v>22752</v>
      </c>
      <c r="D5313" s="49" t="s">
        <v>22753</v>
      </c>
      <c r="E5313" s="50"/>
      <c r="F5313" s="49"/>
      <c r="G5313" s="49" t="s">
        <v>22819</v>
      </c>
      <c r="H5313" s="49" t="s">
        <v>22820</v>
      </c>
      <c r="I5313" s="49" t="s">
        <v>8210</v>
      </c>
      <c r="J5313" s="49" t="s">
        <v>7575</v>
      </c>
      <c r="K5313" s="50" t="s">
        <v>22821</v>
      </c>
      <c r="L5313" s="49" t="s">
        <v>7577</v>
      </c>
    </row>
    <row r="5314" customFormat="false" ht="13.5" hidden="false" customHeight="false" outlineLevel="0" collapsed="false">
      <c r="A5314" s="49" t="s">
        <v>22481</v>
      </c>
      <c r="B5314" s="49" t="s">
        <v>22482</v>
      </c>
      <c r="C5314" s="49" t="s">
        <v>22752</v>
      </c>
      <c r="D5314" s="49" t="s">
        <v>22753</v>
      </c>
      <c r="E5314" s="50"/>
      <c r="F5314" s="49"/>
      <c r="G5314" s="49" t="s">
        <v>22822</v>
      </c>
      <c r="H5314" s="49" t="s">
        <v>22823</v>
      </c>
      <c r="I5314" s="49" t="s">
        <v>8210</v>
      </c>
      <c r="J5314" s="49" t="s">
        <v>7575</v>
      </c>
      <c r="K5314" s="50" t="s">
        <v>22824</v>
      </c>
      <c r="L5314" s="49" t="s">
        <v>7577</v>
      </c>
    </row>
    <row r="5315" customFormat="false" ht="13.5" hidden="false" customHeight="false" outlineLevel="0" collapsed="false">
      <c r="A5315" s="49" t="s">
        <v>22481</v>
      </c>
      <c r="B5315" s="49" t="s">
        <v>22482</v>
      </c>
      <c r="C5315" s="49" t="s">
        <v>22752</v>
      </c>
      <c r="D5315" s="49" t="s">
        <v>22753</v>
      </c>
      <c r="E5315" s="50"/>
      <c r="F5315" s="49"/>
      <c r="G5315" s="49" t="s">
        <v>22825</v>
      </c>
      <c r="H5315" s="49" t="s">
        <v>22826</v>
      </c>
      <c r="I5315" s="49" t="s">
        <v>8210</v>
      </c>
      <c r="J5315" s="49" t="s">
        <v>7575</v>
      </c>
      <c r="K5315" s="50" t="s">
        <v>22827</v>
      </c>
      <c r="L5315" s="49" t="s">
        <v>7577</v>
      </c>
    </row>
    <row r="5316" customFormat="false" ht="13.5" hidden="false" customHeight="false" outlineLevel="0" collapsed="false">
      <c r="A5316" s="49" t="s">
        <v>22481</v>
      </c>
      <c r="B5316" s="49" t="s">
        <v>22482</v>
      </c>
      <c r="C5316" s="49" t="s">
        <v>22752</v>
      </c>
      <c r="D5316" s="49" t="s">
        <v>22753</v>
      </c>
      <c r="E5316" s="50"/>
      <c r="F5316" s="49"/>
      <c r="G5316" s="49" t="s">
        <v>22828</v>
      </c>
      <c r="H5316" s="49" t="s">
        <v>22829</v>
      </c>
      <c r="I5316" s="49" t="s">
        <v>8210</v>
      </c>
      <c r="J5316" s="49" t="s">
        <v>7575</v>
      </c>
      <c r="K5316" s="50" t="s">
        <v>22830</v>
      </c>
      <c r="L5316" s="49" t="s">
        <v>7577</v>
      </c>
    </row>
    <row r="5317" customFormat="false" ht="13.5" hidden="false" customHeight="false" outlineLevel="0" collapsed="false">
      <c r="A5317" s="49" t="s">
        <v>22481</v>
      </c>
      <c r="B5317" s="49" t="s">
        <v>22482</v>
      </c>
      <c r="C5317" s="49" t="s">
        <v>22752</v>
      </c>
      <c r="D5317" s="49" t="s">
        <v>22753</v>
      </c>
      <c r="E5317" s="50"/>
      <c r="F5317" s="49"/>
      <c r="G5317" s="49" t="s">
        <v>22831</v>
      </c>
      <c r="H5317" s="49" t="s">
        <v>22832</v>
      </c>
      <c r="I5317" s="49" t="s">
        <v>8210</v>
      </c>
      <c r="J5317" s="49" t="s">
        <v>7575</v>
      </c>
      <c r="K5317" s="50" t="s">
        <v>22833</v>
      </c>
      <c r="L5317" s="49" t="s">
        <v>7577</v>
      </c>
    </row>
    <row r="5318" customFormat="false" ht="13.5" hidden="false" customHeight="false" outlineLevel="0" collapsed="false">
      <c r="A5318" s="49" t="s">
        <v>22481</v>
      </c>
      <c r="B5318" s="49" t="s">
        <v>22482</v>
      </c>
      <c r="C5318" s="49" t="s">
        <v>22752</v>
      </c>
      <c r="D5318" s="49" t="s">
        <v>22753</v>
      </c>
      <c r="E5318" s="50"/>
      <c r="F5318" s="49"/>
      <c r="G5318" s="49" t="s">
        <v>22834</v>
      </c>
      <c r="H5318" s="49" t="s">
        <v>22835</v>
      </c>
      <c r="I5318" s="49" t="s">
        <v>8210</v>
      </c>
      <c r="J5318" s="49" t="s">
        <v>7575</v>
      </c>
      <c r="K5318" s="50" t="s">
        <v>22836</v>
      </c>
      <c r="L5318" s="49" t="s">
        <v>7577</v>
      </c>
    </row>
    <row r="5319" customFormat="false" ht="13.5" hidden="false" customHeight="false" outlineLevel="0" collapsed="false">
      <c r="A5319" s="49" t="s">
        <v>22481</v>
      </c>
      <c r="B5319" s="49" t="s">
        <v>22482</v>
      </c>
      <c r="C5319" s="49" t="s">
        <v>22752</v>
      </c>
      <c r="D5319" s="49" t="s">
        <v>22753</v>
      </c>
      <c r="E5319" s="50"/>
      <c r="F5319" s="49"/>
      <c r="G5319" s="49" t="s">
        <v>22837</v>
      </c>
      <c r="H5319" s="49" t="s">
        <v>22838</v>
      </c>
      <c r="I5319" s="49" t="s">
        <v>8210</v>
      </c>
      <c r="J5319" s="49" t="s">
        <v>7575</v>
      </c>
      <c r="K5319" s="50" t="s">
        <v>22839</v>
      </c>
      <c r="L5319" s="49" t="s">
        <v>7577</v>
      </c>
    </row>
    <row r="5320" customFormat="false" ht="13.5" hidden="false" customHeight="false" outlineLevel="0" collapsed="false">
      <c r="A5320" s="49" t="s">
        <v>22481</v>
      </c>
      <c r="B5320" s="49" t="s">
        <v>22482</v>
      </c>
      <c r="C5320" s="49" t="s">
        <v>22752</v>
      </c>
      <c r="D5320" s="49" t="s">
        <v>22753</v>
      </c>
      <c r="E5320" s="50"/>
      <c r="F5320" s="49"/>
      <c r="G5320" s="49" t="s">
        <v>22840</v>
      </c>
      <c r="H5320" s="49" t="s">
        <v>22841</v>
      </c>
      <c r="I5320" s="49" t="s">
        <v>8210</v>
      </c>
      <c r="J5320" s="49" t="s">
        <v>7575</v>
      </c>
      <c r="K5320" s="50" t="s">
        <v>22842</v>
      </c>
      <c r="L5320" s="49" t="s">
        <v>7577</v>
      </c>
    </row>
    <row r="5321" customFormat="false" ht="13.5" hidden="false" customHeight="false" outlineLevel="0" collapsed="false">
      <c r="A5321" s="49" t="s">
        <v>22481</v>
      </c>
      <c r="B5321" s="49" t="s">
        <v>22482</v>
      </c>
      <c r="C5321" s="49" t="s">
        <v>22752</v>
      </c>
      <c r="D5321" s="49" t="s">
        <v>22753</v>
      </c>
      <c r="E5321" s="50"/>
      <c r="F5321" s="49"/>
      <c r="G5321" s="49" t="s">
        <v>22843</v>
      </c>
      <c r="H5321" s="49" t="s">
        <v>22844</v>
      </c>
      <c r="I5321" s="49" t="s">
        <v>8210</v>
      </c>
      <c r="J5321" s="49" t="s">
        <v>7780</v>
      </c>
      <c r="K5321" s="50" t="s">
        <v>22845</v>
      </c>
      <c r="L5321" s="49" t="s">
        <v>7577</v>
      </c>
    </row>
    <row r="5322" customFormat="false" ht="13.5" hidden="false" customHeight="false" outlineLevel="0" collapsed="false">
      <c r="A5322" s="49" t="s">
        <v>22481</v>
      </c>
      <c r="B5322" s="49" t="s">
        <v>22482</v>
      </c>
      <c r="C5322" s="49" t="s">
        <v>22752</v>
      </c>
      <c r="D5322" s="49" t="s">
        <v>22753</v>
      </c>
      <c r="E5322" s="50"/>
      <c r="F5322" s="49"/>
      <c r="G5322" s="49" t="s">
        <v>22846</v>
      </c>
      <c r="H5322" s="49" t="s">
        <v>22847</v>
      </c>
      <c r="I5322" s="49" t="s">
        <v>7574</v>
      </c>
      <c r="J5322" s="49" t="s">
        <v>7780</v>
      </c>
      <c r="K5322" s="50" t="s">
        <v>22848</v>
      </c>
      <c r="L5322" s="49" t="s">
        <v>7577</v>
      </c>
    </row>
    <row r="5323" customFormat="false" ht="13.5" hidden="false" customHeight="false" outlineLevel="0" collapsed="false">
      <c r="A5323" s="49" t="s">
        <v>22481</v>
      </c>
      <c r="B5323" s="49" t="s">
        <v>22482</v>
      </c>
      <c r="C5323" s="49" t="s">
        <v>22752</v>
      </c>
      <c r="D5323" s="49" t="s">
        <v>22753</v>
      </c>
      <c r="E5323" s="50"/>
      <c r="F5323" s="49"/>
      <c r="G5323" s="49" t="s">
        <v>22849</v>
      </c>
      <c r="H5323" s="49" t="s">
        <v>22850</v>
      </c>
      <c r="I5323" s="49" t="s">
        <v>11161</v>
      </c>
      <c r="J5323" s="49" t="s">
        <v>7780</v>
      </c>
      <c r="K5323" s="50" t="s">
        <v>22851</v>
      </c>
      <c r="L5323" s="49" t="s">
        <v>7577</v>
      </c>
    </row>
    <row r="5324" customFormat="false" ht="13.5" hidden="false" customHeight="false" outlineLevel="0" collapsed="false">
      <c r="A5324" s="49" t="s">
        <v>22481</v>
      </c>
      <c r="B5324" s="49" t="s">
        <v>22482</v>
      </c>
      <c r="C5324" s="49" t="s">
        <v>22752</v>
      </c>
      <c r="D5324" s="49" t="s">
        <v>22753</v>
      </c>
      <c r="E5324" s="50"/>
      <c r="F5324" s="49"/>
      <c r="G5324" s="49" t="s">
        <v>22852</v>
      </c>
      <c r="H5324" s="49" t="s">
        <v>22853</v>
      </c>
      <c r="I5324" s="49" t="s">
        <v>11161</v>
      </c>
      <c r="J5324" s="49" t="s">
        <v>7780</v>
      </c>
      <c r="K5324" s="50" t="s">
        <v>9610</v>
      </c>
      <c r="L5324" s="49" t="s">
        <v>7577</v>
      </c>
    </row>
    <row r="5325" customFormat="false" ht="13.5" hidden="false" customHeight="false" outlineLevel="0" collapsed="false">
      <c r="A5325" s="49" t="s">
        <v>22481</v>
      </c>
      <c r="B5325" s="49" t="s">
        <v>22482</v>
      </c>
      <c r="C5325" s="49" t="s">
        <v>22752</v>
      </c>
      <c r="D5325" s="49" t="s">
        <v>22753</v>
      </c>
      <c r="E5325" s="50"/>
      <c r="F5325" s="49"/>
      <c r="G5325" s="49" t="s">
        <v>22854</v>
      </c>
      <c r="H5325" s="49" t="s">
        <v>22855</v>
      </c>
      <c r="I5325" s="49" t="s">
        <v>11161</v>
      </c>
      <c r="J5325" s="49" t="s">
        <v>7780</v>
      </c>
      <c r="K5325" s="50" t="s">
        <v>15020</v>
      </c>
      <c r="L5325" s="49" t="s">
        <v>7577</v>
      </c>
    </row>
    <row r="5326" customFormat="false" ht="13.5" hidden="false" customHeight="false" outlineLevel="0" collapsed="false">
      <c r="A5326" s="49" t="s">
        <v>22481</v>
      </c>
      <c r="B5326" s="49" t="s">
        <v>22482</v>
      </c>
      <c r="C5326" s="49" t="s">
        <v>22752</v>
      </c>
      <c r="D5326" s="49" t="s">
        <v>22753</v>
      </c>
      <c r="E5326" s="50"/>
      <c r="F5326" s="49"/>
      <c r="G5326" s="49" t="s">
        <v>22856</v>
      </c>
      <c r="H5326" s="49" t="s">
        <v>22857</v>
      </c>
      <c r="I5326" s="49" t="s">
        <v>11161</v>
      </c>
      <c r="J5326" s="49" t="s">
        <v>7780</v>
      </c>
      <c r="K5326" s="50" t="s">
        <v>18288</v>
      </c>
      <c r="L5326" s="49" t="s">
        <v>7577</v>
      </c>
    </row>
    <row r="5327" customFormat="false" ht="13.5" hidden="false" customHeight="false" outlineLevel="0" collapsed="false">
      <c r="A5327" s="49" t="s">
        <v>22481</v>
      </c>
      <c r="B5327" s="49" t="s">
        <v>22482</v>
      </c>
      <c r="C5327" s="49" t="s">
        <v>22752</v>
      </c>
      <c r="D5327" s="49" t="s">
        <v>22753</v>
      </c>
      <c r="E5327" s="50"/>
      <c r="F5327" s="49"/>
      <c r="G5327" s="49" t="s">
        <v>22858</v>
      </c>
      <c r="H5327" s="49" t="s">
        <v>22859</v>
      </c>
      <c r="I5327" s="49" t="s">
        <v>11161</v>
      </c>
      <c r="J5327" s="49" t="s">
        <v>7780</v>
      </c>
      <c r="K5327" s="50" t="s">
        <v>22860</v>
      </c>
      <c r="L5327" s="49" t="s">
        <v>7577</v>
      </c>
    </row>
    <row r="5328" customFormat="false" ht="13.5" hidden="false" customHeight="false" outlineLevel="0" collapsed="false">
      <c r="A5328" s="49" t="s">
        <v>22481</v>
      </c>
      <c r="B5328" s="49" t="s">
        <v>22482</v>
      </c>
      <c r="C5328" s="49" t="s">
        <v>22752</v>
      </c>
      <c r="D5328" s="49" t="s">
        <v>22753</v>
      </c>
      <c r="E5328" s="50"/>
      <c r="F5328" s="49"/>
      <c r="G5328" s="49" t="s">
        <v>22861</v>
      </c>
      <c r="H5328" s="49" t="s">
        <v>22862</v>
      </c>
      <c r="I5328" s="49" t="s">
        <v>11161</v>
      </c>
      <c r="J5328" s="49" t="s">
        <v>7780</v>
      </c>
      <c r="K5328" s="50" t="s">
        <v>21464</v>
      </c>
      <c r="L5328" s="49" t="s">
        <v>7577</v>
      </c>
    </row>
    <row r="5329" customFormat="false" ht="13.5" hidden="false" customHeight="false" outlineLevel="0" collapsed="false">
      <c r="A5329" s="49" t="s">
        <v>22481</v>
      </c>
      <c r="B5329" s="49" t="s">
        <v>22482</v>
      </c>
      <c r="C5329" s="49" t="s">
        <v>22752</v>
      </c>
      <c r="D5329" s="49" t="s">
        <v>22753</v>
      </c>
      <c r="E5329" s="50"/>
      <c r="F5329" s="49"/>
      <c r="G5329" s="49" t="s">
        <v>22863</v>
      </c>
      <c r="H5329" s="49" t="s">
        <v>22864</v>
      </c>
      <c r="I5329" s="49" t="s">
        <v>8210</v>
      </c>
      <c r="J5329" s="49" t="s">
        <v>7575</v>
      </c>
      <c r="K5329" s="50" t="s">
        <v>9537</v>
      </c>
      <c r="L5329" s="49" t="s">
        <v>7577</v>
      </c>
    </row>
    <row r="5330" customFormat="false" ht="13.5" hidden="false" customHeight="false" outlineLevel="0" collapsed="false">
      <c r="A5330" s="49" t="s">
        <v>22481</v>
      </c>
      <c r="B5330" s="49" t="s">
        <v>22482</v>
      </c>
      <c r="C5330" s="49" t="s">
        <v>22752</v>
      </c>
      <c r="D5330" s="49" t="s">
        <v>22753</v>
      </c>
      <c r="E5330" s="50"/>
      <c r="F5330" s="49"/>
      <c r="G5330" s="49" t="s">
        <v>22865</v>
      </c>
      <c r="H5330" s="49" t="s">
        <v>22866</v>
      </c>
      <c r="I5330" s="49" t="s">
        <v>8210</v>
      </c>
      <c r="J5330" s="49" t="s">
        <v>7575</v>
      </c>
      <c r="K5330" s="50" t="s">
        <v>22867</v>
      </c>
      <c r="L5330" s="49" t="s">
        <v>7577</v>
      </c>
    </row>
    <row r="5331" customFormat="false" ht="13.5" hidden="false" customHeight="false" outlineLevel="0" collapsed="false">
      <c r="A5331" s="49" t="s">
        <v>22481</v>
      </c>
      <c r="B5331" s="49" t="s">
        <v>22482</v>
      </c>
      <c r="C5331" s="49" t="s">
        <v>22752</v>
      </c>
      <c r="D5331" s="49" t="s">
        <v>22753</v>
      </c>
      <c r="E5331" s="50"/>
      <c r="F5331" s="49"/>
      <c r="G5331" s="49" t="s">
        <v>22868</v>
      </c>
      <c r="H5331" s="49" t="s">
        <v>22869</v>
      </c>
      <c r="I5331" s="49" t="s">
        <v>8210</v>
      </c>
      <c r="J5331" s="49" t="s">
        <v>7575</v>
      </c>
      <c r="K5331" s="50" t="s">
        <v>22870</v>
      </c>
      <c r="L5331" s="49" t="s">
        <v>7577</v>
      </c>
    </row>
    <row r="5332" customFormat="false" ht="13.5" hidden="false" customHeight="false" outlineLevel="0" collapsed="false">
      <c r="A5332" s="49" t="s">
        <v>22481</v>
      </c>
      <c r="B5332" s="49" t="s">
        <v>22482</v>
      </c>
      <c r="C5332" s="49" t="s">
        <v>22752</v>
      </c>
      <c r="D5332" s="49" t="s">
        <v>22753</v>
      </c>
      <c r="E5332" s="50"/>
      <c r="F5332" s="49"/>
      <c r="G5332" s="49" t="s">
        <v>22871</v>
      </c>
      <c r="H5332" s="49" t="s">
        <v>22872</v>
      </c>
      <c r="I5332" s="49" t="s">
        <v>8210</v>
      </c>
      <c r="J5332" s="49" t="s">
        <v>7575</v>
      </c>
      <c r="K5332" s="50" t="s">
        <v>18320</v>
      </c>
      <c r="L5332" s="49" t="s">
        <v>7577</v>
      </c>
    </row>
    <row r="5333" customFormat="false" ht="13.5" hidden="false" customHeight="false" outlineLevel="0" collapsed="false">
      <c r="A5333" s="49" t="s">
        <v>22481</v>
      </c>
      <c r="B5333" s="49" t="s">
        <v>22482</v>
      </c>
      <c r="C5333" s="49" t="s">
        <v>22752</v>
      </c>
      <c r="D5333" s="49" t="s">
        <v>22753</v>
      </c>
      <c r="E5333" s="50"/>
      <c r="F5333" s="49"/>
      <c r="G5333" s="49" t="s">
        <v>22873</v>
      </c>
      <c r="H5333" s="49" t="s">
        <v>22874</v>
      </c>
      <c r="I5333" s="49" t="s">
        <v>8210</v>
      </c>
      <c r="J5333" s="49" t="s">
        <v>7575</v>
      </c>
      <c r="K5333" s="50" t="s">
        <v>21589</v>
      </c>
      <c r="L5333" s="49" t="s">
        <v>7577</v>
      </c>
    </row>
    <row r="5334" customFormat="false" ht="13.5" hidden="false" customHeight="false" outlineLevel="0" collapsed="false">
      <c r="A5334" s="49" t="s">
        <v>22481</v>
      </c>
      <c r="B5334" s="49" t="s">
        <v>22482</v>
      </c>
      <c r="C5334" s="49" t="s">
        <v>22752</v>
      </c>
      <c r="D5334" s="49" t="s">
        <v>22753</v>
      </c>
      <c r="E5334" s="50"/>
      <c r="F5334" s="49"/>
      <c r="G5334" s="49" t="s">
        <v>22875</v>
      </c>
      <c r="H5334" s="49" t="s">
        <v>22876</v>
      </c>
      <c r="I5334" s="49" t="s">
        <v>8210</v>
      </c>
      <c r="J5334" s="49" t="s">
        <v>7575</v>
      </c>
      <c r="K5334" s="50" t="s">
        <v>22877</v>
      </c>
      <c r="L5334" s="49" t="s">
        <v>7577</v>
      </c>
    </row>
    <row r="5335" customFormat="false" ht="13.5" hidden="false" customHeight="false" outlineLevel="0" collapsed="false">
      <c r="A5335" s="49" t="s">
        <v>22481</v>
      </c>
      <c r="B5335" s="49" t="s">
        <v>22482</v>
      </c>
      <c r="C5335" s="49" t="s">
        <v>22752</v>
      </c>
      <c r="D5335" s="49" t="s">
        <v>22753</v>
      </c>
      <c r="E5335" s="50"/>
      <c r="F5335" s="49"/>
      <c r="G5335" s="49" t="s">
        <v>22878</v>
      </c>
      <c r="H5335" s="49" t="s">
        <v>22879</v>
      </c>
      <c r="I5335" s="49" t="s">
        <v>8210</v>
      </c>
      <c r="J5335" s="49" t="s">
        <v>7575</v>
      </c>
      <c r="K5335" s="50" t="s">
        <v>15187</v>
      </c>
      <c r="L5335" s="49" t="s">
        <v>7577</v>
      </c>
    </row>
    <row r="5336" customFormat="false" ht="13.5" hidden="false" customHeight="false" outlineLevel="0" collapsed="false">
      <c r="A5336" s="49" t="s">
        <v>22481</v>
      </c>
      <c r="B5336" s="49" t="s">
        <v>22482</v>
      </c>
      <c r="C5336" s="49" t="s">
        <v>22752</v>
      </c>
      <c r="D5336" s="49" t="s">
        <v>22753</v>
      </c>
      <c r="E5336" s="50"/>
      <c r="F5336" s="49"/>
      <c r="G5336" s="49" t="s">
        <v>22880</v>
      </c>
      <c r="H5336" s="49" t="s">
        <v>22881</v>
      </c>
      <c r="I5336" s="49" t="s">
        <v>8210</v>
      </c>
      <c r="J5336" s="49" t="s">
        <v>7575</v>
      </c>
      <c r="K5336" s="50" t="s">
        <v>22882</v>
      </c>
      <c r="L5336" s="49" t="s">
        <v>7577</v>
      </c>
    </row>
    <row r="5337" customFormat="false" ht="13.5" hidden="false" customHeight="false" outlineLevel="0" collapsed="false">
      <c r="A5337" s="49" t="s">
        <v>22481</v>
      </c>
      <c r="B5337" s="49" t="s">
        <v>22482</v>
      </c>
      <c r="C5337" s="49" t="s">
        <v>22752</v>
      </c>
      <c r="D5337" s="49" t="s">
        <v>22753</v>
      </c>
      <c r="E5337" s="50"/>
      <c r="F5337" s="49"/>
      <c r="G5337" s="49" t="s">
        <v>22883</v>
      </c>
      <c r="H5337" s="49" t="s">
        <v>22884</v>
      </c>
      <c r="I5337" s="49" t="s">
        <v>8210</v>
      </c>
      <c r="J5337" s="49" t="s">
        <v>7575</v>
      </c>
      <c r="K5337" s="50" t="s">
        <v>14437</v>
      </c>
      <c r="L5337" s="49" t="s">
        <v>7577</v>
      </c>
    </row>
    <row r="5338" customFormat="false" ht="13.5" hidden="false" customHeight="false" outlineLevel="0" collapsed="false">
      <c r="A5338" s="49" t="s">
        <v>22481</v>
      </c>
      <c r="B5338" s="49" t="s">
        <v>22482</v>
      </c>
      <c r="C5338" s="49" t="s">
        <v>22752</v>
      </c>
      <c r="D5338" s="49" t="s">
        <v>22753</v>
      </c>
      <c r="E5338" s="50"/>
      <c r="F5338" s="49"/>
      <c r="G5338" s="49" t="s">
        <v>22885</v>
      </c>
      <c r="H5338" s="49" t="s">
        <v>22886</v>
      </c>
      <c r="I5338" s="49" t="s">
        <v>8210</v>
      </c>
      <c r="J5338" s="49" t="s">
        <v>7575</v>
      </c>
      <c r="K5338" s="50" t="s">
        <v>22887</v>
      </c>
      <c r="L5338" s="49" t="s">
        <v>7577</v>
      </c>
    </row>
    <row r="5339" customFormat="false" ht="13.5" hidden="false" customHeight="false" outlineLevel="0" collapsed="false">
      <c r="A5339" s="49" t="s">
        <v>22481</v>
      </c>
      <c r="B5339" s="49" t="s">
        <v>22482</v>
      </c>
      <c r="C5339" s="49" t="s">
        <v>22752</v>
      </c>
      <c r="D5339" s="49" t="s">
        <v>22753</v>
      </c>
      <c r="E5339" s="50"/>
      <c r="F5339" s="49"/>
      <c r="G5339" s="49" t="s">
        <v>22888</v>
      </c>
      <c r="H5339" s="49" t="s">
        <v>22889</v>
      </c>
      <c r="I5339" s="49" t="s">
        <v>8210</v>
      </c>
      <c r="J5339" s="49" t="s">
        <v>7575</v>
      </c>
      <c r="K5339" s="50" t="s">
        <v>22890</v>
      </c>
      <c r="L5339" s="49" t="s">
        <v>7577</v>
      </c>
    </row>
    <row r="5340" customFormat="false" ht="13.5" hidden="false" customHeight="false" outlineLevel="0" collapsed="false">
      <c r="A5340" s="49" t="s">
        <v>22481</v>
      </c>
      <c r="B5340" s="49" t="s">
        <v>22482</v>
      </c>
      <c r="C5340" s="49" t="s">
        <v>22752</v>
      </c>
      <c r="D5340" s="49" t="s">
        <v>22753</v>
      </c>
      <c r="E5340" s="50"/>
      <c r="F5340" s="49"/>
      <c r="G5340" s="49" t="s">
        <v>22891</v>
      </c>
      <c r="H5340" s="49" t="s">
        <v>22892</v>
      </c>
      <c r="I5340" s="49" t="s">
        <v>8210</v>
      </c>
      <c r="J5340" s="49" t="s">
        <v>7575</v>
      </c>
      <c r="K5340" s="50" t="s">
        <v>18437</v>
      </c>
      <c r="L5340" s="49" t="s">
        <v>7577</v>
      </c>
    </row>
    <row r="5341" customFormat="false" ht="13.5" hidden="false" customHeight="false" outlineLevel="0" collapsed="false">
      <c r="A5341" s="49" t="s">
        <v>22481</v>
      </c>
      <c r="B5341" s="49" t="s">
        <v>22482</v>
      </c>
      <c r="C5341" s="49" t="s">
        <v>22752</v>
      </c>
      <c r="D5341" s="49" t="s">
        <v>22753</v>
      </c>
      <c r="E5341" s="50"/>
      <c r="F5341" s="49"/>
      <c r="G5341" s="49" t="s">
        <v>22893</v>
      </c>
      <c r="H5341" s="49" t="s">
        <v>22894</v>
      </c>
      <c r="I5341" s="49" t="s">
        <v>8210</v>
      </c>
      <c r="J5341" s="49" t="s">
        <v>7575</v>
      </c>
      <c r="K5341" s="50" t="s">
        <v>22895</v>
      </c>
      <c r="L5341" s="49" t="s">
        <v>7577</v>
      </c>
    </row>
    <row r="5342" customFormat="false" ht="13.5" hidden="false" customHeight="false" outlineLevel="0" collapsed="false">
      <c r="A5342" s="49" t="s">
        <v>22481</v>
      </c>
      <c r="B5342" s="49" t="s">
        <v>22482</v>
      </c>
      <c r="C5342" s="49" t="s">
        <v>22752</v>
      </c>
      <c r="D5342" s="49" t="s">
        <v>22753</v>
      </c>
      <c r="E5342" s="50"/>
      <c r="F5342" s="49"/>
      <c r="G5342" s="49" t="s">
        <v>22896</v>
      </c>
      <c r="H5342" s="49" t="s">
        <v>22897</v>
      </c>
      <c r="I5342" s="49" t="s">
        <v>8210</v>
      </c>
      <c r="J5342" s="49" t="s">
        <v>7575</v>
      </c>
      <c r="K5342" s="50" t="s">
        <v>9122</v>
      </c>
      <c r="L5342" s="49" t="s">
        <v>7577</v>
      </c>
    </row>
    <row r="5343" customFormat="false" ht="13.5" hidden="false" customHeight="false" outlineLevel="0" collapsed="false">
      <c r="A5343" s="49" t="s">
        <v>22481</v>
      </c>
      <c r="B5343" s="49" t="s">
        <v>22482</v>
      </c>
      <c r="C5343" s="49" t="s">
        <v>22898</v>
      </c>
      <c r="D5343" s="49" t="s">
        <v>22899</v>
      </c>
      <c r="E5343" s="50"/>
      <c r="F5343" s="49"/>
      <c r="G5343" s="49" t="s">
        <v>22900</v>
      </c>
      <c r="H5343" s="49" t="s">
        <v>22901</v>
      </c>
      <c r="I5343" s="49" t="s">
        <v>8210</v>
      </c>
      <c r="J5343" s="49" t="s">
        <v>7575</v>
      </c>
      <c r="K5343" s="50" t="s">
        <v>18288</v>
      </c>
      <c r="L5343" s="49" t="s">
        <v>7577</v>
      </c>
    </row>
    <row r="5344" customFormat="false" ht="13.5" hidden="false" customHeight="false" outlineLevel="0" collapsed="false">
      <c r="A5344" s="49" t="s">
        <v>22481</v>
      </c>
      <c r="B5344" s="49" t="s">
        <v>22482</v>
      </c>
      <c r="C5344" s="49" t="s">
        <v>22898</v>
      </c>
      <c r="D5344" s="49" t="s">
        <v>22899</v>
      </c>
      <c r="E5344" s="50"/>
      <c r="F5344" s="49"/>
      <c r="G5344" s="49" t="s">
        <v>22902</v>
      </c>
      <c r="H5344" s="49" t="s">
        <v>22903</v>
      </c>
      <c r="I5344" s="49" t="s">
        <v>8210</v>
      </c>
      <c r="J5344" s="49" t="s">
        <v>7780</v>
      </c>
      <c r="K5344" s="50" t="s">
        <v>22904</v>
      </c>
      <c r="L5344" s="49" t="s">
        <v>7577</v>
      </c>
    </row>
    <row r="5345" customFormat="false" ht="13.5" hidden="false" customHeight="false" outlineLevel="0" collapsed="false">
      <c r="A5345" s="49" t="s">
        <v>22481</v>
      </c>
      <c r="B5345" s="49" t="s">
        <v>22482</v>
      </c>
      <c r="C5345" s="49" t="s">
        <v>22905</v>
      </c>
      <c r="D5345" s="49" t="s">
        <v>22906</v>
      </c>
      <c r="E5345" s="50"/>
      <c r="F5345" s="49"/>
      <c r="G5345" s="49" t="s">
        <v>22907</v>
      </c>
      <c r="H5345" s="49" t="s">
        <v>22908</v>
      </c>
      <c r="I5345" s="49" t="s">
        <v>11287</v>
      </c>
      <c r="J5345" s="49" t="s">
        <v>7575</v>
      </c>
      <c r="K5345" s="50" t="s">
        <v>22909</v>
      </c>
      <c r="L5345" s="49" t="s">
        <v>7577</v>
      </c>
    </row>
    <row r="5346" customFormat="false" ht="13.5" hidden="false" customHeight="false" outlineLevel="0" collapsed="false">
      <c r="A5346" s="49" t="s">
        <v>22481</v>
      </c>
      <c r="B5346" s="49" t="s">
        <v>22482</v>
      </c>
      <c r="C5346" s="49" t="s">
        <v>22905</v>
      </c>
      <c r="D5346" s="49" t="s">
        <v>22906</v>
      </c>
      <c r="E5346" s="50"/>
      <c r="F5346" s="49"/>
      <c r="G5346" s="49" t="s">
        <v>22910</v>
      </c>
      <c r="H5346" s="49" t="s">
        <v>22911</v>
      </c>
      <c r="I5346" s="49" t="s">
        <v>11287</v>
      </c>
      <c r="J5346" s="49" t="s">
        <v>7575</v>
      </c>
      <c r="K5346" s="50" t="s">
        <v>22912</v>
      </c>
      <c r="L5346" s="49" t="s">
        <v>7577</v>
      </c>
    </row>
    <row r="5347" customFormat="false" ht="13.5" hidden="false" customHeight="false" outlineLevel="0" collapsed="false">
      <c r="A5347" s="49" t="s">
        <v>22481</v>
      </c>
      <c r="B5347" s="49" t="s">
        <v>22482</v>
      </c>
      <c r="C5347" s="49" t="s">
        <v>22905</v>
      </c>
      <c r="D5347" s="49" t="s">
        <v>22906</v>
      </c>
      <c r="E5347" s="50"/>
      <c r="F5347" s="49"/>
      <c r="G5347" s="49" t="s">
        <v>22913</v>
      </c>
      <c r="H5347" s="49" t="s">
        <v>22914</v>
      </c>
      <c r="I5347" s="49" t="s">
        <v>8210</v>
      </c>
      <c r="J5347" s="49" t="s">
        <v>7575</v>
      </c>
      <c r="K5347" s="50" t="s">
        <v>9024</v>
      </c>
      <c r="L5347" s="49" t="s">
        <v>7577</v>
      </c>
    </row>
    <row r="5348" customFormat="false" ht="13.5" hidden="false" customHeight="false" outlineLevel="0" collapsed="false">
      <c r="A5348" s="49" t="s">
        <v>22481</v>
      </c>
      <c r="B5348" s="49" t="s">
        <v>22482</v>
      </c>
      <c r="C5348" s="49" t="s">
        <v>22905</v>
      </c>
      <c r="D5348" s="49" t="s">
        <v>22906</v>
      </c>
      <c r="E5348" s="50"/>
      <c r="F5348" s="49"/>
      <c r="G5348" s="49" t="s">
        <v>22915</v>
      </c>
      <c r="H5348" s="49" t="s">
        <v>22916</v>
      </c>
      <c r="I5348" s="49" t="s">
        <v>11287</v>
      </c>
      <c r="J5348" s="49" t="s">
        <v>7575</v>
      </c>
      <c r="K5348" s="50" t="s">
        <v>22917</v>
      </c>
      <c r="L5348" s="49" t="s">
        <v>7577</v>
      </c>
    </row>
    <row r="5349" customFormat="false" ht="13.5" hidden="false" customHeight="false" outlineLevel="0" collapsed="false">
      <c r="A5349" s="49" t="s">
        <v>22481</v>
      </c>
      <c r="B5349" s="49" t="s">
        <v>22482</v>
      </c>
      <c r="C5349" s="49" t="s">
        <v>22905</v>
      </c>
      <c r="D5349" s="49" t="s">
        <v>22906</v>
      </c>
      <c r="E5349" s="50"/>
      <c r="F5349" s="49"/>
      <c r="G5349" s="49" t="s">
        <v>22918</v>
      </c>
      <c r="H5349" s="49" t="s">
        <v>22919</v>
      </c>
      <c r="I5349" s="49" t="s">
        <v>11287</v>
      </c>
      <c r="J5349" s="49" t="s">
        <v>7575</v>
      </c>
      <c r="K5349" s="50" t="s">
        <v>22920</v>
      </c>
      <c r="L5349" s="49" t="s">
        <v>7577</v>
      </c>
    </row>
    <row r="5350" customFormat="false" ht="13.5" hidden="false" customHeight="false" outlineLevel="0" collapsed="false">
      <c r="A5350" s="49" t="s">
        <v>22481</v>
      </c>
      <c r="B5350" s="49" t="s">
        <v>22482</v>
      </c>
      <c r="C5350" s="49" t="s">
        <v>22905</v>
      </c>
      <c r="D5350" s="49" t="s">
        <v>22906</v>
      </c>
      <c r="E5350" s="50"/>
      <c r="F5350" s="49"/>
      <c r="G5350" s="49" t="s">
        <v>22921</v>
      </c>
      <c r="H5350" s="49" t="s">
        <v>22922</v>
      </c>
      <c r="I5350" s="49" t="s">
        <v>11287</v>
      </c>
      <c r="J5350" s="49" t="s">
        <v>7575</v>
      </c>
      <c r="K5350" s="50" t="s">
        <v>22923</v>
      </c>
      <c r="L5350" s="49" t="s">
        <v>7577</v>
      </c>
    </row>
    <row r="5351" customFormat="false" ht="13.5" hidden="false" customHeight="false" outlineLevel="0" collapsed="false">
      <c r="A5351" s="49" t="s">
        <v>22481</v>
      </c>
      <c r="B5351" s="49" t="s">
        <v>22482</v>
      </c>
      <c r="C5351" s="49" t="s">
        <v>22905</v>
      </c>
      <c r="D5351" s="49" t="s">
        <v>22906</v>
      </c>
      <c r="E5351" s="50"/>
      <c r="F5351" s="49"/>
      <c r="G5351" s="49" t="s">
        <v>22924</v>
      </c>
      <c r="H5351" s="49" t="s">
        <v>22925</v>
      </c>
      <c r="I5351" s="49" t="s">
        <v>11287</v>
      </c>
      <c r="J5351" s="49" t="s">
        <v>7575</v>
      </c>
      <c r="K5351" s="50" t="s">
        <v>22926</v>
      </c>
      <c r="L5351" s="49" t="s">
        <v>7577</v>
      </c>
    </row>
    <row r="5352" customFormat="false" ht="13.5" hidden="false" customHeight="false" outlineLevel="0" collapsed="false">
      <c r="A5352" s="49" t="s">
        <v>22481</v>
      </c>
      <c r="B5352" s="49" t="s">
        <v>22482</v>
      </c>
      <c r="C5352" s="49" t="s">
        <v>22905</v>
      </c>
      <c r="D5352" s="49" t="s">
        <v>22906</v>
      </c>
      <c r="E5352" s="50"/>
      <c r="F5352" s="49"/>
      <c r="G5352" s="49" t="s">
        <v>22927</v>
      </c>
      <c r="H5352" s="49" t="s">
        <v>22928</v>
      </c>
      <c r="I5352" s="49" t="s">
        <v>11287</v>
      </c>
      <c r="J5352" s="49" t="s">
        <v>7575</v>
      </c>
      <c r="K5352" s="50" t="s">
        <v>22929</v>
      </c>
      <c r="L5352" s="49" t="s">
        <v>7577</v>
      </c>
    </row>
    <row r="5353" customFormat="false" ht="13.5" hidden="false" customHeight="false" outlineLevel="0" collapsed="false">
      <c r="A5353" s="49" t="s">
        <v>22481</v>
      </c>
      <c r="B5353" s="49" t="s">
        <v>22482</v>
      </c>
      <c r="C5353" s="49" t="s">
        <v>22905</v>
      </c>
      <c r="D5353" s="49" t="s">
        <v>22906</v>
      </c>
      <c r="E5353" s="50"/>
      <c r="F5353" s="49"/>
      <c r="G5353" s="49" t="s">
        <v>22930</v>
      </c>
      <c r="H5353" s="49" t="s">
        <v>22931</v>
      </c>
      <c r="I5353" s="49" t="s">
        <v>22932</v>
      </c>
      <c r="J5353" s="49" t="s">
        <v>7575</v>
      </c>
      <c r="K5353" s="50" t="s">
        <v>22933</v>
      </c>
      <c r="L5353" s="49" t="s">
        <v>7577</v>
      </c>
    </row>
    <row r="5354" customFormat="false" ht="13.5" hidden="false" customHeight="false" outlineLevel="0" collapsed="false">
      <c r="A5354" s="49" t="s">
        <v>22481</v>
      </c>
      <c r="B5354" s="49" t="s">
        <v>22482</v>
      </c>
      <c r="C5354" s="49" t="s">
        <v>22905</v>
      </c>
      <c r="D5354" s="49" t="s">
        <v>22906</v>
      </c>
      <c r="E5354" s="50"/>
      <c r="F5354" s="49"/>
      <c r="G5354" s="49" t="s">
        <v>22934</v>
      </c>
      <c r="H5354" s="49" t="s">
        <v>22935</v>
      </c>
      <c r="I5354" s="49" t="s">
        <v>22932</v>
      </c>
      <c r="J5354" s="49" t="s">
        <v>7575</v>
      </c>
      <c r="K5354" s="50" t="s">
        <v>22936</v>
      </c>
      <c r="L5354" s="49" t="s">
        <v>7577</v>
      </c>
    </row>
    <row r="5355" customFormat="false" ht="13.5" hidden="false" customHeight="false" outlineLevel="0" collapsed="false">
      <c r="A5355" s="49" t="s">
        <v>22481</v>
      </c>
      <c r="B5355" s="49" t="s">
        <v>22482</v>
      </c>
      <c r="C5355" s="49" t="s">
        <v>22905</v>
      </c>
      <c r="D5355" s="49" t="s">
        <v>22906</v>
      </c>
      <c r="E5355" s="50"/>
      <c r="F5355" s="49"/>
      <c r="G5355" s="49" t="s">
        <v>22937</v>
      </c>
      <c r="H5355" s="49" t="s">
        <v>22938</v>
      </c>
      <c r="I5355" s="49" t="s">
        <v>22932</v>
      </c>
      <c r="J5355" s="49" t="s">
        <v>7575</v>
      </c>
      <c r="K5355" s="50" t="s">
        <v>22939</v>
      </c>
      <c r="L5355" s="49" t="s">
        <v>7577</v>
      </c>
    </row>
    <row r="5356" customFormat="false" ht="13.5" hidden="false" customHeight="false" outlineLevel="0" collapsed="false">
      <c r="A5356" s="49" t="s">
        <v>22481</v>
      </c>
      <c r="B5356" s="49" t="s">
        <v>22482</v>
      </c>
      <c r="C5356" s="49" t="s">
        <v>22905</v>
      </c>
      <c r="D5356" s="49" t="s">
        <v>22906</v>
      </c>
      <c r="E5356" s="50"/>
      <c r="F5356" s="49"/>
      <c r="G5356" s="49" t="s">
        <v>22940</v>
      </c>
      <c r="H5356" s="49" t="s">
        <v>22941</v>
      </c>
      <c r="I5356" s="49" t="s">
        <v>22932</v>
      </c>
      <c r="J5356" s="49" t="s">
        <v>7575</v>
      </c>
      <c r="K5356" s="50" t="s">
        <v>22942</v>
      </c>
      <c r="L5356" s="49" t="s">
        <v>7577</v>
      </c>
    </row>
    <row r="5357" customFormat="false" ht="13.5" hidden="false" customHeight="false" outlineLevel="0" collapsed="false">
      <c r="A5357" s="49" t="s">
        <v>22481</v>
      </c>
      <c r="B5357" s="49" t="s">
        <v>22482</v>
      </c>
      <c r="C5357" s="49" t="s">
        <v>22905</v>
      </c>
      <c r="D5357" s="49" t="s">
        <v>22906</v>
      </c>
      <c r="E5357" s="50"/>
      <c r="F5357" s="49"/>
      <c r="G5357" s="49" t="s">
        <v>22943</v>
      </c>
      <c r="H5357" s="49" t="s">
        <v>22944</v>
      </c>
      <c r="I5357" s="49" t="s">
        <v>22932</v>
      </c>
      <c r="J5357" s="49" t="s">
        <v>7575</v>
      </c>
      <c r="K5357" s="50" t="s">
        <v>22945</v>
      </c>
      <c r="L5357" s="49" t="s">
        <v>7577</v>
      </c>
    </row>
    <row r="5358" customFormat="false" ht="13.5" hidden="false" customHeight="false" outlineLevel="0" collapsed="false">
      <c r="A5358" s="49" t="s">
        <v>22481</v>
      </c>
      <c r="B5358" s="49" t="s">
        <v>22482</v>
      </c>
      <c r="C5358" s="49" t="s">
        <v>22905</v>
      </c>
      <c r="D5358" s="49" t="s">
        <v>22906</v>
      </c>
      <c r="E5358" s="50"/>
      <c r="F5358" s="49"/>
      <c r="G5358" s="49" t="s">
        <v>22946</v>
      </c>
      <c r="H5358" s="49" t="s">
        <v>22947</v>
      </c>
      <c r="I5358" s="49" t="s">
        <v>22932</v>
      </c>
      <c r="J5358" s="49" t="s">
        <v>7575</v>
      </c>
      <c r="K5358" s="50" t="s">
        <v>22948</v>
      </c>
      <c r="L5358" s="49" t="s">
        <v>7577</v>
      </c>
    </row>
    <row r="5359" customFormat="false" ht="13.5" hidden="false" customHeight="false" outlineLevel="0" collapsed="false">
      <c r="A5359" s="49" t="s">
        <v>22481</v>
      </c>
      <c r="B5359" s="49" t="s">
        <v>22482</v>
      </c>
      <c r="C5359" s="49" t="s">
        <v>22905</v>
      </c>
      <c r="D5359" s="49" t="s">
        <v>22906</v>
      </c>
      <c r="E5359" s="50"/>
      <c r="F5359" s="49"/>
      <c r="G5359" s="49" t="s">
        <v>22949</v>
      </c>
      <c r="H5359" s="49" t="s">
        <v>22950</v>
      </c>
      <c r="I5359" s="49" t="s">
        <v>22932</v>
      </c>
      <c r="J5359" s="49" t="s">
        <v>7575</v>
      </c>
      <c r="K5359" s="50" t="s">
        <v>22951</v>
      </c>
      <c r="L5359" s="49" t="s">
        <v>7577</v>
      </c>
    </row>
    <row r="5360" customFormat="false" ht="13.5" hidden="false" customHeight="false" outlineLevel="0" collapsed="false">
      <c r="A5360" s="49" t="s">
        <v>22481</v>
      </c>
      <c r="B5360" s="49" t="s">
        <v>22482</v>
      </c>
      <c r="C5360" s="49" t="s">
        <v>22905</v>
      </c>
      <c r="D5360" s="49" t="s">
        <v>22906</v>
      </c>
      <c r="E5360" s="50"/>
      <c r="F5360" s="49"/>
      <c r="G5360" s="49" t="s">
        <v>22952</v>
      </c>
      <c r="H5360" s="49" t="s">
        <v>22953</v>
      </c>
      <c r="I5360" s="49" t="s">
        <v>22932</v>
      </c>
      <c r="J5360" s="49" t="s">
        <v>7575</v>
      </c>
      <c r="K5360" s="50" t="s">
        <v>22954</v>
      </c>
      <c r="L5360" s="49" t="s">
        <v>7577</v>
      </c>
    </row>
    <row r="5361" customFormat="false" ht="13.5" hidden="false" customHeight="false" outlineLevel="0" collapsed="false">
      <c r="A5361" s="49" t="s">
        <v>22955</v>
      </c>
      <c r="B5361" s="49" t="s">
        <v>22956</v>
      </c>
      <c r="C5361" s="49" t="s">
        <v>22957</v>
      </c>
      <c r="D5361" s="49" t="s">
        <v>22958</v>
      </c>
      <c r="E5361" s="50"/>
      <c r="F5361" s="49"/>
      <c r="G5361" s="49" t="s">
        <v>22959</v>
      </c>
      <c r="H5361" s="49" t="s">
        <v>22960</v>
      </c>
      <c r="I5361" s="49" t="s">
        <v>8210</v>
      </c>
      <c r="J5361" s="49" t="s">
        <v>9175</v>
      </c>
      <c r="K5361" s="50" t="s">
        <v>22961</v>
      </c>
      <c r="L5361" s="49" t="s">
        <v>7577</v>
      </c>
    </row>
    <row r="5362" customFormat="false" ht="13.5" hidden="false" customHeight="false" outlineLevel="0" collapsed="false">
      <c r="A5362" s="49" t="s">
        <v>22955</v>
      </c>
      <c r="B5362" s="49" t="s">
        <v>22956</v>
      </c>
      <c r="C5362" s="49" t="s">
        <v>22957</v>
      </c>
      <c r="D5362" s="49" t="s">
        <v>22958</v>
      </c>
      <c r="E5362" s="50"/>
      <c r="F5362" s="49"/>
      <c r="G5362" s="49" t="s">
        <v>22962</v>
      </c>
      <c r="H5362" s="49" t="s">
        <v>22963</v>
      </c>
      <c r="I5362" s="49" t="s">
        <v>8210</v>
      </c>
      <c r="J5362" s="49" t="s">
        <v>9175</v>
      </c>
      <c r="K5362" s="50" t="s">
        <v>8743</v>
      </c>
      <c r="L5362" s="49" t="s">
        <v>7577</v>
      </c>
    </row>
    <row r="5363" customFormat="false" ht="13.5" hidden="false" customHeight="false" outlineLevel="0" collapsed="false">
      <c r="A5363" s="49" t="s">
        <v>22955</v>
      </c>
      <c r="B5363" s="49" t="s">
        <v>22956</v>
      </c>
      <c r="C5363" s="49" t="s">
        <v>22957</v>
      </c>
      <c r="D5363" s="49" t="s">
        <v>22958</v>
      </c>
      <c r="E5363" s="50"/>
      <c r="F5363" s="49"/>
      <c r="G5363" s="49" t="s">
        <v>22964</v>
      </c>
      <c r="H5363" s="49" t="s">
        <v>22965</v>
      </c>
      <c r="I5363" s="49" t="s">
        <v>8210</v>
      </c>
      <c r="J5363" s="49" t="s">
        <v>9175</v>
      </c>
      <c r="K5363" s="50" t="s">
        <v>22966</v>
      </c>
      <c r="L5363" s="49" t="s">
        <v>7577</v>
      </c>
    </row>
    <row r="5364" customFormat="false" ht="13.5" hidden="false" customHeight="false" outlineLevel="0" collapsed="false">
      <c r="A5364" s="49" t="s">
        <v>22955</v>
      </c>
      <c r="B5364" s="49" t="s">
        <v>22956</v>
      </c>
      <c r="C5364" s="49" t="s">
        <v>22957</v>
      </c>
      <c r="D5364" s="49" t="s">
        <v>22958</v>
      </c>
      <c r="E5364" s="50"/>
      <c r="F5364" s="49"/>
      <c r="G5364" s="49" t="s">
        <v>22967</v>
      </c>
      <c r="H5364" s="49" t="s">
        <v>22968</v>
      </c>
      <c r="I5364" s="49" t="s">
        <v>8210</v>
      </c>
      <c r="J5364" s="49" t="s">
        <v>9175</v>
      </c>
      <c r="K5364" s="50" t="s">
        <v>22969</v>
      </c>
      <c r="L5364" s="49" t="s">
        <v>7577</v>
      </c>
    </row>
    <row r="5365" customFormat="false" ht="13.5" hidden="false" customHeight="false" outlineLevel="0" collapsed="false">
      <c r="A5365" s="49" t="s">
        <v>22955</v>
      </c>
      <c r="B5365" s="49" t="s">
        <v>22956</v>
      </c>
      <c r="C5365" s="49" t="s">
        <v>22957</v>
      </c>
      <c r="D5365" s="49" t="s">
        <v>22958</v>
      </c>
      <c r="E5365" s="50"/>
      <c r="F5365" s="49"/>
      <c r="G5365" s="49" t="s">
        <v>22970</v>
      </c>
      <c r="H5365" s="49" t="s">
        <v>22971</v>
      </c>
      <c r="I5365" s="49" t="s">
        <v>8210</v>
      </c>
      <c r="J5365" s="49" t="s">
        <v>9175</v>
      </c>
      <c r="K5365" s="50" t="s">
        <v>10192</v>
      </c>
      <c r="L5365" s="49" t="s">
        <v>7577</v>
      </c>
    </row>
    <row r="5366" customFormat="false" ht="13.5" hidden="false" customHeight="false" outlineLevel="0" collapsed="false">
      <c r="A5366" s="49" t="s">
        <v>22955</v>
      </c>
      <c r="B5366" s="49" t="s">
        <v>22956</v>
      </c>
      <c r="C5366" s="49" t="s">
        <v>22957</v>
      </c>
      <c r="D5366" s="49" t="s">
        <v>22958</v>
      </c>
      <c r="E5366" s="50"/>
      <c r="F5366" s="49"/>
      <c r="G5366" s="49" t="s">
        <v>22972</v>
      </c>
      <c r="H5366" s="49" t="s">
        <v>22973</v>
      </c>
      <c r="I5366" s="49" t="s">
        <v>8210</v>
      </c>
      <c r="J5366" s="49" t="s">
        <v>7780</v>
      </c>
      <c r="K5366" s="50" t="s">
        <v>22974</v>
      </c>
      <c r="L5366" s="49" t="s">
        <v>7577</v>
      </c>
    </row>
    <row r="5367" customFormat="false" ht="13.5" hidden="false" customHeight="false" outlineLevel="0" collapsed="false">
      <c r="A5367" s="49" t="s">
        <v>22955</v>
      </c>
      <c r="B5367" s="49" t="s">
        <v>22956</v>
      </c>
      <c r="C5367" s="49" t="s">
        <v>22957</v>
      </c>
      <c r="D5367" s="49" t="s">
        <v>22958</v>
      </c>
      <c r="E5367" s="50"/>
      <c r="F5367" s="49"/>
      <c r="G5367" s="49" t="s">
        <v>22975</v>
      </c>
      <c r="H5367" s="49" t="s">
        <v>22976</v>
      </c>
      <c r="I5367" s="49" t="s">
        <v>8210</v>
      </c>
      <c r="J5367" s="49" t="s">
        <v>7780</v>
      </c>
      <c r="K5367" s="50" t="s">
        <v>22977</v>
      </c>
      <c r="L5367" s="49" t="s">
        <v>7577</v>
      </c>
    </row>
    <row r="5368" customFormat="false" ht="13.5" hidden="false" customHeight="false" outlineLevel="0" collapsed="false">
      <c r="A5368" s="49" t="s">
        <v>22955</v>
      </c>
      <c r="B5368" s="49" t="s">
        <v>22956</v>
      </c>
      <c r="C5368" s="49" t="s">
        <v>22957</v>
      </c>
      <c r="D5368" s="49" t="s">
        <v>22958</v>
      </c>
      <c r="E5368" s="50"/>
      <c r="F5368" s="49"/>
      <c r="G5368" s="49" t="s">
        <v>22978</v>
      </c>
      <c r="H5368" s="49" t="s">
        <v>22979</v>
      </c>
      <c r="I5368" s="49" t="s">
        <v>8210</v>
      </c>
      <c r="J5368" s="49" t="s">
        <v>7780</v>
      </c>
      <c r="K5368" s="50" t="s">
        <v>22980</v>
      </c>
      <c r="L5368" s="49" t="s">
        <v>7577</v>
      </c>
    </row>
    <row r="5369" customFormat="false" ht="13.5" hidden="false" customHeight="false" outlineLevel="0" collapsed="false">
      <c r="A5369" s="49" t="s">
        <v>22955</v>
      </c>
      <c r="B5369" s="49" t="s">
        <v>22956</v>
      </c>
      <c r="C5369" s="49" t="s">
        <v>22957</v>
      </c>
      <c r="D5369" s="49" t="s">
        <v>22958</v>
      </c>
      <c r="E5369" s="50"/>
      <c r="F5369" s="49"/>
      <c r="G5369" s="49" t="s">
        <v>22981</v>
      </c>
      <c r="H5369" s="49" t="s">
        <v>22982</v>
      </c>
      <c r="I5369" s="49" t="s">
        <v>8210</v>
      </c>
      <c r="J5369" s="49" t="s">
        <v>7780</v>
      </c>
      <c r="K5369" s="50" t="s">
        <v>22983</v>
      </c>
      <c r="L5369" s="49" t="s">
        <v>7577</v>
      </c>
    </row>
    <row r="5370" customFormat="false" ht="13.5" hidden="false" customHeight="false" outlineLevel="0" collapsed="false">
      <c r="A5370" s="49" t="s">
        <v>22955</v>
      </c>
      <c r="B5370" s="49" t="s">
        <v>22956</v>
      </c>
      <c r="C5370" s="49" t="s">
        <v>22957</v>
      </c>
      <c r="D5370" s="49" t="s">
        <v>22958</v>
      </c>
      <c r="E5370" s="50"/>
      <c r="F5370" s="49"/>
      <c r="G5370" s="49" t="s">
        <v>22984</v>
      </c>
      <c r="H5370" s="49" t="s">
        <v>22985</v>
      </c>
      <c r="I5370" s="49" t="s">
        <v>8210</v>
      </c>
      <c r="J5370" s="49" t="s">
        <v>7780</v>
      </c>
      <c r="K5370" s="50" t="s">
        <v>18226</v>
      </c>
      <c r="L5370" s="49" t="s">
        <v>7577</v>
      </c>
    </row>
    <row r="5371" customFormat="false" ht="13.5" hidden="false" customHeight="false" outlineLevel="0" collapsed="false">
      <c r="A5371" s="49" t="s">
        <v>22955</v>
      </c>
      <c r="B5371" s="49" t="s">
        <v>22956</v>
      </c>
      <c r="C5371" s="49" t="s">
        <v>22957</v>
      </c>
      <c r="D5371" s="49" t="s">
        <v>22958</v>
      </c>
      <c r="E5371" s="50"/>
      <c r="F5371" s="49"/>
      <c r="G5371" s="49" t="s">
        <v>22986</v>
      </c>
      <c r="H5371" s="49" t="s">
        <v>22987</v>
      </c>
      <c r="I5371" s="49" t="s">
        <v>8210</v>
      </c>
      <c r="J5371" s="49" t="s">
        <v>7780</v>
      </c>
      <c r="K5371" s="50" t="s">
        <v>22988</v>
      </c>
      <c r="L5371" s="49" t="s">
        <v>7577</v>
      </c>
    </row>
    <row r="5372" customFormat="false" ht="13.5" hidden="false" customHeight="false" outlineLevel="0" collapsed="false">
      <c r="A5372" s="49" t="s">
        <v>22955</v>
      </c>
      <c r="B5372" s="49" t="s">
        <v>22956</v>
      </c>
      <c r="C5372" s="49" t="s">
        <v>22957</v>
      </c>
      <c r="D5372" s="49" t="s">
        <v>22958</v>
      </c>
      <c r="E5372" s="50"/>
      <c r="F5372" s="49"/>
      <c r="G5372" s="49" t="s">
        <v>22989</v>
      </c>
      <c r="H5372" s="49" t="s">
        <v>22990</v>
      </c>
      <c r="I5372" s="49" t="s">
        <v>8210</v>
      </c>
      <c r="J5372" s="49" t="s">
        <v>7780</v>
      </c>
      <c r="K5372" s="50" t="s">
        <v>15187</v>
      </c>
      <c r="L5372" s="49" t="s">
        <v>7577</v>
      </c>
    </row>
    <row r="5373" customFormat="false" ht="13.5" hidden="false" customHeight="false" outlineLevel="0" collapsed="false">
      <c r="A5373" s="49" t="s">
        <v>22955</v>
      </c>
      <c r="B5373" s="49" t="s">
        <v>22956</v>
      </c>
      <c r="C5373" s="49" t="s">
        <v>22957</v>
      </c>
      <c r="D5373" s="49" t="s">
        <v>22958</v>
      </c>
      <c r="E5373" s="50"/>
      <c r="F5373" s="49"/>
      <c r="G5373" s="49" t="s">
        <v>22991</v>
      </c>
      <c r="H5373" s="49" t="s">
        <v>22992</v>
      </c>
      <c r="I5373" s="49" t="s">
        <v>8210</v>
      </c>
      <c r="J5373" s="49" t="s">
        <v>7780</v>
      </c>
      <c r="K5373" s="50" t="s">
        <v>22993</v>
      </c>
      <c r="L5373" s="49" t="s">
        <v>7577</v>
      </c>
    </row>
    <row r="5374" customFormat="false" ht="13.5" hidden="false" customHeight="false" outlineLevel="0" collapsed="false">
      <c r="A5374" s="49" t="s">
        <v>22955</v>
      </c>
      <c r="B5374" s="49" t="s">
        <v>22956</v>
      </c>
      <c r="C5374" s="49" t="s">
        <v>22957</v>
      </c>
      <c r="D5374" s="49" t="s">
        <v>22958</v>
      </c>
      <c r="E5374" s="50"/>
      <c r="F5374" s="49"/>
      <c r="G5374" s="49" t="s">
        <v>22994</v>
      </c>
      <c r="H5374" s="49" t="s">
        <v>22995</v>
      </c>
      <c r="I5374" s="49" t="s">
        <v>8210</v>
      </c>
      <c r="J5374" s="49" t="s">
        <v>7780</v>
      </c>
      <c r="K5374" s="50" t="s">
        <v>22996</v>
      </c>
      <c r="L5374" s="49" t="s">
        <v>7577</v>
      </c>
    </row>
    <row r="5375" customFormat="false" ht="13.5" hidden="false" customHeight="false" outlineLevel="0" collapsed="false">
      <c r="A5375" s="49" t="s">
        <v>22955</v>
      </c>
      <c r="B5375" s="49" t="s">
        <v>22956</v>
      </c>
      <c r="C5375" s="49" t="s">
        <v>22957</v>
      </c>
      <c r="D5375" s="49" t="s">
        <v>22958</v>
      </c>
      <c r="E5375" s="50"/>
      <c r="F5375" s="49"/>
      <c r="G5375" s="49" t="s">
        <v>22997</v>
      </c>
      <c r="H5375" s="49" t="s">
        <v>22998</v>
      </c>
      <c r="I5375" s="49" t="s">
        <v>8210</v>
      </c>
      <c r="J5375" s="49" t="s">
        <v>7780</v>
      </c>
      <c r="K5375" s="50" t="s">
        <v>7871</v>
      </c>
      <c r="L5375" s="49" t="s">
        <v>7577</v>
      </c>
    </row>
    <row r="5376" customFormat="false" ht="13.5" hidden="false" customHeight="false" outlineLevel="0" collapsed="false">
      <c r="A5376" s="49" t="s">
        <v>22955</v>
      </c>
      <c r="B5376" s="49" t="s">
        <v>22956</v>
      </c>
      <c r="C5376" s="49" t="s">
        <v>22957</v>
      </c>
      <c r="D5376" s="49" t="s">
        <v>22958</v>
      </c>
      <c r="E5376" s="50"/>
      <c r="F5376" s="49"/>
      <c r="G5376" s="49" t="s">
        <v>22999</v>
      </c>
      <c r="H5376" s="49" t="s">
        <v>23000</v>
      </c>
      <c r="I5376" s="49" t="s">
        <v>8210</v>
      </c>
      <c r="J5376" s="49" t="s">
        <v>7780</v>
      </c>
      <c r="K5376" s="50" t="s">
        <v>23001</v>
      </c>
      <c r="L5376" s="49" t="s">
        <v>7577</v>
      </c>
    </row>
    <row r="5377" customFormat="false" ht="13.5" hidden="false" customHeight="false" outlineLevel="0" collapsed="false">
      <c r="A5377" s="49" t="s">
        <v>22955</v>
      </c>
      <c r="B5377" s="49" t="s">
        <v>22956</v>
      </c>
      <c r="C5377" s="49" t="s">
        <v>22957</v>
      </c>
      <c r="D5377" s="49" t="s">
        <v>22958</v>
      </c>
      <c r="E5377" s="50"/>
      <c r="F5377" s="49"/>
      <c r="G5377" s="49" t="s">
        <v>23002</v>
      </c>
      <c r="H5377" s="49" t="s">
        <v>23003</v>
      </c>
      <c r="I5377" s="49" t="s">
        <v>8210</v>
      </c>
      <c r="J5377" s="49" t="s">
        <v>7780</v>
      </c>
      <c r="K5377" s="50" t="s">
        <v>23004</v>
      </c>
      <c r="L5377" s="49" t="s">
        <v>7577</v>
      </c>
    </row>
    <row r="5378" customFormat="false" ht="13.5" hidden="false" customHeight="false" outlineLevel="0" collapsed="false">
      <c r="A5378" s="49" t="s">
        <v>22955</v>
      </c>
      <c r="B5378" s="49" t="s">
        <v>22956</v>
      </c>
      <c r="C5378" s="49" t="s">
        <v>22957</v>
      </c>
      <c r="D5378" s="49" t="s">
        <v>22958</v>
      </c>
      <c r="E5378" s="50"/>
      <c r="F5378" s="49"/>
      <c r="G5378" s="49" t="s">
        <v>23005</v>
      </c>
      <c r="H5378" s="49" t="s">
        <v>23006</v>
      </c>
      <c r="I5378" s="49" t="s">
        <v>8210</v>
      </c>
      <c r="J5378" s="49" t="s">
        <v>7780</v>
      </c>
      <c r="K5378" s="50" t="s">
        <v>7808</v>
      </c>
      <c r="L5378" s="49" t="s">
        <v>7577</v>
      </c>
    </row>
    <row r="5379" customFormat="false" ht="13.5" hidden="false" customHeight="false" outlineLevel="0" collapsed="false">
      <c r="A5379" s="49" t="s">
        <v>22955</v>
      </c>
      <c r="B5379" s="49" t="s">
        <v>22956</v>
      </c>
      <c r="C5379" s="49" t="s">
        <v>22957</v>
      </c>
      <c r="D5379" s="49" t="s">
        <v>22958</v>
      </c>
      <c r="E5379" s="50"/>
      <c r="F5379" s="49"/>
      <c r="G5379" s="49" t="s">
        <v>23007</v>
      </c>
      <c r="H5379" s="49" t="s">
        <v>23008</v>
      </c>
      <c r="I5379" s="49" t="s">
        <v>8210</v>
      </c>
      <c r="J5379" s="49" t="s">
        <v>9175</v>
      </c>
      <c r="K5379" s="50" t="s">
        <v>23009</v>
      </c>
      <c r="L5379" s="49" t="s">
        <v>7577</v>
      </c>
    </row>
    <row r="5380" customFormat="false" ht="13.5" hidden="false" customHeight="false" outlineLevel="0" collapsed="false">
      <c r="A5380" s="49" t="s">
        <v>22955</v>
      </c>
      <c r="B5380" s="49" t="s">
        <v>22956</v>
      </c>
      <c r="C5380" s="49" t="s">
        <v>22957</v>
      </c>
      <c r="D5380" s="49" t="s">
        <v>22958</v>
      </c>
      <c r="E5380" s="50"/>
      <c r="F5380" s="49"/>
      <c r="G5380" s="49" t="s">
        <v>23010</v>
      </c>
      <c r="H5380" s="49" t="s">
        <v>23011</v>
      </c>
      <c r="I5380" s="49" t="s">
        <v>8210</v>
      </c>
      <c r="J5380" s="49" t="s">
        <v>9175</v>
      </c>
      <c r="K5380" s="50" t="s">
        <v>22710</v>
      </c>
      <c r="L5380" s="49" t="s">
        <v>7577</v>
      </c>
    </row>
    <row r="5381" customFormat="false" ht="13.5" hidden="false" customHeight="false" outlineLevel="0" collapsed="false">
      <c r="A5381" s="49" t="s">
        <v>22955</v>
      </c>
      <c r="B5381" s="49" t="s">
        <v>22956</v>
      </c>
      <c r="C5381" s="49" t="s">
        <v>22957</v>
      </c>
      <c r="D5381" s="49" t="s">
        <v>22958</v>
      </c>
      <c r="E5381" s="50"/>
      <c r="F5381" s="49"/>
      <c r="G5381" s="49" t="s">
        <v>23012</v>
      </c>
      <c r="H5381" s="49" t="s">
        <v>23013</v>
      </c>
      <c r="I5381" s="49" t="s">
        <v>8210</v>
      </c>
      <c r="J5381" s="49" t="s">
        <v>7780</v>
      </c>
      <c r="K5381" s="50" t="s">
        <v>23014</v>
      </c>
      <c r="L5381" s="49" t="s">
        <v>7577</v>
      </c>
    </row>
    <row r="5382" customFormat="false" ht="13.5" hidden="false" customHeight="false" outlineLevel="0" collapsed="false">
      <c r="A5382" s="49" t="s">
        <v>22955</v>
      </c>
      <c r="B5382" s="49" t="s">
        <v>22956</v>
      </c>
      <c r="C5382" s="49" t="s">
        <v>22957</v>
      </c>
      <c r="D5382" s="49" t="s">
        <v>22958</v>
      </c>
      <c r="E5382" s="50"/>
      <c r="F5382" s="49"/>
      <c r="G5382" s="49" t="s">
        <v>23015</v>
      </c>
      <c r="H5382" s="49" t="s">
        <v>23016</v>
      </c>
      <c r="I5382" s="49" t="s">
        <v>8210</v>
      </c>
      <c r="J5382" s="49" t="s">
        <v>7780</v>
      </c>
      <c r="K5382" s="50" t="s">
        <v>15064</v>
      </c>
      <c r="L5382" s="49" t="s">
        <v>7577</v>
      </c>
    </row>
    <row r="5383" customFormat="false" ht="13.5" hidden="false" customHeight="false" outlineLevel="0" collapsed="false">
      <c r="A5383" s="49" t="s">
        <v>22955</v>
      </c>
      <c r="B5383" s="49" t="s">
        <v>22956</v>
      </c>
      <c r="C5383" s="49" t="s">
        <v>22957</v>
      </c>
      <c r="D5383" s="49" t="s">
        <v>22958</v>
      </c>
      <c r="E5383" s="50"/>
      <c r="F5383" s="49"/>
      <c r="G5383" s="49" t="s">
        <v>23017</v>
      </c>
      <c r="H5383" s="49" t="s">
        <v>23018</v>
      </c>
      <c r="I5383" s="49" t="s">
        <v>8210</v>
      </c>
      <c r="J5383" s="49" t="s">
        <v>7780</v>
      </c>
      <c r="K5383" s="50" t="s">
        <v>23019</v>
      </c>
      <c r="L5383" s="49" t="s">
        <v>7577</v>
      </c>
    </row>
    <row r="5384" customFormat="false" ht="13.5" hidden="false" customHeight="false" outlineLevel="0" collapsed="false">
      <c r="A5384" s="49" t="s">
        <v>22955</v>
      </c>
      <c r="B5384" s="49" t="s">
        <v>22956</v>
      </c>
      <c r="C5384" s="49" t="s">
        <v>22957</v>
      </c>
      <c r="D5384" s="49" t="s">
        <v>22958</v>
      </c>
      <c r="E5384" s="50"/>
      <c r="F5384" s="49"/>
      <c r="G5384" s="49" t="s">
        <v>23020</v>
      </c>
      <c r="H5384" s="49" t="s">
        <v>23021</v>
      </c>
      <c r="I5384" s="49" t="s">
        <v>8210</v>
      </c>
      <c r="J5384" s="49" t="s">
        <v>7780</v>
      </c>
      <c r="K5384" s="50" t="s">
        <v>17406</v>
      </c>
      <c r="L5384" s="49" t="s">
        <v>7577</v>
      </c>
    </row>
    <row r="5385" customFormat="false" ht="13.5" hidden="false" customHeight="false" outlineLevel="0" collapsed="false">
      <c r="A5385" s="49" t="s">
        <v>22955</v>
      </c>
      <c r="B5385" s="49" t="s">
        <v>22956</v>
      </c>
      <c r="C5385" s="49" t="s">
        <v>22957</v>
      </c>
      <c r="D5385" s="49" t="s">
        <v>22958</v>
      </c>
      <c r="E5385" s="50"/>
      <c r="F5385" s="49"/>
      <c r="G5385" s="49" t="s">
        <v>23022</v>
      </c>
      <c r="H5385" s="49" t="s">
        <v>23023</v>
      </c>
      <c r="I5385" s="49" t="s">
        <v>8210</v>
      </c>
      <c r="J5385" s="49" t="s">
        <v>7780</v>
      </c>
      <c r="K5385" s="50" t="s">
        <v>7935</v>
      </c>
      <c r="L5385" s="49" t="s">
        <v>7577</v>
      </c>
    </row>
    <row r="5386" customFormat="false" ht="13.5" hidden="false" customHeight="false" outlineLevel="0" collapsed="false">
      <c r="A5386" s="49" t="s">
        <v>22955</v>
      </c>
      <c r="B5386" s="49" t="s">
        <v>22956</v>
      </c>
      <c r="C5386" s="49" t="s">
        <v>22957</v>
      </c>
      <c r="D5386" s="49" t="s">
        <v>22958</v>
      </c>
      <c r="E5386" s="50"/>
      <c r="F5386" s="49"/>
      <c r="G5386" s="49" t="s">
        <v>23024</v>
      </c>
      <c r="H5386" s="49" t="s">
        <v>23025</v>
      </c>
      <c r="I5386" s="49" t="s">
        <v>8210</v>
      </c>
      <c r="J5386" s="49" t="s">
        <v>7780</v>
      </c>
      <c r="K5386" s="50" t="s">
        <v>17457</v>
      </c>
      <c r="L5386" s="49" t="s">
        <v>7577</v>
      </c>
    </row>
    <row r="5387" customFormat="false" ht="13.5" hidden="false" customHeight="false" outlineLevel="0" collapsed="false">
      <c r="A5387" s="49" t="s">
        <v>22955</v>
      </c>
      <c r="B5387" s="49" t="s">
        <v>22956</v>
      </c>
      <c r="C5387" s="49" t="s">
        <v>22957</v>
      </c>
      <c r="D5387" s="49" t="s">
        <v>22958</v>
      </c>
      <c r="E5387" s="50"/>
      <c r="F5387" s="49"/>
      <c r="G5387" s="49" t="s">
        <v>23026</v>
      </c>
      <c r="H5387" s="49" t="s">
        <v>23027</v>
      </c>
      <c r="I5387" s="49" t="s">
        <v>8210</v>
      </c>
      <c r="J5387" s="49" t="s">
        <v>7780</v>
      </c>
      <c r="K5387" s="50" t="s">
        <v>15154</v>
      </c>
      <c r="L5387" s="49" t="s">
        <v>7577</v>
      </c>
    </row>
    <row r="5388" customFormat="false" ht="13.5" hidden="false" customHeight="false" outlineLevel="0" collapsed="false">
      <c r="A5388" s="49" t="s">
        <v>22955</v>
      </c>
      <c r="B5388" s="49" t="s">
        <v>22956</v>
      </c>
      <c r="C5388" s="49" t="s">
        <v>22957</v>
      </c>
      <c r="D5388" s="49" t="s">
        <v>22958</v>
      </c>
      <c r="E5388" s="50"/>
      <c r="F5388" s="49"/>
      <c r="G5388" s="49" t="s">
        <v>23028</v>
      </c>
      <c r="H5388" s="49" t="s">
        <v>23029</v>
      </c>
      <c r="I5388" s="49" t="s">
        <v>8210</v>
      </c>
      <c r="J5388" s="49" t="s">
        <v>7780</v>
      </c>
      <c r="K5388" s="50" t="s">
        <v>20465</v>
      </c>
      <c r="L5388" s="49" t="s">
        <v>7577</v>
      </c>
    </row>
    <row r="5389" customFormat="false" ht="13.5" hidden="false" customHeight="false" outlineLevel="0" collapsed="false">
      <c r="A5389" s="49" t="s">
        <v>22955</v>
      </c>
      <c r="B5389" s="49" t="s">
        <v>22956</v>
      </c>
      <c r="C5389" s="49" t="s">
        <v>22957</v>
      </c>
      <c r="D5389" s="49" t="s">
        <v>22958</v>
      </c>
      <c r="E5389" s="50"/>
      <c r="F5389" s="49"/>
      <c r="G5389" s="49" t="s">
        <v>23030</v>
      </c>
      <c r="H5389" s="49" t="s">
        <v>23031</v>
      </c>
      <c r="I5389" s="49" t="s">
        <v>8210</v>
      </c>
      <c r="J5389" s="49" t="s">
        <v>7780</v>
      </c>
      <c r="K5389" s="50" t="s">
        <v>23032</v>
      </c>
      <c r="L5389" s="49" t="s">
        <v>7577</v>
      </c>
    </row>
    <row r="5390" customFormat="false" ht="13.5" hidden="false" customHeight="false" outlineLevel="0" collapsed="false">
      <c r="A5390" s="49" t="s">
        <v>22955</v>
      </c>
      <c r="B5390" s="49" t="s">
        <v>22956</v>
      </c>
      <c r="C5390" s="49" t="s">
        <v>22957</v>
      </c>
      <c r="D5390" s="49" t="s">
        <v>22958</v>
      </c>
      <c r="E5390" s="50"/>
      <c r="F5390" s="49"/>
      <c r="G5390" s="49" t="s">
        <v>23033</v>
      </c>
      <c r="H5390" s="49" t="s">
        <v>23034</v>
      </c>
      <c r="I5390" s="49" t="s">
        <v>8210</v>
      </c>
      <c r="J5390" s="49" t="s">
        <v>7780</v>
      </c>
      <c r="K5390" s="50" t="s">
        <v>14729</v>
      </c>
      <c r="L5390" s="49" t="s">
        <v>7577</v>
      </c>
    </row>
    <row r="5391" customFormat="false" ht="13.5" hidden="false" customHeight="false" outlineLevel="0" collapsed="false">
      <c r="A5391" s="49" t="s">
        <v>22955</v>
      </c>
      <c r="B5391" s="49" t="s">
        <v>22956</v>
      </c>
      <c r="C5391" s="49" t="s">
        <v>22957</v>
      </c>
      <c r="D5391" s="49" t="s">
        <v>22958</v>
      </c>
      <c r="E5391" s="50"/>
      <c r="F5391" s="49"/>
      <c r="G5391" s="49" t="s">
        <v>23035</v>
      </c>
      <c r="H5391" s="49" t="s">
        <v>23036</v>
      </c>
      <c r="I5391" s="49" t="s">
        <v>8210</v>
      </c>
      <c r="J5391" s="49" t="s">
        <v>7780</v>
      </c>
      <c r="K5391" s="50" t="s">
        <v>23037</v>
      </c>
      <c r="L5391" s="49" t="s">
        <v>7577</v>
      </c>
    </row>
    <row r="5392" customFormat="false" ht="13.5" hidden="false" customHeight="false" outlineLevel="0" collapsed="false">
      <c r="A5392" s="49" t="s">
        <v>22955</v>
      </c>
      <c r="B5392" s="49" t="s">
        <v>22956</v>
      </c>
      <c r="C5392" s="49" t="s">
        <v>22957</v>
      </c>
      <c r="D5392" s="49" t="s">
        <v>22958</v>
      </c>
      <c r="E5392" s="50"/>
      <c r="F5392" s="49"/>
      <c r="G5392" s="49" t="s">
        <v>23038</v>
      </c>
      <c r="H5392" s="49" t="s">
        <v>23039</v>
      </c>
      <c r="I5392" s="49" t="s">
        <v>8210</v>
      </c>
      <c r="J5392" s="49" t="s">
        <v>7780</v>
      </c>
      <c r="K5392" s="50" t="s">
        <v>17714</v>
      </c>
      <c r="L5392" s="49" t="s">
        <v>7577</v>
      </c>
    </row>
    <row r="5393" customFormat="false" ht="13.5" hidden="false" customHeight="false" outlineLevel="0" collapsed="false">
      <c r="A5393" s="49" t="s">
        <v>22955</v>
      </c>
      <c r="B5393" s="49" t="s">
        <v>22956</v>
      </c>
      <c r="C5393" s="49" t="s">
        <v>22957</v>
      </c>
      <c r="D5393" s="49" t="s">
        <v>22958</v>
      </c>
      <c r="E5393" s="50"/>
      <c r="F5393" s="49"/>
      <c r="G5393" s="49" t="s">
        <v>23040</v>
      </c>
      <c r="H5393" s="49" t="s">
        <v>23041</v>
      </c>
      <c r="I5393" s="49" t="s">
        <v>8210</v>
      </c>
      <c r="J5393" s="49" t="s">
        <v>7780</v>
      </c>
      <c r="K5393" s="50" t="s">
        <v>18365</v>
      </c>
      <c r="L5393" s="49" t="s">
        <v>7577</v>
      </c>
    </row>
    <row r="5394" customFormat="false" ht="13.5" hidden="false" customHeight="false" outlineLevel="0" collapsed="false">
      <c r="A5394" s="49" t="s">
        <v>22955</v>
      </c>
      <c r="B5394" s="49" t="s">
        <v>22956</v>
      </c>
      <c r="C5394" s="49" t="s">
        <v>22957</v>
      </c>
      <c r="D5394" s="49" t="s">
        <v>22958</v>
      </c>
      <c r="E5394" s="50"/>
      <c r="F5394" s="49"/>
      <c r="G5394" s="49" t="s">
        <v>23042</v>
      </c>
      <c r="H5394" s="49" t="s">
        <v>23043</v>
      </c>
      <c r="I5394" s="49" t="s">
        <v>8210</v>
      </c>
      <c r="J5394" s="49" t="s">
        <v>7780</v>
      </c>
      <c r="K5394" s="50" t="s">
        <v>8535</v>
      </c>
      <c r="L5394" s="49" t="s">
        <v>7577</v>
      </c>
    </row>
    <row r="5395" customFormat="false" ht="13.5" hidden="false" customHeight="false" outlineLevel="0" collapsed="false">
      <c r="A5395" s="49" t="s">
        <v>22955</v>
      </c>
      <c r="B5395" s="49" t="s">
        <v>22956</v>
      </c>
      <c r="C5395" s="49" t="s">
        <v>22957</v>
      </c>
      <c r="D5395" s="49" t="s">
        <v>22958</v>
      </c>
      <c r="E5395" s="50"/>
      <c r="F5395" s="49"/>
      <c r="G5395" s="49" t="s">
        <v>23044</v>
      </c>
      <c r="H5395" s="49" t="s">
        <v>23045</v>
      </c>
      <c r="I5395" s="49" t="s">
        <v>8210</v>
      </c>
      <c r="J5395" s="49" t="s">
        <v>7780</v>
      </c>
      <c r="K5395" s="50" t="s">
        <v>23046</v>
      </c>
      <c r="L5395" s="49" t="s">
        <v>7577</v>
      </c>
    </row>
    <row r="5396" customFormat="false" ht="13.5" hidden="false" customHeight="false" outlineLevel="0" collapsed="false">
      <c r="A5396" s="49" t="s">
        <v>22955</v>
      </c>
      <c r="B5396" s="49" t="s">
        <v>22956</v>
      </c>
      <c r="C5396" s="49" t="s">
        <v>22957</v>
      </c>
      <c r="D5396" s="49" t="s">
        <v>22958</v>
      </c>
      <c r="E5396" s="50"/>
      <c r="F5396" s="49"/>
      <c r="G5396" s="49" t="s">
        <v>23047</v>
      </c>
      <c r="H5396" s="49" t="s">
        <v>23048</v>
      </c>
      <c r="I5396" s="49" t="s">
        <v>8210</v>
      </c>
      <c r="J5396" s="49" t="s">
        <v>7780</v>
      </c>
      <c r="K5396" s="50" t="s">
        <v>14020</v>
      </c>
      <c r="L5396" s="49" t="s">
        <v>7577</v>
      </c>
    </row>
    <row r="5397" customFormat="false" ht="13.5" hidden="false" customHeight="false" outlineLevel="0" collapsed="false">
      <c r="A5397" s="49" t="s">
        <v>22955</v>
      </c>
      <c r="B5397" s="49" t="s">
        <v>22956</v>
      </c>
      <c r="C5397" s="49" t="s">
        <v>22957</v>
      </c>
      <c r="D5397" s="49" t="s">
        <v>22958</v>
      </c>
      <c r="E5397" s="50"/>
      <c r="F5397" s="49"/>
      <c r="G5397" s="49" t="s">
        <v>23049</v>
      </c>
      <c r="H5397" s="49" t="s">
        <v>23050</v>
      </c>
      <c r="I5397" s="49" t="s">
        <v>8210</v>
      </c>
      <c r="J5397" s="49" t="s">
        <v>7780</v>
      </c>
      <c r="K5397" s="50" t="s">
        <v>23051</v>
      </c>
      <c r="L5397" s="49" t="s">
        <v>7577</v>
      </c>
    </row>
    <row r="5398" customFormat="false" ht="13.5" hidden="false" customHeight="false" outlineLevel="0" collapsed="false">
      <c r="A5398" s="49" t="s">
        <v>22955</v>
      </c>
      <c r="B5398" s="49" t="s">
        <v>22956</v>
      </c>
      <c r="C5398" s="49" t="s">
        <v>22957</v>
      </c>
      <c r="D5398" s="49" t="s">
        <v>22958</v>
      </c>
      <c r="E5398" s="50"/>
      <c r="F5398" s="49"/>
      <c r="G5398" s="49" t="s">
        <v>23052</v>
      </c>
      <c r="H5398" s="49" t="s">
        <v>23053</v>
      </c>
      <c r="I5398" s="49" t="s">
        <v>8210</v>
      </c>
      <c r="J5398" s="49" t="s">
        <v>7780</v>
      </c>
      <c r="K5398" s="50" t="s">
        <v>17998</v>
      </c>
      <c r="L5398" s="49" t="s">
        <v>7577</v>
      </c>
    </row>
    <row r="5399" customFormat="false" ht="13.5" hidden="false" customHeight="false" outlineLevel="0" collapsed="false">
      <c r="A5399" s="49" t="s">
        <v>22955</v>
      </c>
      <c r="B5399" s="49" t="s">
        <v>22956</v>
      </c>
      <c r="C5399" s="49" t="s">
        <v>22957</v>
      </c>
      <c r="D5399" s="49" t="s">
        <v>22958</v>
      </c>
      <c r="E5399" s="50"/>
      <c r="F5399" s="49"/>
      <c r="G5399" s="49" t="s">
        <v>23054</v>
      </c>
      <c r="H5399" s="49" t="s">
        <v>23055</v>
      </c>
      <c r="I5399" s="49" t="s">
        <v>8210</v>
      </c>
      <c r="J5399" s="49" t="s">
        <v>7780</v>
      </c>
      <c r="K5399" s="50" t="s">
        <v>14057</v>
      </c>
      <c r="L5399" s="49" t="s">
        <v>7577</v>
      </c>
    </row>
    <row r="5400" customFormat="false" ht="13.5" hidden="false" customHeight="false" outlineLevel="0" collapsed="false">
      <c r="A5400" s="49" t="s">
        <v>22955</v>
      </c>
      <c r="B5400" s="49" t="s">
        <v>22956</v>
      </c>
      <c r="C5400" s="49" t="s">
        <v>22957</v>
      </c>
      <c r="D5400" s="49" t="s">
        <v>22958</v>
      </c>
      <c r="E5400" s="50"/>
      <c r="F5400" s="49"/>
      <c r="G5400" s="49" t="s">
        <v>23056</v>
      </c>
      <c r="H5400" s="49" t="s">
        <v>23057</v>
      </c>
      <c r="I5400" s="49" t="s">
        <v>8210</v>
      </c>
      <c r="J5400" s="49" t="s">
        <v>7780</v>
      </c>
      <c r="K5400" s="50" t="s">
        <v>7953</v>
      </c>
      <c r="L5400" s="49" t="s">
        <v>7577</v>
      </c>
    </row>
    <row r="5401" customFormat="false" ht="13.5" hidden="false" customHeight="false" outlineLevel="0" collapsed="false">
      <c r="A5401" s="49" t="s">
        <v>22955</v>
      </c>
      <c r="B5401" s="49" t="s">
        <v>22956</v>
      </c>
      <c r="C5401" s="49" t="s">
        <v>22957</v>
      </c>
      <c r="D5401" s="49" t="s">
        <v>22958</v>
      </c>
      <c r="E5401" s="50"/>
      <c r="F5401" s="49"/>
      <c r="G5401" s="49" t="s">
        <v>23058</v>
      </c>
      <c r="H5401" s="49" t="s">
        <v>23059</v>
      </c>
      <c r="I5401" s="49" t="s">
        <v>8210</v>
      </c>
      <c r="J5401" s="49" t="s">
        <v>7780</v>
      </c>
      <c r="K5401" s="50" t="s">
        <v>14704</v>
      </c>
      <c r="L5401" s="49" t="s">
        <v>7577</v>
      </c>
    </row>
    <row r="5402" customFormat="false" ht="13.5" hidden="false" customHeight="false" outlineLevel="0" collapsed="false">
      <c r="A5402" s="49" t="s">
        <v>22955</v>
      </c>
      <c r="B5402" s="49" t="s">
        <v>22956</v>
      </c>
      <c r="C5402" s="49" t="s">
        <v>22957</v>
      </c>
      <c r="D5402" s="49" t="s">
        <v>22958</v>
      </c>
      <c r="E5402" s="50"/>
      <c r="F5402" s="49"/>
      <c r="G5402" s="49" t="s">
        <v>23060</v>
      </c>
      <c r="H5402" s="49" t="s">
        <v>23061</v>
      </c>
      <c r="I5402" s="49" t="s">
        <v>8210</v>
      </c>
      <c r="J5402" s="49" t="s">
        <v>7780</v>
      </c>
      <c r="K5402" s="50" t="s">
        <v>23062</v>
      </c>
      <c r="L5402" s="49" t="s">
        <v>7577</v>
      </c>
    </row>
    <row r="5403" customFormat="false" ht="13.5" hidden="false" customHeight="false" outlineLevel="0" collapsed="false">
      <c r="A5403" s="49" t="s">
        <v>22955</v>
      </c>
      <c r="B5403" s="49" t="s">
        <v>22956</v>
      </c>
      <c r="C5403" s="49" t="s">
        <v>22957</v>
      </c>
      <c r="D5403" s="49" t="s">
        <v>22958</v>
      </c>
      <c r="E5403" s="50"/>
      <c r="F5403" s="49"/>
      <c r="G5403" s="49" t="s">
        <v>23063</v>
      </c>
      <c r="H5403" s="49" t="s">
        <v>23064</v>
      </c>
      <c r="I5403" s="49" t="s">
        <v>8210</v>
      </c>
      <c r="J5403" s="49" t="s">
        <v>7780</v>
      </c>
      <c r="K5403" s="50" t="s">
        <v>23065</v>
      </c>
      <c r="L5403" s="49" t="s">
        <v>7577</v>
      </c>
    </row>
    <row r="5404" customFormat="false" ht="13.5" hidden="false" customHeight="false" outlineLevel="0" collapsed="false">
      <c r="A5404" s="49" t="s">
        <v>22955</v>
      </c>
      <c r="B5404" s="49" t="s">
        <v>22956</v>
      </c>
      <c r="C5404" s="49" t="s">
        <v>22957</v>
      </c>
      <c r="D5404" s="49" t="s">
        <v>22958</v>
      </c>
      <c r="E5404" s="50"/>
      <c r="F5404" s="49"/>
      <c r="G5404" s="49" t="s">
        <v>23066</v>
      </c>
      <c r="H5404" s="49" t="s">
        <v>23067</v>
      </c>
      <c r="I5404" s="49" t="s">
        <v>8210</v>
      </c>
      <c r="J5404" s="49" t="s">
        <v>7780</v>
      </c>
      <c r="K5404" s="50" t="s">
        <v>18371</v>
      </c>
      <c r="L5404" s="49" t="s">
        <v>7577</v>
      </c>
    </row>
    <row r="5405" customFormat="false" ht="13.5" hidden="false" customHeight="false" outlineLevel="0" collapsed="false">
      <c r="A5405" s="49" t="s">
        <v>22955</v>
      </c>
      <c r="B5405" s="49" t="s">
        <v>22956</v>
      </c>
      <c r="C5405" s="49" t="s">
        <v>22957</v>
      </c>
      <c r="D5405" s="49" t="s">
        <v>22958</v>
      </c>
      <c r="E5405" s="50"/>
      <c r="F5405" s="49"/>
      <c r="G5405" s="49" t="s">
        <v>23068</v>
      </c>
      <c r="H5405" s="49" t="s">
        <v>23069</v>
      </c>
      <c r="I5405" s="49" t="s">
        <v>8210</v>
      </c>
      <c r="J5405" s="49" t="s">
        <v>7780</v>
      </c>
      <c r="K5405" s="50" t="s">
        <v>19597</v>
      </c>
      <c r="L5405" s="49" t="s">
        <v>7577</v>
      </c>
    </row>
    <row r="5406" customFormat="false" ht="13.5" hidden="false" customHeight="false" outlineLevel="0" collapsed="false">
      <c r="A5406" s="49" t="s">
        <v>22955</v>
      </c>
      <c r="B5406" s="49" t="s">
        <v>22956</v>
      </c>
      <c r="C5406" s="49" t="s">
        <v>22957</v>
      </c>
      <c r="D5406" s="49" t="s">
        <v>22958</v>
      </c>
      <c r="E5406" s="50"/>
      <c r="F5406" s="49"/>
      <c r="G5406" s="49" t="s">
        <v>23070</v>
      </c>
      <c r="H5406" s="49" t="s">
        <v>23071</v>
      </c>
      <c r="I5406" s="49" t="s">
        <v>8210</v>
      </c>
      <c r="J5406" s="49" t="s">
        <v>7780</v>
      </c>
      <c r="K5406" s="50" t="s">
        <v>10059</v>
      </c>
      <c r="L5406" s="49" t="s">
        <v>7577</v>
      </c>
    </row>
    <row r="5407" customFormat="false" ht="13.5" hidden="false" customHeight="false" outlineLevel="0" collapsed="false">
      <c r="A5407" s="49" t="s">
        <v>22955</v>
      </c>
      <c r="B5407" s="49" t="s">
        <v>22956</v>
      </c>
      <c r="C5407" s="49" t="s">
        <v>22957</v>
      </c>
      <c r="D5407" s="49" t="s">
        <v>22958</v>
      </c>
      <c r="E5407" s="50"/>
      <c r="F5407" s="49"/>
      <c r="G5407" s="49" t="s">
        <v>23072</v>
      </c>
      <c r="H5407" s="49" t="s">
        <v>23073</v>
      </c>
      <c r="I5407" s="49" t="s">
        <v>8210</v>
      </c>
      <c r="J5407" s="49" t="s">
        <v>7780</v>
      </c>
      <c r="K5407" s="50" t="s">
        <v>14266</v>
      </c>
      <c r="L5407" s="49" t="s">
        <v>7577</v>
      </c>
    </row>
    <row r="5408" customFormat="false" ht="13.5" hidden="false" customHeight="false" outlineLevel="0" collapsed="false">
      <c r="A5408" s="49" t="s">
        <v>22955</v>
      </c>
      <c r="B5408" s="49" t="s">
        <v>22956</v>
      </c>
      <c r="C5408" s="49" t="s">
        <v>22957</v>
      </c>
      <c r="D5408" s="49" t="s">
        <v>22958</v>
      </c>
      <c r="E5408" s="50"/>
      <c r="F5408" s="49"/>
      <c r="G5408" s="49" t="s">
        <v>23074</v>
      </c>
      <c r="H5408" s="49" t="s">
        <v>23075</v>
      </c>
      <c r="I5408" s="49" t="s">
        <v>8210</v>
      </c>
      <c r="J5408" s="49" t="s">
        <v>7780</v>
      </c>
      <c r="K5408" s="50" t="s">
        <v>23076</v>
      </c>
      <c r="L5408" s="49" t="s">
        <v>7577</v>
      </c>
    </row>
    <row r="5409" customFormat="false" ht="13.5" hidden="false" customHeight="false" outlineLevel="0" collapsed="false">
      <c r="A5409" s="49" t="s">
        <v>22955</v>
      </c>
      <c r="B5409" s="49" t="s">
        <v>22956</v>
      </c>
      <c r="C5409" s="49" t="s">
        <v>22957</v>
      </c>
      <c r="D5409" s="49" t="s">
        <v>22958</v>
      </c>
      <c r="E5409" s="50"/>
      <c r="F5409" s="49"/>
      <c r="G5409" s="49" t="s">
        <v>23077</v>
      </c>
      <c r="H5409" s="49" t="s">
        <v>23078</v>
      </c>
      <c r="I5409" s="49" t="s">
        <v>8210</v>
      </c>
      <c r="J5409" s="49" t="s">
        <v>7780</v>
      </c>
      <c r="K5409" s="50" t="s">
        <v>23079</v>
      </c>
      <c r="L5409" s="49" t="s">
        <v>7577</v>
      </c>
    </row>
    <row r="5410" customFormat="false" ht="13.5" hidden="false" customHeight="false" outlineLevel="0" collapsed="false">
      <c r="A5410" s="49" t="s">
        <v>22955</v>
      </c>
      <c r="B5410" s="49" t="s">
        <v>22956</v>
      </c>
      <c r="C5410" s="49" t="s">
        <v>23080</v>
      </c>
      <c r="D5410" s="49" t="s">
        <v>23081</v>
      </c>
      <c r="E5410" s="50"/>
      <c r="F5410" s="49"/>
      <c r="G5410" s="49" t="s">
        <v>23082</v>
      </c>
      <c r="H5410" s="49" t="s">
        <v>23083</v>
      </c>
      <c r="I5410" s="49" t="s">
        <v>8210</v>
      </c>
      <c r="J5410" s="49" t="s">
        <v>7780</v>
      </c>
      <c r="K5410" s="50" t="s">
        <v>23084</v>
      </c>
      <c r="L5410" s="49" t="s">
        <v>7577</v>
      </c>
    </row>
    <row r="5411" customFormat="false" ht="13.5" hidden="false" customHeight="false" outlineLevel="0" collapsed="false">
      <c r="A5411" s="49" t="s">
        <v>22955</v>
      </c>
      <c r="B5411" s="49" t="s">
        <v>22956</v>
      </c>
      <c r="C5411" s="49" t="s">
        <v>23080</v>
      </c>
      <c r="D5411" s="49" t="s">
        <v>23081</v>
      </c>
      <c r="E5411" s="50"/>
      <c r="F5411" s="49"/>
      <c r="G5411" s="49" t="s">
        <v>23085</v>
      </c>
      <c r="H5411" s="49" t="s">
        <v>23086</v>
      </c>
      <c r="I5411" s="49" t="s">
        <v>8210</v>
      </c>
      <c r="J5411" s="49" t="s">
        <v>7780</v>
      </c>
      <c r="K5411" s="50" t="s">
        <v>23087</v>
      </c>
      <c r="L5411" s="49" t="s">
        <v>7577</v>
      </c>
    </row>
    <row r="5412" customFormat="false" ht="13.5" hidden="false" customHeight="false" outlineLevel="0" collapsed="false">
      <c r="A5412" s="49" t="s">
        <v>22955</v>
      </c>
      <c r="B5412" s="49" t="s">
        <v>22956</v>
      </c>
      <c r="C5412" s="49" t="s">
        <v>23080</v>
      </c>
      <c r="D5412" s="49" t="s">
        <v>23081</v>
      </c>
      <c r="E5412" s="50"/>
      <c r="F5412" s="49"/>
      <c r="G5412" s="49" t="s">
        <v>23088</v>
      </c>
      <c r="H5412" s="49" t="s">
        <v>23089</v>
      </c>
      <c r="I5412" s="49" t="s">
        <v>8210</v>
      </c>
      <c r="J5412" s="49" t="s">
        <v>7780</v>
      </c>
      <c r="K5412" s="50" t="s">
        <v>13153</v>
      </c>
      <c r="L5412" s="49" t="s">
        <v>7577</v>
      </c>
    </row>
    <row r="5413" customFormat="false" ht="13.5" hidden="false" customHeight="false" outlineLevel="0" collapsed="false">
      <c r="A5413" s="49" t="s">
        <v>22955</v>
      </c>
      <c r="B5413" s="49" t="s">
        <v>22956</v>
      </c>
      <c r="C5413" s="49" t="s">
        <v>23080</v>
      </c>
      <c r="D5413" s="49" t="s">
        <v>23081</v>
      </c>
      <c r="E5413" s="50"/>
      <c r="F5413" s="49"/>
      <c r="G5413" s="49" t="s">
        <v>23090</v>
      </c>
      <c r="H5413" s="49" t="s">
        <v>23091</v>
      </c>
      <c r="I5413" s="49" t="s">
        <v>8210</v>
      </c>
      <c r="J5413" s="49" t="s">
        <v>7780</v>
      </c>
      <c r="K5413" s="50" t="s">
        <v>23092</v>
      </c>
      <c r="L5413" s="49" t="s">
        <v>7577</v>
      </c>
    </row>
    <row r="5414" customFormat="false" ht="13.5" hidden="false" customHeight="false" outlineLevel="0" collapsed="false">
      <c r="A5414" s="49" t="s">
        <v>22955</v>
      </c>
      <c r="B5414" s="49" t="s">
        <v>22956</v>
      </c>
      <c r="C5414" s="49" t="s">
        <v>23080</v>
      </c>
      <c r="D5414" s="49" t="s">
        <v>23081</v>
      </c>
      <c r="E5414" s="50"/>
      <c r="F5414" s="49"/>
      <c r="G5414" s="49" t="s">
        <v>23093</v>
      </c>
      <c r="H5414" s="49" t="s">
        <v>23094</v>
      </c>
      <c r="I5414" s="49" t="s">
        <v>8210</v>
      </c>
      <c r="J5414" s="49" t="s">
        <v>7780</v>
      </c>
      <c r="K5414" s="50" t="s">
        <v>23095</v>
      </c>
      <c r="L5414" s="49" t="s">
        <v>7577</v>
      </c>
    </row>
    <row r="5415" customFormat="false" ht="13.5" hidden="false" customHeight="false" outlineLevel="0" collapsed="false">
      <c r="A5415" s="49" t="s">
        <v>22955</v>
      </c>
      <c r="B5415" s="49" t="s">
        <v>22956</v>
      </c>
      <c r="C5415" s="49" t="s">
        <v>23080</v>
      </c>
      <c r="D5415" s="49" t="s">
        <v>23081</v>
      </c>
      <c r="E5415" s="50"/>
      <c r="F5415" s="49"/>
      <c r="G5415" s="49" t="s">
        <v>23096</v>
      </c>
      <c r="H5415" s="49" t="s">
        <v>23097</v>
      </c>
      <c r="I5415" s="49" t="s">
        <v>8210</v>
      </c>
      <c r="J5415" s="49" t="s">
        <v>7780</v>
      </c>
      <c r="K5415" s="50" t="s">
        <v>14776</v>
      </c>
      <c r="L5415" s="49" t="s">
        <v>7577</v>
      </c>
    </row>
    <row r="5416" customFormat="false" ht="13.5" hidden="false" customHeight="false" outlineLevel="0" collapsed="false">
      <c r="A5416" s="49" t="s">
        <v>22955</v>
      </c>
      <c r="B5416" s="49" t="s">
        <v>22956</v>
      </c>
      <c r="C5416" s="49" t="s">
        <v>23080</v>
      </c>
      <c r="D5416" s="49" t="s">
        <v>23081</v>
      </c>
      <c r="E5416" s="50"/>
      <c r="F5416" s="49"/>
      <c r="G5416" s="49" t="s">
        <v>23098</v>
      </c>
      <c r="H5416" s="49" t="s">
        <v>23099</v>
      </c>
      <c r="I5416" s="49" t="s">
        <v>8210</v>
      </c>
      <c r="J5416" s="49" t="s">
        <v>7780</v>
      </c>
      <c r="K5416" s="50" t="s">
        <v>17915</v>
      </c>
      <c r="L5416" s="49" t="s">
        <v>7577</v>
      </c>
    </row>
    <row r="5417" customFormat="false" ht="13.5" hidden="false" customHeight="false" outlineLevel="0" collapsed="false">
      <c r="A5417" s="49" t="s">
        <v>22955</v>
      </c>
      <c r="B5417" s="49" t="s">
        <v>22956</v>
      </c>
      <c r="C5417" s="49" t="s">
        <v>23080</v>
      </c>
      <c r="D5417" s="49" t="s">
        <v>23081</v>
      </c>
      <c r="E5417" s="50"/>
      <c r="F5417" s="49"/>
      <c r="G5417" s="49" t="s">
        <v>23100</v>
      </c>
      <c r="H5417" s="49" t="s">
        <v>23101</v>
      </c>
      <c r="I5417" s="49" t="s">
        <v>8210</v>
      </c>
      <c r="J5417" s="49" t="s">
        <v>7780</v>
      </c>
      <c r="K5417" s="50" t="s">
        <v>23102</v>
      </c>
      <c r="L5417" s="49" t="s">
        <v>7577</v>
      </c>
    </row>
    <row r="5418" customFormat="false" ht="13.5" hidden="false" customHeight="false" outlineLevel="0" collapsed="false">
      <c r="A5418" s="49" t="s">
        <v>22955</v>
      </c>
      <c r="B5418" s="49" t="s">
        <v>22956</v>
      </c>
      <c r="C5418" s="49" t="s">
        <v>23080</v>
      </c>
      <c r="D5418" s="49" t="s">
        <v>23081</v>
      </c>
      <c r="E5418" s="50"/>
      <c r="F5418" s="49"/>
      <c r="G5418" s="49" t="s">
        <v>23103</v>
      </c>
      <c r="H5418" s="49" t="s">
        <v>23104</v>
      </c>
      <c r="I5418" s="49" t="s">
        <v>8210</v>
      </c>
      <c r="J5418" s="49" t="s">
        <v>7780</v>
      </c>
      <c r="K5418" s="50" t="s">
        <v>23105</v>
      </c>
      <c r="L5418" s="49" t="s">
        <v>7577</v>
      </c>
    </row>
    <row r="5419" customFormat="false" ht="13.5" hidden="false" customHeight="false" outlineLevel="0" collapsed="false">
      <c r="A5419" s="49" t="s">
        <v>22955</v>
      </c>
      <c r="B5419" s="49" t="s">
        <v>22956</v>
      </c>
      <c r="C5419" s="49" t="s">
        <v>23080</v>
      </c>
      <c r="D5419" s="49" t="s">
        <v>23081</v>
      </c>
      <c r="E5419" s="50"/>
      <c r="F5419" s="49"/>
      <c r="G5419" s="49" t="s">
        <v>23106</v>
      </c>
      <c r="H5419" s="49" t="s">
        <v>23107</v>
      </c>
      <c r="I5419" s="49" t="s">
        <v>8210</v>
      </c>
      <c r="J5419" s="49" t="s">
        <v>7780</v>
      </c>
      <c r="K5419" s="50" t="s">
        <v>17564</v>
      </c>
      <c r="L5419" s="49" t="s">
        <v>7577</v>
      </c>
    </row>
    <row r="5420" customFormat="false" ht="13.5" hidden="false" customHeight="false" outlineLevel="0" collapsed="false">
      <c r="A5420" s="49" t="s">
        <v>22955</v>
      </c>
      <c r="B5420" s="49" t="s">
        <v>22956</v>
      </c>
      <c r="C5420" s="49" t="s">
        <v>23080</v>
      </c>
      <c r="D5420" s="49" t="s">
        <v>23081</v>
      </c>
      <c r="E5420" s="50"/>
      <c r="F5420" s="49"/>
      <c r="G5420" s="49" t="s">
        <v>23108</v>
      </c>
      <c r="H5420" s="49" t="s">
        <v>23109</v>
      </c>
      <c r="I5420" s="49" t="s">
        <v>8210</v>
      </c>
      <c r="J5420" s="49" t="s">
        <v>7780</v>
      </c>
      <c r="K5420" s="50" t="s">
        <v>23110</v>
      </c>
      <c r="L5420" s="49" t="s">
        <v>7577</v>
      </c>
    </row>
    <row r="5421" customFormat="false" ht="13.5" hidden="false" customHeight="false" outlineLevel="0" collapsed="false">
      <c r="A5421" s="49" t="s">
        <v>22955</v>
      </c>
      <c r="B5421" s="49" t="s">
        <v>22956</v>
      </c>
      <c r="C5421" s="49" t="s">
        <v>23080</v>
      </c>
      <c r="D5421" s="49" t="s">
        <v>23081</v>
      </c>
      <c r="E5421" s="50"/>
      <c r="F5421" s="49"/>
      <c r="G5421" s="49" t="s">
        <v>23111</v>
      </c>
      <c r="H5421" s="49" t="s">
        <v>23112</v>
      </c>
      <c r="I5421" s="49" t="s">
        <v>8210</v>
      </c>
      <c r="J5421" s="49" t="s">
        <v>9175</v>
      </c>
      <c r="K5421" s="50" t="s">
        <v>12962</v>
      </c>
      <c r="L5421" s="49" t="s">
        <v>7577</v>
      </c>
    </row>
    <row r="5422" customFormat="false" ht="13.5" hidden="false" customHeight="false" outlineLevel="0" collapsed="false">
      <c r="A5422" s="49" t="s">
        <v>22955</v>
      </c>
      <c r="B5422" s="49" t="s">
        <v>22956</v>
      </c>
      <c r="C5422" s="49" t="s">
        <v>23080</v>
      </c>
      <c r="D5422" s="49" t="s">
        <v>23081</v>
      </c>
      <c r="E5422" s="50"/>
      <c r="F5422" s="49"/>
      <c r="G5422" s="49" t="s">
        <v>23113</v>
      </c>
      <c r="H5422" s="49" t="s">
        <v>23114</v>
      </c>
      <c r="I5422" s="49" t="s">
        <v>8210</v>
      </c>
      <c r="J5422" s="49" t="s">
        <v>7780</v>
      </c>
      <c r="K5422" s="50" t="s">
        <v>15335</v>
      </c>
      <c r="L5422" s="49" t="s">
        <v>7577</v>
      </c>
    </row>
    <row r="5423" customFormat="false" ht="13.5" hidden="false" customHeight="false" outlineLevel="0" collapsed="false">
      <c r="A5423" s="49" t="s">
        <v>22955</v>
      </c>
      <c r="B5423" s="49" t="s">
        <v>22956</v>
      </c>
      <c r="C5423" s="49" t="s">
        <v>23080</v>
      </c>
      <c r="D5423" s="49" t="s">
        <v>23081</v>
      </c>
      <c r="E5423" s="50"/>
      <c r="F5423" s="49"/>
      <c r="G5423" s="49" t="s">
        <v>23115</v>
      </c>
      <c r="H5423" s="49" t="s">
        <v>23116</v>
      </c>
      <c r="I5423" s="49" t="s">
        <v>8210</v>
      </c>
      <c r="J5423" s="49" t="s">
        <v>7780</v>
      </c>
      <c r="K5423" s="50" t="s">
        <v>21653</v>
      </c>
      <c r="L5423" s="49" t="s">
        <v>7577</v>
      </c>
    </row>
    <row r="5424" customFormat="false" ht="13.5" hidden="false" customHeight="false" outlineLevel="0" collapsed="false">
      <c r="A5424" s="49" t="s">
        <v>22955</v>
      </c>
      <c r="B5424" s="49" t="s">
        <v>22956</v>
      </c>
      <c r="C5424" s="49" t="s">
        <v>23080</v>
      </c>
      <c r="D5424" s="49" t="s">
        <v>23081</v>
      </c>
      <c r="E5424" s="50"/>
      <c r="F5424" s="49"/>
      <c r="G5424" s="49" t="s">
        <v>23117</v>
      </c>
      <c r="H5424" s="49" t="s">
        <v>23118</v>
      </c>
      <c r="I5424" s="49" t="s">
        <v>8210</v>
      </c>
      <c r="J5424" s="49" t="s">
        <v>7780</v>
      </c>
      <c r="K5424" s="50" t="s">
        <v>21294</v>
      </c>
      <c r="L5424" s="49" t="s">
        <v>7577</v>
      </c>
    </row>
    <row r="5425" customFormat="false" ht="13.5" hidden="false" customHeight="false" outlineLevel="0" collapsed="false">
      <c r="A5425" s="49" t="s">
        <v>22955</v>
      </c>
      <c r="B5425" s="49" t="s">
        <v>22956</v>
      </c>
      <c r="C5425" s="49" t="s">
        <v>23080</v>
      </c>
      <c r="D5425" s="49" t="s">
        <v>23081</v>
      </c>
      <c r="E5425" s="50"/>
      <c r="F5425" s="49"/>
      <c r="G5425" s="49" t="s">
        <v>23119</v>
      </c>
      <c r="H5425" s="49" t="s">
        <v>23120</v>
      </c>
      <c r="I5425" s="49" t="s">
        <v>8210</v>
      </c>
      <c r="J5425" s="49" t="s">
        <v>7780</v>
      </c>
      <c r="K5425" s="50" t="s">
        <v>21623</v>
      </c>
      <c r="L5425" s="49" t="s">
        <v>7577</v>
      </c>
    </row>
    <row r="5426" customFormat="false" ht="13.5" hidden="false" customHeight="false" outlineLevel="0" collapsed="false">
      <c r="A5426" s="49" t="s">
        <v>22955</v>
      </c>
      <c r="B5426" s="49" t="s">
        <v>22956</v>
      </c>
      <c r="C5426" s="49" t="s">
        <v>23080</v>
      </c>
      <c r="D5426" s="49" t="s">
        <v>23081</v>
      </c>
      <c r="E5426" s="50"/>
      <c r="F5426" s="49"/>
      <c r="G5426" s="49" t="s">
        <v>23121</v>
      </c>
      <c r="H5426" s="49" t="s">
        <v>23122</v>
      </c>
      <c r="I5426" s="49" t="s">
        <v>8210</v>
      </c>
      <c r="J5426" s="49" t="s">
        <v>7780</v>
      </c>
      <c r="K5426" s="50" t="s">
        <v>19018</v>
      </c>
      <c r="L5426" s="49" t="s">
        <v>7577</v>
      </c>
    </row>
    <row r="5427" customFormat="false" ht="13.5" hidden="false" customHeight="false" outlineLevel="0" collapsed="false">
      <c r="A5427" s="49" t="s">
        <v>22955</v>
      </c>
      <c r="B5427" s="49" t="s">
        <v>22956</v>
      </c>
      <c r="C5427" s="49" t="s">
        <v>23080</v>
      </c>
      <c r="D5427" s="49" t="s">
        <v>23081</v>
      </c>
      <c r="E5427" s="50"/>
      <c r="F5427" s="49"/>
      <c r="G5427" s="49" t="s">
        <v>23123</v>
      </c>
      <c r="H5427" s="49" t="s">
        <v>23124</v>
      </c>
      <c r="I5427" s="49" t="s">
        <v>8210</v>
      </c>
      <c r="J5427" s="49" t="s">
        <v>7780</v>
      </c>
      <c r="K5427" s="50" t="s">
        <v>23046</v>
      </c>
      <c r="L5427" s="49" t="s">
        <v>7577</v>
      </c>
    </row>
    <row r="5428" customFormat="false" ht="13.5" hidden="false" customHeight="false" outlineLevel="0" collapsed="false">
      <c r="A5428" s="49" t="s">
        <v>22955</v>
      </c>
      <c r="B5428" s="49" t="s">
        <v>22956</v>
      </c>
      <c r="C5428" s="49" t="s">
        <v>23080</v>
      </c>
      <c r="D5428" s="49" t="s">
        <v>23081</v>
      </c>
      <c r="E5428" s="50"/>
      <c r="F5428" s="49"/>
      <c r="G5428" s="49" t="s">
        <v>23125</v>
      </c>
      <c r="H5428" s="49" t="s">
        <v>23126</v>
      </c>
      <c r="I5428" s="49" t="s">
        <v>8210</v>
      </c>
      <c r="J5428" s="49" t="s">
        <v>9175</v>
      </c>
      <c r="K5428" s="50" t="s">
        <v>10672</v>
      </c>
      <c r="L5428" s="49" t="s">
        <v>7577</v>
      </c>
    </row>
    <row r="5429" customFormat="false" ht="13.5" hidden="false" customHeight="false" outlineLevel="0" collapsed="false">
      <c r="A5429" s="49" t="s">
        <v>22955</v>
      </c>
      <c r="B5429" s="49" t="s">
        <v>22956</v>
      </c>
      <c r="C5429" s="49" t="s">
        <v>23080</v>
      </c>
      <c r="D5429" s="49" t="s">
        <v>23081</v>
      </c>
      <c r="E5429" s="50"/>
      <c r="F5429" s="49"/>
      <c r="G5429" s="49" t="s">
        <v>23127</v>
      </c>
      <c r="H5429" s="49" t="s">
        <v>23128</v>
      </c>
      <c r="I5429" s="49" t="s">
        <v>8210</v>
      </c>
      <c r="J5429" s="49" t="s">
        <v>7780</v>
      </c>
      <c r="K5429" s="50" t="s">
        <v>16092</v>
      </c>
      <c r="L5429" s="49" t="s">
        <v>7577</v>
      </c>
    </row>
    <row r="5430" customFormat="false" ht="13.5" hidden="false" customHeight="false" outlineLevel="0" collapsed="false">
      <c r="A5430" s="49" t="s">
        <v>22955</v>
      </c>
      <c r="B5430" s="49" t="s">
        <v>22956</v>
      </c>
      <c r="C5430" s="49" t="s">
        <v>23080</v>
      </c>
      <c r="D5430" s="49" t="s">
        <v>23081</v>
      </c>
      <c r="E5430" s="50"/>
      <c r="F5430" s="49"/>
      <c r="G5430" s="49" t="s">
        <v>23129</v>
      </c>
      <c r="H5430" s="49" t="s">
        <v>23130</v>
      </c>
      <c r="I5430" s="49" t="s">
        <v>8210</v>
      </c>
      <c r="J5430" s="49" t="s">
        <v>7780</v>
      </c>
      <c r="K5430" s="50" t="s">
        <v>23131</v>
      </c>
      <c r="L5430" s="49" t="s">
        <v>7577</v>
      </c>
    </row>
    <row r="5431" customFormat="false" ht="13.5" hidden="false" customHeight="false" outlineLevel="0" collapsed="false">
      <c r="A5431" s="49" t="s">
        <v>22955</v>
      </c>
      <c r="B5431" s="49" t="s">
        <v>22956</v>
      </c>
      <c r="C5431" s="49" t="s">
        <v>23080</v>
      </c>
      <c r="D5431" s="49" t="s">
        <v>23081</v>
      </c>
      <c r="E5431" s="50"/>
      <c r="F5431" s="49"/>
      <c r="G5431" s="49" t="s">
        <v>23132</v>
      </c>
      <c r="H5431" s="49" t="s">
        <v>23133</v>
      </c>
      <c r="I5431" s="49" t="s">
        <v>8210</v>
      </c>
      <c r="J5431" s="49" t="s">
        <v>7780</v>
      </c>
      <c r="K5431" s="50" t="s">
        <v>23134</v>
      </c>
      <c r="L5431" s="49" t="s">
        <v>7577</v>
      </c>
    </row>
    <row r="5432" customFormat="false" ht="13.5" hidden="false" customHeight="false" outlineLevel="0" collapsed="false">
      <c r="A5432" s="49" t="s">
        <v>22955</v>
      </c>
      <c r="B5432" s="49" t="s">
        <v>22956</v>
      </c>
      <c r="C5432" s="49" t="s">
        <v>23080</v>
      </c>
      <c r="D5432" s="49" t="s">
        <v>23081</v>
      </c>
      <c r="E5432" s="50"/>
      <c r="F5432" s="49"/>
      <c r="G5432" s="49" t="s">
        <v>23135</v>
      </c>
      <c r="H5432" s="49" t="s">
        <v>23136</v>
      </c>
      <c r="I5432" s="49" t="s">
        <v>8210</v>
      </c>
      <c r="J5432" s="49" t="s">
        <v>7780</v>
      </c>
      <c r="K5432" s="50" t="s">
        <v>14083</v>
      </c>
      <c r="L5432" s="49" t="s">
        <v>7577</v>
      </c>
    </row>
    <row r="5433" customFormat="false" ht="13.5" hidden="false" customHeight="false" outlineLevel="0" collapsed="false">
      <c r="A5433" s="49" t="s">
        <v>22955</v>
      </c>
      <c r="B5433" s="49" t="s">
        <v>22956</v>
      </c>
      <c r="C5433" s="49" t="s">
        <v>23080</v>
      </c>
      <c r="D5433" s="49" t="s">
        <v>23081</v>
      </c>
      <c r="E5433" s="50"/>
      <c r="F5433" s="49"/>
      <c r="G5433" s="49" t="s">
        <v>23137</v>
      </c>
      <c r="H5433" s="49" t="s">
        <v>23138</v>
      </c>
      <c r="I5433" s="49" t="s">
        <v>8210</v>
      </c>
      <c r="J5433" s="49" t="s">
        <v>7780</v>
      </c>
      <c r="K5433" s="50" t="s">
        <v>7868</v>
      </c>
      <c r="L5433" s="49" t="s">
        <v>7577</v>
      </c>
    </row>
    <row r="5434" customFormat="false" ht="13.5" hidden="false" customHeight="false" outlineLevel="0" collapsed="false">
      <c r="A5434" s="49" t="s">
        <v>22955</v>
      </c>
      <c r="B5434" s="49" t="s">
        <v>22956</v>
      </c>
      <c r="C5434" s="49" t="s">
        <v>23080</v>
      </c>
      <c r="D5434" s="49" t="s">
        <v>23081</v>
      </c>
      <c r="E5434" s="50"/>
      <c r="F5434" s="49"/>
      <c r="G5434" s="49" t="s">
        <v>23139</v>
      </c>
      <c r="H5434" s="49" t="s">
        <v>23140</v>
      </c>
      <c r="I5434" s="49" t="s">
        <v>8210</v>
      </c>
      <c r="J5434" s="49" t="s">
        <v>7780</v>
      </c>
      <c r="K5434" s="50" t="s">
        <v>23141</v>
      </c>
      <c r="L5434" s="49" t="s">
        <v>7577</v>
      </c>
    </row>
    <row r="5435" customFormat="false" ht="13.5" hidden="false" customHeight="false" outlineLevel="0" collapsed="false">
      <c r="A5435" s="49" t="s">
        <v>22955</v>
      </c>
      <c r="B5435" s="49" t="s">
        <v>22956</v>
      </c>
      <c r="C5435" s="49" t="s">
        <v>23080</v>
      </c>
      <c r="D5435" s="49" t="s">
        <v>23081</v>
      </c>
      <c r="E5435" s="50"/>
      <c r="F5435" s="49"/>
      <c r="G5435" s="49" t="s">
        <v>23142</v>
      </c>
      <c r="H5435" s="49" t="s">
        <v>23143</v>
      </c>
      <c r="I5435" s="49" t="s">
        <v>8210</v>
      </c>
      <c r="J5435" s="49" t="s">
        <v>9175</v>
      </c>
      <c r="K5435" s="50" t="s">
        <v>23144</v>
      </c>
      <c r="L5435" s="49" t="s">
        <v>7577</v>
      </c>
    </row>
    <row r="5436" customFormat="false" ht="13.5" hidden="false" customHeight="false" outlineLevel="0" collapsed="false">
      <c r="A5436" s="49" t="s">
        <v>22955</v>
      </c>
      <c r="B5436" s="49" t="s">
        <v>22956</v>
      </c>
      <c r="C5436" s="49" t="s">
        <v>23080</v>
      </c>
      <c r="D5436" s="49" t="s">
        <v>23081</v>
      </c>
      <c r="E5436" s="50"/>
      <c r="F5436" s="49"/>
      <c r="G5436" s="49" t="s">
        <v>23145</v>
      </c>
      <c r="H5436" s="49" t="s">
        <v>23146</v>
      </c>
      <c r="I5436" s="49" t="s">
        <v>8210</v>
      </c>
      <c r="J5436" s="49" t="s">
        <v>7780</v>
      </c>
      <c r="K5436" s="50" t="s">
        <v>21166</v>
      </c>
      <c r="L5436" s="49" t="s">
        <v>7577</v>
      </c>
    </row>
    <row r="5437" customFormat="false" ht="13.5" hidden="false" customHeight="false" outlineLevel="0" collapsed="false">
      <c r="A5437" s="49" t="s">
        <v>22955</v>
      </c>
      <c r="B5437" s="49" t="s">
        <v>22956</v>
      </c>
      <c r="C5437" s="49" t="s">
        <v>23080</v>
      </c>
      <c r="D5437" s="49" t="s">
        <v>23081</v>
      </c>
      <c r="E5437" s="50"/>
      <c r="F5437" s="49"/>
      <c r="G5437" s="49" t="s">
        <v>23147</v>
      </c>
      <c r="H5437" s="49" t="s">
        <v>23148</v>
      </c>
      <c r="I5437" s="49" t="s">
        <v>8210</v>
      </c>
      <c r="J5437" s="49" t="s">
        <v>7780</v>
      </c>
      <c r="K5437" s="50" t="s">
        <v>7598</v>
      </c>
      <c r="L5437" s="49" t="s">
        <v>7577</v>
      </c>
    </row>
    <row r="5438" customFormat="false" ht="13.5" hidden="false" customHeight="false" outlineLevel="0" collapsed="false">
      <c r="A5438" s="49" t="s">
        <v>22955</v>
      </c>
      <c r="B5438" s="49" t="s">
        <v>22956</v>
      </c>
      <c r="C5438" s="49" t="s">
        <v>23149</v>
      </c>
      <c r="D5438" s="49" t="s">
        <v>23150</v>
      </c>
      <c r="E5438" s="50"/>
      <c r="F5438" s="49"/>
      <c r="G5438" s="49" t="s">
        <v>23151</v>
      </c>
      <c r="H5438" s="49" t="s">
        <v>23152</v>
      </c>
      <c r="I5438" s="49" t="s">
        <v>8210</v>
      </c>
      <c r="J5438" s="49" t="s">
        <v>7575</v>
      </c>
      <c r="K5438" s="50" t="s">
        <v>23153</v>
      </c>
      <c r="L5438" s="49" t="s">
        <v>7577</v>
      </c>
    </row>
    <row r="5439" customFormat="false" ht="13.5" hidden="false" customHeight="false" outlineLevel="0" collapsed="false">
      <c r="A5439" s="49" t="s">
        <v>22955</v>
      </c>
      <c r="B5439" s="49" t="s">
        <v>22956</v>
      </c>
      <c r="C5439" s="49" t="s">
        <v>23149</v>
      </c>
      <c r="D5439" s="49" t="s">
        <v>23150</v>
      </c>
      <c r="E5439" s="50"/>
      <c r="F5439" s="49"/>
      <c r="G5439" s="49" t="s">
        <v>23154</v>
      </c>
      <c r="H5439" s="49" t="s">
        <v>23155</v>
      </c>
      <c r="I5439" s="49" t="s">
        <v>8210</v>
      </c>
      <c r="J5439" s="49" t="s">
        <v>7780</v>
      </c>
      <c r="K5439" s="50" t="s">
        <v>23156</v>
      </c>
      <c r="L5439" s="49" t="s">
        <v>7577</v>
      </c>
    </row>
    <row r="5440" customFormat="false" ht="13.5" hidden="false" customHeight="false" outlineLevel="0" collapsed="false">
      <c r="A5440" s="49" t="s">
        <v>22955</v>
      </c>
      <c r="B5440" s="49" t="s">
        <v>22956</v>
      </c>
      <c r="C5440" s="49" t="s">
        <v>23149</v>
      </c>
      <c r="D5440" s="49" t="s">
        <v>23150</v>
      </c>
      <c r="E5440" s="50"/>
      <c r="F5440" s="49"/>
      <c r="G5440" s="49" t="s">
        <v>23157</v>
      </c>
      <c r="H5440" s="49" t="s">
        <v>23158</v>
      </c>
      <c r="I5440" s="49" t="s">
        <v>7574</v>
      </c>
      <c r="J5440" s="49" t="s">
        <v>7780</v>
      </c>
      <c r="K5440" s="50" t="s">
        <v>9507</v>
      </c>
      <c r="L5440" s="49" t="s">
        <v>7577</v>
      </c>
    </row>
    <row r="5441" customFormat="false" ht="13.5" hidden="false" customHeight="false" outlineLevel="0" collapsed="false">
      <c r="A5441" s="49" t="s">
        <v>22955</v>
      </c>
      <c r="B5441" s="49" t="s">
        <v>22956</v>
      </c>
      <c r="C5441" s="49" t="s">
        <v>23149</v>
      </c>
      <c r="D5441" s="49" t="s">
        <v>23150</v>
      </c>
      <c r="E5441" s="50"/>
      <c r="F5441" s="49"/>
      <c r="G5441" s="49" t="s">
        <v>23159</v>
      </c>
      <c r="H5441" s="49" t="s">
        <v>23160</v>
      </c>
      <c r="I5441" s="49" t="s">
        <v>8210</v>
      </c>
      <c r="J5441" s="49" t="s">
        <v>7575</v>
      </c>
      <c r="K5441" s="50" t="s">
        <v>23161</v>
      </c>
      <c r="L5441" s="49" t="s">
        <v>7577</v>
      </c>
    </row>
    <row r="5442" customFormat="false" ht="13.5" hidden="false" customHeight="false" outlineLevel="0" collapsed="false">
      <c r="A5442" s="49" t="s">
        <v>22955</v>
      </c>
      <c r="B5442" s="49" t="s">
        <v>22956</v>
      </c>
      <c r="C5442" s="49" t="s">
        <v>23149</v>
      </c>
      <c r="D5442" s="49" t="s">
        <v>23150</v>
      </c>
      <c r="E5442" s="50"/>
      <c r="F5442" s="49"/>
      <c r="G5442" s="49" t="s">
        <v>23162</v>
      </c>
      <c r="H5442" s="49" t="s">
        <v>23163</v>
      </c>
      <c r="I5442" s="49" t="s">
        <v>8210</v>
      </c>
      <c r="J5442" s="49" t="s">
        <v>7780</v>
      </c>
      <c r="K5442" s="50" t="s">
        <v>13938</v>
      </c>
      <c r="L5442" s="49" t="s">
        <v>7577</v>
      </c>
    </row>
    <row r="5443" customFormat="false" ht="13.5" hidden="false" customHeight="false" outlineLevel="0" collapsed="false">
      <c r="A5443" s="49" t="s">
        <v>22955</v>
      </c>
      <c r="B5443" s="49" t="s">
        <v>22956</v>
      </c>
      <c r="C5443" s="49" t="s">
        <v>23149</v>
      </c>
      <c r="D5443" s="49" t="s">
        <v>23150</v>
      </c>
      <c r="E5443" s="50"/>
      <c r="F5443" s="49"/>
      <c r="G5443" s="49" t="s">
        <v>23164</v>
      </c>
      <c r="H5443" s="49" t="s">
        <v>23165</v>
      </c>
      <c r="I5443" s="49" t="s">
        <v>8210</v>
      </c>
      <c r="J5443" s="49" t="s">
        <v>7575</v>
      </c>
      <c r="K5443" s="50" t="s">
        <v>23166</v>
      </c>
      <c r="L5443" s="49" t="s">
        <v>7577</v>
      </c>
    </row>
    <row r="5444" customFormat="false" ht="13.5" hidden="false" customHeight="false" outlineLevel="0" collapsed="false">
      <c r="A5444" s="49" t="s">
        <v>22955</v>
      </c>
      <c r="B5444" s="49" t="s">
        <v>22956</v>
      </c>
      <c r="C5444" s="49" t="s">
        <v>23149</v>
      </c>
      <c r="D5444" s="49" t="s">
        <v>23150</v>
      </c>
      <c r="E5444" s="50"/>
      <c r="F5444" s="49"/>
      <c r="G5444" s="49" t="s">
        <v>23167</v>
      </c>
      <c r="H5444" s="49" t="s">
        <v>23168</v>
      </c>
      <c r="I5444" s="49" t="s">
        <v>8210</v>
      </c>
      <c r="J5444" s="49" t="s">
        <v>7780</v>
      </c>
      <c r="K5444" s="50" t="s">
        <v>17612</v>
      </c>
      <c r="L5444" s="49" t="s">
        <v>7577</v>
      </c>
    </row>
    <row r="5445" customFormat="false" ht="13.5" hidden="false" customHeight="false" outlineLevel="0" collapsed="false">
      <c r="A5445" s="49" t="s">
        <v>22955</v>
      </c>
      <c r="B5445" s="49" t="s">
        <v>22956</v>
      </c>
      <c r="C5445" s="49" t="s">
        <v>23149</v>
      </c>
      <c r="D5445" s="49" t="s">
        <v>23150</v>
      </c>
      <c r="E5445" s="50"/>
      <c r="F5445" s="49"/>
      <c r="G5445" s="49" t="s">
        <v>23169</v>
      </c>
      <c r="H5445" s="49" t="s">
        <v>23170</v>
      </c>
      <c r="I5445" s="49" t="s">
        <v>8210</v>
      </c>
      <c r="J5445" s="49" t="s">
        <v>7575</v>
      </c>
      <c r="K5445" s="50" t="s">
        <v>23171</v>
      </c>
      <c r="L5445" s="49" t="s">
        <v>7577</v>
      </c>
    </row>
    <row r="5446" customFormat="false" ht="13.5" hidden="false" customHeight="false" outlineLevel="0" collapsed="false">
      <c r="A5446" s="49" t="s">
        <v>22955</v>
      </c>
      <c r="B5446" s="49" t="s">
        <v>22956</v>
      </c>
      <c r="C5446" s="49" t="s">
        <v>23149</v>
      </c>
      <c r="D5446" s="49" t="s">
        <v>23150</v>
      </c>
      <c r="E5446" s="50"/>
      <c r="F5446" s="49"/>
      <c r="G5446" s="49" t="s">
        <v>23172</v>
      </c>
      <c r="H5446" s="49" t="s">
        <v>23173</v>
      </c>
      <c r="I5446" s="49" t="s">
        <v>8210</v>
      </c>
      <c r="J5446" s="49" t="s">
        <v>7780</v>
      </c>
      <c r="K5446" s="50" t="s">
        <v>18176</v>
      </c>
      <c r="L5446" s="49" t="s">
        <v>7577</v>
      </c>
    </row>
    <row r="5447" customFormat="false" ht="13.5" hidden="false" customHeight="false" outlineLevel="0" collapsed="false">
      <c r="A5447" s="49" t="s">
        <v>22955</v>
      </c>
      <c r="B5447" s="49" t="s">
        <v>22956</v>
      </c>
      <c r="C5447" s="49" t="s">
        <v>23149</v>
      </c>
      <c r="D5447" s="49" t="s">
        <v>23150</v>
      </c>
      <c r="E5447" s="50"/>
      <c r="F5447" s="49"/>
      <c r="G5447" s="49" t="s">
        <v>23174</v>
      </c>
      <c r="H5447" s="49" t="s">
        <v>23175</v>
      </c>
      <c r="I5447" s="49" t="s">
        <v>8210</v>
      </c>
      <c r="J5447" s="49" t="s">
        <v>7575</v>
      </c>
      <c r="K5447" s="50" t="s">
        <v>7971</v>
      </c>
      <c r="L5447" s="49" t="s">
        <v>7577</v>
      </c>
    </row>
    <row r="5448" customFormat="false" ht="13.5" hidden="false" customHeight="false" outlineLevel="0" collapsed="false">
      <c r="A5448" s="49" t="s">
        <v>22955</v>
      </c>
      <c r="B5448" s="49" t="s">
        <v>22956</v>
      </c>
      <c r="C5448" s="49" t="s">
        <v>23149</v>
      </c>
      <c r="D5448" s="49" t="s">
        <v>23150</v>
      </c>
      <c r="E5448" s="50"/>
      <c r="F5448" s="49"/>
      <c r="G5448" s="49" t="s">
        <v>23176</v>
      </c>
      <c r="H5448" s="49" t="s">
        <v>23177</v>
      </c>
      <c r="I5448" s="49" t="s">
        <v>8210</v>
      </c>
      <c r="J5448" s="49" t="s">
        <v>7780</v>
      </c>
      <c r="K5448" s="50" t="s">
        <v>23178</v>
      </c>
      <c r="L5448" s="49" t="s">
        <v>7577</v>
      </c>
    </row>
    <row r="5449" customFormat="false" ht="13.5" hidden="false" customHeight="false" outlineLevel="0" collapsed="false">
      <c r="A5449" s="49" t="s">
        <v>22955</v>
      </c>
      <c r="B5449" s="49" t="s">
        <v>22956</v>
      </c>
      <c r="C5449" s="49" t="s">
        <v>23149</v>
      </c>
      <c r="D5449" s="49" t="s">
        <v>23150</v>
      </c>
      <c r="E5449" s="50"/>
      <c r="F5449" s="49"/>
      <c r="G5449" s="49" t="s">
        <v>23179</v>
      </c>
      <c r="H5449" s="49" t="s">
        <v>23180</v>
      </c>
      <c r="I5449" s="49" t="s">
        <v>8210</v>
      </c>
      <c r="J5449" s="49" t="s">
        <v>7575</v>
      </c>
      <c r="K5449" s="50" t="s">
        <v>14910</v>
      </c>
      <c r="L5449" s="49" t="s">
        <v>7577</v>
      </c>
    </row>
    <row r="5450" customFormat="false" ht="13.5" hidden="false" customHeight="false" outlineLevel="0" collapsed="false">
      <c r="A5450" s="49" t="s">
        <v>22955</v>
      </c>
      <c r="B5450" s="49" t="s">
        <v>22956</v>
      </c>
      <c r="C5450" s="49" t="s">
        <v>23149</v>
      </c>
      <c r="D5450" s="49" t="s">
        <v>23150</v>
      </c>
      <c r="E5450" s="50"/>
      <c r="F5450" s="49"/>
      <c r="G5450" s="49" t="s">
        <v>23181</v>
      </c>
      <c r="H5450" s="49" t="s">
        <v>23182</v>
      </c>
      <c r="I5450" s="49" t="s">
        <v>8210</v>
      </c>
      <c r="J5450" s="49" t="s">
        <v>7780</v>
      </c>
      <c r="K5450" s="50" t="s">
        <v>23183</v>
      </c>
      <c r="L5450" s="49" t="s">
        <v>7577</v>
      </c>
    </row>
    <row r="5451" customFormat="false" ht="13.5" hidden="false" customHeight="false" outlineLevel="0" collapsed="false">
      <c r="A5451" s="49" t="s">
        <v>22955</v>
      </c>
      <c r="B5451" s="49" t="s">
        <v>22956</v>
      </c>
      <c r="C5451" s="49" t="s">
        <v>23149</v>
      </c>
      <c r="D5451" s="49" t="s">
        <v>23150</v>
      </c>
      <c r="E5451" s="50"/>
      <c r="F5451" s="49"/>
      <c r="G5451" s="49" t="s">
        <v>23184</v>
      </c>
      <c r="H5451" s="49" t="s">
        <v>23185</v>
      </c>
      <c r="I5451" s="49" t="s">
        <v>8210</v>
      </c>
      <c r="J5451" s="49" t="s">
        <v>7575</v>
      </c>
      <c r="K5451" s="50" t="s">
        <v>14052</v>
      </c>
      <c r="L5451" s="49" t="s">
        <v>7577</v>
      </c>
    </row>
    <row r="5452" customFormat="false" ht="13.5" hidden="false" customHeight="false" outlineLevel="0" collapsed="false">
      <c r="A5452" s="49" t="s">
        <v>22955</v>
      </c>
      <c r="B5452" s="49" t="s">
        <v>22956</v>
      </c>
      <c r="C5452" s="49" t="s">
        <v>23149</v>
      </c>
      <c r="D5452" s="49" t="s">
        <v>23150</v>
      </c>
      <c r="E5452" s="50"/>
      <c r="F5452" s="49"/>
      <c r="G5452" s="49" t="s">
        <v>23186</v>
      </c>
      <c r="H5452" s="49" t="s">
        <v>23187</v>
      </c>
      <c r="I5452" s="49" t="s">
        <v>8210</v>
      </c>
      <c r="J5452" s="49" t="s">
        <v>7780</v>
      </c>
      <c r="K5452" s="50" t="s">
        <v>23188</v>
      </c>
      <c r="L5452" s="49" t="s">
        <v>7577</v>
      </c>
    </row>
    <row r="5453" customFormat="false" ht="13.5" hidden="false" customHeight="false" outlineLevel="0" collapsed="false">
      <c r="A5453" s="49" t="s">
        <v>22955</v>
      </c>
      <c r="B5453" s="49" t="s">
        <v>22956</v>
      </c>
      <c r="C5453" s="49" t="s">
        <v>23149</v>
      </c>
      <c r="D5453" s="49" t="s">
        <v>23150</v>
      </c>
      <c r="E5453" s="50"/>
      <c r="F5453" s="49"/>
      <c r="G5453" s="49" t="s">
        <v>23189</v>
      </c>
      <c r="H5453" s="49" t="s">
        <v>23190</v>
      </c>
      <c r="I5453" s="49" t="s">
        <v>8210</v>
      </c>
      <c r="J5453" s="49" t="s">
        <v>7575</v>
      </c>
      <c r="K5453" s="50" t="s">
        <v>21166</v>
      </c>
      <c r="L5453" s="49" t="s">
        <v>7577</v>
      </c>
    </row>
    <row r="5454" customFormat="false" ht="13.5" hidden="false" customHeight="false" outlineLevel="0" collapsed="false">
      <c r="A5454" s="49" t="s">
        <v>22955</v>
      </c>
      <c r="B5454" s="49" t="s">
        <v>22956</v>
      </c>
      <c r="C5454" s="49" t="s">
        <v>23149</v>
      </c>
      <c r="D5454" s="49" t="s">
        <v>23150</v>
      </c>
      <c r="E5454" s="50"/>
      <c r="F5454" s="49"/>
      <c r="G5454" s="49" t="s">
        <v>23191</v>
      </c>
      <c r="H5454" s="49" t="s">
        <v>23192</v>
      </c>
      <c r="I5454" s="49" t="s">
        <v>8210</v>
      </c>
      <c r="J5454" s="49" t="s">
        <v>7780</v>
      </c>
      <c r="K5454" s="50" t="s">
        <v>23193</v>
      </c>
      <c r="L5454" s="49" t="s">
        <v>7577</v>
      </c>
    </row>
    <row r="5455" customFormat="false" ht="13.5" hidden="false" customHeight="false" outlineLevel="0" collapsed="false">
      <c r="A5455" s="49" t="s">
        <v>22955</v>
      </c>
      <c r="B5455" s="49" t="s">
        <v>22956</v>
      </c>
      <c r="C5455" s="49" t="s">
        <v>23149</v>
      </c>
      <c r="D5455" s="49" t="s">
        <v>23150</v>
      </c>
      <c r="E5455" s="50"/>
      <c r="F5455" s="49"/>
      <c r="G5455" s="49" t="s">
        <v>23194</v>
      </c>
      <c r="H5455" s="49" t="s">
        <v>23195</v>
      </c>
      <c r="I5455" s="49" t="s">
        <v>8210</v>
      </c>
      <c r="J5455" s="49" t="s">
        <v>7575</v>
      </c>
      <c r="K5455" s="50" t="s">
        <v>23196</v>
      </c>
      <c r="L5455" s="49" t="s">
        <v>7577</v>
      </c>
    </row>
    <row r="5456" customFormat="false" ht="13.5" hidden="false" customHeight="false" outlineLevel="0" collapsed="false">
      <c r="A5456" s="49" t="s">
        <v>22955</v>
      </c>
      <c r="B5456" s="49" t="s">
        <v>22956</v>
      </c>
      <c r="C5456" s="49" t="s">
        <v>23149</v>
      </c>
      <c r="D5456" s="49" t="s">
        <v>23150</v>
      </c>
      <c r="E5456" s="50"/>
      <c r="F5456" s="49"/>
      <c r="G5456" s="49" t="s">
        <v>23197</v>
      </c>
      <c r="H5456" s="49" t="s">
        <v>23198</v>
      </c>
      <c r="I5456" s="49" t="s">
        <v>8210</v>
      </c>
      <c r="J5456" s="49" t="s">
        <v>7780</v>
      </c>
      <c r="K5456" s="50" t="s">
        <v>13922</v>
      </c>
      <c r="L5456" s="49" t="s">
        <v>7577</v>
      </c>
    </row>
    <row r="5457" customFormat="false" ht="13.5" hidden="false" customHeight="false" outlineLevel="0" collapsed="false">
      <c r="A5457" s="49" t="s">
        <v>22955</v>
      </c>
      <c r="B5457" s="49" t="s">
        <v>22956</v>
      </c>
      <c r="C5457" s="49" t="s">
        <v>23149</v>
      </c>
      <c r="D5457" s="49" t="s">
        <v>23150</v>
      </c>
      <c r="E5457" s="50"/>
      <c r="F5457" s="49"/>
      <c r="G5457" s="49" t="s">
        <v>23199</v>
      </c>
      <c r="H5457" s="49" t="s">
        <v>23200</v>
      </c>
      <c r="I5457" s="49" t="s">
        <v>8210</v>
      </c>
      <c r="J5457" s="49" t="s">
        <v>7575</v>
      </c>
      <c r="K5457" s="50" t="s">
        <v>15173</v>
      </c>
      <c r="L5457" s="49" t="s">
        <v>7577</v>
      </c>
    </row>
    <row r="5458" customFormat="false" ht="13.5" hidden="false" customHeight="false" outlineLevel="0" collapsed="false">
      <c r="A5458" s="49" t="s">
        <v>22955</v>
      </c>
      <c r="B5458" s="49" t="s">
        <v>22956</v>
      </c>
      <c r="C5458" s="49" t="s">
        <v>23149</v>
      </c>
      <c r="D5458" s="49" t="s">
        <v>23150</v>
      </c>
      <c r="E5458" s="50"/>
      <c r="F5458" s="49"/>
      <c r="G5458" s="49" t="s">
        <v>23201</v>
      </c>
      <c r="H5458" s="49" t="s">
        <v>23202</v>
      </c>
      <c r="I5458" s="49" t="s">
        <v>8210</v>
      </c>
      <c r="J5458" s="49" t="s">
        <v>7780</v>
      </c>
      <c r="K5458" s="50" t="s">
        <v>13938</v>
      </c>
      <c r="L5458" s="49" t="s">
        <v>7577</v>
      </c>
    </row>
    <row r="5459" customFormat="false" ht="13.5" hidden="false" customHeight="false" outlineLevel="0" collapsed="false">
      <c r="A5459" s="49" t="s">
        <v>22955</v>
      </c>
      <c r="B5459" s="49" t="s">
        <v>22956</v>
      </c>
      <c r="C5459" s="49" t="s">
        <v>23149</v>
      </c>
      <c r="D5459" s="49" t="s">
        <v>23150</v>
      </c>
      <c r="E5459" s="50"/>
      <c r="F5459" s="49"/>
      <c r="G5459" s="49" t="s">
        <v>23203</v>
      </c>
      <c r="H5459" s="49" t="s">
        <v>23204</v>
      </c>
      <c r="I5459" s="49" t="s">
        <v>8210</v>
      </c>
      <c r="J5459" s="49" t="s">
        <v>7575</v>
      </c>
      <c r="K5459" s="50" t="s">
        <v>19160</v>
      </c>
      <c r="L5459" s="49" t="s">
        <v>7577</v>
      </c>
    </row>
    <row r="5460" customFormat="false" ht="13.5" hidden="false" customHeight="false" outlineLevel="0" collapsed="false">
      <c r="A5460" s="49" t="s">
        <v>22955</v>
      </c>
      <c r="B5460" s="49" t="s">
        <v>22956</v>
      </c>
      <c r="C5460" s="49" t="s">
        <v>23149</v>
      </c>
      <c r="D5460" s="49" t="s">
        <v>23150</v>
      </c>
      <c r="E5460" s="50"/>
      <c r="F5460" s="49"/>
      <c r="G5460" s="49" t="s">
        <v>23205</v>
      </c>
      <c r="H5460" s="49" t="s">
        <v>23206</v>
      </c>
      <c r="I5460" s="49" t="s">
        <v>8210</v>
      </c>
      <c r="J5460" s="49" t="s">
        <v>7780</v>
      </c>
      <c r="K5460" s="50" t="s">
        <v>23207</v>
      </c>
      <c r="L5460" s="49" t="s">
        <v>7577</v>
      </c>
    </row>
    <row r="5461" customFormat="false" ht="13.5" hidden="false" customHeight="false" outlineLevel="0" collapsed="false">
      <c r="A5461" s="49" t="s">
        <v>22955</v>
      </c>
      <c r="B5461" s="49" t="s">
        <v>22956</v>
      </c>
      <c r="C5461" s="49" t="s">
        <v>23149</v>
      </c>
      <c r="D5461" s="49" t="s">
        <v>23150</v>
      </c>
      <c r="E5461" s="50"/>
      <c r="F5461" s="49"/>
      <c r="G5461" s="49" t="s">
        <v>23208</v>
      </c>
      <c r="H5461" s="49" t="s">
        <v>23209</v>
      </c>
      <c r="I5461" s="49" t="s">
        <v>8210</v>
      </c>
      <c r="J5461" s="49" t="s">
        <v>7575</v>
      </c>
      <c r="K5461" s="50" t="s">
        <v>8167</v>
      </c>
      <c r="L5461" s="49" t="s">
        <v>7577</v>
      </c>
    </row>
    <row r="5462" customFormat="false" ht="13.5" hidden="false" customHeight="false" outlineLevel="0" collapsed="false">
      <c r="A5462" s="49" t="s">
        <v>22955</v>
      </c>
      <c r="B5462" s="49" t="s">
        <v>22956</v>
      </c>
      <c r="C5462" s="49" t="s">
        <v>23149</v>
      </c>
      <c r="D5462" s="49" t="s">
        <v>23150</v>
      </c>
      <c r="E5462" s="50"/>
      <c r="F5462" s="49"/>
      <c r="G5462" s="49" t="s">
        <v>23210</v>
      </c>
      <c r="H5462" s="49" t="s">
        <v>23211</v>
      </c>
      <c r="I5462" s="49" t="s">
        <v>8210</v>
      </c>
      <c r="J5462" s="49" t="s">
        <v>9175</v>
      </c>
      <c r="K5462" s="50" t="s">
        <v>21175</v>
      </c>
      <c r="L5462" s="49" t="s">
        <v>7577</v>
      </c>
    </row>
    <row r="5463" customFormat="false" ht="13.5" hidden="false" customHeight="false" outlineLevel="0" collapsed="false">
      <c r="A5463" s="49" t="s">
        <v>22955</v>
      </c>
      <c r="B5463" s="49" t="s">
        <v>22956</v>
      </c>
      <c r="C5463" s="49" t="s">
        <v>23149</v>
      </c>
      <c r="D5463" s="49" t="s">
        <v>23150</v>
      </c>
      <c r="E5463" s="50"/>
      <c r="F5463" s="49"/>
      <c r="G5463" s="49" t="s">
        <v>23212</v>
      </c>
      <c r="H5463" s="49" t="s">
        <v>23213</v>
      </c>
      <c r="I5463" s="49" t="s">
        <v>8210</v>
      </c>
      <c r="J5463" s="49" t="s">
        <v>7575</v>
      </c>
      <c r="K5463" s="50" t="s">
        <v>10980</v>
      </c>
      <c r="L5463" s="49" t="s">
        <v>7577</v>
      </c>
    </row>
    <row r="5464" customFormat="false" ht="13.5" hidden="false" customHeight="false" outlineLevel="0" collapsed="false">
      <c r="A5464" s="49" t="s">
        <v>22955</v>
      </c>
      <c r="B5464" s="49" t="s">
        <v>22956</v>
      </c>
      <c r="C5464" s="49" t="s">
        <v>23149</v>
      </c>
      <c r="D5464" s="49" t="s">
        <v>23150</v>
      </c>
      <c r="E5464" s="50"/>
      <c r="F5464" s="49"/>
      <c r="G5464" s="49" t="s">
        <v>23214</v>
      </c>
      <c r="H5464" s="49" t="s">
        <v>23215</v>
      </c>
      <c r="I5464" s="49" t="s">
        <v>8210</v>
      </c>
      <c r="J5464" s="49" t="s">
        <v>9175</v>
      </c>
      <c r="K5464" s="50" t="s">
        <v>23216</v>
      </c>
      <c r="L5464" s="49" t="s">
        <v>7577</v>
      </c>
    </row>
    <row r="5465" customFormat="false" ht="13.5" hidden="false" customHeight="false" outlineLevel="0" collapsed="false">
      <c r="A5465" s="49" t="s">
        <v>22955</v>
      </c>
      <c r="B5465" s="49" t="s">
        <v>22956</v>
      </c>
      <c r="C5465" s="49" t="s">
        <v>23149</v>
      </c>
      <c r="D5465" s="49" t="s">
        <v>23150</v>
      </c>
      <c r="E5465" s="50"/>
      <c r="F5465" s="49"/>
      <c r="G5465" s="49" t="s">
        <v>23217</v>
      </c>
      <c r="H5465" s="49" t="s">
        <v>23218</v>
      </c>
      <c r="I5465" s="49" t="s">
        <v>8210</v>
      </c>
      <c r="J5465" s="49" t="s">
        <v>7575</v>
      </c>
      <c r="K5465" s="50" t="s">
        <v>14692</v>
      </c>
      <c r="L5465" s="49" t="s">
        <v>7577</v>
      </c>
    </row>
    <row r="5466" customFormat="false" ht="13.5" hidden="false" customHeight="false" outlineLevel="0" collapsed="false">
      <c r="A5466" s="49" t="s">
        <v>22955</v>
      </c>
      <c r="B5466" s="49" t="s">
        <v>22956</v>
      </c>
      <c r="C5466" s="49" t="s">
        <v>23149</v>
      </c>
      <c r="D5466" s="49" t="s">
        <v>23150</v>
      </c>
      <c r="E5466" s="50"/>
      <c r="F5466" s="49"/>
      <c r="G5466" s="49" t="s">
        <v>23219</v>
      </c>
      <c r="H5466" s="49" t="s">
        <v>23220</v>
      </c>
      <c r="I5466" s="49" t="s">
        <v>8210</v>
      </c>
      <c r="J5466" s="49" t="s">
        <v>7780</v>
      </c>
      <c r="K5466" s="50" t="s">
        <v>17605</v>
      </c>
      <c r="L5466" s="49" t="s">
        <v>7577</v>
      </c>
    </row>
    <row r="5467" customFormat="false" ht="13.5" hidden="false" customHeight="false" outlineLevel="0" collapsed="false">
      <c r="A5467" s="49" t="s">
        <v>22955</v>
      </c>
      <c r="B5467" s="49" t="s">
        <v>22956</v>
      </c>
      <c r="C5467" s="49" t="s">
        <v>23149</v>
      </c>
      <c r="D5467" s="49" t="s">
        <v>23150</v>
      </c>
      <c r="E5467" s="50"/>
      <c r="F5467" s="49"/>
      <c r="G5467" s="49" t="s">
        <v>23221</v>
      </c>
      <c r="H5467" s="49" t="s">
        <v>23222</v>
      </c>
      <c r="I5467" s="49" t="s">
        <v>8210</v>
      </c>
      <c r="J5467" s="49" t="s">
        <v>7575</v>
      </c>
      <c r="K5467" s="50" t="s">
        <v>23223</v>
      </c>
      <c r="L5467" s="49" t="s">
        <v>7577</v>
      </c>
    </row>
    <row r="5468" customFormat="false" ht="13.5" hidden="false" customHeight="false" outlineLevel="0" collapsed="false">
      <c r="A5468" s="49" t="s">
        <v>22955</v>
      </c>
      <c r="B5468" s="49" t="s">
        <v>22956</v>
      </c>
      <c r="C5468" s="49" t="s">
        <v>23149</v>
      </c>
      <c r="D5468" s="49" t="s">
        <v>23150</v>
      </c>
      <c r="E5468" s="50"/>
      <c r="F5468" s="49"/>
      <c r="G5468" s="49" t="s">
        <v>23224</v>
      </c>
      <c r="H5468" s="49" t="s">
        <v>23225</v>
      </c>
      <c r="I5468" s="49" t="s">
        <v>8210</v>
      </c>
      <c r="J5468" s="49" t="s">
        <v>7780</v>
      </c>
      <c r="K5468" s="50" t="s">
        <v>23226</v>
      </c>
      <c r="L5468" s="49" t="s">
        <v>7577</v>
      </c>
    </row>
    <row r="5469" customFormat="false" ht="13.5" hidden="false" customHeight="false" outlineLevel="0" collapsed="false">
      <c r="A5469" s="49" t="s">
        <v>22955</v>
      </c>
      <c r="B5469" s="49" t="s">
        <v>22956</v>
      </c>
      <c r="C5469" s="49" t="s">
        <v>23149</v>
      </c>
      <c r="D5469" s="49" t="s">
        <v>23150</v>
      </c>
      <c r="E5469" s="50"/>
      <c r="F5469" s="49"/>
      <c r="G5469" s="49" t="s">
        <v>23227</v>
      </c>
      <c r="H5469" s="49" t="s">
        <v>23228</v>
      </c>
      <c r="I5469" s="49" t="s">
        <v>8210</v>
      </c>
      <c r="J5469" s="49" t="s">
        <v>7575</v>
      </c>
      <c r="K5469" s="50" t="s">
        <v>23229</v>
      </c>
      <c r="L5469" s="49" t="s">
        <v>7577</v>
      </c>
    </row>
    <row r="5470" customFormat="false" ht="13.5" hidden="false" customHeight="false" outlineLevel="0" collapsed="false">
      <c r="A5470" s="49" t="s">
        <v>22955</v>
      </c>
      <c r="B5470" s="49" t="s">
        <v>22956</v>
      </c>
      <c r="C5470" s="49" t="s">
        <v>23149</v>
      </c>
      <c r="D5470" s="49" t="s">
        <v>23150</v>
      </c>
      <c r="E5470" s="50"/>
      <c r="F5470" s="49"/>
      <c r="G5470" s="49" t="s">
        <v>23230</v>
      </c>
      <c r="H5470" s="49" t="s">
        <v>23231</v>
      </c>
      <c r="I5470" s="49" t="s">
        <v>8210</v>
      </c>
      <c r="J5470" s="49" t="s">
        <v>7780</v>
      </c>
      <c r="K5470" s="50" t="s">
        <v>23232</v>
      </c>
      <c r="L5470" s="49" t="s">
        <v>7577</v>
      </c>
    </row>
    <row r="5471" customFormat="false" ht="13.5" hidden="false" customHeight="false" outlineLevel="0" collapsed="false">
      <c r="A5471" s="49" t="s">
        <v>22955</v>
      </c>
      <c r="B5471" s="49" t="s">
        <v>22956</v>
      </c>
      <c r="C5471" s="49" t="s">
        <v>23149</v>
      </c>
      <c r="D5471" s="49" t="s">
        <v>23150</v>
      </c>
      <c r="E5471" s="50"/>
      <c r="F5471" s="49"/>
      <c r="G5471" s="49" t="s">
        <v>23233</v>
      </c>
      <c r="H5471" s="49" t="s">
        <v>23234</v>
      </c>
      <c r="I5471" s="49" t="s">
        <v>8210</v>
      </c>
      <c r="J5471" s="49" t="s">
        <v>7575</v>
      </c>
      <c r="K5471" s="50" t="s">
        <v>23235</v>
      </c>
      <c r="L5471" s="49" t="s">
        <v>7577</v>
      </c>
    </row>
    <row r="5472" customFormat="false" ht="13.5" hidden="false" customHeight="false" outlineLevel="0" collapsed="false">
      <c r="A5472" s="49" t="s">
        <v>22955</v>
      </c>
      <c r="B5472" s="49" t="s">
        <v>22956</v>
      </c>
      <c r="C5472" s="49" t="s">
        <v>23149</v>
      </c>
      <c r="D5472" s="49" t="s">
        <v>23150</v>
      </c>
      <c r="E5472" s="50"/>
      <c r="F5472" s="49"/>
      <c r="G5472" s="49" t="s">
        <v>23236</v>
      </c>
      <c r="H5472" s="49" t="s">
        <v>23237</v>
      </c>
      <c r="I5472" s="49" t="s">
        <v>8210</v>
      </c>
      <c r="J5472" s="49" t="s">
        <v>7780</v>
      </c>
      <c r="K5472" s="50" t="s">
        <v>23238</v>
      </c>
      <c r="L5472" s="49" t="s">
        <v>7577</v>
      </c>
    </row>
    <row r="5473" customFormat="false" ht="13.5" hidden="false" customHeight="false" outlineLevel="0" collapsed="false">
      <c r="A5473" s="49" t="s">
        <v>22955</v>
      </c>
      <c r="B5473" s="49" t="s">
        <v>22956</v>
      </c>
      <c r="C5473" s="49" t="s">
        <v>23149</v>
      </c>
      <c r="D5473" s="49" t="s">
        <v>23150</v>
      </c>
      <c r="E5473" s="50"/>
      <c r="F5473" s="49"/>
      <c r="G5473" s="49" t="s">
        <v>23239</v>
      </c>
      <c r="H5473" s="49" t="s">
        <v>23240</v>
      </c>
      <c r="I5473" s="49" t="s">
        <v>8210</v>
      </c>
      <c r="J5473" s="49" t="s">
        <v>7575</v>
      </c>
      <c r="K5473" s="50" t="s">
        <v>23241</v>
      </c>
      <c r="L5473" s="49" t="s">
        <v>7577</v>
      </c>
    </row>
    <row r="5474" customFormat="false" ht="13.5" hidden="false" customHeight="false" outlineLevel="0" collapsed="false">
      <c r="A5474" s="49" t="s">
        <v>22955</v>
      </c>
      <c r="B5474" s="49" t="s">
        <v>22956</v>
      </c>
      <c r="C5474" s="49" t="s">
        <v>23149</v>
      </c>
      <c r="D5474" s="49" t="s">
        <v>23150</v>
      </c>
      <c r="E5474" s="50"/>
      <c r="F5474" s="49"/>
      <c r="G5474" s="49" t="s">
        <v>23242</v>
      </c>
      <c r="H5474" s="49" t="s">
        <v>23243</v>
      </c>
      <c r="I5474" s="49" t="s">
        <v>8210</v>
      </c>
      <c r="J5474" s="49" t="s">
        <v>7780</v>
      </c>
      <c r="K5474" s="50" t="s">
        <v>23244</v>
      </c>
      <c r="L5474" s="49" t="s">
        <v>7577</v>
      </c>
    </row>
    <row r="5475" customFormat="false" ht="13.5" hidden="false" customHeight="false" outlineLevel="0" collapsed="false">
      <c r="A5475" s="49" t="s">
        <v>22955</v>
      </c>
      <c r="B5475" s="49" t="s">
        <v>22956</v>
      </c>
      <c r="C5475" s="49" t="s">
        <v>23149</v>
      </c>
      <c r="D5475" s="49" t="s">
        <v>23150</v>
      </c>
      <c r="E5475" s="50"/>
      <c r="F5475" s="49"/>
      <c r="G5475" s="49" t="s">
        <v>23245</v>
      </c>
      <c r="H5475" s="49" t="s">
        <v>23246</v>
      </c>
      <c r="I5475" s="49" t="s">
        <v>8210</v>
      </c>
      <c r="J5475" s="49" t="s">
        <v>7575</v>
      </c>
      <c r="K5475" s="50" t="s">
        <v>23247</v>
      </c>
      <c r="L5475" s="49" t="s">
        <v>7577</v>
      </c>
    </row>
    <row r="5476" customFormat="false" ht="13.5" hidden="false" customHeight="false" outlineLevel="0" collapsed="false">
      <c r="A5476" s="49" t="s">
        <v>22955</v>
      </c>
      <c r="B5476" s="49" t="s">
        <v>22956</v>
      </c>
      <c r="C5476" s="49" t="s">
        <v>23149</v>
      </c>
      <c r="D5476" s="49" t="s">
        <v>23150</v>
      </c>
      <c r="E5476" s="50"/>
      <c r="F5476" s="49"/>
      <c r="G5476" s="49" t="s">
        <v>23248</v>
      </c>
      <c r="H5476" s="49" t="s">
        <v>23249</v>
      </c>
      <c r="I5476" s="49" t="s">
        <v>8210</v>
      </c>
      <c r="J5476" s="49" t="s">
        <v>9175</v>
      </c>
      <c r="K5476" s="50" t="s">
        <v>23247</v>
      </c>
      <c r="L5476" s="49" t="s">
        <v>7577</v>
      </c>
    </row>
    <row r="5477" customFormat="false" ht="13.5" hidden="false" customHeight="false" outlineLevel="0" collapsed="false">
      <c r="A5477" s="49" t="s">
        <v>22955</v>
      </c>
      <c r="B5477" s="49" t="s">
        <v>22956</v>
      </c>
      <c r="C5477" s="49" t="s">
        <v>23149</v>
      </c>
      <c r="D5477" s="49" t="s">
        <v>23150</v>
      </c>
      <c r="E5477" s="50"/>
      <c r="F5477" s="49"/>
      <c r="G5477" s="49" t="s">
        <v>23250</v>
      </c>
      <c r="H5477" s="49" t="s">
        <v>23251</v>
      </c>
      <c r="I5477" s="49" t="s">
        <v>8210</v>
      </c>
      <c r="J5477" s="49" t="s">
        <v>7575</v>
      </c>
      <c r="K5477" s="50" t="s">
        <v>23252</v>
      </c>
      <c r="L5477" s="49" t="s">
        <v>7577</v>
      </c>
    </row>
    <row r="5478" customFormat="false" ht="13.5" hidden="false" customHeight="false" outlineLevel="0" collapsed="false">
      <c r="A5478" s="49" t="s">
        <v>22955</v>
      </c>
      <c r="B5478" s="49" t="s">
        <v>22956</v>
      </c>
      <c r="C5478" s="49" t="s">
        <v>23149</v>
      </c>
      <c r="D5478" s="49" t="s">
        <v>23150</v>
      </c>
      <c r="E5478" s="50"/>
      <c r="F5478" s="49"/>
      <c r="G5478" s="49" t="s">
        <v>23253</v>
      </c>
      <c r="H5478" s="49" t="s">
        <v>23254</v>
      </c>
      <c r="I5478" s="49" t="s">
        <v>8210</v>
      </c>
      <c r="J5478" s="49" t="s">
        <v>7780</v>
      </c>
      <c r="K5478" s="50" t="s">
        <v>23255</v>
      </c>
      <c r="L5478" s="49" t="s">
        <v>7577</v>
      </c>
    </row>
    <row r="5479" customFormat="false" ht="13.5" hidden="false" customHeight="false" outlineLevel="0" collapsed="false">
      <c r="A5479" s="49" t="s">
        <v>22955</v>
      </c>
      <c r="B5479" s="49" t="s">
        <v>22956</v>
      </c>
      <c r="C5479" s="49" t="s">
        <v>23256</v>
      </c>
      <c r="D5479" s="49" t="s">
        <v>23257</v>
      </c>
      <c r="E5479" s="50"/>
      <c r="F5479" s="49"/>
      <c r="G5479" s="49" t="s">
        <v>23258</v>
      </c>
      <c r="H5479" s="49" t="s">
        <v>23259</v>
      </c>
      <c r="I5479" s="49" t="s">
        <v>7574</v>
      </c>
      <c r="J5479" s="49" t="s">
        <v>7780</v>
      </c>
      <c r="K5479" s="50" t="s">
        <v>17657</v>
      </c>
      <c r="L5479" s="49" t="s">
        <v>7577</v>
      </c>
    </row>
    <row r="5480" customFormat="false" ht="13.5" hidden="false" customHeight="false" outlineLevel="0" collapsed="false">
      <c r="A5480" s="49" t="s">
        <v>22955</v>
      </c>
      <c r="B5480" s="49" t="s">
        <v>22956</v>
      </c>
      <c r="C5480" s="49" t="s">
        <v>23256</v>
      </c>
      <c r="D5480" s="49" t="s">
        <v>23257</v>
      </c>
      <c r="E5480" s="50" t="n">
        <v>74245</v>
      </c>
      <c r="F5480" s="49" t="s">
        <v>23260</v>
      </c>
      <c r="G5480" s="49" t="s">
        <v>23261</v>
      </c>
      <c r="H5480" s="49" t="s">
        <v>23260</v>
      </c>
      <c r="I5480" s="49" t="s">
        <v>8210</v>
      </c>
      <c r="J5480" s="49" t="s">
        <v>7780</v>
      </c>
      <c r="K5480" s="50" t="s">
        <v>19776</v>
      </c>
      <c r="L5480" s="49" t="s">
        <v>7577</v>
      </c>
    </row>
    <row r="5481" customFormat="false" ht="13.5" hidden="false" customHeight="false" outlineLevel="0" collapsed="false">
      <c r="A5481" s="49" t="s">
        <v>22955</v>
      </c>
      <c r="B5481" s="49" t="s">
        <v>22956</v>
      </c>
      <c r="C5481" s="49" t="s">
        <v>23256</v>
      </c>
      <c r="D5481" s="49" t="s">
        <v>23257</v>
      </c>
      <c r="E5481" s="50"/>
      <c r="F5481" s="49"/>
      <c r="G5481" s="49" t="s">
        <v>23262</v>
      </c>
      <c r="H5481" s="49" t="s">
        <v>23263</v>
      </c>
      <c r="I5481" s="49" t="s">
        <v>23264</v>
      </c>
      <c r="J5481" s="49" t="s">
        <v>7780</v>
      </c>
      <c r="K5481" s="50" t="s">
        <v>23265</v>
      </c>
      <c r="L5481" s="49" t="s">
        <v>7577</v>
      </c>
    </row>
    <row r="5482" customFormat="false" ht="13.5" hidden="false" customHeight="false" outlineLevel="0" collapsed="false">
      <c r="A5482" s="49" t="s">
        <v>22955</v>
      </c>
      <c r="B5482" s="49" t="s">
        <v>22956</v>
      </c>
      <c r="C5482" s="49" t="s">
        <v>23256</v>
      </c>
      <c r="D5482" s="49" t="s">
        <v>23257</v>
      </c>
      <c r="E5482" s="50" t="n">
        <v>79500</v>
      </c>
      <c r="F5482" s="49" t="s">
        <v>23266</v>
      </c>
      <c r="G5482" s="49" t="s">
        <v>23267</v>
      </c>
      <c r="H5482" s="49" t="s">
        <v>23268</v>
      </c>
      <c r="I5482" s="49" t="s">
        <v>8210</v>
      </c>
      <c r="J5482" s="49" t="s">
        <v>7780</v>
      </c>
      <c r="K5482" s="50" t="s">
        <v>23269</v>
      </c>
      <c r="L5482" s="49" t="s">
        <v>7577</v>
      </c>
    </row>
    <row r="5483" customFormat="false" ht="13.5" hidden="false" customHeight="false" outlineLevel="0" collapsed="false">
      <c r="A5483" s="49" t="s">
        <v>22955</v>
      </c>
      <c r="B5483" s="49" t="s">
        <v>22956</v>
      </c>
      <c r="C5483" s="49" t="s">
        <v>23256</v>
      </c>
      <c r="D5483" s="49" t="s">
        <v>23257</v>
      </c>
      <c r="E5483" s="50"/>
      <c r="F5483" s="49"/>
      <c r="G5483" s="49" t="s">
        <v>23270</v>
      </c>
      <c r="H5483" s="49" t="s">
        <v>23271</v>
      </c>
      <c r="I5483" s="49" t="s">
        <v>8210</v>
      </c>
      <c r="J5483" s="49" t="s">
        <v>7780</v>
      </c>
      <c r="K5483" s="50" t="s">
        <v>23272</v>
      </c>
      <c r="L5483" s="49" t="s">
        <v>7577</v>
      </c>
    </row>
    <row r="5484" customFormat="false" ht="13.5" hidden="false" customHeight="false" outlineLevel="0" collapsed="false">
      <c r="A5484" s="49" t="s">
        <v>23273</v>
      </c>
      <c r="B5484" s="49" t="s">
        <v>23274</v>
      </c>
      <c r="C5484" s="49" t="s">
        <v>23275</v>
      </c>
      <c r="D5484" s="49" t="s">
        <v>23276</v>
      </c>
      <c r="E5484" s="50"/>
      <c r="F5484" s="49"/>
      <c r="G5484" s="49" t="s">
        <v>23277</v>
      </c>
      <c r="H5484" s="49" t="s">
        <v>23278</v>
      </c>
      <c r="I5484" s="49" t="s">
        <v>8210</v>
      </c>
      <c r="J5484" s="49" t="s">
        <v>7575</v>
      </c>
      <c r="K5484" s="50" t="s">
        <v>23279</v>
      </c>
      <c r="L5484" s="49" t="s">
        <v>7577</v>
      </c>
    </row>
    <row r="5485" customFormat="false" ht="13.5" hidden="false" customHeight="false" outlineLevel="0" collapsed="false">
      <c r="A5485" s="49" t="s">
        <v>23273</v>
      </c>
      <c r="B5485" s="49" t="s">
        <v>23274</v>
      </c>
      <c r="C5485" s="49" t="s">
        <v>23275</v>
      </c>
      <c r="D5485" s="49" t="s">
        <v>23276</v>
      </c>
      <c r="E5485" s="50"/>
      <c r="F5485" s="49"/>
      <c r="G5485" s="49" t="s">
        <v>23280</v>
      </c>
      <c r="H5485" s="49" t="s">
        <v>23281</v>
      </c>
      <c r="I5485" s="49" t="s">
        <v>8210</v>
      </c>
      <c r="J5485" s="49" t="s">
        <v>7575</v>
      </c>
      <c r="K5485" s="50" t="s">
        <v>23282</v>
      </c>
      <c r="L5485" s="49" t="s">
        <v>7577</v>
      </c>
    </row>
    <row r="5486" customFormat="false" ht="13.5" hidden="false" customHeight="false" outlineLevel="0" collapsed="false">
      <c r="A5486" s="49" t="s">
        <v>23273</v>
      </c>
      <c r="B5486" s="49" t="s">
        <v>23274</v>
      </c>
      <c r="C5486" s="49" t="s">
        <v>23283</v>
      </c>
      <c r="D5486" s="49" t="s">
        <v>23284</v>
      </c>
      <c r="E5486" s="50"/>
      <c r="F5486" s="49"/>
      <c r="G5486" s="49" t="s">
        <v>23285</v>
      </c>
      <c r="H5486" s="49" t="s">
        <v>23286</v>
      </c>
      <c r="I5486" s="49" t="s">
        <v>8210</v>
      </c>
      <c r="J5486" s="49" t="s">
        <v>7575</v>
      </c>
      <c r="K5486" s="50" t="s">
        <v>23287</v>
      </c>
      <c r="L5486" s="49" t="s">
        <v>7577</v>
      </c>
    </row>
    <row r="5487" customFormat="false" ht="13.5" hidden="false" customHeight="false" outlineLevel="0" collapsed="false">
      <c r="A5487" s="49" t="s">
        <v>23273</v>
      </c>
      <c r="B5487" s="49" t="s">
        <v>23274</v>
      </c>
      <c r="C5487" s="49" t="s">
        <v>23283</v>
      </c>
      <c r="D5487" s="49" t="s">
        <v>23284</v>
      </c>
      <c r="E5487" s="50"/>
      <c r="F5487" s="49"/>
      <c r="G5487" s="49" t="s">
        <v>23288</v>
      </c>
      <c r="H5487" s="49" t="s">
        <v>23289</v>
      </c>
      <c r="I5487" s="49" t="s">
        <v>8210</v>
      </c>
      <c r="J5487" s="49" t="s">
        <v>7575</v>
      </c>
      <c r="K5487" s="50" t="s">
        <v>23290</v>
      </c>
      <c r="L5487" s="49" t="s">
        <v>7577</v>
      </c>
    </row>
    <row r="5488" customFormat="false" ht="13.5" hidden="false" customHeight="false" outlineLevel="0" collapsed="false">
      <c r="A5488" s="49" t="s">
        <v>23273</v>
      </c>
      <c r="B5488" s="49" t="s">
        <v>23274</v>
      </c>
      <c r="C5488" s="49" t="s">
        <v>23283</v>
      </c>
      <c r="D5488" s="49" t="s">
        <v>23284</v>
      </c>
      <c r="E5488" s="50"/>
      <c r="F5488" s="49"/>
      <c r="G5488" s="49" t="s">
        <v>23291</v>
      </c>
      <c r="H5488" s="49" t="s">
        <v>23292</v>
      </c>
      <c r="I5488" s="49" t="s">
        <v>8210</v>
      </c>
      <c r="J5488" s="49" t="s">
        <v>7575</v>
      </c>
      <c r="K5488" s="50" t="s">
        <v>23293</v>
      </c>
      <c r="L5488" s="49" t="s">
        <v>7577</v>
      </c>
    </row>
    <row r="5489" customFormat="false" ht="13.5" hidden="false" customHeight="false" outlineLevel="0" collapsed="false">
      <c r="A5489" s="49" t="s">
        <v>23273</v>
      </c>
      <c r="B5489" s="49" t="s">
        <v>23274</v>
      </c>
      <c r="C5489" s="49" t="s">
        <v>23294</v>
      </c>
      <c r="D5489" s="49" t="s">
        <v>23295</v>
      </c>
      <c r="E5489" s="50"/>
      <c r="F5489" s="49"/>
      <c r="G5489" s="49" t="s">
        <v>23296</v>
      </c>
      <c r="H5489" s="49" t="s">
        <v>23297</v>
      </c>
      <c r="I5489" s="49" t="s">
        <v>8210</v>
      </c>
      <c r="J5489" s="49" t="s">
        <v>7780</v>
      </c>
      <c r="K5489" s="50" t="s">
        <v>23298</v>
      </c>
      <c r="L5489" s="49" t="s">
        <v>7577</v>
      </c>
    </row>
    <row r="5490" customFormat="false" ht="13.5" hidden="false" customHeight="false" outlineLevel="0" collapsed="false">
      <c r="A5490" s="49" t="s">
        <v>23273</v>
      </c>
      <c r="B5490" s="49" t="s">
        <v>23274</v>
      </c>
      <c r="C5490" s="49" t="s">
        <v>23294</v>
      </c>
      <c r="D5490" s="49" t="s">
        <v>23295</v>
      </c>
      <c r="E5490" s="50"/>
      <c r="F5490" s="49"/>
      <c r="G5490" s="49" t="s">
        <v>23299</v>
      </c>
      <c r="H5490" s="49" t="s">
        <v>23300</v>
      </c>
      <c r="I5490" s="49" t="s">
        <v>8210</v>
      </c>
      <c r="J5490" s="49" t="s">
        <v>7780</v>
      </c>
      <c r="K5490" s="50" t="s">
        <v>23301</v>
      </c>
      <c r="L5490" s="49" t="s">
        <v>7577</v>
      </c>
    </row>
    <row r="5491" customFormat="false" ht="13.5" hidden="false" customHeight="false" outlineLevel="0" collapsed="false">
      <c r="A5491" s="49" t="s">
        <v>23273</v>
      </c>
      <c r="B5491" s="49" t="s">
        <v>23274</v>
      </c>
      <c r="C5491" s="49" t="s">
        <v>23294</v>
      </c>
      <c r="D5491" s="49" t="s">
        <v>23295</v>
      </c>
      <c r="E5491" s="50"/>
      <c r="F5491" s="49"/>
      <c r="G5491" s="49" t="s">
        <v>23302</v>
      </c>
      <c r="H5491" s="49" t="s">
        <v>23303</v>
      </c>
      <c r="I5491" s="49" t="s">
        <v>8210</v>
      </c>
      <c r="J5491" s="49" t="s">
        <v>7780</v>
      </c>
      <c r="K5491" s="50" t="s">
        <v>22519</v>
      </c>
      <c r="L5491" s="49" t="s">
        <v>7577</v>
      </c>
    </row>
    <row r="5492" customFormat="false" ht="13.5" hidden="false" customHeight="false" outlineLevel="0" collapsed="false">
      <c r="A5492" s="49" t="s">
        <v>23273</v>
      </c>
      <c r="B5492" s="49" t="s">
        <v>23274</v>
      </c>
      <c r="C5492" s="49" t="s">
        <v>23294</v>
      </c>
      <c r="D5492" s="49" t="s">
        <v>23295</v>
      </c>
      <c r="E5492" s="50"/>
      <c r="F5492" s="49"/>
      <c r="G5492" s="49" t="s">
        <v>23304</v>
      </c>
      <c r="H5492" s="49" t="s">
        <v>23305</v>
      </c>
      <c r="I5492" s="49" t="s">
        <v>8210</v>
      </c>
      <c r="J5492" s="49" t="s">
        <v>7780</v>
      </c>
      <c r="K5492" s="50" t="s">
        <v>23306</v>
      </c>
      <c r="L5492" s="49" t="s">
        <v>7577</v>
      </c>
    </row>
    <row r="5493" customFormat="false" ht="13.5" hidden="false" customHeight="false" outlineLevel="0" collapsed="false">
      <c r="A5493" s="49" t="s">
        <v>23273</v>
      </c>
      <c r="B5493" s="49" t="s">
        <v>23274</v>
      </c>
      <c r="C5493" s="49" t="s">
        <v>23294</v>
      </c>
      <c r="D5493" s="49" t="s">
        <v>23295</v>
      </c>
      <c r="E5493" s="50"/>
      <c r="F5493" s="49"/>
      <c r="G5493" s="49" t="s">
        <v>23307</v>
      </c>
      <c r="H5493" s="49" t="s">
        <v>23308</v>
      </c>
      <c r="I5493" s="49" t="s">
        <v>8210</v>
      </c>
      <c r="J5493" s="49" t="s">
        <v>7780</v>
      </c>
      <c r="K5493" s="50" t="s">
        <v>23309</v>
      </c>
      <c r="L5493" s="49" t="s">
        <v>7577</v>
      </c>
    </row>
    <row r="5494" customFormat="false" ht="13.5" hidden="false" customHeight="false" outlineLevel="0" collapsed="false">
      <c r="A5494" s="49" t="s">
        <v>23273</v>
      </c>
      <c r="B5494" s="49" t="s">
        <v>23274</v>
      </c>
      <c r="C5494" s="49" t="s">
        <v>23294</v>
      </c>
      <c r="D5494" s="49" t="s">
        <v>23295</v>
      </c>
      <c r="E5494" s="50"/>
      <c r="F5494" s="49"/>
      <c r="G5494" s="49" t="s">
        <v>23310</v>
      </c>
      <c r="H5494" s="49" t="s">
        <v>23311</v>
      </c>
      <c r="I5494" s="49" t="s">
        <v>8210</v>
      </c>
      <c r="J5494" s="49" t="s">
        <v>7780</v>
      </c>
      <c r="K5494" s="50" t="s">
        <v>23312</v>
      </c>
      <c r="L5494" s="49" t="s">
        <v>7577</v>
      </c>
    </row>
    <row r="5495" customFormat="false" ht="13.5" hidden="false" customHeight="false" outlineLevel="0" collapsed="false">
      <c r="A5495" s="49" t="s">
        <v>23273</v>
      </c>
      <c r="B5495" s="49" t="s">
        <v>23274</v>
      </c>
      <c r="C5495" s="49" t="s">
        <v>23294</v>
      </c>
      <c r="D5495" s="49" t="s">
        <v>23295</v>
      </c>
      <c r="E5495" s="50"/>
      <c r="F5495" s="49"/>
      <c r="G5495" s="49" t="s">
        <v>23313</v>
      </c>
      <c r="H5495" s="49" t="s">
        <v>23314</v>
      </c>
      <c r="I5495" s="49" t="s">
        <v>8210</v>
      </c>
      <c r="J5495" s="49" t="s">
        <v>7780</v>
      </c>
      <c r="K5495" s="50" t="s">
        <v>23315</v>
      </c>
      <c r="L5495" s="49" t="s">
        <v>7577</v>
      </c>
    </row>
    <row r="5496" customFormat="false" ht="13.5" hidden="false" customHeight="false" outlineLevel="0" collapsed="false">
      <c r="A5496" s="49" t="s">
        <v>23273</v>
      </c>
      <c r="B5496" s="49" t="s">
        <v>23274</v>
      </c>
      <c r="C5496" s="49" t="s">
        <v>23294</v>
      </c>
      <c r="D5496" s="49" t="s">
        <v>23295</v>
      </c>
      <c r="E5496" s="50"/>
      <c r="F5496" s="49"/>
      <c r="G5496" s="49" t="s">
        <v>23316</v>
      </c>
      <c r="H5496" s="49" t="s">
        <v>23317</v>
      </c>
      <c r="I5496" s="49" t="s">
        <v>8210</v>
      </c>
      <c r="J5496" s="49" t="s">
        <v>7780</v>
      </c>
      <c r="K5496" s="50" t="s">
        <v>23318</v>
      </c>
      <c r="L5496" s="49" t="s">
        <v>7577</v>
      </c>
    </row>
    <row r="5497" customFormat="false" ht="13.5" hidden="false" customHeight="false" outlineLevel="0" collapsed="false">
      <c r="A5497" s="49" t="s">
        <v>23273</v>
      </c>
      <c r="B5497" s="49" t="s">
        <v>23274</v>
      </c>
      <c r="C5497" s="49" t="s">
        <v>23294</v>
      </c>
      <c r="D5497" s="49" t="s">
        <v>23295</v>
      </c>
      <c r="E5497" s="50"/>
      <c r="F5497" s="49"/>
      <c r="G5497" s="49" t="s">
        <v>23319</v>
      </c>
      <c r="H5497" s="49" t="s">
        <v>23320</v>
      </c>
      <c r="I5497" s="49" t="s">
        <v>8210</v>
      </c>
      <c r="J5497" s="49" t="s">
        <v>7780</v>
      </c>
      <c r="K5497" s="50" t="s">
        <v>23321</v>
      </c>
      <c r="L5497" s="49" t="s">
        <v>7577</v>
      </c>
    </row>
    <row r="5498" customFormat="false" ht="13.5" hidden="false" customHeight="false" outlineLevel="0" collapsed="false">
      <c r="A5498" s="49" t="s">
        <v>23273</v>
      </c>
      <c r="B5498" s="49" t="s">
        <v>23274</v>
      </c>
      <c r="C5498" s="49" t="s">
        <v>23294</v>
      </c>
      <c r="D5498" s="49" t="s">
        <v>23295</v>
      </c>
      <c r="E5498" s="50"/>
      <c r="F5498" s="49"/>
      <c r="G5498" s="49" t="s">
        <v>23322</v>
      </c>
      <c r="H5498" s="49" t="s">
        <v>23323</v>
      </c>
      <c r="I5498" s="49" t="s">
        <v>8210</v>
      </c>
      <c r="J5498" s="49" t="s">
        <v>7780</v>
      </c>
      <c r="K5498" s="50" t="s">
        <v>23324</v>
      </c>
      <c r="L5498" s="49" t="s">
        <v>7577</v>
      </c>
    </row>
    <row r="5499" customFormat="false" ht="13.5" hidden="false" customHeight="false" outlineLevel="0" collapsed="false">
      <c r="A5499" s="49" t="s">
        <v>23273</v>
      </c>
      <c r="B5499" s="49" t="s">
        <v>23274</v>
      </c>
      <c r="C5499" s="49" t="s">
        <v>23294</v>
      </c>
      <c r="D5499" s="49" t="s">
        <v>23295</v>
      </c>
      <c r="E5499" s="50"/>
      <c r="F5499" s="49"/>
      <c r="G5499" s="49" t="s">
        <v>23325</v>
      </c>
      <c r="H5499" s="49" t="s">
        <v>23326</v>
      </c>
      <c r="I5499" s="49" t="s">
        <v>8210</v>
      </c>
      <c r="J5499" s="49" t="s">
        <v>7780</v>
      </c>
      <c r="K5499" s="50" t="s">
        <v>23327</v>
      </c>
      <c r="L5499" s="49" t="s">
        <v>7577</v>
      </c>
    </row>
    <row r="5500" customFormat="false" ht="13.5" hidden="false" customHeight="false" outlineLevel="0" collapsed="false">
      <c r="A5500" s="49" t="s">
        <v>23273</v>
      </c>
      <c r="B5500" s="49" t="s">
        <v>23274</v>
      </c>
      <c r="C5500" s="49" t="s">
        <v>23294</v>
      </c>
      <c r="D5500" s="49" t="s">
        <v>23295</v>
      </c>
      <c r="E5500" s="50"/>
      <c r="F5500" s="49"/>
      <c r="G5500" s="49" t="s">
        <v>23328</v>
      </c>
      <c r="H5500" s="49" t="s">
        <v>23329</v>
      </c>
      <c r="I5500" s="49" t="s">
        <v>8210</v>
      </c>
      <c r="J5500" s="49" t="s">
        <v>7780</v>
      </c>
      <c r="K5500" s="50" t="s">
        <v>23330</v>
      </c>
      <c r="L5500" s="49" t="s">
        <v>7577</v>
      </c>
    </row>
    <row r="5501" customFormat="false" ht="13.5" hidden="false" customHeight="false" outlineLevel="0" collapsed="false">
      <c r="A5501" s="49" t="s">
        <v>23273</v>
      </c>
      <c r="B5501" s="49" t="s">
        <v>23274</v>
      </c>
      <c r="C5501" s="49" t="s">
        <v>23294</v>
      </c>
      <c r="D5501" s="49" t="s">
        <v>23295</v>
      </c>
      <c r="E5501" s="50"/>
      <c r="F5501" s="49"/>
      <c r="G5501" s="49" t="s">
        <v>23331</v>
      </c>
      <c r="H5501" s="49" t="s">
        <v>23332</v>
      </c>
      <c r="I5501" s="49" t="s">
        <v>8210</v>
      </c>
      <c r="J5501" s="49" t="s">
        <v>7780</v>
      </c>
      <c r="K5501" s="50" t="s">
        <v>23333</v>
      </c>
      <c r="L5501" s="49" t="s">
        <v>7577</v>
      </c>
    </row>
    <row r="5502" customFormat="false" ht="13.5" hidden="false" customHeight="false" outlineLevel="0" collapsed="false">
      <c r="A5502" s="49" t="s">
        <v>23273</v>
      </c>
      <c r="B5502" s="49" t="s">
        <v>23274</v>
      </c>
      <c r="C5502" s="49" t="s">
        <v>23294</v>
      </c>
      <c r="D5502" s="49" t="s">
        <v>23295</v>
      </c>
      <c r="E5502" s="50"/>
      <c r="F5502" s="49"/>
      <c r="G5502" s="49" t="s">
        <v>23334</v>
      </c>
      <c r="H5502" s="49" t="s">
        <v>23335</v>
      </c>
      <c r="I5502" s="49" t="s">
        <v>8210</v>
      </c>
      <c r="J5502" s="49" t="s">
        <v>7780</v>
      </c>
      <c r="K5502" s="50" t="s">
        <v>23336</v>
      </c>
      <c r="L5502" s="49" t="s">
        <v>7577</v>
      </c>
    </row>
    <row r="5503" customFormat="false" ht="13.5" hidden="false" customHeight="false" outlineLevel="0" collapsed="false">
      <c r="A5503" s="49" t="s">
        <v>23273</v>
      </c>
      <c r="B5503" s="49" t="s">
        <v>23274</v>
      </c>
      <c r="C5503" s="49" t="s">
        <v>23294</v>
      </c>
      <c r="D5503" s="49" t="s">
        <v>23295</v>
      </c>
      <c r="E5503" s="50"/>
      <c r="F5503" s="49"/>
      <c r="G5503" s="49" t="s">
        <v>23337</v>
      </c>
      <c r="H5503" s="49" t="s">
        <v>23338</v>
      </c>
      <c r="I5503" s="49" t="s">
        <v>8210</v>
      </c>
      <c r="J5503" s="49" t="s">
        <v>7780</v>
      </c>
      <c r="K5503" s="50" t="s">
        <v>23339</v>
      </c>
      <c r="L5503" s="49" t="s">
        <v>7577</v>
      </c>
    </row>
    <row r="5504" customFormat="false" ht="13.5" hidden="false" customHeight="false" outlineLevel="0" collapsed="false">
      <c r="A5504" s="49" t="s">
        <v>23273</v>
      </c>
      <c r="B5504" s="49" t="s">
        <v>23274</v>
      </c>
      <c r="C5504" s="49" t="s">
        <v>23294</v>
      </c>
      <c r="D5504" s="49" t="s">
        <v>23295</v>
      </c>
      <c r="E5504" s="50"/>
      <c r="F5504" s="49"/>
      <c r="G5504" s="49" t="s">
        <v>23340</v>
      </c>
      <c r="H5504" s="49" t="s">
        <v>23341</v>
      </c>
      <c r="I5504" s="49" t="s">
        <v>8210</v>
      </c>
      <c r="J5504" s="49" t="s">
        <v>7780</v>
      </c>
      <c r="K5504" s="50" t="s">
        <v>23342</v>
      </c>
      <c r="L5504" s="49" t="s">
        <v>7577</v>
      </c>
    </row>
    <row r="5505" customFormat="false" ht="13.5" hidden="false" customHeight="false" outlineLevel="0" collapsed="false">
      <c r="A5505" s="49" t="s">
        <v>23273</v>
      </c>
      <c r="B5505" s="49" t="s">
        <v>23274</v>
      </c>
      <c r="C5505" s="49" t="s">
        <v>23294</v>
      </c>
      <c r="D5505" s="49" t="s">
        <v>23295</v>
      </c>
      <c r="E5505" s="50"/>
      <c r="F5505" s="49"/>
      <c r="G5505" s="49" t="s">
        <v>23343</v>
      </c>
      <c r="H5505" s="49" t="s">
        <v>23344</v>
      </c>
      <c r="I5505" s="49" t="s">
        <v>8210</v>
      </c>
      <c r="J5505" s="49" t="s">
        <v>7780</v>
      </c>
      <c r="K5505" s="50" t="s">
        <v>17316</v>
      </c>
      <c r="L5505" s="49" t="s">
        <v>7577</v>
      </c>
    </row>
    <row r="5506" customFormat="false" ht="13.5" hidden="false" customHeight="false" outlineLevel="0" collapsed="false">
      <c r="A5506" s="49" t="s">
        <v>23273</v>
      </c>
      <c r="B5506" s="49" t="s">
        <v>23274</v>
      </c>
      <c r="C5506" s="49" t="s">
        <v>23294</v>
      </c>
      <c r="D5506" s="49" t="s">
        <v>23295</v>
      </c>
      <c r="E5506" s="50"/>
      <c r="F5506" s="49"/>
      <c r="G5506" s="49" t="s">
        <v>23345</v>
      </c>
      <c r="H5506" s="49" t="s">
        <v>23346</v>
      </c>
      <c r="I5506" s="49" t="s">
        <v>8210</v>
      </c>
      <c r="J5506" s="49" t="s">
        <v>7780</v>
      </c>
      <c r="K5506" s="50" t="s">
        <v>23347</v>
      </c>
      <c r="L5506" s="49" t="s">
        <v>7577</v>
      </c>
    </row>
    <row r="5507" customFormat="false" ht="13.5" hidden="false" customHeight="false" outlineLevel="0" collapsed="false">
      <c r="A5507" s="49" t="s">
        <v>23273</v>
      </c>
      <c r="B5507" s="49" t="s">
        <v>23274</v>
      </c>
      <c r="C5507" s="49" t="s">
        <v>23294</v>
      </c>
      <c r="D5507" s="49" t="s">
        <v>23295</v>
      </c>
      <c r="E5507" s="50"/>
      <c r="F5507" s="49"/>
      <c r="G5507" s="49" t="s">
        <v>23348</v>
      </c>
      <c r="H5507" s="49" t="s">
        <v>23349</v>
      </c>
      <c r="I5507" s="49" t="s">
        <v>8210</v>
      </c>
      <c r="J5507" s="49" t="s">
        <v>7780</v>
      </c>
      <c r="K5507" s="50" t="s">
        <v>23350</v>
      </c>
      <c r="L5507" s="49" t="s">
        <v>7577</v>
      </c>
    </row>
    <row r="5508" customFormat="false" ht="13.5" hidden="false" customHeight="false" outlineLevel="0" collapsed="false">
      <c r="A5508" s="49" t="s">
        <v>23273</v>
      </c>
      <c r="B5508" s="49" t="s">
        <v>23274</v>
      </c>
      <c r="C5508" s="49" t="s">
        <v>23294</v>
      </c>
      <c r="D5508" s="49" t="s">
        <v>23295</v>
      </c>
      <c r="E5508" s="50"/>
      <c r="F5508" s="49"/>
      <c r="G5508" s="49" t="s">
        <v>23351</v>
      </c>
      <c r="H5508" s="49" t="s">
        <v>23352</v>
      </c>
      <c r="I5508" s="49" t="s">
        <v>8210</v>
      </c>
      <c r="J5508" s="49" t="s">
        <v>7780</v>
      </c>
      <c r="K5508" s="50" t="s">
        <v>9143</v>
      </c>
      <c r="L5508" s="49" t="s">
        <v>7577</v>
      </c>
    </row>
    <row r="5509" customFormat="false" ht="13.5" hidden="false" customHeight="false" outlineLevel="0" collapsed="false">
      <c r="A5509" s="49" t="s">
        <v>23273</v>
      </c>
      <c r="B5509" s="49" t="s">
        <v>23274</v>
      </c>
      <c r="C5509" s="49" t="s">
        <v>23353</v>
      </c>
      <c r="D5509" s="49" t="s">
        <v>23354</v>
      </c>
      <c r="E5509" s="50"/>
      <c r="F5509" s="49"/>
      <c r="G5509" s="49" t="s">
        <v>23355</v>
      </c>
      <c r="H5509" s="49" t="s">
        <v>23356</v>
      </c>
      <c r="I5509" s="49" t="s">
        <v>8210</v>
      </c>
      <c r="J5509" s="49" t="s">
        <v>7575</v>
      </c>
      <c r="K5509" s="50" t="s">
        <v>23357</v>
      </c>
      <c r="L5509" s="49" t="s">
        <v>7577</v>
      </c>
    </row>
    <row r="5510" customFormat="false" ht="13.5" hidden="false" customHeight="false" outlineLevel="0" collapsed="false">
      <c r="A5510" s="49" t="s">
        <v>23273</v>
      </c>
      <c r="B5510" s="49" t="s">
        <v>23274</v>
      </c>
      <c r="C5510" s="49" t="s">
        <v>23353</v>
      </c>
      <c r="D5510" s="49" t="s">
        <v>23354</v>
      </c>
      <c r="E5510" s="50"/>
      <c r="F5510" s="49"/>
      <c r="G5510" s="49" t="s">
        <v>23358</v>
      </c>
      <c r="H5510" s="49" t="s">
        <v>23359</v>
      </c>
      <c r="I5510" s="49" t="s">
        <v>8210</v>
      </c>
      <c r="J5510" s="49" t="s">
        <v>7780</v>
      </c>
      <c r="K5510" s="50" t="s">
        <v>23360</v>
      </c>
      <c r="L5510" s="49" t="s">
        <v>7577</v>
      </c>
    </row>
    <row r="5511" customFormat="false" ht="13.5" hidden="false" customHeight="false" outlineLevel="0" collapsed="false">
      <c r="A5511" s="49" t="s">
        <v>23273</v>
      </c>
      <c r="B5511" s="49" t="s">
        <v>23274</v>
      </c>
      <c r="C5511" s="49" t="s">
        <v>23353</v>
      </c>
      <c r="D5511" s="49" t="s">
        <v>23354</v>
      </c>
      <c r="E5511" s="50"/>
      <c r="F5511" s="49"/>
      <c r="G5511" s="49" t="s">
        <v>23361</v>
      </c>
      <c r="H5511" s="49" t="s">
        <v>23362</v>
      </c>
      <c r="I5511" s="49" t="s">
        <v>8210</v>
      </c>
      <c r="J5511" s="49" t="s">
        <v>7780</v>
      </c>
      <c r="K5511" s="50" t="s">
        <v>23363</v>
      </c>
      <c r="L5511" s="49" t="s">
        <v>7577</v>
      </c>
    </row>
    <row r="5512" customFormat="false" ht="13.5" hidden="false" customHeight="false" outlineLevel="0" collapsed="false">
      <c r="A5512" s="49" t="s">
        <v>23273</v>
      </c>
      <c r="B5512" s="49" t="s">
        <v>23274</v>
      </c>
      <c r="C5512" s="49" t="s">
        <v>23353</v>
      </c>
      <c r="D5512" s="49" t="s">
        <v>23354</v>
      </c>
      <c r="E5512" s="50"/>
      <c r="F5512" s="49"/>
      <c r="G5512" s="49" t="s">
        <v>23364</v>
      </c>
      <c r="H5512" s="49" t="s">
        <v>23365</v>
      </c>
      <c r="I5512" s="49" t="s">
        <v>8210</v>
      </c>
      <c r="J5512" s="49" t="s">
        <v>7575</v>
      </c>
      <c r="K5512" s="50" t="s">
        <v>23366</v>
      </c>
      <c r="L5512" s="49" t="s">
        <v>7577</v>
      </c>
    </row>
    <row r="5513" customFormat="false" ht="13.5" hidden="false" customHeight="false" outlineLevel="0" collapsed="false">
      <c r="A5513" s="49" t="s">
        <v>23273</v>
      </c>
      <c r="B5513" s="49" t="s">
        <v>23274</v>
      </c>
      <c r="C5513" s="49" t="s">
        <v>23353</v>
      </c>
      <c r="D5513" s="49" t="s">
        <v>23354</v>
      </c>
      <c r="E5513" s="50"/>
      <c r="F5513" s="49"/>
      <c r="G5513" s="49" t="s">
        <v>23367</v>
      </c>
      <c r="H5513" s="49" t="s">
        <v>23368</v>
      </c>
      <c r="I5513" s="49" t="s">
        <v>8210</v>
      </c>
      <c r="J5513" s="49" t="s">
        <v>7780</v>
      </c>
      <c r="K5513" s="50" t="s">
        <v>23369</v>
      </c>
      <c r="L5513" s="49" t="s">
        <v>7577</v>
      </c>
    </row>
    <row r="5514" customFormat="false" ht="13.5" hidden="false" customHeight="false" outlineLevel="0" collapsed="false">
      <c r="A5514" s="49" t="s">
        <v>23273</v>
      </c>
      <c r="B5514" s="49" t="s">
        <v>23274</v>
      </c>
      <c r="C5514" s="49" t="s">
        <v>23353</v>
      </c>
      <c r="D5514" s="49" t="s">
        <v>23354</v>
      </c>
      <c r="E5514" s="50"/>
      <c r="F5514" s="49"/>
      <c r="G5514" s="49" t="s">
        <v>23370</v>
      </c>
      <c r="H5514" s="49" t="s">
        <v>23371</v>
      </c>
      <c r="I5514" s="49" t="s">
        <v>8210</v>
      </c>
      <c r="J5514" s="49" t="s">
        <v>7575</v>
      </c>
      <c r="K5514" s="50" t="s">
        <v>16787</v>
      </c>
      <c r="L5514" s="49" t="s">
        <v>7577</v>
      </c>
    </row>
    <row r="5515" customFormat="false" ht="13.5" hidden="false" customHeight="false" outlineLevel="0" collapsed="false">
      <c r="A5515" s="49" t="s">
        <v>23273</v>
      </c>
      <c r="B5515" s="49" t="s">
        <v>23274</v>
      </c>
      <c r="C5515" s="49" t="s">
        <v>23353</v>
      </c>
      <c r="D5515" s="49" t="s">
        <v>23354</v>
      </c>
      <c r="E5515" s="50"/>
      <c r="F5515" s="49"/>
      <c r="G5515" s="49" t="s">
        <v>23372</v>
      </c>
      <c r="H5515" s="49" t="s">
        <v>23373</v>
      </c>
      <c r="I5515" s="49" t="s">
        <v>8210</v>
      </c>
      <c r="J5515" s="49" t="s">
        <v>7575</v>
      </c>
      <c r="K5515" s="50" t="s">
        <v>23374</v>
      </c>
      <c r="L5515" s="49" t="s">
        <v>7577</v>
      </c>
    </row>
    <row r="5516" customFormat="false" ht="13.5" hidden="false" customHeight="false" outlineLevel="0" collapsed="false">
      <c r="A5516" s="49" t="s">
        <v>23273</v>
      </c>
      <c r="B5516" s="49" t="s">
        <v>23274</v>
      </c>
      <c r="C5516" s="49" t="s">
        <v>23353</v>
      </c>
      <c r="D5516" s="49" t="s">
        <v>23354</v>
      </c>
      <c r="E5516" s="50"/>
      <c r="F5516" s="49"/>
      <c r="G5516" s="49" t="s">
        <v>23375</v>
      </c>
      <c r="H5516" s="49" t="s">
        <v>23376</v>
      </c>
      <c r="I5516" s="49" t="s">
        <v>8210</v>
      </c>
      <c r="J5516" s="49" t="s">
        <v>7575</v>
      </c>
      <c r="K5516" s="50" t="s">
        <v>19887</v>
      </c>
      <c r="L5516" s="49" t="s">
        <v>7577</v>
      </c>
    </row>
    <row r="5517" customFormat="false" ht="13.5" hidden="false" customHeight="false" outlineLevel="0" collapsed="false">
      <c r="A5517" s="49" t="s">
        <v>23273</v>
      </c>
      <c r="B5517" s="49" t="s">
        <v>23274</v>
      </c>
      <c r="C5517" s="49" t="s">
        <v>23353</v>
      </c>
      <c r="D5517" s="49" t="s">
        <v>23354</v>
      </c>
      <c r="E5517" s="50"/>
      <c r="F5517" s="49"/>
      <c r="G5517" s="49" t="s">
        <v>23377</v>
      </c>
      <c r="H5517" s="49" t="s">
        <v>23378</v>
      </c>
      <c r="I5517" s="49" t="s">
        <v>8210</v>
      </c>
      <c r="J5517" s="49" t="s">
        <v>7575</v>
      </c>
      <c r="K5517" s="50" t="s">
        <v>19923</v>
      </c>
      <c r="L5517" s="49" t="s">
        <v>7577</v>
      </c>
    </row>
    <row r="5518" customFormat="false" ht="13.5" hidden="false" customHeight="false" outlineLevel="0" collapsed="false">
      <c r="A5518" s="49" t="s">
        <v>23273</v>
      </c>
      <c r="B5518" s="49" t="s">
        <v>23274</v>
      </c>
      <c r="C5518" s="49" t="s">
        <v>23353</v>
      </c>
      <c r="D5518" s="49" t="s">
        <v>23354</v>
      </c>
      <c r="E5518" s="50"/>
      <c r="F5518" s="49"/>
      <c r="G5518" s="49" t="s">
        <v>23379</v>
      </c>
      <c r="H5518" s="49" t="s">
        <v>23380</v>
      </c>
      <c r="I5518" s="49" t="s">
        <v>7574</v>
      </c>
      <c r="J5518" s="49" t="s">
        <v>7780</v>
      </c>
      <c r="K5518" s="50" t="s">
        <v>23381</v>
      </c>
      <c r="L5518" s="49" t="s">
        <v>7577</v>
      </c>
    </row>
    <row r="5519" customFormat="false" ht="13.5" hidden="false" customHeight="false" outlineLevel="0" collapsed="false">
      <c r="A5519" s="49" t="s">
        <v>23273</v>
      </c>
      <c r="B5519" s="49" t="s">
        <v>23274</v>
      </c>
      <c r="C5519" s="49" t="s">
        <v>23353</v>
      </c>
      <c r="D5519" s="49" t="s">
        <v>23354</v>
      </c>
      <c r="E5519" s="50"/>
      <c r="F5519" s="49"/>
      <c r="G5519" s="49" t="s">
        <v>23382</v>
      </c>
      <c r="H5519" s="49" t="s">
        <v>23383</v>
      </c>
      <c r="I5519" s="49" t="s">
        <v>7574</v>
      </c>
      <c r="J5519" s="49" t="s">
        <v>7575</v>
      </c>
      <c r="K5519" s="50" t="s">
        <v>13194</v>
      </c>
      <c r="L5519" s="49" t="s">
        <v>7577</v>
      </c>
    </row>
    <row r="5520" customFormat="false" ht="13.5" hidden="false" customHeight="false" outlineLevel="0" collapsed="false">
      <c r="A5520" s="49" t="s">
        <v>23273</v>
      </c>
      <c r="B5520" s="49" t="s">
        <v>23274</v>
      </c>
      <c r="C5520" s="49" t="s">
        <v>23353</v>
      </c>
      <c r="D5520" s="49" t="s">
        <v>23354</v>
      </c>
      <c r="E5520" s="50"/>
      <c r="F5520" s="49"/>
      <c r="G5520" s="49" t="s">
        <v>23384</v>
      </c>
      <c r="H5520" s="49" t="s">
        <v>23385</v>
      </c>
      <c r="I5520" s="49" t="s">
        <v>7574</v>
      </c>
      <c r="J5520" s="49" t="s">
        <v>7575</v>
      </c>
      <c r="K5520" s="50" t="s">
        <v>23386</v>
      </c>
      <c r="L5520" s="49" t="s">
        <v>7577</v>
      </c>
    </row>
    <row r="5521" customFormat="false" ht="13.5" hidden="false" customHeight="false" outlineLevel="0" collapsed="false">
      <c r="A5521" s="49" t="s">
        <v>23273</v>
      </c>
      <c r="B5521" s="49" t="s">
        <v>23274</v>
      </c>
      <c r="C5521" s="49" t="s">
        <v>23353</v>
      </c>
      <c r="D5521" s="49" t="s">
        <v>23354</v>
      </c>
      <c r="E5521" s="50"/>
      <c r="F5521" s="49"/>
      <c r="G5521" s="49" t="s">
        <v>23387</v>
      </c>
      <c r="H5521" s="49" t="s">
        <v>23388</v>
      </c>
      <c r="I5521" s="49" t="s">
        <v>7574</v>
      </c>
      <c r="J5521" s="49" t="s">
        <v>7780</v>
      </c>
      <c r="K5521" s="50" t="s">
        <v>23389</v>
      </c>
      <c r="L5521" s="49" t="s">
        <v>7577</v>
      </c>
    </row>
    <row r="5522" customFormat="false" ht="13.5" hidden="false" customHeight="false" outlineLevel="0" collapsed="false">
      <c r="A5522" s="49" t="s">
        <v>23273</v>
      </c>
      <c r="B5522" s="49" t="s">
        <v>23274</v>
      </c>
      <c r="C5522" s="49" t="s">
        <v>23353</v>
      </c>
      <c r="D5522" s="49" t="s">
        <v>23354</v>
      </c>
      <c r="E5522" s="50"/>
      <c r="F5522" s="49"/>
      <c r="G5522" s="49" t="s">
        <v>23390</v>
      </c>
      <c r="H5522" s="49" t="s">
        <v>23391</v>
      </c>
      <c r="I5522" s="49" t="s">
        <v>8210</v>
      </c>
      <c r="J5522" s="49" t="s">
        <v>7780</v>
      </c>
      <c r="K5522" s="50" t="s">
        <v>23392</v>
      </c>
      <c r="L5522" s="49" t="s">
        <v>7577</v>
      </c>
    </row>
    <row r="5523" customFormat="false" ht="13.5" hidden="false" customHeight="false" outlineLevel="0" collapsed="false">
      <c r="A5523" s="49" t="s">
        <v>23273</v>
      </c>
      <c r="B5523" s="49" t="s">
        <v>23274</v>
      </c>
      <c r="C5523" s="49" t="s">
        <v>23353</v>
      </c>
      <c r="D5523" s="49" t="s">
        <v>23354</v>
      </c>
      <c r="E5523" s="50"/>
      <c r="F5523" s="49"/>
      <c r="G5523" s="49" t="s">
        <v>23393</v>
      </c>
      <c r="H5523" s="49" t="s">
        <v>23394</v>
      </c>
      <c r="I5523" s="49" t="s">
        <v>8210</v>
      </c>
      <c r="J5523" s="49" t="s">
        <v>7575</v>
      </c>
      <c r="K5523" s="50" t="s">
        <v>23395</v>
      </c>
      <c r="L5523" s="49" t="s">
        <v>7577</v>
      </c>
    </row>
    <row r="5524" customFormat="false" ht="13.5" hidden="false" customHeight="false" outlineLevel="0" collapsed="false">
      <c r="A5524" s="49" t="s">
        <v>23273</v>
      </c>
      <c r="B5524" s="49" t="s">
        <v>23274</v>
      </c>
      <c r="C5524" s="49" t="s">
        <v>23353</v>
      </c>
      <c r="D5524" s="49" t="s">
        <v>23354</v>
      </c>
      <c r="E5524" s="50"/>
      <c r="F5524" s="49"/>
      <c r="G5524" s="49" t="s">
        <v>23396</v>
      </c>
      <c r="H5524" s="49" t="s">
        <v>23397</v>
      </c>
      <c r="I5524" s="49" t="s">
        <v>8210</v>
      </c>
      <c r="J5524" s="49" t="s">
        <v>7575</v>
      </c>
      <c r="K5524" s="50" t="s">
        <v>23398</v>
      </c>
      <c r="L5524" s="49" t="s">
        <v>7577</v>
      </c>
    </row>
    <row r="5525" customFormat="false" ht="13.5" hidden="false" customHeight="false" outlineLevel="0" collapsed="false">
      <c r="A5525" s="49" t="s">
        <v>23273</v>
      </c>
      <c r="B5525" s="49" t="s">
        <v>23274</v>
      </c>
      <c r="C5525" s="49" t="s">
        <v>23353</v>
      </c>
      <c r="D5525" s="49" t="s">
        <v>23354</v>
      </c>
      <c r="E5525" s="50"/>
      <c r="F5525" s="49"/>
      <c r="G5525" s="49" t="s">
        <v>23399</v>
      </c>
      <c r="H5525" s="49" t="s">
        <v>23400</v>
      </c>
      <c r="I5525" s="49" t="s">
        <v>8210</v>
      </c>
      <c r="J5525" s="49" t="s">
        <v>7575</v>
      </c>
      <c r="K5525" s="50" t="s">
        <v>23357</v>
      </c>
      <c r="L5525" s="49" t="s">
        <v>7577</v>
      </c>
    </row>
    <row r="5526" customFormat="false" ht="13.5" hidden="false" customHeight="false" outlineLevel="0" collapsed="false">
      <c r="A5526" s="49" t="s">
        <v>23273</v>
      </c>
      <c r="B5526" s="49" t="s">
        <v>23274</v>
      </c>
      <c r="C5526" s="49" t="s">
        <v>23353</v>
      </c>
      <c r="D5526" s="49" t="s">
        <v>23354</v>
      </c>
      <c r="E5526" s="50"/>
      <c r="F5526" s="49"/>
      <c r="G5526" s="49" t="s">
        <v>23401</v>
      </c>
      <c r="H5526" s="49" t="s">
        <v>23402</v>
      </c>
      <c r="I5526" s="49" t="s">
        <v>8210</v>
      </c>
      <c r="J5526" s="49" t="s">
        <v>7575</v>
      </c>
      <c r="K5526" s="50" t="s">
        <v>23403</v>
      </c>
      <c r="L5526" s="49" t="s">
        <v>7577</v>
      </c>
    </row>
    <row r="5527" customFormat="false" ht="13.5" hidden="false" customHeight="false" outlineLevel="0" collapsed="false">
      <c r="A5527" s="49" t="s">
        <v>23273</v>
      </c>
      <c r="B5527" s="49" t="s">
        <v>23274</v>
      </c>
      <c r="C5527" s="49" t="s">
        <v>23353</v>
      </c>
      <c r="D5527" s="49" t="s">
        <v>23354</v>
      </c>
      <c r="E5527" s="50"/>
      <c r="F5527" s="49"/>
      <c r="G5527" s="49" t="s">
        <v>23404</v>
      </c>
      <c r="H5527" s="49" t="s">
        <v>23405</v>
      </c>
      <c r="I5527" s="49" t="s">
        <v>8210</v>
      </c>
      <c r="J5527" s="49" t="s">
        <v>7575</v>
      </c>
      <c r="K5527" s="50" t="s">
        <v>23406</v>
      </c>
      <c r="L5527" s="49" t="s">
        <v>7577</v>
      </c>
    </row>
    <row r="5528" customFormat="false" ht="13.5" hidden="false" customHeight="false" outlineLevel="0" collapsed="false">
      <c r="A5528" s="49" t="s">
        <v>23273</v>
      </c>
      <c r="B5528" s="49" t="s">
        <v>23274</v>
      </c>
      <c r="C5528" s="49" t="s">
        <v>23353</v>
      </c>
      <c r="D5528" s="49" t="s">
        <v>23354</v>
      </c>
      <c r="E5528" s="50"/>
      <c r="F5528" s="49"/>
      <c r="G5528" s="49" t="s">
        <v>23407</v>
      </c>
      <c r="H5528" s="49" t="s">
        <v>23408</v>
      </c>
      <c r="I5528" s="49" t="s">
        <v>8210</v>
      </c>
      <c r="J5528" s="49" t="s">
        <v>7575</v>
      </c>
      <c r="K5528" s="50" t="s">
        <v>23409</v>
      </c>
      <c r="L5528" s="49" t="s">
        <v>7577</v>
      </c>
    </row>
    <row r="5529" customFormat="false" ht="13.5" hidden="false" customHeight="false" outlineLevel="0" collapsed="false">
      <c r="A5529" s="49" t="s">
        <v>23273</v>
      </c>
      <c r="B5529" s="49" t="s">
        <v>23274</v>
      </c>
      <c r="C5529" s="49" t="s">
        <v>23410</v>
      </c>
      <c r="D5529" s="49" t="s">
        <v>23411</v>
      </c>
      <c r="E5529" s="50"/>
      <c r="F5529" s="49"/>
      <c r="G5529" s="49" t="s">
        <v>23412</v>
      </c>
      <c r="H5529" s="49" t="s">
        <v>23413</v>
      </c>
      <c r="I5529" s="49" t="s">
        <v>7574</v>
      </c>
      <c r="J5529" s="49" t="s">
        <v>7780</v>
      </c>
      <c r="K5529" s="50" t="s">
        <v>23414</v>
      </c>
      <c r="L5529" s="49" t="s">
        <v>7577</v>
      </c>
    </row>
    <row r="5530" customFormat="false" ht="13.5" hidden="false" customHeight="false" outlineLevel="0" collapsed="false">
      <c r="A5530" s="49" t="s">
        <v>23273</v>
      </c>
      <c r="B5530" s="49" t="s">
        <v>23274</v>
      </c>
      <c r="C5530" s="49" t="s">
        <v>23410</v>
      </c>
      <c r="D5530" s="49" t="s">
        <v>23411</v>
      </c>
      <c r="E5530" s="50"/>
      <c r="F5530" s="49"/>
      <c r="G5530" s="49" t="s">
        <v>23415</v>
      </c>
      <c r="H5530" s="49" t="s">
        <v>23416</v>
      </c>
      <c r="I5530" s="49" t="s">
        <v>8210</v>
      </c>
      <c r="J5530" s="49" t="s">
        <v>7780</v>
      </c>
      <c r="K5530" s="50" t="s">
        <v>23417</v>
      </c>
      <c r="L5530" s="49" t="s">
        <v>7577</v>
      </c>
    </row>
    <row r="5531" customFormat="false" ht="13.5" hidden="false" customHeight="false" outlineLevel="0" collapsed="false">
      <c r="A5531" s="49" t="s">
        <v>23273</v>
      </c>
      <c r="B5531" s="49" t="s">
        <v>23274</v>
      </c>
      <c r="C5531" s="49" t="s">
        <v>23410</v>
      </c>
      <c r="D5531" s="49" t="s">
        <v>23411</v>
      </c>
      <c r="E5531" s="50"/>
      <c r="F5531" s="49"/>
      <c r="G5531" s="49" t="s">
        <v>23418</v>
      </c>
      <c r="H5531" s="49" t="s">
        <v>23419</v>
      </c>
      <c r="I5531" s="49" t="s">
        <v>8210</v>
      </c>
      <c r="J5531" s="49" t="s">
        <v>7780</v>
      </c>
      <c r="K5531" s="50" t="s">
        <v>23420</v>
      </c>
      <c r="L5531" s="49" t="s">
        <v>7577</v>
      </c>
    </row>
    <row r="5532" customFormat="false" ht="13.5" hidden="false" customHeight="false" outlineLevel="0" collapsed="false">
      <c r="A5532" s="49" t="s">
        <v>23273</v>
      </c>
      <c r="B5532" s="49" t="s">
        <v>23274</v>
      </c>
      <c r="C5532" s="49" t="s">
        <v>23410</v>
      </c>
      <c r="D5532" s="49" t="s">
        <v>23411</v>
      </c>
      <c r="E5532" s="50"/>
      <c r="F5532" s="49"/>
      <c r="G5532" s="49" t="s">
        <v>23421</v>
      </c>
      <c r="H5532" s="49" t="s">
        <v>23422</v>
      </c>
      <c r="I5532" s="49" t="s">
        <v>8210</v>
      </c>
      <c r="J5532" s="49" t="s">
        <v>7780</v>
      </c>
      <c r="K5532" s="50" t="s">
        <v>23423</v>
      </c>
      <c r="L5532" s="49" t="s">
        <v>7577</v>
      </c>
    </row>
    <row r="5533" customFormat="false" ht="13.5" hidden="false" customHeight="false" outlineLevel="0" collapsed="false">
      <c r="A5533" s="49" t="s">
        <v>23273</v>
      </c>
      <c r="B5533" s="49" t="s">
        <v>23274</v>
      </c>
      <c r="C5533" s="49" t="s">
        <v>23410</v>
      </c>
      <c r="D5533" s="49" t="s">
        <v>23411</v>
      </c>
      <c r="E5533" s="50"/>
      <c r="F5533" s="49"/>
      <c r="G5533" s="49" t="s">
        <v>23424</v>
      </c>
      <c r="H5533" s="49" t="s">
        <v>23425</v>
      </c>
      <c r="I5533" s="49" t="s">
        <v>8210</v>
      </c>
      <c r="J5533" s="49" t="s">
        <v>7780</v>
      </c>
      <c r="K5533" s="50" t="s">
        <v>23426</v>
      </c>
      <c r="L5533" s="49" t="s">
        <v>7577</v>
      </c>
    </row>
    <row r="5534" customFormat="false" ht="13.5" hidden="false" customHeight="false" outlineLevel="0" collapsed="false">
      <c r="A5534" s="49" t="s">
        <v>23273</v>
      </c>
      <c r="B5534" s="49" t="s">
        <v>23274</v>
      </c>
      <c r="C5534" s="49" t="s">
        <v>23410</v>
      </c>
      <c r="D5534" s="49" t="s">
        <v>23411</v>
      </c>
      <c r="E5534" s="50"/>
      <c r="F5534" s="49"/>
      <c r="G5534" s="49" t="s">
        <v>23427</v>
      </c>
      <c r="H5534" s="49" t="s">
        <v>23428</v>
      </c>
      <c r="I5534" s="49" t="s">
        <v>8210</v>
      </c>
      <c r="J5534" s="49" t="s">
        <v>7780</v>
      </c>
      <c r="K5534" s="50" t="s">
        <v>15725</v>
      </c>
      <c r="L5534" s="49" t="s">
        <v>7577</v>
      </c>
    </row>
    <row r="5535" customFormat="false" ht="13.5" hidden="false" customHeight="false" outlineLevel="0" collapsed="false">
      <c r="A5535" s="49" t="s">
        <v>23273</v>
      </c>
      <c r="B5535" s="49" t="s">
        <v>23274</v>
      </c>
      <c r="C5535" s="49" t="s">
        <v>23410</v>
      </c>
      <c r="D5535" s="49" t="s">
        <v>23411</v>
      </c>
      <c r="E5535" s="50"/>
      <c r="F5535" s="49"/>
      <c r="G5535" s="49" t="s">
        <v>23429</v>
      </c>
      <c r="H5535" s="49" t="s">
        <v>23430</v>
      </c>
      <c r="I5535" s="49" t="s">
        <v>8210</v>
      </c>
      <c r="J5535" s="49" t="s">
        <v>7780</v>
      </c>
      <c r="K5535" s="50" t="s">
        <v>15367</v>
      </c>
      <c r="L5535" s="49" t="s">
        <v>7577</v>
      </c>
    </row>
    <row r="5536" customFormat="false" ht="13.5" hidden="false" customHeight="false" outlineLevel="0" collapsed="false">
      <c r="A5536" s="49" t="s">
        <v>23273</v>
      </c>
      <c r="B5536" s="49" t="s">
        <v>23274</v>
      </c>
      <c r="C5536" s="49" t="s">
        <v>23410</v>
      </c>
      <c r="D5536" s="49" t="s">
        <v>23411</v>
      </c>
      <c r="E5536" s="50"/>
      <c r="F5536" s="49"/>
      <c r="G5536" s="49" t="s">
        <v>23431</v>
      </c>
      <c r="H5536" s="49" t="s">
        <v>23432</v>
      </c>
      <c r="I5536" s="49" t="s">
        <v>8210</v>
      </c>
      <c r="J5536" s="49" t="s">
        <v>7575</v>
      </c>
      <c r="K5536" s="50" t="s">
        <v>10280</v>
      </c>
      <c r="L5536" s="49" t="s">
        <v>7577</v>
      </c>
    </row>
    <row r="5537" customFormat="false" ht="13.5" hidden="false" customHeight="false" outlineLevel="0" collapsed="false">
      <c r="A5537" s="49" t="s">
        <v>23273</v>
      </c>
      <c r="B5537" s="49" t="s">
        <v>23274</v>
      </c>
      <c r="C5537" s="49" t="s">
        <v>23433</v>
      </c>
      <c r="D5537" s="49" t="s">
        <v>23434</v>
      </c>
      <c r="E5537" s="50"/>
      <c r="F5537" s="49"/>
      <c r="G5537" s="49" t="s">
        <v>23435</v>
      </c>
      <c r="H5537" s="49" t="s">
        <v>23436</v>
      </c>
      <c r="I5537" s="49" t="s">
        <v>8210</v>
      </c>
      <c r="J5537" s="49" t="s">
        <v>7780</v>
      </c>
      <c r="K5537" s="50" t="s">
        <v>23437</v>
      </c>
      <c r="L5537" s="49" t="s">
        <v>7577</v>
      </c>
    </row>
    <row r="5538" customFormat="false" ht="13.5" hidden="false" customHeight="false" outlineLevel="0" collapsed="false">
      <c r="A5538" s="49" t="s">
        <v>23273</v>
      </c>
      <c r="B5538" s="49" t="s">
        <v>23274</v>
      </c>
      <c r="C5538" s="49" t="s">
        <v>23438</v>
      </c>
      <c r="D5538" s="49" t="s">
        <v>23439</v>
      </c>
      <c r="E5538" s="50"/>
      <c r="F5538" s="49"/>
      <c r="G5538" s="49" t="s">
        <v>23440</v>
      </c>
      <c r="H5538" s="49" t="s">
        <v>23441</v>
      </c>
      <c r="I5538" s="49" t="s">
        <v>8210</v>
      </c>
      <c r="J5538" s="49" t="s">
        <v>7780</v>
      </c>
      <c r="K5538" s="50" t="s">
        <v>23442</v>
      </c>
      <c r="L5538" s="49" t="s">
        <v>7577</v>
      </c>
    </row>
    <row r="5539" customFormat="false" ht="13.5" hidden="false" customHeight="false" outlineLevel="0" collapsed="false">
      <c r="A5539" s="49" t="s">
        <v>23273</v>
      </c>
      <c r="B5539" s="49" t="s">
        <v>23274</v>
      </c>
      <c r="C5539" s="49" t="s">
        <v>23438</v>
      </c>
      <c r="D5539" s="49" t="s">
        <v>23439</v>
      </c>
      <c r="E5539" s="50"/>
      <c r="F5539" s="49"/>
      <c r="G5539" s="49" t="s">
        <v>23443</v>
      </c>
      <c r="H5539" s="49" t="s">
        <v>23444</v>
      </c>
      <c r="I5539" s="49" t="s">
        <v>8210</v>
      </c>
      <c r="J5539" s="49" t="s">
        <v>7780</v>
      </c>
      <c r="K5539" s="50" t="s">
        <v>23445</v>
      </c>
      <c r="L5539" s="49" t="s">
        <v>7577</v>
      </c>
    </row>
    <row r="5540" customFormat="false" ht="13.5" hidden="false" customHeight="false" outlineLevel="0" collapsed="false">
      <c r="A5540" s="49" t="s">
        <v>23273</v>
      </c>
      <c r="B5540" s="49" t="s">
        <v>23274</v>
      </c>
      <c r="C5540" s="49" t="s">
        <v>23446</v>
      </c>
      <c r="D5540" s="49" t="s">
        <v>23447</v>
      </c>
      <c r="E5540" s="50"/>
      <c r="F5540" s="49"/>
      <c r="G5540" s="49" t="s">
        <v>23448</v>
      </c>
      <c r="H5540" s="49" t="s">
        <v>23449</v>
      </c>
      <c r="I5540" s="49" t="s">
        <v>7574</v>
      </c>
      <c r="J5540" s="49" t="s">
        <v>7780</v>
      </c>
      <c r="K5540" s="50" t="s">
        <v>23450</v>
      </c>
      <c r="L5540" s="49" t="s">
        <v>7577</v>
      </c>
    </row>
    <row r="5541" customFormat="false" ht="13.5" hidden="false" customHeight="false" outlineLevel="0" collapsed="false">
      <c r="A5541" s="49" t="s">
        <v>23273</v>
      </c>
      <c r="B5541" s="49" t="s">
        <v>23274</v>
      </c>
      <c r="C5541" s="49" t="s">
        <v>23446</v>
      </c>
      <c r="D5541" s="49" t="s">
        <v>23447</v>
      </c>
      <c r="E5541" s="50"/>
      <c r="F5541" s="49"/>
      <c r="G5541" s="49" t="s">
        <v>23451</v>
      </c>
      <c r="H5541" s="49" t="s">
        <v>23452</v>
      </c>
      <c r="I5541" s="49" t="s">
        <v>7574</v>
      </c>
      <c r="J5541" s="49" t="s">
        <v>7780</v>
      </c>
      <c r="K5541" s="50" t="s">
        <v>23453</v>
      </c>
      <c r="L5541" s="49" t="s">
        <v>7577</v>
      </c>
    </row>
    <row r="5542" customFormat="false" ht="13.5" hidden="false" customHeight="false" outlineLevel="0" collapsed="false">
      <c r="A5542" s="49" t="s">
        <v>23273</v>
      </c>
      <c r="B5542" s="49" t="s">
        <v>23274</v>
      </c>
      <c r="C5542" s="49" t="s">
        <v>23454</v>
      </c>
      <c r="D5542" s="49" t="s">
        <v>23455</v>
      </c>
      <c r="E5542" s="50"/>
      <c r="F5542" s="49"/>
      <c r="G5542" s="49" t="s">
        <v>23456</v>
      </c>
      <c r="H5542" s="49" t="s">
        <v>23457</v>
      </c>
      <c r="I5542" s="49" t="s">
        <v>7574</v>
      </c>
      <c r="J5542" s="49" t="s">
        <v>7575</v>
      </c>
      <c r="K5542" s="50" t="s">
        <v>17460</v>
      </c>
      <c r="L5542" s="49" t="s">
        <v>7577</v>
      </c>
    </row>
    <row r="5543" customFormat="false" ht="13.5" hidden="false" customHeight="false" outlineLevel="0" collapsed="false">
      <c r="A5543" s="49" t="s">
        <v>23273</v>
      </c>
      <c r="B5543" s="49" t="s">
        <v>23274</v>
      </c>
      <c r="C5543" s="49" t="s">
        <v>23454</v>
      </c>
      <c r="D5543" s="49" t="s">
        <v>23455</v>
      </c>
      <c r="E5543" s="50"/>
      <c r="F5543" s="49"/>
      <c r="G5543" s="49" t="s">
        <v>23458</v>
      </c>
      <c r="H5543" s="49" t="s">
        <v>23459</v>
      </c>
      <c r="I5543" s="49" t="s">
        <v>7574</v>
      </c>
      <c r="J5543" s="49" t="s">
        <v>7575</v>
      </c>
      <c r="K5543" s="50" t="s">
        <v>23460</v>
      </c>
      <c r="L5543" s="49" t="s">
        <v>7577</v>
      </c>
    </row>
    <row r="5544" customFormat="false" ht="13.5" hidden="false" customHeight="false" outlineLevel="0" collapsed="false">
      <c r="A5544" s="49" t="s">
        <v>23273</v>
      </c>
      <c r="B5544" s="49" t="s">
        <v>23274</v>
      </c>
      <c r="C5544" s="49" t="s">
        <v>23461</v>
      </c>
      <c r="D5544" s="49" t="s">
        <v>23462</v>
      </c>
      <c r="E5544" s="50"/>
      <c r="F5544" s="49"/>
      <c r="G5544" s="49" t="s">
        <v>23463</v>
      </c>
      <c r="H5544" s="49" t="s">
        <v>23464</v>
      </c>
      <c r="I5544" s="49" t="s">
        <v>7574</v>
      </c>
      <c r="J5544" s="49" t="s">
        <v>7780</v>
      </c>
      <c r="K5544" s="50" t="s">
        <v>23465</v>
      </c>
      <c r="L5544" s="49" t="s">
        <v>7577</v>
      </c>
    </row>
    <row r="5545" customFormat="false" ht="13.5" hidden="false" customHeight="false" outlineLevel="0" collapsed="false">
      <c r="A5545" s="49" t="s">
        <v>23273</v>
      </c>
      <c r="B5545" s="49" t="s">
        <v>23274</v>
      </c>
      <c r="C5545" s="49" t="s">
        <v>23461</v>
      </c>
      <c r="D5545" s="49" t="s">
        <v>23462</v>
      </c>
      <c r="E5545" s="50"/>
      <c r="F5545" s="49"/>
      <c r="G5545" s="49" t="s">
        <v>23466</v>
      </c>
      <c r="H5545" s="49" t="s">
        <v>23467</v>
      </c>
      <c r="I5545" s="49" t="s">
        <v>7574</v>
      </c>
      <c r="J5545" s="49" t="s">
        <v>7780</v>
      </c>
      <c r="K5545" s="50" t="s">
        <v>16674</v>
      </c>
      <c r="L5545" s="49" t="s">
        <v>7577</v>
      </c>
    </row>
    <row r="5546" customFormat="false" ht="13.5" hidden="false" customHeight="false" outlineLevel="0" collapsed="false">
      <c r="A5546" s="49" t="s">
        <v>23273</v>
      </c>
      <c r="B5546" s="49" t="s">
        <v>23274</v>
      </c>
      <c r="C5546" s="49" t="s">
        <v>23461</v>
      </c>
      <c r="D5546" s="49" t="s">
        <v>23462</v>
      </c>
      <c r="E5546" s="50"/>
      <c r="F5546" s="49"/>
      <c r="G5546" s="49" t="s">
        <v>23468</v>
      </c>
      <c r="H5546" s="49" t="s">
        <v>23469</v>
      </c>
      <c r="I5546" s="49" t="s">
        <v>7574</v>
      </c>
      <c r="J5546" s="49" t="s">
        <v>7780</v>
      </c>
      <c r="K5546" s="50" t="s">
        <v>13179</v>
      </c>
      <c r="L5546" s="49" t="s">
        <v>7577</v>
      </c>
    </row>
    <row r="5547" customFormat="false" ht="13.5" hidden="false" customHeight="false" outlineLevel="0" collapsed="false">
      <c r="A5547" s="49" t="s">
        <v>23273</v>
      </c>
      <c r="B5547" s="49" t="s">
        <v>23274</v>
      </c>
      <c r="C5547" s="49" t="s">
        <v>23461</v>
      </c>
      <c r="D5547" s="49" t="s">
        <v>23462</v>
      </c>
      <c r="E5547" s="50"/>
      <c r="F5547" s="49"/>
      <c r="G5547" s="49" t="s">
        <v>23470</v>
      </c>
      <c r="H5547" s="49" t="s">
        <v>23471</v>
      </c>
      <c r="I5547" s="49" t="s">
        <v>7574</v>
      </c>
      <c r="J5547" s="49" t="s">
        <v>7780</v>
      </c>
      <c r="K5547" s="50" t="s">
        <v>18331</v>
      </c>
      <c r="L5547" s="49" t="s">
        <v>7577</v>
      </c>
    </row>
    <row r="5548" customFormat="false" ht="13.5" hidden="false" customHeight="false" outlineLevel="0" collapsed="false">
      <c r="A5548" s="49" t="s">
        <v>23273</v>
      </c>
      <c r="B5548" s="49" t="s">
        <v>23274</v>
      </c>
      <c r="C5548" s="49" t="s">
        <v>23472</v>
      </c>
      <c r="D5548" s="49" t="s">
        <v>23473</v>
      </c>
      <c r="E5548" s="50"/>
      <c r="F5548" s="49"/>
      <c r="G5548" s="49" t="s">
        <v>23474</v>
      </c>
      <c r="H5548" s="49" t="s">
        <v>23475</v>
      </c>
      <c r="I5548" s="49" t="s">
        <v>7574</v>
      </c>
      <c r="J5548" s="49" t="s">
        <v>7780</v>
      </c>
      <c r="K5548" s="50" t="s">
        <v>23476</v>
      </c>
      <c r="L5548" s="49" t="s">
        <v>7577</v>
      </c>
    </row>
    <row r="5549" customFormat="false" ht="13.5" hidden="false" customHeight="false" outlineLevel="0" collapsed="false">
      <c r="A5549" s="49" t="s">
        <v>23273</v>
      </c>
      <c r="B5549" s="49" t="s">
        <v>23274</v>
      </c>
      <c r="C5549" s="49" t="s">
        <v>23472</v>
      </c>
      <c r="D5549" s="49" t="s">
        <v>23473</v>
      </c>
      <c r="E5549" s="50"/>
      <c r="F5549" s="49"/>
      <c r="G5549" s="49" t="s">
        <v>23477</v>
      </c>
      <c r="H5549" s="49" t="s">
        <v>23478</v>
      </c>
      <c r="I5549" s="49" t="s">
        <v>7574</v>
      </c>
      <c r="J5549" s="49" t="s">
        <v>7575</v>
      </c>
      <c r="K5549" s="50" t="s">
        <v>14077</v>
      </c>
      <c r="L5549" s="49" t="s">
        <v>7577</v>
      </c>
    </row>
    <row r="5550" customFormat="false" ht="13.5" hidden="false" customHeight="false" outlineLevel="0" collapsed="false">
      <c r="A5550" s="49" t="s">
        <v>23273</v>
      </c>
      <c r="B5550" s="49" t="s">
        <v>23274</v>
      </c>
      <c r="C5550" s="49" t="s">
        <v>23479</v>
      </c>
      <c r="D5550" s="49" t="s">
        <v>23480</v>
      </c>
      <c r="E5550" s="50"/>
      <c r="F5550" s="49"/>
      <c r="G5550" s="49" t="s">
        <v>23481</v>
      </c>
      <c r="H5550" s="49" t="s">
        <v>23482</v>
      </c>
      <c r="I5550" s="49" t="s">
        <v>11287</v>
      </c>
      <c r="J5550" s="49" t="s">
        <v>7575</v>
      </c>
      <c r="K5550" s="50" t="s">
        <v>23483</v>
      </c>
      <c r="L5550" s="49" t="s">
        <v>7577</v>
      </c>
    </row>
    <row r="5551" customFormat="false" ht="13.5" hidden="false" customHeight="false" outlineLevel="0" collapsed="false">
      <c r="A5551" s="49" t="s">
        <v>23273</v>
      </c>
      <c r="B5551" s="49" t="s">
        <v>23274</v>
      </c>
      <c r="C5551" s="49" t="s">
        <v>23479</v>
      </c>
      <c r="D5551" s="49" t="s">
        <v>23480</v>
      </c>
      <c r="E5551" s="50"/>
      <c r="F5551" s="49"/>
      <c r="G5551" s="49" t="s">
        <v>23484</v>
      </c>
      <c r="H5551" s="49" t="s">
        <v>23485</v>
      </c>
      <c r="I5551" s="49" t="s">
        <v>11287</v>
      </c>
      <c r="J5551" s="49" t="s">
        <v>7780</v>
      </c>
      <c r="K5551" s="50" t="s">
        <v>23486</v>
      </c>
      <c r="L5551" s="49" t="s">
        <v>7577</v>
      </c>
    </row>
    <row r="5552" customFormat="false" ht="13.5" hidden="false" customHeight="false" outlineLevel="0" collapsed="false">
      <c r="A5552" s="49" t="s">
        <v>23273</v>
      </c>
      <c r="B5552" s="49" t="s">
        <v>23274</v>
      </c>
      <c r="C5552" s="49" t="s">
        <v>23479</v>
      </c>
      <c r="D5552" s="49" t="s">
        <v>23480</v>
      </c>
      <c r="E5552" s="50"/>
      <c r="F5552" s="49"/>
      <c r="G5552" s="49" t="s">
        <v>23487</v>
      </c>
      <c r="H5552" s="49" t="s">
        <v>23488</v>
      </c>
      <c r="I5552" s="49" t="s">
        <v>8210</v>
      </c>
      <c r="J5552" s="49" t="s">
        <v>7575</v>
      </c>
      <c r="K5552" s="50" t="s">
        <v>23489</v>
      </c>
      <c r="L5552" s="49" t="s">
        <v>7577</v>
      </c>
    </row>
    <row r="5553" customFormat="false" ht="13.5" hidden="false" customHeight="false" outlineLevel="0" collapsed="false">
      <c r="A5553" s="49" t="s">
        <v>23273</v>
      </c>
      <c r="B5553" s="49" t="s">
        <v>23274</v>
      </c>
      <c r="C5553" s="49" t="s">
        <v>23479</v>
      </c>
      <c r="D5553" s="49" t="s">
        <v>23480</v>
      </c>
      <c r="E5553" s="50"/>
      <c r="F5553" s="49"/>
      <c r="G5553" s="49" t="s">
        <v>23490</v>
      </c>
      <c r="H5553" s="49" t="s">
        <v>23491</v>
      </c>
      <c r="I5553" s="49" t="s">
        <v>8210</v>
      </c>
      <c r="J5553" s="49" t="s">
        <v>7780</v>
      </c>
      <c r="K5553" s="50" t="s">
        <v>23492</v>
      </c>
      <c r="L5553" s="49" t="s">
        <v>7577</v>
      </c>
    </row>
    <row r="5554" customFormat="false" ht="13.5" hidden="false" customHeight="false" outlineLevel="0" collapsed="false">
      <c r="A5554" s="49" t="s">
        <v>23273</v>
      </c>
      <c r="B5554" s="49" t="s">
        <v>23274</v>
      </c>
      <c r="C5554" s="49" t="s">
        <v>23479</v>
      </c>
      <c r="D5554" s="49" t="s">
        <v>23480</v>
      </c>
      <c r="E5554" s="50"/>
      <c r="F5554" s="49"/>
      <c r="G5554" s="49" t="s">
        <v>23493</v>
      </c>
      <c r="H5554" s="49" t="s">
        <v>23494</v>
      </c>
      <c r="I5554" s="49" t="s">
        <v>8210</v>
      </c>
      <c r="J5554" s="49" t="s">
        <v>7575</v>
      </c>
      <c r="K5554" s="50" t="s">
        <v>23495</v>
      </c>
      <c r="L5554" s="49" t="s">
        <v>7577</v>
      </c>
    </row>
    <row r="5555" customFormat="false" ht="13.5" hidden="false" customHeight="false" outlineLevel="0" collapsed="false">
      <c r="A5555" s="49" t="s">
        <v>23273</v>
      </c>
      <c r="B5555" s="49" t="s">
        <v>23274</v>
      </c>
      <c r="C5555" s="49" t="s">
        <v>23479</v>
      </c>
      <c r="D5555" s="49" t="s">
        <v>23480</v>
      </c>
      <c r="E5555" s="50"/>
      <c r="F5555" s="49"/>
      <c r="G5555" s="49" t="s">
        <v>23496</v>
      </c>
      <c r="H5555" s="49" t="s">
        <v>23497</v>
      </c>
      <c r="I5555" s="49" t="s">
        <v>8210</v>
      </c>
      <c r="J5555" s="49" t="s">
        <v>7780</v>
      </c>
      <c r="K5555" s="50" t="s">
        <v>23498</v>
      </c>
      <c r="L5555" s="49" t="s">
        <v>7577</v>
      </c>
    </row>
    <row r="5556" customFormat="false" ht="13.5" hidden="false" customHeight="false" outlineLevel="0" collapsed="false">
      <c r="A5556" s="49" t="s">
        <v>23273</v>
      </c>
      <c r="B5556" s="49" t="s">
        <v>23274</v>
      </c>
      <c r="C5556" s="49" t="s">
        <v>23479</v>
      </c>
      <c r="D5556" s="49" t="s">
        <v>23480</v>
      </c>
      <c r="E5556" s="50"/>
      <c r="F5556" s="49"/>
      <c r="G5556" s="49" t="s">
        <v>23499</v>
      </c>
      <c r="H5556" s="49" t="s">
        <v>23500</v>
      </c>
      <c r="I5556" s="49" t="s">
        <v>8210</v>
      </c>
      <c r="J5556" s="49" t="s">
        <v>7575</v>
      </c>
      <c r="K5556" s="50" t="s">
        <v>23501</v>
      </c>
      <c r="L5556" s="49" t="s">
        <v>7577</v>
      </c>
    </row>
    <row r="5557" customFormat="false" ht="13.5" hidden="false" customHeight="false" outlineLevel="0" collapsed="false">
      <c r="A5557" s="49" t="s">
        <v>23273</v>
      </c>
      <c r="B5557" s="49" t="s">
        <v>23274</v>
      </c>
      <c r="C5557" s="49" t="s">
        <v>23479</v>
      </c>
      <c r="D5557" s="49" t="s">
        <v>23480</v>
      </c>
      <c r="E5557" s="50"/>
      <c r="F5557" s="49"/>
      <c r="G5557" s="49" t="s">
        <v>23502</v>
      </c>
      <c r="H5557" s="49" t="s">
        <v>23503</v>
      </c>
      <c r="I5557" s="49" t="s">
        <v>8210</v>
      </c>
      <c r="J5557" s="49" t="s">
        <v>7780</v>
      </c>
      <c r="K5557" s="50" t="s">
        <v>21814</v>
      </c>
      <c r="L5557" s="49" t="s">
        <v>7577</v>
      </c>
    </row>
    <row r="5558" customFormat="false" ht="13.5" hidden="false" customHeight="false" outlineLevel="0" collapsed="false">
      <c r="A5558" s="49" t="s">
        <v>23273</v>
      </c>
      <c r="B5558" s="49" t="s">
        <v>23274</v>
      </c>
      <c r="C5558" s="49" t="s">
        <v>23479</v>
      </c>
      <c r="D5558" s="49" t="s">
        <v>23480</v>
      </c>
      <c r="E5558" s="50"/>
      <c r="F5558" s="49"/>
      <c r="G5558" s="49" t="s">
        <v>23504</v>
      </c>
      <c r="H5558" s="49" t="s">
        <v>23505</v>
      </c>
      <c r="I5558" s="49" t="s">
        <v>8210</v>
      </c>
      <c r="J5558" s="49" t="s">
        <v>7575</v>
      </c>
      <c r="K5558" s="50" t="s">
        <v>23506</v>
      </c>
      <c r="L5558" s="49" t="s">
        <v>7577</v>
      </c>
    </row>
    <row r="5559" customFormat="false" ht="13.5" hidden="false" customHeight="false" outlineLevel="0" collapsed="false">
      <c r="A5559" s="49" t="s">
        <v>23273</v>
      </c>
      <c r="B5559" s="49" t="s">
        <v>23274</v>
      </c>
      <c r="C5559" s="49" t="s">
        <v>23479</v>
      </c>
      <c r="D5559" s="49" t="s">
        <v>23480</v>
      </c>
      <c r="E5559" s="50"/>
      <c r="F5559" s="49"/>
      <c r="G5559" s="49" t="s">
        <v>23507</v>
      </c>
      <c r="H5559" s="49" t="s">
        <v>23508</v>
      </c>
      <c r="I5559" s="49" t="s">
        <v>8210</v>
      </c>
      <c r="J5559" s="49" t="s">
        <v>7780</v>
      </c>
      <c r="K5559" s="50" t="s">
        <v>23509</v>
      </c>
      <c r="L5559" s="49" t="s">
        <v>7577</v>
      </c>
    </row>
    <row r="5560" customFormat="false" ht="13.5" hidden="false" customHeight="false" outlineLevel="0" collapsed="false">
      <c r="A5560" s="49" t="s">
        <v>23273</v>
      </c>
      <c r="B5560" s="49" t="s">
        <v>23274</v>
      </c>
      <c r="C5560" s="49" t="s">
        <v>23479</v>
      </c>
      <c r="D5560" s="49" t="s">
        <v>23480</v>
      </c>
      <c r="E5560" s="50"/>
      <c r="F5560" s="49"/>
      <c r="G5560" s="49" t="s">
        <v>23510</v>
      </c>
      <c r="H5560" s="49" t="s">
        <v>23511</v>
      </c>
      <c r="I5560" s="49" t="s">
        <v>8210</v>
      </c>
      <c r="J5560" s="49" t="s">
        <v>7575</v>
      </c>
      <c r="K5560" s="50" t="s">
        <v>23512</v>
      </c>
      <c r="L5560" s="49" t="s">
        <v>7577</v>
      </c>
    </row>
    <row r="5561" customFormat="false" ht="13.5" hidden="false" customHeight="false" outlineLevel="0" collapsed="false">
      <c r="A5561" s="49" t="s">
        <v>23273</v>
      </c>
      <c r="B5561" s="49" t="s">
        <v>23274</v>
      </c>
      <c r="C5561" s="49" t="s">
        <v>23513</v>
      </c>
      <c r="D5561" s="49" t="s">
        <v>23514</v>
      </c>
      <c r="E5561" s="50"/>
      <c r="F5561" s="49"/>
      <c r="G5561" s="49" t="s">
        <v>23515</v>
      </c>
      <c r="H5561" s="49" t="s">
        <v>23516</v>
      </c>
      <c r="I5561" s="49" t="s">
        <v>8210</v>
      </c>
      <c r="J5561" s="49" t="s">
        <v>7575</v>
      </c>
      <c r="K5561" s="50" t="s">
        <v>23517</v>
      </c>
      <c r="L5561" s="49" t="s">
        <v>7577</v>
      </c>
    </row>
    <row r="5562" customFormat="false" ht="13.5" hidden="false" customHeight="false" outlineLevel="0" collapsed="false">
      <c r="A5562" s="49" t="s">
        <v>23273</v>
      </c>
      <c r="B5562" s="49" t="s">
        <v>23274</v>
      </c>
      <c r="C5562" s="49" t="s">
        <v>23513</v>
      </c>
      <c r="D5562" s="49" t="s">
        <v>23514</v>
      </c>
      <c r="E5562" s="50"/>
      <c r="F5562" s="49"/>
      <c r="G5562" s="49" t="s">
        <v>23518</v>
      </c>
      <c r="H5562" s="49" t="s">
        <v>23519</v>
      </c>
      <c r="I5562" s="49" t="s">
        <v>8210</v>
      </c>
      <c r="J5562" s="49" t="s">
        <v>7575</v>
      </c>
      <c r="K5562" s="50" t="s">
        <v>23520</v>
      </c>
      <c r="L5562" s="49" t="s">
        <v>7577</v>
      </c>
    </row>
    <row r="5563" customFormat="false" ht="13.5" hidden="false" customHeight="false" outlineLevel="0" collapsed="false">
      <c r="A5563" s="49" t="s">
        <v>23273</v>
      </c>
      <c r="B5563" s="49" t="s">
        <v>23274</v>
      </c>
      <c r="C5563" s="49" t="s">
        <v>23513</v>
      </c>
      <c r="D5563" s="49" t="s">
        <v>23514</v>
      </c>
      <c r="E5563" s="50"/>
      <c r="F5563" s="49"/>
      <c r="G5563" s="49" t="s">
        <v>23521</v>
      </c>
      <c r="H5563" s="49" t="s">
        <v>23522</v>
      </c>
      <c r="I5563" s="49" t="s">
        <v>8210</v>
      </c>
      <c r="J5563" s="49" t="s">
        <v>7575</v>
      </c>
      <c r="K5563" s="50" t="s">
        <v>23523</v>
      </c>
      <c r="L5563" s="49" t="s">
        <v>7577</v>
      </c>
    </row>
    <row r="5564" customFormat="false" ht="13.5" hidden="false" customHeight="false" outlineLevel="0" collapsed="false">
      <c r="A5564" s="49" t="s">
        <v>23273</v>
      </c>
      <c r="B5564" s="49" t="s">
        <v>23274</v>
      </c>
      <c r="C5564" s="49" t="s">
        <v>23524</v>
      </c>
      <c r="D5564" s="49" t="s">
        <v>23525</v>
      </c>
      <c r="E5564" s="50"/>
      <c r="F5564" s="49"/>
      <c r="G5564" s="49" t="s">
        <v>23526</v>
      </c>
      <c r="H5564" s="49" t="s">
        <v>23527</v>
      </c>
      <c r="I5564" s="49" t="s">
        <v>8210</v>
      </c>
      <c r="J5564" s="49" t="s">
        <v>7575</v>
      </c>
      <c r="K5564" s="50" t="s">
        <v>23528</v>
      </c>
      <c r="L5564" s="49" t="s">
        <v>7577</v>
      </c>
    </row>
    <row r="5565" customFormat="false" ht="13.5" hidden="false" customHeight="false" outlineLevel="0" collapsed="false">
      <c r="A5565" s="49" t="s">
        <v>23273</v>
      </c>
      <c r="B5565" s="49" t="s">
        <v>23274</v>
      </c>
      <c r="C5565" s="49" t="s">
        <v>23524</v>
      </c>
      <c r="D5565" s="49" t="s">
        <v>23525</v>
      </c>
      <c r="E5565" s="50"/>
      <c r="F5565" s="49"/>
      <c r="G5565" s="49" t="s">
        <v>23529</v>
      </c>
      <c r="H5565" s="49" t="s">
        <v>23530</v>
      </c>
      <c r="I5565" s="49" t="s">
        <v>8210</v>
      </c>
      <c r="J5565" s="49" t="s">
        <v>7780</v>
      </c>
      <c r="K5565" s="50" t="s">
        <v>23531</v>
      </c>
      <c r="L5565" s="49" t="s">
        <v>7577</v>
      </c>
    </row>
    <row r="5566" customFormat="false" ht="13.5" hidden="false" customHeight="false" outlineLevel="0" collapsed="false">
      <c r="A5566" s="49" t="s">
        <v>23273</v>
      </c>
      <c r="B5566" s="49" t="s">
        <v>23274</v>
      </c>
      <c r="C5566" s="49" t="s">
        <v>23524</v>
      </c>
      <c r="D5566" s="49" t="s">
        <v>23525</v>
      </c>
      <c r="E5566" s="50"/>
      <c r="F5566" s="49"/>
      <c r="G5566" s="49" t="s">
        <v>23532</v>
      </c>
      <c r="H5566" s="49" t="s">
        <v>23533</v>
      </c>
      <c r="I5566" s="49" t="s">
        <v>8210</v>
      </c>
      <c r="J5566" s="49" t="s">
        <v>7575</v>
      </c>
      <c r="K5566" s="50" t="s">
        <v>23534</v>
      </c>
      <c r="L5566" s="49" t="s">
        <v>7577</v>
      </c>
    </row>
    <row r="5567" customFormat="false" ht="13.5" hidden="false" customHeight="false" outlineLevel="0" collapsed="false">
      <c r="A5567" s="49" t="s">
        <v>23273</v>
      </c>
      <c r="B5567" s="49" t="s">
        <v>23274</v>
      </c>
      <c r="C5567" s="49" t="s">
        <v>23524</v>
      </c>
      <c r="D5567" s="49" t="s">
        <v>23525</v>
      </c>
      <c r="E5567" s="50"/>
      <c r="F5567" s="49"/>
      <c r="G5567" s="49" t="s">
        <v>23535</v>
      </c>
      <c r="H5567" s="49" t="s">
        <v>23536</v>
      </c>
      <c r="I5567" s="49" t="s">
        <v>8210</v>
      </c>
      <c r="J5567" s="49" t="s">
        <v>7780</v>
      </c>
      <c r="K5567" s="50" t="s">
        <v>15538</v>
      </c>
      <c r="L5567" s="49" t="s">
        <v>7577</v>
      </c>
    </row>
    <row r="5568" customFormat="false" ht="13.5" hidden="false" customHeight="false" outlineLevel="0" collapsed="false">
      <c r="A5568" s="49" t="s">
        <v>23273</v>
      </c>
      <c r="B5568" s="49" t="s">
        <v>23274</v>
      </c>
      <c r="C5568" s="49" t="s">
        <v>23524</v>
      </c>
      <c r="D5568" s="49" t="s">
        <v>23525</v>
      </c>
      <c r="E5568" s="50"/>
      <c r="F5568" s="49"/>
      <c r="G5568" s="49" t="s">
        <v>23537</v>
      </c>
      <c r="H5568" s="49" t="s">
        <v>23538</v>
      </c>
      <c r="I5568" s="49" t="s">
        <v>8210</v>
      </c>
      <c r="J5568" s="49" t="s">
        <v>7575</v>
      </c>
      <c r="K5568" s="50" t="s">
        <v>23539</v>
      </c>
      <c r="L5568" s="49" t="s">
        <v>7577</v>
      </c>
    </row>
    <row r="5569" customFormat="false" ht="13.5" hidden="false" customHeight="false" outlineLevel="0" collapsed="false">
      <c r="A5569" s="49" t="s">
        <v>23273</v>
      </c>
      <c r="B5569" s="49" t="s">
        <v>23274</v>
      </c>
      <c r="C5569" s="49" t="s">
        <v>23524</v>
      </c>
      <c r="D5569" s="49" t="s">
        <v>23525</v>
      </c>
      <c r="E5569" s="50"/>
      <c r="F5569" s="49"/>
      <c r="G5569" s="49" t="s">
        <v>23540</v>
      </c>
      <c r="H5569" s="49" t="s">
        <v>23541</v>
      </c>
      <c r="I5569" s="49" t="s">
        <v>8210</v>
      </c>
      <c r="J5569" s="49" t="s">
        <v>7780</v>
      </c>
      <c r="K5569" s="50" t="s">
        <v>23542</v>
      </c>
      <c r="L5569" s="49" t="s">
        <v>7577</v>
      </c>
    </row>
    <row r="5570" customFormat="false" ht="13.5" hidden="false" customHeight="false" outlineLevel="0" collapsed="false">
      <c r="A5570" s="49" t="s">
        <v>23273</v>
      </c>
      <c r="B5570" s="49" t="s">
        <v>23274</v>
      </c>
      <c r="C5570" s="49" t="s">
        <v>23524</v>
      </c>
      <c r="D5570" s="49" t="s">
        <v>23525</v>
      </c>
      <c r="E5570" s="50"/>
      <c r="F5570" s="49"/>
      <c r="G5570" s="49" t="s">
        <v>23543</v>
      </c>
      <c r="H5570" s="49" t="s">
        <v>23544</v>
      </c>
      <c r="I5570" s="49" t="s">
        <v>8210</v>
      </c>
      <c r="J5570" s="49" t="s">
        <v>7575</v>
      </c>
      <c r="K5570" s="50" t="s">
        <v>23545</v>
      </c>
      <c r="L5570" s="49" t="s">
        <v>7577</v>
      </c>
    </row>
    <row r="5571" customFormat="false" ht="13.5" hidden="false" customHeight="false" outlineLevel="0" collapsed="false">
      <c r="A5571" s="49" t="s">
        <v>23273</v>
      </c>
      <c r="B5571" s="49" t="s">
        <v>23274</v>
      </c>
      <c r="C5571" s="49" t="s">
        <v>23524</v>
      </c>
      <c r="D5571" s="49" t="s">
        <v>23525</v>
      </c>
      <c r="E5571" s="50"/>
      <c r="F5571" s="49"/>
      <c r="G5571" s="49" t="s">
        <v>23546</v>
      </c>
      <c r="H5571" s="49" t="s">
        <v>23547</v>
      </c>
      <c r="I5571" s="49" t="s">
        <v>8210</v>
      </c>
      <c r="J5571" s="49" t="s">
        <v>7780</v>
      </c>
      <c r="K5571" s="50" t="s">
        <v>10201</v>
      </c>
      <c r="L5571" s="49" t="s">
        <v>7577</v>
      </c>
    </row>
    <row r="5572" customFormat="false" ht="13.5" hidden="false" customHeight="false" outlineLevel="0" collapsed="false">
      <c r="A5572" s="49" t="s">
        <v>23273</v>
      </c>
      <c r="B5572" s="49" t="s">
        <v>23274</v>
      </c>
      <c r="C5572" s="49" t="s">
        <v>23524</v>
      </c>
      <c r="D5572" s="49" t="s">
        <v>23525</v>
      </c>
      <c r="E5572" s="50"/>
      <c r="F5572" s="49"/>
      <c r="G5572" s="49" t="s">
        <v>23548</v>
      </c>
      <c r="H5572" s="49" t="s">
        <v>23549</v>
      </c>
      <c r="I5572" s="49" t="s">
        <v>8210</v>
      </c>
      <c r="J5572" s="49" t="s">
        <v>7575</v>
      </c>
      <c r="K5572" s="50" t="s">
        <v>18761</v>
      </c>
      <c r="L5572" s="49" t="s">
        <v>7577</v>
      </c>
    </row>
    <row r="5573" customFormat="false" ht="13.5" hidden="false" customHeight="false" outlineLevel="0" collapsed="false">
      <c r="A5573" s="49" t="s">
        <v>23273</v>
      </c>
      <c r="B5573" s="49" t="s">
        <v>23274</v>
      </c>
      <c r="C5573" s="49" t="s">
        <v>23524</v>
      </c>
      <c r="D5573" s="49" t="s">
        <v>23525</v>
      </c>
      <c r="E5573" s="50"/>
      <c r="F5573" s="49"/>
      <c r="G5573" s="49" t="s">
        <v>23550</v>
      </c>
      <c r="H5573" s="49" t="s">
        <v>23551</v>
      </c>
      <c r="I5573" s="49" t="s">
        <v>8210</v>
      </c>
      <c r="J5573" s="49" t="s">
        <v>7780</v>
      </c>
      <c r="K5573" s="50" t="s">
        <v>16742</v>
      </c>
      <c r="L5573" s="49" t="s">
        <v>7577</v>
      </c>
    </row>
    <row r="5574" customFormat="false" ht="13.5" hidden="false" customHeight="false" outlineLevel="0" collapsed="false">
      <c r="A5574" s="49" t="s">
        <v>23273</v>
      </c>
      <c r="B5574" s="49" t="s">
        <v>23274</v>
      </c>
      <c r="C5574" s="49" t="s">
        <v>23524</v>
      </c>
      <c r="D5574" s="49" t="s">
        <v>23525</v>
      </c>
      <c r="E5574" s="50"/>
      <c r="F5574" s="49"/>
      <c r="G5574" s="49" t="s">
        <v>23552</v>
      </c>
      <c r="H5574" s="49" t="s">
        <v>23553</v>
      </c>
      <c r="I5574" s="49" t="s">
        <v>8210</v>
      </c>
      <c r="J5574" s="49" t="s">
        <v>7575</v>
      </c>
      <c r="K5574" s="50" t="s">
        <v>23554</v>
      </c>
      <c r="L5574" s="49" t="s">
        <v>7577</v>
      </c>
    </row>
    <row r="5575" customFormat="false" ht="13.5" hidden="false" customHeight="false" outlineLevel="0" collapsed="false">
      <c r="A5575" s="49" t="s">
        <v>23273</v>
      </c>
      <c r="B5575" s="49" t="s">
        <v>23274</v>
      </c>
      <c r="C5575" s="49" t="s">
        <v>23524</v>
      </c>
      <c r="D5575" s="49" t="s">
        <v>23525</v>
      </c>
      <c r="E5575" s="50"/>
      <c r="F5575" s="49"/>
      <c r="G5575" s="49" t="s">
        <v>23555</v>
      </c>
      <c r="H5575" s="49" t="s">
        <v>23556</v>
      </c>
      <c r="I5575" s="49" t="s">
        <v>8210</v>
      </c>
      <c r="J5575" s="49" t="s">
        <v>7780</v>
      </c>
      <c r="K5575" s="50" t="s">
        <v>23557</v>
      </c>
      <c r="L5575" s="49" t="s">
        <v>7577</v>
      </c>
    </row>
    <row r="5576" customFormat="false" ht="13.5" hidden="false" customHeight="false" outlineLevel="0" collapsed="false">
      <c r="A5576" s="49" t="s">
        <v>23273</v>
      </c>
      <c r="B5576" s="49" t="s">
        <v>23274</v>
      </c>
      <c r="C5576" s="49" t="s">
        <v>23524</v>
      </c>
      <c r="D5576" s="49" t="s">
        <v>23525</v>
      </c>
      <c r="E5576" s="50"/>
      <c r="F5576" s="49"/>
      <c r="G5576" s="49" t="s">
        <v>23558</v>
      </c>
      <c r="H5576" s="49" t="s">
        <v>23559</v>
      </c>
      <c r="I5576" s="49" t="s">
        <v>8210</v>
      </c>
      <c r="J5576" s="49" t="s">
        <v>7575</v>
      </c>
      <c r="K5576" s="50" t="s">
        <v>23241</v>
      </c>
      <c r="L5576" s="49" t="s">
        <v>7577</v>
      </c>
    </row>
    <row r="5577" customFormat="false" ht="13.5" hidden="false" customHeight="false" outlineLevel="0" collapsed="false">
      <c r="A5577" s="49" t="s">
        <v>23273</v>
      </c>
      <c r="B5577" s="49" t="s">
        <v>23274</v>
      </c>
      <c r="C5577" s="49" t="s">
        <v>23524</v>
      </c>
      <c r="D5577" s="49" t="s">
        <v>23525</v>
      </c>
      <c r="E5577" s="50"/>
      <c r="F5577" s="49"/>
      <c r="G5577" s="49" t="s">
        <v>23560</v>
      </c>
      <c r="H5577" s="49" t="s">
        <v>23561</v>
      </c>
      <c r="I5577" s="49" t="s">
        <v>8210</v>
      </c>
      <c r="J5577" s="49" t="s">
        <v>7780</v>
      </c>
      <c r="K5577" s="50" t="s">
        <v>9258</v>
      </c>
      <c r="L5577" s="49" t="s">
        <v>7577</v>
      </c>
    </row>
    <row r="5578" customFormat="false" ht="13.5" hidden="false" customHeight="false" outlineLevel="0" collapsed="false">
      <c r="A5578" s="49" t="s">
        <v>23273</v>
      </c>
      <c r="B5578" s="49" t="s">
        <v>23274</v>
      </c>
      <c r="C5578" s="49" t="s">
        <v>23524</v>
      </c>
      <c r="D5578" s="49" t="s">
        <v>23525</v>
      </c>
      <c r="E5578" s="50"/>
      <c r="F5578" s="49"/>
      <c r="G5578" s="49" t="s">
        <v>23562</v>
      </c>
      <c r="H5578" s="49" t="s">
        <v>23563</v>
      </c>
      <c r="I5578" s="49" t="s">
        <v>8210</v>
      </c>
      <c r="J5578" s="49" t="s">
        <v>7575</v>
      </c>
      <c r="K5578" s="50" t="s">
        <v>23564</v>
      </c>
      <c r="L5578" s="49" t="s">
        <v>7577</v>
      </c>
    </row>
    <row r="5579" customFormat="false" ht="13.5" hidden="false" customHeight="false" outlineLevel="0" collapsed="false">
      <c r="A5579" s="49" t="s">
        <v>23273</v>
      </c>
      <c r="B5579" s="49" t="s">
        <v>23274</v>
      </c>
      <c r="C5579" s="49" t="s">
        <v>23524</v>
      </c>
      <c r="D5579" s="49" t="s">
        <v>23525</v>
      </c>
      <c r="E5579" s="50"/>
      <c r="F5579" s="49"/>
      <c r="G5579" s="49" t="s">
        <v>23565</v>
      </c>
      <c r="H5579" s="49" t="s">
        <v>23566</v>
      </c>
      <c r="I5579" s="49" t="s">
        <v>8210</v>
      </c>
      <c r="J5579" s="49" t="s">
        <v>7780</v>
      </c>
      <c r="K5579" s="50" t="s">
        <v>23567</v>
      </c>
      <c r="L5579" s="49" t="s">
        <v>7577</v>
      </c>
    </row>
    <row r="5580" customFormat="false" ht="13.5" hidden="false" customHeight="false" outlineLevel="0" collapsed="false">
      <c r="A5580" s="49" t="s">
        <v>23273</v>
      </c>
      <c r="B5580" s="49" t="s">
        <v>23274</v>
      </c>
      <c r="C5580" s="49" t="s">
        <v>23524</v>
      </c>
      <c r="D5580" s="49" t="s">
        <v>23525</v>
      </c>
      <c r="E5580" s="50"/>
      <c r="F5580" s="49"/>
      <c r="G5580" s="49" t="s">
        <v>23568</v>
      </c>
      <c r="H5580" s="49" t="s">
        <v>23569</v>
      </c>
      <c r="I5580" s="49" t="s">
        <v>8210</v>
      </c>
      <c r="J5580" s="49" t="s">
        <v>7575</v>
      </c>
      <c r="K5580" s="50" t="s">
        <v>23542</v>
      </c>
      <c r="L5580" s="49" t="s">
        <v>7577</v>
      </c>
    </row>
    <row r="5581" customFormat="false" ht="13.5" hidden="false" customHeight="false" outlineLevel="0" collapsed="false">
      <c r="A5581" s="49" t="s">
        <v>23273</v>
      </c>
      <c r="B5581" s="49" t="s">
        <v>23274</v>
      </c>
      <c r="C5581" s="49" t="s">
        <v>23524</v>
      </c>
      <c r="D5581" s="49" t="s">
        <v>23525</v>
      </c>
      <c r="E5581" s="50"/>
      <c r="F5581" s="49"/>
      <c r="G5581" s="49" t="s">
        <v>23570</v>
      </c>
      <c r="H5581" s="49" t="s">
        <v>23571</v>
      </c>
      <c r="I5581" s="49" t="s">
        <v>8210</v>
      </c>
      <c r="J5581" s="49" t="s">
        <v>7780</v>
      </c>
      <c r="K5581" s="50" t="s">
        <v>23572</v>
      </c>
      <c r="L5581" s="49" t="s">
        <v>7577</v>
      </c>
    </row>
    <row r="5582" customFormat="false" ht="13.5" hidden="false" customHeight="false" outlineLevel="0" collapsed="false">
      <c r="A5582" s="49" t="s">
        <v>23273</v>
      </c>
      <c r="B5582" s="49" t="s">
        <v>23274</v>
      </c>
      <c r="C5582" s="49" t="s">
        <v>23524</v>
      </c>
      <c r="D5582" s="49" t="s">
        <v>23525</v>
      </c>
      <c r="E5582" s="50"/>
      <c r="F5582" s="49"/>
      <c r="G5582" s="49" t="s">
        <v>23573</v>
      </c>
      <c r="H5582" s="49" t="s">
        <v>23574</v>
      </c>
      <c r="I5582" s="49" t="s">
        <v>8210</v>
      </c>
      <c r="J5582" s="49" t="s">
        <v>7575</v>
      </c>
      <c r="K5582" s="50" t="s">
        <v>23575</v>
      </c>
      <c r="L5582" s="49" t="s">
        <v>7577</v>
      </c>
    </row>
    <row r="5583" customFormat="false" ht="13.5" hidden="false" customHeight="false" outlineLevel="0" collapsed="false">
      <c r="A5583" s="49" t="s">
        <v>23273</v>
      </c>
      <c r="B5583" s="49" t="s">
        <v>23274</v>
      </c>
      <c r="C5583" s="49" t="s">
        <v>23524</v>
      </c>
      <c r="D5583" s="49" t="s">
        <v>23525</v>
      </c>
      <c r="E5583" s="50"/>
      <c r="F5583" s="49"/>
      <c r="G5583" s="49" t="s">
        <v>23576</v>
      </c>
      <c r="H5583" s="49" t="s">
        <v>23577</v>
      </c>
      <c r="I5583" s="49" t="s">
        <v>8210</v>
      </c>
      <c r="J5583" s="49" t="s">
        <v>7780</v>
      </c>
      <c r="K5583" s="50" t="s">
        <v>23578</v>
      </c>
      <c r="L5583" s="49" t="s">
        <v>7577</v>
      </c>
    </row>
    <row r="5584" customFormat="false" ht="13.5" hidden="false" customHeight="false" outlineLevel="0" collapsed="false">
      <c r="A5584" s="49" t="s">
        <v>23273</v>
      </c>
      <c r="B5584" s="49" t="s">
        <v>23274</v>
      </c>
      <c r="C5584" s="49" t="s">
        <v>23524</v>
      </c>
      <c r="D5584" s="49" t="s">
        <v>23525</v>
      </c>
      <c r="E5584" s="50"/>
      <c r="F5584" s="49"/>
      <c r="G5584" s="49" t="s">
        <v>23579</v>
      </c>
      <c r="H5584" s="49" t="s">
        <v>23580</v>
      </c>
      <c r="I5584" s="49" t="s">
        <v>8210</v>
      </c>
      <c r="J5584" s="49" t="s">
        <v>7575</v>
      </c>
      <c r="K5584" s="50" t="s">
        <v>23581</v>
      </c>
      <c r="L5584" s="49" t="s">
        <v>7577</v>
      </c>
    </row>
    <row r="5585" customFormat="false" ht="13.5" hidden="false" customHeight="false" outlineLevel="0" collapsed="false">
      <c r="A5585" s="49" t="s">
        <v>23273</v>
      </c>
      <c r="B5585" s="49" t="s">
        <v>23274</v>
      </c>
      <c r="C5585" s="49" t="s">
        <v>23524</v>
      </c>
      <c r="D5585" s="49" t="s">
        <v>23525</v>
      </c>
      <c r="E5585" s="50"/>
      <c r="F5585" s="49"/>
      <c r="G5585" s="49" t="s">
        <v>23582</v>
      </c>
      <c r="H5585" s="49" t="s">
        <v>23583</v>
      </c>
      <c r="I5585" s="49" t="s">
        <v>8210</v>
      </c>
      <c r="J5585" s="49" t="s">
        <v>7780</v>
      </c>
      <c r="K5585" s="50" t="s">
        <v>23584</v>
      </c>
      <c r="L5585" s="49" t="s">
        <v>7577</v>
      </c>
    </row>
    <row r="5586" customFormat="false" ht="13.5" hidden="false" customHeight="false" outlineLevel="0" collapsed="false">
      <c r="A5586" s="49" t="s">
        <v>23273</v>
      </c>
      <c r="B5586" s="49" t="s">
        <v>23274</v>
      </c>
      <c r="C5586" s="49" t="s">
        <v>23524</v>
      </c>
      <c r="D5586" s="49" t="s">
        <v>23525</v>
      </c>
      <c r="E5586" s="50"/>
      <c r="F5586" s="49"/>
      <c r="G5586" s="49" t="s">
        <v>23585</v>
      </c>
      <c r="H5586" s="49" t="s">
        <v>23586</v>
      </c>
      <c r="I5586" s="49" t="s">
        <v>8210</v>
      </c>
      <c r="J5586" s="49" t="s">
        <v>7575</v>
      </c>
      <c r="K5586" s="50" t="s">
        <v>23587</v>
      </c>
      <c r="L5586" s="49" t="s">
        <v>7577</v>
      </c>
    </row>
    <row r="5587" customFormat="false" ht="13.5" hidden="false" customHeight="false" outlineLevel="0" collapsed="false">
      <c r="A5587" s="49" t="s">
        <v>23273</v>
      </c>
      <c r="B5587" s="49" t="s">
        <v>23274</v>
      </c>
      <c r="C5587" s="49" t="s">
        <v>23524</v>
      </c>
      <c r="D5587" s="49" t="s">
        <v>23525</v>
      </c>
      <c r="E5587" s="50"/>
      <c r="F5587" s="49"/>
      <c r="G5587" s="49" t="s">
        <v>23588</v>
      </c>
      <c r="H5587" s="49" t="s">
        <v>23589</v>
      </c>
      <c r="I5587" s="49" t="s">
        <v>8210</v>
      </c>
      <c r="J5587" s="49" t="s">
        <v>7780</v>
      </c>
      <c r="K5587" s="50" t="s">
        <v>18404</v>
      </c>
      <c r="L5587" s="49" t="s">
        <v>7577</v>
      </c>
    </row>
    <row r="5588" customFormat="false" ht="13.5" hidden="false" customHeight="false" outlineLevel="0" collapsed="false">
      <c r="A5588" s="49" t="s">
        <v>23273</v>
      </c>
      <c r="B5588" s="49" t="s">
        <v>23274</v>
      </c>
      <c r="C5588" s="49" t="s">
        <v>23524</v>
      </c>
      <c r="D5588" s="49" t="s">
        <v>23525</v>
      </c>
      <c r="E5588" s="50"/>
      <c r="F5588" s="49"/>
      <c r="G5588" s="49" t="s">
        <v>23590</v>
      </c>
      <c r="H5588" s="49" t="s">
        <v>23591</v>
      </c>
      <c r="I5588" s="49" t="s">
        <v>8210</v>
      </c>
      <c r="J5588" s="49" t="s">
        <v>7575</v>
      </c>
      <c r="K5588" s="50" t="s">
        <v>23592</v>
      </c>
      <c r="L5588" s="49" t="s">
        <v>7577</v>
      </c>
    </row>
    <row r="5589" customFormat="false" ht="13.5" hidden="false" customHeight="false" outlineLevel="0" collapsed="false">
      <c r="A5589" s="49" t="s">
        <v>23273</v>
      </c>
      <c r="B5589" s="49" t="s">
        <v>23274</v>
      </c>
      <c r="C5589" s="49" t="s">
        <v>23524</v>
      </c>
      <c r="D5589" s="49" t="s">
        <v>23525</v>
      </c>
      <c r="E5589" s="50"/>
      <c r="F5589" s="49"/>
      <c r="G5589" s="49" t="s">
        <v>23593</v>
      </c>
      <c r="H5589" s="49" t="s">
        <v>23594</v>
      </c>
      <c r="I5589" s="49" t="s">
        <v>8210</v>
      </c>
      <c r="J5589" s="49" t="s">
        <v>7780</v>
      </c>
      <c r="K5589" s="50" t="s">
        <v>23595</v>
      </c>
      <c r="L5589" s="49" t="s">
        <v>7577</v>
      </c>
    </row>
    <row r="5590" customFormat="false" ht="13.5" hidden="false" customHeight="false" outlineLevel="0" collapsed="false">
      <c r="A5590" s="49" t="s">
        <v>23273</v>
      </c>
      <c r="B5590" s="49" t="s">
        <v>23274</v>
      </c>
      <c r="C5590" s="49" t="s">
        <v>23524</v>
      </c>
      <c r="D5590" s="49" t="s">
        <v>23525</v>
      </c>
      <c r="E5590" s="50"/>
      <c r="F5590" s="49"/>
      <c r="G5590" s="49" t="s">
        <v>23596</v>
      </c>
      <c r="H5590" s="49" t="s">
        <v>23597</v>
      </c>
      <c r="I5590" s="49" t="s">
        <v>8210</v>
      </c>
      <c r="J5590" s="49" t="s">
        <v>7575</v>
      </c>
      <c r="K5590" s="50" t="s">
        <v>23598</v>
      </c>
      <c r="L5590" s="49" t="s">
        <v>7577</v>
      </c>
    </row>
    <row r="5591" customFormat="false" ht="13.5" hidden="false" customHeight="false" outlineLevel="0" collapsed="false">
      <c r="A5591" s="49" t="s">
        <v>23273</v>
      </c>
      <c r="B5591" s="49" t="s">
        <v>23274</v>
      </c>
      <c r="C5591" s="49" t="s">
        <v>23524</v>
      </c>
      <c r="D5591" s="49" t="s">
        <v>23525</v>
      </c>
      <c r="E5591" s="50"/>
      <c r="F5591" s="49"/>
      <c r="G5591" s="49" t="s">
        <v>23599</v>
      </c>
      <c r="H5591" s="49" t="s">
        <v>23600</v>
      </c>
      <c r="I5591" s="49" t="s">
        <v>8210</v>
      </c>
      <c r="J5591" s="49" t="s">
        <v>7780</v>
      </c>
      <c r="K5591" s="50" t="s">
        <v>12463</v>
      </c>
      <c r="L5591" s="49" t="s">
        <v>7577</v>
      </c>
    </row>
    <row r="5592" customFormat="false" ht="13.5" hidden="false" customHeight="false" outlineLevel="0" collapsed="false">
      <c r="A5592" s="49" t="s">
        <v>23273</v>
      </c>
      <c r="B5592" s="49" t="s">
        <v>23274</v>
      </c>
      <c r="C5592" s="49" t="s">
        <v>23524</v>
      </c>
      <c r="D5592" s="49" t="s">
        <v>23525</v>
      </c>
      <c r="E5592" s="50"/>
      <c r="F5592" s="49"/>
      <c r="G5592" s="49" t="s">
        <v>23601</v>
      </c>
      <c r="H5592" s="49" t="s">
        <v>23602</v>
      </c>
      <c r="I5592" s="49" t="s">
        <v>8210</v>
      </c>
      <c r="J5592" s="49" t="s">
        <v>7575</v>
      </c>
      <c r="K5592" s="50" t="s">
        <v>23603</v>
      </c>
      <c r="L5592" s="49" t="s">
        <v>7577</v>
      </c>
    </row>
    <row r="5593" customFormat="false" ht="13.5" hidden="false" customHeight="false" outlineLevel="0" collapsed="false">
      <c r="A5593" s="49" t="s">
        <v>23273</v>
      </c>
      <c r="B5593" s="49" t="s">
        <v>23274</v>
      </c>
      <c r="C5593" s="49" t="s">
        <v>23524</v>
      </c>
      <c r="D5593" s="49" t="s">
        <v>23525</v>
      </c>
      <c r="E5593" s="50"/>
      <c r="F5593" s="49"/>
      <c r="G5593" s="49" t="s">
        <v>23604</v>
      </c>
      <c r="H5593" s="49" t="s">
        <v>23605</v>
      </c>
      <c r="I5593" s="49" t="s">
        <v>8210</v>
      </c>
      <c r="J5593" s="49" t="s">
        <v>7780</v>
      </c>
      <c r="K5593" s="50" t="s">
        <v>23606</v>
      </c>
      <c r="L5593" s="49" t="s">
        <v>7577</v>
      </c>
    </row>
    <row r="5594" customFormat="false" ht="13.5" hidden="false" customHeight="false" outlineLevel="0" collapsed="false">
      <c r="A5594" s="49" t="s">
        <v>23273</v>
      </c>
      <c r="B5594" s="49" t="s">
        <v>23274</v>
      </c>
      <c r="C5594" s="49" t="s">
        <v>23524</v>
      </c>
      <c r="D5594" s="49" t="s">
        <v>23525</v>
      </c>
      <c r="E5594" s="50"/>
      <c r="F5594" s="49"/>
      <c r="G5594" s="49" t="s">
        <v>23607</v>
      </c>
      <c r="H5594" s="49" t="s">
        <v>23608</v>
      </c>
      <c r="I5594" s="49" t="s">
        <v>8210</v>
      </c>
      <c r="J5594" s="49" t="s">
        <v>7575</v>
      </c>
      <c r="K5594" s="50" t="s">
        <v>23609</v>
      </c>
      <c r="L5594" s="49" t="s">
        <v>7577</v>
      </c>
    </row>
    <row r="5595" customFormat="false" ht="13.5" hidden="false" customHeight="false" outlineLevel="0" collapsed="false">
      <c r="A5595" s="49" t="s">
        <v>23273</v>
      </c>
      <c r="B5595" s="49" t="s">
        <v>23274</v>
      </c>
      <c r="C5595" s="49" t="s">
        <v>23524</v>
      </c>
      <c r="D5595" s="49" t="s">
        <v>23525</v>
      </c>
      <c r="E5595" s="50"/>
      <c r="F5595" s="49"/>
      <c r="G5595" s="49" t="s">
        <v>23610</v>
      </c>
      <c r="H5595" s="49" t="s">
        <v>23611</v>
      </c>
      <c r="I5595" s="49" t="s">
        <v>8210</v>
      </c>
      <c r="J5595" s="49" t="s">
        <v>7780</v>
      </c>
      <c r="K5595" s="50" t="s">
        <v>23612</v>
      </c>
      <c r="L5595" s="49" t="s">
        <v>7577</v>
      </c>
    </row>
    <row r="5596" customFormat="false" ht="13.5" hidden="false" customHeight="false" outlineLevel="0" collapsed="false">
      <c r="A5596" s="49" t="s">
        <v>23273</v>
      </c>
      <c r="B5596" s="49" t="s">
        <v>23274</v>
      </c>
      <c r="C5596" s="49" t="s">
        <v>23524</v>
      </c>
      <c r="D5596" s="49" t="s">
        <v>23525</v>
      </c>
      <c r="E5596" s="50"/>
      <c r="F5596" s="49"/>
      <c r="G5596" s="49" t="s">
        <v>23613</v>
      </c>
      <c r="H5596" s="49" t="s">
        <v>23614</v>
      </c>
      <c r="I5596" s="49" t="s">
        <v>8210</v>
      </c>
      <c r="J5596" s="49" t="s">
        <v>7575</v>
      </c>
      <c r="K5596" s="50" t="s">
        <v>23615</v>
      </c>
      <c r="L5596" s="49" t="s">
        <v>7577</v>
      </c>
    </row>
    <row r="5597" customFormat="false" ht="13.5" hidden="false" customHeight="false" outlineLevel="0" collapsed="false">
      <c r="A5597" s="49" t="s">
        <v>23273</v>
      </c>
      <c r="B5597" s="49" t="s">
        <v>23274</v>
      </c>
      <c r="C5597" s="49" t="s">
        <v>23524</v>
      </c>
      <c r="D5597" s="49" t="s">
        <v>23525</v>
      </c>
      <c r="E5597" s="50"/>
      <c r="F5597" s="49"/>
      <c r="G5597" s="49" t="s">
        <v>23616</v>
      </c>
      <c r="H5597" s="49" t="s">
        <v>23617</v>
      </c>
      <c r="I5597" s="49" t="s">
        <v>8210</v>
      </c>
      <c r="J5597" s="49" t="s">
        <v>7780</v>
      </c>
      <c r="K5597" s="50" t="s">
        <v>23618</v>
      </c>
      <c r="L5597" s="49" t="s">
        <v>7577</v>
      </c>
    </row>
    <row r="5598" customFormat="false" ht="13.5" hidden="false" customHeight="false" outlineLevel="0" collapsed="false">
      <c r="A5598" s="49" t="s">
        <v>23273</v>
      </c>
      <c r="B5598" s="49" t="s">
        <v>23274</v>
      </c>
      <c r="C5598" s="49" t="s">
        <v>23524</v>
      </c>
      <c r="D5598" s="49" t="s">
        <v>23525</v>
      </c>
      <c r="E5598" s="50"/>
      <c r="F5598" s="49"/>
      <c r="G5598" s="49" t="s">
        <v>23619</v>
      </c>
      <c r="H5598" s="49" t="s">
        <v>23620</v>
      </c>
      <c r="I5598" s="49" t="s">
        <v>8210</v>
      </c>
      <c r="J5598" s="49" t="s">
        <v>7575</v>
      </c>
      <c r="K5598" s="50" t="s">
        <v>23621</v>
      </c>
      <c r="L5598" s="49" t="s">
        <v>7577</v>
      </c>
    </row>
    <row r="5599" customFormat="false" ht="13.5" hidden="false" customHeight="false" outlineLevel="0" collapsed="false">
      <c r="A5599" s="49" t="s">
        <v>23273</v>
      </c>
      <c r="B5599" s="49" t="s">
        <v>23274</v>
      </c>
      <c r="C5599" s="49" t="s">
        <v>23524</v>
      </c>
      <c r="D5599" s="49" t="s">
        <v>23525</v>
      </c>
      <c r="E5599" s="50"/>
      <c r="F5599" s="49"/>
      <c r="G5599" s="49" t="s">
        <v>23622</v>
      </c>
      <c r="H5599" s="49" t="s">
        <v>23623</v>
      </c>
      <c r="I5599" s="49" t="s">
        <v>8210</v>
      </c>
      <c r="J5599" s="49" t="s">
        <v>7780</v>
      </c>
      <c r="K5599" s="50" t="s">
        <v>22607</v>
      </c>
      <c r="L5599" s="49" t="s">
        <v>7577</v>
      </c>
    </row>
    <row r="5600" customFormat="false" ht="13.5" hidden="false" customHeight="false" outlineLevel="0" collapsed="false">
      <c r="A5600" s="49" t="s">
        <v>23273</v>
      </c>
      <c r="B5600" s="49" t="s">
        <v>23274</v>
      </c>
      <c r="C5600" s="49" t="s">
        <v>23524</v>
      </c>
      <c r="D5600" s="49" t="s">
        <v>23525</v>
      </c>
      <c r="E5600" s="50"/>
      <c r="F5600" s="49"/>
      <c r="G5600" s="49" t="s">
        <v>23624</v>
      </c>
      <c r="H5600" s="49" t="s">
        <v>23625</v>
      </c>
      <c r="I5600" s="49" t="s">
        <v>8210</v>
      </c>
      <c r="J5600" s="49" t="s">
        <v>7575</v>
      </c>
      <c r="K5600" s="50" t="s">
        <v>23626</v>
      </c>
      <c r="L5600" s="49" t="s">
        <v>7577</v>
      </c>
    </row>
    <row r="5601" customFormat="false" ht="13.5" hidden="false" customHeight="false" outlineLevel="0" collapsed="false">
      <c r="A5601" s="49" t="s">
        <v>23273</v>
      </c>
      <c r="B5601" s="49" t="s">
        <v>23274</v>
      </c>
      <c r="C5601" s="49" t="s">
        <v>23524</v>
      </c>
      <c r="D5601" s="49" t="s">
        <v>23525</v>
      </c>
      <c r="E5601" s="50"/>
      <c r="F5601" s="49"/>
      <c r="G5601" s="49" t="s">
        <v>23627</v>
      </c>
      <c r="H5601" s="49" t="s">
        <v>23628</v>
      </c>
      <c r="I5601" s="49" t="s">
        <v>8210</v>
      </c>
      <c r="J5601" s="49" t="s">
        <v>7780</v>
      </c>
      <c r="K5601" s="50" t="s">
        <v>23629</v>
      </c>
      <c r="L5601" s="49" t="s">
        <v>7577</v>
      </c>
    </row>
    <row r="5602" customFormat="false" ht="13.5" hidden="false" customHeight="false" outlineLevel="0" collapsed="false">
      <c r="A5602" s="49" t="s">
        <v>23273</v>
      </c>
      <c r="B5602" s="49" t="s">
        <v>23274</v>
      </c>
      <c r="C5602" s="49" t="s">
        <v>23524</v>
      </c>
      <c r="D5602" s="49" t="s">
        <v>23525</v>
      </c>
      <c r="E5602" s="50"/>
      <c r="F5602" s="49"/>
      <c r="G5602" s="49" t="s">
        <v>23630</v>
      </c>
      <c r="H5602" s="49" t="s">
        <v>23631</v>
      </c>
      <c r="I5602" s="49" t="s">
        <v>8210</v>
      </c>
      <c r="J5602" s="49" t="s">
        <v>7575</v>
      </c>
      <c r="K5602" s="50" t="s">
        <v>23632</v>
      </c>
      <c r="L5602" s="49" t="s">
        <v>7577</v>
      </c>
    </row>
    <row r="5603" customFormat="false" ht="13.5" hidden="false" customHeight="false" outlineLevel="0" collapsed="false">
      <c r="A5603" s="49" t="s">
        <v>23273</v>
      </c>
      <c r="B5603" s="49" t="s">
        <v>23274</v>
      </c>
      <c r="C5603" s="49" t="s">
        <v>23524</v>
      </c>
      <c r="D5603" s="49" t="s">
        <v>23525</v>
      </c>
      <c r="E5603" s="50"/>
      <c r="F5603" s="49"/>
      <c r="G5603" s="49" t="s">
        <v>23633</v>
      </c>
      <c r="H5603" s="49" t="s">
        <v>23634</v>
      </c>
      <c r="I5603" s="49" t="s">
        <v>8210</v>
      </c>
      <c r="J5603" s="49" t="s">
        <v>7780</v>
      </c>
      <c r="K5603" s="50" t="s">
        <v>23635</v>
      </c>
      <c r="L5603" s="49" t="s">
        <v>7577</v>
      </c>
    </row>
    <row r="5604" customFormat="false" ht="13.5" hidden="false" customHeight="false" outlineLevel="0" collapsed="false">
      <c r="A5604" s="49" t="s">
        <v>23273</v>
      </c>
      <c r="B5604" s="49" t="s">
        <v>23274</v>
      </c>
      <c r="C5604" s="49" t="s">
        <v>23524</v>
      </c>
      <c r="D5604" s="49" t="s">
        <v>23525</v>
      </c>
      <c r="E5604" s="50"/>
      <c r="F5604" s="49"/>
      <c r="G5604" s="49" t="s">
        <v>23636</v>
      </c>
      <c r="H5604" s="49" t="s">
        <v>23637</v>
      </c>
      <c r="I5604" s="49" t="s">
        <v>8210</v>
      </c>
      <c r="J5604" s="49" t="s">
        <v>7780</v>
      </c>
      <c r="K5604" s="50" t="s">
        <v>23638</v>
      </c>
      <c r="L5604" s="49" t="s">
        <v>7577</v>
      </c>
    </row>
    <row r="5605" customFormat="false" ht="13.5" hidden="false" customHeight="false" outlineLevel="0" collapsed="false">
      <c r="A5605" s="49" t="s">
        <v>23273</v>
      </c>
      <c r="B5605" s="49" t="s">
        <v>23274</v>
      </c>
      <c r="C5605" s="49" t="s">
        <v>23524</v>
      </c>
      <c r="D5605" s="49" t="s">
        <v>23525</v>
      </c>
      <c r="E5605" s="50"/>
      <c r="F5605" s="49"/>
      <c r="G5605" s="49" t="s">
        <v>23639</v>
      </c>
      <c r="H5605" s="49" t="s">
        <v>23640</v>
      </c>
      <c r="I5605" s="49" t="s">
        <v>8210</v>
      </c>
      <c r="J5605" s="49" t="s">
        <v>7780</v>
      </c>
      <c r="K5605" s="50" t="s">
        <v>23641</v>
      </c>
      <c r="L5605" s="49" t="s">
        <v>7577</v>
      </c>
    </row>
    <row r="5606" customFormat="false" ht="13.5" hidden="false" customHeight="false" outlineLevel="0" collapsed="false">
      <c r="A5606" s="49" t="s">
        <v>23273</v>
      </c>
      <c r="B5606" s="49" t="s">
        <v>23274</v>
      </c>
      <c r="C5606" s="49" t="s">
        <v>23524</v>
      </c>
      <c r="D5606" s="49" t="s">
        <v>23525</v>
      </c>
      <c r="E5606" s="50"/>
      <c r="F5606" s="49"/>
      <c r="G5606" s="49" t="s">
        <v>23642</v>
      </c>
      <c r="H5606" s="49" t="s">
        <v>23643</v>
      </c>
      <c r="I5606" s="49" t="s">
        <v>8210</v>
      </c>
      <c r="J5606" s="49" t="s">
        <v>7780</v>
      </c>
      <c r="K5606" s="50" t="s">
        <v>11125</v>
      </c>
      <c r="L5606" s="49" t="s">
        <v>7577</v>
      </c>
    </row>
    <row r="5607" customFormat="false" ht="13.5" hidden="false" customHeight="false" outlineLevel="0" collapsed="false">
      <c r="A5607" s="49" t="s">
        <v>23273</v>
      </c>
      <c r="B5607" s="49" t="s">
        <v>23274</v>
      </c>
      <c r="C5607" s="49" t="s">
        <v>23524</v>
      </c>
      <c r="D5607" s="49" t="s">
        <v>23525</v>
      </c>
      <c r="E5607" s="50"/>
      <c r="F5607" s="49"/>
      <c r="G5607" s="49" t="s">
        <v>23644</v>
      </c>
      <c r="H5607" s="49" t="s">
        <v>23645</v>
      </c>
      <c r="I5607" s="49" t="s">
        <v>8210</v>
      </c>
      <c r="J5607" s="49" t="s">
        <v>7780</v>
      </c>
      <c r="K5607" s="50" t="s">
        <v>23646</v>
      </c>
      <c r="L5607" s="49" t="s">
        <v>7577</v>
      </c>
    </row>
    <row r="5608" customFormat="false" ht="13.5" hidden="false" customHeight="false" outlineLevel="0" collapsed="false">
      <c r="A5608" s="49" t="s">
        <v>23273</v>
      </c>
      <c r="B5608" s="49" t="s">
        <v>23274</v>
      </c>
      <c r="C5608" s="49" t="s">
        <v>23524</v>
      </c>
      <c r="D5608" s="49" t="s">
        <v>23525</v>
      </c>
      <c r="E5608" s="50"/>
      <c r="F5608" s="49"/>
      <c r="G5608" s="49" t="s">
        <v>23647</v>
      </c>
      <c r="H5608" s="49" t="s">
        <v>23648</v>
      </c>
      <c r="I5608" s="49" t="s">
        <v>8210</v>
      </c>
      <c r="J5608" s="49" t="s">
        <v>7780</v>
      </c>
      <c r="K5608" s="50" t="s">
        <v>23649</v>
      </c>
      <c r="L5608" s="49" t="s">
        <v>7577</v>
      </c>
    </row>
    <row r="5609" customFormat="false" ht="13.5" hidden="false" customHeight="false" outlineLevel="0" collapsed="false">
      <c r="A5609" s="49" t="s">
        <v>23273</v>
      </c>
      <c r="B5609" s="49" t="s">
        <v>23274</v>
      </c>
      <c r="C5609" s="49" t="s">
        <v>23524</v>
      </c>
      <c r="D5609" s="49" t="s">
        <v>23525</v>
      </c>
      <c r="E5609" s="50"/>
      <c r="F5609" s="49"/>
      <c r="G5609" s="49" t="s">
        <v>23650</v>
      </c>
      <c r="H5609" s="49" t="s">
        <v>23651</v>
      </c>
      <c r="I5609" s="49" t="s">
        <v>8210</v>
      </c>
      <c r="J5609" s="49" t="s">
        <v>7780</v>
      </c>
      <c r="K5609" s="50" t="s">
        <v>10277</v>
      </c>
      <c r="L5609" s="49" t="s">
        <v>7577</v>
      </c>
    </row>
    <row r="5610" customFormat="false" ht="13.5" hidden="false" customHeight="false" outlineLevel="0" collapsed="false">
      <c r="A5610" s="49" t="s">
        <v>23273</v>
      </c>
      <c r="B5610" s="49" t="s">
        <v>23274</v>
      </c>
      <c r="C5610" s="49" t="s">
        <v>23524</v>
      </c>
      <c r="D5610" s="49" t="s">
        <v>23525</v>
      </c>
      <c r="E5610" s="50"/>
      <c r="F5610" s="49"/>
      <c r="G5610" s="49" t="s">
        <v>23652</v>
      </c>
      <c r="H5610" s="49" t="s">
        <v>23653</v>
      </c>
      <c r="I5610" s="49" t="s">
        <v>8210</v>
      </c>
      <c r="J5610" s="49" t="s">
        <v>7575</v>
      </c>
      <c r="K5610" s="50" t="s">
        <v>23654</v>
      </c>
      <c r="L5610" s="49" t="s">
        <v>7577</v>
      </c>
    </row>
    <row r="5611" customFormat="false" ht="13.5" hidden="false" customHeight="false" outlineLevel="0" collapsed="false">
      <c r="A5611" s="49" t="s">
        <v>23273</v>
      </c>
      <c r="B5611" s="49" t="s">
        <v>23274</v>
      </c>
      <c r="C5611" s="49" t="s">
        <v>23524</v>
      </c>
      <c r="D5611" s="49" t="s">
        <v>23525</v>
      </c>
      <c r="E5611" s="50"/>
      <c r="F5611" s="49"/>
      <c r="G5611" s="49" t="s">
        <v>23655</v>
      </c>
      <c r="H5611" s="49" t="s">
        <v>23656</v>
      </c>
      <c r="I5611" s="49" t="s">
        <v>8210</v>
      </c>
      <c r="J5611" s="49" t="s">
        <v>7575</v>
      </c>
      <c r="K5611" s="50" t="s">
        <v>23657</v>
      </c>
      <c r="L5611" s="49" t="s">
        <v>7577</v>
      </c>
    </row>
    <row r="5612" customFormat="false" ht="13.5" hidden="false" customHeight="false" outlineLevel="0" collapsed="false">
      <c r="A5612" s="49" t="s">
        <v>23273</v>
      </c>
      <c r="B5612" s="49" t="s">
        <v>23274</v>
      </c>
      <c r="C5612" s="49" t="s">
        <v>23524</v>
      </c>
      <c r="D5612" s="49" t="s">
        <v>23525</v>
      </c>
      <c r="E5612" s="50"/>
      <c r="F5612" s="49"/>
      <c r="G5612" s="49" t="s">
        <v>23658</v>
      </c>
      <c r="H5612" s="49" t="s">
        <v>23659</v>
      </c>
      <c r="I5612" s="49" t="s">
        <v>8210</v>
      </c>
      <c r="J5612" s="49" t="s">
        <v>7575</v>
      </c>
      <c r="K5612" s="50" t="s">
        <v>23660</v>
      </c>
      <c r="L5612" s="49" t="s">
        <v>7577</v>
      </c>
    </row>
    <row r="5613" customFormat="false" ht="13.5" hidden="false" customHeight="false" outlineLevel="0" collapsed="false">
      <c r="A5613" s="49" t="s">
        <v>23273</v>
      </c>
      <c r="B5613" s="49" t="s">
        <v>23274</v>
      </c>
      <c r="C5613" s="49" t="s">
        <v>23524</v>
      </c>
      <c r="D5613" s="49" t="s">
        <v>23525</v>
      </c>
      <c r="E5613" s="50"/>
      <c r="F5613" s="49"/>
      <c r="G5613" s="49" t="s">
        <v>23661</v>
      </c>
      <c r="H5613" s="49" t="s">
        <v>23662</v>
      </c>
      <c r="I5613" s="49" t="s">
        <v>8210</v>
      </c>
      <c r="J5613" s="49" t="s">
        <v>7575</v>
      </c>
      <c r="K5613" s="50" t="s">
        <v>23663</v>
      </c>
      <c r="L5613" s="49" t="s">
        <v>7577</v>
      </c>
    </row>
    <row r="5614" customFormat="false" ht="13.5" hidden="false" customHeight="false" outlineLevel="0" collapsed="false">
      <c r="A5614" s="49" t="s">
        <v>23273</v>
      </c>
      <c r="B5614" s="49" t="s">
        <v>23274</v>
      </c>
      <c r="C5614" s="49" t="s">
        <v>23524</v>
      </c>
      <c r="D5614" s="49" t="s">
        <v>23525</v>
      </c>
      <c r="E5614" s="50"/>
      <c r="F5614" s="49"/>
      <c r="G5614" s="49" t="s">
        <v>23664</v>
      </c>
      <c r="H5614" s="49" t="s">
        <v>23665</v>
      </c>
      <c r="I5614" s="49" t="s">
        <v>8210</v>
      </c>
      <c r="J5614" s="49" t="s">
        <v>7575</v>
      </c>
      <c r="K5614" s="50" t="s">
        <v>14385</v>
      </c>
      <c r="L5614" s="49" t="s">
        <v>7577</v>
      </c>
    </row>
    <row r="5615" customFormat="false" ht="13.5" hidden="false" customHeight="false" outlineLevel="0" collapsed="false">
      <c r="A5615" s="49" t="s">
        <v>23273</v>
      </c>
      <c r="B5615" s="49" t="s">
        <v>23274</v>
      </c>
      <c r="C5615" s="49" t="s">
        <v>23524</v>
      </c>
      <c r="D5615" s="49" t="s">
        <v>23525</v>
      </c>
      <c r="E5615" s="50"/>
      <c r="F5615" s="49"/>
      <c r="G5615" s="49" t="s">
        <v>23666</v>
      </c>
      <c r="H5615" s="49" t="s">
        <v>23667</v>
      </c>
      <c r="I5615" s="49" t="s">
        <v>8210</v>
      </c>
      <c r="J5615" s="49" t="s">
        <v>7575</v>
      </c>
      <c r="K5615" s="50" t="s">
        <v>15683</v>
      </c>
      <c r="L5615" s="49" t="s">
        <v>7577</v>
      </c>
    </row>
    <row r="5616" customFormat="false" ht="13.5" hidden="false" customHeight="false" outlineLevel="0" collapsed="false">
      <c r="A5616" s="49" t="s">
        <v>23273</v>
      </c>
      <c r="B5616" s="49" t="s">
        <v>23274</v>
      </c>
      <c r="C5616" s="49" t="s">
        <v>23524</v>
      </c>
      <c r="D5616" s="49" t="s">
        <v>23525</v>
      </c>
      <c r="E5616" s="50"/>
      <c r="F5616" s="49"/>
      <c r="G5616" s="49" t="s">
        <v>23668</v>
      </c>
      <c r="H5616" s="49" t="s">
        <v>23669</v>
      </c>
      <c r="I5616" s="49" t="s">
        <v>8210</v>
      </c>
      <c r="J5616" s="49" t="s">
        <v>7575</v>
      </c>
      <c r="K5616" s="50" t="s">
        <v>23670</v>
      </c>
      <c r="L5616" s="49" t="s">
        <v>7577</v>
      </c>
    </row>
    <row r="5617" customFormat="false" ht="13.5" hidden="false" customHeight="false" outlineLevel="0" collapsed="false">
      <c r="A5617" s="49" t="s">
        <v>23273</v>
      </c>
      <c r="B5617" s="49" t="s">
        <v>23274</v>
      </c>
      <c r="C5617" s="49" t="s">
        <v>23524</v>
      </c>
      <c r="D5617" s="49" t="s">
        <v>23525</v>
      </c>
      <c r="E5617" s="50"/>
      <c r="F5617" s="49"/>
      <c r="G5617" s="49" t="s">
        <v>23671</v>
      </c>
      <c r="H5617" s="49" t="s">
        <v>23672</v>
      </c>
      <c r="I5617" s="49" t="s">
        <v>8210</v>
      </c>
      <c r="J5617" s="49" t="s">
        <v>7575</v>
      </c>
      <c r="K5617" s="50" t="s">
        <v>23673</v>
      </c>
      <c r="L5617" s="49" t="s">
        <v>7577</v>
      </c>
    </row>
    <row r="5618" customFormat="false" ht="13.5" hidden="false" customHeight="false" outlineLevel="0" collapsed="false">
      <c r="A5618" s="49" t="s">
        <v>23273</v>
      </c>
      <c r="B5618" s="49" t="s">
        <v>23274</v>
      </c>
      <c r="C5618" s="49" t="s">
        <v>23524</v>
      </c>
      <c r="D5618" s="49" t="s">
        <v>23525</v>
      </c>
      <c r="E5618" s="50"/>
      <c r="F5618" s="49"/>
      <c r="G5618" s="49" t="s">
        <v>23674</v>
      </c>
      <c r="H5618" s="49" t="s">
        <v>23675</v>
      </c>
      <c r="I5618" s="49" t="s">
        <v>8210</v>
      </c>
      <c r="J5618" s="49" t="s">
        <v>7575</v>
      </c>
      <c r="K5618" s="50" t="s">
        <v>23676</v>
      </c>
      <c r="L5618" s="49" t="s">
        <v>7577</v>
      </c>
    </row>
    <row r="5619" customFormat="false" ht="13.5" hidden="false" customHeight="false" outlineLevel="0" collapsed="false">
      <c r="A5619" s="49" t="s">
        <v>23273</v>
      </c>
      <c r="B5619" s="49" t="s">
        <v>23274</v>
      </c>
      <c r="C5619" s="49" t="s">
        <v>23524</v>
      </c>
      <c r="D5619" s="49" t="s">
        <v>23525</v>
      </c>
      <c r="E5619" s="50"/>
      <c r="F5619" s="49"/>
      <c r="G5619" s="49" t="s">
        <v>23677</v>
      </c>
      <c r="H5619" s="49" t="s">
        <v>23678</v>
      </c>
      <c r="I5619" s="49" t="s">
        <v>8210</v>
      </c>
      <c r="J5619" s="49" t="s">
        <v>7575</v>
      </c>
      <c r="K5619" s="50" t="s">
        <v>23679</v>
      </c>
      <c r="L5619" s="49" t="s">
        <v>7577</v>
      </c>
    </row>
    <row r="5620" customFormat="false" ht="13.5" hidden="false" customHeight="false" outlineLevel="0" collapsed="false">
      <c r="A5620" s="49" t="s">
        <v>23273</v>
      </c>
      <c r="B5620" s="49" t="s">
        <v>23274</v>
      </c>
      <c r="C5620" s="49" t="s">
        <v>23524</v>
      </c>
      <c r="D5620" s="49" t="s">
        <v>23525</v>
      </c>
      <c r="E5620" s="50"/>
      <c r="F5620" s="49"/>
      <c r="G5620" s="49" t="s">
        <v>23680</v>
      </c>
      <c r="H5620" s="49" t="s">
        <v>23681</v>
      </c>
      <c r="I5620" s="49" t="s">
        <v>8210</v>
      </c>
      <c r="J5620" s="49" t="s">
        <v>7575</v>
      </c>
      <c r="K5620" s="50" t="s">
        <v>23682</v>
      </c>
      <c r="L5620" s="49" t="s">
        <v>7577</v>
      </c>
    </row>
    <row r="5621" customFormat="false" ht="13.5" hidden="false" customHeight="false" outlineLevel="0" collapsed="false">
      <c r="A5621" s="49" t="s">
        <v>23273</v>
      </c>
      <c r="B5621" s="49" t="s">
        <v>23274</v>
      </c>
      <c r="C5621" s="49" t="s">
        <v>23524</v>
      </c>
      <c r="D5621" s="49" t="s">
        <v>23525</v>
      </c>
      <c r="E5621" s="50"/>
      <c r="F5621" s="49"/>
      <c r="G5621" s="49" t="s">
        <v>23683</v>
      </c>
      <c r="H5621" s="49" t="s">
        <v>23684</v>
      </c>
      <c r="I5621" s="49" t="s">
        <v>8210</v>
      </c>
      <c r="J5621" s="49" t="s">
        <v>7575</v>
      </c>
      <c r="K5621" s="50" t="s">
        <v>23685</v>
      </c>
      <c r="L5621" s="49" t="s">
        <v>7577</v>
      </c>
    </row>
    <row r="5622" customFormat="false" ht="13.5" hidden="false" customHeight="false" outlineLevel="0" collapsed="false">
      <c r="A5622" s="49" t="s">
        <v>23273</v>
      </c>
      <c r="B5622" s="49" t="s">
        <v>23274</v>
      </c>
      <c r="C5622" s="49" t="s">
        <v>23524</v>
      </c>
      <c r="D5622" s="49" t="s">
        <v>23525</v>
      </c>
      <c r="E5622" s="50"/>
      <c r="F5622" s="49"/>
      <c r="G5622" s="49" t="s">
        <v>23686</v>
      </c>
      <c r="H5622" s="49" t="s">
        <v>23687</v>
      </c>
      <c r="I5622" s="49" t="s">
        <v>8210</v>
      </c>
      <c r="J5622" s="49" t="s">
        <v>7575</v>
      </c>
      <c r="K5622" s="50" t="s">
        <v>23688</v>
      </c>
      <c r="L5622" s="49" t="s">
        <v>7577</v>
      </c>
    </row>
    <row r="5623" customFormat="false" ht="13.5" hidden="false" customHeight="false" outlineLevel="0" collapsed="false">
      <c r="A5623" s="49" t="s">
        <v>23273</v>
      </c>
      <c r="B5623" s="49" t="s">
        <v>23274</v>
      </c>
      <c r="C5623" s="49" t="s">
        <v>23524</v>
      </c>
      <c r="D5623" s="49" t="s">
        <v>23525</v>
      </c>
      <c r="E5623" s="50"/>
      <c r="F5623" s="49"/>
      <c r="G5623" s="49" t="s">
        <v>23689</v>
      </c>
      <c r="H5623" s="49" t="s">
        <v>23690</v>
      </c>
      <c r="I5623" s="49" t="s">
        <v>8210</v>
      </c>
      <c r="J5623" s="49" t="s">
        <v>7575</v>
      </c>
      <c r="K5623" s="50" t="s">
        <v>23691</v>
      </c>
      <c r="L5623" s="49" t="s">
        <v>7577</v>
      </c>
    </row>
    <row r="5624" customFormat="false" ht="13.5" hidden="false" customHeight="false" outlineLevel="0" collapsed="false">
      <c r="A5624" s="49" t="s">
        <v>23273</v>
      </c>
      <c r="B5624" s="49" t="s">
        <v>23274</v>
      </c>
      <c r="C5624" s="49" t="s">
        <v>23524</v>
      </c>
      <c r="D5624" s="49" t="s">
        <v>23525</v>
      </c>
      <c r="E5624" s="50"/>
      <c r="F5624" s="49"/>
      <c r="G5624" s="49" t="s">
        <v>23692</v>
      </c>
      <c r="H5624" s="49" t="s">
        <v>23693</v>
      </c>
      <c r="I5624" s="49" t="s">
        <v>8210</v>
      </c>
      <c r="J5624" s="49" t="s">
        <v>7575</v>
      </c>
      <c r="K5624" s="50" t="s">
        <v>23694</v>
      </c>
      <c r="L5624" s="49" t="s">
        <v>7577</v>
      </c>
    </row>
    <row r="5625" customFormat="false" ht="13.5" hidden="false" customHeight="false" outlineLevel="0" collapsed="false">
      <c r="A5625" s="49" t="s">
        <v>23273</v>
      </c>
      <c r="B5625" s="49" t="s">
        <v>23274</v>
      </c>
      <c r="C5625" s="49" t="s">
        <v>23524</v>
      </c>
      <c r="D5625" s="49" t="s">
        <v>23525</v>
      </c>
      <c r="E5625" s="50"/>
      <c r="F5625" s="49"/>
      <c r="G5625" s="49" t="s">
        <v>23695</v>
      </c>
      <c r="H5625" s="49" t="s">
        <v>23696</v>
      </c>
      <c r="I5625" s="49" t="s">
        <v>8210</v>
      </c>
      <c r="J5625" s="49" t="s">
        <v>7575</v>
      </c>
      <c r="K5625" s="50" t="s">
        <v>23697</v>
      </c>
      <c r="L5625" s="49" t="s">
        <v>7577</v>
      </c>
    </row>
    <row r="5626" customFormat="false" ht="13.5" hidden="false" customHeight="false" outlineLevel="0" collapsed="false">
      <c r="A5626" s="49" t="s">
        <v>23273</v>
      </c>
      <c r="B5626" s="49" t="s">
        <v>23274</v>
      </c>
      <c r="C5626" s="49" t="s">
        <v>23524</v>
      </c>
      <c r="D5626" s="49" t="s">
        <v>23525</v>
      </c>
      <c r="E5626" s="50"/>
      <c r="F5626" s="49"/>
      <c r="G5626" s="49" t="s">
        <v>23698</v>
      </c>
      <c r="H5626" s="49" t="s">
        <v>23699</v>
      </c>
      <c r="I5626" s="49" t="s">
        <v>8210</v>
      </c>
      <c r="J5626" s="49" t="s">
        <v>7575</v>
      </c>
      <c r="K5626" s="50" t="s">
        <v>23700</v>
      </c>
      <c r="L5626" s="49" t="s">
        <v>7577</v>
      </c>
    </row>
    <row r="5627" customFormat="false" ht="13.5" hidden="false" customHeight="false" outlineLevel="0" collapsed="false">
      <c r="A5627" s="49" t="s">
        <v>23273</v>
      </c>
      <c r="B5627" s="49" t="s">
        <v>23274</v>
      </c>
      <c r="C5627" s="49" t="s">
        <v>23524</v>
      </c>
      <c r="D5627" s="49" t="s">
        <v>23525</v>
      </c>
      <c r="E5627" s="50"/>
      <c r="F5627" s="49"/>
      <c r="G5627" s="49" t="s">
        <v>23701</v>
      </c>
      <c r="H5627" s="49" t="s">
        <v>23702</v>
      </c>
      <c r="I5627" s="49" t="s">
        <v>8210</v>
      </c>
      <c r="J5627" s="49" t="s">
        <v>7575</v>
      </c>
      <c r="K5627" s="50" t="s">
        <v>23703</v>
      </c>
      <c r="L5627" s="49" t="s">
        <v>7577</v>
      </c>
    </row>
    <row r="5628" customFormat="false" ht="13.5" hidden="false" customHeight="false" outlineLevel="0" collapsed="false">
      <c r="A5628" s="49" t="s">
        <v>23273</v>
      </c>
      <c r="B5628" s="49" t="s">
        <v>23274</v>
      </c>
      <c r="C5628" s="49" t="s">
        <v>23524</v>
      </c>
      <c r="D5628" s="49" t="s">
        <v>23525</v>
      </c>
      <c r="E5628" s="50"/>
      <c r="F5628" s="49"/>
      <c r="G5628" s="49" t="s">
        <v>23704</v>
      </c>
      <c r="H5628" s="49" t="s">
        <v>23705</v>
      </c>
      <c r="I5628" s="49" t="s">
        <v>8210</v>
      </c>
      <c r="J5628" s="49" t="s">
        <v>7575</v>
      </c>
      <c r="K5628" s="50" t="s">
        <v>23706</v>
      </c>
      <c r="L5628" s="49" t="s">
        <v>7577</v>
      </c>
    </row>
    <row r="5629" customFormat="false" ht="13.5" hidden="false" customHeight="false" outlineLevel="0" collapsed="false">
      <c r="A5629" s="49" t="s">
        <v>23273</v>
      </c>
      <c r="B5629" s="49" t="s">
        <v>23274</v>
      </c>
      <c r="C5629" s="49" t="s">
        <v>23524</v>
      </c>
      <c r="D5629" s="49" t="s">
        <v>23525</v>
      </c>
      <c r="E5629" s="50"/>
      <c r="F5629" s="49"/>
      <c r="G5629" s="49" t="s">
        <v>23707</v>
      </c>
      <c r="H5629" s="49" t="s">
        <v>23708</v>
      </c>
      <c r="I5629" s="49" t="s">
        <v>8210</v>
      </c>
      <c r="J5629" s="49" t="s">
        <v>7575</v>
      </c>
      <c r="K5629" s="50" t="s">
        <v>23709</v>
      </c>
      <c r="L5629" s="49" t="s">
        <v>7577</v>
      </c>
    </row>
    <row r="5630" customFormat="false" ht="13.5" hidden="false" customHeight="false" outlineLevel="0" collapsed="false">
      <c r="A5630" s="49" t="s">
        <v>23273</v>
      </c>
      <c r="B5630" s="49" t="s">
        <v>23274</v>
      </c>
      <c r="C5630" s="49" t="s">
        <v>23524</v>
      </c>
      <c r="D5630" s="49" t="s">
        <v>23525</v>
      </c>
      <c r="E5630" s="50"/>
      <c r="F5630" s="49"/>
      <c r="G5630" s="49" t="s">
        <v>23710</v>
      </c>
      <c r="H5630" s="49" t="s">
        <v>23711</v>
      </c>
      <c r="I5630" s="49" t="s">
        <v>8210</v>
      </c>
      <c r="J5630" s="49" t="s">
        <v>7575</v>
      </c>
      <c r="K5630" s="50" t="s">
        <v>23712</v>
      </c>
      <c r="L5630" s="49" t="s">
        <v>7577</v>
      </c>
    </row>
    <row r="5631" customFormat="false" ht="13.5" hidden="false" customHeight="false" outlineLevel="0" collapsed="false">
      <c r="A5631" s="49" t="s">
        <v>23273</v>
      </c>
      <c r="B5631" s="49" t="s">
        <v>23274</v>
      </c>
      <c r="C5631" s="49" t="s">
        <v>23524</v>
      </c>
      <c r="D5631" s="49" t="s">
        <v>23525</v>
      </c>
      <c r="E5631" s="50"/>
      <c r="F5631" s="49"/>
      <c r="G5631" s="49" t="s">
        <v>23713</v>
      </c>
      <c r="H5631" s="49" t="s">
        <v>23714</v>
      </c>
      <c r="I5631" s="49" t="s">
        <v>8210</v>
      </c>
      <c r="J5631" s="49" t="s">
        <v>7575</v>
      </c>
      <c r="K5631" s="50" t="s">
        <v>23715</v>
      </c>
      <c r="L5631" s="49" t="s">
        <v>7577</v>
      </c>
    </row>
    <row r="5632" customFormat="false" ht="13.5" hidden="false" customHeight="false" outlineLevel="0" collapsed="false">
      <c r="A5632" s="49" t="s">
        <v>23273</v>
      </c>
      <c r="B5632" s="49" t="s">
        <v>23274</v>
      </c>
      <c r="C5632" s="49" t="s">
        <v>23524</v>
      </c>
      <c r="D5632" s="49" t="s">
        <v>23525</v>
      </c>
      <c r="E5632" s="50"/>
      <c r="F5632" s="49"/>
      <c r="G5632" s="49" t="s">
        <v>23716</v>
      </c>
      <c r="H5632" s="49" t="s">
        <v>23717</v>
      </c>
      <c r="I5632" s="49" t="s">
        <v>8210</v>
      </c>
      <c r="J5632" s="49" t="s">
        <v>7575</v>
      </c>
      <c r="K5632" s="50" t="s">
        <v>23718</v>
      </c>
      <c r="L5632" s="49" t="s">
        <v>7577</v>
      </c>
    </row>
    <row r="5633" customFormat="false" ht="13.5" hidden="false" customHeight="false" outlineLevel="0" collapsed="false">
      <c r="A5633" s="49" t="s">
        <v>23273</v>
      </c>
      <c r="B5633" s="49" t="s">
        <v>23274</v>
      </c>
      <c r="C5633" s="49" t="s">
        <v>23524</v>
      </c>
      <c r="D5633" s="49" t="s">
        <v>23525</v>
      </c>
      <c r="E5633" s="50"/>
      <c r="F5633" s="49"/>
      <c r="G5633" s="49" t="s">
        <v>23719</v>
      </c>
      <c r="H5633" s="49" t="s">
        <v>23720</v>
      </c>
      <c r="I5633" s="49" t="s">
        <v>8210</v>
      </c>
      <c r="J5633" s="49" t="s">
        <v>7575</v>
      </c>
      <c r="K5633" s="50" t="s">
        <v>11468</v>
      </c>
      <c r="L5633" s="49" t="s">
        <v>7577</v>
      </c>
    </row>
    <row r="5634" customFormat="false" ht="13.5" hidden="false" customHeight="false" outlineLevel="0" collapsed="false">
      <c r="A5634" s="49" t="s">
        <v>23273</v>
      </c>
      <c r="B5634" s="49" t="s">
        <v>23274</v>
      </c>
      <c r="C5634" s="49" t="s">
        <v>23524</v>
      </c>
      <c r="D5634" s="49" t="s">
        <v>23525</v>
      </c>
      <c r="E5634" s="50"/>
      <c r="F5634" s="49"/>
      <c r="G5634" s="49" t="s">
        <v>23721</v>
      </c>
      <c r="H5634" s="49" t="s">
        <v>23722</v>
      </c>
      <c r="I5634" s="49" t="s">
        <v>8210</v>
      </c>
      <c r="J5634" s="49" t="s">
        <v>7575</v>
      </c>
      <c r="K5634" s="50" t="s">
        <v>18295</v>
      </c>
      <c r="L5634" s="49" t="s">
        <v>7577</v>
      </c>
    </row>
    <row r="5635" customFormat="false" ht="13.5" hidden="false" customHeight="false" outlineLevel="0" collapsed="false">
      <c r="A5635" s="49" t="s">
        <v>23273</v>
      </c>
      <c r="B5635" s="49" t="s">
        <v>23274</v>
      </c>
      <c r="C5635" s="49" t="s">
        <v>23524</v>
      </c>
      <c r="D5635" s="49" t="s">
        <v>23525</v>
      </c>
      <c r="E5635" s="50"/>
      <c r="F5635" s="49"/>
      <c r="G5635" s="49" t="s">
        <v>23723</v>
      </c>
      <c r="H5635" s="49" t="s">
        <v>23724</v>
      </c>
      <c r="I5635" s="49" t="s">
        <v>8210</v>
      </c>
      <c r="J5635" s="49" t="s">
        <v>7575</v>
      </c>
      <c r="K5635" s="50" t="s">
        <v>23725</v>
      </c>
      <c r="L5635" s="49" t="s">
        <v>7577</v>
      </c>
    </row>
    <row r="5636" customFormat="false" ht="13.5" hidden="false" customHeight="false" outlineLevel="0" collapsed="false">
      <c r="A5636" s="49" t="s">
        <v>23273</v>
      </c>
      <c r="B5636" s="49" t="s">
        <v>23274</v>
      </c>
      <c r="C5636" s="49" t="s">
        <v>23524</v>
      </c>
      <c r="D5636" s="49" t="s">
        <v>23525</v>
      </c>
      <c r="E5636" s="50"/>
      <c r="F5636" s="49"/>
      <c r="G5636" s="49" t="s">
        <v>23726</v>
      </c>
      <c r="H5636" s="49" t="s">
        <v>23727</v>
      </c>
      <c r="I5636" s="49" t="s">
        <v>8210</v>
      </c>
      <c r="J5636" s="49" t="s">
        <v>7575</v>
      </c>
      <c r="K5636" s="50" t="s">
        <v>23728</v>
      </c>
      <c r="L5636" s="49" t="s">
        <v>7577</v>
      </c>
    </row>
    <row r="5637" customFormat="false" ht="13.5" hidden="false" customHeight="false" outlineLevel="0" collapsed="false">
      <c r="A5637" s="49" t="s">
        <v>23273</v>
      </c>
      <c r="B5637" s="49" t="s">
        <v>23274</v>
      </c>
      <c r="C5637" s="49" t="s">
        <v>23524</v>
      </c>
      <c r="D5637" s="49" t="s">
        <v>23525</v>
      </c>
      <c r="E5637" s="50"/>
      <c r="F5637" s="49"/>
      <c r="G5637" s="49" t="s">
        <v>23729</v>
      </c>
      <c r="H5637" s="49" t="s">
        <v>23730</v>
      </c>
      <c r="I5637" s="49" t="s">
        <v>8210</v>
      </c>
      <c r="J5637" s="49" t="s">
        <v>7575</v>
      </c>
      <c r="K5637" s="50" t="s">
        <v>23731</v>
      </c>
      <c r="L5637" s="49" t="s">
        <v>7577</v>
      </c>
    </row>
    <row r="5638" customFormat="false" ht="13.5" hidden="false" customHeight="false" outlineLevel="0" collapsed="false">
      <c r="A5638" s="49" t="s">
        <v>23273</v>
      </c>
      <c r="B5638" s="49" t="s">
        <v>23274</v>
      </c>
      <c r="C5638" s="49" t="s">
        <v>23732</v>
      </c>
      <c r="D5638" s="49" t="s">
        <v>23733</v>
      </c>
      <c r="E5638" s="50"/>
      <c r="F5638" s="49"/>
      <c r="G5638" s="49" t="s">
        <v>23734</v>
      </c>
      <c r="H5638" s="49" t="s">
        <v>23735</v>
      </c>
      <c r="I5638" s="49" t="s">
        <v>7574</v>
      </c>
      <c r="J5638" s="49" t="s">
        <v>7780</v>
      </c>
      <c r="K5638" s="50" t="s">
        <v>23736</v>
      </c>
      <c r="L5638" s="49" t="s">
        <v>7577</v>
      </c>
    </row>
    <row r="5639" customFormat="false" ht="13.5" hidden="false" customHeight="false" outlineLevel="0" collapsed="false">
      <c r="A5639" s="49" t="s">
        <v>23737</v>
      </c>
      <c r="B5639" s="49" t="s">
        <v>23738</v>
      </c>
      <c r="C5639" s="49" t="s">
        <v>23739</v>
      </c>
      <c r="D5639" s="49" t="s">
        <v>23740</v>
      </c>
      <c r="E5639" s="50"/>
      <c r="F5639" s="49"/>
      <c r="G5639" s="49" t="s">
        <v>23741</v>
      </c>
      <c r="H5639" s="49" t="s">
        <v>23742</v>
      </c>
      <c r="I5639" s="49" t="s">
        <v>8210</v>
      </c>
      <c r="J5639" s="49" t="s">
        <v>7780</v>
      </c>
      <c r="K5639" s="50" t="s">
        <v>11518</v>
      </c>
      <c r="L5639" s="49" t="s">
        <v>7577</v>
      </c>
    </row>
    <row r="5640" customFormat="false" ht="13.5" hidden="false" customHeight="false" outlineLevel="0" collapsed="false">
      <c r="A5640" s="49" t="s">
        <v>23737</v>
      </c>
      <c r="B5640" s="49" t="s">
        <v>23738</v>
      </c>
      <c r="C5640" s="49" t="s">
        <v>23739</v>
      </c>
      <c r="D5640" s="49" t="s">
        <v>23740</v>
      </c>
      <c r="E5640" s="50"/>
      <c r="F5640" s="49"/>
      <c r="G5640" s="49" t="s">
        <v>23743</v>
      </c>
      <c r="H5640" s="49" t="s">
        <v>23744</v>
      </c>
      <c r="I5640" s="49" t="s">
        <v>8210</v>
      </c>
      <c r="J5640" s="49" t="s">
        <v>7575</v>
      </c>
      <c r="K5640" s="50" t="s">
        <v>23046</v>
      </c>
      <c r="L5640" s="49" t="s">
        <v>7577</v>
      </c>
    </row>
    <row r="5641" customFormat="false" ht="13.5" hidden="false" customHeight="false" outlineLevel="0" collapsed="false">
      <c r="A5641" s="49" t="s">
        <v>23737</v>
      </c>
      <c r="B5641" s="49" t="s">
        <v>23738</v>
      </c>
      <c r="C5641" s="49" t="s">
        <v>23739</v>
      </c>
      <c r="D5641" s="49" t="s">
        <v>23740</v>
      </c>
      <c r="E5641" s="50"/>
      <c r="F5641" s="49"/>
      <c r="G5641" s="49" t="s">
        <v>23745</v>
      </c>
      <c r="H5641" s="49" t="s">
        <v>23746</v>
      </c>
      <c r="I5641" s="49" t="s">
        <v>8210</v>
      </c>
      <c r="J5641" s="49" t="s">
        <v>7780</v>
      </c>
      <c r="K5641" s="50" t="s">
        <v>23747</v>
      </c>
      <c r="L5641" s="49" t="s">
        <v>7577</v>
      </c>
    </row>
    <row r="5642" customFormat="false" ht="13.5" hidden="false" customHeight="false" outlineLevel="0" collapsed="false">
      <c r="A5642" s="49" t="s">
        <v>23737</v>
      </c>
      <c r="B5642" s="49" t="s">
        <v>23738</v>
      </c>
      <c r="C5642" s="49" t="s">
        <v>23739</v>
      </c>
      <c r="D5642" s="49" t="s">
        <v>23740</v>
      </c>
      <c r="E5642" s="50"/>
      <c r="F5642" s="49"/>
      <c r="G5642" s="49" t="s">
        <v>23748</v>
      </c>
      <c r="H5642" s="49" t="s">
        <v>23749</v>
      </c>
      <c r="I5642" s="49" t="s">
        <v>8210</v>
      </c>
      <c r="J5642" s="49" t="s">
        <v>7575</v>
      </c>
      <c r="K5642" s="50" t="s">
        <v>19635</v>
      </c>
      <c r="L5642" s="49" t="s">
        <v>7577</v>
      </c>
    </row>
    <row r="5643" customFormat="false" ht="13.5" hidden="false" customHeight="false" outlineLevel="0" collapsed="false">
      <c r="A5643" s="49" t="s">
        <v>23737</v>
      </c>
      <c r="B5643" s="49" t="s">
        <v>23738</v>
      </c>
      <c r="C5643" s="49" t="s">
        <v>23739</v>
      </c>
      <c r="D5643" s="49" t="s">
        <v>23740</v>
      </c>
      <c r="E5643" s="50"/>
      <c r="F5643" s="49"/>
      <c r="G5643" s="49" t="s">
        <v>23750</v>
      </c>
      <c r="H5643" s="49" t="s">
        <v>23751</v>
      </c>
      <c r="I5643" s="49" t="s">
        <v>8210</v>
      </c>
      <c r="J5643" s="49" t="s">
        <v>7780</v>
      </c>
      <c r="K5643" s="50" t="s">
        <v>14776</v>
      </c>
      <c r="L5643" s="49" t="s">
        <v>7577</v>
      </c>
    </row>
    <row r="5644" customFormat="false" ht="13.5" hidden="false" customHeight="false" outlineLevel="0" collapsed="false">
      <c r="A5644" s="49" t="s">
        <v>23737</v>
      </c>
      <c r="B5644" s="49" t="s">
        <v>23738</v>
      </c>
      <c r="C5644" s="49" t="s">
        <v>23739</v>
      </c>
      <c r="D5644" s="49" t="s">
        <v>23740</v>
      </c>
      <c r="E5644" s="50"/>
      <c r="F5644" s="49"/>
      <c r="G5644" s="49" t="s">
        <v>23752</v>
      </c>
      <c r="H5644" s="49" t="s">
        <v>23753</v>
      </c>
      <c r="I5644" s="49" t="s">
        <v>8210</v>
      </c>
      <c r="J5644" s="49" t="s">
        <v>7575</v>
      </c>
      <c r="K5644" s="50" t="s">
        <v>23754</v>
      </c>
      <c r="L5644" s="49" t="s">
        <v>7577</v>
      </c>
    </row>
    <row r="5645" customFormat="false" ht="13.5" hidden="false" customHeight="false" outlineLevel="0" collapsed="false">
      <c r="A5645" s="49" t="s">
        <v>23737</v>
      </c>
      <c r="B5645" s="49" t="s">
        <v>23738</v>
      </c>
      <c r="C5645" s="49" t="s">
        <v>23739</v>
      </c>
      <c r="D5645" s="49" t="s">
        <v>23740</v>
      </c>
      <c r="E5645" s="50"/>
      <c r="F5645" s="49"/>
      <c r="G5645" s="49" t="s">
        <v>23755</v>
      </c>
      <c r="H5645" s="49" t="s">
        <v>23756</v>
      </c>
      <c r="I5645" s="49" t="s">
        <v>8210</v>
      </c>
      <c r="J5645" s="49" t="s">
        <v>7780</v>
      </c>
      <c r="K5645" s="50" t="s">
        <v>23757</v>
      </c>
      <c r="L5645" s="49" t="s">
        <v>7577</v>
      </c>
    </row>
    <row r="5646" customFormat="false" ht="13.5" hidden="false" customHeight="false" outlineLevel="0" collapsed="false">
      <c r="A5646" s="49" t="s">
        <v>23737</v>
      </c>
      <c r="B5646" s="49" t="s">
        <v>23738</v>
      </c>
      <c r="C5646" s="49" t="s">
        <v>23739</v>
      </c>
      <c r="D5646" s="49" t="s">
        <v>23740</v>
      </c>
      <c r="E5646" s="50"/>
      <c r="F5646" s="49"/>
      <c r="G5646" s="49" t="s">
        <v>23758</v>
      </c>
      <c r="H5646" s="49" t="s">
        <v>23759</v>
      </c>
      <c r="I5646" s="49" t="s">
        <v>8210</v>
      </c>
      <c r="J5646" s="49" t="s">
        <v>7575</v>
      </c>
      <c r="K5646" s="50" t="s">
        <v>23760</v>
      </c>
      <c r="L5646" s="49" t="s">
        <v>7577</v>
      </c>
    </row>
    <row r="5647" customFormat="false" ht="13.5" hidden="false" customHeight="false" outlineLevel="0" collapsed="false">
      <c r="A5647" s="49" t="s">
        <v>23737</v>
      </c>
      <c r="B5647" s="49" t="s">
        <v>23738</v>
      </c>
      <c r="C5647" s="49" t="s">
        <v>23739</v>
      </c>
      <c r="D5647" s="49" t="s">
        <v>23740</v>
      </c>
      <c r="E5647" s="50"/>
      <c r="F5647" s="49"/>
      <c r="G5647" s="49" t="s">
        <v>23761</v>
      </c>
      <c r="H5647" s="49" t="s">
        <v>23762</v>
      </c>
      <c r="I5647" s="49" t="s">
        <v>8210</v>
      </c>
      <c r="J5647" s="49" t="s">
        <v>7780</v>
      </c>
      <c r="K5647" s="50" t="s">
        <v>23763</v>
      </c>
      <c r="L5647" s="49" t="s">
        <v>7577</v>
      </c>
    </row>
    <row r="5648" customFormat="false" ht="13.5" hidden="false" customHeight="false" outlineLevel="0" collapsed="false">
      <c r="A5648" s="49" t="s">
        <v>23737</v>
      </c>
      <c r="B5648" s="49" t="s">
        <v>23738</v>
      </c>
      <c r="C5648" s="49" t="s">
        <v>23739</v>
      </c>
      <c r="D5648" s="49" t="s">
        <v>23740</v>
      </c>
      <c r="E5648" s="50"/>
      <c r="F5648" s="49"/>
      <c r="G5648" s="49" t="s">
        <v>23764</v>
      </c>
      <c r="H5648" s="49" t="s">
        <v>23765</v>
      </c>
      <c r="I5648" s="49" t="s">
        <v>8210</v>
      </c>
      <c r="J5648" s="49" t="s">
        <v>7575</v>
      </c>
      <c r="K5648" s="50" t="s">
        <v>21438</v>
      </c>
      <c r="L5648" s="49" t="s">
        <v>7577</v>
      </c>
    </row>
    <row r="5649" customFormat="false" ht="13.5" hidden="false" customHeight="false" outlineLevel="0" collapsed="false">
      <c r="A5649" s="49" t="s">
        <v>23737</v>
      </c>
      <c r="B5649" s="49" t="s">
        <v>23738</v>
      </c>
      <c r="C5649" s="49" t="s">
        <v>23739</v>
      </c>
      <c r="D5649" s="49" t="s">
        <v>23740</v>
      </c>
      <c r="E5649" s="50"/>
      <c r="F5649" s="49"/>
      <c r="G5649" s="49" t="s">
        <v>23766</v>
      </c>
      <c r="H5649" s="49" t="s">
        <v>23767</v>
      </c>
      <c r="I5649" s="49" t="s">
        <v>8210</v>
      </c>
      <c r="J5649" s="49" t="s">
        <v>7780</v>
      </c>
      <c r="K5649" s="50" t="s">
        <v>23768</v>
      </c>
      <c r="L5649" s="49" t="s">
        <v>7577</v>
      </c>
    </row>
    <row r="5650" customFormat="false" ht="13.5" hidden="false" customHeight="false" outlineLevel="0" collapsed="false">
      <c r="A5650" s="49" t="s">
        <v>23737</v>
      </c>
      <c r="B5650" s="49" t="s">
        <v>23738</v>
      </c>
      <c r="C5650" s="49" t="s">
        <v>23739</v>
      </c>
      <c r="D5650" s="49" t="s">
        <v>23740</v>
      </c>
      <c r="E5650" s="50"/>
      <c r="F5650" s="49"/>
      <c r="G5650" s="49" t="s">
        <v>23769</v>
      </c>
      <c r="H5650" s="49" t="s">
        <v>23770</v>
      </c>
      <c r="I5650" s="49" t="s">
        <v>8210</v>
      </c>
      <c r="J5650" s="49" t="s">
        <v>7575</v>
      </c>
      <c r="K5650" s="50" t="s">
        <v>22677</v>
      </c>
      <c r="L5650" s="49" t="s">
        <v>7577</v>
      </c>
    </row>
    <row r="5651" customFormat="false" ht="13.5" hidden="false" customHeight="false" outlineLevel="0" collapsed="false">
      <c r="A5651" s="49" t="s">
        <v>23737</v>
      </c>
      <c r="B5651" s="49" t="s">
        <v>23738</v>
      </c>
      <c r="C5651" s="49" t="s">
        <v>23739</v>
      </c>
      <c r="D5651" s="49" t="s">
        <v>23740</v>
      </c>
      <c r="E5651" s="50"/>
      <c r="F5651" s="49"/>
      <c r="G5651" s="49" t="s">
        <v>23771</v>
      </c>
      <c r="H5651" s="49" t="s">
        <v>23772</v>
      </c>
      <c r="I5651" s="49" t="s">
        <v>8210</v>
      </c>
      <c r="J5651" s="49" t="s">
        <v>7780</v>
      </c>
      <c r="K5651" s="50" t="s">
        <v>13165</v>
      </c>
      <c r="L5651" s="49" t="s">
        <v>7577</v>
      </c>
    </row>
    <row r="5652" customFormat="false" ht="13.5" hidden="false" customHeight="false" outlineLevel="0" collapsed="false">
      <c r="A5652" s="49" t="s">
        <v>23737</v>
      </c>
      <c r="B5652" s="49" t="s">
        <v>23738</v>
      </c>
      <c r="C5652" s="49" t="s">
        <v>23739</v>
      </c>
      <c r="D5652" s="49" t="s">
        <v>23740</v>
      </c>
      <c r="E5652" s="50"/>
      <c r="F5652" s="49"/>
      <c r="G5652" s="49" t="s">
        <v>23773</v>
      </c>
      <c r="H5652" s="49" t="s">
        <v>23774</v>
      </c>
      <c r="I5652" s="49" t="s">
        <v>8210</v>
      </c>
      <c r="J5652" s="49" t="s">
        <v>7575</v>
      </c>
      <c r="K5652" s="50" t="s">
        <v>17941</v>
      </c>
      <c r="L5652" s="49" t="s">
        <v>7577</v>
      </c>
    </row>
    <row r="5653" customFormat="false" ht="13.5" hidden="false" customHeight="false" outlineLevel="0" collapsed="false">
      <c r="A5653" s="49" t="s">
        <v>23737</v>
      </c>
      <c r="B5653" s="49" t="s">
        <v>23738</v>
      </c>
      <c r="C5653" s="49" t="s">
        <v>23739</v>
      </c>
      <c r="D5653" s="49" t="s">
        <v>23740</v>
      </c>
      <c r="E5653" s="50"/>
      <c r="F5653" s="49"/>
      <c r="G5653" s="49" t="s">
        <v>23775</v>
      </c>
      <c r="H5653" s="49" t="s">
        <v>23776</v>
      </c>
      <c r="I5653" s="49" t="s">
        <v>8210</v>
      </c>
      <c r="J5653" s="49" t="s">
        <v>7780</v>
      </c>
      <c r="K5653" s="50" t="s">
        <v>15042</v>
      </c>
      <c r="L5653" s="49" t="s">
        <v>7577</v>
      </c>
    </row>
    <row r="5654" customFormat="false" ht="13.5" hidden="false" customHeight="false" outlineLevel="0" collapsed="false">
      <c r="A5654" s="49" t="s">
        <v>23737</v>
      </c>
      <c r="B5654" s="49" t="s">
        <v>23738</v>
      </c>
      <c r="C5654" s="49" t="s">
        <v>23739</v>
      </c>
      <c r="D5654" s="49" t="s">
        <v>23740</v>
      </c>
      <c r="E5654" s="50"/>
      <c r="F5654" s="49"/>
      <c r="G5654" s="49" t="s">
        <v>23777</v>
      </c>
      <c r="H5654" s="49" t="s">
        <v>23778</v>
      </c>
      <c r="I5654" s="49" t="s">
        <v>8210</v>
      </c>
      <c r="J5654" s="49" t="s">
        <v>7575</v>
      </c>
      <c r="K5654" s="50" t="s">
        <v>23779</v>
      </c>
      <c r="L5654" s="49" t="s">
        <v>7577</v>
      </c>
    </row>
    <row r="5655" customFormat="false" ht="13.5" hidden="false" customHeight="false" outlineLevel="0" collapsed="false">
      <c r="A5655" s="49" t="s">
        <v>23737</v>
      </c>
      <c r="B5655" s="49" t="s">
        <v>23738</v>
      </c>
      <c r="C5655" s="49" t="s">
        <v>23739</v>
      </c>
      <c r="D5655" s="49" t="s">
        <v>23740</v>
      </c>
      <c r="E5655" s="50"/>
      <c r="F5655" s="49"/>
      <c r="G5655" s="49" t="s">
        <v>23780</v>
      </c>
      <c r="H5655" s="49" t="s">
        <v>23781</v>
      </c>
      <c r="I5655" s="49" t="s">
        <v>8210</v>
      </c>
      <c r="J5655" s="49" t="s">
        <v>7780</v>
      </c>
      <c r="K5655" s="50" t="s">
        <v>23782</v>
      </c>
      <c r="L5655" s="49" t="s">
        <v>7577</v>
      </c>
    </row>
    <row r="5656" customFormat="false" ht="13.5" hidden="false" customHeight="false" outlineLevel="0" collapsed="false">
      <c r="A5656" s="49" t="s">
        <v>23737</v>
      </c>
      <c r="B5656" s="49" t="s">
        <v>23738</v>
      </c>
      <c r="C5656" s="49" t="s">
        <v>23739</v>
      </c>
      <c r="D5656" s="49" t="s">
        <v>23740</v>
      </c>
      <c r="E5656" s="50"/>
      <c r="F5656" s="49"/>
      <c r="G5656" s="49" t="s">
        <v>23783</v>
      </c>
      <c r="H5656" s="49" t="s">
        <v>23784</v>
      </c>
      <c r="I5656" s="49" t="s">
        <v>8210</v>
      </c>
      <c r="J5656" s="49" t="s">
        <v>7575</v>
      </c>
      <c r="K5656" s="50" t="s">
        <v>9780</v>
      </c>
      <c r="L5656" s="49" t="s">
        <v>7577</v>
      </c>
    </row>
    <row r="5657" customFormat="false" ht="13.5" hidden="false" customHeight="false" outlineLevel="0" collapsed="false">
      <c r="A5657" s="49" t="s">
        <v>23737</v>
      </c>
      <c r="B5657" s="49" t="s">
        <v>23738</v>
      </c>
      <c r="C5657" s="49" t="s">
        <v>23739</v>
      </c>
      <c r="D5657" s="49" t="s">
        <v>23740</v>
      </c>
      <c r="E5657" s="50"/>
      <c r="F5657" s="49"/>
      <c r="G5657" s="49" t="s">
        <v>23785</v>
      </c>
      <c r="H5657" s="49" t="s">
        <v>23786</v>
      </c>
      <c r="I5657" s="49" t="s">
        <v>8210</v>
      </c>
      <c r="J5657" s="49" t="s">
        <v>7780</v>
      </c>
      <c r="K5657" s="50" t="s">
        <v>18331</v>
      </c>
      <c r="L5657" s="49" t="s">
        <v>7577</v>
      </c>
    </row>
    <row r="5658" customFormat="false" ht="13.5" hidden="false" customHeight="false" outlineLevel="0" collapsed="false">
      <c r="A5658" s="49" t="s">
        <v>23737</v>
      </c>
      <c r="B5658" s="49" t="s">
        <v>23738</v>
      </c>
      <c r="C5658" s="49" t="s">
        <v>23739</v>
      </c>
      <c r="D5658" s="49" t="s">
        <v>23740</v>
      </c>
      <c r="E5658" s="50"/>
      <c r="F5658" s="49"/>
      <c r="G5658" s="49" t="s">
        <v>23787</v>
      </c>
      <c r="H5658" s="49" t="s">
        <v>23788</v>
      </c>
      <c r="I5658" s="49" t="s">
        <v>8210</v>
      </c>
      <c r="J5658" s="49" t="s">
        <v>7575</v>
      </c>
      <c r="K5658" s="50" t="s">
        <v>19296</v>
      </c>
      <c r="L5658" s="49" t="s">
        <v>7577</v>
      </c>
    </row>
    <row r="5659" customFormat="false" ht="13.5" hidden="false" customHeight="false" outlineLevel="0" collapsed="false">
      <c r="A5659" s="49" t="s">
        <v>23737</v>
      </c>
      <c r="B5659" s="49" t="s">
        <v>23738</v>
      </c>
      <c r="C5659" s="49" t="s">
        <v>23739</v>
      </c>
      <c r="D5659" s="49" t="s">
        <v>23740</v>
      </c>
      <c r="E5659" s="50"/>
      <c r="F5659" s="49"/>
      <c r="G5659" s="49" t="s">
        <v>23789</v>
      </c>
      <c r="H5659" s="49" t="s">
        <v>23790</v>
      </c>
      <c r="I5659" s="49" t="s">
        <v>8210</v>
      </c>
      <c r="J5659" s="49" t="s">
        <v>7575</v>
      </c>
      <c r="K5659" s="50" t="s">
        <v>19296</v>
      </c>
      <c r="L5659" s="49" t="s">
        <v>7577</v>
      </c>
    </row>
    <row r="5660" customFormat="false" ht="13.5" hidden="false" customHeight="false" outlineLevel="0" collapsed="false">
      <c r="A5660" s="49" t="s">
        <v>23737</v>
      </c>
      <c r="B5660" s="49" t="s">
        <v>23738</v>
      </c>
      <c r="C5660" s="49" t="s">
        <v>23739</v>
      </c>
      <c r="D5660" s="49" t="s">
        <v>23740</v>
      </c>
      <c r="E5660" s="50"/>
      <c r="F5660" s="49"/>
      <c r="G5660" s="49" t="s">
        <v>23791</v>
      </c>
      <c r="H5660" s="49" t="s">
        <v>23792</v>
      </c>
      <c r="I5660" s="49" t="s">
        <v>8210</v>
      </c>
      <c r="J5660" s="49" t="s">
        <v>7575</v>
      </c>
      <c r="K5660" s="50" t="s">
        <v>17734</v>
      </c>
      <c r="L5660" s="49" t="s">
        <v>7577</v>
      </c>
    </row>
    <row r="5661" customFormat="false" ht="13.5" hidden="false" customHeight="false" outlineLevel="0" collapsed="false">
      <c r="A5661" s="49" t="s">
        <v>23737</v>
      </c>
      <c r="B5661" s="49" t="s">
        <v>23738</v>
      </c>
      <c r="C5661" s="49" t="s">
        <v>23739</v>
      </c>
      <c r="D5661" s="49" t="s">
        <v>23740</v>
      </c>
      <c r="E5661" s="50"/>
      <c r="F5661" s="49"/>
      <c r="G5661" s="49" t="s">
        <v>23793</v>
      </c>
      <c r="H5661" s="49" t="s">
        <v>23794</v>
      </c>
      <c r="I5661" s="49" t="s">
        <v>8210</v>
      </c>
      <c r="J5661" s="49" t="s">
        <v>7780</v>
      </c>
      <c r="K5661" s="50" t="s">
        <v>23795</v>
      </c>
      <c r="L5661" s="49" t="s">
        <v>7577</v>
      </c>
    </row>
    <row r="5662" customFormat="false" ht="13.5" hidden="false" customHeight="false" outlineLevel="0" collapsed="false">
      <c r="A5662" s="49" t="s">
        <v>23737</v>
      </c>
      <c r="B5662" s="49" t="s">
        <v>23738</v>
      </c>
      <c r="C5662" s="49" t="s">
        <v>23739</v>
      </c>
      <c r="D5662" s="49" t="s">
        <v>23740</v>
      </c>
      <c r="E5662" s="50"/>
      <c r="F5662" s="49"/>
      <c r="G5662" s="49" t="s">
        <v>23796</v>
      </c>
      <c r="H5662" s="49" t="s">
        <v>23797</v>
      </c>
      <c r="I5662" s="49" t="s">
        <v>8210</v>
      </c>
      <c r="J5662" s="49" t="s">
        <v>7575</v>
      </c>
      <c r="K5662" s="50" t="s">
        <v>20418</v>
      </c>
      <c r="L5662" s="49" t="s">
        <v>7577</v>
      </c>
    </row>
    <row r="5663" customFormat="false" ht="13.5" hidden="false" customHeight="false" outlineLevel="0" collapsed="false">
      <c r="A5663" s="49" t="s">
        <v>23737</v>
      </c>
      <c r="B5663" s="49" t="s">
        <v>23738</v>
      </c>
      <c r="C5663" s="49" t="s">
        <v>23739</v>
      </c>
      <c r="D5663" s="49" t="s">
        <v>23740</v>
      </c>
      <c r="E5663" s="50"/>
      <c r="F5663" s="49"/>
      <c r="G5663" s="49" t="s">
        <v>23798</v>
      </c>
      <c r="H5663" s="49" t="s">
        <v>23799</v>
      </c>
      <c r="I5663" s="49" t="s">
        <v>8210</v>
      </c>
      <c r="J5663" s="49" t="s">
        <v>7780</v>
      </c>
      <c r="K5663" s="50" t="s">
        <v>23800</v>
      </c>
      <c r="L5663" s="49" t="s">
        <v>7577</v>
      </c>
    </row>
    <row r="5664" customFormat="false" ht="13.5" hidden="false" customHeight="false" outlineLevel="0" collapsed="false">
      <c r="A5664" s="49" t="s">
        <v>23737</v>
      </c>
      <c r="B5664" s="49" t="s">
        <v>23738</v>
      </c>
      <c r="C5664" s="49" t="s">
        <v>23739</v>
      </c>
      <c r="D5664" s="49" t="s">
        <v>23740</v>
      </c>
      <c r="E5664" s="50"/>
      <c r="F5664" s="49"/>
      <c r="G5664" s="49" t="s">
        <v>23801</v>
      </c>
      <c r="H5664" s="49" t="s">
        <v>23802</v>
      </c>
      <c r="I5664" s="49" t="s">
        <v>8210</v>
      </c>
      <c r="J5664" s="49" t="s">
        <v>7575</v>
      </c>
      <c r="K5664" s="50" t="s">
        <v>21491</v>
      </c>
      <c r="L5664" s="49" t="s">
        <v>7577</v>
      </c>
    </row>
    <row r="5665" customFormat="false" ht="13.5" hidden="false" customHeight="false" outlineLevel="0" collapsed="false">
      <c r="A5665" s="49" t="s">
        <v>23737</v>
      </c>
      <c r="B5665" s="49" t="s">
        <v>23738</v>
      </c>
      <c r="C5665" s="49" t="s">
        <v>23739</v>
      </c>
      <c r="D5665" s="49" t="s">
        <v>23740</v>
      </c>
      <c r="E5665" s="50"/>
      <c r="F5665" s="49"/>
      <c r="G5665" s="49" t="s">
        <v>23803</v>
      </c>
      <c r="H5665" s="49" t="s">
        <v>23804</v>
      </c>
      <c r="I5665" s="49" t="s">
        <v>8210</v>
      </c>
      <c r="J5665" s="49" t="s">
        <v>7780</v>
      </c>
      <c r="K5665" s="50" t="s">
        <v>17575</v>
      </c>
      <c r="L5665" s="49" t="s">
        <v>7577</v>
      </c>
    </row>
    <row r="5666" customFormat="false" ht="13.5" hidden="false" customHeight="false" outlineLevel="0" collapsed="false">
      <c r="A5666" s="49" t="s">
        <v>23737</v>
      </c>
      <c r="B5666" s="49" t="s">
        <v>23738</v>
      </c>
      <c r="C5666" s="49" t="s">
        <v>23739</v>
      </c>
      <c r="D5666" s="49" t="s">
        <v>23740</v>
      </c>
      <c r="E5666" s="50"/>
      <c r="F5666" s="49"/>
      <c r="G5666" s="49" t="s">
        <v>23805</v>
      </c>
      <c r="H5666" s="49" t="s">
        <v>23806</v>
      </c>
      <c r="I5666" s="49" t="s">
        <v>8210</v>
      </c>
      <c r="J5666" s="49" t="s">
        <v>7575</v>
      </c>
      <c r="K5666" s="50" t="s">
        <v>23807</v>
      </c>
      <c r="L5666" s="49" t="s">
        <v>7577</v>
      </c>
    </row>
    <row r="5667" customFormat="false" ht="13.5" hidden="false" customHeight="false" outlineLevel="0" collapsed="false">
      <c r="A5667" s="49" t="s">
        <v>23737</v>
      </c>
      <c r="B5667" s="49" t="s">
        <v>23738</v>
      </c>
      <c r="C5667" s="49" t="s">
        <v>23739</v>
      </c>
      <c r="D5667" s="49" t="s">
        <v>23740</v>
      </c>
      <c r="E5667" s="50"/>
      <c r="F5667" s="49"/>
      <c r="G5667" s="49" t="s">
        <v>23808</v>
      </c>
      <c r="H5667" s="49" t="s">
        <v>23809</v>
      </c>
      <c r="I5667" s="49" t="s">
        <v>8210</v>
      </c>
      <c r="J5667" s="49" t="s">
        <v>7575</v>
      </c>
      <c r="K5667" s="50" t="s">
        <v>23810</v>
      </c>
      <c r="L5667" s="49" t="s">
        <v>7577</v>
      </c>
    </row>
    <row r="5668" customFormat="false" ht="13.5" hidden="false" customHeight="false" outlineLevel="0" collapsed="false">
      <c r="A5668" s="49" t="s">
        <v>23737</v>
      </c>
      <c r="B5668" s="49" t="s">
        <v>23738</v>
      </c>
      <c r="C5668" s="49" t="s">
        <v>23739</v>
      </c>
      <c r="D5668" s="49" t="s">
        <v>23740</v>
      </c>
      <c r="E5668" s="50"/>
      <c r="F5668" s="49"/>
      <c r="G5668" s="49" t="s">
        <v>23811</v>
      </c>
      <c r="H5668" s="49" t="s">
        <v>23812</v>
      </c>
      <c r="I5668" s="49" t="s">
        <v>8210</v>
      </c>
      <c r="J5668" s="49" t="s">
        <v>7575</v>
      </c>
      <c r="K5668" s="50" t="s">
        <v>9542</v>
      </c>
      <c r="L5668" s="49" t="s">
        <v>7577</v>
      </c>
    </row>
    <row r="5669" customFormat="false" ht="13.5" hidden="false" customHeight="false" outlineLevel="0" collapsed="false">
      <c r="A5669" s="49" t="s">
        <v>23737</v>
      </c>
      <c r="B5669" s="49" t="s">
        <v>23738</v>
      </c>
      <c r="C5669" s="49" t="s">
        <v>23739</v>
      </c>
      <c r="D5669" s="49" t="s">
        <v>23740</v>
      </c>
      <c r="E5669" s="50"/>
      <c r="F5669" s="49"/>
      <c r="G5669" s="49" t="s">
        <v>23813</v>
      </c>
      <c r="H5669" s="49" t="s">
        <v>23814</v>
      </c>
      <c r="I5669" s="49" t="s">
        <v>8210</v>
      </c>
      <c r="J5669" s="49" t="s">
        <v>7780</v>
      </c>
      <c r="K5669" s="50" t="s">
        <v>23815</v>
      </c>
      <c r="L5669" s="49" t="s">
        <v>7577</v>
      </c>
    </row>
    <row r="5670" customFormat="false" ht="13.5" hidden="false" customHeight="false" outlineLevel="0" collapsed="false">
      <c r="A5670" s="49" t="s">
        <v>23737</v>
      </c>
      <c r="B5670" s="49" t="s">
        <v>23738</v>
      </c>
      <c r="C5670" s="49" t="s">
        <v>23739</v>
      </c>
      <c r="D5670" s="49" t="s">
        <v>23740</v>
      </c>
      <c r="E5670" s="50"/>
      <c r="F5670" s="49"/>
      <c r="G5670" s="49" t="s">
        <v>23816</v>
      </c>
      <c r="H5670" s="49" t="s">
        <v>23817</v>
      </c>
      <c r="I5670" s="49" t="s">
        <v>8210</v>
      </c>
      <c r="J5670" s="49" t="s">
        <v>7575</v>
      </c>
      <c r="K5670" s="50" t="s">
        <v>23818</v>
      </c>
      <c r="L5670" s="49" t="s">
        <v>7577</v>
      </c>
    </row>
    <row r="5671" customFormat="false" ht="13.5" hidden="false" customHeight="false" outlineLevel="0" collapsed="false">
      <c r="A5671" s="49" t="s">
        <v>23737</v>
      </c>
      <c r="B5671" s="49" t="s">
        <v>23738</v>
      </c>
      <c r="C5671" s="49" t="s">
        <v>23819</v>
      </c>
      <c r="D5671" s="49" t="s">
        <v>23820</v>
      </c>
      <c r="E5671" s="50"/>
      <c r="F5671" s="49"/>
      <c r="G5671" s="49" t="s">
        <v>23821</v>
      </c>
      <c r="H5671" s="49" t="s">
        <v>23822</v>
      </c>
      <c r="I5671" s="49" t="s">
        <v>8210</v>
      </c>
      <c r="J5671" s="49" t="s">
        <v>7575</v>
      </c>
      <c r="K5671" s="50" t="s">
        <v>18482</v>
      </c>
      <c r="L5671" s="49" t="s">
        <v>7577</v>
      </c>
    </row>
    <row r="5672" customFormat="false" ht="13.5" hidden="false" customHeight="false" outlineLevel="0" collapsed="false">
      <c r="A5672" s="49" t="s">
        <v>23737</v>
      </c>
      <c r="B5672" s="49" t="s">
        <v>23738</v>
      </c>
      <c r="C5672" s="49" t="s">
        <v>23819</v>
      </c>
      <c r="D5672" s="49" t="s">
        <v>23820</v>
      </c>
      <c r="E5672" s="50"/>
      <c r="F5672" s="49"/>
      <c r="G5672" s="49" t="s">
        <v>23823</v>
      </c>
      <c r="H5672" s="49" t="s">
        <v>23824</v>
      </c>
      <c r="I5672" s="49" t="s">
        <v>8210</v>
      </c>
      <c r="J5672" s="49" t="s">
        <v>7575</v>
      </c>
      <c r="K5672" s="50" t="s">
        <v>19675</v>
      </c>
      <c r="L5672" s="49" t="s">
        <v>7577</v>
      </c>
    </row>
    <row r="5673" customFormat="false" ht="13.5" hidden="false" customHeight="false" outlineLevel="0" collapsed="false">
      <c r="A5673" s="49" t="s">
        <v>23737</v>
      </c>
      <c r="B5673" s="49" t="s">
        <v>23738</v>
      </c>
      <c r="C5673" s="49" t="s">
        <v>23819</v>
      </c>
      <c r="D5673" s="49" t="s">
        <v>23820</v>
      </c>
      <c r="E5673" s="50"/>
      <c r="F5673" s="49"/>
      <c r="G5673" s="49" t="s">
        <v>23825</v>
      </c>
      <c r="H5673" s="49" t="s">
        <v>23826</v>
      </c>
      <c r="I5673" s="49" t="s">
        <v>8210</v>
      </c>
      <c r="J5673" s="49" t="s">
        <v>7575</v>
      </c>
      <c r="K5673" s="50" t="s">
        <v>23827</v>
      </c>
      <c r="L5673" s="49" t="s">
        <v>7577</v>
      </c>
    </row>
    <row r="5674" customFormat="false" ht="13.5" hidden="false" customHeight="false" outlineLevel="0" collapsed="false">
      <c r="A5674" s="49" t="s">
        <v>23737</v>
      </c>
      <c r="B5674" s="49" t="s">
        <v>23738</v>
      </c>
      <c r="C5674" s="49" t="s">
        <v>23819</v>
      </c>
      <c r="D5674" s="49" t="s">
        <v>23820</v>
      </c>
      <c r="E5674" s="50"/>
      <c r="F5674" s="49"/>
      <c r="G5674" s="49" t="s">
        <v>23828</v>
      </c>
      <c r="H5674" s="49" t="s">
        <v>23829</v>
      </c>
      <c r="I5674" s="49" t="s">
        <v>8210</v>
      </c>
      <c r="J5674" s="49" t="s">
        <v>7575</v>
      </c>
      <c r="K5674" s="50" t="s">
        <v>13809</v>
      </c>
      <c r="L5674" s="49" t="s">
        <v>7577</v>
      </c>
    </row>
    <row r="5675" customFormat="false" ht="13.5" hidden="false" customHeight="false" outlineLevel="0" collapsed="false">
      <c r="A5675" s="49" t="s">
        <v>23737</v>
      </c>
      <c r="B5675" s="49" t="s">
        <v>23738</v>
      </c>
      <c r="C5675" s="49" t="s">
        <v>23819</v>
      </c>
      <c r="D5675" s="49" t="s">
        <v>23820</v>
      </c>
      <c r="E5675" s="50"/>
      <c r="F5675" s="49"/>
      <c r="G5675" s="49" t="s">
        <v>23830</v>
      </c>
      <c r="H5675" s="49" t="s">
        <v>23831</v>
      </c>
      <c r="I5675" s="49" t="s">
        <v>8210</v>
      </c>
      <c r="J5675" s="49" t="s">
        <v>7575</v>
      </c>
      <c r="K5675" s="50" t="s">
        <v>23832</v>
      </c>
      <c r="L5675" s="49" t="s">
        <v>7577</v>
      </c>
    </row>
    <row r="5676" customFormat="false" ht="13.5" hidden="false" customHeight="false" outlineLevel="0" collapsed="false">
      <c r="A5676" s="49" t="s">
        <v>23737</v>
      </c>
      <c r="B5676" s="49" t="s">
        <v>23738</v>
      </c>
      <c r="C5676" s="49" t="s">
        <v>23819</v>
      </c>
      <c r="D5676" s="49" t="s">
        <v>23820</v>
      </c>
      <c r="E5676" s="50"/>
      <c r="F5676" s="49"/>
      <c r="G5676" s="49" t="s">
        <v>23833</v>
      </c>
      <c r="H5676" s="49" t="s">
        <v>23834</v>
      </c>
      <c r="I5676" s="49" t="s">
        <v>8210</v>
      </c>
      <c r="J5676" s="49" t="s">
        <v>7575</v>
      </c>
      <c r="K5676" s="50" t="s">
        <v>22980</v>
      </c>
      <c r="L5676" s="49" t="s">
        <v>7577</v>
      </c>
    </row>
    <row r="5677" customFormat="false" ht="13.5" hidden="false" customHeight="false" outlineLevel="0" collapsed="false">
      <c r="A5677" s="49" t="s">
        <v>23737</v>
      </c>
      <c r="B5677" s="49" t="s">
        <v>23738</v>
      </c>
      <c r="C5677" s="49" t="s">
        <v>23819</v>
      </c>
      <c r="D5677" s="49" t="s">
        <v>23820</v>
      </c>
      <c r="E5677" s="50"/>
      <c r="F5677" s="49"/>
      <c r="G5677" s="49" t="s">
        <v>23835</v>
      </c>
      <c r="H5677" s="49" t="s">
        <v>23836</v>
      </c>
      <c r="I5677" s="49" t="s">
        <v>8210</v>
      </c>
      <c r="J5677" s="49" t="s">
        <v>7575</v>
      </c>
      <c r="K5677" s="50" t="s">
        <v>23800</v>
      </c>
      <c r="L5677" s="49" t="s">
        <v>7577</v>
      </c>
    </row>
    <row r="5678" customFormat="false" ht="13.5" hidden="false" customHeight="false" outlineLevel="0" collapsed="false">
      <c r="A5678" s="49" t="s">
        <v>23737</v>
      </c>
      <c r="B5678" s="49" t="s">
        <v>23738</v>
      </c>
      <c r="C5678" s="49" t="s">
        <v>23819</v>
      </c>
      <c r="D5678" s="49" t="s">
        <v>23820</v>
      </c>
      <c r="E5678" s="50"/>
      <c r="F5678" s="49"/>
      <c r="G5678" s="49" t="s">
        <v>23837</v>
      </c>
      <c r="H5678" s="49" t="s">
        <v>23838</v>
      </c>
      <c r="I5678" s="49" t="s">
        <v>8210</v>
      </c>
      <c r="J5678" s="49" t="s">
        <v>7575</v>
      </c>
      <c r="K5678" s="50" t="s">
        <v>13899</v>
      </c>
      <c r="L5678" s="49" t="s">
        <v>7577</v>
      </c>
    </row>
    <row r="5679" customFormat="false" ht="13.5" hidden="false" customHeight="false" outlineLevel="0" collapsed="false">
      <c r="A5679" s="49" t="s">
        <v>23737</v>
      </c>
      <c r="B5679" s="49" t="s">
        <v>23738</v>
      </c>
      <c r="C5679" s="49" t="s">
        <v>23819</v>
      </c>
      <c r="D5679" s="49" t="s">
        <v>23820</v>
      </c>
      <c r="E5679" s="50"/>
      <c r="F5679" s="49"/>
      <c r="G5679" s="49" t="s">
        <v>23839</v>
      </c>
      <c r="H5679" s="49" t="s">
        <v>23840</v>
      </c>
      <c r="I5679" s="49" t="s">
        <v>8210</v>
      </c>
      <c r="J5679" s="49" t="s">
        <v>7575</v>
      </c>
      <c r="K5679" s="50" t="s">
        <v>18106</v>
      </c>
      <c r="L5679" s="49" t="s">
        <v>7577</v>
      </c>
    </row>
    <row r="5680" customFormat="false" ht="13.5" hidden="false" customHeight="false" outlineLevel="0" collapsed="false">
      <c r="A5680" s="49" t="s">
        <v>23737</v>
      </c>
      <c r="B5680" s="49" t="s">
        <v>23738</v>
      </c>
      <c r="C5680" s="49" t="s">
        <v>23819</v>
      </c>
      <c r="D5680" s="49" t="s">
        <v>23820</v>
      </c>
      <c r="E5680" s="50"/>
      <c r="F5680" s="49"/>
      <c r="G5680" s="49" t="s">
        <v>23841</v>
      </c>
      <c r="H5680" s="49" t="s">
        <v>23842</v>
      </c>
      <c r="I5680" s="49" t="s">
        <v>8210</v>
      </c>
      <c r="J5680" s="49" t="s">
        <v>7575</v>
      </c>
      <c r="K5680" s="50" t="s">
        <v>22977</v>
      </c>
      <c r="L5680" s="49" t="s">
        <v>7577</v>
      </c>
    </row>
    <row r="5681" customFormat="false" ht="13.5" hidden="false" customHeight="false" outlineLevel="0" collapsed="false">
      <c r="A5681" s="49" t="s">
        <v>23737</v>
      </c>
      <c r="B5681" s="49" t="s">
        <v>23738</v>
      </c>
      <c r="C5681" s="49" t="s">
        <v>23819</v>
      </c>
      <c r="D5681" s="49" t="s">
        <v>23820</v>
      </c>
      <c r="E5681" s="50"/>
      <c r="F5681" s="49"/>
      <c r="G5681" s="49" t="s">
        <v>23843</v>
      </c>
      <c r="H5681" s="49" t="s">
        <v>23844</v>
      </c>
      <c r="I5681" s="49" t="s">
        <v>8210</v>
      </c>
      <c r="J5681" s="49" t="s">
        <v>7575</v>
      </c>
      <c r="K5681" s="50" t="s">
        <v>7983</v>
      </c>
      <c r="L5681" s="49" t="s">
        <v>7577</v>
      </c>
    </row>
    <row r="5682" customFormat="false" ht="13.5" hidden="false" customHeight="false" outlineLevel="0" collapsed="false">
      <c r="A5682" s="49" t="s">
        <v>23737</v>
      </c>
      <c r="B5682" s="49" t="s">
        <v>23738</v>
      </c>
      <c r="C5682" s="49" t="s">
        <v>23819</v>
      </c>
      <c r="D5682" s="49" t="s">
        <v>23820</v>
      </c>
      <c r="E5682" s="50"/>
      <c r="F5682" s="49"/>
      <c r="G5682" s="49" t="s">
        <v>23845</v>
      </c>
      <c r="H5682" s="49" t="s">
        <v>23846</v>
      </c>
      <c r="I5682" s="49" t="s">
        <v>8210</v>
      </c>
      <c r="J5682" s="49" t="s">
        <v>7575</v>
      </c>
      <c r="K5682" s="50" t="s">
        <v>23847</v>
      </c>
      <c r="L5682" s="49" t="s">
        <v>7577</v>
      </c>
    </row>
    <row r="5683" customFormat="false" ht="13.5" hidden="false" customHeight="false" outlineLevel="0" collapsed="false">
      <c r="A5683" s="49" t="s">
        <v>23737</v>
      </c>
      <c r="B5683" s="49" t="s">
        <v>23738</v>
      </c>
      <c r="C5683" s="49" t="s">
        <v>23819</v>
      </c>
      <c r="D5683" s="49" t="s">
        <v>23820</v>
      </c>
      <c r="E5683" s="50"/>
      <c r="F5683" s="49"/>
      <c r="G5683" s="49" t="s">
        <v>23848</v>
      </c>
      <c r="H5683" s="49" t="s">
        <v>23849</v>
      </c>
      <c r="I5683" s="49" t="s">
        <v>8210</v>
      </c>
      <c r="J5683" s="49" t="s">
        <v>7575</v>
      </c>
      <c r="K5683" s="50" t="s">
        <v>23850</v>
      </c>
      <c r="L5683" s="49" t="s">
        <v>7577</v>
      </c>
    </row>
    <row r="5684" customFormat="false" ht="13.5" hidden="false" customHeight="false" outlineLevel="0" collapsed="false">
      <c r="A5684" s="49" t="s">
        <v>23737</v>
      </c>
      <c r="B5684" s="49" t="s">
        <v>23738</v>
      </c>
      <c r="C5684" s="49" t="s">
        <v>23819</v>
      </c>
      <c r="D5684" s="49" t="s">
        <v>23820</v>
      </c>
      <c r="E5684" s="50"/>
      <c r="F5684" s="49"/>
      <c r="G5684" s="49" t="s">
        <v>23851</v>
      </c>
      <c r="H5684" s="49" t="s">
        <v>23852</v>
      </c>
      <c r="I5684" s="49" t="s">
        <v>8210</v>
      </c>
      <c r="J5684" s="49" t="s">
        <v>7575</v>
      </c>
      <c r="K5684" s="50" t="s">
        <v>22980</v>
      </c>
      <c r="L5684" s="49" t="s">
        <v>7577</v>
      </c>
    </row>
    <row r="5685" customFormat="false" ht="13.5" hidden="false" customHeight="false" outlineLevel="0" collapsed="false">
      <c r="A5685" s="49" t="s">
        <v>23737</v>
      </c>
      <c r="B5685" s="49" t="s">
        <v>23738</v>
      </c>
      <c r="C5685" s="49" t="s">
        <v>23819</v>
      </c>
      <c r="D5685" s="49" t="s">
        <v>23820</v>
      </c>
      <c r="E5685" s="50"/>
      <c r="F5685" s="49"/>
      <c r="G5685" s="49" t="s">
        <v>23853</v>
      </c>
      <c r="H5685" s="49" t="s">
        <v>23854</v>
      </c>
      <c r="I5685" s="49" t="s">
        <v>8210</v>
      </c>
      <c r="J5685" s="49" t="s">
        <v>7575</v>
      </c>
      <c r="K5685" s="50" t="s">
        <v>23855</v>
      </c>
      <c r="L5685" s="49" t="s">
        <v>7577</v>
      </c>
    </row>
    <row r="5686" customFormat="false" ht="13.5" hidden="false" customHeight="false" outlineLevel="0" collapsed="false">
      <c r="A5686" s="49" t="s">
        <v>23737</v>
      </c>
      <c r="B5686" s="49" t="s">
        <v>23738</v>
      </c>
      <c r="C5686" s="49" t="s">
        <v>23819</v>
      </c>
      <c r="D5686" s="49" t="s">
        <v>23820</v>
      </c>
      <c r="E5686" s="50"/>
      <c r="F5686" s="49"/>
      <c r="G5686" s="49" t="s">
        <v>23856</v>
      </c>
      <c r="H5686" s="49" t="s">
        <v>23857</v>
      </c>
      <c r="I5686" s="49" t="s">
        <v>8210</v>
      </c>
      <c r="J5686" s="49" t="s">
        <v>7575</v>
      </c>
      <c r="K5686" s="50" t="s">
        <v>23858</v>
      </c>
      <c r="L5686" s="49" t="s">
        <v>7577</v>
      </c>
    </row>
    <row r="5687" customFormat="false" ht="13.5" hidden="false" customHeight="false" outlineLevel="0" collapsed="false">
      <c r="A5687" s="49" t="s">
        <v>23737</v>
      </c>
      <c r="B5687" s="49" t="s">
        <v>23738</v>
      </c>
      <c r="C5687" s="49" t="s">
        <v>23819</v>
      </c>
      <c r="D5687" s="49" t="s">
        <v>23820</v>
      </c>
      <c r="E5687" s="50"/>
      <c r="F5687" s="49"/>
      <c r="G5687" s="49" t="s">
        <v>23859</v>
      </c>
      <c r="H5687" s="49" t="s">
        <v>23860</v>
      </c>
      <c r="I5687" s="49" t="s">
        <v>8210</v>
      </c>
      <c r="J5687" s="49" t="s">
        <v>7575</v>
      </c>
      <c r="K5687" s="50" t="s">
        <v>21877</v>
      </c>
      <c r="L5687" s="49" t="s">
        <v>7577</v>
      </c>
    </row>
    <row r="5688" customFormat="false" ht="13.5" hidden="false" customHeight="false" outlineLevel="0" collapsed="false">
      <c r="A5688" s="49" t="s">
        <v>23737</v>
      </c>
      <c r="B5688" s="49" t="s">
        <v>23738</v>
      </c>
      <c r="C5688" s="49" t="s">
        <v>23819</v>
      </c>
      <c r="D5688" s="49" t="s">
        <v>23820</v>
      </c>
      <c r="E5688" s="50"/>
      <c r="F5688" s="49"/>
      <c r="G5688" s="49" t="s">
        <v>23861</v>
      </c>
      <c r="H5688" s="49" t="s">
        <v>23862</v>
      </c>
      <c r="I5688" s="49" t="s">
        <v>8210</v>
      </c>
      <c r="J5688" s="49" t="s">
        <v>7575</v>
      </c>
      <c r="K5688" s="50" t="s">
        <v>23863</v>
      </c>
      <c r="L5688" s="49" t="s">
        <v>7577</v>
      </c>
    </row>
    <row r="5689" customFormat="false" ht="13.5" hidden="false" customHeight="false" outlineLevel="0" collapsed="false">
      <c r="A5689" s="49" t="s">
        <v>23737</v>
      </c>
      <c r="B5689" s="49" t="s">
        <v>23738</v>
      </c>
      <c r="C5689" s="49" t="s">
        <v>23819</v>
      </c>
      <c r="D5689" s="49" t="s">
        <v>23820</v>
      </c>
      <c r="E5689" s="50"/>
      <c r="F5689" s="49"/>
      <c r="G5689" s="49" t="s">
        <v>23864</v>
      </c>
      <c r="H5689" s="49" t="s">
        <v>23865</v>
      </c>
      <c r="I5689" s="49" t="s">
        <v>8210</v>
      </c>
      <c r="J5689" s="49" t="s">
        <v>7575</v>
      </c>
      <c r="K5689" s="50" t="s">
        <v>23866</v>
      </c>
      <c r="L5689" s="49" t="s">
        <v>7577</v>
      </c>
    </row>
    <row r="5690" customFormat="false" ht="13.5" hidden="false" customHeight="false" outlineLevel="0" collapsed="false">
      <c r="A5690" s="49" t="s">
        <v>23737</v>
      </c>
      <c r="B5690" s="49" t="s">
        <v>23738</v>
      </c>
      <c r="C5690" s="49" t="s">
        <v>23819</v>
      </c>
      <c r="D5690" s="49" t="s">
        <v>23820</v>
      </c>
      <c r="E5690" s="50"/>
      <c r="F5690" s="49"/>
      <c r="G5690" s="49" t="s">
        <v>23867</v>
      </c>
      <c r="H5690" s="49" t="s">
        <v>23868</v>
      </c>
      <c r="I5690" s="49" t="s">
        <v>8210</v>
      </c>
      <c r="J5690" s="49" t="s">
        <v>7575</v>
      </c>
      <c r="K5690" s="50" t="s">
        <v>23869</v>
      </c>
      <c r="L5690" s="49" t="s">
        <v>7577</v>
      </c>
    </row>
    <row r="5691" customFormat="false" ht="13.5" hidden="false" customHeight="false" outlineLevel="0" collapsed="false">
      <c r="A5691" s="49" t="s">
        <v>23737</v>
      </c>
      <c r="B5691" s="49" t="s">
        <v>23738</v>
      </c>
      <c r="C5691" s="49" t="s">
        <v>23819</v>
      </c>
      <c r="D5691" s="49" t="s">
        <v>23820</v>
      </c>
      <c r="E5691" s="50"/>
      <c r="F5691" s="49"/>
      <c r="G5691" s="49" t="s">
        <v>23870</v>
      </c>
      <c r="H5691" s="49" t="s">
        <v>23871</v>
      </c>
      <c r="I5691" s="49" t="s">
        <v>8210</v>
      </c>
      <c r="J5691" s="49" t="s">
        <v>7575</v>
      </c>
      <c r="K5691" s="50" t="s">
        <v>23872</v>
      </c>
      <c r="L5691" s="49" t="s">
        <v>7577</v>
      </c>
    </row>
    <row r="5692" customFormat="false" ht="13.5" hidden="false" customHeight="false" outlineLevel="0" collapsed="false">
      <c r="A5692" s="49" t="s">
        <v>23737</v>
      </c>
      <c r="B5692" s="49" t="s">
        <v>23738</v>
      </c>
      <c r="C5692" s="49" t="s">
        <v>23819</v>
      </c>
      <c r="D5692" s="49" t="s">
        <v>23820</v>
      </c>
      <c r="E5692" s="50"/>
      <c r="F5692" s="49"/>
      <c r="G5692" s="49" t="s">
        <v>23873</v>
      </c>
      <c r="H5692" s="49" t="s">
        <v>23874</v>
      </c>
      <c r="I5692" s="49" t="s">
        <v>8210</v>
      </c>
      <c r="J5692" s="49" t="s">
        <v>7575</v>
      </c>
      <c r="K5692" s="50" t="s">
        <v>23875</v>
      </c>
      <c r="L5692" s="49" t="s">
        <v>7577</v>
      </c>
    </row>
    <row r="5693" customFormat="false" ht="13.5" hidden="false" customHeight="false" outlineLevel="0" collapsed="false">
      <c r="A5693" s="49" t="s">
        <v>23737</v>
      </c>
      <c r="B5693" s="49" t="s">
        <v>23738</v>
      </c>
      <c r="C5693" s="49" t="s">
        <v>23819</v>
      </c>
      <c r="D5693" s="49" t="s">
        <v>23820</v>
      </c>
      <c r="E5693" s="50"/>
      <c r="F5693" s="49"/>
      <c r="G5693" s="49" t="s">
        <v>23876</v>
      </c>
      <c r="H5693" s="49" t="s">
        <v>23877</v>
      </c>
      <c r="I5693" s="49" t="s">
        <v>8210</v>
      </c>
      <c r="J5693" s="49" t="s">
        <v>7575</v>
      </c>
      <c r="K5693" s="50" t="s">
        <v>23878</v>
      </c>
      <c r="L5693" s="49" t="s">
        <v>7577</v>
      </c>
    </row>
    <row r="5694" customFormat="false" ht="13.5" hidden="false" customHeight="false" outlineLevel="0" collapsed="false">
      <c r="A5694" s="49" t="s">
        <v>23737</v>
      </c>
      <c r="B5694" s="49" t="s">
        <v>23738</v>
      </c>
      <c r="C5694" s="49" t="s">
        <v>23819</v>
      </c>
      <c r="D5694" s="49" t="s">
        <v>23820</v>
      </c>
      <c r="E5694" s="50"/>
      <c r="F5694" s="49"/>
      <c r="G5694" s="49" t="s">
        <v>23879</v>
      </c>
      <c r="H5694" s="49" t="s">
        <v>23880</v>
      </c>
      <c r="I5694" s="49" t="s">
        <v>8210</v>
      </c>
      <c r="J5694" s="49" t="s">
        <v>7575</v>
      </c>
      <c r="K5694" s="50" t="s">
        <v>7661</v>
      </c>
      <c r="L5694" s="49" t="s">
        <v>7577</v>
      </c>
    </row>
    <row r="5695" customFormat="false" ht="13.5" hidden="false" customHeight="false" outlineLevel="0" collapsed="false">
      <c r="A5695" s="49" t="s">
        <v>23737</v>
      </c>
      <c r="B5695" s="49" t="s">
        <v>23738</v>
      </c>
      <c r="C5695" s="49" t="s">
        <v>23819</v>
      </c>
      <c r="D5695" s="49" t="s">
        <v>23820</v>
      </c>
      <c r="E5695" s="50"/>
      <c r="F5695" s="49"/>
      <c r="G5695" s="49" t="s">
        <v>23881</v>
      </c>
      <c r="H5695" s="49" t="s">
        <v>23882</v>
      </c>
      <c r="I5695" s="49" t="s">
        <v>8210</v>
      </c>
      <c r="J5695" s="49" t="s">
        <v>7575</v>
      </c>
      <c r="K5695" s="50" t="s">
        <v>14431</v>
      </c>
      <c r="L5695" s="49" t="s">
        <v>7577</v>
      </c>
    </row>
    <row r="5696" customFormat="false" ht="13.5" hidden="false" customHeight="false" outlineLevel="0" collapsed="false">
      <c r="A5696" s="49" t="s">
        <v>23737</v>
      </c>
      <c r="B5696" s="49" t="s">
        <v>23738</v>
      </c>
      <c r="C5696" s="49" t="s">
        <v>23819</v>
      </c>
      <c r="D5696" s="49" t="s">
        <v>23820</v>
      </c>
      <c r="E5696" s="50"/>
      <c r="F5696" s="49"/>
      <c r="G5696" s="49" t="s">
        <v>23883</v>
      </c>
      <c r="H5696" s="49" t="s">
        <v>23884</v>
      </c>
      <c r="I5696" s="49" t="s">
        <v>8210</v>
      </c>
      <c r="J5696" s="49" t="s">
        <v>7575</v>
      </c>
      <c r="K5696" s="50" t="s">
        <v>23885</v>
      </c>
      <c r="L5696" s="49" t="s">
        <v>7577</v>
      </c>
    </row>
    <row r="5697" customFormat="false" ht="13.5" hidden="false" customHeight="false" outlineLevel="0" collapsed="false">
      <c r="A5697" s="49" t="s">
        <v>23737</v>
      </c>
      <c r="B5697" s="49" t="s">
        <v>23738</v>
      </c>
      <c r="C5697" s="49" t="s">
        <v>23819</v>
      </c>
      <c r="D5697" s="49" t="s">
        <v>23820</v>
      </c>
      <c r="E5697" s="50"/>
      <c r="F5697" s="49"/>
      <c r="G5697" s="49" t="s">
        <v>23886</v>
      </c>
      <c r="H5697" s="49" t="s">
        <v>23887</v>
      </c>
      <c r="I5697" s="49" t="s">
        <v>8210</v>
      </c>
      <c r="J5697" s="49" t="s">
        <v>7575</v>
      </c>
      <c r="K5697" s="50" t="s">
        <v>16039</v>
      </c>
      <c r="L5697" s="49" t="s">
        <v>7577</v>
      </c>
    </row>
    <row r="5698" customFormat="false" ht="13.5" hidden="false" customHeight="false" outlineLevel="0" collapsed="false">
      <c r="A5698" s="49" t="s">
        <v>23737</v>
      </c>
      <c r="B5698" s="49" t="s">
        <v>23738</v>
      </c>
      <c r="C5698" s="49" t="s">
        <v>23819</v>
      </c>
      <c r="D5698" s="49" t="s">
        <v>23820</v>
      </c>
      <c r="E5698" s="50"/>
      <c r="F5698" s="49"/>
      <c r="G5698" s="49" t="s">
        <v>23888</v>
      </c>
      <c r="H5698" s="49" t="s">
        <v>23889</v>
      </c>
      <c r="I5698" s="49" t="s">
        <v>8210</v>
      </c>
      <c r="J5698" s="49" t="s">
        <v>7575</v>
      </c>
      <c r="K5698" s="50" t="s">
        <v>23890</v>
      </c>
      <c r="L5698" s="49" t="s">
        <v>7577</v>
      </c>
    </row>
    <row r="5699" customFormat="false" ht="13.5" hidden="false" customHeight="false" outlineLevel="0" collapsed="false">
      <c r="A5699" s="49" t="s">
        <v>23737</v>
      </c>
      <c r="B5699" s="49" t="s">
        <v>23738</v>
      </c>
      <c r="C5699" s="49" t="s">
        <v>23819</v>
      </c>
      <c r="D5699" s="49" t="s">
        <v>23820</v>
      </c>
      <c r="E5699" s="50"/>
      <c r="F5699" s="49"/>
      <c r="G5699" s="49" t="s">
        <v>23891</v>
      </c>
      <c r="H5699" s="49" t="s">
        <v>23892</v>
      </c>
      <c r="I5699" s="49" t="s">
        <v>8210</v>
      </c>
      <c r="J5699" s="49" t="s">
        <v>7575</v>
      </c>
      <c r="K5699" s="50" t="s">
        <v>23893</v>
      </c>
      <c r="L5699" s="49" t="s">
        <v>7577</v>
      </c>
    </row>
    <row r="5700" customFormat="false" ht="13.5" hidden="false" customHeight="false" outlineLevel="0" collapsed="false">
      <c r="A5700" s="49" t="s">
        <v>23737</v>
      </c>
      <c r="B5700" s="49" t="s">
        <v>23738</v>
      </c>
      <c r="C5700" s="49" t="s">
        <v>23819</v>
      </c>
      <c r="D5700" s="49" t="s">
        <v>23820</v>
      </c>
      <c r="E5700" s="50"/>
      <c r="F5700" s="49"/>
      <c r="G5700" s="49" t="s">
        <v>23894</v>
      </c>
      <c r="H5700" s="49" t="s">
        <v>23895</v>
      </c>
      <c r="I5700" s="49" t="s">
        <v>8210</v>
      </c>
      <c r="J5700" s="49" t="s">
        <v>7575</v>
      </c>
      <c r="K5700" s="50" t="s">
        <v>9634</v>
      </c>
      <c r="L5700" s="49" t="s">
        <v>7577</v>
      </c>
    </row>
    <row r="5701" customFormat="false" ht="13.5" hidden="false" customHeight="false" outlineLevel="0" collapsed="false">
      <c r="A5701" s="49" t="s">
        <v>23737</v>
      </c>
      <c r="B5701" s="49" t="s">
        <v>23738</v>
      </c>
      <c r="C5701" s="49" t="s">
        <v>23819</v>
      </c>
      <c r="D5701" s="49" t="s">
        <v>23820</v>
      </c>
      <c r="E5701" s="50"/>
      <c r="F5701" s="49"/>
      <c r="G5701" s="49" t="s">
        <v>23896</v>
      </c>
      <c r="H5701" s="49" t="s">
        <v>23897</v>
      </c>
      <c r="I5701" s="49" t="s">
        <v>8210</v>
      </c>
      <c r="J5701" s="49" t="s">
        <v>7575</v>
      </c>
      <c r="K5701" s="50" t="s">
        <v>23531</v>
      </c>
      <c r="L5701" s="49" t="s">
        <v>7577</v>
      </c>
    </row>
    <row r="5702" customFormat="false" ht="13.5" hidden="false" customHeight="false" outlineLevel="0" collapsed="false">
      <c r="A5702" s="49" t="s">
        <v>23737</v>
      </c>
      <c r="B5702" s="49" t="s">
        <v>23738</v>
      </c>
      <c r="C5702" s="49" t="s">
        <v>23819</v>
      </c>
      <c r="D5702" s="49" t="s">
        <v>23820</v>
      </c>
      <c r="E5702" s="50"/>
      <c r="F5702" s="49"/>
      <c r="G5702" s="49" t="s">
        <v>23898</v>
      </c>
      <c r="H5702" s="49" t="s">
        <v>23899</v>
      </c>
      <c r="I5702" s="49" t="s">
        <v>8210</v>
      </c>
      <c r="J5702" s="49" t="s">
        <v>7780</v>
      </c>
      <c r="K5702" s="50" t="s">
        <v>23900</v>
      </c>
      <c r="L5702" s="49" t="s">
        <v>7577</v>
      </c>
    </row>
    <row r="5703" customFormat="false" ht="13.5" hidden="false" customHeight="false" outlineLevel="0" collapsed="false">
      <c r="A5703" s="49" t="s">
        <v>23737</v>
      </c>
      <c r="B5703" s="49" t="s">
        <v>23738</v>
      </c>
      <c r="C5703" s="49" t="s">
        <v>23819</v>
      </c>
      <c r="D5703" s="49" t="s">
        <v>23820</v>
      </c>
      <c r="E5703" s="50"/>
      <c r="F5703" s="49"/>
      <c r="G5703" s="49" t="s">
        <v>23901</v>
      </c>
      <c r="H5703" s="49" t="s">
        <v>23902</v>
      </c>
      <c r="I5703" s="49" t="s">
        <v>8210</v>
      </c>
      <c r="J5703" s="49" t="s">
        <v>7575</v>
      </c>
      <c r="K5703" s="50" t="s">
        <v>23903</v>
      </c>
      <c r="L5703" s="49" t="s">
        <v>7577</v>
      </c>
    </row>
    <row r="5704" customFormat="false" ht="13.5" hidden="false" customHeight="false" outlineLevel="0" collapsed="false">
      <c r="A5704" s="49" t="s">
        <v>23737</v>
      </c>
      <c r="B5704" s="49" t="s">
        <v>23738</v>
      </c>
      <c r="C5704" s="49" t="s">
        <v>23819</v>
      </c>
      <c r="D5704" s="49" t="s">
        <v>23820</v>
      </c>
      <c r="E5704" s="50"/>
      <c r="F5704" s="49"/>
      <c r="G5704" s="49" t="s">
        <v>23904</v>
      </c>
      <c r="H5704" s="49" t="s">
        <v>23905</v>
      </c>
      <c r="I5704" s="49" t="s">
        <v>8210</v>
      </c>
      <c r="J5704" s="49" t="s">
        <v>7780</v>
      </c>
      <c r="K5704" s="50" t="s">
        <v>23906</v>
      </c>
      <c r="L5704" s="49" t="s">
        <v>7577</v>
      </c>
    </row>
    <row r="5705" customFormat="false" ht="13.5" hidden="false" customHeight="false" outlineLevel="0" collapsed="false">
      <c r="A5705" s="49" t="s">
        <v>23737</v>
      </c>
      <c r="B5705" s="49" t="s">
        <v>23738</v>
      </c>
      <c r="C5705" s="49" t="s">
        <v>23819</v>
      </c>
      <c r="D5705" s="49" t="s">
        <v>23820</v>
      </c>
      <c r="E5705" s="50"/>
      <c r="F5705" s="49"/>
      <c r="G5705" s="49" t="s">
        <v>23907</v>
      </c>
      <c r="H5705" s="49" t="s">
        <v>23908</v>
      </c>
      <c r="I5705" s="49" t="s">
        <v>8210</v>
      </c>
      <c r="J5705" s="49" t="s">
        <v>7575</v>
      </c>
      <c r="K5705" s="50" t="s">
        <v>23909</v>
      </c>
      <c r="L5705" s="49" t="s">
        <v>7577</v>
      </c>
    </row>
    <row r="5706" customFormat="false" ht="13.5" hidden="false" customHeight="false" outlineLevel="0" collapsed="false">
      <c r="A5706" s="49" t="s">
        <v>23737</v>
      </c>
      <c r="B5706" s="49" t="s">
        <v>23738</v>
      </c>
      <c r="C5706" s="49" t="s">
        <v>23819</v>
      </c>
      <c r="D5706" s="49" t="s">
        <v>23820</v>
      </c>
      <c r="E5706" s="50"/>
      <c r="F5706" s="49"/>
      <c r="G5706" s="49" t="s">
        <v>23910</v>
      </c>
      <c r="H5706" s="49" t="s">
        <v>23911</v>
      </c>
      <c r="I5706" s="49" t="s">
        <v>8210</v>
      </c>
      <c r="J5706" s="49" t="s">
        <v>7780</v>
      </c>
      <c r="K5706" s="50" t="s">
        <v>16724</v>
      </c>
      <c r="L5706" s="49" t="s">
        <v>7577</v>
      </c>
    </row>
    <row r="5707" customFormat="false" ht="13.5" hidden="false" customHeight="false" outlineLevel="0" collapsed="false">
      <c r="A5707" s="49" t="s">
        <v>23737</v>
      </c>
      <c r="B5707" s="49" t="s">
        <v>23738</v>
      </c>
      <c r="C5707" s="49" t="s">
        <v>23819</v>
      </c>
      <c r="D5707" s="49" t="s">
        <v>23820</v>
      </c>
      <c r="E5707" s="50"/>
      <c r="F5707" s="49"/>
      <c r="G5707" s="49" t="s">
        <v>23912</v>
      </c>
      <c r="H5707" s="49" t="s">
        <v>23913</v>
      </c>
      <c r="I5707" s="49" t="s">
        <v>8210</v>
      </c>
      <c r="J5707" s="49" t="s">
        <v>7575</v>
      </c>
      <c r="K5707" s="50" t="s">
        <v>23914</v>
      </c>
      <c r="L5707" s="49" t="s">
        <v>7577</v>
      </c>
    </row>
    <row r="5708" customFormat="false" ht="13.5" hidden="false" customHeight="false" outlineLevel="0" collapsed="false">
      <c r="A5708" s="49" t="s">
        <v>23737</v>
      </c>
      <c r="B5708" s="49" t="s">
        <v>23738</v>
      </c>
      <c r="C5708" s="49" t="s">
        <v>23819</v>
      </c>
      <c r="D5708" s="49" t="s">
        <v>23820</v>
      </c>
      <c r="E5708" s="50"/>
      <c r="F5708" s="49"/>
      <c r="G5708" s="49" t="s">
        <v>23915</v>
      </c>
      <c r="H5708" s="49" t="s">
        <v>23916</v>
      </c>
      <c r="I5708" s="49" t="s">
        <v>8210</v>
      </c>
      <c r="J5708" s="49" t="s">
        <v>7780</v>
      </c>
      <c r="K5708" s="50" t="s">
        <v>10338</v>
      </c>
      <c r="L5708" s="49" t="s">
        <v>7577</v>
      </c>
    </row>
    <row r="5709" customFormat="false" ht="13.5" hidden="false" customHeight="false" outlineLevel="0" collapsed="false">
      <c r="A5709" s="49" t="s">
        <v>23737</v>
      </c>
      <c r="B5709" s="49" t="s">
        <v>23738</v>
      </c>
      <c r="C5709" s="49" t="s">
        <v>23819</v>
      </c>
      <c r="D5709" s="49" t="s">
        <v>23820</v>
      </c>
      <c r="E5709" s="50"/>
      <c r="F5709" s="49"/>
      <c r="G5709" s="49" t="s">
        <v>23917</v>
      </c>
      <c r="H5709" s="49" t="s">
        <v>23918</v>
      </c>
      <c r="I5709" s="49" t="s">
        <v>8210</v>
      </c>
      <c r="J5709" s="49" t="s">
        <v>7575</v>
      </c>
      <c r="K5709" s="50" t="s">
        <v>23919</v>
      </c>
      <c r="L5709" s="49" t="s">
        <v>7577</v>
      </c>
    </row>
    <row r="5710" customFormat="false" ht="13.5" hidden="false" customHeight="false" outlineLevel="0" collapsed="false">
      <c r="A5710" s="49" t="s">
        <v>23737</v>
      </c>
      <c r="B5710" s="49" t="s">
        <v>23738</v>
      </c>
      <c r="C5710" s="49" t="s">
        <v>23819</v>
      </c>
      <c r="D5710" s="49" t="s">
        <v>23820</v>
      </c>
      <c r="E5710" s="50"/>
      <c r="F5710" s="49"/>
      <c r="G5710" s="49" t="s">
        <v>23920</v>
      </c>
      <c r="H5710" s="49" t="s">
        <v>23921</v>
      </c>
      <c r="I5710" s="49" t="s">
        <v>8210</v>
      </c>
      <c r="J5710" s="49" t="s">
        <v>7575</v>
      </c>
      <c r="K5710" s="50" t="s">
        <v>23922</v>
      </c>
      <c r="L5710" s="49" t="s">
        <v>7577</v>
      </c>
    </row>
    <row r="5711" customFormat="false" ht="13.5" hidden="false" customHeight="false" outlineLevel="0" collapsed="false">
      <c r="A5711" s="49" t="s">
        <v>23737</v>
      </c>
      <c r="B5711" s="49" t="s">
        <v>23738</v>
      </c>
      <c r="C5711" s="49" t="s">
        <v>23819</v>
      </c>
      <c r="D5711" s="49" t="s">
        <v>23820</v>
      </c>
      <c r="E5711" s="50"/>
      <c r="F5711" s="49"/>
      <c r="G5711" s="49" t="s">
        <v>23923</v>
      </c>
      <c r="H5711" s="49" t="s">
        <v>23924</v>
      </c>
      <c r="I5711" s="49" t="s">
        <v>8210</v>
      </c>
      <c r="J5711" s="49" t="s">
        <v>7575</v>
      </c>
      <c r="K5711" s="50" t="s">
        <v>21747</v>
      </c>
      <c r="L5711" s="49" t="s">
        <v>7577</v>
      </c>
    </row>
    <row r="5712" customFormat="false" ht="13.5" hidden="false" customHeight="false" outlineLevel="0" collapsed="false">
      <c r="A5712" s="49" t="s">
        <v>23737</v>
      </c>
      <c r="B5712" s="49" t="s">
        <v>23738</v>
      </c>
      <c r="C5712" s="49" t="s">
        <v>23819</v>
      </c>
      <c r="D5712" s="49" t="s">
        <v>23820</v>
      </c>
      <c r="E5712" s="50"/>
      <c r="F5712" s="49"/>
      <c r="G5712" s="49" t="s">
        <v>23925</v>
      </c>
      <c r="H5712" s="49" t="s">
        <v>23926</v>
      </c>
      <c r="I5712" s="49" t="s">
        <v>8210</v>
      </c>
      <c r="J5712" s="49" t="s">
        <v>7575</v>
      </c>
      <c r="K5712" s="50" t="s">
        <v>23927</v>
      </c>
      <c r="L5712" s="49" t="s">
        <v>7577</v>
      </c>
    </row>
    <row r="5713" customFormat="false" ht="13.5" hidden="false" customHeight="false" outlineLevel="0" collapsed="false">
      <c r="A5713" s="49" t="s">
        <v>23737</v>
      </c>
      <c r="B5713" s="49" t="s">
        <v>23738</v>
      </c>
      <c r="C5713" s="49" t="s">
        <v>23819</v>
      </c>
      <c r="D5713" s="49" t="s">
        <v>23820</v>
      </c>
      <c r="E5713" s="50"/>
      <c r="F5713" s="49"/>
      <c r="G5713" s="49" t="s">
        <v>23928</v>
      </c>
      <c r="H5713" s="49" t="s">
        <v>23929</v>
      </c>
      <c r="I5713" s="49" t="s">
        <v>8210</v>
      </c>
      <c r="J5713" s="49" t="s">
        <v>7575</v>
      </c>
      <c r="K5713" s="50" t="s">
        <v>23930</v>
      </c>
      <c r="L5713" s="49" t="s">
        <v>7577</v>
      </c>
    </row>
    <row r="5714" customFormat="false" ht="13.5" hidden="false" customHeight="false" outlineLevel="0" collapsed="false">
      <c r="A5714" s="49" t="s">
        <v>23737</v>
      </c>
      <c r="B5714" s="49" t="s">
        <v>23738</v>
      </c>
      <c r="C5714" s="49" t="s">
        <v>23819</v>
      </c>
      <c r="D5714" s="49" t="s">
        <v>23820</v>
      </c>
      <c r="E5714" s="50"/>
      <c r="F5714" s="49"/>
      <c r="G5714" s="49" t="s">
        <v>23931</v>
      </c>
      <c r="H5714" s="49" t="s">
        <v>23932</v>
      </c>
      <c r="I5714" s="49" t="s">
        <v>8210</v>
      </c>
      <c r="J5714" s="49" t="s">
        <v>7575</v>
      </c>
      <c r="K5714" s="50" t="s">
        <v>18843</v>
      </c>
      <c r="L5714" s="49" t="s">
        <v>7577</v>
      </c>
    </row>
    <row r="5715" customFormat="false" ht="13.5" hidden="false" customHeight="false" outlineLevel="0" collapsed="false">
      <c r="A5715" s="49" t="s">
        <v>23737</v>
      </c>
      <c r="B5715" s="49" t="s">
        <v>23738</v>
      </c>
      <c r="C5715" s="49" t="s">
        <v>23819</v>
      </c>
      <c r="D5715" s="49" t="s">
        <v>23820</v>
      </c>
      <c r="E5715" s="50"/>
      <c r="F5715" s="49"/>
      <c r="G5715" s="49" t="s">
        <v>23933</v>
      </c>
      <c r="H5715" s="49" t="s">
        <v>23934</v>
      </c>
      <c r="I5715" s="49" t="s">
        <v>8210</v>
      </c>
      <c r="J5715" s="49" t="s">
        <v>7780</v>
      </c>
      <c r="K5715" s="50" t="s">
        <v>23935</v>
      </c>
      <c r="L5715" s="49" t="s">
        <v>7577</v>
      </c>
    </row>
    <row r="5716" customFormat="false" ht="13.5" hidden="false" customHeight="false" outlineLevel="0" collapsed="false">
      <c r="A5716" s="49" t="s">
        <v>23737</v>
      </c>
      <c r="B5716" s="49" t="s">
        <v>23738</v>
      </c>
      <c r="C5716" s="49" t="s">
        <v>23819</v>
      </c>
      <c r="D5716" s="49" t="s">
        <v>23820</v>
      </c>
      <c r="E5716" s="50"/>
      <c r="F5716" s="49"/>
      <c r="G5716" s="49" t="s">
        <v>23936</v>
      </c>
      <c r="H5716" s="49" t="s">
        <v>23937</v>
      </c>
      <c r="I5716" s="49" t="s">
        <v>8210</v>
      </c>
      <c r="J5716" s="49" t="s">
        <v>7575</v>
      </c>
      <c r="K5716" s="50" t="s">
        <v>23938</v>
      </c>
      <c r="L5716" s="49" t="s">
        <v>7577</v>
      </c>
    </row>
    <row r="5717" customFormat="false" ht="13.5" hidden="false" customHeight="false" outlineLevel="0" collapsed="false">
      <c r="A5717" s="49" t="s">
        <v>23737</v>
      </c>
      <c r="B5717" s="49" t="s">
        <v>23738</v>
      </c>
      <c r="C5717" s="49" t="s">
        <v>23819</v>
      </c>
      <c r="D5717" s="49" t="s">
        <v>23820</v>
      </c>
      <c r="E5717" s="50"/>
      <c r="F5717" s="49"/>
      <c r="G5717" s="49" t="s">
        <v>23939</v>
      </c>
      <c r="H5717" s="49" t="s">
        <v>23940</v>
      </c>
      <c r="I5717" s="49" t="s">
        <v>8210</v>
      </c>
      <c r="J5717" s="49" t="s">
        <v>7780</v>
      </c>
      <c r="K5717" s="50" t="s">
        <v>23941</v>
      </c>
      <c r="L5717" s="49" t="s">
        <v>7577</v>
      </c>
    </row>
    <row r="5718" customFormat="false" ht="13.5" hidden="false" customHeight="false" outlineLevel="0" collapsed="false">
      <c r="A5718" s="49" t="s">
        <v>23737</v>
      </c>
      <c r="B5718" s="49" t="s">
        <v>23738</v>
      </c>
      <c r="C5718" s="49" t="s">
        <v>23819</v>
      </c>
      <c r="D5718" s="49" t="s">
        <v>23820</v>
      </c>
      <c r="E5718" s="50"/>
      <c r="F5718" s="49"/>
      <c r="G5718" s="49" t="s">
        <v>23942</v>
      </c>
      <c r="H5718" s="49" t="s">
        <v>23943</v>
      </c>
      <c r="I5718" s="49" t="s">
        <v>8210</v>
      </c>
      <c r="J5718" s="49" t="s">
        <v>7575</v>
      </c>
      <c r="K5718" s="50" t="s">
        <v>21589</v>
      </c>
      <c r="L5718" s="49" t="s">
        <v>7577</v>
      </c>
    </row>
    <row r="5719" customFormat="false" ht="13.5" hidden="false" customHeight="false" outlineLevel="0" collapsed="false">
      <c r="A5719" s="49" t="s">
        <v>23737</v>
      </c>
      <c r="B5719" s="49" t="s">
        <v>23738</v>
      </c>
      <c r="C5719" s="49" t="s">
        <v>23819</v>
      </c>
      <c r="D5719" s="49" t="s">
        <v>23820</v>
      </c>
      <c r="E5719" s="50"/>
      <c r="F5719" s="49"/>
      <c r="G5719" s="49" t="s">
        <v>23944</v>
      </c>
      <c r="H5719" s="49" t="s">
        <v>23945</v>
      </c>
      <c r="I5719" s="49" t="s">
        <v>8210</v>
      </c>
      <c r="J5719" s="49" t="s">
        <v>7780</v>
      </c>
      <c r="K5719" s="50" t="s">
        <v>9459</v>
      </c>
      <c r="L5719" s="49" t="s">
        <v>7577</v>
      </c>
    </row>
    <row r="5720" customFormat="false" ht="13.5" hidden="false" customHeight="false" outlineLevel="0" collapsed="false">
      <c r="A5720" s="49" t="s">
        <v>23737</v>
      </c>
      <c r="B5720" s="49" t="s">
        <v>23738</v>
      </c>
      <c r="C5720" s="49" t="s">
        <v>23819</v>
      </c>
      <c r="D5720" s="49" t="s">
        <v>23820</v>
      </c>
      <c r="E5720" s="50"/>
      <c r="F5720" s="49"/>
      <c r="G5720" s="49" t="s">
        <v>23946</v>
      </c>
      <c r="H5720" s="49" t="s">
        <v>23947</v>
      </c>
      <c r="I5720" s="49" t="s">
        <v>8210</v>
      </c>
      <c r="J5720" s="49" t="s">
        <v>7575</v>
      </c>
      <c r="K5720" s="50" t="s">
        <v>23948</v>
      </c>
      <c r="L5720" s="49" t="s">
        <v>7577</v>
      </c>
    </row>
    <row r="5721" customFormat="false" ht="13.5" hidden="false" customHeight="false" outlineLevel="0" collapsed="false">
      <c r="A5721" s="49" t="s">
        <v>23737</v>
      </c>
      <c r="B5721" s="49" t="s">
        <v>23738</v>
      </c>
      <c r="C5721" s="49" t="s">
        <v>23819</v>
      </c>
      <c r="D5721" s="49" t="s">
        <v>23820</v>
      </c>
      <c r="E5721" s="50"/>
      <c r="F5721" s="49"/>
      <c r="G5721" s="49" t="s">
        <v>23949</v>
      </c>
      <c r="H5721" s="49" t="s">
        <v>23950</v>
      </c>
      <c r="I5721" s="49" t="s">
        <v>8210</v>
      </c>
      <c r="J5721" s="49" t="s">
        <v>7780</v>
      </c>
      <c r="K5721" s="50" t="s">
        <v>23951</v>
      </c>
      <c r="L5721" s="49" t="s">
        <v>7577</v>
      </c>
    </row>
    <row r="5722" customFormat="false" ht="13.5" hidden="false" customHeight="false" outlineLevel="0" collapsed="false">
      <c r="A5722" s="49" t="s">
        <v>23737</v>
      </c>
      <c r="B5722" s="49" t="s">
        <v>23738</v>
      </c>
      <c r="C5722" s="49" t="s">
        <v>23819</v>
      </c>
      <c r="D5722" s="49" t="s">
        <v>23820</v>
      </c>
      <c r="E5722" s="50"/>
      <c r="F5722" s="49"/>
      <c r="G5722" s="49" t="s">
        <v>23952</v>
      </c>
      <c r="H5722" s="49" t="s">
        <v>23953</v>
      </c>
      <c r="I5722" s="49" t="s">
        <v>8210</v>
      </c>
      <c r="J5722" s="49" t="s">
        <v>7575</v>
      </c>
      <c r="K5722" s="50" t="s">
        <v>23954</v>
      </c>
      <c r="L5722" s="49" t="s">
        <v>7577</v>
      </c>
    </row>
    <row r="5723" customFormat="false" ht="13.5" hidden="false" customHeight="false" outlineLevel="0" collapsed="false">
      <c r="A5723" s="49" t="s">
        <v>23737</v>
      </c>
      <c r="B5723" s="49" t="s">
        <v>23738</v>
      </c>
      <c r="C5723" s="49" t="s">
        <v>23819</v>
      </c>
      <c r="D5723" s="49" t="s">
        <v>23820</v>
      </c>
      <c r="E5723" s="50"/>
      <c r="F5723" s="49"/>
      <c r="G5723" s="49" t="s">
        <v>23955</v>
      </c>
      <c r="H5723" s="49" t="s">
        <v>23956</v>
      </c>
      <c r="I5723" s="49" t="s">
        <v>8210</v>
      </c>
      <c r="J5723" s="49" t="s">
        <v>7575</v>
      </c>
      <c r="K5723" s="50" t="s">
        <v>23957</v>
      </c>
      <c r="L5723" s="49" t="s">
        <v>7577</v>
      </c>
    </row>
    <row r="5724" customFormat="false" ht="13.5" hidden="false" customHeight="false" outlineLevel="0" collapsed="false">
      <c r="A5724" s="49" t="s">
        <v>23737</v>
      </c>
      <c r="B5724" s="49" t="s">
        <v>23738</v>
      </c>
      <c r="C5724" s="49" t="s">
        <v>23819</v>
      </c>
      <c r="D5724" s="49" t="s">
        <v>23820</v>
      </c>
      <c r="E5724" s="50"/>
      <c r="F5724" s="49"/>
      <c r="G5724" s="49" t="s">
        <v>23958</v>
      </c>
      <c r="H5724" s="49" t="s">
        <v>23959</v>
      </c>
      <c r="I5724" s="49" t="s">
        <v>8210</v>
      </c>
      <c r="J5724" s="49" t="s">
        <v>7575</v>
      </c>
      <c r="K5724" s="50" t="s">
        <v>13209</v>
      </c>
      <c r="L5724" s="49" t="s">
        <v>7577</v>
      </c>
    </row>
    <row r="5725" customFormat="false" ht="13.5" hidden="false" customHeight="false" outlineLevel="0" collapsed="false">
      <c r="A5725" s="49" t="s">
        <v>23737</v>
      </c>
      <c r="B5725" s="49" t="s">
        <v>23738</v>
      </c>
      <c r="C5725" s="49" t="s">
        <v>23819</v>
      </c>
      <c r="D5725" s="49" t="s">
        <v>23820</v>
      </c>
      <c r="E5725" s="50"/>
      <c r="F5725" s="49"/>
      <c r="G5725" s="49" t="s">
        <v>23960</v>
      </c>
      <c r="H5725" s="49" t="s">
        <v>23961</v>
      </c>
      <c r="I5725" s="49" t="s">
        <v>8210</v>
      </c>
      <c r="J5725" s="49" t="s">
        <v>7575</v>
      </c>
      <c r="K5725" s="50" t="s">
        <v>10735</v>
      </c>
      <c r="L5725" s="49" t="s">
        <v>7577</v>
      </c>
    </row>
    <row r="5726" customFormat="false" ht="13.5" hidden="false" customHeight="false" outlineLevel="0" collapsed="false">
      <c r="A5726" s="49" t="s">
        <v>23737</v>
      </c>
      <c r="B5726" s="49" t="s">
        <v>23738</v>
      </c>
      <c r="C5726" s="49" t="s">
        <v>23819</v>
      </c>
      <c r="D5726" s="49" t="s">
        <v>23820</v>
      </c>
      <c r="E5726" s="50"/>
      <c r="F5726" s="49"/>
      <c r="G5726" s="49" t="s">
        <v>23962</v>
      </c>
      <c r="H5726" s="49" t="s">
        <v>23963</v>
      </c>
      <c r="I5726" s="49" t="s">
        <v>8210</v>
      </c>
      <c r="J5726" s="49" t="s">
        <v>7575</v>
      </c>
      <c r="K5726" s="50" t="s">
        <v>23964</v>
      </c>
      <c r="L5726" s="49" t="s">
        <v>7577</v>
      </c>
    </row>
    <row r="5727" customFormat="false" ht="13.5" hidden="false" customHeight="false" outlineLevel="0" collapsed="false">
      <c r="A5727" s="49" t="s">
        <v>23737</v>
      </c>
      <c r="B5727" s="49" t="s">
        <v>23738</v>
      </c>
      <c r="C5727" s="49" t="s">
        <v>23819</v>
      </c>
      <c r="D5727" s="49" t="s">
        <v>23820</v>
      </c>
      <c r="E5727" s="50"/>
      <c r="F5727" s="49"/>
      <c r="G5727" s="49" t="s">
        <v>23965</v>
      </c>
      <c r="H5727" s="49" t="s">
        <v>23966</v>
      </c>
      <c r="I5727" s="49" t="s">
        <v>8210</v>
      </c>
      <c r="J5727" s="49" t="s">
        <v>7575</v>
      </c>
      <c r="K5727" s="50" t="s">
        <v>23967</v>
      </c>
      <c r="L5727" s="49" t="s">
        <v>7577</v>
      </c>
    </row>
    <row r="5728" customFormat="false" ht="13.5" hidden="false" customHeight="false" outlineLevel="0" collapsed="false">
      <c r="A5728" s="49" t="s">
        <v>23737</v>
      </c>
      <c r="B5728" s="49" t="s">
        <v>23738</v>
      </c>
      <c r="C5728" s="49" t="s">
        <v>23819</v>
      </c>
      <c r="D5728" s="49" t="s">
        <v>23820</v>
      </c>
      <c r="E5728" s="50"/>
      <c r="F5728" s="49"/>
      <c r="G5728" s="49" t="s">
        <v>23968</v>
      </c>
      <c r="H5728" s="49" t="s">
        <v>23969</v>
      </c>
      <c r="I5728" s="49" t="s">
        <v>8210</v>
      </c>
      <c r="J5728" s="49" t="s">
        <v>7780</v>
      </c>
      <c r="K5728" s="50" t="s">
        <v>23970</v>
      </c>
      <c r="L5728" s="49" t="s">
        <v>7577</v>
      </c>
    </row>
    <row r="5729" customFormat="false" ht="13.5" hidden="false" customHeight="false" outlineLevel="0" collapsed="false">
      <c r="A5729" s="49" t="s">
        <v>23737</v>
      </c>
      <c r="B5729" s="49" t="s">
        <v>23738</v>
      </c>
      <c r="C5729" s="49" t="s">
        <v>23819</v>
      </c>
      <c r="D5729" s="49" t="s">
        <v>23820</v>
      </c>
      <c r="E5729" s="50"/>
      <c r="F5729" s="49"/>
      <c r="G5729" s="49" t="s">
        <v>23971</v>
      </c>
      <c r="H5729" s="49" t="s">
        <v>23972</v>
      </c>
      <c r="I5729" s="49" t="s">
        <v>8210</v>
      </c>
      <c r="J5729" s="49" t="s">
        <v>7575</v>
      </c>
      <c r="K5729" s="50" t="s">
        <v>23973</v>
      </c>
      <c r="L5729" s="49" t="s">
        <v>7577</v>
      </c>
    </row>
    <row r="5730" customFormat="false" ht="13.5" hidden="false" customHeight="false" outlineLevel="0" collapsed="false">
      <c r="A5730" s="49" t="s">
        <v>23737</v>
      </c>
      <c r="B5730" s="49" t="s">
        <v>23738</v>
      </c>
      <c r="C5730" s="49" t="s">
        <v>23819</v>
      </c>
      <c r="D5730" s="49" t="s">
        <v>23820</v>
      </c>
      <c r="E5730" s="50"/>
      <c r="F5730" s="49"/>
      <c r="G5730" s="49" t="s">
        <v>23974</v>
      </c>
      <c r="H5730" s="49" t="s">
        <v>23975</v>
      </c>
      <c r="I5730" s="49" t="s">
        <v>8210</v>
      </c>
      <c r="J5730" s="49" t="s">
        <v>7575</v>
      </c>
      <c r="K5730" s="50" t="s">
        <v>23976</v>
      </c>
      <c r="L5730" s="49" t="s">
        <v>7577</v>
      </c>
    </row>
    <row r="5731" customFormat="false" ht="13.5" hidden="false" customHeight="false" outlineLevel="0" collapsed="false">
      <c r="A5731" s="49" t="s">
        <v>23737</v>
      </c>
      <c r="B5731" s="49" t="s">
        <v>23738</v>
      </c>
      <c r="C5731" s="49" t="s">
        <v>23819</v>
      </c>
      <c r="D5731" s="49" t="s">
        <v>23820</v>
      </c>
      <c r="E5731" s="50"/>
      <c r="F5731" s="49"/>
      <c r="G5731" s="49" t="s">
        <v>23977</v>
      </c>
      <c r="H5731" s="49" t="s">
        <v>23978</v>
      </c>
      <c r="I5731" s="49" t="s">
        <v>8210</v>
      </c>
      <c r="J5731" s="49" t="s">
        <v>7780</v>
      </c>
      <c r="K5731" s="50" t="s">
        <v>7690</v>
      </c>
      <c r="L5731" s="49" t="s">
        <v>7577</v>
      </c>
    </row>
    <row r="5732" customFormat="false" ht="13.5" hidden="false" customHeight="false" outlineLevel="0" collapsed="false">
      <c r="A5732" s="49" t="s">
        <v>23737</v>
      </c>
      <c r="B5732" s="49" t="s">
        <v>23738</v>
      </c>
      <c r="C5732" s="49" t="s">
        <v>23819</v>
      </c>
      <c r="D5732" s="49" t="s">
        <v>23820</v>
      </c>
      <c r="E5732" s="50"/>
      <c r="F5732" s="49"/>
      <c r="G5732" s="49" t="s">
        <v>23979</v>
      </c>
      <c r="H5732" s="49" t="s">
        <v>23980</v>
      </c>
      <c r="I5732" s="49" t="s">
        <v>8210</v>
      </c>
      <c r="J5732" s="49" t="s">
        <v>7575</v>
      </c>
      <c r="K5732" s="50" t="s">
        <v>23981</v>
      </c>
      <c r="L5732" s="49" t="s">
        <v>7577</v>
      </c>
    </row>
    <row r="5733" customFormat="false" ht="13.5" hidden="false" customHeight="false" outlineLevel="0" collapsed="false">
      <c r="A5733" s="49" t="s">
        <v>23737</v>
      </c>
      <c r="B5733" s="49" t="s">
        <v>23738</v>
      </c>
      <c r="C5733" s="49" t="s">
        <v>23819</v>
      </c>
      <c r="D5733" s="49" t="s">
        <v>23820</v>
      </c>
      <c r="E5733" s="50"/>
      <c r="F5733" s="49"/>
      <c r="G5733" s="49" t="s">
        <v>23982</v>
      </c>
      <c r="H5733" s="49" t="s">
        <v>23983</v>
      </c>
      <c r="I5733" s="49" t="s">
        <v>8210</v>
      </c>
      <c r="J5733" s="49" t="s">
        <v>7575</v>
      </c>
      <c r="K5733" s="50" t="s">
        <v>23984</v>
      </c>
      <c r="L5733" s="49" t="s">
        <v>7577</v>
      </c>
    </row>
    <row r="5734" customFormat="false" ht="13.5" hidden="false" customHeight="false" outlineLevel="0" collapsed="false">
      <c r="A5734" s="49" t="s">
        <v>23737</v>
      </c>
      <c r="B5734" s="49" t="s">
        <v>23738</v>
      </c>
      <c r="C5734" s="49" t="s">
        <v>23819</v>
      </c>
      <c r="D5734" s="49" t="s">
        <v>23820</v>
      </c>
      <c r="E5734" s="50"/>
      <c r="F5734" s="49"/>
      <c r="G5734" s="49" t="s">
        <v>23985</v>
      </c>
      <c r="H5734" s="49" t="s">
        <v>23986</v>
      </c>
      <c r="I5734" s="49" t="s">
        <v>8210</v>
      </c>
      <c r="J5734" s="49" t="s">
        <v>7780</v>
      </c>
      <c r="K5734" s="50" t="s">
        <v>16115</v>
      </c>
      <c r="L5734" s="49" t="s">
        <v>7577</v>
      </c>
    </row>
    <row r="5735" customFormat="false" ht="13.5" hidden="false" customHeight="false" outlineLevel="0" collapsed="false">
      <c r="A5735" s="49" t="s">
        <v>23737</v>
      </c>
      <c r="B5735" s="49" t="s">
        <v>23738</v>
      </c>
      <c r="C5735" s="49" t="s">
        <v>23819</v>
      </c>
      <c r="D5735" s="49" t="s">
        <v>23820</v>
      </c>
      <c r="E5735" s="50"/>
      <c r="F5735" s="49"/>
      <c r="G5735" s="49" t="s">
        <v>23987</v>
      </c>
      <c r="H5735" s="49" t="s">
        <v>23988</v>
      </c>
      <c r="I5735" s="49" t="s">
        <v>8210</v>
      </c>
      <c r="J5735" s="49" t="s">
        <v>7575</v>
      </c>
      <c r="K5735" s="50" t="s">
        <v>23989</v>
      </c>
      <c r="L5735" s="49" t="s">
        <v>7577</v>
      </c>
    </row>
    <row r="5736" customFormat="false" ht="13.5" hidden="false" customHeight="false" outlineLevel="0" collapsed="false">
      <c r="A5736" s="49" t="s">
        <v>23737</v>
      </c>
      <c r="B5736" s="49" t="s">
        <v>23738</v>
      </c>
      <c r="C5736" s="49" t="s">
        <v>23819</v>
      </c>
      <c r="D5736" s="49" t="s">
        <v>23820</v>
      </c>
      <c r="E5736" s="50"/>
      <c r="F5736" s="49"/>
      <c r="G5736" s="49" t="s">
        <v>23990</v>
      </c>
      <c r="H5736" s="49" t="s">
        <v>23991</v>
      </c>
      <c r="I5736" s="49" t="s">
        <v>8210</v>
      </c>
      <c r="J5736" s="49" t="s">
        <v>7575</v>
      </c>
      <c r="K5736" s="50" t="s">
        <v>23992</v>
      </c>
      <c r="L5736" s="49" t="s">
        <v>7577</v>
      </c>
    </row>
    <row r="5737" customFormat="false" ht="13.5" hidden="false" customHeight="false" outlineLevel="0" collapsed="false">
      <c r="A5737" s="49" t="s">
        <v>23737</v>
      </c>
      <c r="B5737" s="49" t="s">
        <v>23738</v>
      </c>
      <c r="C5737" s="49" t="s">
        <v>23819</v>
      </c>
      <c r="D5737" s="49" t="s">
        <v>23820</v>
      </c>
      <c r="E5737" s="50"/>
      <c r="F5737" s="49"/>
      <c r="G5737" s="49" t="s">
        <v>23993</v>
      </c>
      <c r="H5737" s="49" t="s">
        <v>23994</v>
      </c>
      <c r="I5737" s="49" t="s">
        <v>8210</v>
      </c>
      <c r="J5737" s="49" t="s">
        <v>7780</v>
      </c>
      <c r="K5737" s="50" t="s">
        <v>17035</v>
      </c>
      <c r="L5737" s="49" t="s">
        <v>7577</v>
      </c>
    </row>
    <row r="5738" customFormat="false" ht="13.5" hidden="false" customHeight="false" outlineLevel="0" collapsed="false">
      <c r="A5738" s="49" t="s">
        <v>23737</v>
      </c>
      <c r="B5738" s="49" t="s">
        <v>23738</v>
      </c>
      <c r="C5738" s="49" t="s">
        <v>23819</v>
      </c>
      <c r="D5738" s="49" t="s">
        <v>23820</v>
      </c>
      <c r="E5738" s="50"/>
      <c r="F5738" s="49"/>
      <c r="G5738" s="49" t="s">
        <v>23995</v>
      </c>
      <c r="H5738" s="49" t="s">
        <v>23996</v>
      </c>
      <c r="I5738" s="49" t="s">
        <v>8210</v>
      </c>
      <c r="J5738" s="49" t="s">
        <v>7575</v>
      </c>
      <c r="K5738" s="50" t="s">
        <v>23997</v>
      </c>
      <c r="L5738" s="49" t="s">
        <v>7577</v>
      </c>
    </row>
    <row r="5739" customFormat="false" ht="13.5" hidden="false" customHeight="false" outlineLevel="0" collapsed="false">
      <c r="A5739" s="49" t="s">
        <v>23737</v>
      </c>
      <c r="B5739" s="49" t="s">
        <v>23738</v>
      </c>
      <c r="C5739" s="49" t="s">
        <v>23819</v>
      </c>
      <c r="D5739" s="49" t="s">
        <v>23820</v>
      </c>
      <c r="E5739" s="50"/>
      <c r="F5739" s="49"/>
      <c r="G5739" s="49" t="s">
        <v>23998</v>
      </c>
      <c r="H5739" s="49" t="s">
        <v>23999</v>
      </c>
      <c r="I5739" s="49" t="s">
        <v>8210</v>
      </c>
      <c r="J5739" s="49" t="s">
        <v>7575</v>
      </c>
      <c r="K5739" s="50" t="s">
        <v>24000</v>
      </c>
      <c r="L5739" s="49" t="s">
        <v>7577</v>
      </c>
    </row>
    <row r="5740" customFormat="false" ht="13.5" hidden="false" customHeight="false" outlineLevel="0" collapsed="false">
      <c r="A5740" s="49" t="s">
        <v>23737</v>
      </c>
      <c r="B5740" s="49" t="s">
        <v>23738</v>
      </c>
      <c r="C5740" s="49" t="s">
        <v>23819</v>
      </c>
      <c r="D5740" s="49" t="s">
        <v>23820</v>
      </c>
      <c r="E5740" s="50"/>
      <c r="F5740" s="49"/>
      <c r="G5740" s="49" t="s">
        <v>24001</v>
      </c>
      <c r="H5740" s="49" t="s">
        <v>24002</v>
      </c>
      <c r="I5740" s="49" t="s">
        <v>8210</v>
      </c>
      <c r="J5740" s="49" t="s">
        <v>7780</v>
      </c>
      <c r="K5740" s="50" t="s">
        <v>7793</v>
      </c>
      <c r="L5740" s="49" t="s">
        <v>7577</v>
      </c>
    </row>
    <row r="5741" customFormat="false" ht="13.5" hidden="false" customHeight="false" outlineLevel="0" collapsed="false">
      <c r="A5741" s="49" t="s">
        <v>23737</v>
      </c>
      <c r="B5741" s="49" t="s">
        <v>23738</v>
      </c>
      <c r="C5741" s="49" t="s">
        <v>23819</v>
      </c>
      <c r="D5741" s="49" t="s">
        <v>23820</v>
      </c>
      <c r="E5741" s="50"/>
      <c r="F5741" s="49"/>
      <c r="G5741" s="49" t="s">
        <v>24003</v>
      </c>
      <c r="H5741" s="49" t="s">
        <v>24004</v>
      </c>
      <c r="I5741" s="49" t="s">
        <v>8210</v>
      </c>
      <c r="J5741" s="49" t="s">
        <v>7575</v>
      </c>
      <c r="K5741" s="50" t="s">
        <v>15728</v>
      </c>
      <c r="L5741" s="49" t="s">
        <v>7577</v>
      </c>
    </row>
    <row r="5742" customFormat="false" ht="13.5" hidden="false" customHeight="false" outlineLevel="0" collapsed="false">
      <c r="A5742" s="49" t="s">
        <v>23737</v>
      </c>
      <c r="B5742" s="49" t="s">
        <v>23738</v>
      </c>
      <c r="C5742" s="49" t="s">
        <v>23819</v>
      </c>
      <c r="D5742" s="49" t="s">
        <v>23820</v>
      </c>
      <c r="E5742" s="50"/>
      <c r="F5742" s="49"/>
      <c r="G5742" s="49" t="s">
        <v>24005</v>
      </c>
      <c r="H5742" s="49" t="s">
        <v>24006</v>
      </c>
      <c r="I5742" s="49" t="s">
        <v>8210</v>
      </c>
      <c r="J5742" s="49" t="s">
        <v>7575</v>
      </c>
      <c r="K5742" s="50" t="s">
        <v>24007</v>
      </c>
      <c r="L5742" s="49" t="s">
        <v>7577</v>
      </c>
    </row>
    <row r="5743" customFormat="false" ht="13.5" hidden="false" customHeight="false" outlineLevel="0" collapsed="false">
      <c r="A5743" s="49" t="s">
        <v>23737</v>
      </c>
      <c r="B5743" s="49" t="s">
        <v>23738</v>
      </c>
      <c r="C5743" s="49" t="s">
        <v>23819</v>
      </c>
      <c r="D5743" s="49" t="s">
        <v>23820</v>
      </c>
      <c r="E5743" s="50"/>
      <c r="F5743" s="49"/>
      <c r="G5743" s="49" t="s">
        <v>24008</v>
      </c>
      <c r="H5743" s="49" t="s">
        <v>24009</v>
      </c>
      <c r="I5743" s="49" t="s">
        <v>8210</v>
      </c>
      <c r="J5743" s="49" t="s">
        <v>7780</v>
      </c>
      <c r="K5743" s="50" t="s">
        <v>9042</v>
      </c>
      <c r="L5743" s="49" t="s">
        <v>7577</v>
      </c>
    </row>
    <row r="5744" customFormat="false" ht="13.5" hidden="false" customHeight="false" outlineLevel="0" collapsed="false">
      <c r="A5744" s="49" t="s">
        <v>23737</v>
      </c>
      <c r="B5744" s="49" t="s">
        <v>23738</v>
      </c>
      <c r="C5744" s="49" t="s">
        <v>23819</v>
      </c>
      <c r="D5744" s="49" t="s">
        <v>23820</v>
      </c>
      <c r="E5744" s="50"/>
      <c r="F5744" s="49"/>
      <c r="G5744" s="49" t="s">
        <v>24010</v>
      </c>
      <c r="H5744" s="49" t="s">
        <v>24011</v>
      </c>
      <c r="I5744" s="49" t="s">
        <v>8210</v>
      </c>
      <c r="J5744" s="49" t="s">
        <v>7575</v>
      </c>
      <c r="K5744" s="50" t="s">
        <v>24012</v>
      </c>
      <c r="L5744" s="49" t="s">
        <v>7577</v>
      </c>
    </row>
    <row r="5745" customFormat="false" ht="13.5" hidden="false" customHeight="false" outlineLevel="0" collapsed="false">
      <c r="A5745" s="49" t="s">
        <v>23737</v>
      </c>
      <c r="B5745" s="49" t="s">
        <v>23738</v>
      </c>
      <c r="C5745" s="49" t="s">
        <v>23819</v>
      </c>
      <c r="D5745" s="49" t="s">
        <v>23820</v>
      </c>
      <c r="E5745" s="50"/>
      <c r="F5745" s="49"/>
      <c r="G5745" s="49" t="s">
        <v>24013</v>
      </c>
      <c r="H5745" s="49" t="s">
        <v>24014</v>
      </c>
      <c r="I5745" s="49" t="s">
        <v>8210</v>
      </c>
      <c r="J5745" s="49" t="s">
        <v>7575</v>
      </c>
      <c r="K5745" s="50" t="s">
        <v>24015</v>
      </c>
      <c r="L5745" s="49" t="s">
        <v>7577</v>
      </c>
    </row>
    <row r="5746" customFormat="false" ht="13.5" hidden="false" customHeight="false" outlineLevel="0" collapsed="false">
      <c r="A5746" s="49" t="s">
        <v>23737</v>
      </c>
      <c r="B5746" s="49" t="s">
        <v>23738</v>
      </c>
      <c r="C5746" s="49" t="s">
        <v>23819</v>
      </c>
      <c r="D5746" s="49" t="s">
        <v>23820</v>
      </c>
      <c r="E5746" s="50"/>
      <c r="F5746" s="49"/>
      <c r="G5746" s="49" t="s">
        <v>24016</v>
      </c>
      <c r="H5746" s="49" t="s">
        <v>24017</v>
      </c>
      <c r="I5746" s="49" t="s">
        <v>8210</v>
      </c>
      <c r="J5746" s="49" t="s">
        <v>7780</v>
      </c>
      <c r="K5746" s="50" t="s">
        <v>24018</v>
      </c>
      <c r="L5746" s="49" t="s">
        <v>7577</v>
      </c>
    </row>
    <row r="5747" customFormat="false" ht="13.5" hidden="false" customHeight="false" outlineLevel="0" collapsed="false">
      <c r="A5747" s="49" t="s">
        <v>23737</v>
      </c>
      <c r="B5747" s="49" t="s">
        <v>23738</v>
      </c>
      <c r="C5747" s="49" t="s">
        <v>23819</v>
      </c>
      <c r="D5747" s="49" t="s">
        <v>23820</v>
      </c>
      <c r="E5747" s="50"/>
      <c r="F5747" s="49"/>
      <c r="G5747" s="49" t="s">
        <v>24019</v>
      </c>
      <c r="H5747" s="49" t="s">
        <v>24020</v>
      </c>
      <c r="I5747" s="49" t="s">
        <v>8210</v>
      </c>
      <c r="J5747" s="49" t="s">
        <v>7575</v>
      </c>
      <c r="K5747" s="50" t="s">
        <v>24021</v>
      </c>
      <c r="L5747" s="49" t="s">
        <v>7577</v>
      </c>
    </row>
    <row r="5748" customFormat="false" ht="13.5" hidden="false" customHeight="false" outlineLevel="0" collapsed="false">
      <c r="A5748" s="49" t="s">
        <v>23737</v>
      </c>
      <c r="B5748" s="49" t="s">
        <v>23738</v>
      </c>
      <c r="C5748" s="49" t="s">
        <v>23819</v>
      </c>
      <c r="D5748" s="49" t="s">
        <v>23820</v>
      </c>
      <c r="E5748" s="50"/>
      <c r="F5748" s="49"/>
      <c r="G5748" s="49" t="s">
        <v>24022</v>
      </c>
      <c r="H5748" s="49" t="s">
        <v>24023</v>
      </c>
      <c r="I5748" s="49" t="s">
        <v>8210</v>
      </c>
      <c r="J5748" s="49" t="s">
        <v>7575</v>
      </c>
      <c r="K5748" s="50" t="s">
        <v>24024</v>
      </c>
      <c r="L5748" s="49" t="s">
        <v>7577</v>
      </c>
    </row>
    <row r="5749" customFormat="false" ht="13.5" hidden="false" customHeight="false" outlineLevel="0" collapsed="false">
      <c r="A5749" s="49" t="s">
        <v>23737</v>
      </c>
      <c r="B5749" s="49" t="s">
        <v>23738</v>
      </c>
      <c r="C5749" s="49" t="s">
        <v>23819</v>
      </c>
      <c r="D5749" s="49" t="s">
        <v>23820</v>
      </c>
      <c r="E5749" s="50"/>
      <c r="F5749" s="49"/>
      <c r="G5749" s="49" t="s">
        <v>24025</v>
      </c>
      <c r="H5749" s="49" t="s">
        <v>24026</v>
      </c>
      <c r="I5749" s="49" t="s">
        <v>8210</v>
      </c>
      <c r="J5749" s="49" t="s">
        <v>7780</v>
      </c>
      <c r="K5749" s="50" t="s">
        <v>24027</v>
      </c>
      <c r="L5749" s="49" t="s">
        <v>7577</v>
      </c>
    </row>
    <row r="5750" customFormat="false" ht="13.5" hidden="false" customHeight="false" outlineLevel="0" collapsed="false">
      <c r="A5750" s="49" t="s">
        <v>23737</v>
      </c>
      <c r="B5750" s="49" t="s">
        <v>23738</v>
      </c>
      <c r="C5750" s="49" t="s">
        <v>23819</v>
      </c>
      <c r="D5750" s="49" t="s">
        <v>23820</v>
      </c>
      <c r="E5750" s="50"/>
      <c r="F5750" s="49"/>
      <c r="G5750" s="49" t="s">
        <v>24028</v>
      </c>
      <c r="H5750" s="49" t="s">
        <v>24029</v>
      </c>
      <c r="I5750" s="49" t="s">
        <v>8210</v>
      </c>
      <c r="J5750" s="49" t="s">
        <v>7575</v>
      </c>
      <c r="K5750" s="50" t="s">
        <v>24030</v>
      </c>
      <c r="L5750" s="49" t="s">
        <v>7577</v>
      </c>
    </row>
    <row r="5751" customFormat="false" ht="13.5" hidden="false" customHeight="false" outlineLevel="0" collapsed="false">
      <c r="A5751" s="49" t="s">
        <v>23737</v>
      </c>
      <c r="B5751" s="49" t="s">
        <v>23738</v>
      </c>
      <c r="C5751" s="49" t="s">
        <v>23819</v>
      </c>
      <c r="D5751" s="49" t="s">
        <v>23820</v>
      </c>
      <c r="E5751" s="50"/>
      <c r="F5751" s="49"/>
      <c r="G5751" s="49" t="s">
        <v>24031</v>
      </c>
      <c r="H5751" s="49" t="s">
        <v>24032</v>
      </c>
      <c r="I5751" s="49" t="s">
        <v>8210</v>
      </c>
      <c r="J5751" s="49" t="s">
        <v>7575</v>
      </c>
      <c r="K5751" s="50" t="s">
        <v>24033</v>
      </c>
      <c r="L5751" s="49" t="s">
        <v>7577</v>
      </c>
    </row>
    <row r="5752" customFormat="false" ht="13.5" hidden="false" customHeight="false" outlineLevel="0" collapsed="false">
      <c r="A5752" s="49" t="s">
        <v>23737</v>
      </c>
      <c r="B5752" s="49" t="s">
        <v>23738</v>
      </c>
      <c r="C5752" s="49" t="s">
        <v>23819</v>
      </c>
      <c r="D5752" s="49" t="s">
        <v>23820</v>
      </c>
      <c r="E5752" s="50"/>
      <c r="F5752" s="49"/>
      <c r="G5752" s="49" t="s">
        <v>24034</v>
      </c>
      <c r="H5752" s="49" t="s">
        <v>24035</v>
      </c>
      <c r="I5752" s="49" t="s">
        <v>8210</v>
      </c>
      <c r="J5752" s="49" t="s">
        <v>7780</v>
      </c>
      <c r="K5752" s="50" t="s">
        <v>24036</v>
      </c>
      <c r="L5752" s="49" t="s">
        <v>7577</v>
      </c>
    </row>
    <row r="5753" customFormat="false" ht="13.5" hidden="false" customHeight="false" outlineLevel="0" collapsed="false">
      <c r="A5753" s="49" t="s">
        <v>23737</v>
      </c>
      <c r="B5753" s="49" t="s">
        <v>23738</v>
      </c>
      <c r="C5753" s="49" t="s">
        <v>23819</v>
      </c>
      <c r="D5753" s="49" t="s">
        <v>23820</v>
      </c>
      <c r="E5753" s="50"/>
      <c r="F5753" s="49"/>
      <c r="G5753" s="49" t="s">
        <v>24037</v>
      </c>
      <c r="H5753" s="49" t="s">
        <v>24038</v>
      </c>
      <c r="I5753" s="49" t="s">
        <v>8210</v>
      </c>
      <c r="J5753" s="49" t="s">
        <v>7575</v>
      </c>
      <c r="K5753" s="50" t="s">
        <v>24039</v>
      </c>
      <c r="L5753" s="49" t="s">
        <v>7577</v>
      </c>
    </row>
    <row r="5754" customFormat="false" ht="13.5" hidden="false" customHeight="false" outlineLevel="0" collapsed="false">
      <c r="A5754" s="49" t="s">
        <v>23737</v>
      </c>
      <c r="B5754" s="49" t="s">
        <v>23738</v>
      </c>
      <c r="C5754" s="49" t="s">
        <v>23819</v>
      </c>
      <c r="D5754" s="49" t="s">
        <v>23820</v>
      </c>
      <c r="E5754" s="50"/>
      <c r="F5754" s="49"/>
      <c r="G5754" s="49" t="s">
        <v>24040</v>
      </c>
      <c r="H5754" s="49" t="s">
        <v>24041</v>
      </c>
      <c r="I5754" s="49" t="s">
        <v>8210</v>
      </c>
      <c r="J5754" s="49" t="s">
        <v>7575</v>
      </c>
      <c r="K5754" s="50" t="s">
        <v>24042</v>
      </c>
      <c r="L5754" s="49" t="s">
        <v>7577</v>
      </c>
    </row>
    <row r="5755" customFormat="false" ht="13.5" hidden="false" customHeight="false" outlineLevel="0" collapsed="false">
      <c r="A5755" s="49" t="s">
        <v>23737</v>
      </c>
      <c r="B5755" s="49" t="s">
        <v>23738</v>
      </c>
      <c r="C5755" s="49" t="s">
        <v>23819</v>
      </c>
      <c r="D5755" s="49" t="s">
        <v>23820</v>
      </c>
      <c r="E5755" s="50"/>
      <c r="F5755" s="49"/>
      <c r="G5755" s="49" t="s">
        <v>24043</v>
      </c>
      <c r="H5755" s="49" t="s">
        <v>24044</v>
      </c>
      <c r="I5755" s="49" t="s">
        <v>8210</v>
      </c>
      <c r="J5755" s="49" t="s">
        <v>7780</v>
      </c>
      <c r="K5755" s="50" t="s">
        <v>24045</v>
      </c>
      <c r="L5755" s="49" t="s">
        <v>7577</v>
      </c>
    </row>
    <row r="5756" customFormat="false" ht="13.5" hidden="false" customHeight="false" outlineLevel="0" collapsed="false">
      <c r="A5756" s="49" t="s">
        <v>23737</v>
      </c>
      <c r="B5756" s="49" t="s">
        <v>23738</v>
      </c>
      <c r="C5756" s="49" t="s">
        <v>23819</v>
      </c>
      <c r="D5756" s="49" t="s">
        <v>23820</v>
      </c>
      <c r="E5756" s="50"/>
      <c r="F5756" s="49"/>
      <c r="G5756" s="49" t="s">
        <v>24046</v>
      </c>
      <c r="H5756" s="49" t="s">
        <v>24047</v>
      </c>
      <c r="I5756" s="49" t="s">
        <v>8210</v>
      </c>
      <c r="J5756" s="49" t="s">
        <v>7575</v>
      </c>
      <c r="K5756" s="50" t="s">
        <v>24048</v>
      </c>
      <c r="L5756" s="49" t="s">
        <v>7577</v>
      </c>
    </row>
    <row r="5757" customFormat="false" ht="13.5" hidden="false" customHeight="false" outlineLevel="0" collapsed="false">
      <c r="A5757" s="49" t="s">
        <v>23737</v>
      </c>
      <c r="B5757" s="49" t="s">
        <v>23738</v>
      </c>
      <c r="C5757" s="49" t="s">
        <v>23819</v>
      </c>
      <c r="D5757" s="49" t="s">
        <v>23820</v>
      </c>
      <c r="E5757" s="50"/>
      <c r="F5757" s="49"/>
      <c r="G5757" s="49" t="s">
        <v>24049</v>
      </c>
      <c r="H5757" s="49" t="s">
        <v>24050</v>
      </c>
      <c r="I5757" s="49" t="s">
        <v>8210</v>
      </c>
      <c r="J5757" s="49" t="s">
        <v>7575</v>
      </c>
      <c r="K5757" s="50" t="s">
        <v>24051</v>
      </c>
      <c r="L5757" s="49" t="s">
        <v>7577</v>
      </c>
    </row>
    <row r="5758" customFormat="false" ht="13.5" hidden="false" customHeight="false" outlineLevel="0" collapsed="false">
      <c r="A5758" s="49" t="s">
        <v>23737</v>
      </c>
      <c r="B5758" s="49" t="s">
        <v>23738</v>
      </c>
      <c r="C5758" s="49" t="s">
        <v>23819</v>
      </c>
      <c r="D5758" s="49" t="s">
        <v>23820</v>
      </c>
      <c r="E5758" s="50"/>
      <c r="F5758" s="49"/>
      <c r="G5758" s="49" t="s">
        <v>24052</v>
      </c>
      <c r="H5758" s="49" t="s">
        <v>24053</v>
      </c>
      <c r="I5758" s="49" t="s">
        <v>8210</v>
      </c>
      <c r="J5758" s="49" t="s">
        <v>7780</v>
      </c>
      <c r="K5758" s="50" t="s">
        <v>24054</v>
      </c>
      <c r="L5758" s="49" t="s">
        <v>7577</v>
      </c>
    </row>
    <row r="5759" customFormat="false" ht="13.5" hidden="false" customHeight="false" outlineLevel="0" collapsed="false">
      <c r="A5759" s="49" t="s">
        <v>23737</v>
      </c>
      <c r="B5759" s="49" t="s">
        <v>23738</v>
      </c>
      <c r="C5759" s="49" t="s">
        <v>23819</v>
      </c>
      <c r="D5759" s="49" t="s">
        <v>23820</v>
      </c>
      <c r="E5759" s="50"/>
      <c r="F5759" s="49"/>
      <c r="G5759" s="49" t="s">
        <v>24055</v>
      </c>
      <c r="H5759" s="49" t="s">
        <v>24056</v>
      </c>
      <c r="I5759" s="49" t="s">
        <v>8210</v>
      </c>
      <c r="J5759" s="49" t="s">
        <v>7575</v>
      </c>
      <c r="K5759" s="50" t="s">
        <v>24057</v>
      </c>
      <c r="L5759" s="49" t="s">
        <v>7577</v>
      </c>
    </row>
    <row r="5760" customFormat="false" ht="13.5" hidden="false" customHeight="false" outlineLevel="0" collapsed="false">
      <c r="A5760" s="49" t="s">
        <v>23737</v>
      </c>
      <c r="B5760" s="49" t="s">
        <v>23738</v>
      </c>
      <c r="C5760" s="49" t="s">
        <v>23819</v>
      </c>
      <c r="D5760" s="49" t="s">
        <v>23820</v>
      </c>
      <c r="E5760" s="50"/>
      <c r="F5760" s="49"/>
      <c r="G5760" s="49" t="s">
        <v>24058</v>
      </c>
      <c r="H5760" s="49" t="s">
        <v>24059</v>
      </c>
      <c r="I5760" s="49" t="s">
        <v>8210</v>
      </c>
      <c r="J5760" s="49" t="s">
        <v>7575</v>
      </c>
      <c r="K5760" s="50" t="s">
        <v>24060</v>
      </c>
      <c r="L5760" s="49" t="s">
        <v>7577</v>
      </c>
    </row>
    <row r="5761" customFormat="false" ht="13.5" hidden="false" customHeight="false" outlineLevel="0" collapsed="false">
      <c r="A5761" s="49" t="s">
        <v>23737</v>
      </c>
      <c r="B5761" s="49" t="s">
        <v>23738</v>
      </c>
      <c r="C5761" s="49" t="s">
        <v>23819</v>
      </c>
      <c r="D5761" s="49" t="s">
        <v>23820</v>
      </c>
      <c r="E5761" s="50"/>
      <c r="F5761" s="49"/>
      <c r="G5761" s="49" t="s">
        <v>24061</v>
      </c>
      <c r="H5761" s="49" t="s">
        <v>24062</v>
      </c>
      <c r="I5761" s="49" t="s">
        <v>8210</v>
      </c>
      <c r="J5761" s="49" t="s">
        <v>7780</v>
      </c>
      <c r="K5761" s="50" t="s">
        <v>24063</v>
      </c>
      <c r="L5761" s="49" t="s">
        <v>7577</v>
      </c>
    </row>
    <row r="5762" customFormat="false" ht="13.5" hidden="false" customHeight="false" outlineLevel="0" collapsed="false">
      <c r="A5762" s="49" t="s">
        <v>23737</v>
      </c>
      <c r="B5762" s="49" t="s">
        <v>23738</v>
      </c>
      <c r="C5762" s="49" t="s">
        <v>23819</v>
      </c>
      <c r="D5762" s="49" t="s">
        <v>23820</v>
      </c>
      <c r="E5762" s="50"/>
      <c r="F5762" s="49"/>
      <c r="G5762" s="49" t="s">
        <v>24064</v>
      </c>
      <c r="H5762" s="49" t="s">
        <v>24065</v>
      </c>
      <c r="I5762" s="49" t="s">
        <v>8210</v>
      </c>
      <c r="J5762" s="49" t="s">
        <v>7575</v>
      </c>
      <c r="K5762" s="50" t="s">
        <v>24066</v>
      </c>
      <c r="L5762" s="49" t="s">
        <v>7577</v>
      </c>
    </row>
    <row r="5763" customFormat="false" ht="13.5" hidden="false" customHeight="false" outlineLevel="0" collapsed="false">
      <c r="A5763" s="49" t="s">
        <v>23737</v>
      </c>
      <c r="B5763" s="49" t="s">
        <v>23738</v>
      </c>
      <c r="C5763" s="49" t="s">
        <v>23819</v>
      </c>
      <c r="D5763" s="49" t="s">
        <v>23820</v>
      </c>
      <c r="E5763" s="50"/>
      <c r="F5763" s="49"/>
      <c r="G5763" s="49" t="s">
        <v>24067</v>
      </c>
      <c r="H5763" s="49" t="s">
        <v>24068</v>
      </c>
      <c r="I5763" s="49" t="s">
        <v>8210</v>
      </c>
      <c r="J5763" s="49" t="s">
        <v>7575</v>
      </c>
      <c r="K5763" s="50" t="s">
        <v>24069</v>
      </c>
      <c r="L5763" s="49" t="s">
        <v>7577</v>
      </c>
    </row>
    <row r="5764" customFormat="false" ht="13.5" hidden="false" customHeight="false" outlineLevel="0" collapsed="false">
      <c r="A5764" s="49" t="s">
        <v>23737</v>
      </c>
      <c r="B5764" s="49" t="s">
        <v>23738</v>
      </c>
      <c r="C5764" s="49" t="s">
        <v>23819</v>
      </c>
      <c r="D5764" s="49" t="s">
        <v>23820</v>
      </c>
      <c r="E5764" s="50"/>
      <c r="F5764" s="49"/>
      <c r="G5764" s="49" t="s">
        <v>24070</v>
      </c>
      <c r="H5764" s="49" t="s">
        <v>24071</v>
      </c>
      <c r="I5764" s="49" t="s">
        <v>8210</v>
      </c>
      <c r="J5764" s="49" t="s">
        <v>7780</v>
      </c>
      <c r="K5764" s="50" t="s">
        <v>24072</v>
      </c>
      <c r="L5764" s="49" t="s">
        <v>7577</v>
      </c>
    </row>
    <row r="5765" customFormat="false" ht="13.5" hidden="false" customHeight="false" outlineLevel="0" collapsed="false">
      <c r="A5765" s="49" t="s">
        <v>23737</v>
      </c>
      <c r="B5765" s="49" t="s">
        <v>23738</v>
      </c>
      <c r="C5765" s="49" t="s">
        <v>23819</v>
      </c>
      <c r="D5765" s="49" t="s">
        <v>23820</v>
      </c>
      <c r="E5765" s="50"/>
      <c r="F5765" s="49"/>
      <c r="G5765" s="49" t="s">
        <v>24073</v>
      </c>
      <c r="H5765" s="49" t="s">
        <v>24074</v>
      </c>
      <c r="I5765" s="49" t="s">
        <v>8210</v>
      </c>
      <c r="J5765" s="49" t="s">
        <v>7575</v>
      </c>
      <c r="K5765" s="50" t="s">
        <v>24075</v>
      </c>
      <c r="L5765" s="49" t="s">
        <v>7577</v>
      </c>
    </row>
    <row r="5766" customFormat="false" ht="13.5" hidden="false" customHeight="false" outlineLevel="0" collapsed="false">
      <c r="A5766" s="49" t="s">
        <v>23737</v>
      </c>
      <c r="B5766" s="49" t="s">
        <v>23738</v>
      </c>
      <c r="C5766" s="49" t="s">
        <v>23819</v>
      </c>
      <c r="D5766" s="49" t="s">
        <v>23820</v>
      </c>
      <c r="E5766" s="50"/>
      <c r="F5766" s="49"/>
      <c r="G5766" s="49" t="s">
        <v>24076</v>
      </c>
      <c r="H5766" s="49" t="s">
        <v>24077</v>
      </c>
      <c r="I5766" s="49" t="s">
        <v>8210</v>
      </c>
      <c r="J5766" s="49" t="s">
        <v>7575</v>
      </c>
      <c r="K5766" s="50" t="s">
        <v>11114</v>
      </c>
      <c r="L5766" s="49" t="s">
        <v>7577</v>
      </c>
    </row>
    <row r="5767" customFormat="false" ht="13.5" hidden="false" customHeight="false" outlineLevel="0" collapsed="false">
      <c r="A5767" s="49" t="s">
        <v>23737</v>
      </c>
      <c r="B5767" s="49" t="s">
        <v>23738</v>
      </c>
      <c r="C5767" s="49" t="s">
        <v>23819</v>
      </c>
      <c r="D5767" s="49" t="s">
        <v>23820</v>
      </c>
      <c r="E5767" s="50"/>
      <c r="F5767" s="49"/>
      <c r="G5767" s="49" t="s">
        <v>24078</v>
      </c>
      <c r="H5767" s="49" t="s">
        <v>24079</v>
      </c>
      <c r="I5767" s="49" t="s">
        <v>8210</v>
      </c>
      <c r="J5767" s="49" t="s">
        <v>7780</v>
      </c>
      <c r="K5767" s="50" t="s">
        <v>22812</v>
      </c>
      <c r="L5767" s="49" t="s">
        <v>7577</v>
      </c>
    </row>
    <row r="5768" customFormat="false" ht="13.5" hidden="false" customHeight="false" outlineLevel="0" collapsed="false">
      <c r="A5768" s="49" t="s">
        <v>23737</v>
      </c>
      <c r="B5768" s="49" t="s">
        <v>23738</v>
      </c>
      <c r="C5768" s="49" t="s">
        <v>23819</v>
      </c>
      <c r="D5768" s="49" t="s">
        <v>23820</v>
      </c>
      <c r="E5768" s="50"/>
      <c r="F5768" s="49"/>
      <c r="G5768" s="49" t="s">
        <v>24080</v>
      </c>
      <c r="H5768" s="49" t="s">
        <v>24081</v>
      </c>
      <c r="I5768" s="49" t="s">
        <v>8210</v>
      </c>
      <c r="J5768" s="49" t="s">
        <v>7575</v>
      </c>
      <c r="K5768" s="50" t="s">
        <v>24082</v>
      </c>
      <c r="L5768" s="49" t="s">
        <v>7577</v>
      </c>
    </row>
    <row r="5769" customFormat="false" ht="13.5" hidden="false" customHeight="false" outlineLevel="0" collapsed="false">
      <c r="A5769" s="49" t="s">
        <v>23737</v>
      </c>
      <c r="B5769" s="49" t="s">
        <v>23738</v>
      </c>
      <c r="C5769" s="49" t="s">
        <v>23819</v>
      </c>
      <c r="D5769" s="49" t="s">
        <v>23820</v>
      </c>
      <c r="E5769" s="50"/>
      <c r="F5769" s="49"/>
      <c r="G5769" s="49" t="s">
        <v>24083</v>
      </c>
      <c r="H5769" s="49" t="s">
        <v>24084</v>
      </c>
      <c r="I5769" s="49" t="s">
        <v>8210</v>
      </c>
      <c r="J5769" s="49" t="s">
        <v>7575</v>
      </c>
      <c r="K5769" s="50" t="s">
        <v>24085</v>
      </c>
      <c r="L5769" s="49" t="s">
        <v>7577</v>
      </c>
    </row>
    <row r="5770" customFormat="false" ht="13.5" hidden="false" customHeight="false" outlineLevel="0" collapsed="false">
      <c r="A5770" s="49" t="s">
        <v>23737</v>
      </c>
      <c r="B5770" s="49" t="s">
        <v>23738</v>
      </c>
      <c r="C5770" s="49" t="s">
        <v>23819</v>
      </c>
      <c r="D5770" s="49" t="s">
        <v>23820</v>
      </c>
      <c r="E5770" s="50"/>
      <c r="F5770" s="49"/>
      <c r="G5770" s="49" t="s">
        <v>24086</v>
      </c>
      <c r="H5770" s="49" t="s">
        <v>24087</v>
      </c>
      <c r="I5770" s="49" t="s">
        <v>8210</v>
      </c>
      <c r="J5770" s="49" t="s">
        <v>7575</v>
      </c>
      <c r="K5770" s="50" t="s">
        <v>24088</v>
      </c>
      <c r="L5770" s="49" t="s">
        <v>7577</v>
      </c>
    </row>
    <row r="5771" customFormat="false" ht="13.5" hidden="false" customHeight="false" outlineLevel="0" collapsed="false">
      <c r="A5771" s="49" t="s">
        <v>23737</v>
      </c>
      <c r="B5771" s="49" t="s">
        <v>23738</v>
      </c>
      <c r="C5771" s="49" t="s">
        <v>23819</v>
      </c>
      <c r="D5771" s="49" t="s">
        <v>23820</v>
      </c>
      <c r="E5771" s="50"/>
      <c r="F5771" s="49"/>
      <c r="G5771" s="49" t="s">
        <v>24089</v>
      </c>
      <c r="H5771" s="49" t="s">
        <v>24090</v>
      </c>
      <c r="I5771" s="49" t="s">
        <v>8210</v>
      </c>
      <c r="J5771" s="49" t="s">
        <v>7575</v>
      </c>
      <c r="K5771" s="50" t="s">
        <v>24091</v>
      </c>
      <c r="L5771" s="49" t="s">
        <v>7577</v>
      </c>
    </row>
    <row r="5772" customFormat="false" ht="13.5" hidden="false" customHeight="false" outlineLevel="0" collapsed="false">
      <c r="A5772" s="49" t="s">
        <v>23737</v>
      </c>
      <c r="B5772" s="49" t="s">
        <v>23738</v>
      </c>
      <c r="C5772" s="49" t="s">
        <v>23819</v>
      </c>
      <c r="D5772" s="49" t="s">
        <v>23820</v>
      </c>
      <c r="E5772" s="50"/>
      <c r="F5772" s="49"/>
      <c r="G5772" s="49" t="s">
        <v>24092</v>
      </c>
      <c r="H5772" s="49" t="s">
        <v>24093</v>
      </c>
      <c r="I5772" s="49" t="s">
        <v>8210</v>
      </c>
      <c r="J5772" s="49" t="s">
        <v>7575</v>
      </c>
      <c r="K5772" s="50" t="s">
        <v>24094</v>
      </c>
      <c r="L5772" s="49" t="s">
        <v>7577</v>
      </c>
    </row>
    <row r="5773" customFormat="false" ht="13.5" hidden="false" customHeight="false" outlineLevel="0" collapsed="false">
      <c r="A5773" s="49" t="s">
        <v>23737</v>
      </c>
      <c r="B5773" s="49" t="s">
        <v>23738</v>
      </c>
      <c r="C5773" s="49" t="s">
        <v>23819</v>
      </c>
      <c r="D5773" s="49" t="s">
        <v>23820</v>
      </c>
      <c r="E5773" s="50"/>
      <c r="F5773" s="49"/>
      <c r="G5773" s="49" t="s">
        <v>24095</v>
      </c>
      <c r="H5773" s="49" t="s">
        <v>24096</v>
      </c>
      <c r="I5773" s="49" t="s">
        <v>8210</v>
      </c>
      <c r="J5773" s="49" t="s">
        <v>7575</v>
      </c>
      <c r="K5773" s="50" t="s">
        <v>24097</v>
      </c>
      <c r="L5773" s="49" t="s">
        <v>7577</v>
      </c>
    </row>
    <row r="5774" customFormat="false" ht="13.5" hidden="false" customHeight="false" outlineLevel="0" collapsed="false">
      <c r="A5774" s="49" t="s">
        <v>23737</v>
      </c>
      <c r="B5774" s="49" t="s">
        <v>23738</v>
      </c>
      <c r="C5774" s="49" t="s">
        <v>23819</v>
      </c>
      <c r="D5774" s="49" t="s">
        <v>23820</v>
      </c>
      <c r="E5774" s="50"/>
      <c r="F5774" s="49"/>
      <c r="G5774" s="49" t="s">
        <v>24098</v>
      </c>
      <c r="H5774" s="49" t="s">
        <v>24099</v>
      </c>
      <c r="I5774" s="49" t="s">
        <v>8210</v>
      </c>
      <c r="J5774" s="49" t="s">
        <v>7575</v>
      </c>
      <c r="K5774" s="50" t="s">
        <v>24100</v>
      </c>
      <c r="L5774" s="49" t="s">
        <v>7577</v>
      </c>
    </row>
    <row r="5775" customFormat="false" ht="13.5" hidden="false" customHeight="false" outlineLevel="0" collapsed="false">
      <c r="A5775" s="49" t="s">
        <v>23737</v>
      </c>
      <c r="B5775" s="49" t="s">
        <v>23738</v>
      </c>
      <c r="C5775" s="49" t="s">
        <v>23819</v>
      </c>
      <c r="D5775" s="49" t="s">
        <v>23820</v>
      </c>
      <c r="E5775" s="50"/>
      <c r="F5775" s="49"/>
      <c r="G5775" s="49" t="s">
        <v>24101</v>
      </c>
      <c r="H5775" s="49" t="s">
        <v>24102</v>
      </c>
      <c r="I5775" s="49" t="s">
        <v>8210</v>
      </c>
      <c r="J5775" s="49" t="s">
        <v>7575</v>
      </c>
      <c r="K5775" s="50" t="s">
        <v>11408</v>
      </c>
      <c r="L5775" s="49" t="s">
        <v>7577</v>
      </c>
    </row>
    <row r="5776" customFormat="false" ht="13.5" hidden="false" customHeight="false" outlineLevel="0" collapsed="false">
      <c r="A5776" s="49" t="s">
        <v>23737</v>
      </c>
      <c r="B5776" s="49" t="s">
        <v>23738</v>
      </c>
      <c r="C5776" s="49" t="s">
        <v>23819</v>
      </c>
      <c r="D5776" s="49" t="s">
        <v>23820</v>
      </c>
      <c r="E5776" s="50"/>
      <c r="F5776" s="49"/>
      <c r="G5776" s="49" t="s">
        <v>24103</v>
      </c>
      <c r="H5776" s="49" t="s">
        <v>24104</v>
      </c>
      <c r="I5776" s="49" t="s">
        <v>8210</v>
      </c>
      <c r="J5776" s="49" t="s">
        <v>7575</v>
      </c>
      <c r="K5776" s="50" t="s">
        <v>24105</v>
      </c>
      <c r="L5776" s="49" t="s">
        <v>7577</v>
      </c>
    </row>
    <row r="5777" customFormat="false" ht="13.5" hidden="false" customHeight="false" outlineLevel="0" collapsed="false">
      <c r="A5777" s="49" t="s">
        <v>23737</v>
      </c>
      <c r="B5777" s="49" t="s">
        <v>23738</v>
      </c>
      <c r="C5777" s="49" t="s">
        <v>23819</v>
      </c>
      <c r="D5777" s="49" t="s">
        <v>23820</v>
      </c>
      <c r="E5777" s="50"/>
      <c r="F5777" s="49"/>
      <c r="G5777" s="49" t="s">
        <v>24106</v>
      </c>
      <c r="H5777" s="49" t="s">
        <v>24107</v>
      </c>
      <c r="I5777" s="49" t="s">
        <v>8210</v>
      </c>
      <c r="J5777" s="49" t="s">
        <v>7575</v>
      </c>
      <c r="K5777" s="50" t="s">
        <v>24108</v>
      </c>
      <c r="L5777" s="49" t="s">
        <v>7577</v>
      </c>
    </row>
    <row r="5778" customFormat="false" ht="13.5" hidden="false" customHeight="false" outlineLevel="0" collapsed="false">
      <c r="A5778" s="49" t="s">
        <v>23737</v>
      </c>
      <c r="B5778" s="49" t="s">
        <v>23738</v>
      </c>
      <c r="C5778" s="49" t="s">
        <v>23819</v>
      </c>
      <c r="D5778" s="49" t="s">
        <v>23820</v>
      </c>
      <c r="E5778" s="50"/>
      <c r="F5778" s="49"/>
      <c r="G5778" s="49" t="s">
        <v>24109</v>
      </c>
      <c r="H5778" s="49" t="s">
        <v>24110</v>
      </c>
      <c r="I5778" s="49" t="s">
        <v>8210</v>
      </c>
      <c r="J5778" s="49" t="s">
        <v>7575</v>
      </c>
      <c r="K5778" s="50" t="s">
        <v>24111</v>
      </c>
      <c r="L5778" s="49" t="s">
        <v>7577</v>
      </c>
    </row>
    <row r="5779" customFormat="false" ht="13.5" hidden="false" customHeight="false" outlineLevel="0" collapsed="false">
      <c r="A5779" s="49" t="s">
        <v>23737</v>
      </c>
      <c r="B5779" s="49" t="s">
        <v>23738</v>
      </c>
      <c r="C5779" s="49" t="s">
        <v>23819</v>
      </c>
      <c r="D5779" s="49" t="s">
        <v>23820</v>
      </c>
      <c r="E5779" s="50"/>
      <c r="F5779" s="49"/>
      <c r="G5779" s="49" t="s">
        <v>24112</v>
      </c>
      <c r="H5779" s="49" t="s">
        <v>24113</v>
      </c>
      <c r="I5779" s="49" t="s">
        <v>8210</v>
      </c>
      <c r="J5779" s="49" t="s">
        <v>7575</v>
      </c>
      <c r="K5779" s="50" t="s">
        <v>24114</v>
      </c>
      <c r="L5779" s="49" t="s">
        <v>7577</v>
      </c>
    </row>
    <row r="5780" customFormat="false" ht="13.5" hidden="false" customHeight="false" outlineLevel="0" collapsed="false">
      <c r="A5780" s="49" t="s">
        <v>23737</v>
      </c>
      <c r="B5780" s="49" t="s">
        <v>23738</v>
      </c>
      <c r="C5780" s="49" t="s">
        <v>23819</v>
      </c>
      <c r="D5780" s="49" t="s">
        <v>23820</v>
      </c>
      <c r="E5780" s="50"/>
      <c r="F5780" s="49"/>
      <c r="G5780" s="49" t="s">
        <v>24115</v>
      </c>
      <c r="H5780" s="49" t="s">
        <v>24116</v>
      </c>
      <c r="I5780" s="49" t="s">
        <v>8210</v>
      </c>
      <c r="J5780" s="49" t="s">
        <v>7575</v>
      </c>
      <c r="K5780" s="50" t="s">
        <v>24117</v>
      </c>
      <c r="L5780" s="49" t="s">
        <v>7577</v>
      </c>
    </row>
    <row r="5781" customFormat="false" ht="13.5" hidden="false" customHeight="false" outlineLevel="0" collapsed="false">
      <c r="A5781" s="49" t="s">
        <v>23737</v>
      </c>
      <c r="B5781" s="49" t="s">
        <v>23738</v>
      </c>
      <c r="C5781" s="49" t="s">
        <v>23819</v>
      </c>
      <c r="D5781" s="49" t="s">
        <v>23820</v>
      </c>
      <c r="E5781" s="50"/>
      <c r="F5781" s="49"/>
      <c r="G5781" s="49" t="s">
        <v>24118</v>
      </c>
      <c r="H5781" s="49" t="s">
        <v>24119</v>
      </c>
      <c r="I5781" s="49" t="s">
        <v>8210</v>
      </c>
      <c r="J5781" s="49" t="s">
        <v>7575</v>
      </c>
      <c r="K5781" s="50" t="s">
        <v>24120</v>
      </c>
      <c r="L5781" s="49" t="s">
        <v>7577</v>
      </c>
    </row>
    <row r="5782" customFormat="false" ht="13.5" hidden="false" customHeight="false" outlineLevel="0" collapsed="false">
      <c r="A5782" s="49" t="s">
        <v>23737</v>
      </c>
      <c r="B5782" s="49" t="s">
        <v>23738</v>
      </c>
      <c r="C5782" s="49" t="s">
        <v>23819</v>
      </c>
      <c r="D5782" s="49" t="s">
        <v>23820</v>
      </c>
      <c r="E5782" s="50"/>
      <c r="F5782" s="49"/>
      <c r="G5782" s="49" t="s">
        <v>24121</v>
      </c>
      <c r="H5782" s="49" t="s">
        <v>24122</v>
      </c>
      <c r="I5782" s="49" t="s">
        <v>8210</v>
      </c>
      <c r="J5782" s="49" t="s">
        <v>7575</v>
      </c>
      <c r="K5782" s="50" t="s">
        <v>24123</v>
      </c>
      <c r="L5782" s="49" t="s">
        <v>7577</v>
      </c>
    </row>
    <row r="5783" customFormat="false" ht="13.5" hidden="false" customHeight="false" outlineLevel="0" collapsed="false">
      <c r="A5783" s="49" t="s">
        <v>23737</v>
      </c>
      <c r="B5783" s="49" t="s">
        <v>23738</v>
      </c>
      <c r="C5783" s="49" t="s">
        <v>23819</v>
      </c>
      <c r="D5783" s="49" t="s">
        <v>23820</v>
      </c>
      <c r="E5783" s="50"/>
      <c r="F5783" s="49"/>
      <c r="G5783" s="49" t="s">
        <v>24124</v>
      </c>
      <c r="H5783" s="49" t="s">
        <v>24125</v>
      </c>
      <c r="I5783" s="49" t="s">
        <v>8210</v>
      </c>
      <c r="J5783" s="49" t="s">
        <v>7575</v>
      </c>
      <c r="K5783" s="50" t="s">
        <v>24126</v>
      </c>
      <c r="L5783" s="49" t="s">
        <v>7577</v>
      </c>
    </row>
    <row r="5784" customFormat="false" ht="13.5" hidden="false" customHeight="false" outlineLevel="0" collapsed="false">
      <c r="A5784" s="49" t="s">
        <v>23737</v>
      </c>
      <c r="B5784" s="49" t="s">
        <v>23738</v>
      </c>
      <c r="C5784" s="49" t="s">
        <v>23819</v>
      </c>
      <c r="D5784" s="49" t="s">
        <v>23820</v>
      </c>
      <c r="E5784" s="50"/>
      <c r="F5784" s="49"/>
      <c r="G5784" s="49" t="s">
        <v>24127</v>
      </c>
      <c r="H5784" s="49" t="s">
        <v>24128</v>
      </c>
      <c r="I5784" s="49" t="s">
        <v>8210</v>
      </c>
      <c r="J5784" s="49" t="s">
        <v>7575</v>
      </c>
      <c r="K5784" s="50" t="s">
        <v>24129</v>
      </c>
      <c r="L5784" s="49" t="s">
        <v>7577</v>
      </c>
    </row>
    <row r="5785" customFormat="false" ht="13.5" hidden="false" customHeight="false" outlineLevel="0" collapsed="false">
      <c r="A5785" s="49" t="s">
        <v>23737</v>
      </c>
      <c r="B5785" s="49" t="s">
        <v>23738</v>
      </c>
      <c r="C5785" s="49" t="s">
        <v>23819</v>
      </c>
      <c r="D5785" s="49" t="s">
        <v>23820</v>
      </c>
      <c r="E5785" s="50"/>
      <c r="F5785" s="49"/>
      <c r="G5785" s="49" t="s">
        <v>24130</v>
      </c>
      <c r="H5785" s="49" t="s">
        <v>24131</v>
      </c>
      <c r="I5785" s="49" t="s">
        <v>8210</v>
      </c>
      <c r="J5785" s="49" t="s">
        <v>7575</v>
      </c>
      <c r="K5785" s="50" t="s">
        <v>24132</v>
      </c>
      <c r="L5785" s="49" t="s">
        <v>7577</v>
      </c>
    </row>
    <row r="5786" customFormat="false" ht="13.5" hidden="false" customHeight="false" outlineLevel="0" collapsed="false">
      <c r="A5786" s="49" t="s">
        <v>23737</v>
      </c>
      <c r="B5786" s="49" t="s">
        <v>23738</v>
      </c>
      <c r="C5786" s="49" t="s">
        <v>23819</v>
      </c>
      <c r="D5786" s="49" t="s">
        <v>23820</v>
      </c>
      <c r="E5786" s="50"/>
      <c r="F5786" s="49"/>
      <c r="G5786" s="49" t="s">
        <v>24133</v>
      </c>
      <c r="H5786" s="49" t="s">
        <v>24134</v>
      </c>
      <c r="I5786" s="49" t="s">
        <v>8210</v>
      </c>
      <c r="J5786" s="49" t="s">
        <v>7575</v>
      </c>
      <c r="K5786" s="50" t="s">
        <v>24135</v>
      </c>
      <c r="L5786" s="49" t="s">
        <v>7577</v>
      </c>
    </row>
    <row r="5787" customFormat="false" ht="13.5" hidden="false" customHeight="false" outlineLevel="0" collapsed="false">
      <c r="A5787" s="49" t="s">
        <v>23737</v>
      </c>
      <c r="B5787" s="49" t="s">
        <v>23738</v>
      </c>
      <c r="C5787" s="49" t="s">
        <v>23819</v>
      </c>
      <c r="D5787" s="49" t="s">
        <v>23820</v>
      </c>
      <c r="E5787" s="50"/>
      <c r="F5787" s="49"/>
      <c r="G5787" s="49" t="s">
        <v>24136</v>
      </c>
      <c r="H5787" s="49" t="s">
        <v>24137</v>
      </c>
      <c r="I5787" s="49" t="s">
        <v>8210</v>
      </c>
      <c r="J5787" s="49" t="s">
        <v>7575</v>
      </c>
      <c r="K5787" s="50" t="s">
        <v>24138</v>
      </c>
      <c r="L5787" s="49" t="s">
        <v>7577</v>
      </c>
    </row>
    <row r="5788" customFormat="false" ht="13.5" hidden="false" customHeight="false" outlineLevel="0" collapsed="false">
      <c r="A5788" s="49" t="s">
        <v>23737</v>
      </c>
      <c r="B5788" s="49" t="s">
        <v>23738</v>
      </c>
      <c r="C5788" s="49" t="s">
        <v>23819</v>
      </c>
      <c r="D5788" s="49" t="s">
        <v>23820</v>
      </c>
      <c r="E5788" s="50"/>
      <c r="F5788" s="49"/>
      <c r="G5788" s="49" t="s">
        <v>24139</v>
      </c>
      <c r="H5788" s="49" t="s">
        <v>24140</v>
      </c>
      <c r="I5788" s="49" t="s">
        <v>8210</v>
      </c>
      <c r="J5788" s="49" t="s">
        <v>7575</v>
      </c>
      <c r="K5788" s="50" t="s">
        <v>24141</v>
      </c>
      <c r="L5788" s="49" t="s">
        <v>7577</v>
      </c>
    </row>
    <row r="5789" customFormat="false" ht="13.5" hidden="false" customHeight="false" outlineLevel="0" collapsed="false">
      <c r="A5789" s="49" t="s">
        <v>23737</v>
      </c>
      <c r="B5789" s="49" t="s">
        <v>23738</v>
      </c>
      <c r="C5789" s="49" t="s">
        <v>23819</v>
      </c>
      <c r="D5789" s="49" t="s">
        <v>23820</v>
      </c>
      <c r="E5789" s="50"/>
      <c r="F5789" s="49"/>
      <c r="G5789" s="49" t="s">
        <v>24142</v>
      </c>
      <c r="H5789" s="49" t="s">
        <v>24143</v>
      </c>
      <c r="I5789" s="49" t="s">
        <v>8210</v>
      </c>
      <c r="J5789" s="49" t="s">
        <v>7575</v>
      </c>
      <c r="K5789" s="50" t="s">
        <v>24144</v>
      </c>
      <c r="L5789" s="49" t="s">
        <v>7577</v>
      </c>
    </row>
    <row r="5790" customFormat="false" ht="13.5" hidden="false" customHeight="false" outlineLevel="0" collapsed="false">
      <c r="A5790" s="49" t="s">
        <v>23737</v>
      </c>
      <c r="B5790" s="49" t="s">
        <v>23738</v>
      </c>
      <c r="C5790" s="49" t="s">
        <v>23819</v>
      </c>
      <c r="D5790" s="49" t="s">
        <v>23820</v>
      </c>
      <c r="E5790" s="50"/>
      <c r="F5790" s="49"/>
      <c r="G5790" s="49" t="s">
        <v>24145</v>
      </c>
      <c r="H5790" s="49" t="s">
        <v>24146</v>
      </c>
      <c r="I5790" s="49" t="s">
        <v>8210</v>
      </c>
      <c r="J5790" s="49" t="s">
        <v>7575</v>
      </c>
      <c r="K5790" s="50" t="s">
        <v>24147</v>
      </c>
      <c r="L5790" s="49" t="s">
        <v>7577</v>
      </c>
    </row>
    <row r="5791" customFormat="false" ht="13.5" hidden="false" customHeight="false" outlineLevel="0" collapsed="false">
      <c r="A5791" s="49" t="s">
        <v>23737</v>
      </c>
      <c r="B5791" s="49" t="s">
        <v>23738</v>
      </c>
      <c r="C5791" s="49" t="s">
        <v>23819</v>
      </c>
      <c r="D5791" s="49" t="s">
        <v>23820</v>
      </c>
      <c r="E5791" s="50"/>
      <c r="F5791" s="49"/>
      <c r="G5791" s="49" t="s">
        <v>24148</v>
      </c>
      <c r="H5791" s="49" t="s">
        <v>24149</v>
      </c>
      <c r="I5791" s="49" t="s">
        <v>8210</v>
      </c>
      <c r="J5791" s="49" t="s">
        <v>7575</v>
      </c>
      <c r="K5791" s="50" t="s">
        <v>24150</v>
      </c>
      <c r="L5791" s="49" t="s">
        <v>7577</v>
      </c>
    </row>
    <row r="5792" customFormat="false" ht="13.5" hidden="false" customHeight="false" outlineLevel="0" collapsed="false">
      <c r="A5792" s="49" t="s">
        <v>23737</v>
      </c>
      <c r="B5792" s="49" t="s">
        <v>23738</v>
      </c>
      <c r="C5792" s="49" t="s">
        <v>23819</v>
      </c>
      <c r="D5792" s="49" t="s">
        <v>23820</v>
      </c>
      <c r="E5792" s="50"/>
      <c r="F5792" s="49"/>
      <c r="G5792" s="49" t="s">
        <v>24151</v>
      </c>
      <c r="H5792" s="49" t="s">
        <v>24152</v>
      </c>
      <c r="I5792" s="49" t="s">
        <v>8210</v>
      </c>
      <c r="J5792" s="49" t="s">
        <v>7575</v>
      </c>
      <c r="K5792" s="50" t="s">
        <v>24153</v>
      </c>
      <c r="L5792" s="49" t="s">
        <v>7577</v>
      </c>
    </row>
    <row r="5793" customFormat="false" ht="13.5" hidden="false" customHeight="false" outlineLevel="0" collapsed="false">
      <c r="A5793" s="49" t="s">
        <v>23737</v>
      </c>
      <c r="B5793" s="49" t="s">
        <v>23738</v>
      </c>
      <c r="C5793" s="49" t="s">
        <v>23819</v>
      </c>
      <c r="D5793" s="49" t="s">
        <v>23820</v>
      </c>
      <c r="E5793" s="50"/>
      <c r="F5793" s="49"/>
      <c r="G5793" s="49" t="s">
        <v>24154</v>
      </c>
      <c r="H5793" s="49" t="s">
        <v>24155</v>
      </c>
      <c r="I5793" s="49" t="s">
        <v>8210</v>
      </c>
      <c r="J5793" s="49" t="s">
        <v>7575</v>
      </c>
      <c r="K5793" s="50" t="s">
        <v>24060</v>
      </c>
      <c r="L5793" s="49" t="s">
        <v>7577</v>
      </c>
    </row>
    <row r="5794" customFormat="false" ht="13.5" hidden="false" customHeight="false" outlineLevel="0" collapsed="false">
      <c r="A5794" s="49" t="s">
        <v>23737</v>
      </c>
      <c r="B5794" s="49" t="s">
        <v>23738</v>
      </c>
      <c r="C5794" s="49" t="s">
        <v>23819</v>
      </c>
      <c r="D5794" s="49" t="s">
        <v>23820</v>
      </c>
      <c r="E5794" s="50"/>
      <c r="F5794" s="49"/>
      <c r="G5794" s="49" t="s">
        <v>24156</v>
      </c>
      <c r="H5794" s="49" t="s">
        <v>24157</v>
      </c>
      <c r="I5794" s="49" t="s">
        <v>8210</v>
      </c>
      <c r="J5794" s="49" t="s">
        <v>7575</v>
      </c>
      <c r="K5794" s="50" t="s">
        <v>24158</v>
      </c>
      <c r="L5794" s="49" t="s">
        <v>7577</v>
      </c>
    </row>
    <row r="5795" customFormat="false" ht="13.5" hidden="false" customHeight="false" outlineLevel="0" collapsed="false">
      <c r="A5795" s="49" t="s">
        <v>23737</v>
      </c>
      <c r="B5795" s="49" t="s">
        <v>23738</v>
      </c>
      <c r="C5795" s="49" t="s">
        <v>23819</v>
      </c>
      <c r="D5795" s="49" t="s">
        <v>23820</v>
      </c>
      <c r="E5795" s="50"/>
      <c r="F5795" s="49"/>
      <c r="G5795" s="49" t="s">
        <v>24159</v>
      </c>
      <c r="H5795" s="49" t="s">
        <v>24160</v>
      </c>
      <c r="I5795" s="49" t="s">
        <v>8210</v>
      </c>
      <c r="J5795" s="49" t="s">
        <v>7575</v>
      </c>
      <c r="K5795" s="50" t="s">
        <v>7790</v>
      </c>
      <c r="L5795" s="49" t="s">
        <v>7577</v>
      </c>
    </row>
    <row r="5796" customFormat="false" ht="13.5" hidden="false" customHeight="false" outlineLevel="0" collapsed="false">
      <c r="A5796" s="49" t="s">
        <v>23737</v>
      </c>
      <c r="B5796" s="49" t="s">
        <v>23738</v>
      </c>
      <c r="C5796" s="49" t="s">
        <v>23819</v>
      </c>
      <c r="D5796" s="49" t="s">
        <v>23820</v>
      </c>
      <c r="E5796" s="50"/>
      <c r="F5796" s="49"/>
      <c r="G5796" s="49" t="s">
        <v>24161</v>
      </c>
      <c r="H5796" s="49" t="s">
        <v>24162</v>
      </c>
      <c r="I5796" s="49" t="s">
        <v>8210</v>
      </c>
      <c r="J5796" s="49" t="s">
        <v>7575</v>
      </c>
      <c r="K5796" s="50" t="s">
        <v>24163</v>
      </c>
      <c r="L5796" s="49" t="s">
        <v>7577</v>
      </c>
    </row>
    <row r="5797" customFormat="false" ht="13.5" hidden="false" customHeight="false" outlineLevel="0" collapsed="false">
      <c r="A5797" s="49" t="s">
        <v>23737</v>
      </c>
      <c r="B5797" s="49" t="s">
        <v>23738</v>
      </c>
      <c r="C5797" s="49" t="s">
        <v>23819</v>
      </c>
      <c r="D5797" s="49" t="s">
        <v>23820</v>
      </c>
      <c r="E5797" s="50"/>
      <c r="F5797" s="49"/>
      <c r="G5797" s="49" t="s">
        <v>24164</v>
      </c>
      <c r="H5797" s="49" t="s">
        <v>24165</v>
      </c>
      <c r="I5797" s="49" t="s">
        <v>8210</v>
      </c>
      <c r="J5797" s="49" t="s">
        <v>7575</v>
      </c>
      <c r="K5797" s="50" t="s">
        <v>11134</v>
      </c>
      <c r="L5797" s="49" t="s">
        <v>7577</v>
      </c>
    </row>
    <row r="5798" customFormat="false" ht="13.5" hidden="false" customHeight="false" outlineLevel="0" collapsed="false">
      <c r="A5798" s="49" t="s">
        <v>23737</v>
      </c>
      <c r="B5798" s="49" t="s">
        <v>23738</v>
      </c>
      <c r="C5798" s="49" t="s">
        <v>23819</v>
      </c>
      <c r="D5798" s="49" t="s">
        <v>23820</v>
      </c>
      <c r="E5798" s="50"/>
      <c r="F5798" s="49"/>
      <c r="G5798" s="49" t="s">
        <v>24166</v>
      </c>
      <c r="H5798" s="49" t="s">
        <v>24167</v>
      </c>
      <c r="I5798" s="49" t="s">
        <v>8210</v>
      </c>
      <c r="J5798" s="49" t="s">
        <v>7575</v>
      </c>
      <c r="K5798" s="50" t="s">
        <v>24168</v>
      </c>
      <c r="L5798" s="49" t="s">
        <v>7577</v>
      </c>
    </row>
    <row r="5799" customFormat="false" ht="13.5" hidden="false" customHeight="false" outlineLevel="0" collapsed="false">
      <c r="A5799" s="49" t="s">
        <v>23737</v>
      </c>
      <c r="B5799" s="49" t="s">
        <v>23738</v>
      </c>
      <c r="C5799" s="49" t="s">
        <v>23819</v>
      </c>
      <c r="D5799" s="49" t="s">
        <v>23820</v>
      </c>
      <c r="E5799" s="50"/>
      <c r="F5799" s="49"/>
      <c r="G5799" s="49" t="s">
        <v>24169</v>
      </c>
      <c r="H5799" s="49" t="s">
        <v>24170</v>
      </c>
      <c r="I5799" s="49" t="s">
        <v>8210</v>
      </c>
      <c r="J5799" s="49" t="s">
        <v>7780</v>
      </c>
      <c r="K5799" s="50" t="s">
        <v>10213</v>
      </c>
      <c r="L5799" s="49" t="s">
        <v>7577</v>
      </c>
    </row>
    <row r="5800" customFormat="false" ht="13.5" hidden="false" customHeight="false" outlineLevel="0" collapsed="false">
      <c r="A5800" s="49" t="s">
        <v>23737</v>
      </c>
      <c r="B5800" s="49" t="s">
        <v>23738</v>
      </c>
      <c r="C5800" s="49" t="s">
        <v>23819</v>
      </c>
      <c r="D5800" s="49" t="s">
        <v>23820</v>
      </c>
      <c r="E5800" s="50"/>
      <c r="F5800" s="49"/>
      <c r="G5800" s="49" t="s">
        <v>24171</v>
      </c>
      <c r="H5800" s="49" t="s">
        <v>24172</v>
      </c>
      <c r="I5800" s="49" t="s">
        <v>8210</v>
      </c>
      <c r="J5800" s="49" t="s">
        <v>7575</v>
      </c>
      <c r="K5800" s="50" t="s">
        <v>24173</v>
      </c>
      <c r="L5800" s="49" t="s">
        <v>7577</v>
      </c>
    </row>
    <row r="5801" customFormat="false" ht="13.5" hidden="false" customHeight="false" outlineLevel="0" collapsed="false">
      <c r="A5801" s="49" t="s">
        <v>23737</v>
      </c>
      <c r="B5801" s="49" t="s">
        <v>23738</v>
      </c>
      <c r="C5801" s="49" t="s">
        <v>23819</v>
      </c>
      <c r="D5801" s="49" t="s">
        <v>23820</v>
      </c>
      <c r="E5801" s="50"/>
      <c r="F5801" s="49"/>
      <c r="G5801" s="49" t="s">
        <v>24174</v>
      </c>
      <c r="H5801" s="49" t="s">
        <v>24175</v>
      </c>
      <c r="I5801" s="49" t="s">
        <v>8210</v>
      </c>
      <c r="J5801" s="49" t="s">
        <v>7780</v>
      </c>
      <c r="K5801" s="50" t="s">
        <v>24176</v>
      </c>
      <c r="L5801" s="49" t="s">
        <v>7577</v>
      </c>
    </row>
    <row r="5802" customFormat="false" ht="13.5" hidden="false" customHeight="false" outlineLevel="0" collapsed="false">
      <c r="A5802" s="49" t="s">
        <v>23737</v>
      </c>
      <c r="B5802" s="49" t="s">
        <v>23738</v>
      </c>
      <c r="C5802" s="49" t="s">
        <v>24177</v>
      </c>
      <c r="D5802" s="49" t="s">
        <v>24178</v>
      </c>
      <c r="E5802" s="50"/>
      <c r="F5802" s="49"/>
      <c r="G5802" s="49" t="s">
        <v>24179</v>
      </c>
      <c r="H5802" s="49" t="s">
        <v>24180</v>
      </c>
      <c r="I5802" s="49" t="s">
        <v>8210</v>
      </c>
      <c r="J5802" s="49" t="s">
        <v>7575</v>
      </c>
      <c r="K5802" s="50" t="s">
        <v>24181</v>
      </c>
      <c r="L5802" s="49" t="s">
        <v>7577</v>
      </c>
    </row>
    <row r="5803" customFormat="false" ht="13.5" hidden="false" customHeight="false" outlineLevel="0" collapsed="false">
      <c r="A5803" s="49" t="s">
        <v>23737</v>
      </c>
      <c r="B5803" s="49" t="s">
        <v>23738</v>
      </c>
      <c r="C5803" s="49" t="s">
        <v>24177</v>
      </c>
      <c r="D5803" s="49" t="s">
        <v>24178</v>
      </c>
      <c r="E5803" s="50"/>
      <c r="F5803" s="49"/>
      <c r="G5803" s="49" t="s">
        <v>24182</v>
      </c>
      <c r="H5803" s="49" t="s">
        <v>24183</v>
      </c>
      <c r="I5803" s="49" t="s">
        <v>8210</v>
      </c>
      <c r="J5803" s="49" t="s">
        <v>7575</v>
      </c>
      <c r="K5803" s="50" t="s">
        <v>24184</v>
      </c>
      <c r="L5803" s="49" t="s">
        <v>7577</v>
      </c>
    </row>
    <row r="5804" customFormat="false" ht="13.5" hidden="false" customHeight="false" outlineLevel="0" collapsed="false">
      <c r="A5804" s="49" t="s">
        <v>23737</v>
      </c>
      <c r="B5804" s="49" t="s">
        <v>23738</v>
      </c>
      <c r="C5804" s="49" t="s">
        <v>24177</v>
      </c>
      <c r="D5804" s="49" t="s">
        <v>24178</v>
      </c>
      <c r="E5804" s="50"/>
      <c r="F5804" s="49"/>
      <c r="G5804" s="49" t="s">
        <v>24185</v>
      </c>
      <c r="H5804" s="49" t="s">
        <v>24186</v>
      </c>
      <c r="I5804" s="49" t="s">
        <v>8210</v>
      </c>
      <c r="J5804" s="49" t="s">
        <v>7575</v>
      </c>
      <c r="K5804" s="50" t="s">
        <v>24187</v>
      </c>
      <c r="L5804" s="49" t="s">
        <v>7577</v>
      </c>
    </row>
    <row r="5805" customFormat="false" ht="13.5" hidden="false" customHeight="false" outlineLevel="0" collapsed="false">
      <c r="A5805" s="49" t="s">
        <v>23737</v>
      </c>
      <c r="B5805" s="49" t="s">
        <v>23738</v>
      </c>
      <c r="C5805" s="49" t="s">
        <v>24177</v>
      </c>
      <c r="D5805" s="49" t="s">
        <v>24178</v>
      </c>
      <c r="E5805" s="50"/>
      <c r="F5805" s="49"/>
      <c r="G5805" s="49" t="s">
        <v>24188</v>
      </c>
      <c r="H5805" s="49" t="s">
        <v>24189</v>
      </c>
      <c r="I5805" s="49" t="s">
        <v>8210</v>
      </c>
      <c r="J5805" s="49" t="s">
        <v>7575</v>
      </c>
      <c r="K5805" s="50" t="s">
        <v>24190</v>
      </c>
      <c r="L5805" s="49" t="s">
        <v>7577</v>
      </c>
    </row>
    <row r="5806" customFormat="false" ht="13.5" hidden="false" customHeight="false" outlineLevel="0" collapsed="false">
      <c r="A5806" s="49" t="s">
        <v>23737</v>
      </c>
      <c r="B5806" s="49" t="s">
        <v>23738</v>
      </c>
      <c r="C5806" s="49" t="s">
        <v>24177</v>
      </c>
      <c r="D5806" s="49" t="s">
        <v>24178</v>
      </c>
      <c r="E5806" s="50"/>
      <c r="F5806" s="49"/>
      <c r="G5806" s="49" t="s">
        <v>24191</v>
      </c>
      <c r="H5806" s="49" t="s">
        <v>24192</v>
      </c>
      <c r="I5806" s="49" t="s">
        <v>8210</v>
      </c>
      <c r="J5806" s="49" t="s">
        <v>7780</v>
      </c>
      <c r="K5806" s="50" t="s">
        <v>24193</v>
      </c>
      <c r="L5806" s="49" t="s">
        <v>7577</v>
      </c>
    </row>
    <row r="5807" customFormat="false" ht="13.5" hidden="false" customHeight="false" outlineLevel="0" collapsed="false">
      <c r="A5807" s="49" t="s">
        <v>23737</v>
      </c>
      <c r="B5807" s="49" t="s">
        <v>23738</v>
      </c>
      <c r="C5807" s="49" t="s">
        <v>24177</v>
      </c>
      <c r="D5807" s="49" t="s">
        <v>24178</v>
      </c>
      <c r="E5807" s="50"/>
      <c r="F5807" s="49"/>
      <c r="G5807" s="49" t="s">
        <v>24194</v>
      </c>
      <c r="H5807" s="49" t="s">
        <v>24195</v>
      </c>
      <c r="I5807" s="49" t="s">
        <v>8210</v>
      </c>
      <c r="J5807" s="49" t="s">
        <v>7780</v>
      </c>
      <c r="K5807" s="50" t="s">
        <v>24196</v>
      </c>
      <c r="L5807" s="49" t="s">
        <v>7577</v>
      </c>
    </row>
    <row r="5808" customFormat="false" ht="13.5" hidden="false" customHeight="false" outlineLevel="0" collapsed="false">
      <c r="A5808" s="49" t="s">
        <v>23737</v>
      </c>
      <c r="B5808" s="49" t="s">
        <v>23738</v>
      </c>
      <c r="C5808" s="49" t="s">
        <v>24177</v>
      </c>
      <c r="D5808" s="49" t="s">
        <v>24178</v>
      </c>
      <c r="E5808" s="50"/>
      <c r="F5808" s="49"/>
      <c r="G5808" s="49" t="s">
        <v>24197</v>
      </c>
      <c r="H5808" s="49" t="s">
        <v>24198</v>
      </c>
      <c r="I5808" s="49" t="s">
        <v>8210</v>
      </c>
      <c r="J5808" s="49" t="s">
        <v>7780</v>
      </c>
      <c r="K5808" s="50" t="s">
        <v>15526</v>
      </c>
      <c r="L5808" s="49" t="s">
        <v>7577</v>
      </c>
    </row>
    <row r="5809" customFormat="false" ht="13.5" hidden="false" customHeight="false" outlineLevel="0" collapsed="false">
      <c r="A5809" s="49" t="s">
        <v>23737</v>
      </c>
      <c r="B5809" s="49" t="s">
        <v>23738</v>
      </c>
      <c r="C5809" s="49" t="s">
        <v>24177</v>
      </c>
      <c r="D5809" s="49" t="s">
        <v>24178</v>
      </c>
      <c r="E5809" s="50"/>
      <c r="F5809" s="49"/>
      <c r="G5809" s="49" t="s">
        <v>24199</v>
      </c>
      <c r="H5809" s="49" t="s">
        <v>24200</v>
      </c>
      <c r="I5809" s="49" t="s">
        <v>8210</v>
      </c>
      <c r="J5809" s="49" t="s">
        <v>7780</v>
      </c>
      <c r="K5809" s="50" t="s">
        <v>24201</v>
      </c>
      <c r="L5809" s="49" t="s">
        <v>7577</v>
      </c>
    </row>
    <row r="5810" customFormat="false" ht="13.5" hidden="false" customHeight="false" outlineLevel="0" collapsed="false">
      <c r="A5810" s="49" t="s">
        <v>23737</v>
      </c>
      <c r="B5810" s="49" t="s">
        <v>23738</v>
      </c>
      <c r="C5810" s="49" t="s">
        <v>24177</v>
      </c>
      <c r="D5810" s="49" t="s">
        <v>24178</v>
      </c>
      <c r="E5810" s="50"/>
      <c r="F5810" s="49"/>
      <c r="G5810" s="49" t="s">
        <v>24202</v>
      </c>
      <c r="H5810" s="49" t="s">
        <v>24203</v>
      </c>
      <c r="I5810" s="49" t="s">
        <v>8210</v>
      </c>
      <c r="J5810" s="49" t="s">
        <v>7780</v>
      </c>
      <c r="K5810" s="50" t="s">
        <v>24204</v>
      </c>
      <c r="L5810" s="49" t="s">
        <v>7577</v>
      </c>
    </row>
    <row r="5811" customFormat="false" ht="13.5" hidden="false" customHeight="false" outlineLevel="0" collapsed="false">
      <c r="A5811" s="49" t="s">
        <v>23737</v>
      </c>
      <c r="B5811" s="49" t="s">
        <v>23738</v>
      </c>
      <c r="C5811" s="49" t="s">
        <v>24177</v>
      </c>
      <c r="D5811" s="49" t="s">
        <v>24178</v>
      </c>
      <c r="E5811" s="50"/>
      <c r="F5811" s="49"/>
      <c r="G5811" s="49" t="s">
        <v>24205</v>
      </c>
      <c r="H5811" s="49" t="s">
        <v>24206</v>
      </c>
      <c r="I5811" s="49" t="s">
        <v>8210</v>
      </c>
      <c r="J5811" s="49" t="s">
        <v>7780</v>
      </c>
      <c r="K5811" s="50" t="s">
        <v>24207</v>
      </c>
      <c r="L5811" s="49" t="s">
        <v>7577</v>
      </c>
    </row>
    <row r="5812" customFormat="false" ht="13.5" hidden="false" customHeight="false" outlineLevel="0" collapsed="false">
      <c r="A5812" s="49" t="s">
        <v>23737</v>
      </c>
      <c r="B5812" s="49" t="s">
        <v>23738</v>
      </c>
      <c r="C5812" s="49" t="s">
        <v>24177</v>
      </c>
      <c r="D5812" s="49" t="s">
        <v>24178</v>
      </c>
      <c r="E5812" s="50"/>
      <c r="F5812" s="49"/>
      <c r="G5812" s="49" t="s">
        <v>24208</v>
      </c>
      <c r="H5812" s="49" t="s">
        <v>24209</v>
      </c>
      <c r="I5812" s="49" t="s">
        <v>8210</v>
      </c>
      <c r="J5812" s="49" t="s">
        <v>7780</v>
      </c>
      <c r="K5812" s="50" t="s">
        <v>24210</v>
      </c>
      <c r="L5812" s="49" t="s">
        <v>7577</v>
      </c>
    </row>
    <row r="5813" customFormat="false" ht="13.5" hidden="false" customHeight="false" outlineLevel="0" collapsed="false">
      <c r="A5813" s="49" t="s">
        <v>23737</v>
      </c>
      <c r="B5813" s="49" t="s">
        <v>23738</v>
      </c>
      <c r="C5813" s="49" t="s">
        <v>24177</v>
      </c>
      <c r="D5813" s="49" t="s">
        <v>24178</v>
      </c>
      <c r="E5813" s="50"/>
      <c r="F5813" s="49"/>
      <c r="G5813" s="49" t="s">
        <v>24211</v>
      </c>
      <c r="H5813" s="49" t="s">
        <v>24212</v>
      </c>
      <c r="I5813" s="49" t="s">
        <v>8210</v>
      </c>
      <c r="J5813" s="49" t="s">
        <v>7780</v>
      </c>
      <c r="K5813" s="50" t="s">
        <v>24213</v>
      </c>
      <c r="L5813" s="49" t="s">
        <v>7577</v>
      </c>
    </row>
    <row r="5814" customFormat="false" ht="13.5" hidden="false" customHeight="false" outlineLevel="0" collapsed="false">
      <c r="A5814" s="49" t="s">
        <v>23737</v>
      </c>
      <c r="B5814" s="49" t="s">
        <v>23738</v>
      </c>
      <c r="C5814" s="49" t="s">
        <v>24177</v>
      </c>
      <c r="D5814" s="49" t="s">
        <v>24178</v>
      </c>
      <c r="E5814" s="50"/>
      <c r="F5814" s="49"/>
      <c r="G5814" s="49" t="s">
        <v>24214</v>
      </c>
      <c r="H5814" s="49" t="s">
        <v>24215</v>
      </c>
      <c r="I5814" s="49" t="s">
        <v>8210</v>
      </c>
      <c r="J5814" s="49" t="s">
        <v>7780</v>
      </c>
      <c r="K5814" s="50" t="s">
        <v>24216</v>
      </c>
      <c r="L5814" s="49" t="s">
        <v>7577</v>
      </c>
    </row>
    <row r="5815" customFormat="false" ht="13.5" hidden="false" customHeight="false" outlineLevel="0" collapsed="false">
      <c r="A5815" s="49" t="s">
        <v>23737</v>
      </c>
      <c r="B5815" s="49" t="s">
        <v>23738</v>
      </c>
      <c r="C5815" s="49" t="s">
        <v>24177</v>
      </c>
      <c r="D5815" s="49" t="s">
        <v>24178</v>
      </c>
      <c r="E5815" s="50"/>
      <c r="F5815" s="49"/>
      <c r="G5815" s="49" t="s">
        <v>24217</v>
      </c>
      <c r="H5815" s="49" t="s">
        <v>24218</v>
      </c>
      <c r="I5815" s="49" t="s">
        <v>8210</v>
      </c>
      <c r="J5815" s="49" t="s">
        <v>7780</v>
      </c>
      <c r="K5815" s="50" t="s">
        <v>24219</v>
      </c>
      <c r="L5815" s="49" t="s">
        <v>7577</v>
      </c>
    </row>
    <row r="5816" customFormat="false" ht="13.5" hidden="false" customHeight="false" outlineLevel="0" collapsed="false">
      <c r="A5816" s="49" t="s">
        <v>23737</v>
      </c>
      <c r="B5816" s="49" t="s">
        <v>23738</v>
      </c>
      <c r="C5816" s="49" t="s">
        <v>24177</v>
      </c>
      <c r="D5816" s="49" t="s">
        <v>24178</v>
      </c>
      <c r="E5816" s="50"/>
      <c r="F5816" s="49"/>
      <c r="G5816" s="49" t="s">
        <v>24220</v>
      </c>
      <c r="H5816" s="49" t="s">
        <v>24221</v>
      </c>
      <c r="I5816" s="49" t="s">
        <v>8210</v>
      </c>
      <c r="J5816" s="49" t="s">
        <v>7780</v>
      </c>
      <c r="K5816" s="50" t="s">
        <v>24222</v>
      </c>
      <c r="L5816" s="49" t="s">
        <v>7577</v>
      </c>
    </row>
    <row r="5817" customFormat="false" ht="13.5" hidden="false" customHeight="false" outlineLevel="0" collapsed="false">
      <c r="A5817" s="49" t="s">
        <v>23737</v>
      </c>
      <c r="B5817" s="49" t="s">
        <v>23738</v>
      </c>
      <c r="C5817" s="49" t="s">
        <v>24177</v>
      </c>
      <c r="D5817" s="49" t="s">
        <v>24178</v>
      </c>
      <c r="E5817" s="50"/>
      <c r="F5817" s="49"/>
      <c r="G5817" s="49" t="s">
        <v>24223</v>
      </c>
      <c r="H5817" s="49" t="s">
        <v>24224</v>
      </c>
      <c r="I5817" s="49" t="s">
        <v>8210</v>
      </c>
      <c r="J5817" s="49" t="s">
        <v>7780</v>
      </c>
      <c r="K5817" s="50" t="s">
        <v>7726</v>
      </c>
      <c r="L5817" s="49" t="s">
        <v>7577</v>
      </c>
    </row>
    <row r="5818" customFormat="false" ht="13.5" hidden="false" customHeight="false" outlineLevel="0" collapsed="false">
      <c r="A5818" s="49" t="s">
        <v>23737</v>
      </c>
      <c r="B5818" s="49" t="s">
        <v>23738</v>
      </c>
      <c r="C5818" s="49" t="s">
        <v>24177</v>
      </c>
      <c r="D5818" s="49" t="s">
        <v>24178</v>
      </c>
      <c r="E5818" s="50"/>
      <c r="F5818" s="49"/>
      <c r="G5818" s="49" t="s">
        <v>24225</v>
      </c>
      <c r="H5818" s="49" t="s">
        <v>24226</v>
      </c>
      <c r="I5818" s="49" t="s">
        <v>8210</v>
      </c>
      <c r="J5818" s="49" t="s">
        <v>7575</v>
      </c>
      <c r="K5818" s="50" t="s">
        <v>24227</v>
      </c>
      <c r="L5818" s="49" t="s">
        <v>7577</v>
      </c>
    </row>
    <row r="5819" customFormat="false" ht="13.5" hidden="false" customHeight="false" outlineLevel="0" collapsed="false">
      <c r="A5819" s="49" t="s">
        <v>23737</v>
      </c>
      <c r="B5819" s="49" t="s">
        <v>23738</v>
      </c>
      <c r="C5819" s="49" t="s">
        <v>24177</v>
      </c>
      <c r="D5819" s="49" t="s">
        <v>24178</v>
      </c>
      <c r="E5819" s="50"/>
      <c r="F5819" s="49"/>
      <c r="G5819" s="49" t="s">
        <v>24228</v>
      </c>
      <c r="H5819" s="49" t="s">
        <v>24229</v>
      </c>
      <c r="I5819" s="49" t="s">
        <v>8210</v>
      </c>
      <c r="J5819" s="49" t="s">
        <v>7575</v>
      </c>
      <c r="K5819" s="50" t="s">
        <v>24230</v>
      </c>
      <c r="L5819" s="49" t="s">
        <v>7577</v>
      </c>
    </row>
    <row r="5820" customFormat="false" ht="13.5" hidden="false" customHeight="false" outlineLevel="0" collapsed="false">
      <c r="A5820" s="49" t="s">
        <v>23737</v>
      </c>
      <c r="B5820" s="49" t="s">
        <v>23738</v>
      </c>
      <c r="C5820" s="49" t="s">
        <v>24177</v>
      </c>
      <c r="D5820" s="49" t="s">
        <v>24178</v>
      </c>
      <c r="E5820" s="50"/>
      <c r="F5820" s="49"/>
      <c r="G5820" s="49" t="s">
        <v>24231</v>
      </c>
      <c r="H5820" s="49" t="s">
        <v>24232</v>
      </c>
      <c r="I5820" s="49" t="s">
        <v>8210</v>
      </c>
      <c r="J5820" s="49" t="s">
        <v>7575</v>
      </c>
      <c r="K5820" s="50" t="s">
        <v>24233</v>
      </c>
      <c r="L5820" s="49" t="s">
        <v>7577</v>
      </c>
    </row>
    <row r="5821" customFormat="false" ht="13.5" hidden="false" customHeight="false" outlineLevel="0" collapsed="false">
      <c r="A5821" s="49" t="s">
        <v>23737</v>
      </c>
      <c r="B5821" s="49" t="s">
        <v>23738</v>
      </c>
      <c r="C5821" s="49" t="s">
        <v>24177</v>
      </c>
      <c r="D5821" s="49" t="s">
        <v>24178</v>
      </c>
      <c r="E5821" s="50"/>
      <c r="F5821" s="49"/>
      <c r="G5821" s="49" t="s">
        <v>24234</v>
      </c>
      <c r="H5821" s="49" t="s">
        <v>24235</v>
      </c>
      <c r="I5821" s="49" t="s">
        <v>8210</v>
      </c>
      <c r="J5821" s="49" t="s">
        <v>7575</v>
      </c>
      <c r="K5821" s="50" t="s">
        <v>24236</v>
      </c>
      <c r="L5821" s="49" t="s">
        <v>7577</v>
      </c>
    </row>
    <row r="5822" customFormat="false" ht="13.5" hidden="false" customHeight="false" outlineLevel="0" collapsed="false">
      <c r="A5822" s="49" t="s">
        <v>23737</v>
      </c>
      <c r="B5822" s="49" t="s">
        <v>23738</v>
      </c>
      <c r="C5822" s="49" t="s">
        <v>24177</v>
      </c>
      <c r="D5822" s="49" t="s">
        <v>24178</v>
      </c>
      <c r="E5822" s="50"/>
      <c r="F5822" s="49"/>
      <c r="G5822" s="49" t="s">
        <v>24237</v>
      </c>
      <c r="H5822" s="49" t="s">
        <v>24238</v>
      </c>
      <c r="I5822" s="49" t="s">
        <v>8210</v>
      </c>
      <c r="J5822" s="49" t="s">
        <v>7780</v>
      </c>
      <c r="K5822" s="50" t="s">
        <v>24239</v>
      </c>
      <c r="L5822" s="49" t="s">
        <v>7577</v>
      </c>
    </row>
    <row r="5823" customFormat="false" ht="13.5" hidden="false" customHeight="false" outlineLevel="0" collapsed="false">
      <c r="A5823" s="49" t="s">
        <v>23737</v>
      </c>
      <c r="B5823" s="49" t="s">
        <v>23738</v>
      </c>
      <c r="C5823" s="49" t="s">
        <v>24177</v>
      </c>
      <c r="D5823" s="49" t="s">
        <v>24178</v>
      </c>
      <c r="E5823" s="50"/>
      <c r="F5823" s="49"/>
      <c r="G5823" s="49" t="s">
        <v>24240</v>
      </c>
      <c r="H5823" s="49" t="s">
        <v>24241</v>
      </c>
      <c r="I5823" s="49" t="s">
        <v>8210</v>
      </c>
      <c r="J5823" s="49" t="s">
        <v>7780</v>
      </c>
      <c r="K5823" s="50" t="s">
        <v>24242</v>
      </c>
      <c r="L5823" s="49" t="s">
        <v>7577</v>
      </c>
    </row>
    <row r="5824" customFormat="false" ht="13.5" hidden="false" customHeight="false" outlineLevel="0" collapsed="false">
      <c r="A5824" s="49" t="s">
        <v>23737</v>
      </c>
      <c r="B5824" s="49" t="s">
        <v>23738</v>
      </c>
      <c r="C5824" s="49" t="s">
        <v>24177</v>
      </c>
      <c r="D5824" s="49" t="s">
        <v>24178</v>
      </c>
      <c r="E5824" s="50"/>
      <c r="F5824" s="49"/>
      <c r="G5824" s="49" t="s">
        <v>24243</v>
      </c>
      <c r="H5824" s="49" t="s">
        <v>24244</v>
      </c>
      <c r="I5824" s="49" t="s">
        <v>8210</v>
      </c>
      <c r="J5824" s="49" t="s">
        <v>7780</v>
      </c>
      <c r="K5824" s="50" t="s">
        <v>12612</v>
      </c>
      <c r="L5824" s="49" t="s">
        <v>7577</v>
      </c>
    </row>
    <row r="5825" customFormat="false" ht="13.5" hidden="false" customHeight="false" outlineLevel="0" collapsed="false">
      <c r="A5825" s="49" t="s">
        <v>23737</v>
      </c>
      <c r="B5825" s="49" t="s">
        <v>23738</v>
      </c>
      <c r="C5825" s="49" t="s">
        <v>24177</v>
      </c>
      <c r="D5825" s="49" t="s">
        <v>24178</v>
      </c>
      <c r="E5825" s="50"/>
      <c r="F5825" s="49"/>
      <c r="G5825" s="49" t="s">
        <v>24245</v>
      </c>
      <c r="H5825" s="49" t="s">
        <v>24246</v>
      </c>
      <c r="I5825" s="49" t="s">
        <v>8210</v>
      </c>
      <c r="J5825" s="49" t="s">
        <v>7780</v>
      </c>
      <c r="K5825" s="50" t="s">
        <v>12244</v>
      </c>
      <c r="L5825" s="49" t="s">
        <v>7577</v>
      </c>
    </row>
    <row r="5826" customFormat="false" ht="13.5" hidden="false" customHeight="false" outlineLevel="0" collapsed="false">
      <c r="A5826" s="49" t="s">
        <v>23737</v>
      </c>
      <c r="B5826" s="49" t="s">
        <v>23738</v>
      </c>
      <c r="C5826" s="49" t="s">
        <v>24177</v>
      </c>
      <c r="D5826" s="49" t="s">
        <v>24178</v>
      </c>
      <c r="E5826" s="50"/>
      <c r="F5826" s="49"/>
      <c r="G5826" s="49" t="s">
        <v>24247</v>
      </c>
      <c r="H5826" s="49" t="s">
        <v>24248</v>
      </c>
      <c r="I5826" s="49" t="s">
        <v>8210</v>
      </c>
      <c r="J5826" s="49" t="s">
        <v>7780</v>
      </c>
      <c r="K5826" s="50" t="s">
        <v>24249</v>
      </c>
      <c r="L5826" s="49" t="s">
        <v>7577</v>
      </c>
    </row>
    <row r="5827" customFormat="false" ht="13.5" hidden="false" customHeight="false" outlineLevel="0" collapsed="false">
      <c r="A5827" s="49" t="s">
        <v>23737</v>
      </c>
      <c r="B5827" s="49" t="s">
        <v>23738</v>
      </c>
      <c r="C5827" s="49" t="s">
        <v>24177</v>
      </c>
      <c r="D5827" s="49" t="s">
        <v>24178</v>
      </c>
      <c r="E5827" s="50"/>
      <c r="F5827" s="49"/>
      <c r="G5827" s="49" t="s">
        <v>24250</v>
      </c>
      <c r="H5827" s="49" t="s">
        <v>24251</v>
      </c>
      <c r="I5827" s="49" t="s">
        <v>8210</v>
      </c>
      <c r="J5827" s="49" t="s">
        <v>7780</v>
      </c>
      <c r="K5827" s="50" t="s">
        <v>24252</v>
      </c>
      <c r="L5827" s="49" t="s">
        <v>7577</v>
      </c>
    </row>
    <row r="5828" customFormat="false" ht="13.5" hidden="false" customHeight="false" outlineLevel="0" collapsed="false">
      <c r="A5828" s="49" t="s">
        <v>23737</v>
      </c>
      <c r="B5828" s="49" t="s">
        <v>23738</v>
      </c>
      <c r="C5828" s="49" t="s">
        <v>24177</v>
      </c>
      <c r="D5828" s="49" t="s">
        <v>24178</v>
      </c>
      <c r="E5828" s="50"/>
      <c r="F5828" s="49"/>
      <c r="G5828" s="49" t="s">
        <v>24253</v>
      </c>
      <c r="H5828" s="49" t="s">
        <v>24254</v>
      </c>
      <c r="I5828" s="49" t="s">
        <v>8210</v>
      </c>
      <c r="J5828" s="49" t="s">
        <v>7780</v>
      </c>
      <c r="K5828" s="50" t="s">
        <v>24255</v>
      </c>
      <c r="L5828" s="49" t="s">
        <v>7577</v>
      </c>
    </row>
    <row r="5829" customFormat="false" ht="13.5" hidden="false" customHeight="false" outlineLevel="0" collapsed="false">
      <c r="A5829" s="49" t="s">
        <v>23737</v>
      </c>
      <c r="B5829" s="49" t="s">
        <v>23738</v>
      </c>
      <c r="C5829" s="49" t="s">
        <v>24177</v>
      </c>
      <c r="D5829" s="49" t="s">
        <v>24178</v>
      </c>
      <c r="E5829" s="50"/>
      <c r="F5829" s="49"/>
      <c r="G5829" s="49" t="s">
        <v>24256</v>
      </c>
      <c r="H5829" s="49" t="s">
        <v>24257</v>
      </c>
      <c r="I5829" s="49" t="s">
        <v>8210</v>
      </c>
      <c r="J5829" s="49" t="s">
        <v>7780</v>
      </c>
      <c r="K5829" s="50" t="s">
        <v>24258</v>
      </c>
      <c r="L5829" s="49" t="s">
        <v>7577</v>
      </c>
    </row>
    <row r="5830" customFormat="false" ht="13.5" hidden="false" customHeight="false" outlineLevel="0" collapsed="false">
      <c r="A5830" s="49" t="s">
        <v>23737</v>
      </c>
      <c r="B5830" s="49" t="s">
        <v>23738</v>
      </c>
      <c r="C5830" s="49" t="s">
        <v>24177</v>
      </c>
      <c r="D5830" s="49" t="s">
        <v>24178</v>
      </c>
      <c r="E5830" s="50"/>
      <c r="F5830" s="49"/>
      <c r="G5830" s="49" t="s">
        <v>24259</v>
      </c>
      <c r="H5830" s="49" t="s">
        <v>24260</v>
      </c>
      <c r="I5830" s="49" t="s">
        <v>8210</v>
      </c>
      <c r="J5830" s="49" t="s">
        <v>7780</v>
      </c>
      <c r="K5830" s="50" t="s">
        <v>24261</v>
      </c>
      <c r="L5830" s="49" t="s">
        <v>7577</v>
      </c>
    </row>
    <row r="5831" customFormat="false" ht="13.5" hidden="false" customHeight="false" outlineLevel="0" collapsed="false">
      <c r="A5831" s="49" t="s">
        <v>23737</v>
      </c>
      <c r="B5831" s="49" t="s">
        <v>23738</v>
      </c>
      <c r="C5831" s="49" t="s">
        <v>24177</v>
      </c>
      <c r="D5831" s="49" t="s">
        <v>24178</v>
      </c>
      <c r="E5831" s="50"/>
      <c r="F5831" s="49"/>
      <c r="G5831" s="49" t="s">
        <v>24262</v>
      </c>
      <c r="H5831" s="49" t="s">
        <v>24263</v>
      </c>
      <c r="I5831" s="49" t="s">
        <v>8210</v>
      </c>
      <c r="J5831" s="49" t="s">
        <v>7780</v>
      </c>
      <c r="K5831" s="50" t="s">
        <v>24264</v>
      </c>
      <c r="L5831" s="49" t="s">
        <v>7577</v>
      </c>
    </row>
    <row r="5832" customFormat="false" ht="13.5" hidden="false" customHeight="false" outlineLevel="0" collapsed="false">
      <c r="A5832" s="49" t="s">
        <v>23737</v>
      </c>
      <c r="B5832" s="49" t="s">
        <v>23738</v>
      </c>
      <c r="C5832" s="49" t="s">
        <v>24265</v>
      </c>
      <c r="D5832" s="49" t="s">
        <v>24266</v>
      </c>
      <c r="E5832" s="50"/>
      <c r="F5832" s="49"/>
      <c r="G5832" s="49" t="s">
        <v>24267</v>
      </c>
      <c r="H5832" s="49" t="s">
        <v>24268</v>
      </c>
      <c r="I5832" s="49" t="s">
        <v>7574</v>
      </c>
      <c r="J5832" s="49" t="s">
        <v>7575</v>
      </c>
      <c r="K5832" s="50" t="s">
        <v>24269</v>
      </c>
      <c r="L5832" s="49" t="s">
        <v>7577</v>
      </c>
    </row>
    <row r="5833" customFormat="false" ht="13.5" hidden="false" customHeight="false" outlineLevel="0" collapsed="false">
      <c r="A5833" s="49" t="s">
        <v>23737</v>
      </c>
      <c r="B5833" s="49" t="s">
        <v>23738</v>
      </c>
      <c r="C5833" s="49" t="s">
        <v>24270</v>
      </c>
      <c r="D5833" s="49" t="s">
        <v>24271</v>
      </c>
      <c r="E5833" s="50"/>
      <c r="F5833" s="49"/>
      <c r="G5833" s="49" t="s">
        <v>24272</v>
      </c>
      <c r="H5833" s="49" t="s">
        <v>24273</v>
      </c>
      <c r="I5833" s="49" t="s">
        <v>7574</v>
      </c>
      <c r="J5833" s="49" t="s">
        <v>7575</v>
      </c>
      <c r="K5833" s="50" t="s">
        <v>24274</v>
      </c>
      <c r="L5833" s="49" t="s">
        <v>7577</v>
      </c>
    </row>
    <row r="5834" customFormat="false" ht="13.5" hidden="false" customHeight="false" outlineLevel="0" collapsed="false">
      <c r="A5834" s="49" t="s">
        <v>23737</v>
      </c>
      <c r="B5834" s="49" t="s">
        <v>23738</v>
      </c>
      <c r="C5834" s="49" t="s">
        <v>24270</v>
      </c>
      <c r="D5834" s="49" t="s">
        <v>24271</v>
      </c>
      <c r="E5834" s="50"/>
      <c r="F5834" s="49"/>
      <c r="G5834" s="49" t="s">
        <v>24275</v>
      </c>
      <c r="H5834" s="49" t="s">
        <v>24276</v>
      </c>
      <c r="I5834" s="49" t="s">
        <v>7574</v>
      </c>
      <c r="J5834" s="49" t="s">
        <v>7780</v>
      </c>
      <c r="K5834" s="50" t="s">
        <v>24277</v>
      </c>
      <c r="L5834" s="49" t="s">
        <v>7577</v>
      </c>
    </row>
    <row r="5835" customFormat="false" ht="13.5" hidden="false" customHeight="false" outlineLevel="0" collapsed="false">
      <c r="A5835" s="49" t="s">
        <v>23737</v>
      </c>
      <c r="B5835" s="49" t="s">
        <v>23738</v>
      </c>
      <c r="C5835" s="49" t="s">
        <v>24278</v>
      </c>
      <c r="D5835" s="49" t="s">
        <v>24279</v>
      </c>
      <c r="E5835" s="50"/>
      <c r="F5835" s="49"/>
      <c r="G5835" s="49" t="s">
        <v>24280</v>
      </c>
      <c r="H5835" s="49" t="s">
        <v>24281</v>
      </c>
      <c r="I5835" s="49" t="s">
        <v>8210</v>
      </c>
      <c r="J5835" s="49" t="s">
        <v>7575</v>
      </c>
      <c r="K5835" s="50" t="s">
        <v>13350</v>
      </c>
      <c r="L5835" s="49" t="s">
        <v>7577</v>
      </c>
    </row>
    <row r="5836" customFormat="false" ht="13.5" hidden="false" customHeight="false" outlineLevel="0" collapsed="false">
      <c r="A5836" s="49" t="s">
        <v>23737</v>
      </c>
      <c r="B5836" s="49" t="s">
        <v>23738</v>
      </c>
      <c r="C5836" s="49" t="s">
        <v>24278</v>
      </c>
      <c r="D5836" s="49" t="s">
        <v>24279</v>
      </c>
      <c r="E5836" s="50"/>
      <c r="F5836" s="49"/>
      <c r="G5836" s="49" t="s">
        <v>24282</v>
      </c>
      <c r="H5836" s="49" t="s">
        <v>24283</v>
      </c>
      <c r="I5836" s="49" t="s">
        <v>8210</v>
      </c>
      <c r="J5836" s="49" t="s">
        <v>7575</v>
      </c>
      <c r="K5836" s="50" t="s">
        <v>24284</v>
      </c>
      <c r="L5836" s="49" t="s">
        <v>7577</v>
      </c>
    </row>
    <row r="5837" customFormat="false" ht="13.5" hidden="false" customHeight="false" outlineLevel="0" collapsed="false">
      <c r="A5837" s="49" t="s">
        <v>23737</v>
      </c>
      <c r="B5837" s="49" t="s">
        <v>23738</v>
      </c>
      <c r="C5837" s="49" t="s">
        <v>24278</v>
      </c>
      <c r="D5837" s="49" t="s">
        <v>24279</v>
      </c>
      <c r="E5837" s="50"/>
      <c r="F5837" s="49"/>
      <c r="G5837" s="49" t="s">
        <v>24285</v>
      </c>
      <c r="H5837" s="49" t="s">
        <v>24286</v>
      </c>
      <c r="I5837" s="49" t="s">
        <v>7574</v>
      </c>
      <c r="J5837" s="49" t="s">
        <v>7575</v>
      </c>
      <c r="K5837" s="50" t="s">
        <v>24287</v>
      </c>
      <c r="L5837" s="49" t="s">
        <v>7577</v>
      </c>
    </row>
    <row r="5838" customFormat="false" ht="13.5" hidden="false" customHeight="false" outlineLevel="0" collapsed="false">
      <c r="A5838" s="49" t="s">
        <v>23737</v>
      </c>
      <c r="B5838" s="49" t="s">
        <v>23738</v>
      </c>
      <c r="C5838" s="49" t="s">
        <v>24288</v>
      </c>
      <c r="D5838" s="49" t="s">
        <v>24289</v>
      </c>
      <c r="E5838" s="50"/>
      <c r="F5838" s="49"/>
      <c r="G5838" s="49" t="s">
        <v>24290</v>
      </c>
      <c r="H5838" s="49" t="s">
        <v>24291</v>
      </c>
      <c r="I5838" s="49" t="s">
        <v>8210</v>
      </c>
      <c r="J5838" s="49" t="s">
        <v>7575</v>
      </c>
      <c r="K5838" s="50" t="s">
        <v>24292</v>
      </c>
      <c r="L5838" s="49" t="s">
        <v>7577</v>
      </c>
    </row>
    <row r="5839" customFormat="false" ht="13.5" hidden="false" customHeight="false" outlineLevel="0" collapsed="false">
      <c r="A5839" s="49" t="s">
        <v>23737</v>
      </c>
      <c r="B5839" s="49" t="s">
        <v>23738</v>
      </c>
      <c r="C5839" s="49" t="s">
        <v>24288</v>
      </c>
      <c r="D5839" s="49" t="s">
        <v>24289</v>
      </c>
      <c r="E5839" s="50"/>
      <c r="F5839" s="49"/>
      <c r="G5839" s="49" t="s">
        <v>24293</v>
      </c>
      <c r="H5839" s="49" t="s">
        <v>24294</v>
      </c>
      <c r="I5839" s="49" t="s">
        <v>8210</v>
      </c>
      <c r="J5839" s="49" t="s">
        <v>7575</v>
      </c>
      <c r="K5839" s="50" t="s">
        <v>14807</v>
      </c>
      <c r="L5839" s="49" t="s">
        <v>7577</v>
      </c>
    </row>
    <row r="5840" customFormat="false" ht="13.5" hidden="false" customHeight="false" outlineLevel="0" collapsed="false">
      <c r="A5840" s="49" t="s">
        <v>23737</v>
      </c>
      <c r="B5840" s="49" t="s">
        <v>23738</v>
      </c>
      <c r="C5840" s="49" t="s">
        <v>24288</v>
      </c>
      <c r="D5840" s="49" t="s">
        <v>24289</v>
      </c>
      <c r="E5840" s="50"/>
      <c r="F5840" s="49"/>
      <c r="G5840" s="49" t="s">
        <v>24295</v>
      </c>
      <c r="H5840" s="49" t="s">
        <v>24296</v>
      </c>
      <c r="I5840" s="49" t="s">
        <v>8210</v>
      </c>
      <c r="J5840" s="49" t="s">
        <v>7575</v>
      </c>
      <c r="K5840" s="50" t="s">
        <v>24297</v>
      </c>
      <c r="L5840" s="49" t="s">
        <v>7577</v>
      </c>
    </row>
    <row r="5841" customFormat="false" ht="13.5" hidden="false" customHeight="false" outlineLevel="0" collapsed="false">
      <c r="A5841" s="49" t="s">
        <v>23737</v>
      </c>
      <c r="B5841" s="49" t="s">
        <v>23738</v>
      </c>
      <c r="C5841" s="49" t="s">
        <v>24288</v>
      </c>
      <c r="D5841" s="49" t="s">
        <v>24289</v>
      </c>
      <c r="E5841" s="50"/>
      <c r="F5841" s="49"/>
      <c r="G5841" s="49" t="s">
        <v>24298</v>
      </c>
      <c r="H5841" s="49" t="s">
        <v>24299</v>
      </c>
      <c r="I5841" s="49" t="s">
        <v>8210</v>
      </c>
      <c r="J5841" s="49" t="s">
        <v>7575</v>
      </c>
      <c r="K5841" s="50" t="s">
        <v>24300</v>
      </c>
      <c r="L5841" s="49" t="s">
        <v>7577</v>
      </c>
    </row>
    <row r="5842" customFormat="false" ht="13.5" hidden="false" customHeight="false" outlineLevel="0" collapsed="false">
      <c r="A5842" s="49" t="s">
        <v>23737</v>
      </c>
      <c r="B5842" s="49" t="s">
        <v>23738</v>
      </c>
      <c r="C5842" s="49" t="s">
        <v>24288</v>
      </c>
      <c r="D5842" s="49" t="s">
        <v>24289</v>
      </c>
      <c r="E5842" s="50"/>
      <c r="F5842" s="49"/>
      <c r="G5842" s="49" t="s">
        <v>24301</v>
      </c>
      <c r="H5842" s="49" t="s">
        <v>24302</v>
      </c>
      <c r="I5842" s="49" t="s">
        <v>7574</v>
      </c>
      <c r="J5842" s="49" t="s">
        <v>7575</v>
      </c>
      <c r="K5842" s="50" t="s">
        <v>24303</v>
      </c>
      <c r="L5842" s="49" t="s">
        <v>7577</v>
      </c>
    </row>
    <row r="5843" customFormat="false" ht="13.5" hidden="false" customHeight="false" outlineLevel="0" collapsed="false">
      <c r="A5843" s="49" t="s">
        <v>23737</v>
      </c>
      <c r="B5843" s="49" t="s">
        <v>23738</v>
      </c>
      <c r="C5843" s="49" t="s">
        <v>24288</v>
      </c>
      <c r="D5843" s="49" t="s">
        <v>24289</v>
      </c>
      <c r="E5843" s="50"/>
      <c r="F5843" s="49"/>
      <c r="G5843" s="49" t="s">
        <v>24304</v>
      </c>
      <c r="H5843" s="49" t="s">
        <v>24305</v>
      </c>
      <c r="I5843" s="49" t="s">
        <v>7574</v>
      </c>
      <c r="J5843" s="49" t="s">
        <v>7575</v>
      </c>
      <c r="K5843" s="50" t="s">
        <v>24306</v>
      </c>
      <c r="L5843" s="49" t="s">
        <v>7577</v>
      </c>
    </row>
    <row r="5844" customFormat="false" ht="13.5" hidden="false" customHeight="false" outlineLevel="0" collapsed="false">
      <c r="A5844" s="49" t="s">
        <v>23737</v>
      </c>
      <c r="B5844" s="49" t="s">
        <v>23738</v>
      </c>
      <c r="C5844" s="49" t="s">
        <v>24288</v>
      </c>
      <c r="D5844" s="49" t="s">
        <v>24289</v>
      </c>
      <c r="E5844" s="50"/>
      <c r="F5844" s="49"/>
      <c r="G5844" s="49" t="s">
        <v>24307</v>
      </c>
      <c r="H5844" s="49" t="s">
        <v>24308</v>
      </c>
      <c r="I5844" s="49" t="s">
        <v>8210</v>
      </c>
      <c r="J5844" s="49" t="s">
        <v>7575</v>
      </c>
      <c r="K5844" s="50" t="s">
        <v>24309</v>
      </c>
      <c r="L5844" s="49" t="s">
        <v>7577</v>
      </c>
    </row>
    <row r="5845" customFormat="false" ht="13.5" hidden="false" customHeight="false" outlineLevel="0" collapsed="false">
      <c r="A5845" s="49" t="s">
        <v>23737</v>
      </c>
      <c r="B5845" s="49" t="s">
        <v>23738</v>
      </c>
      <c r="C5845" s="49" t="s">
        <v>24310</v>
      </c>
      <c r="D5845" s="49" t="s">
        <v>24311</v>
      </c>
      <c r="E5845" s="50"/>
      <c r="F5845" s="49"/>
      <c r="G5845" s="49" t="s">
        <v>24312</v>
      </c>
      <c r="H5845" s="49" t="s">
        <v>24313</v>
      </c>
      <c r="I5845" s="49" t="s">
        <v>8210</v>
      </c>
      <c r="J5845" s="49" t="s">
        <v>7575</v>
      </c>
      <c r="K5845" s="50" t="s">
        <v>24314</v>
      </c>
      <c r="L5845" s="49" t="s">
        <v>7577</v>
      </c>
    </row>
    <row r="5846" customFormat="false" ht="13.5" hidden="false" customHeight="false" outlineLevel="0" collapsed="false">
      <c r="A5846" s="49" t="s">
        <v>23737</v>
      </c>
      <c r="B5846" s="49" t="s">
        <v>23738</v>
      </c>
      <c r="C5846" s="49" t="s">
        <v>24310</v>
      </c>
      <c r="D5846" s="49" t="s">
        <v>24311</v>
      </c>
      <c r="E5846" s="50"/>
      <c r="F5846" s="49"/>
      <c r="G5846" s="49" t="s">
        <v>24315</v>
      </c>
      <c r="H5846" s="49" t="s">
        <v>24316</v>
      </c>
      <c r="I5846" s="49" t="s">
        <v>8210</v>
      </c>
      <c r="J5846" s="49" t="s">
        <v>7575</v>
      </c>
      <c r="K5846" s="50" t="s">
        <v>24317</v>
      </c>
      <c r="L5846" s="49" t="s">
        <v>7577</v>
      </c>
    </row>
    <row r="5847" customFormat="false" ht="13.5" hidden="false" customHeight="false" outlineLevel="0" collapsed="false">
      <c r="A5847" s="49" t="s">
        <v>23737</v>
      </c>
      <c r="B5847" s="49" t="s">
        <v>23738</v>
      </c>
      <c r="C5847" s="49" t="s">
        <v>24310</v>
      </c>
      <c r="D5847" s="49" t="s">
        <v>24311</v>
      </c>
      <c r="E5847" s="50"/>
      <c r="F5847" s="49"/>
      <c r="G5847" s="49" t="s">
        <v>24318</v>
      </c>
      <c r="H5847" s="49" t="s">
        <v>24319</v>
      </c>
      <c r="I5847" s="49" t="s">
        <v>7574</v>
      </c>
      <c r="J5847" s="49" t="s">
        <v>7780</v>
      </c>
      <c r="K5847" s="50" t="s">
        <v>24320</v>
      </c>
      <c r="L5847" s="49" t="s">
        <v>7577</v>
      </c>
    </row>
    <row r="5848" customFormat="false" ht="13.5" hidden="false" customHeight="false" outlineLevel="0" collapsed="false">
      <c r="A5848" s="49" t="s">
        <v>23737</v>
      </c>
      <c r="B5848" s="49" t="s">
        <v>23738</v>
      </c>
      <c r="C5848" s="49" t="s">
        <v>24310</v>
      </c>
      <c r="D5848" s="49" t="s">
        <v>24311</v>
      </c>
      <c r="E5848" s="50"/>
      <c r="F5848" s="49"/>
      <c r="G5848" s="49" t="s">
        <v>24321</v>
      </c>
      <c r="H5848" s="49" t="s">
        <v>24322</v>
      </c>
      <c r="I5848" s="49" t="s">
        <v>8210</v>
      </c>
      <c r="J5848" s="49" t="s">
        <v>7575</v>
      </c>
      <c r="K5848" s="50" t="s">
        <v>24323</v>
      </c>
      <c r="L5848" s="49" t="s">
        <v>7577</v>
      </c>
    </row>
    <row r="5849" customFormat="false" ht="13.5" hidden="false" customHeight="false" outlineLevel="0" collapsed="false">
      <c r="A5849" s="49" t="s">
        <v>23737</v>
      </c>
      <c r="B5849" s="49" t="s">
        <v>23738</v>
      </c>
      <c r="C5849" s="49" t="s">
        <v>24310</v>
      </c>
      <c r="D5849" s="49" t="s">
        <v>24311</v>
      </c>
      <c r="E5849" s="50"/>
      <c r="F5849" s="49"/>
      <c r="G5849" s="49" t="s">
        <v>24324</v>
      </c>
      <c r="H5849" s="49" t="s">
        <v>24325</v>
      </c>
      <c r="I5849" s="49" t="s">
        <v>8210</v>
      </c>
      <c r="J5849" s="49" t="s">
        <v>7575</v>
      </c>
      <c r="K5849" s="50" t="s">
        <v>24326</v>
      </c>
      <c r="L5849" s="49" t="s">
        <v>7577</v>
      </c>
    </row>
    <row r="5850" customFormat="false" ht="13.5" hidden="false" customHeight="false" outlineLevel="0" collapsed="false">
      <c r="A5850" s="49" t="s">
        <v>23737</v>
      </c>
      <c r="B5850" s="49" t="s">
        <v>23738</v>
      </c>
      <c r="C5850" s="49" t="s">
        <v>24327</v>
      </c>
      <c r="D5850" s="49" t="s">
        <v>24328</v>
      </c>
      <c r="E5850" s="50"/>
      <c r="F5850" s="49"/>
      <c r="G5850" s="49" t="s">
        <v>24329</v>
      </c>
      <c r="H5850" s="49" t="s">
        <v>24330</v>
      </c>
      <c r="I5850" s="49" t="s">
        <v>8210</v>
      </c>
      <c r="J5850" s="49" t="s">
        <v>7780</v>
      </c>
      <c r="K5850" s="50" t="s">
        <v>24331</v>
      </c>
      <c r="L5850" s="49" t="s">
        <v>7577</v>
      </c>
    </row>
    <row r="5851" customFormat="false" ht="13.5" hidden="false" customHeight="false" outlineLevel="0" collapsed="false">
      <c r="A5851" s="49" t="s">
        <v>23737</v>
      </c>
      <c r="B5851" s="49" t="s">
        <v>23738</v>
      </c>
      <c r="C5851" s="49" t="s">
        <v>24327</v>
      </c>
      <c r="D5851" s="49" t="s">
        <v>24328</v>
      </c>
      <c r="E5851" s="50"/>
      <c r="F5851" s="49"/>
      <c r="G5851" s="49" t="s">
        <v>24332</v>
      </c>
      <c r="H5851" s="49" t="s">
        <v>24333</v>
      </c>
      <c r="I5851" s="49" t="s">
        <v>8210</v>
      </c>
      <c r="J5851" s="49" t="s">
        <v>7780</v>
      </c>
      <c r="K5851" s="50" t="s">
        <v>12549</v>
      </c>
      <c r="L5851" s="49" t="s">
        <v>7577</v>
      </c>
    </row>
    <row r="5852" customFormat="false" ht="13.5" hidden="false" customHeight="false" outlineLevel="0" collapsed="false">
      <c r="A5852" s="49" t="s">
        <v>23737</v>
      </c>
      <c r="B5852" s="49" t="s">
        <v>23738</v>
      </c>
      <c r="C5852" s="49" t="s">
        <v>24327</v>
      </c>
      <c r="D5852" s="49" t="s">
        <v>24328</v>
      </c>
      <c r="E5852" s="50"/>
      <c r="F5852" s="49"/>
      <c r="G5852" s="49" t="s">
        <v>24334</v>
      </c>
      <c r="H5852" s="49" t="s">
        <v>24335</v>
      </c>
      <c r="I5852" s="49" t="s">
        <v>8210</v>
      </c>
      <c r="J5852" s="49" t="s">
        <v>7780</v>
      </c>
      <c r="K5852" s="50" t="s">
        <v>23800</v>
      </c>
      <c r="L5852" s="49" t="s">
        <v>7577</v>
      </c>
    </row>
    <row r="5853" customFormat="false" ht="13.5" hidden="false" customHeight="false" outlineLevel="0" collapsed="false">
      <c r="A5853" s="49" t="s">
        <v>23737</v>
      </c>
      <c r="B5853" s="49" t="s">
        <v>23738</v>
      </c>
      <c r="C5853" s="49" t="s">
        <v>24327</v>
      </c>
      <c r="D5853" s="49" t="s">
        <v>24328</v>
      </c>
      <c r="E5853" s="50"/>
      <c r="F5853" s="49"/>
      <c r="G5853" s="49" t="s">
        <v>24336</v>
      </c>
      <c r="H5853" s="49" t="s">
        <v>24337</v>
      </c>
      <c r="I5853" s="49" t="s">
        <v>8210</v>
      </c>
      <c r="J5853" s="49" t="s">
        <v>7780</v>
      </c>
      <c r="K5853" s="50" t="s">
        <v>24338</v>
      </c>
      <c r="L5853" s="49" t="s">
        <v>7577</v>
      </c>
    </row>
    <row r="5854" customFormat="false" ht="13.5" hidden="false" customHeight="false" outlineLevel="0" collapsed="false">
      <c r="A5854" s="49" t="s">
        <v>23737</v>
      </c>
      <c r="B5854" s="49" t="s">
        <v>23738</v>
      </c>
      <c r="C5854" s="49" t="s">
        <v>24327</v>
      </c>
      <c r="D5854" s="49" t="s">
        <v>24328</v>
      </c>
      <c r="E5854" s="50"/>
      <c r="F5854" s="49"/>
      <c r="G5854" s="49" t="s">
        <v>24339</v>
      </c>
      <c r="H5854" s="49" t="s">
        <v>24340</v>
      </c>
      <c r="I5854" s="49" t="s">
        <v>8210</v>
      </c>
      <c r="J5854" s="49" t="s">
        <v>7780</v>
      </c>
      <c r="K5854" s="50" t="s">
        <v>24341</v>
      </c>
      <c r="L5854" s="49" t="s">
        <v>7577</v>
      </c>
    </row>
    <row r="5855" customFormat="false" ht="13.5" hidden="false" customHeight="false" outlineLevel="0" collapsed="false">
      <c r="A5855" s="49" t="s">
        <v>23737</v>
      </c>
      <c r="B5855" s="49" t="s">
        <v>23738</v>
      </c>
      <c r="C5855" s="49" t="s">
        <v>24327</v>
      </c>
      <c r="D5855" s="49" t="s">
        <v>24328</v>
      </c>
      <c r="E5855" s="50"/>
      <c r="F5855" s="49"/>
      <c r="G5855" s="49" t="s">
        <v>24342</v>
      </c>
      <c r="H5855" s="49" t="s">
        <v>24343</v>
      </c>
      <c r="I5855" s="49" t="s">
        <v>8210</v>
      </c>
      <c r="J5855" s="49" t="s">
        <v>7780</v>
      </c>
      <c r="K5855" s="50" t="s">
        <v>8826</v>
      </c>
      <c r="L5855" s="49" t="s">
        <v>7577</v>
      </c>
    </row>
    <row r="5856" customFormat="false" ht="13.5" hidden="false" customHeight="false" outlineLevel="0" collapsed="false">
      <c r="A5856" s="49" t="s">
        <v>23737</v>
      </c>
      <c r="B5856" s="49" t="s">
        <v>23738</v>
      </c>
      <c r="C5856" s="49" t="s">
        <v>24327</v>
      </c>
      <c r="D5856" s="49" t="s">
        <v>24328</v>
      </c>
      <c r="E5856" s="50"/>
      <c r="F5856" s="49"/>
      <c r="G5856" s="49" t="s">
        <v>24344</v>
      </c>
      <c r="H5856" s="49" t="s">
        <v>24345</v>
      </c>
      <c r="I5856" s="49" t="s">
        <v>8210</v>
      </c>
      <c r="J5856" s="49" t="s">
        <v>7780</v>
      </c>
      <c r="K5856" s="50" t="s">
        <v>16523</v>
      </c>
      <c r="L5856" s="49" t="s">
        <v>7577</v>
      </c>
    </row>
    <row r="5857" customFormat="false" ht="13.5" hidden="false" customHeight="false" outlineLevel="0" collapsed="false">
      <c r="A5857" s="49" t="s">
        <v>23737</v>
      </c>
      <c r="B5857" s="49" t="s">
        <v>23738</v>
      </c>
      <c r="C5857" s="49" t="s">
        <v>24327</v>
      </c>
      <c r="D5857" s="49" t="s">
        <v>24328</v>
      </c>
      <c r="E5857" s="50"/>
      <c r="F5857" s="49"/>
      <c r="G5857" s="49" t="s">
        <v>24346</v>
      </c>
      <c r="H5857" s="49" t="s">
        <v>24347</v>
      </c>
      <c r="I5857" s="49" t="s">
        <v>8210</v>
      </c>
      <c r="J5857" s="49" t="s">
        <v>7780</v>
      </c>
      <c r="K5857" s="50" t="s">
        <v>10023</v>
      </c>
      <c r="L5857" s="49" t="s">
        <v>7577</v>
      </c>
    </row>
    <row r="5858" customFormat="false" ht="13.5" hidden="false" customHeight="false" outlineLevel="0" collapsed="false">
      <c r="A5858" s="49" t="s">
        <v>21118</v>
      </c>
      <c r="B5858" s="49" t="s">
        <v>24348</v>
      </c>
      <c r="C5858" s="49" t="s">
        <v>24349</v>
      </c>
      <c r="D5858" s="49" t="s">
        <v>24350</v>
      </c>
      <c r="E5858" s="50"/>
      <c r="F5858" s="49"/>
      <c r="G5858" s="49" t="s">
        <v>24351</v>
      </c>
      <c r="H5858" s="49" t="s">
        <v>24352</v>
      </c>
      <c r="I5858" s="49" t="s">
        <v>11287</v>
      </c>
      <c r="J5858" s="49" t="s">
        <v>7575</v>
      </c>
      <c r="K5858" s="50" t="s">
        <v>24353</v>
      </c>
      <c r="L5858" s="49" t="s">
        <v>7577</v>
      </c>
    </row>
    <row r="5859" customFormat="false" ht="13.5" hidden="false" customHeight="false" outlineLevel="0" collapsed="false">
      <c r="A5859" s="49" t="s">
        <v>21118</v>
      </c>
      <c r="B5859" s="49" t="s">
        <v>24348</v>
      </c>
      <c r="C5859" s="49" t="s">
        <v>24349</v>
      </c>
      <c r="D5859" s="49" t="s">
        <v>24350</v>
      </c>
      <c r="E5859" s="50"/>
      <c r="F5859" s="49"/>
      <c r="G5859" s="49" t="s">
        <v>24354</v>
      </c>
      <c r="H5859" s="49" t="s">
        <v>24355</v>
      </c>
      <c r="I5859" s="49" t="s">
        <v>11287</v>
      </c>
      <c r="J5859" s="49" t="s">
        <v>7575</v>
      </c>
      <c r="K5859" s="50" t="s">
        <v>24356</v>
      </c>
      <c r="L5859" s="49" t="s">
        <v>7577</v>
      </c>
    </row>
    <row r="5860" customFormat="false" ht="13.5" hidden="false" customHeight="false" outlineLevel="0" collapsed="false">
      <c r="A5860" s="49" t="s">
        <v>21118</v>
      </c>
      <c r="B5860" s="49" t="s">
        <v>24348</v>
      </c>
      <c r="C5860" s="49" t="s">
        <v>24349</v>
      </c>
      <c r="D5860" s="49" t="s">
        <v>24350</v>
      </c>
      <c r="E5860" s="50"/>
      <c r="F5860" s="49"/>
      <c r="G5860" s="49" t="s">
        <v>24357</v>
      </c>
      <c r="H5860" s="49" t="s">
        <v>24358</v>
      </c>
      <c r="I5860" s="49" t="s">
        <v>11287</v>
      </c>
      <c r="J5860" s="49" t="s">
        <v>7575</v>
      </c>
      <c r="K5860" s="50" t="s">
        <v>24359</v>
      </c>
      <c r="L5860" s="49" t="s">
        <v>7577</v>
      </c>
    </row>
    <row r="5861" customFormat="false" ht="13.5" hidden="false" customHeight="false" outlineLevel="0" collapsed="false">
      <c r="A5861" s="49" t="s">
        <v>21118</v>
      </c>
      <c r="B5861" s="49" t="s">
        <v>24348</v>
      </c>
      <c r="C5861" s="49" t="s">
        <v>24349</v>
      </c>
      <c r="D5861" s="49" t="s">
        <v>24350</v>
      </c>
      <c r="E5861" s="50"/>
      <c r="F5861" s="49"/>
      <c r="G5861" s="49" t="s">
        <v>24360</v>
      </c>
      <c r="H5861" s="49" t="s">
        <v>24361</v>
      </c>
      <c r="I5861" s="49" t="s">
        <v>11287</v>
      </c>
      <c r="J5861" s="49" t="s">
        <v>7575</v>
      </c>
      <c r="K5861" s="50" t="s">
        <v>24362</v>
      </c>
      <c r="L5861" s="49" t="s">
        <v>7577</v>
      </c>
    </row>
    <row r="5862" customFormat="false" ht="13.5" hidden="false" customHeight="false" outlineLevel="0" collapsed="false">
      <c r="A5862" s="49" t="s">
        <v>21118</v>
      </c>
      <c r="B5862" s="49" t="s">
        <v>24348</v>
      </c>
      <c r="C5862" s="49" t="s">
        <v>24349</v>
      </c>
      <c r="D5862" s="49" t="s">
        <v>24350</v>
      </c>
      <c r="E5862" s="50"/>
      <c r="F5862" s="49"/>
      <c r="G5862" s="49" t="s">
        <v>24363</v>
      </c>
      <c r="H5862" s="49" t="s">
        <v>24364</v>
      </c>
      <c r="I5862" s="49" t="s">
        <v>11287</v>
      </c>
      <c r="J5862" s="49" t="s">
        <v>7575</v>
      </c>
      <c r="K5862" s="50" t="s">
        <v>24365</v>
      </c>
      <c r="L5862" s="49" t="s">
        <v>7577</v>
      </c>
    </row>
    <row r="5863" customFormat="false" ht="13.5" hidden="false" customHeight="false" outlineLevel="0" collapsed="false">
      <c r="A5863" s="49" t="s">
        <v>21118</v>
      </c>
      <c r="B5863" s="49" t="s">
        <v>24348</v>
      </c>
      <c r="C5863" s="49" t="s">
        <v>24349</v>
      </c>
      <c r="D5863" s="49" t="s">
        <v>24350</v>
      </c>
      <c r="E5863" s="50"/>
      <c r="F5863" s="49"/>
      <c r="G5863" s="49" t="s">
        <v>24366</v>
      </c>
      <c r="H5863" s="49" t="s">
        <v>24367</v>
      </c>
      <c r="I5863" s="49" t="s">
        <v>11287</v>
      </c>
      <c r="J5863" s="49" t="s">
        <v>7575</v>
      </c>
      <c r="K5863" s="50" t="s">
        <v>24368</v>
      </c>
      <c r="L5863" s="49" t="s">
        <v>7577</v>
      </c>
    </row>
    <row r="5864" customFormat="false" ht="13.5" hidden="false" customHeight="false" outlineLevel="0" collapsed="false">
      <c r="A5864" s="49" t="s">
        <v>21118</v>
      </c>
      <c r="B5864" s="49" t="s">
        <v>24348</v>
      </c>
      <c r="C5864" s="49" t="s">
        <v>24349</v>
      </c>
      <c r="D5864" s="49" t="s">
        <v>24350</v>
      </c>
      <c r="E5864" s="50"/>
      <c r="F5864" s="49"/>
      <c r="G5864" s="49" t="s">
        <v>24369</v>
      </c>
      <c r="H5864" s="49" t="s">
        <v>24370</v>
      </c>
      <c r="I5864" s="49" t="s">
        <v>11287</v>
      </c>
      <c r="J5864" s="49" t="s">
        <v>7575</v>
      </c>
      <c r="K5864" s="50" t="s">
        <v>24371</v>
      </c>
      <c r="L5864" s="49" t="s">
        <v>7577</v>
      </c>
    </row>
    <row r="5865" customFormat="false" ht="13.5" hidden="false" customHeight="false" outlineLevel="0" collapsed="false">
      <c r="A5865" s="49" t="s">
        <v>21118</v>
      </c>
      <c r="B5865" s="49" t="s">
        <v>24348</v>
      </c>
      <c r="C5865" s="49" t="s">
        <v>24349</v>
      </c>
      <c r="D5865" s="49" t="s">
        <v>24350</v>
      </c>
      <c r="E5865" s="50"/>
      <c r="F5865" s="49"/>
      <c r="G5865" s="49" t="s">
        <v>24372</v>
      </c>
      <c r="H5865" s="49" t="s">
        <v>24373</v>
      </c>
      <c r="I5865" s="49" t="s">
        <v>11287</v>
      </c>
      <c r="J5865" s="49" t="s">
        <v>7575</v>
      </c>
      <c r="K5865" s="50" t="s">
        <v>24374</v>
      </c>
      <c r="L5865" s="49" t="s">
        <v>7577</v>
      </c>
    </row>
    <row r="5866" customFormat="false" ht="13.5" hidden="false" customHeight="false" outlineLevel="0" collapsed="false">
      <c r="A5866" s="49" t="s">
        <v>21118</v>
      </c>
      <c r="B5866" s="49" t="s">
        <v>24348</v>
      </c>
      <c r="C5866" s="49" t="s">
        <v>24349</v>
      </c>
      <c r="D5866" s="49" t="s">
        <v>24350</v>
      </c>
      <c r="E5866" s="50"/>
      <c r="F5866" s="49"/>
      <c r="G5866" s="49" t="s">
        <v>24375</v>
      </c>
      <c r="H5866" s="49" t="s">
        <v>24376</v>
      </c>
      <c r="I5866" s="49" t="s">
        <v>11287</v>
      </c>
      <c r="J5866" s="49" t="s">
        <v>7575</v>
      </c>
      <c r="K5866" s="50" t="s">
        <v>24377</v>
      </c>
      <c r="L5866" s="49" t="s">
        <v>7577</v>
      </c>
    </row>
    <row r="5867" customFormat="false" ht="13.5" hidden="false" customHeight="false" outlineLevel="0" collapsed="false">
      <c r="A5867" s="49" t="s">
        <v>21118</v>
      </c>
      <c r="B5867" s="49" t="s">
        <v>24348</v>
      </c>
      <c r="C5867" s="49" t="s">
        <v>24349</v>
      </c>
      <c r="D5867" s="49" t="s">
        <v>24350</v>
      </c>
      <c r="E5867" s="50"/>
      <c r="F5867" s="49"/>
      <c r="G5867" s="49" t="s">
        <v>24378</v>
      </c>
      <c r="H5867" s="49" t="s">
        <v>24379</v>
      </c>
      <c r="I5867" s="49" t="s">
        <v>11287</v>
      </c>
      <c r="J5867" s="49" t="s">
        <v>7575</v>
      </c>
      <c r="K5867" s="50" t="s">
        <v>24380</v>
      </c>
      <c r="L5867" s="49" t="s">
        <v>7577</v>
      </c>
    </row>
    <row r="5868" customFormat="false" ht="13.5" hidden="false" customHeight="false" outlineLevel="0" collapsed="false">
      <c r="A5868" s="49" t="s">
        <v>21118</v>
      </c>
      <c r="B5868" s="49" t="s">
        <v>24348</v>
      </c>
      <c r="C5868" s="49" t="s">
        <v>24349</v>
      </c>
      <c r="D5868" s="49" t="s">
        <v>24350</v>
      </c>
      <c r="E5868" s="50"/>
      <c r="F5868" s="49"/>
      <c r="G5868" s="49" t="s">
        <v>24381</v>
      </c>
      <c r="H5868" s="49" t="s">
        <v>24382</v>
      </c>
      <c r="I5868" s="49" t="s">
        <v>11287</v>
      </c>
      <c r="J5868" s="49" t="s">
        <v>7575</v>
      </c>
      <c r="K5868" s="50" t="s">
        <v>24383</v>
      </c>
      <c r="L5868" s="49" t="s">
        <v>7577</v>
      </c>
    </row>
    <row r="5869" customFormat="false" ht="13.5" hidden="false" customHeight="false" outlineLevel="0" collapsed="false">
      <c r="A5869" s="49" t="s">
        <v>21118</v>
      </c>
      <c r="B5869" s="49" t="s">
        <v>24348</v>
      </c>
      <c r="C5869" s="49" t="s">
        <v>24349</v>
      </c>
      <c r="D5869" s="49" t="s">
        <v>24350</v>
      </c>
      <c r="E5869" s="50"/>
      <c r="F5869" s="49"/>
      <c r="G5869" s="49" t="s">
        <v>24384</v>
      </c>
      <c r="H5869" s="49" t="s">
        <v>24385</v>
      </c>
      <c r="I5869" s="49" t="s">
        <v>11287</v>
      </c>
      <c r="J5869" s="49" t="s">
        <v>7575</v>
      </c>
      <c r="K5869" s="50" t="s">
        <v>24386</v>
      </c>
      <c r="L5869" s="49" t="s">
        <v>7577</v>
      </c>
    </row>
    <row r="5870" customFormat="false" ht="13.5" hidden="false" customHeight="false" outlineLevel="0" collapsed="false">
      <c r="A5870" s="49" t="s">
        <v>21118</v>
      </c>
      <c r="B5870" s="49" t="s">
        <v>24348</v>
      </c>
      <c r="C5870" s="49" t="s">
        <v>24349</v>
      </c>
      <c r="D5870" s="49" t="s">
        <v>24350</v>
      </c>
      <c r="E5870" s="50"/>
      <c r="F5870" s="49"/>
      <c r="G5870" s="49" t="s">
        <v>24387</v>
      </c>
      <c r="H5870" s="49" t="s">
        <v>24388</v>
      </c>
      <c r="I5870" s="49" t="s">
        <v>11287</v>
      </c>
      <c r="J5870" s="49" t="s">
        <v>7575</v>
      </c>
      <c r="K5870" s="50" t="s">
        <v>24389</v>
      </c>
      <c r="L5870" s="49" t="s">
        <v>7577</v>
      </c>
    </row>
    <row r="5871" customFormat="false" ht="13.5" hidden="false" customHeight="false" outlineLevel="0" collapsed="false">
      <c r="A5871" s="49" t="s">
        <v>21118</v>
      </c>
      <c r="B5871" s="49" t="s">
        <v>24348</v>
      </c>
      <c r="C5871" s="49" t="s">
        <v>24349</v>
      </c>
      <c r="D5871" s="49" t="s">
        <v>24350</v>
      </c>
      <c r="E5871" s="50"/>
      <c r="F5871" s="49"/>
      <c r="G5871" s="49" t="s">
        <v>24390</v>
      </c>
      <c r="H5871" s="49" t="s">
        <v>24391</v>
      </c>
      <c r="I5871" s="49" t="s">
        <v>11287</v>
      </c>
      <c r="J5871" s="49" t="s">
        <v>7575</v>
      </c>
      <c r="K5871" s="50" t="s">
        <v>24392</v>
      </c>
      <c r="L5871" s="49" t="s">
        <v>7577</v>
      </c>
    </row>
    <row r="5872" customFormat="false" ht="13.5" hidden="false" customHeight="false" outlineLevel="0" collapsed="false">
      <c r="A5872" s="49" t="s">
        <v>21118</v>
      </c>
      <c r="B5872" s="49" t="s">
        <v>24348</v>
      </c>
      <c r="C5872" s="49" t="s">
        <v>24349</v>
      </c>
      <c r="D5872" s="49" t="s">
        <v>24350</v>
      </c>
      <c r="E5872" s="50"/>
      <c r="F5872" s="49"/>
      <c r="G5872" s="49" t="s">
        <v>24393</v>
      </c>
      <c r="H5872" s="49" t="s">
        <v>24394</v>
      </c>
      <c r="I5872" s="49" t="s">
        <v>11287</v>
      </c>
      <c r="J5872" s="49" t="s">
        <v>7575</v>
      </c>
      <c r="K5872" s="50" t="s">
        <v>24395</v>
      </c>
      <c r="L5872" s="49" t="s">
        <v>7577</v>
      </c>
    </row>
    <row r="5873" customFormat="false" ht="13.5" hidden="false" customHeight="false" outlineLevel="0" collapsed="false">
      <c r="A5873" s="49" t="s">
        <v>21118</v>
      </c>
      <c r="B5873" s="49" t="s">
        <v>24348</v>
      </c>
      <c r="C5873" s="49" t="s">
        <v>24349</v>
      </c>
      <c r="D5873" s="49" t="s">
        <v>24350</v>
      </c>
      <c r="E5873" s="50"/>
      <c r="F5873" s="49"/>
      <c r="G5873" s="49" t="s">
        <v>24396</v>
      </c>
      <c r="H5873" s="49" t="s">
        <v>24397</v>
      </c>
      <c r="I5873" s="49" t="s">
        <v>11287</v>
      </c>
      <c r="J5873" s="49" t="s">
        <v>7575</v>
      </c>
      <c r="K5873" s="50" t="s">
        <v>24398</v>
      </c>
      <c r="L5873" s="49" t="s">
        <v>7577</v>
      </c>
    </row>
    <row r="5874" customFormat="false" ht="13.5" hidden="false" customHeight="false" outlineLevel="0" collapsed="false">
      <c r="A5874" s="49" t="s">
        <v>21118</v>
      </c>
      <c r="B5874" s="49" t="s">
        <v>24348</v>
      </c>
      <c r="C5874" s="49" t="s">
        <v>24349</v>
      </c>
      <c r="D5874" s="49" t="s">
        <v>24350</v>
      </c>
      <c r="E5874" s="50"/>
      <c r="F5874" s="49"/>
      <c r="G5874" s="49" t="s">
        <v>24399</v>
      </c>
      <c r="H5874" s="49" t="s">
        <v>24400</v>
      </c>
      <c r="I5874" s="49" t="s">
        <v>11287</v>
      </c>
      <c r="J5874" s="49" t="s">
        <v>7575</v>
      </c>
      <c r="K5874" s="50" t="s">
        <v>24401</v>
      </c>
      <c r="L5874" s="49" t="s">
        <v>7577</v>
      </c>
    </row>
    <row r="5875" customFormat="false" ht="13.5" hidden="false" customHeight="false" outlineLevel="0" collapsed="false">
      <c r="A5875" s="49" t="s">
        <v>21118</v>
      </c>
      <c r="B5875" s="49" t="s">
        <v>24348</v>
      </c>
      <c r="C5875" s="49" t="s">
        <v>24349</v>
      </c>
      <c r="D5875" s="49" t="s">
        <v>24350</v>
      </c>
      <c r="E5875" s="50"/>
      <c r="F5875" s="49"/>
      <c r="G5875" s="49" t="s">
        <v>24402</v>
      </c>
      <c r="H5875" s="49" t="s">
        <v>24403</v>
      </c>
      <c r="I5875" s="49" t="s">
        <v>11287</v>
      </c>
      <c r="J5875" s="49" t="s">
        <v>7575</v>
      </c>
      <c r="K5875" s="50" t="s">
        <v>24404</v>
      </c>
      <c r="L5875" s="49" t="s">
        <v>7577</v>
      </c>
    </row>
    <row r="5876" customFormat="false" ht="13.5" hidden="false" customHeight="false" outlineLevel="0" collapsed="false">
      <c r="A5876" s="49" t="s">
        <v>21118</v>
      </c>
      <c r="B5876" s="49" t="s">
        <v>24348</v>
      </c>
      <c r="C5876" s="49" t="s">
        <v>24349</v>
      </c>
      <c r="D5876" s="49" t="s">
        <v>24350</v>
      </c>
      <c r="E5876" s="50"/>
      <c r="F5876" s="49"/>
      <c r="G5876" s="49" t="s">
        <v>24405</v>
      </c>
      <c r="H5876" s="49" t="s">
        <v>24406</v>
      </c>
      <c r="I5876" s="49" t="s">
        <v>11287</v>
      </c>
      <c r="J5876" s="49" t="s">
        <v>7575</v>
      </c>
      <c r="K5876" s="50" t="s">
        <v>24407</v>
      </c>
      <c r="L5876" s="49" t="s">
        <v>7577</v>
      </c>
    </row>
    <row r="5877" customFormat="false" ht="13.5" hidden="false" customHeight="false" outlineLevel="0" collapsed="false">
      <c r="A5877" s="49" t="s">
        <v>21118</v>
      </c>
      <c r="B5877" s="49" t="s">
        <v>24348</v>
      </c>
      <c r="C5877" s="49" t="s">
        <v>24349</v>
      </c>
      <c r="D5877" s="49" t="s">
        <v>24350</v>
      </c>
      <c r="E5877" s="50"/>
      <c r="F5877" s="49"/>
      <c r="G5877" s="49" t="s">
        <v>24408</v>
      </c>
      <c r="H5877" s="49" t="s">
        <v>24409</v>
      </c>
      <c r="I5877" s="49" t="s">
        <v>11287</v>
      </c>
      <c r="J5877" s="49" t="s">
        <v>7575</v>
      </c>
      <c r="K5877" s="50" t="s">
        <v>24410</v>
      </c>
      <c r="L5877" s="49" t="s">
        <v>7577</v>
      </c>
    </row>
    <row r="5878" customFormat="false" ht="13.5" hidden="false" customHeight="false" outlineLevel="0" collapsed="false">
      <c r="A5878" s="49" t="s">
        <v>21118</v>
      </c>
      <c r="B5878" s="49" t="s">
        <v>24348</v>
      </c>
      <c r="C5878" s="49" t="s">
        <v>24349</v>
      </c>
      <c r="D5878" s="49" t="s">
        <v>24350</v>
      </c>
      <c r="E5878" s="50"/>
      <c r="F5878" s="49"/>
      <c r="G5878" s="49" t="s">
        <v>24411</v>
      </c>
      <c r="H5878" s="49" t="s">
        <v>24412</v>
      </c>
      <c r="I5878" s="49" t="s">
        <v>11287</v>
      </c>
      <c r="J5878" s="49" t="s">
        <v>7575</v>
      </c>
      <c r="K5878" s="50" t="s">
        <v>24413</v>
      </c>
      <c r="L5878" s="49" t="s">
        <v>7577</v>
      </c>
    </row>
    <row r="5879" customFormat="false" ht="13.5" hidden="false" customHeight="false" outlineLevel="0" collapsed="false">
      <c r="A5879" s="49" t="s">
        <v>21118</v>
      </c>
      <c r="B5879" s="49" t="s">
        <v>24348</v>
      </c>
      <c r="C5879" s="49" t="s">
        <v>24349</v>
      </c>
      <c r="D5879" s="49" t="s">
        <v>24350</v>
      </c>
      <c r="E5879" s="50"/>
      <c r="F5879" s="49"/>
      <c r="G5879" s="49" t="s">
        <v>24414</v>
      </c>
      <c r="H5879" s="49" t="s">
        <v>24415</v>
      </c>
      <c r="I5879" s="49" t="s">
        <v>11287</v>
      </c>
      <c r="J5879" s="49" t="s">
        <v>7575</v>
      </c>
      <c r="K5879" s="50" t="s">
        <v>24416</v>
      </c>
      <c r="L5879" s="49" t="s">
        <v>7577</v>
      </c>
    </row>
    <row r="5880" customFormat="false" ht="13.5" hidden="false" customHeight="false" outlineLevel="0" collapsed="false">
      <c r="A5880" s="49" t="s">
        <v>21118</v>
      </c>
      <c r="B5880" s="49" t="s">
        <v>24348</v>
      </c>
      <c r="C5880" s="49" t="s">
        <v>24349</v>
      </c>
      <c r="D5880" s="49" t="s">
        <v>24350</v>
      </c>
      <c r="E5880" s="50"/>
      <c r="F5880" s="49"/>
      <c r="G5880" s="49" t="s">
        <v>24417</v>
      </c>
      <c r="H5880" s="49" t="s">
        <v>24418</v>
      </c>
      <c r="I5880" s="49" t="s">
        <v>11287</v>
      </c>
      <c r="J5880" s="49" t="s">
        <v>7575</v>
      </c>
      <c r="K5880" s="50" t="s">
        <v>24419</v>
      </c>
      <c r="L5880" s="49" t="s">
        <v>7577</v>
      </c>
    </row>
    <row r="5881" customFormat="false" ht="13.5" hidden="false" customHeight="false" outlineLevel="0" collapsed="false">
      <c r="A5881" s="49" t="s">
        <v>21118</v>
      </c>
      <c r="B5881" s="49" t="s">
        <v>24348</v>
      </c>
      <c r="C5881" s="49" t="s">
        <v>24349</v>
      </c>
      <c r="D5881" s="49" t="s">
        <v>24350</v>
      </c>
      <c r="E5881" s="50"/>
      <c r="F5881" s="49"/>
      <c r="G5881" s="49" t="s">
        <v>24420</v>
      </c>
      <c r="H5881" s="49" t="s">
        <v>24421</v>
      </c>
      <c r="I5881" s="49" t="s">
        <v>11287</v>
      </c>
      <c r="J5881" s="49" t="s">
        <v>7575</v>
      </c>
      <c r="K5881" s="50" t="s">
        <v>24422</v>
      </c>
      <c r="L5881" s="49" t="s">
        <v>7577</v>
      </c>
    </row>
    <row r="5882" customFormat="false" ht="13.5" hidden="false" customHeight="false" outlineLevel="0" collapsed="false">
      <c r="A5882" s="49" t="s">
        <v>21118</v>
      </c>
      <c r="B5882" s="49" t="s">
        <v>24348</v>
      </c>
      <c r="C5882" s="49" t="s">
        <v>24349</v>
      </c>
      <c r="D5882" s="49" t="s">
        <v>24350</v>
      </c>
      <c r="E5882" s="50"/>
      <c r="F5882" s="49"/>
      <c r="G5882" s="49" t="s">
        <v>24423</v>
      </c>
      <c r="H5882" s="49" t="s">
        <v>24424</v>
      </c>
      <c r="I5882" s="49" t="s">
        <v>11287</v>
      </c>
      <c r="J5882" s="49" t="s">
        <v>7575</v>
      </c>
      <c r="K5882" s="50" t="s">
        <v>24425</v>
      </c>
      <c r="L5882" s="49" t="s">
        <v>7577</v>
      </c>
    </row>
    <row r="5883" customFormat="false" ht="13.5" hidden="false" customHeight="false" outlineLevel="0" collapsed="false">
      <c r="A5883" s="49" t="s">
        <v>21118</v>
      </c>
      <c r="B5883" s="49" t="s">
        <v>24348</v>
      </c>
      <c r="C5883" s="49" t="s">
        <v>24349</v>
      </c>
      <c r="D5883" s="49" t="s">
        <v>24350</v>
      </c>
      <c r="E5883" s="50"/>
      <c r="F5883" s="49"/>
      <c r="G5883" s="49" t="s">
        <v>24426</v>
      </c>
      <c r="H5883" s="49" t="s">
        <v>24427</v>
      </c>
      <c r="I5883" s="49" t="s">
        <v>11287</v>
      </c>
      <c r="J5883" s="49" t="s">
        <v>7575</v>
      </c>
      <c r="K5883" s="50" t="s">
        <v>24428</v>
      </c>
      <c r="L5883" s="49" t="s">
        <v>7577</v>
      </c>
    </row>
    <row r="5884" customFormat="false" ht="13.5" hidden="false" customHeight="false" outlineLevel="0" collapsed="false">
      <c r="A5884" s="49" t="s">
        <v>21118</v>
      </c>
      <c r="B5884" s="49" t="s">
        <v>24348</v>
      </c>
      <c r="C5884" s="49" t="s">
        <v>24349</v>
      </c>
      <c r="D5884" s="49" t="s">
        <v>24350</v>
      </c>
      <c r="E5884" s="50"/>
      <c r="F5884" s="49"/>
      <c r="G5884" s="49" t="s">
        <v>24429</v>
      </c>
      <c r="H5884" s="49" t="s">
        <v>24430</v>
      </c>
      <c r="I5884" s="49" t="s">
        <v>11287</v>
      </c>
      <c r="J5884" s="49" t="s">
        <v>7575</v>
      </c>
      <c r="K5884" s="50" t="s">
        <v>24431</v>
      </c>
      <c r="L5884" s="49" t="s">
        <v>7577</v>
      </c>
    </row>
    <row r="5885" customFormat="false" ht="13.5" hidden="false" customHeight="false" outlineLevel="0" collapsed="false">
      <c r="A5885" s="49" t="s">
        <v>21118</v>
      </c>
      <c r="B5885" s="49" t="s">
        <v>24348</v>
      </c>
      <c r="C5885" s="49" t="s">
        <v>24349</v>
      </c>
      <c r="D5885" s="49" t="s">
        <v>24350</v>
      </c>
      <c r="E5885" s="50"/>
      <c r="F5885" s="49"/>
      <c r="G5885" s="49" t="s">
        <v>24432</v>
      </c>
      <c r="H5885" s="49" t="s">
        <v>24433</v>
      </c>
      <c r="I5885" s="49" t="s">
        <v>11287</v>
      </c>
      <c r="J5885" s="49" t="s">
        <v>7575</v>
      </c>
      <c r="K5885" s="50" t="s">
        <v>24434</v>
      </c>
      <c r="L5885" s="49" t="s">
        <v>7577</v>
      </c>
    </row>
    <row r="5886" customFormat="false" ht="13.5" hidden="false" customHeight="false" outlineLevel="0" collapsed="false">
      <c r="A5886" s="49" t="s">
        <v>21118</v>
      </c>
      <c r="B5886" s="49" t="s">
        <v>24348</v>
      </c>
      <c r="C5886" s="49" t="s">
        <v>24349</v>
      </c>
      <c r="D5886" s="49" t="s">
        <v>24350</v>
      </c>
      <c r="E5886" s="50"/>
      <c r="F5886" s="49"/>
      <c r="G5886" s="49" t="s">
        <v>24435</v>
      </c>
      <c r="H5886" s="49" t="s">
        <v>24436</v>
      </c>
      <c r="I5886" s="49" t="s">
        <v>11287</v>
      </c>
      <c r="J5886" s="49" t="s">
        <v>7575</v>
      </c>
      <c r="K5886" s="50" t="s">
        <v>24437</v>
      </c>
      <c r="L5886" s="49" t="s">
        <v>7577</v>
      </c>
    </row>
    <row r="5887" customFormat="false" ht="13.5" hidden="false" customHeight="false" outlineLevel="0" collapsed="false">
      <c r="A5887" s="49" t="s">
        <v>21118</v>
      </c>
      <c r="B5887" s="49" t="s">
        <v>24348</v>
      </c>
      <c r="C5887" s="49" t="s">
        <v>24349</v>
      </c>
      <c r="D5887" s="49" t="s">
        <v>24350</v>
      </c>
      <c r="E5887" s="50"/>
      <c r="F5887" s="49"/>
      <c r="G5887" s="49" t="s">
        <v>24438</v>
      </c>
      <c r="H5887" s="49" t="s">
        <v>24439</v>
      </c>
      <c r="I5887" s="49" t="s">
        <v>11287</v>
      </c>
      <c r="J5887" s="49" t="s">
        <v>7575</v>
      </c>
      <c r="K5887" s="50" t="s">
        <v>24440</v>
      </c>
      <c r="L5887" s="49" t="s">
        <v>7577</v>
      </c>
    </row>
    <row r="5888" customFormat="false" ht="13.5" hidden="false" customHeight="false" outlineLevel="0" collapsed="false">
      <c r="A5888" s="49" t="s">
        <v>21118</v>
      </c>
      <c r="B5888" s="49" t="s">
        <v>24348</v>
      </c>
      <c r="C5888" s="49" t="s">
        <v>24349</v>
      </c>
      <c r="D5888" s="49" t="s">
        <v>24350</v>
      </c>
      <c r="E5888" s="50"/>
      <c r="F5888" s="49"/>
      <c r="G5888" s="49" t="s">
        <v>24441</v>
      </c>
      <c r="H5888" s="49" t="s">
        <v>24442</v>
      </c>
      <c r="I5888" s="49" t="s">
        <v>11287</v>
      </c>
      <c r="J5888" s="49" t="s">
        <v>7575</v>
      </c>
      <c r="K5888" s="50" t="s">
        <v>24443</v>
      </c>
      <c r="L5888" s="49" t="s">
        <v>7577</v>
      </c>
    </row>
    <row r="5889" customFormat="false" ht="13.5" hidden="false" customHeight="false" outlineLevel="0" collapsed="false">
      <c r="A5889" s="49" t="s">
        <v>21118</v>
      </c>
      <c r="B5889" s="49" t="s">
        <v>24348</v>
      </c>
      <c r="C5889" s="49" t="s">
        <v>24349</v>
      </c>
      <c r="D5889" s="49" t="s">
        <v>24350</v>
      </c>
      <c r="E5889" s="50"/>
      <c r="F5889" s="49"/>
      <c r="G5889" s="49" t="s">
        <v>24444</v>
      </c>
      <c r="H5889" s="49" t="s">
        <v>24445</v>
      </c>
      <c r="I5889" s="49" t="s">
        <v>11287</v>
      </c>
      <c r="J5889" s="49" t="s">
        <v>7575</v>
      </c>
      <c r="K5889" s="50" t="s">
        <v>24446</v>
      </c>
      <c r="L5889" s="49" t="s">
        <v>7577</v>
      </c>
    </row>
    <row r="5890" customFormat="false" ht="13.5" hidden="false" customHeight="false" outlineLevel="0" collapsed="false">
      <c r="A5890" s="49" t="s">
        <v>21118</v>
      </c>
      <c r="B5890" s="49" t="s">
        <v>24348</v>
      </c>
      <c r="C5890" s="49" t="s">
        <v>24349</v>
      </c>
      <c r="D5890" s="49" t="s">
        <v>24350</v>
      </c>
      <c r="E5890" s="50"/>
      <c r="F5890" s="49"/>
      <c r="G5890" s="49" t="s">
        <v>24447</v>
      </c>
      <c r="H5890" s="49" t="s">
        <v>24448</v>
      </c>
      <c r="I5890" s="49" t="s">
        <v>11287</v>
      </c>
      <c r="J5890" s="49" t="s">
        <v>7575</v>
      </c>
      <c r="K5890" s="50" t="s">
        <v>24449</v>
      </c>
      <c r="L5890" s="49" t="s">
        <v>7577</v>
      </c>
    </row>
    <row r="5891" customFormat="false" ht="13.5" hidden="false" customHeight="false" outlineLevel="0" collapsed="false">
      <c r="A5891" s="49" t="s">
        <v>21118</v>
      </c>
      <c r="B5891" s="49" t="s">
        <v>24348</v>
      </c>
      <c r="C5891" s="49" t="s">
        <v>24349</v>
      </c>
      <c r="D5891" s="49" t="s">
        <v>24350</v>
      </c>
      <c r="E5891" s="50"/>
      <c r="F5891" s="49"/>
      <c r="G5891" s="49" t="s">
        <v>24450</v>
      </c>
      <c r="H5891" s="49" t="s">
        <v>24451</v>
      </c>
      <c r="I5891" s="49" t="s">
        <v>11287</v>
      </c>
      <c r="J5891" s="49" t="s">
        <v>7575</v>
      </c>
      <c r="K5891" s="50" t="s">
        <v>24452</v>
      </c>
      <c r="L5891" s="49" t="s">
        <v>7577</v>
      </c>
    </row>
    <row r="5892" customFormat="false" ht="13.5" hidden="false" customHeight="false" outlineLevel="0" collapsed="false">
      <c r="A5892" s="49" t="s">
        <v>21118</v>
      </c>
      <c r="B5892" s="49" t="s">
        <v>24348</v>
      </c>
      <c r="C5892" s="49" t="s">
        <v>24349</v>
      </c>
      <c r="D5892" s="49" t="s">
        <v>24350</v>
      </c>
      <c r="E5892" s="50"/>
      <c r="F5892" s="49"/>
      <c r="G5892" s="49" t="s">
        <v>24453</v>
      </c>
      <c r="H5892" s="49" t="s">
        <v>24454</v>
      </c>
      <c r="I5892" s="49" t="s">
        <v>11287</v>
      </c>
      <c r="J5892" s="49" t="s">
        <v>7575</v>
      </c>
      <c r="K5892" s="50" t="s">
        <v>24455</v>
      </c>
      <c r="L5892" s="49" t="s">
        <v>7577</v>
      </c>
    </row>
    <row r="5893" customFormat="false" ht="13.5" hidden="false" customHeight="false" outlineLevel="0" collapsed="false">
      <c r="A5893" s="49" t="s">
        <v>21118</v>
      </c>
      <c r="B5893" s="49" t="s">
        <v>24348</v>
      </c>
      <c r="C5893" s="49" t="s">
        <v>24349</v>
      </c>
      <c r="D5893" s="49" t="s">
        <v>24350</v>
      </c>
      <c r="E5893" s="50"/>
      <c r="F5893" s="49"/>
      <c r="G5893" s="49" t="s">
        <v>24456</v>
      </c>
      <c r="H5893" s="49" t="s">
        <v>24457</v>
      </c>
      <c r="I5893" s="49" t="s">
        <v>11287</v>
      </c>
      <c r="J5893" s="49" t="s">
        <v>7575</v>
      </c>
      <c r="K5893" s="50" t="s">
        <v>24458</v>
      </c>
      <c r="L5893" s="49" t="s">
        <v>7577</v>
      </c>
    </row>
    <row r="5894" customFormat="false" ht="13.5" hidden="false" customHeight="false" outlineLevel="0" collapsed="false">
      <c r="A5894" s="49" t="s">
        <v>21118</v>
      </c>
      <c r="B5894" s="49" t="s">
        <v>24348</v>
      </c>
      <c r="C5894" s="49" t="s">
        <v>24349</v>
      </c>
      <c r="D5894" s="49" t="s">
        <v>24350</v>
      </c>
      <c r="E5894" s="50"/>
      <c r="F5894" s="49"/>
      <c r="G5894" s="49" t="s">
        <v>24459</v>
      </c>
      <c r="H5894" s="49" t="s">
        <v>24460</v>
      </c>
      <c r="I5894" s="49" t="s">
        <v>11287</v>
      </c>
      <c r="J5894" s="49" t="s">
        <v>7575</v>
      </c>
      <c r="K5894" s="50" t="s">
        <v>24461</v>
      </c>
      <c r="L5894" s="49" t="s">
        <v>7577</v>
      </c>
    </row>
    <row r="5895" customFormat="false" ht="13.5" hidden="false" customHeight="false" outlineLevel="0" collapsed="false">
      <c r="A5895" s="49" t="s">
        <v>21118</v>
      </c>
      <c r="B5895" s="49" t="s">
        <v>24348</v>
      </c>
      <c r="C5895" s="49" t="s">
        <v>24349</v>
      </c>
      <c r="D5895" s="49" t="s">
        <v>24350</v>
      </c>
      <c r="E5895" s="50"/>
      <c r="F5895" s="49"/>
      <c r="G5895" s="49" t="s">
        <v>24462</v>
      </c>
      <c r="H5895" s="49" t="s">
        <v>24463</v>
      </c>
      <c r="I5895" s="49" t="s">
        <v>11287</v>
      </c>
      <c r="J5895" s="49" t="s">
        <v>7575</v>
      </c>
      <c r="K5895" s="50" t="s">
        <v>24464</v>
      </c>
      <c r="L5895" s="49" t="s">
        <v>7577</v>
      </c>
    </row>
    <row r="5896" customFormat="false" ht="13.5" hidden="false" customHeight="false" outlineLevel="0" collapsed="false">
      <c r="A5896" s="49" t="s">
        <v>21118</v>
      </c>
      <c r="B5896" s="49" t="s">
        <v>24348</v>
      </c>
      <c r="C5896" s="49" t="s">
        <v>24349</v>
      </c>
      <c r="D5896" s="49" t="s">
        <v>24350</v>
      </c>
      <c r="E5896" s="50"/>
      <c r="F5896" s="49"/>
      <c r="G5896" s="49" t="s">
        <v>24465</v>
      </c>
      <c r="H5896" s="49" t="s">
        <v>24466</v>
      </c>
      <c r="I5896" s="49" t="s">
        <v>11287</v>
      </c>
      <c r="J5896" s="49" t="s">
        <v>7575</v>
      </c>
      <c r="K5896" s="50" t="s">
        <v>24467</v>
      </c>
      <c r="L5896" s="49" t="s">
        <v>7577</v>
      </c>
    </row>
    <row r="5897" customFormat="false" ht="13.5" hidden="false" customHeight="false" outlineLevel="0" collapsed="false">
      <c r="A5897" s="49" t="s">
        <v>21118</v>
      </c>
      <c r="B5897" s="49" t="s">
        <v>24348</v>
      </c>
      <c r="C5897" s="49" t="s">
        <v>24349</v>
      </c>
      <c r="D5897" s="49" t="s">
        <v>24350</v>
      </c>
      <c r="E5897" s="50"/>
      <c r="F5897" s="49"/>
      <c r="G5897" s="49" t="s">
        <v>24468</v>
      </c>
      <c r="H5897" s="49" t="s">
        <v>24469</v>
      </c>
      <c r="I5897" s="49" t="s">
        <v>11287</v>
      </c>
      <c r="J5897" s="49" t="s">
        <v>7575</v>
      </c>
      <c r="K5897" s="50" t="s">
        <v>24470</v>
      </c>
      <c r="L5897" s="49" t="s">
        <v>7577</v>
      </c>
    </row>
    <row r="5898" customFormat="false" ht="13.5" hidden="false" customHeight="false" outlineLevel="0" collapsed="false">
      <c r="A5898" s="49" t="s">
        <v>21118</v>
      </c>
      <c r="B5898" s="49" t="s">
        <v>24348</v>
      </c>
      <c r="C5898" s="49" t="s">
        <v>24349</v>
      </c>
      <c r="D5898" s="49" t="s">
        <v>24350</v>
      </c>
      <c r="E5898" s="50"/>
      <c r="F5898" s="49"/>
      <c r="G5898" s="49" t="s">
        <v>24471</v>
      </c>
      <c r="H5898" s="49" t="s">
        <v>24472</v>
      </c>
      <c r="I5898" s="49" t="s">
        <v>11287</v>
      </c>
      <c r="J5898" s="49" t="s">
        <v>7575</v>
      </c>
      <c r="K5898" s="50" t="s">
        <v>24473</v>
      </c>
      <c r="L5898" s="49" t="s">
        <v>7577</v>
      </c>
    </row>
    <row r="5899" customFormat="false" ht="13.5" hidden="false" customHeight="false" outlineLevel="0" collapsed="false">
      <c r="A5899" s="49" t="s">
        <v>21118</v>
      </c>
      <c r="B5899" s="49" t="s">
        <v>24348</v>
      </c>
      <c r="C5899" s="49" t="s">
        <v>24349</v>
      </c>
      <c r="D5899" s="49" t="s">
        <v>24350</v>
      </c>
      <c r="E5899" s="50"/>
      <c r="F5899" s="49"/>
      <c r="G5899" s="49" t="s">
        <v>24474</v>
      </c>
      <c r="H5899" s="49" t="s">
        <v>24475</v>
      </c>
      <c r="I5899" s="49" t="s">
        <v>11287</v>
      </c>
      <c r="J5899" s="49" t="s">
        <v>7575</v>
      </c>
      <c r="K5899" s="50" t="s">
        <v>24476</v>
      </c>
      <c r="L5899" s="49" t="s">
        <v>7577</v>
      </c>
    </row>
    <row r="5900" customFormat="false" ht="13.5" hidden="false" customHeight="false" outlineLevel="0" collapsed="false">
      <c r="A5900" s="49" t="s">
        <v>21118</v>
      </c>
      <c r="B5900" s="49" t="s">
        <v>24348</v>
      </c>
      <c r="C5900" s="49" t="s">
        <v>24349</v>
      </c>
      <c r="D5900" s="49" t="s">
        <v>24350</v>
      </c>
      <c r="E5900" s="50"/>
      <c r="F5900" s="49"/>
      <c r="G5900" s="49" t="s">
        <v>24477</v>
      </c>
      <c r="H5900" s="49" t="s">
        <v>24478</v>
      </c>
      <c r="I5900" s="49" t="s">
        <v>11287</v>
      </c>
      <c r="J5900" s="49" t="s">
        <v>7575</v>
      </c>
      <c r="K5900" s="50" t="s">
        <v>24479</v>
      </c>
      <c r="L5900" s="49" t="s">
        <v>7577</v>
      </c>
    </row>
    <row r="5901" customFormat="false" ht="13.5" hidden="false" customHeight="false" outlineLevel="0" collapsed="false">
      <c r="A5901" s="49" t="s">
        <v>21118</v>
      </c>
      <c r="B5901" s="49" t="s">
        <v>24348</v>
      </c>
      <c r="C5901" s="49" t="s">
        <v>24349</v>
      </c>
      <c r="D5901" s="49" t="s">
        <v>24350</v>
      </c>
      <c r="E5901" s="50"/>
      <c r="F5901" s="49"/>
      <c r="G5901" s="49" t="s">
        <v>24480</v>
      </c>
      <c r="H5901" s="49" t="s">
        <v>24481</v>
      </c>
      <c r="I5901" s="49" t="s">
        <v>11287</v>
      </c>
      <c r="J5901" s="49" t="s">
        <v>7575</v>
      </c>
      <c r="K5901" s="50" t="s">
        <v>24482</v>
      </c>
      <c r="L5901" s="49" t="s">
        <v>7577</v>
      </c>
    </row>
    <row r="5902" customFormat="false" ht="13.5" hidden="false" customHeight="false" outlineLevel="0" collapsed="false">
      <c r="A5902" s="49" t="s">
        <v>21118</v>
      </c>
      <c r="B5902" s="49" t="s">
        <v>24348</v>
      </c>
      <c r="C5902" s="49" t="s">
        <v>24349</v>
      </c>
      <c r="D5902" s="49" t="s">
        <v>24350</v>
      </c>
      <c r="E5902" s="50"/>
      <c r="F5902" s="49"/>
      <c r="G5902" s="49" t="s">
        <v>24483</v>
      </c>
      <c r="H5902" s="49" t="s">
        <v>24484</v>
      </c>
      <c r="I5902" s="49" t="s">
        <v>11287</v>
      </c>
      <c r="J5902" s="49" t="s">
        <v>7575</v>
      </c>
      <c r="K5902" s="50" t="s">
        <v>24485</v>
      </c>
      <c r="L5902" s="49" t="s">
        <v>7577</v>
      </c>
    </row>
    <row r="5903" customFormat="false" ht="13.5" hidden="false" customHeight="false" outlineLevel="0" collapsed="false">
      <c r="A5903" s="49" t="s">
        <v>21118</v>
      </c>
      <c r="B5903" s="49" t="s">
        <v>24348</v>
      </c>
      <c r="C5903" s="49" t="s">
        <v>24349</v>
      </c>
      <c r="D5903" s="49" t="s">
        <v>24350</v>
      </c>
      <c r="E5903" s="50"/>
      <c r="F5903" s="49"/>
      <c r="G5903" s="49" t="s">
        <v>24486</v>
      </c>
      <c r="H5903" s="49" t="s">
        <v>24487</v>
      </c>
      <c r="I5903" s="49" t="s">
        <v>11287</v>
      </c>
      <c r="J5903" s="49" t="s">
        <v>7575</v>
      </c>
      <c r="K5903" s="50" t="s">
        <v>24488</v>
      </c>
      <c r="L5903" s="49" t="s">
        <v>7577</v>
      </c>
    </row>
    <row r="5904" customFormat="false" ht="13.5" hidden="false" customHeight="false" outlineLevel="0" collapsed="false">
      <c r="A5904" s="49" t="s">
        <v>21118</v>
      </c>
      <c r="B5904" s="49" t="s">
        <v>24348</v>
      </c>
      <c r="C5904" s="49" t="s">
        <v>24349</v>
      </c>
      <c r="D5904" s="49" t="s">
        <v>24350</v>
      </c>
      <c r="E5904" s="50"/>
      <c r="F5904" s="49"/>
      <c r="G5904" s="49" t="s">
        <v>24489</v>
      </c>
      <c r="H5904" s="49" t="s">
        <v>24490</v>
      </c>
      <c r="I5904" s="49" t="s">
        <v>11287</v>
      </c>
      <c r="J5904" s="49" t="s">
        <v>7575</v>
      </c>
      <c r="K5904" s="50" t="s">
        <v>24491</v>
      </c>
      <c r="L5904" s="49" t="s">
        <v>7577</v>
      </c>
    </row>
    <row r="5905" customFormat="false" ht="13.5" hidden="false" customHeight="false" outlineLevel="0" collapsed="false">
      <c r="A5905" s="49" t="s">
        <v>21118</v>
      </c>
      <c r="B5905" s="49" t="s">
        <v>24348</v>
      </c>
      <c r="C5905" s="49" t="s">
        <v>24349</v>
      </c>
      <c r="D5905" s="49" t="s">
        <v>24350</v>
      </c>
      <c r="E5905" s="50"/>
      <c r="F5905" s="49"/>
      <c r="G5905" s="49" t="s">
        <v>24492</v>
      </c>
      <c r="H5905" s="49" t="s">
        <v>24493</v>
      </c>
      <c r="I5905" s="49" t="s">
        <v>11287</v>
      </c>
      <c r="J5905" s="49" t="s">
        <v>7575</v>
      </c>
      <c r="K5905" s="50" t="s">
        <v>24494</v>
      </c>
      <c r="L5905" s="49" t="s">
        <v>7577</v>
      </c>
    </row>
    <row r="5906" customFormat="false" ht="13.5" hidden="false" customHeight="false" outlineLevel="0" collapsed="false">
      <c r="A5906" s="49" t="s">
        <v>21118</v>
      </c>
      <c r="B5906" s="49" t="s">
        <v>24348</v>
      </c>
      <c r="C5906" s="49" t="s">
        <v>24349</v>
      </c>
      <c r="D5906" s="49" t="s">
        <v>24350</v>
      </c>
      <c r="E5906" s="50"/>
      <c r="F5906" s="49"/>
      <c r="G5906" s="49" t="s">
        <v>24495</v>
      </c>
      <c r="H5906" s="49" t="s">
        <v>24496</v>
      </c>
      <c r="I5906" s="49" t="s">
        <v>11287</v>
      </c>
      <c r="J5906" s="49" t="s">
        <v>7575</v>
      </c>
      <c r="K5906" s="50" t="s">
        <v>24497</v>
      </c>
      <c r="L5906" s="49" t="s">
        <v>7577</v>
      </c>
    </row>
    <row r="5907" customFormat="false" ht="13.5" hidden="false" customHeight="false" outlineLevel="0" collapsed="false">
      <c r="A5907" s="49" t="s">
        <v>21118</v>
      </c>
      <c r="B5907" s="49" t="s">
        <v>24348</v>
      </c>
      <c r="C5907" s="49" t="s">
        <v>24349</v>
      </c>
      <c r="D5907" s="49" t="s">
        <v>24350</v>
      </c>
      <c r="E5907" s="50"/>
      <c r="F5907" s="49"/>
      <c r="G5907" s="49" t="s">
        <v>24498</v>
      </c>
      <c r="H5907" s="49" t="s">
        <v>24499</v>
      </c>
      <c r="I5907" s="49" t="s">
        <v>11287</v>
      </c>
      <c r="J5907" s="49" t="s">
        <v>7575</v>
      </c>
      <c r="K5907" s="50" t="s">
        <v>24500</v>
      </c>
      <c r="L5907" s="49" t="s">
        <v>7577</v>
      </c>
    </row>
    <row r="5908" customFormat="false" ht="13.5" hidden="false" customHeight="false" outlineLevel="0" collapsed="false">
      <c r="A5908" s="49" t="s">
        <v>21118</v>
      </c>
      <c r="B5908" s="49" t="s">
        <v>24348</v>
      </c>
      <c r="C5908" s="49" t="s">
        <v>24349</v>
      </c>
      <c r="D5908" s="49" t="s">
        <v>24350</v>
      </c>
      <c r="E5908" s="50"/>
      <c r="F5908" s="49"/>
      <c r="G5908" s="49" t="s">
        <v>24501</v>
      </c>
      <c r="H5908" s="49" t="s">
        <v>24502</v>
      </c>
      <c r="I5908" s="49" t="s">
        <v>11287</v>
      </c>
      <c r="J5908" s="49" t="s">
        <v>7575</v>
      </c>
      <c r="K5908" s="50" t="s">
        <v>24503</v>
      </c>
      <c r="L5908" s="49" t="s">
        <v>7577</v>
      </c>
    </row>
    <row r="5909" customFormat="false" ht="13.5" hidden="false" customHeight="false" outlineLevel="0" collapsed="false">
      <c r="A5909" s="49" t="s">
        <v>21118</v>
      </c>
      <c r="B5909" s="49" t="s">
        <v>24348</v>
      </c>
      <c r="C5909" s="49" t="s">
        <v>24349</v>
      </c>
      <c r="D5909" s="49" t="s">
        <v>24350</v>
      </c>
      <c r="E5909" s="50"/>
      <c r="F5909" s="49"/>
      <c r="G5909" s="49" t="s">
        <v>24504</v>
      </c>
      <c r="H5909" s="49" t="s">
        <v>24505</v>
      </c>
      <c r="I5909" s="49" t="s">
        <v>11287</v>
      </c>
      <c r="J5909" s="49" t="s">
        <v>7575</v>
      </c>
      <c r="K5909" s="50" t="s">
        <v>24506</v>
      </c>
      <c r="L5909" s="49" t="s">
        <v>7577</v>
      </c>
    </row>
    <row r="5910" customFormat="false" ht="13.5" hidden="false" customHeight="false" outlineLevel="0" collapsed="false">
      <c r="A5910" s="49" t="s">
        <v>21118</v>
      </c>
      <c r="B5910" s="49" t="s">
        <v>24348</v>
      </c>
      <c r="C5910" s="49" t="s">
        <v>24349</v>
      </c>
      <c r="D5910" s="49" t="s">
        <v>24350</v>
      </c>
      <c r="E5910" s="50"/>
      <c r="F5910" s="49"/>
      <c r="G5910" s="49" t="s">
        <v>24507</v>
      </c>
      <c r="H5910" s="49" t="s">
        <v>24508</v>
      </c>
      <c r="I5910" s="49" t="s">
        <v>11287</v>
      </c>
      <c r="J5910" s="49" t="s">
        <v>7575</v>
      </c>
      <c r="K5910" s="50" t="s">
        <v>24509</v>
      </c>
      <c r="L5910" s="49" t="s">
        <v>7577</v>
      </c>
    </row>
    <row r="5911" customFormat="false" ht="13.5" hidden="false" customHeight="false" outlineLevel="0" collapsed="false">
      <c r="A5911" s="49" t="s">
        <v>21118</v>
      </c>
      <c r="B5911" s="49" t="s">
        <v>24348</v>
      </c>
      <c r="C5911" s="49" t="s">
        <v>24349</v>
      </c>
      <c r="D5911" s="49" t="s">
        <v>24350</v>
      </c>
      <c r="E5911" s="50"/>
      <c r="F5911" s="49"/>
      <c r="G5911" s="49" t="s">
        <v>24510</v>
      </c>
      <c r="H5911" s="49" t="s">
        <v>24511</v>
      </c>
      <c r="I5911" s="49" t="s">
        <v>11287</v>
      </c>
      <c r="J5911" s="49" t="s">
        <v>7575</v>
      </c>
      <c r="K5911" s="50" t="s">
        <v>24512</v>
      </c>
      <c r="L5911" s="49" t="s">
        <v>7577</v>
      </c>
    </row>
    <row r="5912" customFormat="false" ht="13.5" hidden="false" customHeight="false" outlineLevel="0" collapsed="false">
      <c r="A5912" s="49" t="s">
        <v>21118</v>
      </c>
      <c r="B5912" s="49" t="s">
        <v>24348</v>
      </c>
      <c r="C5912" s="49" t="s">
        <v>24349</v>
      </c>
      <c r="D5912" s="49" t="s">
        <v>24350</v>
      </c>
      <c r="E5912" s="50"/>
      <c r="F5912" s="49"/>
      <c r="G5912" s="49" t="s">
        <v>24513</v>
      </c>
      <c r="H5912" s="49" t="s">
        <v>24514</v>
      </c>
      <c r="I5912" s="49" t="s">
        <v>11287</v>
      </c>
      <c r="J5912" s="49" t="s">
        <v>7575</v>
      </c>
      <c r="K5912" s="50" t="s">
        <v>24515</v>
      </c>
      <c r="L5912" s="49" t="s">
        <v>7577</v>
      </c>
    </row>
    <row r="5913" customFormat="false" ht="13.5" hidden="false" customHeight="false" outlineLevel="0" collapsed="false">
      <c r="A5913" s="49" t="s">
        <v>21118</v>
      </c>
      <c r="B5913" s="49" t="s">
        <v>24348</v>
      </c>
      <c r="C5913" s="49" t="s">
        <v>24349</v>
      </c>
      <c r="D5913" s="49" t="s">
        <v>24350</v>
      </c>
      <c r="E5913" s="50"/>
      <c r="F5913" s="49"/>
      <c r="G5913" s="49" t="s">
        <v>24516</v>
      </c>
      <c r="H5913" s="49" t="s">
        <v>24517</v>
      </c>
      <c r="I5913" s="49" t="s">
        <v>11287</v>
      </c>
      <c r="J5913" s="49" t="s">
        <v>7575</v>
      </c>
      <c r="K5913" s="50" t="s">
        <v>24518</v>
      </c>
      <c r="L5913" s="49" t="s">
        <v>7577</v>
      </c>
    </row>
    <row r="5914" customFormat="false" ht="13.5" hidden="false" customHeight="false" outlineLevel="0" collapsed="false">
      <c r="A5914" s="49" t="s">
        <v>21118</v>
      </c>
      <c r="B5914" s="49" t="s">
        <v>24348</v>
      </c>
      <c r="C5914" s="49" t="s">
        <v>24349</v>
      </c>
      <c r="D5914" s="49" t="s">
        <v>24350</v>
      </c>
      <c r="E5914" s="50"/>
      <c r="F5914" s="49"/>
      <c r="G5914" s="49" t="s">
        <v>24519</v>
      </c>
      <c r="H5914" s="49" t="s">
        <v>24520</v>
      </c>
      <c r="I5914" s="49" t="s">
        <v>11287</v>
      </c>
      <c r="J5914" s="49" t="s">
        <v>7575</v>
      </c>
      <c r="K5914" s="50" t="s">
        <v>24521</v>
      </c>
      <c r="L5914" s="49" t="s">
        <v>7577</v>
      </c>
    </row>
    <row r="5915" customFormat="false" ht="13.5" hidden="false" customHeight="false" outlineLevel="0" collapsed="false">
      <c r="A5915" s="49" t="s">
        <v>21118</v>
      </c>
      <c r="B5915" s="49" t="s">
        <v>24348</v>
      </c>
      <c r="C5915" s="49" t="s">
        <v>24349</v>
      </c>
      <c r="D5915" s="49" t="s">
        <v>24350</v>
      </c>
      <c r="E5915" s="50"/>
      <c r="F5915" s="49"/>
      <c r="G5915" s="49" t="s">
        <v>24522</v>
      </c>
      <c r="H5915" s="49" t="s">
        <v>24523</v>
      </c>
      <c r="I5915" s="49" t="s">
        <v>11287</v>
      </c>
      <c r="J5915" s="49" t="s">
        <v>7575</v>
      </c>
      <c r="K5915" s="50" t="s">
        <v>24524</v>
      </c>
      <c r="L5915" s="49" t="s">
        <v>7577</v>
      </c>
    </row>
    <row r="5916" customFormat="false" ht="13.5" hidden="false" customHeight="false" outlineLevel="0" collapsed="false">
      <c r="A5916" s="49" t="s">
        <v>21118</v>
      </c>
      <c r="B5916" s="49" t="s">
        <v>24348</v>
      </c>
      <c r="C5916" s="49" t="s">
        <v>24349</v>
      </c>
      <c r="D5916" s="49" t="s">
        <v>24350</v>
      </c>
      <c r="E5916" s="50"/>
      <c r="F5916" s="49"/>
      <c r="G5916" s="49" t="s">
        <v>24525</v>
      </c>
      <c r="H5916" s="49" t="s">
        <v>24526</v>
      </c>
      <c r="I5916" s="49" t="s">
        <v>11287</v>
      </c>
      <c r="J5916" s="49" t="s">
        <v>7575</v>
      </c>
      <c r="K5916" s="50" t="s">
        <v>24527</v>
      </c>
      <c r="L5916" s="49" t="s">
        <v>7577</v>
      </c>
    </row>
    <row r="5917" customFormat="false" ht="13.5" hidden="false" customHeight="false" outlineLevel="0" collapsed="false">
      <c r="A5917" s="49" t="s">
        <v>21118</v>
      </c>
      <c r="B5917" s="49" t="s">
        <v>24348</v>
      </c>
      <c r="C5917" s="49" t="s">
        <v>24349</v>
      </c>
      <c r="D5917" s="49" t="s">
        <v>24350</v>
      </c>
      <c r="E5917" s="50"/>
      <c r="F5917" s="49"/>
      <c r="G5917" s="49" t="s">
        <v>24528</v>
      </c>
      <c r="H5917" s="49" t="s">
        <v>24529</v>
      </c>
      <c r="I5917" s="49" t="s">
        <v>11287</v>
      </c>
      <c r="J5917" s="49" t="s">
        <v>7575</v>
      </c>
      <c r="K5917" s="50" t="s">
        <v>24530</v>
      </c>
      <c r="L5917" s="49" t="s">
        <v>7577</v>
      </c>
    </row>
    <row r="5918" customFormat="false" ht="13.5" hidden="false" customHeight="false" outlineLevel="0" collapsed="false">
      <c r="A5918" s="49" t="s">
        <v>21118</v>
      </c>
      <c r="B5918" s="49" t="s">
        <v>24348</v>
      </c>
      <c r="C5918" s="49" t="s">
        <v>24349</v>
      </c>
      <c r="D5918" s="49" t="s">
        <v>24350</v>
      </c>
      <c r="E5918" s="50"/>
      <c r="F5918" s="49"/>
      <c r="G5918" s="49" t="s">
        <v>24531</v>
      </c>
      <c r="H5918" s="49" t="s">
        <v>24532</v>
      </c>
      <c r="I5918" s="49" t="s">
        <v>11287</v>
      </c>
      <c r="J5918" s="49" t="s">
        <v>7575</v>
      </c>
      <c r="K5918" s="50" t="s">
        <v>24533</v>
      </c>
      <c r="L5918" s="49" t="s">
        <v>7577</v>
      </c>
    </row>
    <row r="5919" customFormat="false" ht="13.5" hidden="false" customHeight="false" outlineLevel="0" collapsed="false">
      <c r="A5919" s="49" t="s">
        <v>21118</v>
      </c>
      <c r="B5919" s="49" t="s">
        <v>24348</v>
      </c>
      <c r="C5919" s="49" t="s">
        <v>24349</v>
      </c>
      <c r="D5919" s="49" t="s">
        <v>24350</v>
      </c>
      <c r="E5919" s="50"/>
      <c r="F5919" s="49"/>
      <c r="G5919" s="49" t="s">
        <v>24534</v>
      </c>
      <c r="H5919" s="49" t="s">
        <v>24535</v>
      </c>
      <c r="I5919" s="49" t="s">
        <v>11287</v>
      </c>
      <c r="J5919" s="49" t="s">
        <v>7575</v>
      </c>
      <c r="K5919" s="50" t="s">
        <v>24536</v>
      </c>
      <c r="L5919" s="49" t="s">
        <v>7577</v>
      </c>
    </row>
    <row r="5920" customFormat="false" ht="13.5" hidden="false" customHeight="false" outlineLevel="0" collapsed="false">
      <c r="A5920" s="49" t="s">
        <v>21118</v>
      </c>
      <c r="B5920" s="49" t="s">
        <v>24348</v>
      </c>
      <c r="C5920" s="49" t="s">
        <v>24349</v>
      </c>
      <c r="D5920" s="49" t="s">
        <v>24350</v>
      </c>
      <c r="E5920" s="50"/>
      <c r="F5920" s="49"/>
      <c r="G5920" s="49" t="s">
        <v>24537</v>
      </c>
      <c r="H5920" s="49" t="s">
        <v>24538</v>
      </c>
      <c r="I5920" s="49" t="s">
        <v>11287</v>
      </c>
      <c r="J5920" s="49" t="s">
        <v>7575</v>
      </c>
      <c r="K5920" s="50" t="s">
        <v>24539</v>
      </c>
      <c r="L5920" s="49" t="s">
        <v>7577</v>
      </c>
    </row>
    <row r="5921" customFormat="false" ht="13.5" hidden="false" customHeight="false" outlineLevel="0" collapsed="false">
      <c r="A5921" s="49" t="s">
        <v>21118</v>
      </c>
      <c r="B5921" s="49" t="s">
        <v>24348</v>
      </c>
      <c r="C5921" s="49" t="s">
        <v>24349</v>
      </c>
      <c r="D5921" s="49" t="s">
        <v>24350</v>
      </c>
      <c r="E5921" s="50"/>
      <c r="F5921" s="49"/>
      <c r="G5921" s="49" t="s">
        <v>24540</v>
      </c>
      <c r="H5921" s="49" t="s">
        <v>24541</v>
      </c>
      <c r="I5921" s="49" t="s">
        <v>11287</v>
      </c>
      <c r="J5921" s="49" t="s">
        <v>7575</v>
      </c>
      <c r="K5921" s="50" t="s">
        <v>24542</v>
      </c>
      <c r="L5921" s="49" t="s">
        <v>7577</v>
      </c>
    </row>
    <row r="5922" customFormat="false" ht="13.5" hidden="false" customHeight="false" outlineLevel="0" collapsed="false">
      <c r="A5922" s="49" t="s">
        <v>21118</v>
      </c>
      <c r="B5922" s="49" t="s">
        <v>24348</v>
      </c>
      <c r="C5922" s="49" t="s">
        <v>24349</v>
      </c>
      <c r="D5922" s="49" t="s">
        <v>24350</v>
      </c>
      <c r="E5922" s="50"/>
      <c r="F5922" s="49"/>
      <c r="G5922" s="49" t="s">
        <v>24543</v>
      </c>
      <c r="H5922" s="49" t="s">
        <v>24544</v>
      </c>
      <c r="I5922" s="49" t="s">
        <v>11287</v>
      </c>
      <c r="J5922" s="49" t="s">
        <v>7575</v>
      </c>
      <c r="K5922" s="50" t="s">
        <v>24545</v>
      </c>
      <c r="L5922" s="49" t="s">
        <v>7577</v>
      </c>
    </row>
    <row r="5923" customFormat="false" ht="13.5" hidden="false" customHeight="false" outlineLevel="0" collapsed="false">
      <c r="A5923" s="49" t="s">
        <v>21118</v>
      </c>
      <c r="B5923" s="49" t="s">
        <v>24348</v>
      </c>
      <c r="C5923" s="49" t="s">
        <v>24349</v>
      </c>
      <c r="D5923" s="49" t="s">
        <v>24350</v>
      </c>
      <c r="E5923" s="50"/>
      <c r="F5923" s="49"/>
      <c r="G5923" s="49" t="s">
        <v>24546</v>
      </c>
      <c r="H5923" s="49" t="s">
        <v>24547</v>
      </c>
      <c r="I5923" s="49" t="s">
        <v>11287</v>
      </c>
      <c r="J5923" s="49" t="s">
        <v>7575</v>
      </c>
      <c r="K5923" s="50" t="s">
        <v>24548</v>
      </c>
      <c r="L5923" s="49" t="s">
        <v>7577</v>
      </c>
    </row>
    <row r="5924" customFormat="false" ht="13.5" hidden="false" customHeight="false" outlineLevel="0" collapsed="false">
      <c r="A5924" s="49" t="s">
        <v>21118</v>
      </c>
      <c r="B5924" s="49" t="s">
        <v>24348</v>
      </c>
      <c r="C5924" s="49" t="s">
        <v>24349</v>
      </c>
      <c r="D5924" s="49" t="s">
        <v>24350</v>
      </c>
      <c r="E5924" s="50"/>
      <c r="F5924" s="49"/>
      <c r="G5924" s="49" t="s">
        <v>24549</v>
      </c>
      <c r="H5924" s="49" t="s">
        <v>24550</v>
      </c>
      <c r="I5924" s="49" t="s">
        <v>11287</v>
      </c>
      <c r="J5924" s="49" t="s">
        <v>7575</v>
      </c>
      <c r="K5924" s="50" t="s">
        <v>24551</v>
      </c>
      <c r="L5924" s="49" t="s">
        <v>7577</v>
      </c>
    </row>
    <row r="5925" customFormat="false" ht="13.5" hidden="false" customHeight="false" outlineLevel="0" collapsed="false">
      <c r="A5925" s="49" t="s">
        <v>21118</v>
      </c>
      <c r="B5925" s="49" t="s">
        <v>24348</v>
      </c>
      <c r="C5925" s="49" t="s">
        <v>24349</v>
      </c>
      <c r="D5925" s="49" t="s">
        <v>24350</v>
      </c>
      <c r="E5925" s="50"/>
      <c r="F5925" s="49"/>
      <c r="G5925" s="49" t="s">
        <v>24552</v>
      </c>
      <c r="H5925" s="49" t="s">
        <v>24553</v>
      </c>
      <c r="I5925" s="49" t="s">
        <v>11287</v>
      </c>
      <c r="J5925" s="49" t="s">
        <v>7575</v>
      </c>
      <c r="K5925" s="50" t="s">
        <v>24554</v>
      </c>
      <c r="L5925" s="49" t="s">
        <v>7577</v>
      </c>
    </row>
    <row r="5926" customFormat="false" ht="13.5" hidden="false" customHeight="false" outlineLevel="0" collapsed="false">
      <c r="A5926" s="49" t="s">
        <v>21118</v>
      </c>
      <c r="B5926" s="49" t="s">
        <v>24348</v>
      </c>
      <c r="C5926" s="49" t="s">
        <v>24349</v>
      </c>
      <c r="D5926" s="49" t="s">
        <v>24350</v>
      </c>
      <c r="E5926" s="50"/>
      <c r="F5926" s="49"/>
      <c r="G5926" s="49" t="s">
        <v>24555</v>
      </c>
      <c r="H5926" s="49" t="s">
        <v>24556</v>
      </c>
      <c r="I5926" s="49" t="s">
        <v>11287</v>
      </c>
      <c r="J5926" s="49" t="s">
        <v>7575</v>
      </c>
      <c r="K5926" s="50" t="s">
        <v>24557</v>
      </c>
      <c r="L5926" s="49" t="s">
        <v>7577</v>
      </c>
    </row>
    <row r="5927" customFormat="false" ht="13.5" hidden="false" customHeight="false" outlineLevel="0" collapsed="false">
      <c r="A5927" s="49" t="s">
        <v>21118</v>
      </c>
      <c r="B5927" s="49" t="s">
        <v>24348</v>
      </c>
      <c r="C5927" s="49" t="s">
        <v>24349</v>
      </c>
      <c r="D5927" s="49" t="s">
        <v>24350</v>
      </c>
      <c r="E5927" s="50"/>
      <c r="F5927" s="49"/>
      <c r="G5927" s="49" t="s">
        <v>24558</v>
      </c>
      <c r="H5927" s="49" t="s">
        <v>24559</v>
      </c>
      <c r="I5927" s="49" t="s">
        <v>11287</v>
      </c>
      <c r="J5927" s="49" t="s">
        <v>7575</v>
      </c>
      <c r="K5927" s="50" t="s">
        <v>24560</v>
      </c>
      <c r="L5927" s="49" t="s">
        <v>7577</v>
      </c>
    </row>
    <row r="5928" customFormat="false" ht="13.5" hidden="false" customHeight="false" outlineLevel="0" collapsed="false">
      <c r="A5928" s="49" t="s">
        <v>21118</v>
      </c>
      <c r="B5928" s="49" t="s">
        <v>24348</v>
      </c>
      <c r="C5928" s="49" t="s">
        <v>24349</v>
      </c>
      <c r="D5928" s="49" t="s">
        <v>24350</v>
      </c>
      <c r="E5928" s="50"/>
      <c r="F5928" s="49"/>
      <c r="G5928" s="49" t="s">
        <v>24561</v>
      </c>
      <c r="H5928" s="49" t="s">
        <v>24562</v>
      </c>
      <c r="I5928" s="49" t="s">
        <v>11287</v>
      </c>
      <c r="J5928" s="49" t="s">
        <v>7780</v>
      </c>
      <c r="K5928" s="50" t="s">
        <v>24563</v>
      </c>
      <c r="L5928" s="49" t="s">
        <v>7577</v>
      </c>
    </row>
    <row r="5929" customFormat="false" ht="13.5" hidden="false" customHeight="false" outlineLevel="0" collapsed="false">
      <c r="A5929" s="49" t="s">
        <v>21118</v>
      </c>
      <c r="B5929" s="49" t="s">
        <v>24348</v>
      </c>
      <c r="C5929" s="49" t="s">
        <v>24349</v>
      </c>
      <c r="D5929" s="49" t="s">
        <v>24350</v>
      </c>
      <c r="E5929" s="50"/>
      <c r="F5929" s="49"/>
      <c r="G5929" s="49" t="s">
        <v>24564</v>
      </c>
      <c r="H5929" s="49" t="s">
        <v>24565</v>
      </c>
      <c r="I5929" s="49" t="s">
        <v>11287</v>
      </c>
      <c r="J5929" s="49" t="s">
        <v>7780</v>
      </c>
      <c r="K5929" s="50" t="s">
        <v>24566</v>
      </c>
      <c r="L5929" s="49" t="s">
        <v>7577</v>
      </c>
    </row>
    <row r="5930" customFormat="false" ht="13.5" hidden="false" customHeight="false" outlineLevel="0" collapsed="false">
      <c r="A5930" s="49" t="s">
        <v>21118</v>
      </c>
      <c r="B5930" s="49" t="s">
        <v>24348</v>
      </c>
      <c r="C5930" s="49" t="s">
        <v>24349</v>
      </c>
      <c r="D5930" s="49" t="s">
        <v>24350</v>
      </c>
      <c r="E5930" s="50"/>
      <c r="F5930" s="49"/>
      <c r="G5930" s="49" t="s">
        <v>24567</v>
      </c>
      <c r="H5930" s="49" t="s">
        <v>24568</v>
      </c>
      <c r="I5930" s="49" t="s">
        <v>11287</v>
      </c>
      <c r="J5930" s="49" t="s">
        <v>7780</v>
      </c>
      <c r="K5930" s="50" t="s">
        <v>24569</v>
      </c>
      <c r="L5930" s="49" t="s">
        <v>7577</v>
      </c>
    </row>
    <row r="5931" customFormat="false" ht="13.5" hidden="false" customHeight="false" outlineLevel="0" collapsed="false">
      <c r="A5931" s="49" t="s">
        <v>21118</v>
      </c>
      <c r="B5931" s="49" t="s">
        <v>24348</v>
      </c>
      <c r="C5931" s="49" t="s">
        <v>24349</v>
      </c>
      <c r="D5931" s="49" t="s">
        <v>24350</v>
      </c>
      <c r="E5931" s="50"/>
      <c r="F5931" s="49"/>
      <c r="G5931" s="49" t="s">
        <v>24570</v>
      </c>
      <c r="H5931" s="49" t="s">
        <v>24571</v>
      </c>
      <c r="I5931" s="49" t="s">
        <v>11287</v>
      </c>
      <c r="J5931" s="49" t="s">
        <v>7780</v>
      </c>
      <c r="K5931" s="50" t="s">
        <v>24572</v>
      </c>
      <c r="L5931" s="49" t="s">
        <v>7577</v>
      </c>
    </row>
    <row r="5932" customFormat="false" ht="13.5" hidden="false" customHeight="false" outlineLevel="0" collapsed="false">
      <c r="A5932" s="49" t="s">
        <v>21118</v>
      </c>
      <c r="B5932" s="49" t="s">
        <v>24348</v>
      </c>
      <c r="C5932" s="49" t="s">
        <v>24349</v>
      </c>
      <c r="D5932" s="49" t="s">
        <v>24350</v>
      </c>
      <c r="E5932" s="50"/>
      <c r="F5932" s="49"/>
      <c r="G5932" s="49" t="s">
        <v>24573</v>
      </c>
      <c r="H5932" s="49" t="s">
        <v>24574</v>
      </c>
      <c r="I5932" s="49" t="s">
        <v>11287</v>
      </c>
      <c r="J5932" s="49" t="s">
        <v>7780</v>
      </c>
      <c r="K5932" s="50" t="s">
        <v>24575</v>
      </c>
      <c r="L5932" s="49" t="s">
        <v>7577</v>
      </c>
    </row>
    <row r="5933" customFormat="false" ht="13.5" hidden="false" customHeight="false" outlineLevel="0" collapsed="false">
      <c r="A5933" s="49" t="s">
        <v>21118</v>
      </c>
      <c r="B5933" s="49" t="s">
        <v>24348</v>
      </c>
      <c r="C5933" s="49" t="s">
        <v>24349</v>
      </c>
      <c r="D5933" s="49" t="s">
        <v>24350</v>
      </c>
      <c r="E5933" s="50"/>
      <c r="F5933" s="49"/>
      <c r="G5933" s="49" t="s">
        <v>24576</v>
      </c>
      <c r="H5933" s="49" t="s">
        <v>24577</v>
      </c>
      <c r="I5933" s="49" t="s">
        <v>11287</v>
      </c>
      <c r="J5933" s="49" t="s">
        <v>7780</v>
      </c>
      <c r="K5933" s="50" t="s">
        <v>24578</v>
      </c>
      <c r="L5933" s="49" t="s">
        <v>7577</v>
      </c>
    </row>
    <row r="5934" customFormat="false" ht="13.5" hidden="false" customHeight="false" outlineLevel="0" collapsed="false">
      <c r="A5934" s="49" t="s">
        <v>21118</v>
      </c>
      <c r="B5934" s="49" t="s">
        <v>24348</v>
      </c>
      <c r="C5934" s="49" t="s">
        <v>24349</v>
      </c>
      <c r="D5934" s="49" t="s">
        <v>24350</v>
      </c>
      <c r="E5934" s="50"/>
      <c r="F5934" s="49"/>
      <c r="G5934" s="49" t="s">
        <v>24579</v>
      </c>
      <c r="H5934" s="49" t="s">
        <v>24580</v>
      </c>
      <c r="I5934" s="49" t="s">
        <v>11287</v>
      </c>
      <c r="J5934" s="49" t="s">
        <v>7780</v>
      </c>
      <c r="K5934" s="50" t="s">
        <v>24581</v>
      </c>
      <c r="L5934" s="49" t="s">
        <v>7577</v>
      </c>
    </row>
    <row r="5935" customFormat="false" ht="13.5" hidden="false" customHeight="false" outlineLevel="0" collapsed="false">
      <c r="A5935" s="49" t="s">
        <v>21118</v>
      </c>
      <c r="B5935" s="49" t="s">
        <v>24348</v>
      </c>
      <c r="C5935" s="49" t="s">
        <v>24349</v>
      </c>
      <c r="D5935" s="49" t="s">
        <v>24350</v>
      </c>
      <c r="E5935" s="50"/>
      <c r="F5935" s="49"/>
      <c r="G5935" s="49" t="s">
        <v>24582</v>
      </c>
      <c r="H5935" s="49" t="s">
        <v>24583</v>
      </c>
      <c r="I5935" s="49" t="s">
        <v>11287</v>
      </c>
      <c r="J5935" s="49" t="s">
        <v>7780</v>
      </c>
      <c r="K5935" s="50" t="s">
        <v>24584</v>
      </c>
      <c r="L5935" s="49" t="s">
        <v>7577</v>
      </c>
    </row>
    <row r="5936" customFormat="false" ht="13.5" hidden="false" customHeight="false" outlineLevel="0" collapsed="false">
      <c r="A5936" s="49" t="s">
        <v>21118</v>
      </c>
      <c r="B5936" s="49" t="s">
        <v>24348</v>
      </c>
      <c r="C5936" s="49" t="s">
        <v>24349</v>
      </c>
      <c r="D5936" s="49" t="s">
        <v>24350</v>
      </c>
      <c r="E5936" s="50"/>
      <c r="F5936" s="49"/>
      <c r="G5936" s="49" t="s">
        <v>24585</v>
      </c>
      <c r="H5936" s="49" t="s">
        <v>24586</v>
      </c>
      <c r="I5936" s="49" t="s">
        <v>11287</v>
      </c>
      <c r="J5936" s="49" t="s">
        <v>7780</v>
      </c>
      <c r="K5936" s="50" t="s">
        <v>24587</v>
      </c>
      <c r="L5936" s="49" t="s">
        <v>7577</v>
      </c>
    </row>
    <row r="5937" customFormat="false" ht="13.5" hidden="false" customHeight="false" outlineLevel="0" collapsed="false">
      <c r="A5937" s="49" t="s">
        <v>21118</v>
      </c>
      <c r="B5937" s="49" t="s">
        <v>24348</v>
      </c>
      <c r="C5937" s="49" t="s">
        <v>24349</v>
      </c>
      <c r="D5937" s="49" t="s">
        <v>24350</v>
      </c>
      <c r="E5937" s="50"/>
      <c r="F5937" s="49"/>
      <c r="G5937" s="49" t="s">
        <v>24588</v>
      </c>
      <c r="H5937" s="49" t="s">
        <v>24589</v>
      </c>
      <c r="I5937" s="49" t="s">
        <v>11287</v>
      </c>
      <c r="J5937" s="49" t="s">
        <v>7780</v>
      </c>
      <c r="K5937" s="50" t="s">
        <v>24590</v>
      </c>
      <c r="L5937" s="49" t="s">
        <v>7577</v>
      </c>
    </row>
    <row r="5938" customFormat="false" ht="13.5" hidden="false" customHeight="false" outlineLevel="0" collapsed="false">
      <c r="A5938" s="49" t="s">
        <v>21118</v>
      </c>
      <c r="B5938" s="49" t="s">
        <v>24348</v>
      </c>
      <c r="C5938" s="49" t="s">
        <v>24349</v>
      </c>
      <c r="D5938" s="49" t="s">
        <v>24350</v>
      </c>
      <c r="E5938" s="50"/>
      <c r="F5938" s="49"/>
      <c r="G5938" s="49" t="s">
        <v>24591</v>
      </c>
      <c r="H5938" s="49" t="s">
        <v>24592</v>
      </c>
      <c r="I5938" s="49" t="s">
        <v>11287</v>
      </c>
      <c r="J5938" s="49" t="s">
        <v>7780</v>
      </c>
      <c r="K5938" s="50" t="s">
        <v>24593</v>
      </c>
      <c r="L5938" s="49" t="s">
        <v>7577</v>
      </c>
    </row>
    <row r="5939" customFormat="false" ht="13.5" hidden="false" customHeight="false" outlineLevel="0" collapsed="false">
      <c r="A5939" s="49" t="s">
        <v>21118</v>
      </c>
      <c r="B5939" s="49" t="s">
        <v>24348</v>
      </c>
      <c r="C5939" s="49" t="s">
        <v>24349</v>
      </c>
      <c r="D5939" s="49" t="s">
        <v>24350</v>
      </c>
      <c r="E5939" s="50"/>
      <c r="F5939" s="49"/>
      <c r="G5939" s="49" t="s">
        <v>24594</v>
      </c>
      <c r="H5939" s="49" t="s">
        <v>24595</v>
      </c>
      <c r="I5939" s="49" t="s">
        <v>11287</v>
      </c>
      <c r="J5939" s="49" t="s">
        <v>7780</v>
      </c>
      <c r="K5939" s="50" t="s">
        <v>24596</v>
      </c>
      <c r="L5939" s="49" t="s">
        <v>7577</v>
      </c>
    </row>
    <row r="5940" customFormat="false" ht="13.5" hidden="false" customHeight="false" outlineLevel="0" collapsed="false">
      <c r="A5940" s="49" t="s">
        <v>21118</v>
      </c>
      <c r="B5940" s="49" t="s">
        <v>24348</v>
      </c>
      <c r="C5940" s="49" t="s">
        <v>24349</v>
      </c>
      <c r="D5940" s="49" t="s">
        <v>24350</v>
      </c>
      <c r="E5940" s="50"/>
      <c r="F5940" s="49"/>
      <c r="G5940" s="49" t="s">
        <v>24597</v>
      </c>
      <c r="H5940" s="49" t="s">
        <v>24598</v>
      </c>
      <c r="I5940" s="49" t="s">
        <v>11287</v>
      </c>
      <c r="J5940" s="49" t="s">
        <v>7780</v>
      </c>
      <c r="K5940" s="50" t="s">
        <v>24599</v>
      </c>
      <c r="L5940" s="49" t="s">
        <v>7577</v>
      </c>
    </row>
    <row r="5941" customFormat="false" ht="13.5" hidden="false" customHeight="false" outlineLevel="0" collapsed="false">
      <c r="A5941" s="49" t="s">
        <v>21118</v>
      </c>
      <c r="B5941" s="49" t="s">
        <v>24348</v>
      </c>
      <c r="C5941" s="49" t="s">
        <v>24349</v>
      </c>
      <c r="D5941" s="49" t="s">
        <v>24350</v>
      </c>
      <c r="E5941" s="50"/>
      <c r="F5941" s="49"/>
      <c r="G5941" s="49" t="s">
        <v>24600</v>
      </c>
      <c r="H5941" s="49" t="s">
        <v>24601</v>
      </c>
      <c r="I5941" s="49" t="s">
        <v>11287</v>
      </c>
      <c r="J5941" s="49" t="s">
        <v>7780</v>
      </c>
      <c r="K5941" s="50" t="s">
        <v>24602</v>
      </c>
      <c r="L5941" s="49" t="s">
        <v>7577</v>
      </c>
    </row>
    <row r="5942" customFormat="false" ht="13.5" hidden="false" customHeight="false" outlineLevel="0" collapsed="false">
      <c r="A5942" s="49" t="s">
        <v>21118</v>
      </c>
      <c r="B5942" s="49" t="s">
        <v>24348</v>
      </c>
      <c r="C5942" s="49" t="s">
        <v>24349</v>
      </c>
      <c r="D5942" s="49" t="s">
        <v>24350</v>
      </c>
      <c r="E5942" s="50"/>
      <c r="F5942" s="49"/>
      <c r="G5942" s="49" t="s">
        <v>24603</v>
      </c>
      <c r="H5942" s="49" t="s">
        <v>24604</v>
      </c>
      <c r="I5942" s="49" t="s">
        <v>11287</v>
      </c>
      <c r="J5942" s="49" t="s">
        <v>7780</v>
      </c>
      <c r="K5942" s="50" t="s">
        <v>24605</v>
      </c>
      <c r="L5942" s="49" t="s">
        <v>7577</v>
      </c>
    </row>
    <row r="5943" customFormat="false" ht="13.5" hidden="false" customHeight="false" outlineLevel="0" collapsed="false">
      <c r="A5943" s="49" t="s">
        <v>21118</v>
      </c>
      <c r="B5943" s="49" t="s">
        <v>24348</v>
      </c>
      <c r="C5943" s="49" t="s">
        <v>24349</v>
      </c>
      <c r="D5943" s="49" t="s">
        <v>24350</v>
      </c>
      <c r="E5943" s="50"/>
      <c r="F5943" s="49"/>
      <c r="G5943" s="49" t="s">
        <v>24606</v>
      </c>
      <c r="H5943" s="49" t="s">
        <v>24607</v>
      </c>
      <c r="I5943" s="49" t="s">
        <v>11287</v>
      </c>
      <c r="J5943" s="49" t="s">
        <v>7780</v>
      </c>
      <c r="K5943" s="50" t="s">
        <v>24608</v>
      </c>
      <c r="L5943" s="49" t="s">
        <v>7577</v>
      </c>
    </row>
    <row r="5944" customFormat="false" ht="13.5" hidden="false" customHeight="false" outlineLevel="0" collapsed="false">
      <c r="A5944" s="49" t="s">
        <v>21118</v>
      </c>
      <c r="B5944" s="49" t="s">
        <v>24348</v>
      </c>
      <c r="C5944" s="49" t="s">
        <v>24349</v>
      </c>
      <c r="D5944" s="49" t="s">
        <v>24350</v>
      </c>
      <c r="E5944" s="50"/>
      <c r="F5944" s="49"/>
      <c r="G5944" s="49" t="s">
        <v>24609</v>
      </c>
      <c r="H5944" s="49" t="s">
        <v>24610</v>
      </c>
      <c r="I5944" s="49" t="s">
        <v>11287</v>
      </c>
      <c r="J5944" s="49" t="s">
        <v>7780</v>
      </c>
      <c r="K5944" s="50" t="s">
        <v>24611</v>
      </c>
      <c r="L5944" s="49" t="s">
        <v>7577</v>
      </c>
    </row>
    <row r="5945" customFormat="false" ht="13.5" hidden="false" customHeight="false" outlineLevel="0" collapsed="false">
      <c r="A5945" s="49" t="s">
        <v>21118</v>
      </c>
      <c r="B5945" s="49" t="s">
        <v>24348</v>
      </c>
      <c r="C5945" s="49" t="s">
        <v>24349</v>
      </c>
      <c r="D5945" s="49" t="s">
        <v>24350</v>
      </c>
      <c r="E5945" s="50"/>
      <c r="F5945" s="49"/>
      <c r="G5945" s="49" t="s">
        <v>24612</v>
      </c>
      <c r="H5945" s="49" t="s">
        <v>24613</v>
      </c>
      <c r="I5945" s="49" t="s">
        <v>11287</v>
      </c>
      <c r="J5945" s="49" t="s">
        <v>7575</v>
      </c>
      <c r="K5945" s="50" t="s">
        <v>24614</v>
      </c>
      <c r="L5945" s="49" t="s">
        <v>7577</v>
      </c>
    </row>
    <row r="5946" customFormat="false" ht="13.5" hidden="false" customHeight="false" outlineLevel="0" collapsed="false">
      <c r="A5946" s="49" t="s">
        <v>21118</v>
      </c>
      <c r="B5946" s="49" t="s">
        <v>24348</v>
      </c>
      <c r="C5946" s="49" t="s">
        <v>24349</v>
      </c>
      <c r="D5946" s="49" t="s">
        <v>24350</v>
      </c>
      <c r="E5946" s="50"/>
      <c r="F5946" s="49"/>
      <c r="G5946" s="49" t="s">
        <v>24615</v>
      </c>
      <c r="H5946" s="49" t="s">
        <v>24616</v>
      </c>
      <c r="I5946" s="49" t="s">
        <v>11287</v>
      </c>
      <c r="J5946" s="49" t="s">
        <v>7575</v>
      </c>
      <c r="K5946" s="50" t="s">
        <v>24617</v>
      </c>
      <c r="L5946" s="49" t="s">
        <v>7577</v>
      </c>
    </row>
    <row r="5947" customFormat="false" ht="13.5" hidden="false" customHeight="false" outlineLevel="0" collapsed="false">
      <c r="A5947" s="49" t="s">
        <v>21118</v>
      </c>
      <c r="B5947" s="49" t="s">
        <v>24348</v>
      </c>
      <c r="C5947" s="49" t="s">
        <v>24349</v>
      </c>
      <c r="D5947" s="49" t="s">
        <v>24350</v>
      </c>
      <c r="E5947" s="50"/>
      <c r="F5947" s="49"/>
      <c r="G5947" s="49" t="s">
        <v>24618</v>
      </c>
      <c r="H5947" s="49" t="s">
        <v>24619</v>
      </c>
      <c r="I5947" s="49" t="s">
        <v>11287</v>
      </c>
      <c r="J5947" s="49" t="s">
        <v>7575</v>
      </c>
      <c r="K5947" s="50" t="s">
        <v>24620</v>
      </c>
      <c r="L5947" s="49" t="s">
        <v>7577</v>
      </c>
    </row>
    <row r="5948" customFormat="false" ht="13.5" hidden="false" customHeight="false" outlineLevel="0" collapsed="false">
      <c r="A5948" s="49" t="s">
        <v>21118</v>
      </c>
      <c r="B5948" s="49" t="s">
        <v>24348</v>
      </c>
      <c r="C5948" s="49" t="s">
        <v>24349</v>
      </c>
      <c r="D5948" s="49" t="s">
        <v>24350</v>
      </c>
      <c r="E5948" s="50"/>
      <c r="F5948" s="49"/>
      <c r="G5948" s="49" t="s">
        <v>24621</v>
      </c>
      <c r="H5948" s="49" t="s">
        <v>24622</v>
      </c>
      <c r="I5948" s="49" t="s">
        <v>11287</v>
      </c>
      <c r="J5948" s="49" t="s">
        <v>7575</v>
      </c>
      <c r="K5948" s="50" t="s">
        <v>24623</v>
      </c>
      <c r="L5948" s="49" t="s">
        <v>7577</v>
      </c>
    </row>
    <row r="5949" customFormat="false" ht="13.5" hidden="false" customHeight="false" outlineLevel="0" collapsed="false">
      <c r="A5949" s="49" t="s">
        <v>21118</v>
      </c>
      <c r="B5949" s="49" t="s">
        <v>24348</v>
      </c>
      <c r="C5949" s="49" t="s">
        <v>24349</v>
      </c>
      <c r="D5949" s="49" t="s">
        <v>24350</v>
      </c>
      <c r="E5949" s="50"/>
      <c r="F5949" s="49"/>
      <c r="G5949" s="49" t="s">
        <v>24624</v>
      </c>
      <c r="H5949" s="49" t="s">
        <v>24625</v>
      </c>
      <c r="I5949" s="49" t="s">
        <v>11287</v>
      </c>
      <c r="J5949" s="49" t="s">
        <v>7575</v>
      </c>
      <c r="K5949" s="50" t="s">
        <v>24626</v>
      </c>
      <c r="L5949" s="49" t="s">
        <v>7577</v>
      </c>
    </row>
    <row r="5950" customFormat="false" ht="13.5" hidden="false" customHeight="false" outlineLevel="0" collapsed="false">
      <c r="A5950" s="49" t="s">
        <v>21118</v>
      </c>
      <c r="B5950" s="49" t="s">
        <v>24348</v>
      </c>
      <c r="C5950" s="49" t="s">
        <v>24349</v>
      </c>
      <c r="D5950" s="49" t="s">
        <v>24350</v>
      </c>
      <c r="E5950" s="50"/>
      <c r="F5950" s="49"/>
      <c r="G5950" s="49" t="s">
        <v>24627</v>
      </c>
      <c r="H5950" s="49" t="s">
        <v>24628</v>
      </c>
      <c r="I5950" s="49" t="s">
        <v>11287</v>
      </c>
      <c r="J5950" s="49" t="s">
        <v>7575</v>
      </c>
      <c r="K5950" s="50" t="s">
        <v>24629</v>
      </c>
      <c r="L5950" s="49" t="s">
        <v>7577</v>
      </c>
    </row>
    <row r="5951" customFormat="false" ht="13.5" hidden="false" customHeight="false" outlineLevel="0" collapsed="false">
      <c r="A5951" s="49" t="s">
        <v>21118</v>
      </c>
      <c r="B5951" s="49" t="s">
        <v>24348</v>
      </c>
      <c r="C5951" s="49" t="s">
        <v>24349</v>
      </c>
      <c r="D5951" s="49" t="s">
        <v>24350</v>
      </c>
      <c r="E5951" s="50"/>
      <c r="F5951" s="49"/>
      <c r="G5951" s="49" t="s">
        <v>24630</v>
      </c>
      <c r="H5951" s="49" t="s">
        <v>24631</v>
      </c>
      <c r="I5951" s="49" t="s">
        <v>11287</v>
      </c>
      <c r="J5951" s="49" t="s">
        <v>7575</v>
      </c>
      <c r="K5951" s="50" t="s">
        <v>24632</v>
      </c>
      <c r="L5951" s="49" t="s">
        <v>7577</v>
      </c>
    </row>
    <row r="5952" customFormat="false" ht="13.5" hidden="false" customHeight="false" outlineLevel="0" collapsed="false">
      <c r="A5952" s="49" t="s">
        <v>21118</v>
      </c>
      <c r="B5952" s="49" t="s">
        <v>24348</v>
      </c>
      <c r="C5952" s="49" t="s">
        <v>24349</v>
      </c>
      <c r="D5952" s="49" t="s">
        <v>24350</v>
      </c>
      <c r="E5952" s="50"/>
      <c r="F5952" s="49"/>
      <c r="G5952" s="49" t="s">
        <v>24633</v>
      </c>
      <c r="H5952" s="49" t="s">
        <v>24634</v>
      </c>
      <c r="I5952" s="49" t="s">
        <v>11287</v>
      </c>
      <c r="J5952" s="49" t="s">
        <v>7575</v>
      </c>
      <c r="K5952" s="50" t="s">
        <v>24635</v>
      </c>
      <c r="L5952" s="49" t="s">
        <v>7577</v>
      </c>
    </row>
    <row r="5953" customFormat="false" ht="13.5" hidden="false" customHeight="false" outlineLevel="0" collapsed="false">
      <c r="A5953" s="49" t="s">
        <v>21118</v>
      </c>
      <c r="B5953" s="49" t="s">
        <v>24348</v>
      </c>
      <c r="C5953" s="49" t="s">
        <v>24349</v>
      </c>
      <c r="D5953" s="49" t="s">
        <v>24350</v>
      </c>
      <c r="E5953" s="50"/>
      <c r="F5953" s="49"/>
      <c r="G5953" s="49" t="s">
        <v>24636</v>
      </c>
      <c r="H5953" s="49" t="s">
        <v>24637</v>
      </c>
      <c r="I5953" s="49" t="s">
        <v>11287</v>
      </c>
      <c r="J5953" s="49" t="s">
        <v>7575</v>
      </c>
      <c r="K5953" s="50" t="s">
        <v>24638</v>
      </c>
      <c r="L5953" s="49" t="s">
        <v>7577</v>
      </c>
    </row>
    <row r="5954" customFormat="false" ht="13.5" hidden="false" customHeight="false" outlineLevel="0" collapsed="false">
      <c r="A5954" s="49" t="s">
        <v>21118</v>
      </c>
      <c r="B5954" s="49" t="s">
        <v>24348</v>
      </c>
      <c r="C5954" s="49" t="s">
        <v>24349</v>
      </c>
      <c r="D5954" s="49" t="s">
        <v>24350</v>
      </c>
      <c r="E5954" s="50"/>
      <c r="F5954" s="49"/>
      <c r="G5954" s="49" t="s">
        <v>24639</v>
      </c>
      <c r="H5954" s="49" t="s">
        <v>24640</v>
      </c>
      <c r="I5954" s="49" t="s">
        <v>11287</v>
      </c>
      <c r="J5954" s="49" t="s">
        <v>7575</v>
      </c>
      <c r="K5954" s="50" t="s">
        <v>24641</v>
      </c>
      <c r="L5954" s="49" t="s">
        <v>7577</v>
      </c>
    </row>
    <row r="5955" customFormat="false" ht="13.5" hidden="false" customHeight="false" outlineLevel="0" collapsed="false">
      <c r="A5955" s="49" t="s">
        <v>21118</v>
      </c>
      <c r="B5955" s="49" t="s">
        <v>24348</v>
      </c>
      <c r="C5955" s="49" t="s">
        <v>24349</v>
      </c>
      <c r="D5955" s="49" t="s">
        <v>24350</v>
      </c>
      <c r="E5955" s="50"/>
      <c r="F5955" s="49"/>
      <c r="G5955" s="49" t="s">
        <v>24642</v>
      </c>
      <c r="H5955" s="49" t="s">
        <v>24643</v>
      </c>
      <c r="I5955" s="49" t="s">
        <v>11287</v>
      </c>
      <c r="J5955" s="49" t="s">
        <v>7575</v>
      </c>
      <c r="K5955" s="50" t="s">
        <v>24644</v>
      </c>
      <c r="L5955" s="49" t="s">
        <v>7577</v>
      </c>
    </row>
    <row r="5956" customFormat="false" ht="13.5" hidden="false" customHeight="false" outlineLevel="0" collapsed="false">
      <c r="A5956" s="49" t="s">
        <v>21118</v>
      </c>
      <c r="B5956" s="49" t="s">
        <v>24348</v>
      </c>
      <c r="C5956" s="49" t="s">
        <v>24349</v>
      </c>
      <c r="D5956" s="49" t="s">
        <v>24350</v>
      </c>
      <c r="E5956" s="50"/>
      <c r="F5956" s="49"/>
      <c r="G5956" s="49" t="s">
        <v>24645</v>
      </c>
      <c r="H5956" s="49" t="s">
        <v>24646</v>
      </c>
      <c r="I5956" s="49" t="s">
        <v>11287</v>
      </c>
      <c r="J5956" s="49" t="s">
        <v>7575</v>
      </c>
      <c r="K5956" s="50" t="s">
        <v>24647</v>
      </c>
      <c r="L5956" s="49" t="s">
        <v>7577</v>
      </c>
    </row>
    <row r="5957" customFormat="false" ht="13.5" hidden="false" customHeight="false" outlineLevel="0" collapsed="false">
      <c r="A5957" s="49" t="s">
        <v>21118</v>
      </c>
      <c r="B5957" s="49" t="s">
        <v>24348</v>
      </c>
      <c r="C5957" s="49" t="s">
        <v>24349</v>
      </c>
      <c r="D5957" s="49" t="s">
        <v>24350</v>
      </c>
      <c r="E5957" s="50"/>
      <c r="F5957" s="49"/>
      <c r="G5957" s="49" t="s">
        <v>24648</v>
      </c>
      <c r="H5957" s="49" t="s">
        <v>24649</v>
      </c>
      <c r="I5957" s="49" t="s">
        <v>11287</v>
      </c>
      <c r="J5957" s="49" t="s">
        <v>7575</v>
      </c>
      <c r="K5957" s="50" t="s">
        <v>24650</v>
      </c>
      <c r="L5957" s="49" t="s">
        <v>7577</v>
      </c>
    </row>
    <row r="5958" customFormat="false" ht="13.5" hidden="false" customHeight="false" outlineLevel="0" collapsed="false">
      <c r="A5958" s="49" t="s">
        <v>21118</v>
      </c>
      <c r="B5958" s="49" t="s">
        <v>24348</v>
      </c>
      <c r="C5958" s="49" t="s">
        <v>24349</v>
      </c>
      <c r="D5958" s="49" t="s">
        <v>24350</v>
      </c>
      <c r="E5958" s="50"/>
      <c r="F5958" s="49"/>
      <c r="G5958" s="49" t="s">
        <v>24651</v>
      </c>
      <c r="H5958" s="49" t="s">
        <v>24652</v>
      </c>
      <c r="I5958" s="49" t="s">
        <v>11287</v>
      </c>
      <c r="J5958" s="49" t="s">
        <v>7575</v>
      </c>
      <c r="K5958" s="50" t="s">
        <v>24653</v>
      </c>
      <c r="L5958" s="49" t="s">
        <v>7577</v>
      </c>
    </row>
    <row r="5959" customFormat="false" ht="13.5" hidden="false" customHeight="false" outlineLevel="0" collapsed="false">
      <c r="A5959" s="49" t="s">
        <v>21118</v>
      </c>
      <c r="B5959" s="49" t="s">
        <v>24348</v>
      </c>
      <c r="C5959" s="49" t="s">
        <v>24349</v>
      </c>
      <c r="D5959" s="49" t="s">
        <v>24350</v>
      </c>
      <c r="E5959" s="50"/>
      <c r="F5959" s="49"/>
      <c r="G5959" s="49" t="s">
        <v>24654</v>
      </c>
      <c r="H5959" s="49" t="s">
        <v>24655</v>
      </c>
      <c r="I5959" s="49" t="s">
        <v>11287</v>
      </c>
      <c r="J5959" s="49" t="s">
        <v>7575</v>
      </c>
      <c r="K5959" s="50" t="s">
        <v>24656</v>
      </c>
      <c r="L5959" s="49" t="s">
        <v>7577</v>
      </c>
    </row>
    <row r="5960" customFormat="false" ht="13.5" hidden="false" customHeight="false" outlineLevel="0" collapsed="false">
      <c r="A5960" s="49" t="s">
        <v>21118</v>
      </c>
      <c r="B5960" s="49" t="s">
        <v>24348</v>
      </c>
      <c r="C5960" s="49" t="s">
        <v>24349</v>
      </c>
      <c r="D5960" s="49" t="s">
        <v>24350</v>
      </c>
      <c r="E5960" s="50"/>
      <c r="F5960" s="49"/>
      <c r="G5960" s="49" t="s">
        <v>24657</v>
      </c>
      <c r="H5960" s="49" t="s">
        <v>24658</v>
      </c>
      <c r="I5960" s="49" t="s">
        <v>11287</v>
      </c>
      <c r="J5960" s="49" t="s">
        <v>7780</v>
      </c>
      <c r="K5960" s="50" t="s">
        <v>24659</v>
      </c>
      <c r="L5960" s="49" t="s">
        <v>7577</v>
      </c>
    </row>
    <row r="5961" customFormat="false" ht="13.5" hidden="false" customHeight="false" outlineLevel="0" collapsed="false">
      <c r="A5961" s="49" t="s">
        <v>21118</v>
      </c>
      <c r="B5961" s="49" t="s">
        <v>24348</v>
      </c>
      <c r="C5961" s="49" t="s">
        <v>24349</v>
      </c>
      <c r="D5961" s="49" t="s">
        <v>24350</v>
      </c>
      <c r="E5961" s="50"/>
      <c r="F5961" s="49"/>
      <c r="G5961" s="49" t="s">
        <v>24660</v>
      </c>
      <c r="H5961" s="49" t="s">
        <v>24661</v>
      </c>
      <c r="I5961" s="49" t="s">
        <v>11287</v>
      </c>
      <c r="J5961" s="49" t="s">
        <v>7780</v>
      </c>
      <c r="K5961" s="50" t="s">
        <v>24662</v>
      </c>
      <c r="L5961" s="49" t="s">
        <v>7577</v>
      </c>
    </row>
    <row r="5962" customFormat="false" ht="13.5" hidden="false" customHeight="false" outlineLevel="0" collapsed="false">
      <c r="A5962" s="49" t="s">
        <v>21118</v>
      </c>
      <c r="B5962" s="49" t="s">
        <v>24348</v>
      </c>
      <c r="C5962" s="49" t="s">
        <v>24349</v>
      </c>
      <c r="D5962" s="49" t="s">
        <v>24350</v>
      </c>
      <c r="E5962" s="50"/>
      <c r="F5962" s="49"/>
      <c r="G5962" s="49" t="s">
        <v>24663</v>
      </c>
      <c r="H5962" s="49" t="s">
        <v>24664</v>
      </c>
      <c r="I5962" s="49" t="s">
        <v>11287</v>
      </c>
      <c r="J5962" s="49" t="s">
        <v>7780</v>
      </c>
      <c r="K5962" s="50" t="s">
        <v>24665</v>
      </c>
      <c r="L5962" s="49" t="s">
        <v>7577</v>
      </c>
    </row>
    <row r="5963" customFormat="false" ht="13.5" hidden="false" customHeight="false" outlineLevel="0" collapsed="false">
      <c r="A5963" s="49" t="s">
        <v>21118</v>
      </c>
      <c r="B5963" s="49" t="s">
        <v>24348</v>
      </c>
      <c r="C5963" s="49" t="s">
        <v>24349</v>
      </c>
      <c r="D5963" s="49" t="s">
        <v>24350</v>
      </c>
      <c r="E5963" s="50"/>
      <c r="F5963" s="49"/>
      <c r="G5963" s="49" t="s">
        <v>24666</v>
      </c>
      <c r="H5963" s="49" t="s">
        <v>24667</v>
      </c>
      <c r="I5963" s="49" t="s">
        <v>11287</v>
      </c>
      <c r="J5963" s="49" t="s">
        <v>7780</v>
      </c>
      <c r="K5963" s="50" t="s">
        <v>24668</v>
      </c>
      <c r="L5963" s="49" t="s">
        <v>7577</v>
      </c>
    </row>
    <row r="5964" customFormat="false" ht="13.5" hidden="false" customHeight="false" outlineLevel="0" collapsed="false">
      <c r="A5964" s="49" t="s">
        <v>21118</v>
      </c>
      <c r="B5964" s="49" t="s">
        <v>24348</v>
      </c>
      <c r="C5964" s="49" t="s">
        <v>24349</v>
      </c>
      <c r="D5964" s="49" t="s">
        <v>24350</v>
      </c>
      <c r="E5964" s="50"/>
      <c r="F5964" s="49"/>
      <c r="G5964" s="49" t="s">
        <v>24669</v>
      </c>
      <c r="H5964" s="49" t="s">
        <v>24670</v>
      </c>
      <c r="I5964" s="49" t="s">
        <v>11287</v>
      </c>
      <c r="J5964" s="49" t="s">
        <v>7575</v>
      </c>
      <c r="K5964" s="50" t="s">
        <v>24671</v>
      </c>
      <c r="L5964" s="49" t="s">
        <v>7577</v>
      </c>
    </row>
    <row r="5965" customFormat="false" ht="13.5" hidden="false" customHeight="false" outlineLevel="0" collapsed="false">
      <c r="A5965" s="49" t="s">
        <v>21118</v>
      </c>
      <c r="B5965" s="49" t="s">
        <v>24348</v>
      </c>
      <c r="C5965" s="49" t="s">
        <v>24349</v>
      </c>
      <c r="D5965" s="49" t="s">
        <v>24350</v>
      </c>
      <c r="E5965" s="50"/>
      <c r="F5965" s="49"/>
      <c r="G5965" s="49" t="s">
        <v>24672</v>
      </c>
      <c r="H5965" s="49" t="s">
        <v>24673</v>
      </c>
      <c r="I5965" s="49" t="s">
        <v>11287</v>
      </c>
      <c r="J5965" s="49" t="s">
        <v>7575</v>
      </c>
      <c r="K5965" s="50" t="s">
        <v>24674</v>
      </c>
      <c r="L5965" s="49" t="s">
        <v>7577</v>
      </c>
    </row>
    <row r="5966" customFormat="false" ht="13.5" hidden="false" customHeight="false" outlineLevel="0" collapsed="false">
      <c r="A5966" s="49" t="s">
        <v>21118</v>
      </c>
      <c r="B5966" s="49" t="s">
        <v>24348</v>
      </c>
      <c r="C5966" s="49" t="s">
        <v>24349</v>
      </c>
      <c r="D5966" s="49" t="s">
        <v>24350</v>
      </c>
      <c r="E5966" s="50"/>
      <c r="F5966" s="49"/>
      <c r="G5966" s="49" t="s">
        <v>24675</v>
      </c>
      <c r="H5966" s="49" t="s">
        <v>24676</v>
      </c>
      <c r="I5966" s="49" t="s">
        <v>11287</v>
      </c>
      <c r="J5966" s="49" t="s">
        <v>7575</v>
      </c>
      <c r="K5966" s="50" t="s">
        <v>24677</v>
      </c>
      <c r="L5966" s="49" t="s">
        <v>7577</v>
      </c>
    </row>
    <row r="5967" customFormat="false" ht="13.5" hidden="false" customHeight="false" outlineLevel="0" collapsed="false">
      <c r="A5967" s="49" t="s">
        <v>21118</v>
      </c>
      <c r="B5967" s="49" t="s">
        <v>24348</v>
      </c>
      <c r="C5967" s="49" t="s">
        <v>24349</v>
      </c>
      <c r="D5967" s="49" t="s">
        <v>24350</v>
      </c>
      <c r="E5967" s="50"/>
      <c r="F5967" s="49"/>
      <c r="G5967" s="49" t="s">
        <v>24678</v>
      </c>
      <c r="H5967" s="49" t="s">
        <v>24679</v>
      </c>
      <c r="I5967" s="49" t="s">
        <v>11287</v>
      </c>
      <c r="J5967" s="49" t="s">
        <v>7575</v>
      </c>
      <c r="K5967" s="50" t="s">
        <v>24680</v>
      </c>
      <c r="L5967" s="49" t="s">
        <v>7577</v>
      </c>
    </row>
    <row r="5968" customFormat="false" ht="13.5" hidden="false" customHeight="false" outlineLevel="0" collapsed="false">
      <c r="A5968" s="49" t="s">
        <v>21118</v>
      </c>
      <c r="B5968" s="49" t="s">
        <v>24348</v>
      </c>
      <c r="C5968" s="49" t="s">
        <v>24349</v>
      </c>
      <c r="D5968" s="49" t="s">
        <v>24350</v>
      </c>
      <c r="E5968" s="50"/>
      <c r="F5968" s="49"/>
      <c r="G5968" s="49" t="s">
        <v>24681</v>
      </c>
      <c r="H5968" s="49" t="s">
        <v>24682</v>
      </c>
      <c r="I5968" s="49" t="s">
        <v>11287</v>
      </c>
      <c r="J5968" s="49" t="s">
        <v>7575</v>
      </c>
      <c r="K5968" s="50" t="s">
        <v>24683</v>
      </c>
      <c r="L5968" s="49" t="s">
        <v>7577</v>
      </c>
    </row>
    <row r="5969" customFormat="false" ht="13.5" hidden="false" customHeight="false" outlineLevel="0" collapsed="false">
      <c r="A5969" s="49" t="s">
        <v>21118</v>
      </c>
      <c r="B5969" s="49" t="s">
        <v>24348</v>
      </c>
      <c r="C5969" s="49" t="s">
        <v>24349</v>
      </c>
      <c r="D5969" s="49" t="s">
        <v>24350</v>
      </c>
      <c r="E5969" s="50"/>
      <c r="F5969" s="49"/>
      <c r="G5969" s="49" t="s">
        <v>24684</v>
      </c>
      <c r="H5969" s="49" t="s">
        <v>24685</v>
      </c>
      <c r="I5969" s="49" t="s">
        <v>11287</v>
      </c>
      <c r="J5969" s="49" t="s">
        <v>7575</v>
      </c>
      <c r="K5969" s="50" t="s">
        <v>24686</v>
      </c>
      <c r="L5969" s="49" t="s">
        <v>7577</v>
      </c>
    </row>
    <row r="5970" customFormat="false" ht="13.5" hidden="false" customHeight="false" outlineLevel="0" collapsed="false">
      <c r="A5970" s="49" t="s">
        <v>21118</v>
      </c>
      <c r="B5970" s="49" t="s">
        <v>24348</v>
      </c>
      <c r="C5970" s="49" t="s">
        <v>24349</v>
      </c>
      <c r="D5970" s="49" t="s">
        <v>24350</v>
      </c>
      <c r="E5970" s="50"/>
      <c r="F5970" s="49"/>
      <c r="G5970" s="49" t="s">
        <v>24687</v>
      </c>
      <c r="H5970" s="49" t="s">
        <v>24688</v>
      </c>
      <c r="I5970" s="49" t="s">
        <v>11287</v>
      </c>
      <c r="J5970" s="49" t="s">
        <v>7780</v>
      </c>
      <c r="K5970" s="50" t="s">
        <v>24689</v>
      </c>
      <c r="L5970" s="49" t="s">
        <v>7577</v>
      </c>
    </row>
    <row r="5971" customFormat="false" ht="13.5" hidden="false" customHeight="false" outlineLevel="0" collapsed="false">
      <c r="A5971" s="49" t="s">
        <v>21118</v>
      </c>
      <c r="B5971" s="49" t="s">
        <v>24348</v>
      </c>
      <c r="C5971" s="49" t="s">
        <v>24349</v>
      </c>
      <c r="D5971" s="49" t="s">
        <v>24350</v>
      </c>
      <c r="E5971" s="50"/>
      <c r="F5971" s="49"/>
      <c r="G5971" s="49" t="s">
        <v>24690</v>
      </c>
      <c r="H5971" s="49" t="s">
        <v>24691</v>
      </c>
      <c r="I5971" s="49" t="s">
        <v>11287</v>
      </c>
      <c r="J5971" s="49" t="s">
        <v>7575</v>
      </c>
      <c r="K5971" s="50" t="s">
        <v>24692</v>
      </c>
      <c r="L5971" s="49" t="s">
        <v>7577</v>
      </c>
    </row>
    <row r="5972" customFormat="false" ht="13.5" hidden="false" customHeight="false" outlineLevel="0" collapsed="false">
      <c r="A5972" s="49" t="s">
        <v>21118</v>
      </c>
      <c r="B5972" s="49" t="s">
        <v>24348</v>
      </c>
      <c r="C5972" s="49" t="s">
        <v>24349</v>
      </c>
      <c r="D5972" s="49" t="s">
        <v>24350</v>
      </c>
      <c r="E5972" s="50"/>
      <c r="F5972" s="49"/>
      <c r="G5972" s="49" t="s">
        <v>24693</v>
      </c>
      <c r="H5972" s="49" t="s">
        <v>24694</v>
      </c>
      <c r="I5972" s="49" t="s">
        <v>11287</v>
      </c>
      <c r="J5972" s="49" t="s">
        <v>7780</v>
      </c>
      <c r="K5972" s="50" t="s">
        <v>24695</v>
      </c>
      <c r="L5972" s="49" t="s">
        <v>7577</v>
      </c>
    </row>
    <row r="5973" customFormat="false" ht="13.5" hidden="false" customHeight="false" outlineLevel="0" collapsed="false">
      <c r="A5973" s="49" t="s">
        <v>21118</v>
      </c>
      <c r="B5973" s="49" t="s">
        <v>24348</v>
      </c>
      <c r="C5973" s="49" t="s">
        <v>24349</v>
      </c>
      <c r="D5973" s="49" t="s">
        <v>24350</v>
      </c>
      <c r="E5973" s="50"/>
      <c r="F5973" s="49"/>
      <c r="G5973" s="49" t="s">
        <v>24696</v>
      </c>
      <c r="H5973" s="49" t="s">
        <v>24697</v>
      </c>
      <c r="I5973" s="49" t="s">
        <v>11287</v>
      </c>
      <c r="J5973" s="49" t="s">
        <v>7575</v>
      </c>
      <c r="K5973" s="50" t="s">
        <v>24698</v>
      </c>
      <c r="L5973" s="49" t="s">
        <v>7577</v>
      </c>
    </row>
    <row r="5974" customFormat="false" ht="13.5" hidden="false" customHeight="false" outlineLevel="0" collapsed="false">
      <c r="A5974" s="49" t="s">
        <v>21118</v>
      </c>
      <c r="B5974" s="49" t="s">
        <v>24348</v>
      </c>
      <c r="C5974" s="49" t="s">
        <v>24349</v>
      </c>
      <c r="D5974" s="49" t="s">
        <v>24350</v>
      </c>
      <c r="E5974" s="50"/>
      <c r="F5974" s="49"/>
      <c r="G5974" s="49" t="s">
        <v>24699</v>
      </c>
      <c r="H5974" s="49" t="s">
        <v>24700</v>
      </c>
      <c r="I5974" s="49" t="s">
        <v>11287</v>
      </c>
      <c r="J5974" s="49" t="s">
        <v>7780</v>
      </c>
      <c r="K5974" s="50" t="s">
        <v>24701</v>
      </c>
      <c r="L5974" s="49" t="s">
        <v>7577</v>
      </c>
    </row>
    <row r="5975" customFormat="false" ht="13.5" hidden="false" customHeight="false" outlineLevel="0" collapsed="false">
      <c r="A5975" s="49" t="s">
        <v>21118</v>
      </c>
      <c r="B5975" s="49" t="s">
        <v>24348</v>
      </c>
      <c r="C5975" s="49" t="s">
        <v>24349</v>
      </c>
      <c r="D5975" s="49" t="s">
        <v>24350</v>
      </c>
      <c r="E5975" s="50"/>
      <c r="F5975" s="49"/>
      <c r="G5975" s="49" t="s">
        <v>24702</v>
      </c>
      <c r="H5975" s="49" t="s">
        <v>24703</v>
      </c>
      <c r="I5975" s="49" t="s">
        <v>11287</v>
      </c>
      <c r="J5975" s="49" t="s">
        <v>7575</v>
      </c>
      <c r="K5975" s="50" t="s">
        <v>24704</v>
      </c>
      <c r="L5975" s="49" t="s">
        <v>7577</v>
      </c>
    </row>
    <row r="5976" customFormat="false" ht="13.5" hidden="false" customHeight="false" outlineLevel="0" collapsed="false">
      <c r="A5976" s="49" t="s">
        <v>21118</v>
      </c>
      <c r="B5976" s="49" t="s">
        <v>24348</v>
      </c>
      <c r="C5976" s="49" t="s">
        <v>24349</v>
      </c>
      <c r="D5976" s="49" t="s">
        <v>24350</v>
      </c>
      <c r="E5976" s="50"/>
      <c r="F5976" s="49"/>
      <c r="G5976" s="49" t="s">
        <v>24705</v>
      </c>
      <c r="H5976" s="49" t="s">
        <v>24706</v>
      </c>
      <c r="I5976" s="49" t="s">
        <v>11287</v>
      </c>
      <c r="J5976" s="49" t="s">
        <v>7575</v>
      </c>
      <c r="K5976" s="50" t="s">
        <v>24707</v>
      </c>
      <c r="L5976" s="49" t="s">
        <v>7577</v>
      </c>
    </row>
    <row r="5977" customFormat="false" ht="13.5" hidden="false" customHeight="false" outlineLevel="0" collapsed="false">
      <c r="A5977" s="49" t="s">
        <v>21118</v>
      </c>
      <c r="B5977" s="49" t="s">
        <v>24348</v>
      </c>
      <c r="C5977" s="49" t="s">
        <v>24349</v>
      </c>
      <c r="D5977" s="49" t="s">
        <v>24350</v>
      </c>
      <c r="E5977" s="50"/>
      <c r="F5977" s="49"/>
      <c r="G5977" s="49" t="s">
        <v>24708</v>
      </c>
      <c r="H5977" s="49" t="s">
        <v>24709</v>
      </c>
      <c r="I5977" s="49" t="s">
        <v>11287</v>
      </c>
      <c r="J5977" s="49" t="s">
        <v>7575</v>
      </c>
      <c r="K5977" s="50" t="s">
        <v>24710</v>
      </c>
      <c r="L5977" s="49" t="s">
        <v>7577</v>
      </c>
    </row>
    <row r="5978" customFormat="false" ht="13.5" hidden="false" customHeight="false" outlineLevel="0" collapsed="false">
      <c r="A5978" s="49" t="s">
        <v>21118</v>
      </c>
      <c r="B5978" s="49" t="s">
        <v>24348</v>
      </c>
      <c r="C5978" s="49" t="s">
        <v>24349</v>
      </c>
      <c r="D5978" s="49" t="s">
        <v>24350</v>
      </c>
      <c r="E5978" s="50"/>
      <c r="F5978" s="49"/>
      <c r="G5978" s="49" t="s">
        <v>24711</v>
      </c>
      <c r="H5978" s="49" t="s">
        <v>24712</v>
      </c>
      <c r="I5978" s="49" t="s">
        <v>11287</v>
      </c>
      <c r="J5978" s="49" t="s">
        <v>7575</v>
      </c>
      <c r="K5978" s="50" t="s">
        <v>24713</v>
      </c>
      <c r="L5978" s="49" t="s">
        <v>7577</v>
      </c>
    </row>
    <row r="5979" customFormat="false" ht="13.5" hidden="false" customHeight="false" outlineLevel="0" collapsed="false">
      <c r="A5979" s="49" t="s">
        <v>21118</v>
      </c>
      <c r="B5979" s="49" t="s">
        <v>24348</v>
      </c>
      <c r="C5979" s="49" t="s">
        <v>24349</v>
      </c>
      <c r="D5979" s="49" t="s">
        <v>24350</v>
      </c>
      <c r="E5979" s="50"/>
      <c r="F5979" s="49"/>
      <c r="G5979" s="49" t="s">
        <v>24714</v>
      </c>
      <c r="H5979" s="49" t="s">
        <v>24715</v>
      </c>
      <c r="I5979" s="49" t="s">
        <v>11287</v>
      </c>
      <c r="J5979" s="49" t="s">
        <v>7575</v>
      </c>
      <c r="K5979" s="50" t="s">
        <v>24716</v>
      </c>
      <c r="L5979" s="49" t="s">
        <v>7577</v>
      </c>
    </row>
    <row r="5980" customFormat="false" ht="13.5" hidden="false" customHeight="false" outlineLevel="0" collapsed="false">
      <c r="A5980" s="49" t="s">
        <v>21118</v>
      </c>
      <c r="B5980" s="49" t="s">
        <v>24348</v>
      </c>
      <c r="C5980" s="49" t="s">
        <v>24349</v>
      </c>
      <c r="D5980" s="49" t="s">
        <v>24350</v>
      </c>
      <c r="E5980" s="50"/>
      <c r="F5980" s="49"/>
      <c r="G5980" s="49" t="s">
        <v>24717</v>
      </c>
      <c r="H5980" s="49" t="s">
        <v>24718</v>
      </c>
      <c r="I5980" s="49" t="s">
        <v>11287</v>
      </c>
      <c r="J5980" s="49" t="s">
        <v>7575</v>
      </c>
      <c r="K5980" s="50" t="s">
        <v>24719</v>
      </c>
      <c r="L5980" s="49" t="s">
        <v>7577</v>
      </c>
    </row>
    <row r="5981" customFormat="false" ht="13.5" hidden="false" customHeight="false" outlineLevel="0" collapsed="false">
      <c r="A5981" s="49" t="s">
        <v>21118</v>
      </c>
      <c r="B5981" s="49" t="s">
        <v>24348</v>
      </c>
      <c r="C5981" s="49" t="s">
        <v>24349</v>
      </c>
      <c r="D5981" s="49" t="s">
        <v>24350</v>
      </c>
      <c r="E5981" s="50"/>
      <c r="F5981" s="49"/>
      <c r="G5981" s="49" t="s">
        <v>24720</v>
      </c>
      <c r="H5981" s="49" t="s">
        <v>24721</v>
      </c>
      <c r="I5981" s="49" t="s">
        <v>11287</v>
      </c>
      <c r="J5981" s="49" t="s">
        <v>7575</v>
      </c>
      <c r="K5981" s="50" t="s">
        <v>24722</v>
      </c>
      <c r="L5981" s="49" t="s">
        <v>7577</v>
      </c>
    </row>
    <row r="5982" customFormat="false" ht="13.5" hidden="false" customHeight="false" outlineLevel="0" collapsed="false">
      <c r="A5982" s="49" t="s">
        <v>21118</v>
      </c>
      <c r="B5982" s="49" t="s">
        <v>24348</v>
      </c>
      <c r="C5982" s="49" t="s">
        <v>24349</v>
      </c>
      <c r="D5982" s="49" t="s">
        <v>24350</v>
      </c>
      <c r="E5982" s="50"/>
      <c r="F5982" s="49"/>
      <c r="G5982" s="49" t="s">
        <v>24723</v>
      </c>
      <c r="H5982" s="49" t="s">
        <v>24724</v>
      </c>
      <c r="I5982" s="49" t="s">
        <v>11287</v>
      </c>
      <c r="J5982" s="49" t="s">
        <v>7575</v>
      </c>
      <c r="K5982" s="50" t="s">
        <v>24725</v>
      </c>
      <c r="L5982" s="49" t="s">
        <v>7577</v>
      </c>
    </row>
    <row r="5983" customFormat="false" ht="13.5" hidden="false" customHeight="false" outlineLevel="0" collapsed="false">
      <c r="A5983" s="49" t="s">
        <v>21118</v>
      </c>
      <c r="B5983" s="49" t="s">
        <v>24348</v>
      </c>
      <c r="C5983" s="49" t="s">
        <v>24349</v>
      </c>
      <c r="D5983" s="49" t="s">
        <v>24350</v>
      </c>
      <c r="E5983" s="50"/>
      <c r="F5983" s="49"/>
      <c r="G5983" s="49" t="s">
        <v>24726</v>
      </c>
      <c r="H5983" s="49" t="s">
        <v>24727</v>
      </c>
      <c r="I5983" s="49" t="s">
        <v>11287</v>
      </c>
      <c r="J5983" s="49" t="s">
        <v>7575</v>
      </c>
      <c r="K5983" s="50" t="s">
        <v>24728</v>
      </c>
      <c r="L5983" s="49" t="s">
        <v>7577</v>
      </c>
    </row>
    <row r="5984" customFormat="false" ht="13.5" hidden="false" customHeight="false" outlineLevel="0" collapsed="false">
      <c r="A5984" s="49" t="s">
        <v>21118</v>
      </c>
      <c r="B5984" s="49" t="s">
        <v>24348</v>
      </c>
      <c r="C5984" s="49" t="s">
        <v>24349</v>
      </c>
      <c r="D5984" s="49" t="s">
        <v>24350</v>
      </c>
      <c r="E5984" s="50"/>
      <c r="F5984" s="49"/>
      <c r="G5984" s="49" t="s">
        <v>24729</v>
      </c>
      <c r="H5984" s="49" t="s">
        <v>24730</v>
      </c>
      <c r="I5984" s="49" t="s">
        <v>11287</v>
      </c>
      <c r="J5984" s="49" t="s">
        <v>7575</v>
      </c>
      <c r="K5984" s="50" t="s">
        <v>24731</v>
      </c>
      <c r="L5984" s="49" t="s">
        <v>7577</v>
      </c>
    </row>
    <row r="5985" customFormat="false" ht="13.5" hidden="false" customHeight="false" outlineLevel="0" collapsed="false">
      <c r="A5985" s="49" t="s">
        <v>21118</v>
      </c>
      <c r="B5985" s="49" t="s">
        <v>24348</v>
      </c>
      <c r="C5985" s="49" t="s">
        <v>24349</v>
      </c>
      <c r="D5985" s="49" t="s">
        <v>24350</v>
      </c>
      <c r="E5985" s="50"/>
      <c r="F5985" s="49"/>
      <c r="G5985" s="49" t="s">
        <v>24732</v>
      </c>
      <c r="H5985" s="49" t="s">
        <v>24733</v>
      </c>
      <c r="I5985" s="49" t="s">
        <v>11287</v>
      </c>
      <c r="J5985" s="49" t="s">
        <v>7575</v>
      </c>
      <c r="K5985" s="50" t="s">
        <v>24734</v>
      </c>
      <c r="L5985" s="49" t="s">
        <v>7577</v>
      </c>
    </row>
    <row r="5986" customFormat="false" ht="13.5" hidden="false" customHeight="false" outlineLevel="0" collapsed="false">
      <c r="A5986" s="49" t="s">
        <v>21118</v>
      </c>
      <c r="B5986" s="49" t="s">
        <v>24348</v>
      </c>
      <c r="C5986" s="49" t="s">
        <v>24349</v>
      </c>
      <c r="D5986" s="49" t="s">
        <v>24350</v>
      </c>
      <c r="E5986" s="50"/>
      <c r="F5986" s="49"/>
      <c r="G5986" s="49" t="s">
        <v>24735</v>
      </c>
      <c r="H5986" s="49" t="s">
        <v>24736</v>
      </c>
      <c r="I5986" s="49" t="s">
        <v>11287</v>
      </c>
      <c r="J5986" s="49" t="s">
        <v>7575</v>
      </c>
      <c r="K5986" s="50" t="s">
        <v>24737</v>
      </c>
      <c r="L5986" s="49" t="s">
        <v>7577</v>
      </c>
    </row>
    <row r="5987" customFormat="false" ht="13.5" hidden="false" customHeight="false" outlineLevel="0" collapsed="false">
      <c r="A5987" s="49" t="s">
        <v>21118</v>
      </c>
      <c r="B5987" s="49" t="s">
        <v>24348</v>
      </c>
      <c r="C5987" s="49" t="s">
        <v>24349</v>
      </c>
      <c r="D5987" s="49" t="s">
        <v>24350</v>
      </c>
      <c r="E5987" s="50"/>
      <c r="F5987" s="49"/>
      <c r="G5987" s="49" t="s">
        <v>24738</v>
      </c>
      <c r="H5987" s="49" t="s">
        <v>24739</v>
      </c>
      <c r="I5987" s="49" t="s">
        <v>11287</v>
      </c>
      <c r="J5987" s="49" t="s">
        <v>7575</v>
      </c>
      <c r="K5987" s="50" t="s">
        <v>24740</v>
      </c>
      <c r="L5987" s="49" t="s">
        <v>7577</v>
      </c>
    </row>
    <row r="5988" customFormat="false" ht="13.5" hidden="false" customHeight="false" outlineLevel="0" collapsed="false">
      <c r="A5988" s="49" t="s">
        <v>21118</v>
      </c>
      <c r="B5988" s="49" t="s">
        <v>24348</v>
      </c>
      <c r="C5988" s="49" t="s">
        <v>24349</v>
      </c>
      <c r="D5988" s="49" t="s">
        <v>24350</v>
      </c>
      <c r="E5988" s="50"/>
      <c r="F5988" s="49"/>
      <c r="G5988" s="49" t="s">
        <v>24741</v>
      </c>
      <c r="H5988" s="49" t="s">
        <v>24742</v>
      </c>
      <c r="I5988" s="49" t="s">
        <v>11287</v>
      </c>
      <c r="J5988" s="49" t="s">
        <v>7575</v>
      </c>
      <c r="K5988" s="50" t="s">
        <v>24743</v>
      </c>
      <c r="L5988" s="49" t="s">
        <v>7577</v>
      </c>
    </row>
    <row r="5989" customFormat="false" ht="13.5" hidden="false" customHeight="false" outlineLevel="0" collapsed="false">
      <c r="A5989" s="49" t="s">
        <v>21118</v>
      </c>
      <c r="B5989" s="49" t="s">
        <v>24348</v>
      </c>
      <c r="C5989" s="49" t="s">
        <v>24349</v>
      </c>
      <c r="D5989" s="49" t="s">
        <v>24350</v>
      </c>
      <c r="E5989" s="50"/>
      <c r="F5989" s="49"/>
      <c r="G5989" s="49" t="s">
        <v>24744</v>
      </c>
      <c r="H5989" s="49" t="s">
        <v>24745</v>
      </c>
      <c r="I5989" s="49" t="s">
        <v>11287</v>
      </c>
      <c r="J5989" s="49" t="s">
        <v>7575</v>
      </c>
      <c r="K5989" s="50" t="s">
        <v>24746</v>
      </c>
      <c r="L5989" s="49" t="s">
        <v>7577</v>
      </c>
    </row>
    <row r="5990" customFormat="false" ht="13.5" hidden="false" customHeight="false" outlineLevel="0" collapsed="false">
      <c r="A5990" s="49" t="s">
        <v>21118</v>
      </c>
      <c r="B5990" s="49" t="s">
        <v>24348</v>
      </c>
      <c r="C5990" s="49" t="s">
        <v>24349</v>
      </c>
      <c r="D5990" s="49" t="s">
        <v>24350</v>
      </c>
      <c r="E5990" s="50"/>
      <c r="F5990" s="49"/>
      <c r="G5990" s="49" t="s">
        <v>24747</v>
      </c>
      <c r="H5990" s="49" t="s">
        <v>24748</v>
      </c>
      <c r="I5990" s="49" t="s">
        <v>11287</v>
      </c>
      <c r="J5990" s="49" t="s">
        <v>7780</v>
      </c>
      <c r="K5990" s="50" t="s">
        <v>24749</v>
      </c>
      <c r="L5990" s="49" t="s">
        <v>7577</v>
      </c>
    </row>
    <row r="5991" customFormat="false" ht="13.5" hidden="false" customHeight="false" outlineLevel="0" collapsed="false">
      <c r="A5991" s="49" t="s">
        <v>21118</v>
      </c>
      <c r="B5991" s="49" t="s">
        <v>24348</v>
      </c>
      <c r="C5991" s="49" t="s">
        <v>24349</v>
      </c>
      <c r="D5991" s="49" t="s">
        <v>24350</v>
      </c>
      <c r="E5991" s="50"/>
      <c r="F5991" s="49"/>
      <c r="G5991" s="49" t="s">
        <v>24750</v>
      </c>
      <c r="H5991" s="49" t="s">
        <v>24751</v>
      </c>
      <c r="I5991" s="49" t="s">
        <v>11287</v>
      </c>
      <c r="J5991" s="49" t="s">
        <v>7575</v>
      </c>
      <c r="K5991" s="50" t="s">
        <v>24752</v>
      </c>
      <c r="L5991" s="49" t="s">
        <v>7577</v>
      </c>
    </row>
    <row r="5992" customFormat="false" ht="13.5" hidden="false" customHeight="false" outlineLevel="0" collapsed="false">
      <c r="A5992" s="49" t="s">
        <v>21118</v>
      </c>
      <c r="B5992" s="49" t="s">
        <v>24348</v>
      </c>
      <c r="C5992" s="49" t="s">
        <v>24349</v>
      </c>
      <c r="D5992" s="49" t="s">
        <v>24350</v>
      </c>
      <c r="E5992" s="50"/>
      <c r="F5992" s="49"/>
      <c r="G5992" s="49" t="s">
        <v>24753</v>
      </c>
      <c r="H5992" s="49" t="s">
        <v>24754</v>
      </c>
      <c r="I5992" s="49" t="s">
        <v>11287</v>
      </c>
      <c r="J5992" s="49" t="s">
        <v>7575</v>
      </c>
      <c r="K5992" s="50" t="s">
        <v>24755</v>
      </c>
      <c r="L5992" s="49" t="s">
        <v>7577</v>
      </c>
    </row>
    <row r="5993" customFormat="false" ht="13.5" hidden="false" customHeight="false" outlineLevel="0" collapsed="false">
      <c r="A5993" s="49" t="s">
        <v>21118</v>
      </c>
      <c r="B5993" s="49" t="s">
        <v>24348</v>
      </c>
      <c r="C5993" s="49" t="s">
        <v>24349</v>
      </c>
      <c r="D5993" s="49" t="s">
        <v>24350</v>
      </c>
      <c r="E5993" s="50"/>
      <c r="F5993" s="49"/>
      <c r="G5993" s="49" t="s">
        <v>24756</v>
      </c>
      <c r="H5993" s="49" t="s">
        <v>24757</v>
      </c>
      <c r="I5993" s="49" t="s">
        <v>11287</v>
      </c>
      <c r="J5993" s="49" t="s">
        <v>7575</v>
      </c>
      <c r="K5993" s="50" t="s">
        <v>12507</v>
      </c>
      <c r="L5993" s="49" t="s">
        <v>7577</v>
      </c>
    </row>
    <row r="5994" customFormat="false" ht="13.5" hidden="false" customHeight="false" outlineLevel="0" collapsed="false">
      <c r="A5994" s="49" t="s">
        <v>21118</v>
      </c>
      <c r="B5994" s="49" t="s">
        <v>24348</v>
      </c>
      <c r="C5994" s="49" t="s">
        <v>24349</v>
      </c>
      <c r="D5994" s="49" t="s">
        <v>24350</v>
      </c>
      <c r="E5994" s="50"/>
      <c r="F5994" s="49"/>
      <c r="G5994" s="49" t="s">
        <v>24758</v>
      </c>
      <c r="H5994" s="49" t="s">
        <v>24759</v>
      </c>
      <c r="I5994" s="49" t="s">
        <v>11287</v>
      </c>
      <c r="J5994" s="49" t="s">
        <v>7575</v>
      </c>
      <c r="K5994" s="50" t="s">
        <v>24760</v>
      </c>
      <c r="L5994" s="49" t="s">
        <v>7577</v>
      </c>
    </row>
    <row r="5995" customFormat="false" ht="13.5" hidden="false" customHeight="false" outlineLevel="0" collapsed="false">
      <c r="A5995" s="49" t="s">
        <v>21118</v>
      </c>
      <c r="B5995" s="49" t="s">
        <v>24348</v>
      </c>
      <c r="C5995" s="49" t="s">
        <v>24349</v>
      </c>
      <c r="D5995" s="49" t="s">
        <v>24350</v>
      </c>
      <c r="E5995" s="50"/>
      <c r="F5995" s="49"/>
      <c r="G5995" s="49" t="s">
        <v>24761</v>
      </c>
      <c r="H5995" s="49" t="s">
        <v>24762</v>
      </c>
      <c r="I5995" s="49" t="s">
        <v>11287</v>
      </c>
      <c r="J5995" s="49" t="s">
        <v>7780</v>
      </c>
      <c r="K5995" s="50" t="s">
        <v>24763</v>
      </c>
      <c r="L5995" s="49" t="s">
        <v>7577</v>
      </c>
    </row>
    <row r="5996" customFormat="false" ht="13.5" hidden="false" customHeight="false" outlineLevel="0" collapsed="false">
      <c r="A5996" s="49" t="s">
        <v>21118</v>
      </c>
      <c r="B5996" s="49" t="s">
        <v>24348</v>
      </c>
      <c r="C5996" s="49" t="s">
        <v>24349</v>
      </c>
      <c r="D5996" s="49" t="s">
        <v>24350</v>
      </c>
      <c r="E5996" s="50"/>
      <c r="F5996" s="49"/>
      <c r="G5996" s="49" t="s">
        <v>24764</v>
      </c>
      <c r="H5996" s="49" t="s">
        <v>24765</v>
      </c>
      <c r="I5996" s="49" t="s">
        <v>11287</v>
      </c>
      <c r="J5996" s="49" t="s">
        <v>7575</v>
      </c>
      <c r="K5996" s="50" t="s">
        <v>24766</v>
      </c>
      <c r="L5996" s="49" t="s">
        <v>7577</v>
      </c>
    </row>
    <row r="5997" customFormat="false" ht="13.5" hidden="false" customHeight="false" outlineLevel="0" collapsed="false">
      <c r="A5997" s="49" t="s">
        <v>21118</v>
      </c>
      <c r="B5997" s="49" t="s">
        <v>24348</v>
      </c>
      <c r="C5997" s="49" t="s">
        <v>24349</v>
      </c>
      <c r="D5997" s="49" t="s">
        <v>24350</v>
      </c>
      <c r="E5997" s="50"/>
      <c r="F5997" s="49"/>
      <c r="G5997" s="49" t="s">
        <v>24767</v>
      </c>
      <c r="H5997" s="49" t="s">
        <v>24768</v>
      </c>
      <c r="I5997" s="49" t="s">
        <v>11287</v>
      </c>
      <c r="J5997" s="49" t="s">
        <v>7575</v>
      </c>
      <c r="K5997" s="50" t="s">
        <v>24769</v>
      </c>
      <c r="L5997" s="49" t="s">
        <v>7577</v>
      </c>
    </row>
    <row r="5998" customFormat="false" ht="13.5" hidden="false" customHeight="false" outlineLevel="0" collapsed="false">
      <c r="A5998" s="49" t="s">
        <v>21118</v>
      </c>
      <c r="B5998" s="49" t="s">
        <v>24348</v>
      </c>
      <c r="C5998" s="49" t="s">
        <v>24349</v>
      </c>
      <c r="D5998" s="49" t="s">
        <v>24350</v>
      </c>
      <c r="E5998" s="50"/>
      <c r="F5998" s="49"/>
      <c r="G5998" s="49" t="s">
        <v>24770</v>
      </c>
      <c r="H5998" s="49" t="s">
        <v>24771</v>
      </c>
      <c r="I5998" s="49" t="s">
        <v>11287</v>
      </c>
      <c r="J5998" s="49" t="s">
        <v>7575</v>
      </c>
      <c r="K5998" s="50" t="s">
        <v>24772</v>
      </c>
      <c r="L5998" s="49" t="s">
        <v>7577</v>
      </c>
    </row>
    <row r="5999" customFormat="false" ht="13.5" hidden="false" customHeight="false" outlineLevel="0" collapsed="false">
      <c r="A5999" s="49" t="s">
        <v>21118</v>
      </c>
      <c r="B5999" s="49" t="s">
        <v>24348</v>
      </c>
      <c r="C5999" s="49" t="s">
        <v>24349</v>
      </c>
      <c r="D5999" s="49" t="s">
        <v>24350</v>
      </c>
      <c r="E5999" s="50"/>
      <c r="F5999" s="49"/>
      <c r="G5999" s="49" t="s">
        <v>24773</v>
      </c>
      <c r="H5999" s="49" t="s">
        <v>24774</v>
      </c>
      <c r="I5999" s="49" t="s">
        <v>11287</v>
      </c>
      <c r="J5999" s="49" t="s">
        <v>7575</v>
      </c>
      <c r="K5999" s="50" t="s">
        <v>24775</v>
      </c>
      <c r="L5999" s="49" t="s">
        <v>7577</v>
      </c>
    </row>
    <row r="6000" customFormat="false" ht="13.5" hidden="false" customHeight="false" outlineLevel="0" collapsed="false">
      <c r="A6000" s="49" t="s">
        <v>21118</v>
      </c>
      <c r="B6000" s="49" t="s">
        <v>24348</v>
      </c>
      <c r="C6000" s="49" t="s">
        <v>24349</v>
      </c>
      <c r="D6000" s="49" t="s">
        <v>24350</v>
      </c>
      <c r="E6000" s="50"/>
      <c r="F6000" s="49"/>
      <c r="G6000" s="49" t="s">
        <v>24776</v>
      </c>
      <c r="H6000" s="49" t="s">
        <v>24777</v>
      </c>
      <c r="I6000" s="49" t="s">
        <v>11287</v>
      </c>
      <c r="J6000" s="49" t="s">
        <v>7575</v>
      </c>
      <c r="K6000" s="50" t="s">
        <v>24778</v>
      </c>
      <c r="L6000" s="49" t="s">
        <v>7577</v>
      </c>
    </row>
    <row r="6001" customFormat="false" ht="13.5" hidden="false" customHeight="false" outlineLevel="0" collapsed="false">
      <c r="A6001" s="49" t="s">
        <v>21118</v>
      </c>
      <c r="B6001" s="49" t="s">
        <v>24348</v>
      </c>
      <c r="C6001" s="49" t="s">
        <v>24349</v>
      </c>
      <c r="D6001" s="49" t="s">
        <v>24350</v>
      </c>
      <c r="E6001" s="50"/>
      <c r="F6001" s="49"/>
      <c r="G6001" s="49" t="s">
        <v>24779</v>
      </c>
      <c r="H6001" s="49" t="s">
        <v>24780</v>
      </c>
      <c r="I6001" s="49" t="s">
        <v>11287</v>
      </c>
      <c r="J6001" s="49" t="s">
        <v>7575</v>
      </c>
      <c r="K6001" s="50" t="s">
        <v>24781</v>
      </c>
      <c r="L6001" s="49" t="s">
        <v>7577</v>
      </c>
    </row>
    <row r="6002" customFormat="false" ht="13.5" hidden="false" customHeight="false" outlineLevel="0" collapsed="false">
      <c r="A6002" s="49" t="s">
        <v>21118</v>
      </c>
      <c r="B6002" s="49" t="s">
        <v>24348</v>
      </c>
      <c r="C6002" s="49" t="s">
        <v>24782</v>
      </c>
      <c r="D6002" s="49" t="s">
        <v>24783</v>
      </c>
      <c r="E6002" s="50"/>
      <c r="F6002" s="49"/>
      <c r="G6002" s="49" t="s">
        <v>24784</v>
      </c>
      <c r="H6002" s="49" t="s">
        <v>24785</v>
      </c>
      <c r="I6002" s="49" t="s">
        <v>11287</v>
      </c>
      <c r="J6002" s="49" t="s">
        <v>7575</v>
      </c>
      <c r="K6002" s="50" t="s">
        <v>24786</v>
      </c>
      <c r="L6002" s="49" t="s">
        <v>7577</v>
      </c>
    </row>
    <row r="6003" customFormat="false" ht="13.5" hidden="false" customHeight="false" outlineLevel="0" collapsed="false">
      <c r="A6003" s="49" t="s">
        <v>21118</v>
      </c>
      <c r="B6003" s="49" t="s">
        <v>24348</v>
      </c>
      <c r="C6003" s="49" t="s">
        <v>24782</v>
      </c>
      <c r="D6003" s="49" t="s">
        <v>24783</v>
      </c>
      <c r="E6003" s="50"/>
      <c r="F6003" s="49"/>
      <c r="G6003" s="49" t="s">
        <v>24787</v>
      </c>
      <c r="H6003" s="49" t="s">
        <v>24788</v>
      </c>
      <c r="I6003" s="49" t="s">
        <v>11287</v>
      </c>
      <c r="J6003" s="49" t="s">
        <v>9175</v>
      </c>
      <c r="K6003" s="50" t="s">
        <v>24789</v>
      </c>
      <c r="L6003" s="49" t="s">
        <v>7577</v>
      </c>
    </row>
    <row r="6004" customFormat="false" ht="13.5" hidden="false" customHeight="false" outlineLevel="0" collapsed="false">
      <c r="A6004" s="49" t="s">
        <v>21118</v>
      </c>
      <c r="B6004" s="49" t="s">
        <v>24348</v>
      </c>
      <c r="C6004" s="49" t="s">
        <v>24782</v>
      </c>
      <c r="D6004" s="49" t="s">
        <v>24783</v>
      </c>
      <c r="E6004" s="50"/>
      <c r="F6004" s="49"/>
      <c r="G6004" s="49" t="s">
        <v>24790</v>
      </c>
      <c r="H6004" s="49" t="s">
        <v>24791</v>
      </c>
      <c r="I6004" s="49" t="s">
        <v>11287</v>
      </c>
      <c r="J6004" s="49" t="s">
        <v>7575</v>
      </c>
      <c r="K6004" s="50" t="s">
        <v>24792</v>
      </c>
      <c r="L6004" s="49" t="s">
        <v>7577</v>
      </c>
    </row>
    <row r="6005" customFormat="false" ht="13.5" hidden="false" customHeight="false" outlineLevel="0" collapsed="false">
      <c r="A6005" s="49" t="s">
        <v>21118</v>
      </c>
      <c r="B6005" s="49" t="s">
        <v>24348</v>
      </c>
      <c r="C6005" s="49" t="s">
        <v>24782</v>
      </c>
      <c r="D6005" s="49" t="s">
        <v>24783</v>
      </c>
      <c r="E6005" s="50"/>
      <c r="F6005" s="49"/>
      <c r="G6005" s="49" t="s">
        <v>24793</v>
      </c>
      <c r="H6005" s="49" t="s">
        <v>24794</v>
      </c>
      <c r="I6005" s="49" t="s">
        <v>24795</v>
      </c>
      <c r="J6005" s="49" t="s">
        <v>9175</v>
      </c>
      <c r="K6005" s="50" t="s">
        <v>8997</v>
      </c>
      <c r="L6005" s="49" t="s">
        <v>7577</v>
      </c>
    </row>
    <row r="6006" customFormat="false" ht="13.5" hidden="false" customHeight="false" outlineLevel="0" collapsed="false">
      <c r="A6006" s="49" t="s">
        <v>21118</v>
      </c>
      <c r="B6006" s="49" t="s">
        <v>24348</v>
      </c>
      <c r="C6006" s="49" t="s">
        <v>24782</v>
      </c>
      <c r="D6006" s="49" t="s">
        <v>24783</v>
      </c>
      <c r="E6006" s="50"/>
      <c r="F6006" s="49"/>
      <c r="G6006" s="49" t="s">
        <v>24796</v>
      </c>
      <c r="H6006" s="49" t="s">
        <v>24797</v>
      </c>
      <c r="I6006" s="49" t="s">
        <v>24795</v>
      </c>
      <c r="J6006" s="49" t="s">
        <v>9175</v>
      </c>
      <c r="K6006" s="50" t="s">
        <v>9507</v>
      </c>
      <c r="L6006" s="49" t="s">
        <v>7577</v>
      </c>
    </row>
    <row r="6007" customFormat="false" ht="13.5" hidden="false" customHeight="false" outlineLevel="0" collapsed="false">
      <c r="A6007" s="49" t="s">
        <v>21118</v>
      </c>
      <c r="B6007" s="49" t="s">
        <v>24348</v>
      </c>
      <c r="C6007" s="49" t="s">
        <v>24782</v>
      </c>
      <c r="D6007" s="49" t="s">
        <v>24783</v>
      </c>
      <c r="E6007" s="50"/>
      <c r="F6007" s="49"/>
      <c r="G6007" s="49" t="s">
        <v>24798</v>
      </c>
      <c r="H6007" s="49" t="s">
        <v>24799</v>
      </c>
      <c r="I6007" s="49" t="s">
        <v>24795</v>
      </c>
      <c r="J6007" s="49" t="s">
        <v>9175</v>
      </c>
      <c r="K6007" s="50" t="s">
        <v>9205</v>
      </c>
      <c r="L6007" s="49" t="s">
        <v>7577</v>
      </c>
    </row>
    <row r="6008" customFormat="false" ht="13.5" hidden="false" customHeight="false" outlineLevel="0" collapsed="false">
      <c r="A6008" s="49" t="s">
        <v>21118</v>
      </c>
      <c r="B6008" s="49" t="s">
        <v>24348</v>
      </c>
      <c r="C6008" s="49" t="s">
        <v>24782</v>
      </c>
      <c r="D6008" s="49" t="s">
        <v>24783</v>
      </c>
      <c r="E6008" s="50"/>
      <c r="F6008" s="49"/>
      <c r="G6008" s="49" t="s">
        <v>24800</v>
      </c>
      <c r="H6008" s="49" t="s">
        <v>24801</v>
      </c>
      <c r="I6008" s="49" t="s">
        <v>24795</v>
      </c>
      <c r="J6008" s="49" t="s">
        <v>9175</v>
      </c>
      <c r="K6008" s="50" t="s">
        <v>10743</v>
      </c>
      <c r="L6008" s="49" t="s">
        <v>7577</v>
      </c>
    </row>
    <row r="6009" customFormat="false" ht="13.5" hidden="false" customHeight="false" outlineLevel="0" collapsed="false">
      <c r="A6009" s="49" t="s">
        <v>21118</v>
      </c>
      <c r="B6009" s="49" t="s">
        <v>24348</v>
      </c>
      <c r="C6009" s="49" t="s">
        <v>24782</v>
      </c>
      <c r="D6009" s="49" t="s">
        <v>24783</v>
      </c>
      <c r="E6009" s="50"/>
      <c r="F6009" s="49"/>
      <c r="G6009" s="49" t="s">
        <v>24802</v>
      </c>
      <c r="H6009" s="49" t="s">
        <v>24803</v>
      </c>
      <c r="I6009" s="49" t="s">
        <v>24795</v>
      </c>
      <c r="J6009" s="49" t="s">
        <v>9175</v>
      </c>
      <c r="K6009" s="50" t="s">
        <v>8858</v>
      </c>
      <c r="L6009" s="49" t="s">
        <v>7577</v>
      </c>
    </row>
    <row r="6010" customFormat="false" ht="13.5" hidden="false" customHeight="false" outlineLevel="0" collapsed="false">
      <c r="A6010" s="49" t="s">
        <v>21118</v>
      </c>
      <c r="B6010" s="49" t="s">
        <v>24348</v>
      </c>
      <c r="C6010" s="49" t="s">
        <v>24782</v>
      </c>
      <c r="D6010" s="49" t="s">
        <v>24783</v>
      </c>
      <c r="E6010" s="50"/>
      <c r="F6010" s="49"/>
      <c r="G6010" s="49" t="s">
        <v>24804</v>
      </c>
      <c r="H6010" s="49" t="s">
        <v>24805</v>
      </c>
      <c r="I6010" s="49" t="s">
        <v>24795</v>
      </c>
      <c r="J6010" s="49" t="s">
        <v>9175</v>
      </c>
      <c r="K6010" s="50" t="s">
        <v>9558</v>
      </c>
      <c r="L6010" s="49" t="s">
        <v>7577</v>
      </c>
    </row>
    <row r="6011" customFormat="false" ht="13.5" hidden="false" customHeight="false" outlineLevel="0" collapsed="false">
      <c r="A6011" s="49" t="s">
        <v>21118</v>
      </c>
      <c r="B6011" s="49" t="s">
        <v>24348</v>
      </c>
      <c r="C6011" s="49" t="s">
        <v>24782</v>
      </c>
      <c r="D6011" s="49" t="s">
        <v>24783</v>
      </c>
      <c r="E6011" s="50"/>
      <c r="F6011" s="49"/>
      <c r="G6011" s="49" t="s">
        <v>24806</v>
      </c>
      <c r="H6011" s="49" t="s">
        <v>24807</v>
      </c>
      <c r="I6011" s="49" t="s">
        <v>24795</v>
      </c>
      <c r="J6011" s="49" t="s">
        <v>9175</v>
      </c>
      <c r="K6011" s="50" t="s">
        <v>10539</v>
      </c>
      <c r="L6011" s="49" t="s">
        <v>7577</v>
      </c>
    </row>
    <row r="6012" customFormat="false" ht="13.5" hidden="false" customHeight="false" outlineLevel="0" collapsed="false">
      <c r="A6012" s="49" t="s">
        <v>21118</v>
      </c>
      <c r="B6012" s="49" t="s">
        <v>24348</v>
      </c>
      <c r="C6012" s="49" t="s">
        <v>24782</v>
      </c>
      <c r="D6012" s="49" t="s">
        <v>24783</v>
      </c>
      <c r="E6012" s="50"/>
      <c r="F6012" s="49"/>
      <c r="G6012" s="49" t="s">
        <v>24808</v>
      </c>
      <c r="H6012" s="49" t="s">
        <v>24809</v>
      </c>
      <c r="I6012" s="49" t="s">
        <v>24795</v>
      </c>
      <c r="J6012" s="49" t="s">
        <v>9175</v>
      </c>
      <c r="K6012" s="50" t="s">
        <v>10047</v>
      </c>
      <c r="L6012" s="49" t="s">
        <v>7577</v>
      </c>
    </row>
    <row r="6013" customFormat="false" ht="13.5" hidden="false" customHeight="false" outlineLevel="0" collapsed="false">
      <c r="A6013" s="49" t="s">
        <v>21118</v>
      </c>
      <c r="B6013" s="49" t="s">
        <v>24348</v>
      </c>
      <c r="C6013" s="49" t="s">
        <v>24782</v>
      </c>
      <c r="D6013" s="49" t="s">
        <v>24783</v>
      </c>
      <c r="E6013" s="50"/>
      <c r="F6013" s="49"/>
      <c r="G6013" s="49" t="s">
        <v>24810</v>
      </c>
      <c r="H6013" s="49" t="s">
        <v>24811</v>
      </c>
      <c r="I6013" s="49" t="s">
        <v>24795</v>
      </c>
      <c r="J6013" s="49" t="s">
        <v>9175</v>
      </c>
      <c r="K6013" s="50" t="s">
        <v>8885</v>
      </c>
      <c r="L6013" s="49" t="s">
        <v>7577</v>
      </c>
    </row>
    <row r="6014" customFormat="false" ht="13.5" hidden="false" customHeight="false" outlineLevel="0" collapsed="false">
      <c r="A6014" s="49" t="s">
        <v>21118</v>
      </c>
      <c r="B6014" s="49" t="s">
        <v>24348</v>
      </c>
      <c r="C6014" s="49" t="s">
        <v>24782</v>
      </c>
      <c r="D6014" s="49" t="s">
        <v>24783</v>
      </c>
      <c r="E6014" s="50"/>
      <c r="F6014" s="49"/>
      <c r="G6014" s="49" t="s">
        <v>24812</v>
      </c>
      <c r="H6014" s="49" t="s">
        <v>24813</v>
      </c>
      <c r="I6014" s="49" t="s">
        <v>24795</v>
      </c>
      <c r="J6014" s="49" t="s">
        <v>7575</v>
      </c>
      <c r="K6014" s="50" t="s">
        <v>9504</v>
      </c>
      <c r="L6014" s="49" t="s">
        <v>7577</v>
      </c>
    </row>
    <row r="6015" customFormat="false" ht="13.5" hidden="false" customHeight="false" outlineLevel="0" collapsed="false">
      <c r="A6015" s="49" t="s">
        <v>21118</v>
      </c>
      <c r="B6015" s="49" t="s">
        <v>24348</v>
      </c>
      <c r="C6015" s="49" t="s">
        <v>24782</v>
      </c>
      <c r="D6015" s="49" t="s">
        <v>24783</v>
      </c>
      <c r="E6015" s="50"/>
      <c r="F6015" s="49"/>
      <c r="G6015" s="49" t="s">
        <v>24814</v>
      </c>
      <c r="H6015" s="49" t="s">
        <v>24815</v>
      </c>
      <c r="I6015" s="49" t="s">
        <v>24816</v>
      </c>
      <c r="J6015" s="49" t="s">
        <v>9175</v>
      </c>
      <c r="K6015" s="50" t="s">
        <v>24817</v>
      </c>
      <c r="L6015" s="49" t="s">
        <v>7577</v>
      </c>
    </row>
    <row r="6016" customFormat="false" ht="13.5" hidden="false" customHeight="false" outlineLevel="0" collapsed="false">
      <c r="A6016" s="49" t="s">
        <v>21118</v>
      </c>
      <c r="B6016" s="49" t="s">
        <v>24348</v>
      </c>
      <c r="C6016" s="49" t="s">
        <v>24782</v>
      </c>
      <c r="D6016" s="49" t="s">
        <v>24783</v>
      </c>
      <c r="E6016" s="50"/>
      <c r="F6016" s="49"/>
      <c r="G6016" s="49" t="s">
        <v>24818</v>
      </c>
      <c r="H6016" s="49" t="s">
        <v>24819</v>
      </c>
      <c r="I6016" s="49" t="s">
        <v>24816</v>
      </c>
      <c r="J6016" s="49" t="s">
        <v>9175</v>
      </c>
      <c r="K6016" s="50" t="s">
        <v>24820</v>
      </c>
      <c r="L6016" s="49" t="s">
        <v>7577</v>
      </c>
    </row>
    <row r="6017" customFormat="false" ht="13.5" hidden="false" customHeight="false" outlineLevel="0" collapsed="false">
      <c r="A6017" s="49" t="s">
        <v>21118</v>
      </c>
      <c r="B6017" s="49" t="s">
        <v>24348</v>
      </c>
      <c r="C6017" s="49" t="s">
        <v>24782</v>
      </c>
      <c r="D6017" s="49" t="s">
        <v>24783</v>
      </c>
      <c r="E6017" s="50"/>
      <c r="F6017" s="49"/>
      <c r="G6017" s="49" t="s">
        <v>24821</v>
      </c>
      <c r="H6017" s="49" t="s">
        <v>24822</v>
      </c>
      <c r="I6017" s="49" t="s">
        <v>24816</v>
      </c>
      <c r="J6017" s="49" t="s">
        <v>7575</v>
      </c>
      <c r="K6017" s="50" t="s">
        <v>24823</v>
      </c>
      <c r="L6017" s="49" t="s">
        <v>7577</v>
      </c>
    </row>
    <row r="6018" customFormat="false" ht="13.5" hidden="false" customHeight="false" outlineLevel="0" collapsed="false">
      <c r="A6018" s="49" t="s">
        <v>21118</v>
      </c>
      <c r="B6018" s="49" t="s">
        <v>24348</v>
      </c>
      <c r="C6018" s="49" t="s">
        <v>24782</v>
      </c>
      <c r="D6018" s="49" t="s">
        <v>24783</v>
      </c>
      <c r="E6018" s="50"/>
      <c r="F6018" s="49"/>
      <c r="G6018" s="49" t="s">
        <v>24824</v>
      </c>
      <c r="H6018" s="49" t="s">
        <v>24825</v>
      </c>
      <c r="I6018" s="49" t="s">
        <v>24826</v>
      </c>
      <c r="J6018" s="49" t="s">
        <v>9175</v>
      </c>
      <c r="K6018" s="50" t="s">
        <v>24827</v>
      </c>
      <c r="L6018" s="49" t="s">
        <v>7577</v>
      </c>
    </row>
    <row r="6019" customFormat="false" ht="13.5" hidden="false" customHeight="false" outlineLevel="0" collapsed="false">
      <c r="A6019" s="49" t="s">
        <v>21118</v>
      </c>
      <c r="B6019" s="49" t="s">
        <v>24348</v>
      </c>
      <c r="C6019" s="49" t="s">
        <v>24782</v>
      </c>
      <c r="D6019" s="49" t="s">
        <v>24783</v>
      </c>
      <c r="E6019" s="50"/>
      <c r="F6019" s="49"/>
      <c r="G6019" s="49" t="s">
        <v>24828</v>
      </c>
      <c r="H6019" s="49" t="s">
        <v>24829</v>
      </c>
      <c r="I6019" s="49" t="s">
        <v>24826</v>
      </c>
      <c r="J6019" s="49" t="s">
        <v>9175</v>
      </c>
      <c r="K6019" s="50" t="s">
        <v>17647</v>
      </c>
      <c r="L6019" s="49" t="s">
        <v>7577</v>
      </c>
    </row>
    <row r="6020" customFormat="false" ht="13.5" hidden="false" customHeight="false" outlineLevel="0" collapsed="false">
      <c r="A6020" s="49" t="s">
        <v>21118</v>
      </c>
      <c r="B6020" s="49" t="s">
        <v>24348</v>
      </c>
      <c r="C6020" s="49" t="s">
        <v>24782</v>
      </c>
      <c r="D6020" s="49" t="s">
        <v>24783</v>
      </c>
      <c r="E6020" s="50"/>
      <c r="F6020" s="49"/>
      <c r="G6020" s="49" t="s">
        <v>24830</v>
      </c>
      <c r="H6020" s="49" t="s">
        <v>24831</v>
      </c>
      <c r="I6020" s="49" t="s">
        <v>24826</v>
      </c>
      <c r="J6020" s="49" t="s">
        <v>9175</v>
      </c>
      <c r="K6020" s="50" t="s">
        <v>10948</v>
      </c>
      <c r="L6020" s="49" t="s">
        <v>7577</v>
      </c>
    </row>
    <row r="6021" customFormat="false" ht="13.5" hidden="false" customHeight="false" outlineLevel="0" collapsed="false">
      <c r="A6021" s="49" t="s">
        <v>21118</v>
      </c>
      <c r="B6021" s="49" t="s">
        <v>24348</v>
      </c>
      <c r="C6021" s="49" t="s">
        <v>24782</v>
      </c>
      <c r="D6021" s="49" t="s">
        <v>24783</v>
      </c>
      <c r="E6021" s="50"/>
      <c r="F6021" s="49"/>
      <c r="G6021" s="49" t="s">
        <v>24832</v>
      </c>
      <c r="H6021" s="49" t="s">
        <v>24833</v>
      </c>
      <c r="I6021" s="49" t="s">
        <v>24826</v>
      </c>
      <c r="J6021" s="49" t="s">
        <v>9175</v>
      </c>
      <c r="K6021" s="50" t="s">
        <v>24834</v>
      </c>
      <c r="L6021" s="49" t="s">
        <v>7577</v>
      </c>
    </row>
    <row r="6022" customFormat="false" ht="13.5" hidden="false" customHeight="false" outlineLevel="0" collapsed="false">
      <c r="A6022" s="49" t="s">
        <v>21118</v>
      </c>
      <c r="B6022" s="49" t="s">
        <v>24348</v>
      </c>
      <c r="C6022" s="49" t="s">
        <v>24782</v>
      </c>
      <c r="D6022" s="49" t="s">
        <v>24783</v>
      </c>
      <c r="E6022" s="50"/>
      <c r="F6022" s="49"/>
      <c r="G6022" s="49" t="s">
        <v>24835</v>
      </c>
      <c r="H6022" s="49" t="s">
        <v>24836</v>
      </c>
      <c r="I6022" s="49" t="s">
        <v>24826</v>
      </c>
      <c r="J6022" s="49" t="s">
        <v>9175</v>
      </c>
      <c r="K6022" s="50" t="s">
        <v>24837</v>
      </c>
      <c r="L6022" s="49" t="s">
        <v>7577</v>
      </c>
    </row>
    <row r="6023" customFormat="false" ht="13.5" hidden="false" customHeight="false" outlineLevel="0" collapsed="false">
      <c r="A6023" s="49" t="s">
        <v>21118</v>
      </c>
      <c r="B6023" s="49" t="s">
        <v>24348</v>
      </c>
      <c r="C6023" s="49" t="s">
        <v>24782</v>
      </c>
      <c r="D6023" s="49" t="s">
        <v>24783</v>
      </c>
      <c r="E6023" s="50"/>
      <c r="F6023" s="49"/>
      <c r="G6023" s="49" t="s">
        <v>24838</v>
      </c>
      <c r="H6023" s="49" t="s">
        <v>24839</v>
      </c>
      <c r="I6023" s="49" t="s">
        <v>24826</v>
      </c>
      <c r="J6023" s="49" t="s">
        <v>9175</v>
      </c>
      <c r="K6023" s="50" t="s">
        <v>9619</v>
      </c>
      <c r="L6023" s="49" t="s">
        <v>7577</v>
      </c>
    </row>
    <row r="6024" customFormat="false" ht="13.5" hidden="false" customHeight="false" outlineLevel="0" collapsed="false">
      <c r="A6024" s="49" t="s">
        <v>21118</v>
      </c>
      <c r="B6024" s="49" t="s">
        <v>24348</v>
      </c>
      <c r="C6024" s="49" t="s">
        <v>24782</v>
      </c>
      <c r="D6024" s="49" t="s">
        <v>24783</v>
      </c>
      <c r="E6024" s="50"/>
      <c r="F6024" s="49"/>
      <c r="G6024" s="49" t="s">
        <v>24840</v>
      </c>
      <c r="H6024" s="49" t="s">
        <v>24841</v>
      </c>
      <c r="I6024" s="49" t="s">
        <v>24826</v>
      </c>
      <c r="J6024" s="49" t="s">
        <v>9175</v>
      </c>
      <c r="K6024" s="50" t="s">
        <v>24842</v>
      </c>
      <c r="L6024" s="49" t="s">
        <v>7577</v>
      </c>
    </row>
    <row r="6025" customFormat="false" ht="13.5" hidden="false" customHeight="false" outlineLevel="0" collapsed="false">
      <c r="A6025" s="49" t="s">
        <v>21118</v>
      </c>
      <c r="B6025" s="49" t="s">
        <v>24348</v>
      </c>
      <c r="C6025" s="49" t="s">
        <v>24782</v>
      </c>
      <c r="D6025" s="49" t="s">
        <v>24783</v>
      </c>
      <c r="E6025" s="50"/>
      <c r="F6025" s="49"/>
      <c r="G6025" s="49" t="s">
        <v>24843</v>
      </c>
      <c r="H6025" s="49" t="s">
        <v>24844</v>
      </c>
      <c r="I6025" s="49" t="s">
        <v>24826</v>
      </c>
      <c r="J6025" s="49" t="s">
        <v>9175</v>
      </c>
      <c r="K6025" s="50" t="s">
        <v>22845</v>
      </c>
      <c r="L6025" s="49" t="s">
        <v>7577</v>
      </c>
    </row>
    <row r="6026" customFormat="false" ht="13.5" hidden="false" customHeight="false" outlineLevel="0" collapsed="false">
      <c r="A6026" s="49" t="s">
        <v>21118</v>
      </c>
      <c r="B6026" s="49" t="s">
        <v>24348</v>
      </c>
      <c r="C6026" s="49" t="s">
        <v>24782</v>
      </c>
      <c r="D6026" s="49" t="s">
        <v>24783</v>
      </c>
      <c r="E6026" s="50"/>
      <c r="F6026" s="49"/>
      <c r="G6026" s="49" t="s">
        <v>24845</v>
      </c>
      <c r="H6026" s="49" t="s">
        <v>24846</v>
      </c>
      <c r="I6026" s="49" t="s">
        <v>24826</v>
      </c>
      <c r="J6026" s="49" t="s">
        <v>9175</v>
      </c>
      <c r="K6026" s="50" t="s">
        <v>22672</v>
      </c>
      <c r="L6026" s="49" t="s">
        <v>7577</v>
      </c>
    </row>
    <row r="6027" customFormat="false" ht="13.5" hidden="false" customHeight="false" outlineLevel="0" collapsed="false">
      <c r="A6027" s="49" t="s">
        <v>21118</v>
      </c>
      <c r="B6027" s="49" t="s">
        <v>24348</v>
      </c>
      <c r="C6027" s="49" t="s">
        <v>24782</v>
      </c>
      <c r="D6027" s="49" t="s">
        <v>24783</v>
      </c>
      <c r="E6027" s="50"/>
      <c r="F6027" s="49"/>
      <c r="G6027" s="49" t="s">
        <v>24847</v>
      </c>
      <c r="H6027" s="49" t="s">
        <v>24848</v>
      </c>
      <c r="I6027" s="49" t="s">
        <v>24826</v>
      </c>
      <c r="J6027" s="49" t="s">
        <v>7575</v>
      </c>
      <c r="K6027" s="50" t="s">
        <v>10095</v>
      </c>
      <c r="L6027" s="49" t="s">
        <v>7577</v>
      </c>
    </row>
    <row r="6028" customFormat="false" ht="13.5" hidden="false" customHeight="false" outlineLevel="0" collapsed="false">
      <c r="A6028" s="49" t="s">
        <v>21118</v>
      </c>
      <c r="B6028" s="49" t="s">
        <v>24348</v>
      </c>
      <c r="C6028" s="49" t="s">
        <v>24782</v>
      </c>
      <c r="D6028" s="49" t="s">
        <v>24783</v>
      </c>
      <c r="E6028" s="50"/>
      <c r="F6028" s="49"/>
      <c r="G6028" s="49" t="s">
        <v>24849</v>
      </c>
      <c r="H6028" s="49" t="s">
        <v>24850</v>
      </c>
      <c r="I6028" s="49" t="s">
        <v>24826</v>
      </c>
      <c r="J6028" s="49" t="s">
        <v>7575</v>
      </c>
      <c r="K6028" s="50" t="s">
        <v>9439</v>
      </c>
      <c r="L6028" s="49" t="s">
        <v>7577</v>
      </c>
    </row>
    <row r="6029" customFormat="false" ht="13.5" hidden="false" customHeight="false" outlineLevel="0" collapsed="false">
      <c r="A6029" s="49" t="s">
        <v>21118</v>
      </c>
      <c r="B6029" s="49" t="s">
        <v>24348</v>
      </c>
      <c r="C6029" s="49" t="s">
        <v>24782</v>
      </c>
      <c r="D6029" s="49" t="s">
        <v>24783</v>
      </c>
      <c r="E6029" s="50"/>
      <c r="F6029" s="49"/>
      <c r="G6029" s="49" t="s">
        <v>24851</v>
      </c>
      <c r="H6029" s="49" t="s">
        <v>24852</v>
      </c>
      <c r="I6029" s="49" t="s">
        <v>24826</v>
      </c>
      <c r="J6029" s="49" t="s">
        <v>7575</v>
      </c>
      <c r="K6029" s="50" t="s">
        <v>8894</v>
      </c>
      <c r="L6029" s="49" t="s">
        <v>7577</v>
      </c>
    </row>
    <row r="6030" customFormat="false" ht="13.5" hidden="false" customHeight="false" outlineLevel="0" collapsed="false">
      <c r="A6030" s="49" t="s">
        <v>21118</v>
      </c>
      <c r="B6030" s="49" t="s">
        <v>24348</v>
      </c>
      <c r="C6030" s="49" t="s">
        <v>24782</v>
      </c>
      <c r="D6030" s="49" t="s">
        <v>24783</v>
      </c>
      <c r="E6030" s="50"/>
      <c r="F6030" s="49"/>
      <c r="G6030" s="49" t="s">
        <v>24853</v>
      </c>
      <c r="H6030" s="49" t="s">
        <v>24854</v>
      </c>
      <c r="I6030" s="49" t="s">
        <v>24855</v>
      </c>
      <c r="J6030" s="49" t="s">
        <v>9175</v>
      </c>
      <c r="K6030" s="50" t="s">
        <v>15624</v>
      </c>
      <c r="L6030" s="49" t="s">
        <v>7577</v>
      </c>
    </row>
    <row r="6031" customFormat="false" ht="13.5" hidden="false" customHeight="false" outlineLevel="0" collapsed="false">
      <c r="A6031" s="49" t="s">
        <v>21118</v>
      </c>
      <c r="B6031" s="49" t="s">
        <v>24348</v>
      </c>
      <c r="C6031" s="49" t="s">
        <v>24782</v>
      </c>
      <c r="D6031" s="49" t="s">
        <v>24783</v>
      </c>
      <c r="E6031" s="50"/>
      <c r="F6031" s="49"/>
      <c r="G6031" s="49" t="s">
        <v>24856</v>
      </c>
      <c r="H6031" s="49" t="s">
        <v>24857</v>
      </c>
      <c r="I6031" s="49" t="s">
        <v>24855</v>
      </c>
      <c r="J6031" s="49" t="s">
        <v>9175</v>
      </c>
      <c r="K6031" s="50" t="s">
        <v>23858</v>
      </c>
      <c r="L6031" s="49" t="s">
        <v>7577</v>
      </c>
    </row>
    <row r="6032" customFormat="false" ht="13.5" hidden="false" customHeight="false" outlineLevel="0" collapsed="false">
      <c r="A6032" s="49" t="s">
        <v>21118</v>
      </c>
      <c r="B6032" s="49" t="s">
        <v>24348</v>
      </c>
      <c r="C6032" s="49" t="s">
        <v>24782</v>
      </c>
      <c r="D6032" s="49" t="s">
        <v>24783</v>
      </c>
      <c r="E6032" s="50"/>
      <c r="F6032" s="49"/>
      <c r="G6032" s="49" t="s">
        <v>24858</v>
      </c>
      <c r="H6032" s="49" t="s">
        <v>24859</v>
      </c>
      <c r="I6032" s="49" t="s">
        <v>24855</v>
      </c>
      <c r="J6032" s="49" t="s">
        <v>9175</v>
      </c>
      <c r="K6032" s="50" t="s">
        <v>24860</v>
      </c>
      <c r="L6032" s="49" t="s">
        <v>7577</v>
      </c>
    </row>
    <row r="6033" customFormat="false" ht="13.5" hidden="false" customHeight="false" outlineLevel="0" collapsed="false">
      <c r="A6033" s="49" t="s">
        <v>21118</v>
      </c>
      <c r="B6033" s="49" t="s">
        <v>24348</v>
      </c>
      <c r="C6033" s="49" t="s">
        <v>24782</v>
      </c>
      <c r="D6033" s="49" t="s">
        <v>24783</v>
      </c>
      <c r="E6033" s="50"/>
      <c r="F6033" s="49"/>
      <c r="G6033" s="49" t="s">
        <v>24861</v>
      </c>
      <c r="H6033" s="49" t="s">
        <v>24862</v>
      </c>
      <c r="I6033" s="49" t="s">
        <v>24855</v>
      </c>
      <c r="J6033" s="49" t="s">
        <v>9175</v>
      </c>
      <c r="K6033" s="50" t="s">
        <v>14865</v>
      </c>
      <c r="L6033" s="49" t="s">
        <v>7577</v>
      </c>
    </row>
    <row r="6034" customFormat="false" ht="13.5" hidden="false" customHeight="false" outlineLevel="0" collapsed="false">
      <c r="A6034" s="49" t="s">
        <v>21118</v>
      </c>
      <c r="B6034" s="49" t="s">
        <v>24348</v>
      </c>
      <c r="C6034" s="49" t="s">
        <v>24782</v>
      </c>
      <c r="D6034" s="49" t="s">
        <v>24783</v>
      </c>
      <c r="E6034" s="50"/>
      <c r="F6034" s="49"/>
      <c r="G6034" s="49" t="s">
        <v>24863</v>
      </c>
      <c r="H6034" s="49" t="s">
        <v>24864</v>
      </c>
      <c r="I6034" s="49" t="s">
        <v>24855</v>
      </c>
      <c r="J6034" s="49" t="s">
        <v>7575</v>
      </c>
      <c r="K6034" s="50" t="s">
        <v>10095</v>
      </c>
      <c r="L6034" s="49" t="s">
        <v>7577</v>
      </c>
    </row>
    <row r="6035" customFormat="false" ht="13.5" hidden="false" customHeight="false" outlineLevel="0" collapsed="false">
      <c r="A6035" s="49" t="s">
        <v>21118</v>
      </c>
      <c r="B6035" s="49" t="s">
        <v>24348</v>
      </c>
      <c r="C6035" s="49" t="s">
        <v>24782</v>
      </c>
      <c r="D6035" s="49" t="s">
        <v>24783</v>
      </c>
      <c r="E6035" s="50"/>
      <c r="F6035" s="49"/>
      <c r="G6035" s="49" t="s">
        <v>24865</v>
      </c>
      <c r="H6035" s="49" t="s">
        <v>24866</v>
      </c>
      <c r="I6035" s="49" t="s">
        <v>24867</v>
      </c>
      <c r="J6035" s="49" t="s">
        <v>9175</v>
      </c>
      <c r="K6035" s="50" t="s">
        <v>8935</v>
      </c>
      <c r="L6035" s="49" t="s">
        <v>7577</v>
      </c>
    </row>
    <row r="6036" customFormat="false" ht="13.5" hidden="false" customHeight="false" outlineLevel="0" collapsed="false">
      <c r="A6036" s="49" t="s">
        <v>21118</v>
      </c>
      <c r="B6036" s="49" t="s">
        <v>24348</v>
      </c>
      <c r="C6036" s="49" t="s">
        <v>24782</v>
      </c>
      <c r="D6036" s="49" t="s">
        <v>24783</v>
      </c>
      <c r="E6036" s="50"/>
      <c r="F6036" s="49"/>
      <c r="G6036" s="49" t="s">
        <v>24868</v>
      </c>
      <c r="H6036" s="49" t="s">
        <v>24869</v>
      </c>
      <c r="I6036" s="49" t="s">
        <v>24867</v>
      </c>
      <c r="J6036" s="49" t="s">
        <v>9175</v>
      </c>
      <c r="K6036" s="50" t="s">
        <v>9671</v>
      </c>
      <c r="L6036" s="49" t="s">
        <v>7577</v>
      </c>
    </row>
    <row r="6037" customFormat="false" ht="13.5" hidden="false" customHeight="false" outlineLevel="0" collapsed="false">
      <c r="A6037" s="49" t="s">
        <v>21118</v>
      </c>
      <c r="B6037" s="49" t="s">
        <v>24348</v>
      </c>
      <c r="C6037" s="49" t="s">
        <v>24782</v>
      </c>
      <c r="D6037" s="49" t="s">
        <v>24783</v>
      </c>
      <c r="E6037" s="50"/>
      <c r="F6037" s="49"/>
      <c r="G6037" s="49" t="s">
        <v>24870</v>
      </c>
      <c r="H6037" s="49" t="s">
        <v>24871</v>
      </c>
      <c r="I6037" s="49" t="s">
        <v>24867</v>
      </c>
      <c r="J6037" s="49" t="s">
        <v>9175</v>
      </c>
      <c r="K6037" s="50" t="s">
        <v>9545</v>
      </c>
      <c r="L6037" s="49" t="s">
        <v>7577</v>
      </c>
    </row>
    <row r="6038" customFormat="false" ht="13.5" hidden="false" customHeight="false" outlineLevel="0" collapsed="false">
      <c r="A6038" s="49" t="s">
        <v>21118</v>
      </c>
      <c r="B6038" s="49" t="s">
        <v>24348</v>
      </c>
      <c r="C6038" s="49" t="s">
        <v>24782</v>
      </c>
      <c r="D6038" s="49" t="s">
        <v>24783</v>
      </c>
      <c r="E6038" s="50"/>
      <c r="F6038" s="49"/>
      <c r="G6038" s="49" t="s">
        <v>24872</v>
      </c>
      <c r="H6038" s="49" t="s">
        <v>24873</v>
      </c>
      <c r="I6038" s="49" t="s">
        <v>24867</v>
      </c>
      <c r="J6038" s="49" t="s">
        <v>7575</v>
      </c>
      <c r="K6038" s="50" t="s">
        <v>10422</v>
      </c>
      <c r="L6038" s="49" t="s">
        <v>7577</v>
      </c>
    </row>
    <row r="6039" customFormat="false" ht="13.5" hidden="false" customHeight="false" outlineLevel="0" collapsed="false">
      <c r="A6039" s="49" t="s">
        <v>21118</v>
      </c>
      <c r="B6039" s="49" t="s">
        <v>24348</v>
      </c>
      <c r="C6039" s="49" t="s">
        <v>24782</v>
      </c>
      <c r="D6039" s="49" t="s">
        <v>24783</v>
      </c>
      <c r="E6039" s="50"/>
      <c r="F6039" s="49"/>
      <c r="G6039" s="49" t="s">
        <v>24874</v>
      </c>
      <c r="H6039" s="49" t="s">
        <v>24875</v>
      </c>
      <c r="I6039" s="49" t="s">
        <v>11161</v>
      </c>
      <c r="J6039" s="49" t="s">
        <v>9175</v>
      </c>
      <c r="K6039" s="50" t="s">
        <v>9602</v>
      </c>
      <c r="L6039" s="49" t="s">
        <v>7577</v>
      </c>
    </row>
    <row r="6040" customFormat="false" ht="13.5" hidden="false" customHeight="false" outlineLevel="0" collapsed="false">
      <c r="A6040" s="49" t="s">
        <v>21118</v>
      </c>
      <c r="B6040" s="49" t="s">
        <v>24348</v>
      </c>
      <c r="C6040" s="49" t="s">
        <v>24782</v>
      </c>
      <c r="D6040" s="49" t="s">
        <v>24783</v>
      </c>
      <c r="E6040" s="50"/>
      <c r="F6040" s="49"/>
      <c r="G6040" s="49" t="s">
        <v>24876</v>
      </c>
      <c r="H6040" s="49" t="s">
        <v>24877</v>
      </c>
      <c r="I6040" s="49" t="s">
        <v>11161</v>
      </c>
      <c r="J6040" s="49" t="s">
        <v>9175</v>
      </c>
      <c r="K6040" s="50" t="s">
        <v>9602</v>
      </c>
      <c r="L6040" s="49" t="s">
        <v>7577</v>
      </c>
    </row>
    <row r="6041" customFormat="false" ht="13.5" hidden="false" customHeight="false" outlineLevel="0" collapsed="false">
      <c r="A6041" s="49" t="s">
        <v>21118</v>
      </c>
      <c r="B6041" s="49" t="s">
        <v>24348</v>
      </c>
      <c r="C6041" s="49" t="s">
        <v>24782</v>
      </c>
      <c r="D6041" s="49" t="s">
        <v>24783</v>
      </c>
      <c r="E6041" s="50"/>
      <c r="F6041" s="49"/>
      <c r="G6041" s="49" t="s">
        <v>24878</v>
      </c>
      <c r="H6041" s="49" t="s">
        <v>24879</v>
      </c>
      <c r="I6041" s="49" t="s">
        <v>11161</v>
      </c>
      <c r="J6041" s="49" t="s">
        <v>9175</v>
      </c>
      <c r="K6041" s="50" t="s">
        <v>9340</v>
      </c>
      <c r="L6041" s="49" t="s">
        <v>7577</v>
      </c>
    </row>
    <row r="6042" customFormat="false" ht="13.5" hidden="false" customHeight="false" outlineLevel="0" collapsed="false">
      <c r="A6042" s="49" t="s">
        <v>21118</v>
      </c>
      <c r="B6042" s="49" t="s">
        <v>24348</v>
      </c>
      <c r="C6042" s="49" t="s">
        <v>24782</v>
      </c>
      <c r="D6042" s="49" t="s">
        <v>24783</v>
      </c>
      <c r="E6042" s="50"/>
      <c r="F6042" s="49"/>
      <c r="G6042" s="49" t="s">
        <v>24880</v>
      </c>
      <c r="H6042" s="49" t="s">
        <v>24881</v>
      </c>
      <c r="I6042" s="49" t="s">
        <v>7779</v>
      </c>
      <c r="J6042" s="49" t="s">
        <v>9175</v>
      </c>
      <c r="K6042" s="50" t="s">
        <v>9564</v>
      </c>
      <c r="L6042" s="49" t="s">
        <v>7577</v>
      </c>
    </row>
    <row r="6043" customFormat="false" ht="13.5" hidden="false" customHeight="false" outlineLevel="0" collapsed="false">
      <c r="A6043" s="49" t="s">
        <v>21118</v>
      </c>
      <c r="B6043" s="49" t="s">
        <v>24348</v>
      </c>
      <c r="C6043" s="49" t="s">
        <v>24782</v>
      </c>
      <c r="D6043" s="49" t="s">
        <v>24783</v>
      </c>
      <c r="E6043" s="50"/>
      <c r="F6043" s="49"/>
      <c r="G6043" s="49" t="s">
        <v>24882</v>
      </c>
      <c r="H6043" s="49" t="s">
        <v>24883</v>
      </c>
      <c r="I6043" s="49" t="s">
        <v>7779</v>
      </c>
      <c r="J6043" s="49" t="s">
        <v>9175</v>
      </c>
      <c r="K6043" s="50" t="s">
        <v>24884</v>
      </c>
      <c r="L6043" s="49" t="s">
        <v>7577</v>
      </c>
    </row>
    <row r="6044" customFormat="false" ht="13.5" hidden="false" customHeight="false" outlineLevel="0" collapsed="false">
      <c r="A6044" s="49" t="s">
        <v>21118</v>
      </c>
      <c r="B6044" s="49" t="s">
        <v>24348</v>
      </c>
      <c r="C6044" s="49" t="s">
        <v>24782</v>
      </c>
      <c r="D6044" s="49" t="s">
        <v>24783</v>
      </c>
      <c r="E6044" s="50"/>
      <c r="F6044" s="49"/>
      <c r="G6044" s="49" t="s">
        <v>24885</v>
      </c>
      <c r="H6044" s="49" t="s">
        <v>24886</v>
      </c>
      <c r="I6044" s="49" t="s">
        <v>8210</v>
      </c>
      <c r="J6044" s="49" t="s">
        <v>9175</v>
      </c>
      <c r="K6044" s="50" t="s">
        <v>9056</v>
      </c>
      <c r="L6044" s="49" t="s">
        <v>7577</v>
      </c>
    </row>
    <row r="6045" customFormat="false" ht="13.5" hidden="false" customHeight="false" outlineLevel="0" collapsed="false">
      <c r="A6045" s="49" t="s">
        <v>21118</v>
      </c>
      <c r="B6045" s="49" t="s">
        <v>24348</v>
      </c>
      <c r="C6045" s="49" t="s">
        <v>24782</v>
      </c>
      <c r="D6045" s="49" t="s">
        <v>24783</v>
      </c>
      <c r="E6045" s="50"/>
      <c r="F6045" s="49"/>
      <c r="G6045" s="49" t="s">
        <v>24887</v>
      </c>
      <c r="H6045" s="49" t="s">
        <v>24888</v>
      </c>
      <c r="I6045" s="49" t="s">
        <v>24889</v>
      </c>
      <c r="J6045" s="49" t="s">
        <v>9175</v>
      </c>
      <c r="K6045" s="50" t="s">
        <v>9340</v>
      </c>
      <c r="L6045" s="49" t="s">
        <v>7577</v>
      </c>
    </row>
    <row r="6046" customFormat="false" ht="13.5" hidden="false" customHeight="false" outlineLevel="0" collapsed="false">
      <c r="A6046" s="49" t="s">
        <v>21118</v>
      </c>
      <c r="B6046" s="49" t="s">
        <v>24348</v>
      </c>
      <c r="C6046" s="49" t="s">
        <v>24782</v>
      </c>
      <c r="D6046" s="49" t="s">
        <v>24783</v>
      </c>
      <c r="E6046" s="50"/>
      <c r="F6046" s="49"/>
      <c r="G6046" s="49" t="s">
        <v>24890</v>
      </c>
      <c r="H6046" s="49" t="s">
        <v>24891</v>
      </c>
      <c r="I6046" s="49" t="s">
        <v>24892</v>
      </c>
      <c r="J6046" s="49" t="s">
        <v>9175</v>
      </c>
      <c r="K6046" s="50" t="s">
        <v>9300</v>
      </c>
      <c r="L6046" s="49" t="s">
        <v>7577</v>
      </c>
    </row>
    <row r="6047" customFormat="false" ht="13.5" hidden="false" customHeight="false" outlineLevel="0" collapsed="false">
      <c r="A6047" s="49" t="s">
        <v>21118</v>
      </c>
      <c r="B6047" s="49" t="s">
        <v>24348</v>
      </c>
      <c r="C6047" s="49" t="s">
        <v>24782</v>
      </c>
      <c r="D6047" s="49" t="s">
        <v>24783</v>
      </c>
      <c r="E6047" s="50"/>
      <c r="F6047" s="49"/>
      <c r="G6047" s="49" t="s">
        <v>24893</v>
      </c>
      <c r="H6047" s="49" t="s">
        <v>24894</v>
      </c>
      <c r="I6047" s="49" t="s">
        <v>24892</v>
      </c>
      <c r="J6047" s="49" t="s">
        <v>9175</v>
      </c>
      <c r="K6047" s="50" t="s">
        <v>10104</v>
      </c>
      <c r="L6047" s="49" t="s">
        <v>7577</v>
      </c>
    </row>
    <row r="6048" customFormat="false" ht="13.5" hidden="false" customHeight="false" outlineLevel="0" collapsed="false">
      <c r="A6048" s="49" t="s">
        <v>21118</v>
      </c>
      <c r="B6048" s="49" t="s">
        <v>24348</v>
      </c>
      <c r="C6048" s="49" t="s">
        <v>24782</v>
      </c>
      <c r="D6048" s="49" t="s">
        <v>24783</v>
      </c>
      <c r="E6048" s="50"/>
      <c r="F6048" s="49"/>
      <c r="G6048" s="49" t="s">
        <v>24895</v>
      </c>
      <c r="H6048" s="49" t="s">
        <v>24896</v>
      </c>
      <c r="I6048" s="49" t="s">
        <v>24892</v>
      </c>
      <c r="J6048" s="49" t="s">
        <v>9175</v>
      </c>
      <c r="K6048" s="50" t="s">
        <v>10555</v>
      </c>
      <c r="L6048" s="49" t="s">
        <v>7577</v>
      </c>
    </row>
    <row r="6049" customFormat="false" ht="13.5" hidden="false" customHeight="false" outlineLevel="0" collapsed="false">
      <c r="A6049" s="49" t="s">
        <v>21118</v>
      </c>
      <c r="B6049" s="49" t="s">
        <v>24348</v>
      </c>
      <c r="C6049" s="49" t="s">
        <v>24782</v>
      </c>
      <c r="D6049" s="49" t="s">
        <v>24783</v>
      </c>
      <c r="E6049" s="50"/>
      <c r="F6049" s="49"/>
      <c r="G6049" s="49" t="s">
        <v>24897</v>
      </c>
      <c r="H6049" s="49" t="s">
        <v>24898</v>
      </c>
      <c r="I6049" s="49" t="s">
        <v>24892</v>
      </c>
      <c r="J6049" s="49" t="s">
        <v>9175</v>
      </c>
      <c r="K6049" s="50" t="s">
        <v>14713</v>
      </c>
      <c r="L6049" s="49" t="s">
        <v>7577</v>
      </c>
    </row>
    <row r="6050" customFormat="false" ht="13.5" hidden="false" customHeight="false" outlineLevel="0" collapsed="false">
      <c r="A6050" s="49" t="s">
        <v>21118</v>
      </c>
      <c r="B6050" s="49" t="s">
        <v>24348</v>
      </c>
      <c r="C6050" s="49" t="s">
        <v>24782</v>
      </c>
      <c r="D6050" s="49" t="s">
        <v>24783</v>
      </c>
      <c r="E6050" s="50"/>
      <c r="F6050" s="49"/>
      <c r="G6050" s="49" t="s">
        <v>24899</v>
      </c>
      <c r="H6050" s="49" t="s">
        <v>24900</v>
      </c>
      <c r="I6050" s="49" t="s">
        <v>24892</v>
      </c>
      <c r="J6050" s="49" t="s">
        <v>9175</v>
      </c>
      <c r="K6050" s="50" t="s">
        <v>9498</v>
      </c>
      <c r="L6050" s="49" t="s">
        <v>7577</v>
      </c>
    </row>
    <row r="6051" customFormat="false" ht="13.5" hidden="false" customHeight="false" outlineLevel="0" collapsed="false">
      <c r="A6051" s="49" t="s">
        <v>21118</v>
      </c>
      <c r="B6051" s="49" t="s">
        <v>24348</v>
      </c>
      <c r="C6051" s="49" t="s">
        <v>24782</v>
      </c>
      <c r="D6051" s="49" t="s">
        <v>24783</v>
      </c>
      <c r="E6051" s="50"/>
      <c r="F6051" s="49"/>
      <c r="G6051" s="49" t="s">
        <v>24901</v>
      </c>
      <c r="H6051" s="49" t="s">
        <v>24902</v>
      </c>
      <c r="I6051" s="49" t="s">
        <v>24892</v>
      </c>
      <c r="J6051" s="49" t="s">
        <v>9175</v>
      </c>
      <c r="K6051" s="50" t="s">
        <v>14713</v>
      </c>
      <c r="L6051" s="49" t="s">
        <v>7577</v>
      </c>
    </row>
    <row r="6052" customFormat="false" ht="13.5" hidden="false" customHeight="false" outlineLevel="0" collapsed="false">
      <c r="A6052" s="49" t="s">
        <v>21118</v>
      </c>
      <c r="B6052" s="49" t="s">
        <v>24348</v>
      </c>
      <c r="C6052" s="49" t="s">
        <v>24782</v>
      </c>
      <c r="D6052" s="49" t="s">
        <v>24783</v>
      </c>
      <c r="E6052" s="50"/>
      <c r="F6052" s="49"/>
      <c r="G6052" s="49" t="s">
        <v>24903</v>
      </c>
      <c r="H6052" s="49" t="s">
        <v>24904</v>
      </c>
      <c r="I6052" s="49" t="s">
        <v>24892</v>
      </c>
      <c r="J6052" s="49" t="s">
        <v>9175</v>
      </c>
      <c r="K6052" s="50" t="s">
        <v>24905</v>
      </c>
      <c r="L6052" s="49" t="s">
        <v>7577</v>
      </c>
    </row>
    <row r="6053" customFormat="false" ht="13.5" hidden="false" customHeight="false" outlineLevel="0" collapsed="false">
      <c r="A6053" s="49" t="s">
        <v>21118</v>
      </c>
      <c r="B6053" s="49" t="s">
        <v>24348</v>
      </c>
      <c r="C6053" s="49" t="s">
        <v>24782</v>
      </c>
      <c r="D6053" s="49" t="s">
        <v>24783</v>
      </c>
      <c r="E6053" s="50"/>
      <c r="F6053" s="49"/>
      <c r="G6053" s="49" t="s">
        <v>24906</v>
      </c>
      <c r="H6053" s="49" t="s">
        <v>24907</v>
      </c>
      <c r="I6053" s="49" t="s">
        <v>24892</v>
      </c>
      <c r="J6053" s="49" t="s">
        <v>9175</v>
      </c>
      <c r="K6053" s="50" t="s">
        <v>10145</v>
      </c>
      <c r="L6053" s="49" t="s">
        <v>7577</v>
      </c>
    </row>
    <row r="6054" customFormat="false" ht="13.5" hidden="false" customHeight="false" outlineLevel="0" collapsed="false">
      <c r="A6054" s="49" t="s">
        <v>21118</v>
      </c>
      <c r="B6054" s="49" t="s">
        <v>24348</v>
      </c>
      <c r="C6054" s="49" t="s">
        <v>24782</v>
      </c>
      <c r="D6054" s="49" t="s">
        <v>24783</v>
      </c>
      <c r="E6054" s="50"/>
      <c r="F6054" s="49"/>
      <c r="G6054" s="49" t="s">
        <v>24908</v>
      </c>
      <c r="H6054" s="49" t="s">
        <v>24909</v>
      </c>
      <c r="I6054" s="49" t="s">
        <v>24892</v>
      </c>
      <c r="J6054" s="49" t="s">
        <v>9175</v>
      </c>
      <c r="K6054" s="50" t="s">
        <v>9498</v>
      </c>
      <c r="L6054" s="49" t="s">
        <v>7577</v>
      </c>
    </row>
    <row r="6055" customFormat="false" ht="13.5" hidden="false" customHeight="false" outlineLevel="0" collapsed="false">
      <c r="A6055" s="49" t="s">
        <v>21118</v>
      </c>
      <c r="B6055" s="49" t="s">
        <v>24348</v>
      </c>
      <c r="C6055" s="49" t="s">
        <v>24782</v>
      </c>
      <c r="D6055" s="49" t="s">
        <v>24783</v>
      </c>
      <c r="E6055" s="50"/>
      <c r="F6055" s="49"/>
      <c r="G6055" s="49" t="s">
        <v>24910</v>
      </c>
      <c r="H6055" s="49" t="s">
        <v>24911</v>
      </c>
      <c r="I6055" s="49" t="s">
        <v>24892</v>
      </c>
      <c r="J6055" s="49" t="s">
        <v>9175</v>
      </c>
      <c r="K6055" s="50" t="s">
        <v>9829</v>
      </c>
      <c r="L6055" s="49" t="s">
        <v>7577</v>
      </c>
    </row>
    <row r="6056" customFormat="false" ht="13.5" hidden="false" customHeight="false" outlineLevel="0" collapsed="false">
      <c r="A6056" s="49" t="s">
        <v>21118</v>
      </c>
      <c r="B6056" s="49" t="s">
        <v>24348</v>
      </c>
      <c r="C6056" s="49" t="s">
        <v>24782</v>
      </c>
      <c r="D6056" s="49" t="s">
        <v>24783</v>
      </c>
      <c r="E6056" s="50"/>
      <c r="F6056" s="49"/>
      <c r="G6056" s="49" t="s">
        <v>24912</v>
      </c>
      <c r="H6056" s="49" t="s">
        <v>24913</v>
      </c>
      <c r="I6056" s="49" t="s">
        <v>24892</v>
      </c>
      <c r="J6056" s="49" t="s">
        <v>9175</v>
      </c>
      <c r="K6056" s="50" t="s">
        <v>9880</v>
      </c>
      <c r="L6056" s="49" t="s">
        <v>7577</v>
      </c>
    </row>
    <row r="6057" customFormat="false" ht="13.5" hidden="false" customHeight="false" outlineLevel="0" collapsed="false">
      <c r="A6057" s="49" t="s">
        <v>21118</v>
      </c>
      <c r="B6057" s="49" t="s">
        <v>24348</v>
      </c>
      <c r="C6057" s="49" t="s">
        <v>24782</v>
      </c>
      <c r="D6057" s="49" t="s">
        <v>24783</v>
      </c>
      <c r="E6057" s="50"/>
      <c r="F6057" s="49"/>
      <c r="G6057" s="49" t="s">
        <v>24914</v>
      </c>
      <c r="H6057" s="49" t="s">
        <v>24915</v>
      </c>
      <c r="I6057" s="49" t="s">
        <v>24892</v>
      </c>
      <c r="J6057" s="49" t="s">
        <v>9175</v>
      </c>
      <c r="K6057" s="50" t="s">
        <v>10104</v>
      </c>
      <c r="L6057" s="49" t="s">
        <v>7577</v>
      </c>
    </row>
    <row r="6058" customFormat="false" ht="13.5" hidden="false" customHeight="false" outlineLevel="0" collapsed="false">
      <c r="A6058" s="49" t="s">
        <v>21118</v>
      </c>
      <c r="B6058" s="49" t="s">
        <v>24348</v>
      </c>
      <c r="C6058" s="49" t="s">
        <v>24782</v>
      </c>
      <c r="D6058" s="49" t="s">
        <v>24783</v>
      </c>
      <c r="E6058" s="50"/>
      <c r="F6058" s="49"/>
      <c r="G6058" s="49" t="s">
        <v>24916</v>
      </c>
      <c r="H6058" s="49" t="s">
        <v>24917</v>
      </c>
      <c r="I6058" s="49" t="s">
        <v>24892</v>
      </c>
      <c r="J6058" s="49" t="s">
        <v>9175</v>
      </c>
      <c r="K6058" s="50" t="s">
        <v>21473</v>
      </c>
      <c r="L6058" s="49" t="s">
        <v>7577</v>
      </c>
    </row>
    <row r="6059" customFormat="false" ht="13.5" hidden="false" customHeight="false" outlineLevel="0" collapsed="false">
      <c r="A6059" s="49" t="s">
        <v>21118</v>
      </c>
      <c r="B6059" s="49" t="s">
        <v>24348</v>
      </c>
      <c r="C6059" s="49" t="s">
        <v>24782</v>
      </c>
      <c r="D6059" s="49" t="s">
        <v>24783</v>
      </c>
      <c r="E6059" s="50"/>
      <c r="F6059" s="49"/>
      <c r="G6059" s="49" t="s">
        <v>24918</v>
      </c>
      <c r="H6059" s="49" t="s">
        <v>24919</v>
      </c>
      <c r="I6059" s="49" t="s">
        <v>24892</v>
      </c>
      <c r="J6059" s="49" t="s">
        <v>9175</v>
      </c>
      <c r="K6059" s="50" t="s">
        <v>9880</v>
      </c>
      <c r="L6059" s="49" t="s">
        <v>7577</v>
      </c>
    </row>
    <row r="6060" customFormat="false" ht="13.5" hidden="false" customHeight="false" outlineLevel="0" collapsed="false">
      <c r="A6060" s="49" t="s">
        <v>21118</v>
      </c>
      <c r="B6060" s="49" t="s">
        <v>24348</v>
      </c>
      <c r="C6060" s="49" t="s">
        <v>24782</v>
      </c>
      <c r="D6060" s="49" t="s">
        <v>24783</v>
      </c>
      <c r="E6060" s="50"/>
      <c r="F6060" s="49"/>
      <c r="G6060" s="49" t="s">
        <v>24920</v>
      </c>
      <c r="H6060" s="49" t="s">
        <v>24921</v>
      </c>
      <c r="I6060" s="49" t="s">
        <v>24892</v>
      </c>
      <c r="J6060" s="49" t="s">
        <v>9175</v>
      </c>
      <c r="K6060" s="50" t="s">
        <v>24922</v>
      </c>
      <c r="L6060" s="49" t="s">
        <v>7577</v>
      </c>
    </row>
    <row r="6061" customFormat="false" ht="13.5" hidden="false" customHeight="false" outlineLevel="0" collapsed="false">
      <c r="A6061" s="49" t="s">
        <v>21118</v>
      </c>
      <c r="B6061" s="49" t="s">
        <v>24348</v>
      </c>
      <c r="C6061" s="49" t="s">
        <v>24782</v>
      </c>
      <c r="D6061" s="49" t="s">
        <v>24783</v>
      </c>
      <c r="E6061" s="50"/>
      <c r="F6061" s="49"/>
      <c r="G6061" s="49" t="s">
        <v>24923</v>
      </c>
      <c r="H6061" s="49" t="s">
        <v>24924</v>
      </c>
      <c r="I6061" s="49" t="s">
        <v>24892</v>
      </c>
      <c r="J6061" s="49" t="s">
        <v>9175</v>
      </c>
      <c r="K6061" s="50" t="s">
        <v>21473</v>
      </c>
      <c r="L6061" s="49" t="s">
        <v>7577</v>
      </c>
    </row>
    <row r="6062" customFormat="false" ht="13.5" hidden="false" customHeight="false" outlineLevel="0" collapsed="false">
      <c r="A6062" s="49" t="s">
        <v>21118</v>
      </c>
      <c r="B6062" s="49" t="s">
        <v>24348</v>
      </c>
      <c r="C6062" s="49" t="s">
        <v>24782</v>
      </c>
      <c r="D6062" s="49" t="s">
        <v>24783</v>
      </c>
      <c r="E6062" s="50"/>
      <c r="F6062" s="49"/>
      <c r="G6062" s="49" t="s">
        <v>24925</v>
      </c>
      <c r="H6062" s="49" t="s">
        <v>24926</v>
      </c>
      <c r="I6062" s="49" t="s">
        <v>24892</v>
      </c>
      <c r="J6062" s="49" t="s">
        <v>9175</v>
      </c>
      <c r="K6062" s="50" t="s">
        <v>24905</v>
      </c>
      <c r="L6062" s="49" t="s">
        <v>7577</v>
      </c>
    </row>
    <row r="6063" customFormat="false" ht="13.5" hidden="false" customHeight="false" outlineLevel="0" collapsed="false">
      <c r="A6063" s="49" t="s">
        <v>21118</v>
      </c>
      <c r="B6063" s="49" t="s">
        <v>24348</v>
      </c>
      <c r="C6063" s="49" t="s">
        <v>24782</v>
      </c>
      <c r="D6063" s="49" t="s">
        <v>24783</v>
      </c>
      <c r="E6063" s="50"/>
      <c r="F6063" s="49"/>
      <c r="G6063" s="49" t="s">
        <v>24927</v>
      </c>
      <c r="H6063" s="49" t="s">
        <v>24928</v>
      </c>
      <c r="I6063" s="49" t="s">
        <v>24892</v>
      </c>
      <c r="J6063" s="49" t="s">
        <v>9175</v>
      </c>
      <c r="K6063" s="50" t="s">
        <v>24929</v>
      </c>
      <c r="L6063" s="49" t="s">
        <v>7577</v>
      </c>
    </row>
    <row r="6064" customFormat="false" ht="13.5" hidden="false" customHeight="false" outlineLevel="0" collapsed="false">
      <c r="A6064" s="49" t="s">
        <v>21118</v>
      </c>
      <c r="B6064" s="49" t="s">
        <v>24348</v>
      </c>
      <c r="C6064" s="49" t="s">
        <v>24782</v>
      </c>
      <c r="D6064" s="49" t="s">
        <v>24783</v>
      </c>
      <c r="E6064" s="50"/>
      <c r="F6064" s="49"/>
      <c r="G6064" s="49" t="s">
        <v>24930</v>
      </c>
      <c r="H6064" s="49" t="s">
        <v>24931</v>
      </c>
      <c r="I6064" s="49" t="s">
        <v>24892</v>
      </c>
      <c r="J6064" s="49" t="s">
        <v>9175</v>
      </c>
      <c r="K6064" s="50" t="s">
        <v>24932</v>
      </c>
      <c r="L6064" s="49" t="s">
        <v>7577</v>
      </c>
    </row>
    <row r="6065" customFormat="false" ht="13.5" hidden="false" customHeight="false" outlineLevel="0" collapsed="false">
      <c r="A6065" s="49" t="s">
        <v>21118</v>
      </c>
      <c r="B6065" s="49" t="s">
        <v>24348</v>
      </c>
      <c r="C6065" s="49" t="s">
        <v>24782</v>
      </c>
      <c r="D6065" s="49" t="s">
        <v>24783</v>
      </c>
      <c r="E6065" s="50"/>
      <c r="F6065" s="49"/>
      <c r="G6065" s="49" t="s">
        <v>24933</v>
      </c>
      <c r="H6065" s="49" t="s">
        <v>24934</v>
      </c>
      <c r="I6065" s="49" t="s">
        <v>24892</v>
      </c>
      <c r="J6065" s="49" t="s">
        <v>9175</v>
      </c>
      <c r="K6065" s="50" t="s">
        <v>24935</v>
      </c>
      <c r="L6065" s="49" t="s">
        <v>7577</v>
      </c>
    </row>
    <row r="6066" customFormat="false" ht="13.5" hidden="false" customHeight="false" outlineLevel="0" collapsed="false">
      <c r="A6066" s="49" t="s">
        <v>21118</v>
      </c>
      <c r="B6066" s="49" t="s">
        <v>24348</v>
      </c>
      <c r="C6066" s="49" t="s">
        <v>24782</v>
      </c>
      <c r="D6066" s="49" t="s">
        <v>24783</v>
      </c>
      <c r="E6066" s="50"/>
      <c r="F6066" s="49"/>
      <c r="G6066" s="49" t="s">
        <v>24936</v>
      </c>
      <c r="H6066" s="49" t="s">
        <v>24937</v>
      </c>
      <c r="I6066" s="49" t="s">
        <v>24892</v>
      </c>
      <c r="J6066" s="49" t="s">
        <v>9175</v>
      </c>
      <c r="K6066" s="50" t="s">
        <v>14625</v>
      </c>
      <c r="L6066" s="49" t="s">
        <v>7577</v>
      </c>
    </row>
    <row r="6067" customFormat="false" ht="13.5" hidden="false" customHeight="false" outlineLevel="0" collapsed="false">
      <c r="A6067" s="49" t="s">
        <v>21118</v>
      </c>
      <c r="B6067" s="49" t="s">
        <v>24348</v>
      </c>
      <c r="C6067" s="49" t="s">
        <v>24782</v>
      </c>
      <c r="D6067" s="49" t="s">
        <v>24783</v>
      </c>
      <c r="E6067" s="50"/>
      <c r="F6067" s="49"/>
      <c r="G6067" s="49" t="s">
        <v>24938</v>
      </c>
      <c r="H6067" s="49" t="s">
        <v>24939</v>
      </c>
      <c r="I6067" s="49" t="s">
        <v>24892</v>
      </c>
      <c r="J6067" s="49" t="s">
        <v>9175</v>
      </c>
      <c r="K6067" s="50" t="s">
        <v>10555</v>
      </c>
      <c r="L6067" s="49" t="s">
        <v>7577</v>
      </c>
    </row>
    <row r="6068" customFormat="false" ht="13.5" hidden="false" customHeight="false" outlineLevel="0" collapsed="false">
      <c r="A6068" s="49" t="s">
        <v>21118</v>
      </c>
      <c r="B6068" s="49" t="s">
        <v>24348</v>
      </c>
      <c r="C6068" s="49" t="s">
        <v>24782</v>
      </c>
      <c r="D6068" s="49" t="s">
        <v>24783</v>
      </c>
      <c r="E6068" s="50"/>
      <c r="F6068" s="49"/>
      <c r="G6068" s="49" t="s">
        <v>24940</v>
      </c>
      <c r="H6068" s="49" t="s">
        <v>24941</v>
      </c>
      <c r="I6068" s="49" t="s">
        <v>24892</v>
      </c>
      <c r="J6068" s="49" t="s">
        <v>9175</v>
      </c>
      <c r="K6068" s="50" t="s">
        <v>24935</v>
      </c>
      <c r="L6068" s="49" t="s">
        <v>7577</v>
      </c>
    </row>
    <row r="6069" customFormat="false" ht="13.5" hidden="false" customHeight="false" outlineLevel="0" collapsed="false">
      <c r="A6069" s="49" t="s">
        <v>21118</v>
      </c>
      <c r="B6069" s="49" t="s">
        <v>24348</v>
      </c>
      <c r="C6069" s="49" t="s">
        <v>24782</v>
      </c>
      <c r="D6069" s="49" t="s">
        <v>24783</v>
      </c>
      <c r="E6069" s="50"/>
      <c r="F6069" s="49"/>
      <c r="G6069" s="49" t="s">
        <v>24942</v>
      </c>
      <c r="H6069" s="49" t="s">
        <v>24943</v>
      </c>
      <c r="I6069" s="49" t="s">
        <v>24892</v>
      </c>
      <c r="J6069" s="49" t="s">
        <v>9175</v>
      </c>
      <c r="K6069" s="50" t="s">
        <v>24929</v>
      </c>
      <c r="L6069" s="49" t="s">
        <v>7577</v>
      </c>
    </row>
    <row r="6070" customFormat="false" ht="13.5" hidden="false" customHeight="false" outlineLevel="0" collapsed="false">
      <c r="A6070" s="49" t="s">
        <v>21118</v>
      </c>
      <c r="B6070" s="49" t="s">
        <v>24348</v>
      </c>
      <c r="C6070" s="49" t="s">
        <v>24782</v>
      </c>
      <c r="D6070" s="49" t="s">
        <v>24783</v>
      </c>
      <c r="E6070" s="50"/>
      <c r="F6070" s="49"/>
      <c r="G6070" s="49" t="s">
        <v>24944</v>
      </c>
      <c r="H6070" s="49" t="s">
        <v>24945</v>
      </c>
      <c r="I6070" s="49" t="s">
        <v>24795</v>
      </c>
      <c r="J6070" s="49" t="s">
        <v>9175</v>
      </c>
      <c r="K6070" s="50" t="s">
        <v>19701</v>
      </c>
      <c r="L6070" s="49" t="s">
        <v>7577</v>
      </c>
    </row>
    <row r="6071" customFormat="false" ht="13.5" hidden="false" customHeight="false" outlineLevel="0" collapsed="false">
      <c r="A6071" s="49" t="s">
        <v>21118</v>
      </c>
      <c r="B6071" s="49" t="s">
        <v>24348</v>
      </c>
      <c r="C6071" s="49" t="s">
        <v>24782</v>
      </c>
      <c r="D6071" s="49" t="s">
        <v>24783</v>
      </c>
      <c r="E6071" s="50"/>
      <c r="F6071" s="49"/>
      <c r="G6071" s="49" t="s">
        <v>24946</v>
      </c>
      <c r="H6071" s="49" t="s">
        <v>24947</v>
      </c>
      <c r="I6071" s="49" t="s">
        <v>24795</v>
      </c>
      <c r="J6071" s="49" t="s">
        <v>9175</v>
      </c>
      <c r="K6071" s="50" t="s">
        <v>24948</v>
      </c>
      <c r="L6071" s="49" t="s">
        <v>7577</v>
      </c>
    </row>
    <row r="6072" customFormat="false" ht="13.5" hidden="false" customHeight="false" outlineLevel="0" collapsed="false">
      <c r="A6072" s="49" t="s">
        <v>21118</v>
      </c>
      <c r="B6072" s="49" t="s">
        <v>24348</v>
      </c>
      <c r="C6072" s="49" t="s">
        <v>24782</v>
      </c>
      <c r="D6072" s="49" t="s">
        <v>24783</v>
      </c>
      <c r="E6072" s="50"/>
      <c r="F6072" s="49"/>
      <c r="G6072" s="49" t="s">
        <v>24949</v>
      </c>
      <c r="H6072" s="49" t="s">
        <v>24950</v>
      </c>
      <c r="I6072" s="49" t="s">
        <v>24795</v>
      </c>
      <c r="J6072" s="49" t="s">
        <v>9175</v>
      </c>
      <c r="K6072" s="50" t="s">
        <v>7808</v>
      </c>
      <c r="L6072" s="49" t="s">
        <v>7577</v>
      </c>
    </row>
    <row r="6073" customFormat="false" ht="13.5" hidden="false" customHeight="false" outlineLevel="0" collapsed="false">
      <c r="A6073" s="49" t="s">
        <v>21118</v>
      </c>
      <c r="B6073" s="49" t="s">
        <v>24348</v>
      </c>
      <c r="C6073" s="49" t="s">
        <v>24782</v>
      </c>
      <c r="D6073" s="49" t="s">
        <v>24783</v>
      </c>
      <c r="E6073" s="50"/>
      <c r="F6073" s="49"/>
      <c r="G6073" s="49" t="s">
        <v>24951</v>
      </c>
      <c r="H6073" s="49" t="s">
        <v>24952</v>
      </c>
      <c r="I6073" s="49" t="s">
        <v>24795</v>
      </c>
      <c r="J6073" s="49" t="s">
        <v>9175</v>
      </c>
      <c r="K6073" s="50" t="s">
        <v>10701</v>
      </c>
      <c r="L6073" s="49" t="s">
        <v>7577</v>
      </c>
    </row>
    <row r="6074" customFormat="false" ht="13.5" hidden="false" customHeight="false" outlineLevel="0" collapsed="false">
      <c r="A6074" s="49" t="s">
        <v>21118</v>
      </c>
      <c r="B6074" s="49" t="s">
        <v>24348</v>
      </c>
      <c r="C6074" s="49" t="s">
        <v>24782</v>
      </c>
      <c r="D6074" s="49" t="s">
        <v>24783</v>
      </c>
      <c r="E6074" s="50"/>
      <c r="F6074" s="49"/>
      <c r="G6074" s="49" t="s">
        <v>24953</v>
      </c>
      <c r="H6074" s="49" t="s">
        <v>24954</v>
      </c>
      <c r="I6074" s="49" t="s">
        <v>24855</v>
      </c>
      <c r="J6074" s="49" t="s">
        <v>9175</v>
      </c>
      <c r="K6074" s="50" t="s">
        <v>24955</v>
      </c>
      <c r="L6074" s="49" t="s">
        <v>7577</v>
      </c>
    </row>
    <row r="6075" customFormat="false" ht="13.5" hidden="false" customHeight="false" outlineLevel="0" collapsed="false">
      <c r="A6075" s="49" t="s">
        <v>21118</v>
      </c>
      <c r="B6075" s="49" t="s">
        <v>24348</v>
      </c>
      <c r="C6075" s="49" t="s">
        <v>24782</v>
      </c>
      <c r="D6075" s="49" t="s">
        <v>24783</v>
      </c>
      <c r="E6075" s="50"/>
      <c r="F6075" s="49"/>
      <c r="G6075" s="49" t="s">
        <v>24956</v>
      </c>
      <c r="H6075" s="49" t="s">
        <v>24957</v>
      </c>
      <c r="I6075" s="49" t="s">
        <v>8210</v>
      </c>
      <c r="J6075" s="49" t="s">
        <v>9175</v>
      </c>
      <c r="K6075" s="50" t="s">
        <v>9919</v>
      </c>
      <c r="L6075" s="49" t="s">
        <v>7577</v>
      </c>
    </row>
    <row r="6076" customFormat="false" ht="13.5" hidden="false" customHeight="false" outlineLevel="0" collapsed="false">
      <c r="A6076" s="49" t="s">
        <v>21118</v>
      </c>
      <c r="B6076" s="49" t="s">
        <v>24348</v>
      </c>
      <c r="C6076" s="49" t="s">
        <v>24782</v>
      </c>
      <c r="D6076" s="49" t="s">
        <v>24783</v>
      </c>
      <c r="E6076" s="50"/>
      <c r="F6076" s="49"/>
      <c r="G6076" s="49" t="s">
        <v>24958</v>
      </c>
      <c r="H6076" s="49" t="s">
        <v>24959</v>
      </c>
      <c r="I6076" s="49" t="s">
        <v>24826</v>
      </c>
      <c r="J6076" s="49" t="s">
        <v>9175</v>
      </c>
      <c r="K6076" s="50" t="s">
        <v>14665</v>
      </c>
      <c r="L6076" s="49" t="s">
        <v>7577</v>
      </c>
    </row>
    <row r="6077" customFormat="false" ht="13.5" hidden="false" customHeight="false" outlineLevel="0" collapsed="false">
      <c r="A6077" s="49" t="s">
        <v>21118</v>
      </c>
      <c r="B6077" s="49" t="s">
        <v>24348</v>
      </c>
      <c r="C6077" s="49" t="s">
        <v>24782</v>
      </c>
      <c r="D6077" s="49" t="s">
        <v>24783</v>
      </c>
      <c r="E6077" s="50"/>
      <c r="F6077" s="49"/>
      <c r="G6077" s="49" t="s">
        <v>24960</v>
      </c>
      <c r="H6077" s="49" t="s">
        <v>24961</v>
      </c>
      <c r="I6077" s="49" t="s">
        <v>7779</v>
      </c>
      <c r="J6077" s="49" t="s">
        <v>9175</v>
      </c>
      <c r="K6077" s="50" t="s">
        <v>10156</v>
      </c>
      <c r="L6077" s="49" t="s">
        <v>7577</v>
      </c>
    </row>
    <row r="6078" customFormat="false" ht="13.5" hidden="false" customHeight="false" outlineLevel="0" collapsed="false">
      <c r="A6078" s="49" t="s">
        <v>21118</v>
      </c>
      <c r="B6078" s="49" t="s">
        <v>24348</v>
      </c>
      <c r="C6078" s="49" t="s">
        <v>24782</v>
      </c>
      <c r="D6078" s="49" t="s">
        <v>24783</v>
      </c>
      <c r="E6078" s="50"/>
      <c r="F6078" s="49"/>
      <c r="G6078" s="49" t="s">
        <v>24962</v>
      </c>
      <c r="H6078" s="49" t="s">
        <v>24963</v>
      </c>
      <c r="I6078" s="49" t="s">
        <v>24826</v>
      </c>
      <c r="J6078" s="49" t="s">
        <v>9175</v>
      </c>
      <c r="K6078" s="50" t="s">
        <v>14665</v>
      </c>
      <c r="L6078" s="49" t="s">
        <v>7577</v>
      </c>
    </row>
    <row r="6079" customFormat="false" ht="13.5" hidden="false" customHeight="false" outlineLevel="0" collapsed="false">
      <c r="A6079" s="49" t="s">
        <v>21118</v>
      </c>
      <c r="B6079" s="49" t="s">
        <v>24348</v>
      </c>
      <c r="C6079" s="49" t="s">
        <v>24782</v>
      </c>
      <c r="D6079" s="49" t="s">
        <v>24783</v>
      </c>
      <c r="E6079" s="50"/>
      <c r="F6079" s="49"/>
      <c r="G6079" s="49" t="s">
        <v>24964</v>
      </c>
      <c r="H6079" s="49" t="s">
        <v>24965</v>
      </c>
      <c r="I6079" s="49" t="s">
        <v>7779</v>
      </c>
      <c r="J6079" s="49" t="s">
        <v>9175</v>
      </c>
      <c r="K6079" s="50" t="s">
        <v>10156</v>
      </c>
      <c r="L6079" s="49" t="s">
        <v>7577</v>
      </c>
    </row>
    <row r="6080" customFormat="false" ht="13.5" hidden="false" customHeight="false" outlineLevel="0" collapsed="false">
      <c r="A6080" s="49" t="s">
        <v>21118</v>
      </c>
      <c r="B6080" s="49" t="s">
        <v>24348</v>
      </c>
      <c r="C6080" s="49" t="s">
        <v>24782</v>
      </c>
      <c r="D6080" s="49" t="s">
        <v>24783</v>
      </c>
      <c r="E6080" s="50"/>
      <c r="F6080" s="49"/>
      <c r="G6080" s="49" t="s">
        <v>24966</v>
      </c>
      <c r="H6080" s="49" t="s">
        <v>24967</v>
      </c>
      <c r="I6080" s="49" t="s">
        <v>24826</v>
      </c>
      <c r="J6080" s="49" t="s">
        <v>9175</v>
      </c>
      <c r="K6080" s="50" t="s">
        <v>24968</v>
      </c>
      <c r="L6080" s="49" t="s">
        <v>7577</v>
      </c>
    </row>
    <row r="6081" customFormat="false" ht="13.5" hidden="false" customHeight="false" outlineLevel="0" collapsed="false">
      <c r="A6081" s="49" t="s">
        <v>21118</v>
      </c>
      <c r="B6081" s="49" t="s">
        <v>24348</v>
      </c>
      <c r="C6081" s="49" t="s">
        <v>24782</v>
      </c>
      <c r="D6081" s="49" t="s">
        <v>24783</v>
      </c>
      <c r="E6081" s="50"/>
      <c r="F6081" s="49"/>
      <c r="G6081" s="49" t="s">
        <v>24969</v>
      </c>
      <c r="H6081" s="49" t="s">
        <v>24970</v>
      </c>
      <c r="I6081" s="49" t="s">
        <v>24855</v>
      </c>
      <c r="J6081" s="49" t="s">
        <v>9175</v>
      </c>
      <c r="K6081" s="50" t="s">
        <v>16727</v>
      </c>
      <c r="L6081" s="49" t="s">
        <v>7577</v>
      </c>
    </row>
    <row r="6082" customFormat="false" ht="13.5" hidden="false" customHeight="false" outlineLevel="0" collapsed="false">
      <c r="A6082" s="49" t="s">
        <v>21118</v>
      </c>
      <c r="B6082" s="49" t="s">
        <v>24348</v>
      </c>
      <c r="C6082" s="49" t="s">
        <v>24782</v>
      </c>
      <c r="D6082" s="49" t="s">
        <v>24783</v>
      </c>
      <c r="E6082" s="50"/>
      <c r="F6082" s="49"/>
      <c r="G6082" s="49" t="s">
        <v>24971</v>
      </c>
      <c r="H6082" s="49" t="s">
        <v>24972</v>
      </c>
      <c r="I6082" s="49" t="s">
        <v>8210</v>
      </c>
      <c r="J6082" s="49" t="s">
        <v>9175</v>
      </c>
      <c r="K6082" s="50" t="s">
        <v>9527</v>
      </c>
      <c r="L6082" s="49" t="s">
        <v>7577</v>
      </c>
    </row>
    <row r="6083" customFormat="false" ht="13.5" hidden="false" customHeight="false" outlineLevel="0" collapsed="false">
      <c r="A6083" s="49" t="s">
        <v>21118</v>
      </c>
      <c r="B6083" s="49" t="s">
        <v>24348</v>
      </c>
      <c r="C6083" s="49" t="s">
        <v>24782</v>
      </c>
      <c r="D6083" s="49" t="s">
        <v>24783</v>
      </c>
      <c r="E6083" s="50"/>
      <c r="F6083" s="49"/>
      <c r="G6083" s="49" t="s">
        <v>24973</v>
      </c>
      <c r="H6083" s="49" t="s">
        <v>24974</v>
      </c>
      <c r="I6083" s="49" t="s">
        <v>24795</v>
      </c>
      <c r="J6083" s="49" t="s">
        <v>9175</v>
      </c>
      <c r="K6083" s="50" t="s">
        <v>8473</v>
      </c>
      <c r="L6083" s="49" t="s">
        <v>7577</v>
      </c>
    </row>
    <row r="6084" customFormat="false" ht="13.5" hidden="false" customHeight="false" outlineLevel="0" collapsed="false">
      <c r="A6084" s="49" t="s">
        <v>21118</v>
      </c>
      <c r="B6084" s="49" t="s">
        <v>24348</v>
      </c>
      <c r="C6084" s="49" t="s">
        <v>24782</v>
      </c>
      <c r="D6084" s="49" t="s">
        <v>24783</v>
      </c>
      <c r="E6084" s="50"/>
      <c r="F6084" s="49"/>
      <c r="G6084" s="49" t="s">
        <v>24975</v>
      </c>
      <c r="H6084" s="49" t="s">
        <v>24976</v>
      </c>
      <c r="I6084" s="49" t="s">
        <v>24855</v>
      </c>
      <c r="J6084" s="49" t="s">
        <v>9175</v>
      </c>
      <c r="K6084" s="50" t="s">
        <v>24977</v>
      </c>
      <c r="L6084" s="49" t="s">
        <v>7577</v>
      </c>
    </row>
    <row r="6085" customFormat="false" ht="13.5" hidden="false" customHeight="false" outlineLevel="0" collapsed="false">
      <c r="A6085" s="49" t="s">
        <v>21118</v>
      </c>
      <c r="B6085" s="49" t="s">
        <v>24348</v>
      </c>
      <c r="C6085" s="49" t="s">
        <v>24782</v>
      </c>
      <c r="D6085" s="49" t="s">
        <v>24783</v>
      </c>
      <c r="E6085" s="50"/>
      <c r="F6085" s="49"/>
      <c r="G6085" s="49" t="s">
        <v>24978</v>
      </c>
      <c r="H6085" s="49" t="s">
        <v>24979</v>
      </c>
      <c r="I6085" s="49" t="s">
        <v>24855</v>
      </c>
      <c r="J6085" s="49" t="s">
        <v>9175</v>
      </c>
      <c r="K6085" s="50" t="s">
        <v>24980</v>
      </c>
      <c r="L6085" s="49" t="s">
        <v>7577</v>
      </c>
    </row>
    <row r="6086" customFormat="false" ht="13.5" hidden="false" customHeight="false" outlineLevel="0" collapsed="false">
      <c r="A6086" s="49" t="s">
        <v>21118</v>
      </c>
      <c r="B6086" s="49" t="s">
        <v>24348</v>
      </c>
      <c r="C6086" s="49" t="s">
        <v>24782</v>
      </c>
      <c r="D6086" s="49" t="s">
        <v>24783</v>
      </c>
      <c r="E6086" s="50"/>
      <c r="F6086" s="49"/>
      <c r="G6086" s="49" t="s">
        <v>24981</v>
      </c>
      <c r="H6086" s="49" t="s">
        <v>24982</v>
      </c>
      <c r="I6086" s="49" t="s">
        <v>24855</v>
      </c>
      <c r="J6086" s="49" t="s">
        <v>9175</v>
      </c>
      <c r="K6086" s="50" t="s">
        <v>19320</v>
      </c>
      <c r="L6086" s="49" t="s">
        <v>7577</v>
      </c>
    </row>
    <row r="6087" customFormat="false" ht="13.5" hidden="false" customHeight="false" outlineLevel="0" collapsed="false">
      <c r="A6087" s="49" t="s">
        <v>21118</v>
      </c>
      <c r="B6087" s="49" t="s">
        <v>24348</v>
      </c>
      <c r="C6087" s="49" t="s">
        <v>24782</v>
      </c>
      <c r="D6087" s="49" t="s">
        <v>24783</v>
      </c>
      <c r="E6087" s="50"/>
      <c r="F6087" s="49"/>
      <c r="G6087" s="49" t="s">
        <v>24983</v>
      </c>
      <c r="H6087" s="49" t="s">
        <v>24984</v>
      </c>
      <c r="I6087" s="49" t="s">
        <v>24855</v>
      </c>
      <c r="J6087" s="49" t="s">
        <v>7575</v>
      </c>
      <c r="K6087" s="50" t="s">
        <v>24985</v>
      </c>
      <c r="L6087" s="49" t="s">
        <v>7577</v>
      </c>
    </row>
    <row r="6088" customFormat="false" ht="13.5" hidden="false" customHeight="false" outlineLevel="0" collapsed="false">
      <c r="A6088" s="49" t="s">
        <v>21118</v>
      </c>
      <c r="B6088" s="49" t="s">
        <v>24348</v>
      </c>
      <c r="C6088" s="49" t="s">
        <v>24782</v>
      </c>
      <c r="D6088" s="49" t="s">
        <v>24783</v>
      </c>
      <c r="E6088" s="50"/>
      <c r="F6088" s="49"/>
      <c r="G6088" s="49" t="s">
        <v>24986</v>
      </c>
      <c r="H6088" s="49" t="s">
        <v>24987</v>
      </c>
      <c r="I6088" s="49" t="s">
        <v>24826</v>
      </c>
      <c r="J6088" s="49" t="s">
        <v>9175</v>
      </c>
      <c r="K6088" s="50" t="s">
        <v>7883</v>
      </c>
      <c r="L6088" s="49" t="s">
        <v>7577</v>
      </c>
    </row>
    <row r="6089" customFormat="false" ht="13.5" hidden="false" customHeight="false" outlineLevel="0" collapsed="false">
      <c r="A6089" s="49" t="s">
        <v>21118</v>
      </c>
      <c r="B6089" s="49" t="s">
        <v>24348</v>
      </c>
      <c r="C6089" s="49" t="s">
        <v>24782</v>
      </c>
      <c r="D6089" s="49" t="s">
        <v>24783</v>
      </c>
      <c r="E6089" s="50"/>
      <c r="F6089" s="49"/>
      <c r="G6089" s="49" t="s">
        <v>24988</v>
      </c>
      <c r="H6089" s="49" t="s">
        <v>24989</v>
      </c>
      <c r="I6089" s="49" t="s">
        <v>7779</v>
      </c>
      <c r="J6089" s="49" t="s">
        <v>9175</v>
      </c>
      <c r="K6089" s="50" t="s">
        <v>9555</v>
      </c>
      <c r="L6089" s="49" t="s">
        <v>7577</v>
      </c>
    </row>
    <row r="6090" customFormat="false" ht="13.5" hidden="false" customHeight="false" outlineLevel="0" collapsed="false">
      <c r="A6090" s="49" t="s">
        <v>21118</v>
      </c>
      <c r="B6090" s="49" t="s">
        <v>24348</v>
      </c>
      <c r="C6090" s="49" t="s">
        <v>24782</v>
      </c>
      <c r="D6090" s="49" t="s">
        <v>24783</v>
      </c>
      <c r="E6090" s="50"/>
      <c r="F6090" s="49"/>
      <c r="G6090" s="49" t="s">
        <v>24990</v>
      </c>
      <c r="H6090" s="49" t="s">
        <v>24991</v>
      </c>
      <c r="I6090" s="49" t="s">
        <v>24826</v>
      </c>
      <c r="J6090" s="49" t="s">
        <v>9175</v>
      </c>
      <c r="K6090" s="50" t="s">
        <v>24992</v>
      </c>
      <c r="L6090" s="49" t="s">
        <v>7577</v>
      </c>
    </row>
    <row r="6091" customFormat="false" ht="13.5" hidden="false" customHeight="false" outlineLevel="0" collapsed="false">
      <c r="A6091" s="49" t="s">
        <v>21118</v>
      </c>
      <c r="B6091" s="49" t="s">
        <v>24348</v>
      </c>
      <c r="C6091" s="49" t="s">
        <v>24782</v>
      </c>
      <c r="D6091" s="49" t="s">
        <v>24783</v>
      </c>
      <c r="E6091" s="50"/>
      <c r="F6091" s="49"/>
      <c r="G6091" s="49" t="s">
        <v>24993</v>
      </c>
      <c r="H6091" s="49" t="s">
        <v>24994</v>
      </c>
      <c r="I6091" s="49" t="s">
        <v>24826</v>
      </c>
      <c r="J6091" s="49" t="s">
        <v>7575</v>
      </c>
      <c r="K6091" s="50" t="s">
        <v>22845</v>
      </c>
      <c r="L6091" s="49" t="s">
        <v>7577</v>
      </c>
    </row>
    <row r="6092" customFormat="false" ht="13.5" hidden="false" customHeight="false" outlineLevel="0" collapsed="false">
      <c r="A6092" s="49" t="s">
        <v>21118</v>
      </c>
      <c r="B6092" s="49" t="s">
        <v>24348</v>
      </c>
      <c r="C6092" s="49" t="s">
        <v>24782</v>
      </c>
      <c r="D6092" s="49" t="s">
        <v>24783</v>
      </c>
      <c r="E6092" s="50"/>
      <c r="F6092" s="49"/>
      <c r="G6092" s="49" t="s">
        <v>24995</v>
      </c>
      <c r="H6092" s="49" t="s">
        <v>24996</v>
      </c>
      <c r="I6092" s="49" t="s">
        <v>24855</v>
      </c>
      <c r="J6092" s="49" t="s">
        <v>9175</v>
      </c>
      <c r="K6092" s="50" t="s">
        <v>24997</v>
      </c>
      <c r="L6092" s="49" t="s">
        <v>7577</v>
      </c>
    </row>
    <row r="6093" customFormat="false" ht="13.5" hidden="false" customHeight="false" outlineLevel="0" collapsed="false">
      <c r="A6093" s="49" t="s">
        <v>21118</v>
      </c>
      <c r="B6093" s="49" t="s">
        <v>24348</v>
      </c>
      <c r="C6093" s="49" t="s">
        <v>24782</v>
      </c>
      <c r="D6093" s="49" t="s">
        <v>24783</v>
      </c>
      <c r="E6093" s="50"/>
      <c r="F6093" s="49"/>
      <c r="G6093" s="49" t="s">
        <v>24998</v>
      </c>
      <c r="H6093" s="49" t="s">
        <v>24999</v>
      </c>
      <c r="I6093" s="49" t="s">
        <v>24855</v>
      </c>
      <c r="J6093" s="49" t="s">
        <v>9175</v>
      </c>
      <c r="K6093" s="50" t="s">
        <v>9211</v>
      </c>
      <c r="L6093" s="49" t="s">
        <v>7577</v>
      </c>
    </row>
    <row r="6094" customFormat="false" ht="13.5" hidden="false" customHeight="false" outlineLevel="0" collapsed="false">
      <c r="A6094" s="49" t="s">
        <v>21118</v>
      </c>
      <c r="B6094" s="49" t="s">
        <v>24348</v>
      </c>
      <c r="C6094" s="49" t="s">
        <v>24782</v>
      </c>
      <c r="D6094" s="49" t="s">
        <v>24783</v>
      </c>
      <c r="E6094" s="50"/>
      <c r="F6094" s="49"/>
      <c r="G6094" s="49" t="s">
        <v>25000</v>
      </c>
      <c r="H6094" s="49" t="s">
        <v>25001</v>
      </c>
      <c r="I6094" s="49" t="s">
        <v>24855</v>
      </c>
      <c r="J6094" s="49" t="s">
        <v>7575</v>
      </c>
      <c r="K6094" s="50" t="s">
        <v>23768</v>
      </c>
      <c r="L6094" s="49" t="s">
        <v>7577</v>
      </c>
    </row>
    <row r="6095" customFormat="false" ht="13.5" hidden="false" customHeight="false" outlineLevel="0" collapsed="false">
      <c r="A6095" s="49" t="s">
        <v>21118</v>
      </c>
      <c r="B6095" s="49" t="s">
        <v>24348</v>
      </c>
      <c r="C6095" s="49" t="s">
        <v>24782</v>
      </c>
      <c r="D6095" s="49" t="s">
        <v>24783</v>
      </c>
      <c r="E6095" s="50"/>
      <c r="F6095" s="49"/>
      <c r="G6095" s="49" t="s">
        <v>25002</v>
      </c>
      <c r="H6095" s="49" t="s">
        <v>25003</v>
      </c>
      <c r="I6095" s="49" t="s">
        <v>24892</v>
      </c>
      <c r="J6095" s="49" t="s">
        <v>9175</v>
      </c>
      <c r="K6095" s="50" t="s">
        <v>25004</v>
      </c>
      <c r="L6095" s="49" t="s">
        <v>7577</v>
      </c>
    </row>
    <row r="6096" customFormat="false" ht="13.5" hidden="false" customHeight="false" outlineLevel="0" collapsed="false">
      <c r="A6096" s="49" t="s">
        <v>21118</v>
      </c>
      <c r="B6096" s="49" t="s">
        <v>24348</v>
      </c>
      <c r="C6096" s="49" t="s">
        <v>24782</v>
      </c>
      <c r="D6096" s="49" t="s">
        <v>24783</v>
      </c>
      <c r="E6096" s="50"/>
      <c r="F6096" s="49"/>
      <c r="G6096" s="49" t="s">
        <v>25005</v>
      </c>
      <c r="H6096" s="49" t="s">
        <v>25006</v>
      </c>
      <c r="I6096" s="49" t="s">
        <v>24892</v>
      </c>
      <c r="J6096" s="49" t="s">
        <v>9175</v>
      </c>
      <c r="K6096" s="50" t="s">
        <v>21488</v>
      </c>
      <c r="L6096" s="49" t="s">
        <v>7577</v>
      </c>
    </row>
    <row r="6097" customFormat="false" ht="13.5" hidden="false" customHeight="false" outlineLevel="0" collapsed="false">
      <c r="A6097" s="49" t="s">
        <v>21118</v>
      </c>
      <c r="B6097" s="49" t="s">
        <v>24348</v>
      </c>
      <c r="C6097" s="49" t="s">
        <v>24782</v>
      </c>
      <c r="D6097" s="49" t="s">
        <v>24783</v>
      </c>
      <c r="E6097" s="50"/>
      <c r="F6097" s="49"/>
      <c r="G6097" s="49" t="s">
        <v>25007</v>
      </c>
      <c r="H6097" s="49" t="s">
        <v>25008</v>
      </c>
      <c r="I6097" s="49" t="s">
        <v>24892</v>
      </c>
      <c r="J6097" s="49" t="s">
        <v>9175</v>
      </c>
      <c r="K6097" s="50" t="s">
        <v>21473</v>
      </c>
      <c r="L6097" s="49" t="s">
        <v>7577</v>
      </c>
    </row>
    <row r="6098" customFormat="false" ht="13.5" hidden="false" customHeight="false" outlineLevel="0" collapsed="false">
      <c r="A6098" s="49" t="s">
        <v>21118</v>
      </c>
      <c r="B6098" s="49" t="s">
        <v>24348</v>
      </c>
      <c r="C6098" s="49" t="s">
        <v>25009</v>
      </c>
      <c r="D6098" s="49" t="s">
        <v>25010</v>
      </c>
      <c r="E6098" s="50"/>
      <c r="F6098" s="49"/>
      <c r="G6098" s="49" t="s">
        <v>25011</v>
      </c>
      <c r="H6098" s="49" t="s">
        <v>25012</v>
      </c>
      <c r="I6098" s="49" t="s">
        <v>8210</v>
      </c>
      <c r="J6098" s="49" t="s">
        <v>9175</v>
      </c>
      <c r="K6098" s="50" t="s">
        <v>9490</v>
      </c>
      <c r="L6098" s="49" t="s">
        <v>7577</v>
      </c>
    </row>
    <row r="6099" customFormat="false" ht="13.5" hidden="false" customHeight="false" outlineLevel="0" collapsed="false">
      <c r="A6099" s="49" t="s">
        <v>21118</v>
      </c>
      <c r="B6099" s="49" t="s">
        <v>24348</v>
      </c>
      <c r="C6099" s="49" t="s">
        <v>25009</v>
      </c>
      <c r="D6099" s="49" t="s">
        <v>25010</v>
      </c>
      <c r="E6099" s="50"/>
      <c r="F6099" s="49"/>
      <c r="G6099" s="49" t="s">
        <v>25013</v>
      </c>
      <c r="H6099" s="49" t="s">
        <v>25014</v>
      </c>
      <c r="I6099" s="49" t="s">
        <v>8210</v>
      </c>
      <c r="J6099" s="49" t="s">
        <v>9175</v>
      </c>
      <c r="K6099" s="50" t="s">
        <v>25015</v>
      </c>
      <c r="L6099" s="49" t="s">
        <v>7577</v>
      </c>
    </row>
    <row r="6100" customFormat="false" ht="13.5" hidden="false" customHeight="false" outlineLevel="0" collapsed="false">
      <c r="A6100" s="49" t="s">
        <v>21118</v>
      </c>
      <c r="B6100" s="49" t="s">
        <v>24348</v>
      </c>
      <c r="C6100" s="49" t="s">
        <v>25009</v>
      </c>
      <c r="D6100" s="49" t="s">
        <v>25010</v>
      </c>
      <c r="E6100" s="50"/>
      <c r="F6100" s="49"/>
      <c r="G6100" s="49" t="s">
        <v>25016</v>
      </c>
      <c r="H6100" s="49" t="s">
        <v>25017</v>
      </c>
      <c r="I6100" s="49" t="s">
        <v>8210</v>
      </c>
      <c r="J6100" s="49" t="s">
        <v>7780</v>
      </c>
      <c r="K6100" s="50" t="s">
        <v>18511</v>
      </c>
      <c r="L6100" s="49" t="s">
        <v>7577</v>
      </c>
    </row>
    <row r="6101" customFormat="false" ht="13.5" hidden="false" customHeight="false" outlineLevel="0" collapsed="false">
      <c r="A6101" s="49" t="s">
        <v>21118</v>
      </c>
      <c r="B6101" s="49" t="s">
        <v>24348</v>
      </c>
      <c r="C6101" s="49" t="s">
        <v>25009</v>
      </c>
      <c r="D6101" s="49" t="s">
        <v>25010</v>
      </c>
      <c r="E6101" s="50"/>
      <c r="F6101" s="49"/>
      <c r="G6101" s="49" t="s">
        <v>25018</v>
      </c>
      <c r="H6101" s="49" t="s">
        <v>25019</v>
      </c>
      <c r="I6101" s="49" t="s">
        <v>8210</v>
      </c>
      <c r="J6101" s="49" t="s">
        <v>9175</v>
      </c>
      <c r="K6101" s="50" t="s">
        <v>25020</v>
      </c>
      <c r="L6101" s="49" t="s">
        <v>7577</v>
      </c>
    </row>
    <row r="6102" customFormat="false" ht="13.5" hidden="false" customHeight="false" outlineLevel="0" collapsed="false">
      <c r="A6102" s="49" t="s">
        <v>21118</v>
      </c>
      <c r="B6102" s="49" t="s">
        <v>24348</v>
      </c>
      <c r="C6102" s="49" t="s">
        <v>25009</v>
      </c>
      <c r="D6102" s="49" t="s">
        <v>25010</v>
      </c>
      <c r="E6102" s="50"/>
      <c r="F6102" s="49"/>
      <c r="G6102" s="49" t="s">
        <v>25021</v>
      </c>
      <c r="H6102" s="49" t="s">
        <v>25022</v>
      </c>
      <c r="I6102" s="49" t="s">
        <v>8210</v>
      </c>
      <c r="J6102" s="49" t="s">
        <v>7780</v>
      </c>
      <c r="K6102" s="50" t="s">
        <v>9705</v>
      </c>
      <c r="L6102" s="49" t="s">
        <v>7577</v>
      </c>
    </row>
    <row r="6103" customFormat="false" ht="13.5" hidden="false" customHeight="false" outlineLevel="0" collapsed="false">
      <c r="A6103" s="49" t="s">
        <v>21118</v>
      </c>
      <c r="B6103" s="49" t="s">
        <v>24348</v>
      </c>
      <c r="C6103" s="49" t="s">
        <v>25009</v>
      </c>
      <c r="D6103" s="49" t="s">
        <v>25010</v>
      </c>
      <c r="E6103" s="50"/>
      <c r="F6103" s="49"/>
      <c r="G6103" s="49" t="s">
        <v>25023</v>
      </c>
      <c r="H6103" s="49" t="s">
        <v>25024</v>
      </c>
      <c r="I6103" s="49" t="s">
        <v>8210</v>
      </c>
      <c r="J6103" s="49" t="s">
        <v>9175</v>
      </c>
      <c r="K6103" s="50" t="s">
        <v>10604</v>
      </c>
      <c r="L6103" s="49" t="s">
        <v>7577</v>
      </c>
    </row>
    <row r="6104" customFormat="false" ht="13.5" hidden="false" customHeight="false" outlineLevel="0" collapsed="false">
      <c r="A6104" s="49" t="s">
        <v>21118</v>
      </c>
      <c r="B6104" s="49" t="s">
        <v>24348</v>
      </c>
      <c r="C6104" s="49" t="s">
        <v>25009</v>
      </c>
      <c r="D6104" s="49" t="s">
        <v>25010</v>
      </c>
      <c r="E6104" s="50"/>
      <c r="F6104" s="49"/>
      <c r="G6104" s="49" t="s">
        <v>25025</v>
      </c>
      <c r="H6104" s="49" t="s">
        <v>25026</v>
      </c>
      <c r="I6104" s="49" t="s">
        <v>8210</v>
      </c>
      <c r="J6104" s="49" t="s">
        <v>9175</v>
      </c>
      <c r="K6104" s="50" t="s">
        <v>25027</v>
      </c>
      <c r="L6104" s="49" t="s">
        <v>7577</v>
      </c>
    </row>
    <row r="6105" customFormat="false" ht="13.5" hidden="false" customHeight="false" outlineLevel="0" collapsed="false">
      <c r="A6105" s="49" t="s">
        <v>21118</v>
      </c>
      <c r="B6105" s="49" t="s">
        <v>24348</v>
      </c>
      <c r="C6105" s="49" t="s">
        <v>25009</v>
      </c>
      <c r="D6105" s="49" t="s">
        <v>25010</v>
      </c>
      <c r="E6105" s="50"/>
      <c r="F6105" s="49"/>
      <c r="G6105" s="49" t="s">
        <v>25028</v>
      </c>
      <c r="H6105" s="49" t="s">
        <v>25029</v>
      </c>
      <c r="I6105" s="49" t="s">
        <v>8210</v>
      </c>
      <c r="J6105" s="49" t="s">
        <v>9175</v>
      </c>
      <c r="K6105" s="50" t="s">
        <v>10098</v>
      </c>
      <c r="L6105" s="49" t="s">
        <v>7577</v>
      </c>
    </row>
    <row r="6106" customFormat="false" ht="13.5" hidden="false" customHeight="false" outlineLevel="0" collapsed="false">
      <c r="A6106" s="49" t="s">
        <v>21118</v>
      </c>
      <c r="B6106" s="49" t="s">
        <v>24348</v>
      </c>
      <c r="C6106" s="49" t="s">
        <v>25009</v>
      </c>
      <c r="D6106" s="49" t="s">
        <v>25010</v>
      </c>
      <c r="E6106" s="50"/>
      <c r="F6106" s="49"/>
      <c r="G6106" s="49" t="s">
        <v>25030</v>
      </c>
      <c r="H6106" s="49" t="s">
        <v>25031</v>
      </c>
      <c r="I6106" s="49" t="s">
        <v>8210</v>
      </c>
      <c r="J6106" s="49" t="s">
        <v>7780</v>
      </c>
      <c r="K6106" s="50" t="s">
        <v>21929</v>
      </c>
      <c r="L6106" s="49" t="s">
        <v>7577</v>
      </c>
    </row>
    <row r="6107" customFormat="false" ht="13.5" hidden="false" customHeight="false" outlineLevel="0" collapsed="false">
      <c r="A6107" s="49" t="s">
        <v>21118</v>
      </c>
      <c r="B6107" s="49" t="s">
        <v>24348</v>
      </c>
      <c r="C6107" s="49" t="s">
        <v>25009</v>
      </c>
      <c r="D6107" s="49" t="s">
        <v>25010</v>
      </c>
      <c r="E6107" s="50"/>
      <c r="F6107" s="49"/>
      <c r="G6107" s="49" t="s">
        <v>25032</v>
      </c>
      <c r="H6107" s="49" t="s">
        <v>25033</v>
      </c>
      <c r="I6107" s="49" t="s">
        <v>8210</v>
      </c>
      <c r="J6107" s="49" t="s">
        <v>9175</v>
      </c>
      <c r="K6107" s="50" t="s">
        <v>25034</v>
      </c>
      <c r="L6107" s="49" t="s">
        <v>7577</v>
      </c>
    </row>
    <row r="6108" customFormat="false" ht="13.5" hidden="false" customHeight="false" outlineLevel="0" collapsed="false">
      <c r="A6108" s="49" t="s">
        <v>21118</v>
      </c>
      <c r="B6108" s="49" t="s">
        <v>24348</v>
      </c>
      <c r="C6108" s="49" t="s">
        <v>25009</v>
      </c>
      <c r="D6108" s="49" t="s">
        <v>25010</v>
      </c>
      <c r="E6108" s="50"/>
      <c r="F6108" s="49"/>
      <c r="G6108" s="49" t="s">
        <v>25035</v>
      </c>
      <c r="H6108" s="49" t="s">
        <v>25036</v>
      </c>
      <c r="I6108" s="49" t="s">
        <v>8210</v>
      </c>
      <c r="J6108" s="49" t="s">
        <v>9175</v>
      </c>
      <c r="K6108" s="50" t="s">
        <v>25037</v>
      </c>
      <c r="L6108" s="49" t="s">
        <v>7577</v>
      </c>
    </row>
    <row r="6109" customFormat="false" ht="13.5" hidden="false" customHeight="false" outlineLevel="0" collapsed="false">
      <c r="A6109" s="49" t="s">
        <v>21118</v>
      </c>
      <c r="B6109" s="49" t="s">
        <v>24348</v>
      </c>
      <c r="C6109" s="49" t="s">
        <v>25038</v>
      </c>
      <c r="D6109" s="49" t="s">
        <v>25039</v>
      </c>
      <c r="E6109" s="50"/>
      <c r="F6109" s="49"/>
      <c r="G6109" s="49" t="s">
        <v>25040</v>
      </c>
      <c r="H6109" s="49" t="s">
        <v>25041</v>
      </c>
      <c r="I6109" s="49" t="s">
        <v>11287</v>
      </c>
      <c r="J6109" s="49" t="s">
        <v>7575</v>
      </c>
      <c r="K6109" s="50" t="s">
        <v>25042</v>
      </c>
      <c r="L6109" s="49" t="s">
        <v>7577</v>
      </c>
    </row>
    <row r="6110" customFormat="false" ht="13.5" hidden="false" customHeight="false" outlineLevel="0" collapsed="false">
      <c r="A6110" s="49" t="s">
        <v>21118</v>
      </c>
      <c r="B6110" s="49" t="s">
        <v>24348</v>
      </c>
      <c r="C6110" s="49" t="s">
        <v>25038</v>
      </c>
      <c r="D6110" s="49" t="s">
        <v>25039</v>
      </c>
      <c r="E6110" s="50"/>
      <c r="F6110" s="49"/>
      <c r="G6110" s="49" t="s">
        <v>25043</v>
      </c>
      <c r="H6110" s="49" t="s">
        <v>25044</v>
      </c>
      <c r="I6110" s="49" t="s">
        <v>7574</v>
      </c>
      <c r="J6110" s="49" t="s">
        <v>7575</v>
      </c>
      <c r="K6110" s="50" t="s">
        <v>19444</v>
      </c>
      <c r="L6110" s="49" t="s">
        <v>7577</v>
      </c>
    </row>
    <row r="6111" customFormat="false" ht="13.5" hidden="false" customHeight="false" outlineLevel="0" collapsed="false">
      <c r="A6111" s="49" t="s">
        <v>21118</v>
      </c>
      <c r="B6111" s="49" t="s">
        <v>24348</v>
      </c>
      <c r="C6111" s="49" t="s">
        <v>25038</v>
      </c>
      <c r="D6111" s="49" t="s">
        <v>25039</v>
      </c>
      <c r="E6111" s="50"/>
      <c r="F6111" s="49"/>
      <c r="G6111" s="49" t="s">
        <v>25045</v>
      </c>
      <c r="H6111" s="49" t="s">
        <v>25046</v>
      </c>
      <c r="I6111" s="49" t="s">
        <v>7574</v>
      </c>
      <c r="J6111" s="49" t="s">
        <v>7575</v>
      </c>
      <c r="K6111" s="50" t="s">
        <v>25047</v>
      </c>
      <c r="L6111" s="49" t="s">
        <v>7577</v>
      </c>
    </row>
    <row r="6112" customFormat="false" ht="13.5" hidden="false" customHeight="false" outlineLevel="0" collapsed="false">
      <c r="A6112" s="49" t="s">
        <v>21118</v>
      </c>
      <c r="B6112" s="49" t="s">
        <v>24348</v>
      </c>
      <c r="C6112" s="49" t="s">
        <v>25038</v>
      </c>
      <c r="D6112" s="49" t="s">
        <v>25039</v>
      </c>
      <c r="E6112" s="50"/>
      <c r="F6112" s="49"/>
      <c r="G6112" s="49" t="s">
        <v>25048</v>
      </c>
      <c r="H6112" s="49" t="s">
        <v>25049</v>
      </c>
      <c r="I6112" s="49" t="s">
        <v>7574</v>
      </c>
      <c r="J6112" s="49" t="s">
        <v>7575</v>
      </c>
      <c r="K6112" s="50" t="s">
        <v>25050</v>
      </c>
      <c r="L6112" s="49" t="s">
        <v>7577</v>
      </c>
    </row>
    <row r="6113" customFormat="false" ht="13.5" hidden="false" customHeight="false" outlineLevel="0" collapsed="false">
      <c r="A6113" s="49" t="s">
        <v>21118</v>
      </c>
      <c r="B6113" s="49" t="s">
        <v>24348</v>
      </c>
      <c r="C6113" s="49" t="s">
        <v>25038</v>
      </c>
      <c r="D6113" s="49" t="s">
        <v>25039</v>
      </c>
      <c r="E6113" s="50"/>
      <c r="F6113" s="49"/>
      <c r="G6113" s="49" t="s">
        <v>25051</v>
      </c>
      <c r="H6113" s="49" t="s">
        <v>25052</v>
      </c>
      <c r="I6113" s="49" t="s">
        <v>7574</v>
      </c>
      <c r="J6113" s="49" t="s">
        <v>7780</v>
      </c>
      <c r="K6113" s="50" t="s">
        <v>25053</v>
      </c>
      <c r="L6113" s="49" t="s">
        <v>7577</v>
      </c>
    </row>
    <row r="6114" customFormat="false" ht="13.5" hidden="false" customHeight="false" outlineLevel="0" collapsed="false">
      <c r="A6114" s="49" t="s">
        <v>21118</v>
      </c>
      <c r="B6114" s="49" t="s">
        <v>24348</v>
      </c>
      <c r="C6114" s="49" t="s">
        <v>25038</v>
      </c>
      <c r="D6114" s="49" t="s">
        <v>25039</v>
      </c>
      <c r="E6114" s="50"/>
      <c r="F6114" s="49"/>
      <c r="G6114" s="49" t="s">
        <v>25054</v>
      </c>
      <c r="H6114" s="49" t="s">
        <v>25055</v>
      </c>
      <c r="I6114" s="49" t="s">
        <v>7574</v>
      </c>
      <c r="J6114" s="49" t="s">
        <v>7780</v>
      </c>
      <c r="K6114" s="50" t="s">
        <v>18837</v>
      </c>
      <c r="L6114" s="49" t="s">
        <v>7577</v>
      </c>
    </row>
    <row r="6115" customFormat="false" ht="13.5" hidden="false" customHeight="false" outlineLevel="0" collapsed="false">
      <c r="A6115" s="49" t="s">
        <v>21118</v>
      </c>
      <c r="B6115" s="49" t="s">
        <v>24348</v>
      </c>
      <c r="C6115" s="49" t="s">
        <v>25038</v>
      </c>
      <c r="D6115" s="49" t="s">
        <v>25039</v>
      </c>
      <c r="E6115" s="50"/>
      <c r="F6115" s="49"/>
      <c r="G6115" s="49" t="s">
        <v>25056</v>
      </c>
      <c r="H6115" s="49" t="s">
        <v>25057</v>
      </c>
      <c r="I6115" s="49" t="s">
        <v>7574</v>
      </c>
      <c r="J6115" s="49" t="s">
        <v>7780</v>
      </c>
      <c r="K6115" s="50" t="s">
        <v>25058</v>
      </c>
      <c r="L6115" s="49" t="s">
        <v>7577</v>
      </c>
    </row>
    <row r="6116" customFormat="false" ht="13.5" hidden="false" customHeight="false" outlineLevel="0" collapsed="false">
      <c r="A6116" s="49" t="s">
        <v>21118</v>
      </c>
      <c r="B6116" s="49" t="s">
        <v>24348</v>
      </c>
      <c r="C6116" s="49" t="s">
        <v>25038</v>
      </c>
      <c r="D6116" s="49" t="s">
        <v>25039</v>
      </c>
      <c r="E6116" s="50"/>
      <c r="F6116" s="49"/>
      <c r="G6116" s="49" t="s">
        <v>25059</v>
      </c>
      <c r="H6116" s="49" t="s">
        <v>25060</v>
      </c>
      <c r="I6116" s="49" t="s">
        <v>7574</v>
      </c>
      <c r="J6116" s="49" t="s">
        <v>7575</v>
      </c>
      <c r="K6116" s="50" t="s">
        <v>25061</v>
      </c>
      <c r="L6116" s="49" t="s">
        <v>7577</v>
      </c>
    </row>
    <row r="6117" customFormat="false" ht="13.5" hidden="false" customHeight="false" outlineLevel="0" collapsed="false">
      <c r="A6117" s="49" t="s">
        <v>21118</v>
      </c>
      <c r="B6117" s="49" t="s">
        <v>24348</v>
      </c>
      <c r="C6117" s="49" t="s">
        <v>25038</v>
      </c>
      <c r="D6117" s="49" t="s">
        <v>25039</v>
      </c>
      <c r="E6117" s="50"/>
      <c r="F6117" s="49"/>
      <c r="G6117" s="49" t="s">
        <v>25062</v>
      </c>
      <c r="H6117" s="49" t="s">
        <v>25063</v>
      </c>
      <c r="I6117" s="49" t="s">
        <v>7574</v>
      </c>
      <c r="J6117" s="49" t="s">
        <v>7575</v>
      </c>
      <c r="K6117" s="50" t="s">
        <v>9818</v>
      </c>
      <c r="L6117" s="49" t="s">
        <v>7577</v>
      </c>
    </row>
    <row r="6118" customFormat="false" ht="13.5" hidden="false" customHeight="false" outlineLevel="0" collapsed="false">
      <c r="A6118" s="49" t="s">
        <v>21118</v>
      </c>
      <c r="B6118" s="49" t="s">
        <v>24348</v>
      </c>
      <c r="C6118" s="49" t="s">
        <v>25038</v>
      </c>
      <c r="D6118" s="49" t="s">
        <v>25039</v>
      </c>
      <c r="E6118" s="50"/>
      <c r="F6118" s="49"/>
      <c r="G6118" s="49" t="s">
        <v>25064</v>
      </c>
      <c r="H6118" s="49" t="s">
        <v>25065</v>
      </c>
      <c r="I6118" s="49" t="s">
        <v>7574</v>
      </c>
      <c r="J6118" s="49" t="s">
        <v>7575</v>
      </c>
      <c r="K6118" s="50" t="s">
        <v>25066</v>
      </c>
      <c r="L6118" s="49" t="s">
        <v>7577</v>
      </c>
    </row>
    <row r="6119" customFormat="false" ht="13.5" hidden="false" customHeight="false" outlineLevel="0" collapsed="false">
      <c r="A6119" s="49" t="s">
        <v>21118</v>
      </c>
      <c r="B6119" s="49" t="s">
        <v>24348</v>
      </c>
      <c r="C6119" s="49" t="s">
        <v>25038</v>
      </c>
      <c r="D6119" s="49" t="s">
        <v>25039</v>
      </c>
      <c r="E6119" s="50"/>
      <c r="F6119" s="49"/>
      <c r="G6119" s="49" t="s">
        <v>25067</v>
      </c>
      <c r="H6119" s="49" t="s">
        <v>25068</v>
      </c>
      <c r="I6119" s="49" t="s">
        <v>7574</v>
      </c>
      <c r="J6119" s="49" t="s">
        <v>7575</v>
      </c>
      <c r="K6119" s="50" t="s">
        <v>18761</v>
      </c>
      <c r="L6119" s="49" t="s">
        <v>7577</v>
      </c>
    </row>
    <row r="6120" customFormat="false" ht="13.5" hidden="false" customHeight="false" outlineLevel="0" collapsed="false">
      <c r="A6120" s="49" t="s">
        <v>21118</v>
      </c>
      <c r="B6120" s="49" t="s">
        <v>24348</v>
      </c>
      <c r="C6120" s="49" t="s">
        <v>25038</v>
      </c>
      <c r="D6120" s="49" t="s">
        <v>25039</v>
      </c>
      <c r="E6120" s="50"/>
      <c r="F6120" s="49"/>
      <c r="G6120" s="49" t="s">
        <v>25069</v>
      </c>
      <c r="H6120" s="49" t="s">
        <v>25070</v>
      </c>
      <c r="I6120" s="49" t="s">
        <v>7574</v>
      </c>
      <c r="J6120" s="49" t="s">
        <v>7575</v>
      </c>
      <c r="K6120" s="50" t="s">
        <v>25071</v>
      </c>
      <c r="L6120" s="49" t="s">
        <v>7577</v>
      </c>
    </row>
    <row r="6121" customFormat="false" ht="13.5" hidden="false" customHeight="false" outlineLevel="0" collapsed="false">
      <c r="A6121" s="49" t="s">
        <v>21118</v>
      </c>
      <c r="B6121" s="49" t="s">
        <v>24348</v>
      </c>
      <c r="C6121" s="49" t="s">
        <v>25038</v>
      </c>
      <c r="D6121" s="49" t="s">
        <v>25039</v>
      </c>
      <c r="E6121" s="50"/>
      <c r="F6121" s="49"/>
      <c r="G6121" s="49" t="s">
        <v>25072</v>
      </c>
      <c r="H6121" s="49" t="s">
        <v>25073</v>
      </c>
      <c r="I6121" s="49" t="s">
        <v>7574</v>
      </c>
      <c r="J6121" s="49" t="s">
        <v>7575</v>
      </c>
      <c r="K6121" s="50" t="s">
        <v>8846</v>
      </c>
      <c r="L6121" s="49" t="s">
        <v>7577</v>
      </c>
    </row>
    <row r="6122" customFormat="false" ht="13.5" hidden="false" customHeight="false" outlineLevel="0" collapsed="false">
      <c r="A6122" s="49" t="s">
        <v>21118</v>
      </c>
      <c r="B6122" s="49" t="s">
        <v>24348</v>
      </c>
      <c r="C6122" s="49" t="s">
        <v>25038</v>
      </c>
      <c r="D6122" s="49" t="s">
        <v>25039</v>
      </c>
      <c r="E6122" s="50"/>
      <c r="F6122" s="49"/>
      <c r="G6122" s="49" t="s">
        <v>25074</v>
      </c>
      <c r="H6122" s="49" t="s">
        <v>25075</v>
      </c>
      <c r="I6122" s="49" t="s">
        <v>7574</v>
      </c>
      <c r="J6122" s="49" t="s">
        <v>7575</v>
      </c>
      <c r="K6122" s="50" t="s">
        <v>19320</v>
      </c>
      <c r="L6122" s="49" t="s">
        <v>7577</v>
      </c>
    </row>
    <row r="6123" customFormat="false" ht="13.5" hidden="false" customHeight="false" outlineLevel="0" collapsed="false">
      <c r="A6123" s="49" t="s">
        <v>21118</v>
      </c>
      <c r="B6123" s="49" t="s">
        <v>24348</v>
      </c>
      <c r="C6123" s="49" t="s">
        <v>25038</v>
      </c>
      <c r="D6123" s="49" t="s">
        <v>25039</v>
      </c>
      <c r="E6123" s="50"/>
      <c r="F6123" s="49"/>
      <c r="G6123" s="49" t="s">
        <v>25076</v>
      </c>
      <c r="H6123" s="49" t="s">
        <v>25077</v>
      </c>
      <c r="I6123" s="49" t="s">
        <v>8210</v>
      </c>
      <c r="J6123" s="49" t="s">
        <v>7780</v>
      </c>
      <c r="K6123" s="50" t="s">
        <v>8408</v>
      </c>
      <c r="L6123" s="49" t="s">
        <v>7577</v>
      </c>
    </row>
    <row r="6124" customFormat="false" ht="13.5" hidden="false" customHeight="false" outlineLevel="0" collapsed="false">
      <c r="A6124" s="49" t="s">
        <v>21118</v>
      </c>
      <c r="B6124" s="49" t="s">
        <v>24348</v>
      </c>
      <c r="C6124" s="49" t="s">
        <v>25038</v>
      </c>
      <c r="D6124" s="49" t="s">
        <v>25039</v>
      </c>
      <c r="E6124" s="50"/>
      <c r="F6124" s="49"/>
      <c r="G6124" s="49" t="s">
        <v>25078</v>
      </c>
      <c r="H6124" s="49" t="s">
        <v>25079</v>
      </c>
      <c r="I6124" s="49" t="s">
        <v>8210</v>
      </c>
      <c r="J6124" s="49" t="s">
        <v>7780</v>
      </c>
      <c r="K6124" s="50" t="s">
        <v>13902</v>
      </c>
      <c r="L6124" s="49" t="s">
        <v>7577</v>
      </c>
    </row>
    <row r="6125" customFormat="false" ht="13.5" hidden="false" customHeight="false" outlineLevel="0" collapsed="false">
      <c r="A6125" s="49" t="s">
        <v>21118</v>
      </c>
      <c r="B6125" s="49" t="s">
        <v>24348</v>
      </c>
      <c r="C6125" s="49" t="s">
        <v>25038</v>
      </c>
      <c r="D6125" s="49" t="s">
        <v>25039</v>
      </c>
      <c r="E6125" s="50"/>
      <c r="F6125" s="49"/>
      <c r="G6125" s="49" t="s">
        <v>25080</v>
      </c>
      <c r="H6125" s="49" t="s">
        <v>25081</v>
      </c>
      <c r="I6125" s="49" t="s">
        <v>8210</v>
      </c>
      <c r="J6125" s="49" t="s">
        <v>7780</v>
      </c>
      <c r="K6125" s="50" t="s">
        <v>25082</v>
      </c>
      <c r="L6125" s="49" t="s">
        <v>7577</v>
      </c>
    </row>
    <row r="6126" customFormat="false" ht="13.5" hidden="false" customHeight="false" outlineLevel="0" collapsed="false">
      <c r="A6126" s="49" t="s">
        <v>21118</v>
      </c>
      <c r="B6126" s="49" t="s">
        <v>24348</v>
      </c>
      <c r="C6126" s="49" t="s">
        <v>25038</v>
      </c>
      <c r="D6126" s="49" t="s">
        <v>25039</v>
      </c>
      <c r="E6126" s="50"/>
      <c r="F6126" s="49"/>
      <c r="G6126" s="49" t="s">
        <v>25083</v>
      </c>
      <c r="H6126" s="49" t="s">
        <v>25084</v>
      </c>
      <c r="I6126" s="49" t="s">
        <v>8210</v>
      </c>
      <c r="J6126" s="49" t="s">
        <v>7575</v>
      </c>
      <c r="K6126" s="50" t="s">
        <v>25085</v>
      </c>
      <c r="L6126" s="49" t="s">
        <v>7577</v>
      </c>
    </row>
    <row r="6127" customFormat="false" ht="13.5" hidden="false" customHeight="false" outlineLevel="0" collapsed="false">
      <c r="A6127" s="49" t="s">
        <v>21118</v>
      </c>
      <c r="B6127" s="49" t="s">
        <v>24348</v>
      </c>
      <c r="C6127" s="49" t="s">
        <v>25038</v>
      </c>
      <c r="D6127" s="49" t="s">
        <v>25039</v>
      </c>
      <c r="E6127" s="50"/>
      <c r="F6127" s="49"/>
      <c r="G6127" s="49" t="s">
        <v>25086</v>
      </c>
      <c r="H6127" s="49" t="s">
        <v>25087</v>
      </c>
      <c r="I6127" s="49" t="s">
        <v>8210</v>
      </c>
      <c r="J6127" s="49" t="s">
        <v>7575</v>
      </c>
      <c r="K6127" s="50" t="s">
        <v>10182</v>
      </c>
      <c r="L6127" s="49" t="s">
        <v>7577</v>
      </c>
    </row>
    <row r="6128" customFormat="false" ht="13.5" hidden="false" customHeight="false" outlineLevel="0" collapsed="false">
      <c r="A6128" s="49" t="s">
        <v>21118</v>
      </c>
      <c r="B6128" s="49" t="s">
        <v>24348</v>
      </c>
      <c r="C6128" s="49" t="s">
        <v>25038</v>
      </c>
      <c r="D6128" s="49" t="s">
        <v>25039</v>
      </c>
      <c r="E6128" s="50"/>
      <c r="F6128" s="49"/>
      <c r="G6128" s="49" t="s">
        <v>25088</v>
      </c>
      <c r="H6128" s="49" t="s">
        <v>25089</v>
      </c>
      <c r="I6128" s="49" t="s">
        <v>8210</v>
      </c>
      <c r="J6128" s="49" t="s">
        <v>7575</v>
      </c>
      <c r="K6128" s="50" t="s">
        <v>8666</v>
      </c>
      <c r="L6128" s="49" t="s">
        <v>7577</v>
      </c>
    </row>
    <row r="6129" customFormat="false" ht="13.5" hidden="false" customHeight="false" outlineLevel="0" collapsed="false">
      <c r="A6129" s="49" t="s">
        <v>21118</v>
      </c>
      <c r="B6129" s="49" t="s">
        <v>24348</v>
      </c>
      <c r="C6129" s="49" t="s">
        <v>25038</v>
      </c>
      <c r="D6129" s="49" t="s">
        <v>25039</v>
      </c>
      <c r="E6129" s="50"/>
      <c r="F6129" s="49"/>
      <c r="G6129" s="49" t="s">
        <v>25090</v>
      </c>
      <c r="H6129" s="49" t="s">
        <v>25091</v>
      </c>
      <c r="I6129" s="49" t="s">
        <v>7574</v>
      </c>
      <c r="J6129" s="49" t="s">
        <v>7780</v>
      </c>
      <c r="K6129" s="50" t="s">
        <v>25092</v>
      </c>
      <c r="L6129" s="49" t="s">
        <v>7577</v>
      </c>
    </row>
    <row r="6130" customFormat="false" ht="13.5" hidden="false" customHeight="false" outlineLevel="0" collapsed="false">
      <c r="A6130" s="49" t="s">
        <v>21118</v>
      </c>
      <c r="B6130" s="49" t="s">
        <v>24348</v>
      </c>
      <c r="C6130" s="49" t="s">
        <v>25038</v>
      </c>
      <c r="D6130" s="49" t="s">
        <v>25039</v>
      </c>
      <c r="E6130" s="50"/>
      <c r="F6130" s="49"/>
      <c r="G6130" s="49" t="s">
        <v>25093</v>
      </c>
      <c r="H6130" s="49" t="s">
        <v>25094</v>
      </c>
      <c r="I6130" s="49" t="s">
        <v>7574</v>
      </c>
      <c r="J6130" s="49" t="s">
        <v>7780</v>
      </c>
      <c r="K6130" s="50" t="s">
        <v>8681</v>
      </c>
      <c r="L6130" s="49" t="s">
        <v>7577</v>
      </c>
    </row>
    <row r="6131" customFormat="false" ht="13.5" hidden="false" customHeight="false" outlineLevel="0" collapsed="false">
      <c r="A6131" s="49" t="s">
        <v>21118</v>
      </c>
      <c r="B6131" s="49" t="s">
        <v>24348</v>
      </c>
      <c r="C6131" s="49" t="s">
        <v>25038</v>
      </c>
      <c r="D6131" s="49" t="s">
        <v>25039</v>
      </c>
      <c r="E6131" s="50"/>
      <c r="F6131" s="49"/>
      <c r="G6131" s="49" t="s">
        <v>25095</v>
      </c>
      <c r="H6131" s="49" t="s">
        <v>25096</v>
      </c>
      <c r="I6131" s="49" t="s">
        <v>7779</v>
      </c>
      <c r="J6131" s="49" t="s">
        <v>7780</v>
      </c>
      <c r="K6131" s="50" t="s">
        <v>9328</v>
      </c>
      <c r="L6131" s="49" t="s">
        <v>7577</v>
      </c>
    </row>
    <row r="6132" customFormat="false" ht="13.5" hidden="false" customHeight="false" outlineLevel="0" collapsed="false">
      <c r="A6132" s="49" t="s">
        <v>21118</v>
      </c>
      <c r="B6132" s="49" t="s">
        <v>24348</v>
      </c>
      <c r="C6132" s="49" t="s">
        <v>25038</v>
      </c>
      <c r="D6132" s="49" t="s">
        <v>25039</v>
      </c>
      <c r="E6132" s="50"/>
      <c r="F6132" s="49"/>
      <c r="G6132" s="49" t="s">
        <v>25097</v>
      </c>
      <c r="H6132" s="49" t="s">
        <v>25098</v>
      </c>
      <c r="I6132" s="49" t="s">
        <v>8210</v>
      </c>
      <c r="J6132" s="49" t="s">
        <v>7575</v>
      </c>
      <c r="K6132" s="50" t="s">
        <v>19635</v>
      </c>
      <c r="L6132" s="49" t="s">
        <v>7577</v>
      </c>
    </row>
    <row r="6133" customFormat="false" ht="13.5" hidden="false" customHeight="false" outlineLevel="0" collapsed="false">
      <c r="A6133" s="49" t="s">
        <v>21118</v>
      </c>
      <c r="B6133" s="49" t="s">
        <v>24348</v>
      </c>
      <c r="C6133" s="49" t="s">
        <v>25038</v>
      </c>
      <c r="D6133" s="49" t="s">
        <v>25039</v>
      </c>
      <c r="E6133" s="50"/>
      <c r="F6133" s="49"/>
      <c r="G6133" s="49" t="s">
        <v>25099</v>
      </c>
      <c r="H6133" s="49" t="s">
        <v>25100</v>
      </c>
      <c r="I6133" s="49" t="s">
        <v>8210</v>
      </c>
      <c r="J6133" s="49" t="s">
        <v>7780</v>
      </c>
      <c r="K6133" s="50" t="s">
        <v>10417</v>
      </c>
      <c r="L6133" s="49" t="s">
        <v>7577</v>
      </c>
    </row>
    <row r="6134" customFormat="false" ht="13.5" hidden="false" customHeight="false" outlineLevel="0" collapsed="false">
      <c r="A6134" s="49" t="s">
        <v>21118</v>
      </c>
      <c r="B6134" s="49" t="s">
        <v>24348</v>
      </c>
      <c r="C6134" s="49" t="s">
        <v>25038</v>
      </c>
      <c r="D6134" s="49" t="s">
        <v>25039</v>
      </c>
      <c r="E6134" s="50"/>
      <c r="F6134" s="49"/>
      <c r="G6134" s="49" t="s">
        <v>25101</v>
      </c>
      <c r="H6134" s="49" t="s">
        <v>25102</v>
      </c>
      <c r="I6134" s="49" t="s">
        <v>7574</v>
      </c>
      <c r="J6134" s="49" t="s">
        <v>7780</v>
      </c>
      <c r="K6134" s="50" t="s">
        <v>25103</v>
      </c>
      <c r="L6134" s="49" t="s">
        <v>7577</v>
      </c>
    </row>
    <row r="6135" customFormat="false" ht="13.5" hidden="false" customHeight="false" outlineLevel="0" collapsed="false">
      <c r="A6135" s="49" t="s">
        <v>21118</v>
      </c>
      <c r="B6135" s="49" t="s">
        <v>24348</v>
      </c>
      <c r="C6135" s="49" t="s">
        <v>25038</v>
      </c>
      <c r="D6135" s="49" t="s">
        <v>25039</v>
      </c>
      <c r="E6135" s="50"/>
      <c r="F6135" s="49"/>
      <c r="G6135" s="49" t="s">
        <v>25104</v>
      </c>
      <c r="H6135" s="49" t="s">
        <v>25105</v>
      </c>
      <c r="I6135" s="49" t="s">
        <v>11287</v>
      </c>
      <c r="J6135" s="49" t="s">
        <v>7780</v>
      </c>
      <c r="K6135" s="50" t="s">
        <v>7823</v>
      </c>
      <c r="L6135" s="49" t="s">
        <v>7577</v>
      </c>
    </row>
    <row r="6136" customFormat="false" ht="13.5" hidden="false" customHeight="false" outlineLevel="0" collapsed="false">
      <c r="A6136" s="49" t="s">
        <v>21118</v>
      </c>
      <c r="B6136" s="49" t="s">
        <v>24348</v>
      </c>
      <c r="C6136" s="49" t="s">
        <v>25038</v>
      </c>
      <c r="D6136" s="49" t="s">
        <v>25039</v>
      </c>
      <c r="E6136" s="50"/>
      <c r="F6136" s="49"/>
      <c r="G6136" s="49" t="s">
        <v>25106</v>
      </c>
      <c r="H6136" s="49" t="s">
        <v>25107</v>
      </c>
      <c r="I6136" s="49" t="s">
        <v>8210</v>
      </c>
      <c r="J6136" s="49" t="s">
        <v>7780</v>
      </c>
      <c r="K6136" s="50" t="s">
        <v>25108</v>
      </c>
      <c r="L6136" s="49" t="s">
        <v>7577</v>
      </c>
    </row>
    <row r="6137" customFormat="false" ht="13.5" hidden="false" customHeight="false" outlineLevel="0" collapsed="false">
      <c r="A6137" s="49" t="s">
        <v>21118</v>
      </c>
      <c r="B6137" s="49" t="s">
        <v>24348</v>
      </c>
      <c r="C6137" s="49" t="s">
        <v>25038</v>
      </c>
      <c r="D6137" s="49" t="s">
        <v>25039</v>
      </c>
      <c r="E6137" s="50"/>
      <c r="F6137" s="49"/>
      <c r="G6137" s="49" t="s">
        <v>25109</v>
      </c>
      <c r="H6137" s="49" t="s">
        <v>25110</v>
      </c>
      <c r="I6137" s="49" t="s">
        <v>7574</v>
      </c>
      <c r="J6137" s="49" t="s">
        <v>7780</v>
      </c>
      <c r="K6137" s="50" t="s">
        <v>25111</v>
      </c>
      <c r="L6137" s="49" t="s">
        <v>7577</v>
      </c>
    </row>
    <row r="6138" customFormat="false" ht="13.5" hidden="false" customHeight="false" outlineLevel="0" collapsed="false">
      <c r="A6138" s="49" t="s">
        <v>25112</v>
      </c>
      <c r="B6138" s="49" t="s">
        <v>25113</v>
      </c>
      <c r="C6138" s="49" t="s">
        <v>25114</v>
      </c>
      <c r="D6138" s="49" t="s">
        <v>25115</v>
      </c>
      <c r="E6138" s="50"/>
      <c r="F6138" s="49"/>
      <c r="G6138" s="49" t="s">
        <v>25116</v>
      </c>
      <c r="H6138" s="49" t="s">
        <v>25117</v>
      </c>
      <c r="I6138" s="49" t="s">
        <v>11287</v>
      </c>
      <c r="J6138" s="49" t="s">
        <v>9175</v>
      </c>
      <c r="K6138" s="50" t="s">
        <v>22887</v>
      </c>
      <c r="L6138" s="49" t="s">
        <v>7577</v>
      </c>
    </row>
    <row r="6139" customFormat="false" ht="13.5" hidden="false" customHeight="false" outlineLevel="0" collapsed="false">
      <c r="A6139" s="49" t="s">
        <v>25112</v>
      </c>
      <c r="B6139" s="49" t="s">
        <v>25113</v>
      </c>
      <c r="C6139" s="49" t="s">
        <v>25114</v>
      </c>
      <c r="D6139" s="49" t="s">
        <v>25115</v>
      </c>
      <c r="E6139" s="50"/>
      <c r="F6139" s="49"/>
      <c r="G6139" s="49" t="s">
        <v>25118</v>
      </c>
      <c r="H6139" s="49" t="s">
        <v>25119</v>
      </c>
      <c r="I6139" s="49" t="s">
        <v>11287</v>
      </c>
      <c r="J6139" s="49" t="s">
        <v>9175</v>
      </c>
      <c r="K6139" s="50" t="s">
        <v>24792</v>
      </c>
      <c r="L6139" s="49" t="s">
        <v>7577</v>
      </c>
    </row>
    <row r="6140" customFormat="false" ht="13.5" hidden="false" customHeight="false" outlineLevel="0" collapsed="false">
      <c r="A6140" s="49" t="s">
        <v>25112</v>
      </c>
      <c r="B6140" s="49" t="s">
        <v>25113</v>
      </c>
      <c r="C6140" s="49" t="s">
        <v>25114</v>
      </c>
      <c r="D6140" s="49" t="s">
        <v>25115</v>
      </c>
      <c r="E6140" s="50"/>
      <c r="F6140" s="49"/>
      <c r="G6140" s="49" t="s">
        <v>25120</v>
      </c>
      <c r="H6140" s="49" t="s">
        <v>25121</v>
      </c>
      <c r="I6140" s="49" t="s">
        <v>11287</v>
      </c>
      <c r="J6140" s="49" t="s">
        <v>9175</v>
      </c>
      <c r="K6140" s="50" t="s">
        <v>25122</v>
      </c>
      <c r="L6140" s="49" t="s">
        <v>7577</v>
      </c>
    </row>
    <row r="6141" customFormat="false" ht="13.5" hidden="false" customHeight="false" outlineLevel="0" collapsed="false">
      <c r="A6141" s="49" t="s">
        <v>25112</v>
      </c>
      <c r="B6141" s="49" t="s">
        <v>25113</v>
      </c>
      <c r="C6141" s="49" t="s">
        <v>25114</v>
      </c>
      <c r="D6141" s="49" t="s">
        <v>25115</v>
      </c>
      <c r="E6141" s="50"/>
      <c r="F6141" s="49"/>
      <c r="G6141" s="49" t="s">
        <v>25123</v>
      </c>
      <c r="H6141" s="49" t="s">
        <v>25124</v>
      </c>
      <c r="I6141" s="49" t="s">
        <v>11287</v>
      </c>
      <c r="J6141" s="49" t="s">
        <v>9175</v>
      </c>
      <c r="K6141" s="50" t="s">
        <v>25125</v>
      </c>
      <c r="L6141" s="49" t="s">
        <v>7577</v>
      </c>
    </row>
    <row r="6142" customFormat="false" ht="13.5" hidden="false" customHeight="false" outlineLevel="0" collapsed="false">
      <c r="A6142" s="49" t="s">
        <v>25112</v>
      </c>
      <c r="B6142" s="49" t="s">
        <v>25113</v>
      </c>
      <c r="C6142" s="49" t="s">
        <v>25114</v>
      </c>
      <c r="D6142" s="49" t="s">
        <v>25115</v>
      </c>
      <c r="E6142" s="50"/>
      <c r="F6142" s="49"/>
      <c r="G6142" s="49" t="s">
        <v>25126</v>
      </c>
      <c r="H6142" s="49" t="s">
        <v>25127</v>
      </c>
      <c r="I6142" s="49" t="s">
        <v>11287</v>
      </c>
      <c r="J6142" s="49" t="s">
        <v>7575</v>
      </c>
      <c r="K6142" s="50" t="s">
        <v>25128</v>
      </c>
      <c r="L6142" s="49" t="s">
        <v>7577</v>
      </c>
    </row>
    <row r="6143" customFormat="false" ht="13.5" hidden="false" customHeight="false" outlineLevel="0" collapsed="false">
      <c r="A6143" s="49" t="s">
        <v>25112</v>
      </c>
      <c r="B6143" s="49" t="s">
        <v>25113</v>
      </c>
      <c r="C6143" s="49" t="s">
        <v>25114</v>
      </c>
      <c r="D6143" s="49" t="s">
        <v>25115</v>
      </c>
      <c r="E6143" s="50"/>
      <c r="F6143" s="49"/>
      <c r="G6143" s="49" t="s">
        <v>25129</v>
      </c>
      <c r="H6143" s="49" t="s">
        <v>25130</v>
      </c>
      <c r="I6143" s="49" t="s">
        <v>11287</v>
      </c>
      <c r="J6143" s="49" t="s">
        <v>7780</v>
      </c>
      <c r="K6143" s="50" t="s">
        <v>25131</v>
      </c>
      <c r="L6143" s="49" t="s">
        <v>7577</v>
      </c>
    </row>
    <row r="6144" customFormat="false" ht="13.5" hidden="false" customHeight="false" outlineLevel="0" collapsed="false">
      <c r="A6144" s="49" t="s">
        <v>25112</v>
      </c>
      <c r="B6144" s="49" t="s">
        <v>25113</v>
      </c>
      <c r="C6144" s="49" t="s">
        <v>25114</v>
      </c>
      <c r="D6144" s="49" t="s">
        <v>25115</v>
      </c>
      <c r="E6144" s="50"/>
      <c r="F6144" s="49"/>
      <c r="G6144" s="49" t="s">
        <v>25132</v>
      </c>
      <c r="H6144" s="49" t="s">
        <v>25133</v>
      </c>
      <c r="I6144" s="49" t="s">
        <v>11287</v>
      </c>
      <c r="J6144" s="49" t="s">
        <v>7575</v>
      </c>
      <c r="K6144" s="50" t="s">
        <v>25134</v>
      </c>
      <c r="L6144" s="49" t="s">
        <v>7577</v>
      </c>
    </row>
    <row r="6145" customFormat="false" ht="13.5" hidden="false" customHeight="false" outlineLevel="0" collapsed="false">
      <c r="A6145" s="49" t="s">
        <v>25112</v>
      </c>
      <c r="B6145" s="49" t="s">
        <v>25113</v>
      </c>
      <c r="C6145" s="49" t="s">
        <v>25114</v>
      </c>
      <c r="D6145" s="49" t="s">
        <v>25115</v>
      </c>
      <c r="E6145" s="50"/>
      <c r="F6145" s="49"/>
      <c r="G6145" s="49" t="s">
        <v>25135</v>
      </c>
      <c r="H6145" s="49" t="s">
        <v>25136</v>
      </c>
      <c r="I6145" s="49" t="s">
        <v>11287</v>
      </c>
      <c r="J6145" s="49" t="s">
        <v>9175</v>
      </c>
      <c r="K6145" s="50" t="s">
        <v>25137</v>
      </c>
      <c r="L6145" s="49" t="s">
        <v>7577</v>
      </c>
    </row>
    <row r="6146" customFormat="false" ht="13.5" hidden="false" customHeight="false" outlineLevel="0" collapsed="false">
      <c r="A6146" s="49" t="s">
        <v>25112</v>
      </c>
      <c r="B6146" s="49" t="s">
        <v>25113</v>
      </c>
      <c r="C6146" s="49" t="s">
        <v>25114</v>
      </c>
      <c r="D6146" s="49" t="s">
        <v>25115</v>
      </c>
      <c r="E6146" s="50"/>
      <c r="F6146" s="49"/>
      <c r="G6146" s="49" t="s">
        <v>25138</v>
      </c>
      <c r="H6146" s="49" t="s">
        <v>25139</v>
      </c>
      <c r="I6146" s="49" t="s">
        <v>11287</v>
      </c>
      <c r="J6146" s="49" t="s">
        <v>7575</v>
      </c>
      <c r="K6146" s="50" t="s">
        <v>25140</v>
      </c>
      <c r="L6146" s="49" t="s">
        <v>7577</v>
      </c>
    </row>
    <row r="6147" customFormat="false" ht="13.5" hidden="false" customHeight="false" outlineLevel="0" collapsed="false">
      <c r="A6147" s="49" t="s">
        <v>25112</v>
      </c>
      <c r="B6147" s="49" t="s">
        <v>25113</v>
      </c>
      <c r="C6147" s="49" t="s">
        <v>25114</v>
      </c>
      <c r="D6147" s="49" t="s">
        <v>25115</v>
      </c>
      <c r="E6147" s="50"/>
      <c r="F6147" s="49"/>
      <c r="G6147" s="49" t="s">
        <v>25141</v>
      </c>
      <c r="H6147" s="49" t="s">
        <v>25142</v>
      </c>
      <c r="I6147" s="49" t="s">
        <v>8210</v>
      </c>
      <c r="J6147" s="49" t="s">
        <v>9175</v>
      </c>
      <c r="K6147" s="50" t="s">
        <v>25143</v>
      </c>
      <c r="L6147" s="49" t="s">
        <v>7577</v>
      </c>
    </row>
    <row r="6148" customFormat="false" ht="13.5" hidden="false" customHeight="false" outlineLevel="0" collapsed="false">
      <c r="A6148" s="49" t="s">
        <v>25112</v>
      </c>
      <c r="B6148" s="49" t="s">
        <v>25113</v>
      </c>
      <c r="C6148" s="49" t="s">
        <v>25114</v>
      </c>
      <c r="D6148" s="49" t="s">
        <v>25115</v>
      </c>
      <c r="E6148" s="50"/>
      <c r="F6148" s="49"/>
      <c r="G6148" s="49" t="s">
        <v>25144</v>
      </c>
      <c r="H6148" s="49" t="s">
        <v>25145</v>
      </c>
      <c r="I6148" s="49" t="s">
        <v>7574</v>
      </c>
      <c r="J6148" s="49" t="s">
        <v>7780</v>
      </c>
      <c r="K6148" s="50" t="s">
        <v>9801</v>
      </c>
      <c r="L6148" s="49" t="s">
        <v>7577</v>
      </c>
    </row>
    <row r="6149" customFormat="false" ht="13.5" hidden="false" customHeight="false" outlineLevel="0" collapsed="false">
      <c r="A6149" s="49" t="s">
        <v>25112</v>
      </c>
      <c r="B6149" s="49" t="s">
        <v>25113</v>
      </c>
      <c r="C6149" s="49" t="s">
        <v>25114</v>
      </c>
      <c r="D6149" s="49" t="s">
        <v>25115</v>
      </c>
      <c r="E6149" s="50"/>
      <c r="F6149" s="49"/>
      <c r="G6149" s="49" t="s">
        <v>25146</v>
      </c>
      <c r="H6149" s="49" t="s">
        <v>25147</v>
      </c>
      <c r="I6149" s="49" t="s">
        <v>8210</v>
      </c>
      <c r="J6149" s="49" t="s">
        <v>7780</v>
      </c>
      <c r="K6149" s="50" t="s">
        <v>25066</v>
      </c>
      <c r="L6149" s="49" t="s">
        <v>7577</v>
      </c>
    </row>
    <row r="6150" customFormat="false" ht="13.5" hidden="false" customHeight="false" outlineLevel="0" collapsed="false">
      <c r="A6150" s="49" t="s">
        <v>25112</v>
      </c>
      <c r="B6150" s="49" t="s">
        <v>25113</v>
      </c>
      <c r="C6150" s="49" t="s">
        <v>25114</v>
      </c>
      <c r="D6150" s="49" t="s">
        <v>25115</v>
      </c>
      <c r="E6150" s="50"/>
      <c r="F6150" s="49"/>
      <c r="G6150" s="49" t="s">
        <v>25148</v>
      </c>
      <c r="H6150" s="49" t="s">
        <v>25149</v>
      </c>
      <c r="I6150" s="49" t="s">
        <v>8210</v>
      </c>
      <c r="J6150" s="49" t="s">
        <v>7575</v>
      </c>
      <c r="K6150" s="50" t="s">
        <v>14066</v>
      </c>
      <c r="L6150" s="49" t="s">
        <v>7577</v>
      </c>
    </row>
    <row r="6151" customFormat="false" ht="13.5" hidden="false" customHeight="false" outlineLevel="0" collapsed="false">
      <c r="A6151" s="49" t="s">
        <v>25112</v>
      </c>
      <c r="B6151" s="49" t="s">
        <v>25113</v>
      </c>
      <c r="C6151" s="49" t="s">
        <v>25114</v>
      </c>
      <c r="D6151" s="49" t="s">
        <v>25115</v>
      </c>
      <c r="E6151" s="50"/>
      <c r="F6151" s="49"/>
      <c r="G6151" s="49" t="s">
        <v>25150</v>
      </c>
      <c r="H6151" s="49" t="s">
        <v>25151</v>
      </c>
      <c r="I6151" s="49" t="s">
        <v>8210</v>
      </c>
      <c r="J6151" s="49" t="s">
        <v>7780</v>
      </c>
      <c r="K6151" s="50" t="s">
        <v>12295</v>
      </c>
      <c r="L6151" s="49" t="s">
        <v>7577</v>
      </c>
    </row>
    <row r="6152" customFormat="false" ht="13.5" hidden="false" customHeight="false" outlineLevel="0" collapsed="false">
      <c r="A6152" s="49" t="s">
        <v>25112</v>
      </c>
      <c r="B6152" s="49" t="s">
        <v>25113</v>
      </c>
      <c r="C6152" s="49" t="s">
        <v>25114</v>
      </c>
      <c r="D6152" s="49" t="s">
        <v>25115</v>
      </c>
      <c r="E6152" s="50"/>
      <c r="F6152" s="49"/>
      <c r="G6152" s="49" t="s">
        <v>25152</v>
      </c>
      <c r="H6152" s="49" t="s">
        <v>25153</v>
      </c>
      <c r="I6152" s="49" t="s">
        <v>8210</v>
      </c>
      <c r="J6152" s="49" t="s">
        <v>7575</v>
      </c>
      <c r="K6152" s="50" t="s">
        <v>18307</v>
      </c>
      <c r="L6152" s="49" t="s">
        <v>7577</v>
      </c>
    </row>
    <row r="6153" customFormat="false" ht="13.5" hidden="false" customHeight="false" outlineLevel="0" collapsed="false">
      <c r="A6153" s="49" t="s">
        <v>25112</v>
      </c>
      <c r="B6153" s="49" t="s">
        <v>25113</v>
      </c>
      <c r="C6153" s="49" t="s">
        <v>25114</v>
      </c>
      <c r="D6153" s="49" t="s">
        <v>25115</v>
      </c>
      <c r="E6153" s="50"/>
      <c r="F6153" s="49"/>
      <c r="G6153" s="49" t="s">
        <v>25154</v>
      </c>
      <c r="H6153" s="49" t="s">
        <v>25155</v>
      </c>
      <c r="I6153" s="49" t="s">
        <v>8210</v>
      </c>
      <c r="J6153" s="49" t="s">
        <v>7780</v>
      </c>
      <c r="K6153" s="50" t="s">
        <v>25156</v>
      </c>
      <c r="L6153" s="49" t="s">
        <v>7577</v>
      </c>
    </row>
    <row r="6154" customFormat="false" ht="13.5" hidden="false" customHeight="false" outlineLevel="0" collapsed="false">
      <c r="A6154" s="49" t="s">
        <v>25112</v>
      </c>
      <c r="B6154" s="49" t="s">
        <v>25113</v>
      </c>
      <c r="C6154" s="49" t="s">
        <v>25114</v>
      </c>
      <c r="D6154" s="49" t="s">
        <v>25115</v>
      </c>
      <c r="E6154" s="50"/>
      <c r="F6154" s="49"/>
      <c r="G6154" s="49" t="s">
        <v>25157</v>
      </c>
      <c r="H6154" s="49" t="s">
        <v>25158</v>
      </c>
      <c r="I6154" s="49" t="s">
        <v>8210</v>
      </c>
      <c r="J6154" s="49" t="s">
        <v>7780</v>
      </c>
      <c r="K6154" s="50" t="s">
        <v>25159</v>
      </c>
      <c r="L6154" s="49" t="s">
        <v>7577</v>
      </c>
    </row>
    <row r="6155" customFormat="false" ht="13.5" hidden="false" customHeight="false" outlineLevel="0" collapsed="false">
      <c r="A6155" s="49" t="s">
        <v>25112</v>
      </c>
      <c r="B6155" s="49" t="s">
        <v>25113</v>
      </c>
      <c r="C6155" s="49" t="s">
        <v>25114</v>
      </c>
      <c r="D6155" s="49" t="s">
        <v>25115</v>
      </c>
      <c r="E6155" s="50"/>
      <c r="F6155" s="49"/>
      <c r="G6155" s="49" t="s">
        <v>25160</v>
      </c>
      <c r="H6155" s="49" t="s">
        <v>25161</v>
      </c>
      <c r="I6155" s="49" t="s">
        <v>8210</v>
      </c>
      <c r="J6155" s="49" t="s">
        <v>9175</v>
      </c>
      <c r="K6155" s="50" t="s">
        <v>14089</v>
      </c>
      <c r="L6155" s="49" t="s">
        <v>7577</v>
      </c>
    </row>
    <row r="6156" customFormat="false" ht="13.5" hidden="false" customHeight="false" outlineLevel="0" collapsed="false">
      <c r="A6156" s="49" t="s">
        <v>25112</v>
      </c>
      <c r="B6156" s="49" t="s">
        <v>25113</v>
      </c>
      <c r="C6156" s="49" t="s">
        <v>25114</v>
      </c>
      <c r="D6156" s="49" t="s">
        <v>25115</v>
      </c>
      <c r="E6156" s="50"/>
      <c r="F6156" s="49"/>
      <c r="G6156" s="49" t="s">
        <v>25162</v>
      </c>
      <c r="H6156" s="49" t="s">
        <v>25163</v>
      </c>
      <c r="I6156" s="49" t="s">
        <v>8210</v>
      </c>
      <c r="J6156" s="49" t="s">
        <v>7780</v>
      </c>
      <c r="K6156" s="50" t="s">
        <v>10156</v>
      </c>
      <c r="L6156" s="49" t="s">
        <v>7577</v>
      </c>
    </row>
    <row r="6157" customFormat="false" ht="13.5" hidden="false" customHeight="false" outlineLevel="0" collapsed="false">
      <c r="A6157" s="49" t="s">
        <v>25112</v>
      </c>
      <c r="B6157" s="49" t="s">
        <v>25113</v>
      </c>
      <c r="C6157" s="49" t="s">
        <v>25114</v>
      </c>
      <c r="D6157" s="49" t="s">
        <v>25115</v>
      </c>
      <c r="E6157" s="50"/>
      <c r="F6157" s="49"/>
      <c r="G6157" s="49" t="s">
        <v>25164</v>
      </c>
      <c r="H6157" s="49" t="s">
        <v>25165</v>
      </c>
      <c r="I6157" s="49" t="s">
        <v>8210</v>
      </c>
      <c r="J6157" s="49" t="s">
        <v>7780</v>
      </c>
      <c r="K6157" s="50" t="s">
        <v>23760</v>
      </c>
      <c r="L6157" s="49" t="s">
        <v>7577</v>
      </c>
    </row>
    <row r="6158" customFormat="false" ht="13.5" hidden="false" customHeight="false" outlineLevel="0" collapsed="false">
      <c r="A6158" s="49" t="s">
        <v>25112</v>
      </c>
      <c r="B6158" s="49" t="s">
        <v>25113</v>
      </c>
      <c r="C6158" s="49" t="s">
        <v>25114</v>
      </c>
      <c r="D6158" s="49" t="s">
        <v>25115</v>
      </c>
      <c r="E6158" s="50"/>
      <c r="F6158" s="49"/>
      <c r="G6158" s="49" t="s">
        <v>25166</v>
      </c>
      <c r="H6158" s="49" t="s">
        <v>25167</v>
      </c>
      <c r="I6158" s="49" t="s">
        <v>8210</v>
      </c>
      <c r="J6158" s="49" t="s">
        <v>7780</v>
      </c>
      <c r="K6158" s="50" t="s">
        <v>25168</v>
      </c>
      <c r="L6158" s="49" t="s">
        <v>7577</v>
      </c>
    </row>
    <row r="6159" customFormat="false" ht="13.5" hidden="false" customHeight="false" outlineLevel="0" collapsed="false">
      <c r="A6159" s="49" t="s">
        <v>25112</v>
      </c>
      <c r="B6159" s="49" t="s">
        <v>25113</v>
      </c>
      <c r="C6159" s="49" t="s">
        <v>25114</v>
      </c>
      <c r="D6159" s="49" t="s">
        <v>25115</v>
      </c>
      <c r="E6159" s="50"/>
      <c r="F6159" s="49"/>
      <c r="G6159" s="49" t="s">
        <v>25169</v>
      </c>
      <c r="H6159" s="49" t="s">
        <v>25170</v>
      </c>
      <c r="I6159" s="49" t="s">
        <v>8210</v>
      </c>
      <c r="J6159" s="49" t="s">
        <v>9175</v>
      </c>
      <c r="K6159" s="50" t="s">
        <v>23207</v>
      </c>
      <c r="L6159" s="49" t="s">
        <v>7577</v>
      </c>
    </row>
    <row r="6160" customFormat="false" ht="13.5" hidden="false" customHeight="false" outlineLevel="0" collapsed="false">
      <c r="A6160" s="49" t="s">
        <v>25112</v>
      </c>
      <c r="B6160" s="49" t="s">
        <v>25113</v>
      </c>
      <c r="C6160" s="49" t="s">
        <v>25114</v>
      </c>
      <c r="D6160" s="49" t="s">
        <v>25115</v>
      </c>
      <c r="E6160" s="50"/>
      <c r="F6160" s="49"/>
      <c r="G6160" s="49" t="s">
        <v>25171</v>
      </c>
      <c r="H6160" s="49" t="s">
        <v>25172</v>
      </c>
      <c r="I6160" s="49" t="s">
        <v>8210</v>
      </c>
      <c r="J6160" s="49" t="s">
        <v>9175</v>
      </c>
      <c r="K6160" s="50" t="s">
        <v>8517</v>
      </c>
      <c r="L6160" s="49" t="s">
        <v>7577</v>
      </c>
    </row>
    <row r="6161" customFormat="false" ht="13.5" hidden="false" customHeight="false" outlineLevel="0" collapsed="false">
      <c r="A6161" s="49" t="s">
        <v>25112</v>
      </c>
      <c r="B6161" s="49" t="s">
        <v>25113</v>
      </c>
      <c r="C6161" s="49" t="s">
        <v>25114</v>
      </c>
      <c r="D6161" s="49" t="s">
        <v>25115</v>
      </c>
      <c r="E6161" s="50"/>
      <c r="F6161" s="49"/>
      <c r="G6161" s="49" t="s">
        <v>25173</v>
      </c>
      <c r="H6161" s="49" t="s">
        <v>25174</v>
      </c>
      <c r="I6161" s="49" t="s">
        <v>8210</v>
      </c>
      <c r="J6161" s="49" t="s">
        <v>7780</v>
      </c>
      <c r="K6161" s="50" t="s">
        <v>25175</v>
      </c>
      <c r="L6161" s="49" t="s">
        <v>7577</v>
      </c>
    </row>
    <row r="6162" customFormat="false" ht="13.5" hidden="false" customHeight="false" outlineLevel="0" collapsed="false">
      <c r="A6162" s="49" t="s">
        <v>25112</v>
      </c>
      <c r="B6162" s="49" t="s">
        <v>25113</v>
      </c>
      <c r="C6162" s="49" t="s">
        <v>25114</v>
      </c>
      <c r="D6162" s="49" t="s">
        <v>25115</v>
      </c>
      <c r="E6162" s="50"/>
      <c r="F6162" s="49"/>
      <c r="G6162" s="49" t="s">
        <v>25176</v>
      </c>
      <c r="H6162" s="49" t="s">
        <v>25177</v>
      </c>
      <c r="I6162" s="49" t="s">
        <v>8210</v>
      </c>
      <c r="J6162" s="49" t="s">
        <v>7780</v>
      </c>
      <c r="K6162" s="50" t="s">
        <v>25178</v>
      </c>
      <c r="L6162" s="49" t="s">
        <v>7577</v>
      </c>
    </row>
    <row r="6163" customFormat="false" ht="13.5" hidden="false" customHeight="false" outlineLevel="0" collapsed="false">
      <c r="A6163" s="49" t="s">
        <v>25112</v>
      </c>
      <c r="B6163" s="49" t="s">
        <v>25113</v>
      </c>
      <c r="C6163" s="49" t="s">
        <v>25114</v>
      </c>
      <c r="D6163" s="49" t="s">
        <v>25115</v>
      </c>
      <c r="E6163" s="50"/>
      <c r="F6163" s="49"/>
      <c r="G6163" s="49" t="s">
        <v>25179</v>
      </c>
      <c r="H6163" s="49" t="s">
        <v>25180</v>
      </c>
      <c r="I6163" s="49" t="s">
        <v>8210</v>
      </c>
      <c r="J6163" s="49" t="s">
        <v>7780</v>
      </c>
      <c r="K6163" s="50" t="s">
        <v>8743</v>
      </c>
      <c r="L6163" s="49" t="s">
        <v>7577</v>
      </c>
    </row>
    <row r="6164" customFormat="false" ht="13.5" hidden="false" customHeight="false" outlineLevel="0" collapsed="false">
      <c r="A6164" s="49" t="s">
        <v>25112</v>
      </c>
      <c r="B6164" s="49" t="s">
        <v>25113</v>
      </c>
      <c r="C6164" s="49" t="s">
        <v>25114</v>
      </c>
      <c r="D6164" s="49" t="s">
        <v>25115</v>
      </c>
      <c r="E6164" s="50"/>
      <c r="F6164" s="49"/>
      <c r="G6164" s="49" t="s">
        <v>25181</v>
      </c>
      <c r="H6164" s="49" t="s">
        <v>25182</v>
      </c>
      <c r="I6164" s="49" t="s">
        <v>8210</v>
      </c>
      <c r="J6164" s="49" t="s">
        <v>7575</v>
      </c>
      <c r="K6164" s="50" t="s">
        <v>17519</v>
      </c>
      <c r="L6164" s="49" t="s">
        <v>7577</v>
      </c>
    </row>
    <row r="6165" customFormat="false" ht="13.5" hidden="false" customHeight="false" outlineLevel="0" collapsed="false">
      <c r="A6165" s="49" t="s">
        <v>25112</v>
      </c>
      <c r="B6165" s="49" t="s">
        <v>25113</v>
      </c>
      <c r="C6165" s="49" t="s">
        <v>25114</v>
      </c>
      <c r="D6165" s="49" t="s">
        <v>25115</v>
      </c>
      <c r="E6165" s="50"/>
      <c r="F6165" s="49"/>
      <c r="G6165" s="49" t="s">
        <v>25183</v>
      </c>
      <c r="H6165" s="49" t="s">
        <v>25184</v>
      </c>
      <c r="I6165" s="49" t="s">
        <v>8210</v>
      </c>
      <c r="J6165" s="49" t="s">
        <v>7780</v>
      </c>
      <c r="K6165" s="50" t="s">
        <v>18298</v>
      </c>
      <c r="L6165" s="49" t="s">
        <v>7577</v>
      </c>
    </row>
    <row r="6166" customFormat="false" ht="13.5" hidden="false" customHeight="false" outlineLevel="0" collapsed="false">
      <c r="A6166" s="49" t="s">
        <v>25112</v>
      </c>
      <c r="B6166" s="49" t="s">
        <v>25113</v>
      </c>
      <c r="C6166" s="49" t="s">
        <v>25114</v>
      </c>
      <c r="D6166" s="49" t="s">
        <v>25115</v>
      </c>
      <c r="E6166" s="50"/>
      <c r="F6166" s="49"/>
      <c r="G6166" s="49" t="s">
        <v>25185</v>
      </c>
      <c r="H6166" s="49" t="s">
        <v>25186</v>
      </c>
      <c r="I6166" s="49" t="s">
        <v>7779</v>
      </c>
      <c r="J6166" s="49" t="s">
        <v>7780</v>
      </c>
      <c r="K6166" s="50" t="s">
        <v>25187</v>
      </c>
      <c r="L6166" s="49" t="s">
        <v>7577</v>
      </c>
    </row>
    <row r="6167" customFormat="false" ht="13.5" hidden="false" customHeight="false" outlineLevel="0" collapsed="false">
      <c r="A6167" s="49" t="s">
        <v>25112</v>
      </c>
      <c r="B6167" s="49" t="s">
        <v>25113</v>
      </c>
      <c r="C6167" s="49" t="s">
        <v>25114</v>
      </c>
      <c r="D6167" s="49" t="s">
        <v>25115</v>
      </c>
      <c r="E6167" s="50"/>
      <c r="F6167" s="49"/>
      <c r="G6167" s="49" t="s">
        <v>25188</v>
      </c>
      <c r="H6167" s="49" t="s">
        <v>25189</v>
      </c>
      <c r="I6167" s="49" t="s">
        <v>7779</v>
      </c>
      <c r="J6167" s="49" t="s">
        <v>7780</v>
      </c>
      <c r="K6167" s="50" t="s">
        <v>25190</v>
      </c>
      <c r="L6167" s="49" t="s">
        <v>7577</v>
      </c>
    </row>
    <row r="6168" customFormat="false" ht="13.5" hidden="false" customHeight="false" outlineLevel="0" collapsed="false">
      <c r="A6168" s="49" t="s">
        <v>25112</v>
      </c>
      <c r="B6168" s="49" t="s">
        <v>25113</v>
      </c>
      <c r="C6168" s="49" t="s">
        <v>25114</v>
      </c>
      <c r="D6168" s="49" t="s">
        <v>25115</v>
      </c>
      <c r="E6168" s="50"/>
      <c r="F6168" s="49"/>
      <c r="G6168" s="49" t="s">
        <v>25191</v>
      </c>
      <c r="H6168" s="49" t="s">
        <v>25192</v>
      </c>
      <c r="I6168" s="49" t="s">
        <v>7779</v>
      </c>
      <c r="J6168" s="49" t="s">
        <v>7575</v>
      </c>
      <c r="K6168" s="50" t="s">
        <v>25193</v>
      </c>
      <c r="L6168" s="49" t="s">
        <v>7577</v>
      </c>
    </row>
    <row r="6169" customFormat="false" ht="13.5" hidden="false" customHeight="false" outlineLevel="0" collapsed="false">
      <c r="A6169" s="49" t="s">
        <v>25112</v>
      </c>
      <c r="B6169" s="49" t="s">
        <v>25113</v>
      </c>
      <c r="C6169" s="49" t="s">
        <v>25114</v>
      </c>
      <c r="D6169" s="49" t="s">
        <v>25115</v>
      </c>
      <c r="E6169" s="50"/>
      <c r="F6169" s="49"/>
      <c r="G6169" s="49" t="s">
        <v>25194</v>
      </c>
      <c r="H6169" s="49" t="s">
        <v>25195</v>
      </c>
      <c r="I6169" s="49" t="s">
        <v>7779</v>
      </c>
      <c r="J6169" s="49" t="s">
        <v>7575</v>
      </c>
      <c r="K6169" s="50" t="s">
        <v>25196</v>
      </c>
      <c r="L6169" s="49" t="s">
        <v>7577</v>
      </c>
    </row>
    <row r="6170" customFormat="false" ht="13.5" hidden="false" customHeight="false" outlineLevel="0" collapsed="false">
      <c r="A6170" s="49" t="s">
        <v>25112</v>
      </c>
      <c r="B6170" s="49" t="s">
        <v>25113</v>
      </c>
      <c r="C6170" s="49" t="s">
        <v>25114</v>
      </c>
      <c r="D6170" s="49" t="s">
        <v>25115</v>
      </c>
      <c r="E6170" s="50"/>
      <c r="F6170" s="49"/>
      <c r="G6170" s="49" t="s">
        <v>25197</v>
      </c>
      <c r="H6170" s="49" t="s">
        <v>25198</v>
      </c>
      <c r="I6170" s="49" t="s">
        <v>8210</v>
      </c>
      <c r="J6170" s="49" t="s">
        <v>7575</v>
      </c>
      <c r="K6170" s="50" t="s">
        <v>25199</v>
      </c>
      <c r="L6170" s="49" t="s">
        <v>7577</v>
      </c>
    </row>
    <row r="6171" customFormat="false" ht="13.5" hidden="false" customHeight="false" outlineLevel="0" collapsed="false">
      <c r="A6171" s="49" t="s">
        <v>25112</v>
      </c>
      <c r="B6171" s="49" t="s">
        <v>25113</v>
      </c>
      <c r="C6171" s="49" t="s">
        <v>25114</v>
      </c>
      <c r="D6171" s="49" t="s">
        <v>25115</v>
      </c>
      <c r="E6171" s="50"/>
      <c r="F6171" s="49"/>
      <c r="G6171" s="49" t="s">
        <v>25200</v>
      </c>
      <c r="H6171" s="49" t="s">
        <v>25201</v>
      </c>
      <c r="I6171" s="49" t="s">
        <v>7779</v>
      </c>
      <c r="J6171" s="49" t="s">
        <v>7575</v>
      </c>
      <c r="K6171" s="50" t="s">
        <v>25202</v>
      </c>
      <c r="L6171" s="49" t="s">
        <v>7577</v>
      </c>
    </row>
    <row r="6172" customFormat="false" ht="13.5" hidden="false" customHeight="false" outlineLevel="0" collapsed="false">
      <c r="A6172" s="49" t="s">
        <v>25112</v>
      </c>
      <c r="B6172" s="49" t="s">
        <v>25113</v>
      </c>
      <c r="C6172" s="49" t="s">
        <v>25114</v>
      </c>
      <c r="D6172" s="49" t="s">
        <v>25115</v>
      </c>
      <c r="E6172" s="50"/>
      <c r="F6172" s="49"/>
      <c r="G6172" s="49" t="s">
        <v>25203</v>
      </c>
      <c r="H6172" s="49" t="s">
        <v>25204</v>
      </c>
      <c r="I6172" s="49" t="s">
        <v>7779</v>
      </c>
      <c r="J6172" s="49" t="s">
        <v>7575</v>
      </c>
      <c r="K6172" s="50" t="s">
        <v>25205</v>
      </c>
      <c r="L6172" s="49" t="s">
        <v>7577</v>
      </c>
    </row>
    <row r="6173" customFormat="false" ht="13.5" hidden="false" customHeight="false" outlineLevel="0" collapsed="false">
      <c r="A6173" s="49" t="s">
        <v>25112</v>
      </c>
      <c r="B6173" s="49" t="s">
        <v>25113</v>
      </c>
      <c r="C6173" s="49" t="s">
        <v>25114</v>
      </c>
      <c r="D6173" s="49" t="s">
        <v>25115</v>
      </c>
      <c r="E6173" s="50"/>
      <c r="F6173" s="49"/>
      <c r="G6173" s="49" t="s">
        <v>25206</v>
      </c>
      <c r="H6173" s="49" t="s">
        <v>25207</v>
      </c>
      <c r="I6173" s="49" t="s">
        <v>7779</v>
      </c>
      <c r="J6173" s="49" t="s">
        <v>7575</v>
      </c>
      <c r="K6173" s="50" t="s">
        <v>25208</v>
      </c>
      <c r="L6173" s="49" t="s">
        <v>7577</v>
      </c>
    </row>
    <row r="6174" customFormat="false" ht="13.5" hidden="false" customHeight="false" outlineLevel="0" collapsed="false">
      <c r="A6174" s="49" t="s">
        <v>25112</v>
      </c>
      <c r="B6174" s="49" t="s">
        <v>25113</v>
      </c>
      <c r="C6174" s="49" t="s">
        <v>25114</v>
      </c>
      <c r="D6174" s="49" t="s">
        <v>25115</v>
      </c>
      <c r="E6174" s="50"/>
      <c r="F6174" s="49"/>
      <c r="G6174" s="49" t="s">
        <v>25209</v>
      </c>
      <c r="H6174" s="49" t="s">
        <v>25210</v>
      </c>
      <c r="I6174" s="49" t="s">
        <v>7779</v>
      </c>
      <c r="J6174" s="49" t="s">
        <v>7575</v>
      </c>
      <c r="K6174" s="50" t="s">
        <v>25211</v>
      </c>
      <c r="L6174" s="49" t="s">
        <v>7577</v>
      </c>
    </row>
    <row r="6175" customFormat="false" ht="13.5" hidden="false" customHeight="false" outlineLevel="0" collapsed="false">
      <c r="A6175" s="49" t="s">
        <v>25112</v>
      </c>
      <c r="B6175" s="49" t="s">
        <v>25113</v>
      </c>
      <c r="C6175" s="49" t="s">
        <v>25114</v>
      </c>
      <c r="D6175" s="49" t="s">
        <v>25115</v>
      </c>
      <c r="E6175" s="50"/>
      <c r="F6175" s="49"/>
      <c r="G6175" s="49" t="s">
        <v>25212</v>
      </c>
      <c r="H6175" s="49" t="s">
        <v>25213</v>
      </c>
      <c r="I6175" s="49" t="s">
        <v>7779</v>
      </c>
      <c r="J6175" s="49" t="s">
        <v>9175</v>
      </c>
      <c r="K6175" s="50" t="s">
        <v>10074</v>
      </c>
      <c r="L6175" s="49" t="s">
        <v>7577</v>
      </c>
    </row>
    <row r="6176" customFormat="false" ht="13.5" hidden="false" customHeight="false" outlineLevel="0" collapsed="false">
      <c r="A6176" s="49" t="s">
        <v>25112</v>
      </c>
      <c r="B6176" s="49" t="s">
        <v>25113</v>
      </c>
      <c r="C6176" s="49" t="s">
        <v>25114</v>
      </c>
      <c r="D6176" s="49" t="s">
        <v>25115</v>
      </c>
      <c r="E6176" s="50"/>
      <c r="F6176" s="49"/>
      <c r="G6176" s="49" t="s">
        <v>25214</v>
      </c>
      <c r="H6176" s="49" t="s">
        <v>25215</v>
      </c>
      <c r="I6176" s="49" t="s">
        <v>7574</v>
      </c>
      <c r="J6176" s="49" t="s">
        <v>9175</v>
      </c>
      <c r="K6176" s="50" t="s">
        <v>10074</v>
      </c>
      <c r="L6176" s="49" t="s">
        <v>7577</v>
      </c>
    </row>
    <row r="6177" customFormat="false" ht="13.5" hidden="false" customHeight="false" outlineLevel="0" collapsed="false">
      <c r="A6177" s="49" t="s">
        <v>25112</v>
      </c>
      <c r="B6177" s="49" t="s">
        <v>25113</v>
      </c>
      <c r="C6177" s="49" t="s">
        <v>25114</v>
      </c>
      <c r="D6177" s="49" t="s">
        <v>25115</v>
      </c>
      <c r="E6177" s="50"/>
      <c r="F6177" s="49"/>
      <c r="G6177" s="49" t="s">
        <v>25216</v>
      </c>
      <c r="H6177" s="49" t="s">
        <v>25217</v>
      </c>
      <c r="I6177" s="49" t="s">
        <v>7574</v>
      </c>
      <c r="J6177" s="49" t="s">
        <v>9175</v>
      </c>
      <c r="K6177" s="50" t="s">
        <v>22848</v>
      </c>
      <c r="L6177" s="49" t="s">
        <v>7577</v>
      </c>
    </row>
    <row r="6178" customFormat="false" ht="13.5" hidden="false" customHeight="false" outlineLevel="0" collapsed="false">
      <c r="A6178" s="49" t="s">
        <v>25112</v>
      </c>
      <c r="B6178" s="49" t="s">
        <v>25113</v>
      </c>
      <c r="C6178" s="49" t="s">
        <v>25114</v>
      </c>
      <c r="D6178" s="49" t="s">
        <v>25115</v>
      </c>
      <c r="E6178" s="50"/>
      <c r="F6178" s="49"/>
      <c r="G6178" s="49" t="s">
        <v>25218</v>
      </c>
      <c r="H6178" s="49" t="s">
        <v>25219</v>
      </c>
      <c r="I6178" s="49" t="s">
        <v>7779</v>
      </c>
      <c r="J6178" s="49" t="s">
        <v>9175</v>
      </c>
      <c r="K6178" s="50" t="s">
        <v>14765</v>
      </c>
      <c r="L6178" s="49" t="s">
        <v>7577</v>
      </c>
    </row>
    <row r="6179" customFormat="false" ht="13.5" hidden="false" customHeight="false" outlineLevel="0" collapsed="false">
      <c r="A6179" s="49" t="s">
        <v>25112</v>
      </c>
      <c r="B6179" s="49" t="s">
        <v>25113</v>
      </c>
      <c r="C6179" s="49" t="s">
        <v>25114</v>
      </c>
      <c r="D6179" s="49" t="s">
        <v>25115</v>
      </c>
      <c r="E6179" s="50"/>
      <c r="F6179" s="49"/>
      <c r="G6179" s="49" t="s">
        <v>25220</v>
      </c>
      <c r="H6179" s="49" t="s">
        <v>25221</v>
      </c>
      <c r="I6179" s="49" t="s">
        <v>7779</v>
      </c>
      <c r="J6179" s="49" t="s">
        <v>9175</v>
      </c>
      <c r="K6179" s="50" t="s">
        <v>9567</v>
      </c>
      <c r="L6179" s="49" t="s">
        <v>7577</v>
      </c>
    </row>
    <row r="6180" customFormat="false" ht="13.5" hidden="false" customHeight="false" outlineLevel="0" collapsed="false">
      <c r="A6180" s="49" t="s">
        <v>25112</v>
      </c>
      <c r="B6180" s="49" t="s">
        <v>25113</v>
      </c>
      <c r="C6180" s="49" t="s">
        <v>25114</v>
      </c>
      <c r="D6180" s="49" t="s">
        <v>25115</v>
      </c>
      <c r="E6180" s="50"/>
      <c r="F6180" s="49"/>
      <c r="G6180" s="49" t="s">
        <v>25222</v>
      </c>
      <c r="H6180" s="49" t="s">
        <v>25223</v>
      </c>
      <c r="I6180" s="49" t="s">
        <v>7779</v>
      </c>
      <c r="J6180" s="49" t="s">
        <v>9175</v>
      </c>
      <c r="K6180" s="50" t="s">
        <v>25224</v>
      </c>
      <c r="L6180" s="49" t="s">
        <v>7577</v>
      </c>
    </row>
    <row r="6181" customFormat="false" ht="13.5" hidden="false" customHeight="false" outlineLevel="0" collapsed="false">
      <c r="A6181" s="49" t="s">
        <v>25112</v>
      </c>
      <c r="B6181" s="49" t="s">
        <v>25113</v>
      </c>
      <c r="C6181" s="49" t="s">
        <v>25114</v>
      </c>
      <c r="D6181" s="49" t="s">
        <v>25115</v>
      </c>
      <c r="E6181" s="50"/>
      <c r="F6181" s="49"/>
      <c r="G6181" s="49" t="s">
        <v>25225</v>
      </c>
      <c r="H6181" s="49" t="s">
        <v>25226</v>
      </c>
      <c r="I6181" s="49" t="s">
        <v>7779</v>
      </c>
      <c r="J6181" s="49" t="s">
        <v>9175</v>
      </c>
      <c r="K6181" s="50" t="s">
        <v>21514</v>
      </c>
      <c r="L6181" s="49" t="s">
        <v>7577</v>
      </c>
    </row>
    <row r="6182" customFormat="false" ht="13.5" hidden="false" customHeight="false" outlineLevel="0" collapsed="false">
      <c r="A6182" s="49" t="s">
        <v>25227</v>
      </c>
      <c r="B6182" s="49" t="s">
        <v>25228</v>
      </c>
      <c r="C6182" s="49" t="s">
        <v>25229</v>
      </c>
      <c r="D6182" s="49" t="s">
        <v>25230</v>
      </c>
      <c r="E6182" s="50"/>
      <c r="F6182" s="49"/>
      <c r="G6182" s="49" t="s">
        <v>25231</v>
      </c>
      <c r="H6182" s="49" t="s">
        <v>25232</v>
      </c>
      <c r="I6182" s="49" t="s">
        <v>9189</v>
      </c>
      <c r="J6182" s="49" t="s">
        <v>7780</v>
      </c>
      <c r="K6182" s="50" t="s">
        <v>25233</v>
      </c>
      <c r="L6182" s="49" t="s">
        <v>7577</v>
      </c>
    </row>
    <row r="6183" customFormat="false" ht="13.5" hidden="false" customHeight="false" outlineLevel="0" collapsed="false">
      <c r="A6183" s="49" t="s">
        <v>25227</v>
      </c>
      <c r="B6183" s="49" t="s">
        <v>25228</v>
      </c>
      <c r="C6183" s="49" t="s">
        <v>25234</v>
      </c>
      <c r="D6183" s="49" t="s">
        <v>25235</v>
      </c>
      <c r="E6183" s="50"/>
      <c r="F6183" s="49"/>
      <c r="G6183" s="49" t="s">
        <v>25236</v>
      </c>
      <c r="H6183" s="49" t="s">
        <v>25237</v>
      </c>
      <c r="I6183" s="49" t="s">
        <v>7779</v>
      </c>
      <c r="J6183" s="49" t="s">
        <v>7575</v>
      </c>
      <c r="K6183" s="50" t="s">
        <v>13878</v>
      </c>
      <c r="L6183" s="49" t="s">
        <v>7577</v>
      </c>
    </row>
    <row r="6184" customFormat="false" ht="13.5" hidden="false" customHeight="false" outlineLevel="0" collapsed="false">
      <c r="A6184" s="49" t="s">
        <v>25227</v>
      </c>
      <c r="B6184" s="49" t="s">
        <v>25228</v>
      </c>
      <c r="C6184" s="49" t="s">
        <v>25234</v>
      </c>
      <c r="D6184" s="49" t="s">
        <v>25235</v>
      </c>
      <c r="E6184" s="50"/>
      <c r="F6184" s="49"/>
      <c r="G6184" s="49" t="s">
        <v>25238</v>
      </c>
      <c r="H6184" s="49" t="s">
        <v>25239</v>
      </c>
      <c r="I6184" s="49" t="s">
        <v>7574</v>
      </c>
      <c r="J6184" s="49" t="s">
        <v>7780</v>
      </c>
      <c r="K6184" s="50" t="s">
        <v>25240</v>
      </c>
      <c r="L6184" s="49" t="s">
        <v>7577</v>
      </c>
    </row>
    <row r="6185" customFormat="false" ht="13.5" hidden="false" customHeight="false" outlineLevel="0" collapsed="false">
      <c r="A6185" s="49" t="s">
        <v>25227</v>
      </c>
      <c r="B6185" s="49" t="s">
        <v>25228</v>
      </c>
      <c r="C6185" s="49" t="s">
        <v>25234</v>
      </c>
      <c r="D6185" s="49" t="s">
        <v>25235</v>
      </c>
      <c r="E6185" s="50"/>
      <c r="F6185" s="49"/>
      <c r="G6185" s="49" t="s">
        <v>25241</v>
      </c>
      <c r="H6185" s="49" t="s">
        <v>25242</v>
      </c>
      <c r="I6185" s="49" t="s">
        <v>7779</v>
      </c>
      <c r="J6185" s="49" t="s">
        <v>7780</v>
      </c>
      <c r="K6185" s="50" t="s">
        <v>9744</v>
      </c>
      <c r="L6185" s="49" t="s">
        <v>7577</v>
      </c>
    </row>
    <row r="6186" customFormat="false" ht="13.5" hidden="false" customHeight="false" outlineLevel="0" collapsed="false">
      <c r="A6186" s="49" t="s">
        <v>25227</v>
      </c>
      <c r="B6186" s="49" t="s">
        <v>25228</v>
      </c>
      <c r="C6186" s="49" t="s">
        <v>25234</v>
      </c>
      <c r="D6186" s="49" t="s">
        <v>25235</v>
      </c>
      <c r="E6186" s="50"/>
      <c r="F6186" s="49"/>
      <c r="G6186" s="49" t="s">
        <v>25243</v>
      </c>
      <c r="H6186" s="49" t="s">
        <v>25244</v>
      </c>
      <c r="I6186" s="49" t="s">
        <v>7779</v>
      </c>
      <c r="J6186" s="49" t="s">
        <v>7780</v>
      </c>
      <c r="K6186" s="50" t="s">
        <v>17644</v>
      </c>
      <c r="L6186" s="49" t="s">
        <v>7577</v>
      </c>
    </row>
    <row r="6187" customFormat="false" ht="13.5" hidden="false" customHeight="false" outlineLevel="0" collapsed="false">
      <c r="A6187" s="49" t="s">
        <v>25227</v>
      </c>
      <c r="B6187" s="49" t="s">
        <v>25228</v>
      </c>
      <c r="C6187" s="49" t="s">
        <v>25234</v>
      </c>
      <c r="D6187" s="49" t="s">
        <v>25235</v>
      </c>
      <c r="E6187" s="50"/>
      <c r="F6187" s="49"/>
      <c r="G6187" s="49" t="s">
        <v>25245</v>
      </c>
      <c r="H6187" s="49" t="s">
        <v>25246</v>
      </c>
      <c r="I6187" s="49" t="s">
        <v>7779</v>
      </c>
      <c r="J6187" s="49" t="s">
        <v>7780</v>
      </c>
      <c r="K6187" s="50" t="s">
        <v>9445</v>
      </c>
      <c r="L6187" s="49" t="s">
        <v>7577</v>
      </c>
    </row>
    <row r="6188" customFormat="false" ht="13.5" hidden="false" customHeight="false" outlineLevel="0" collapsed="false">
      <c r="A6188" s="49" t="s">
        <v>25227</v>
      </c>
      <c r="B6188" s="49" t="s">
        <v>25228</v>
      </c>
      <c r="C6188" s="49" t="s">
        <v>25234</v>
      </c>
      <c r="D6188" s="49" t="s">
        <v>25235</v>
      </c>
      <c r="E6188" s="50"/>
      <c r="F6188" s="49"/>
      <c r="G6188" s="49" t="s">
        <v>25247</v>
      </c>
      <c r="H6188" s="49" t="s">
        <v>25248</v>
      </c>
      <c r="I6188" s="49" t="s">
        <v>7574</v>
      </c>
      <c r="J6188" s="49" t="s">
        <v>7780</v>
      </c>
      <c r="K6188" s="50" t="s">
        <v>10555</v>
      </c>
      <c r="L6188" s="49" t="s">
        <v>7577</v>
      </c>
    </row>
    <row r="6189" customFormat="false" ht="13.5" hidden="false" customHeight="false" outlineLevel="0" collapsed="false">
      <c r="A6189" s="49" t="s">
        <v>25227</v>
      </c>
      <c r="B6189" s="49" t="s">
        <v>25228</v>
      </c>
      <c r="C6189" s="49" t="s">
        <v>25234</v>
      </c>
      <c r="D6189" s="49" t="s">
        <v>25235</v>
      </c>
      <c r="E6189" s="50"/>
      <c r="F6189" s="49"/>
      <c r="G6189" s="49" t="s">
        <v>25249</v>
      </c>
      <c r="H6189" s="49" t="s">
        <v>25250</v>
      </c>
      <c r="I6189" s="49" t="s">
        <v>7574</v>
      </c>
      <c r="J6189" s="49" t="s">
        <v>7575</v>
      </c>
      <c r="K6189" s="50" t="s">
        <v>9671</v>
      </c>
      <c r="L6189" s="49" t="s">
        <v>7577</v>
      </c>
    </row>
    <row r="6190" customFormat="false" ht="13.5" hidden="false" customHeight="false" outlineLevel="0" collapsed="false">
      <c r="A6190" s="49" t="s">
        <v>25251</v>
      </c>
      <c r="B6190" s="49" t="s">
        <v>25252</v>
      </c>
      <c r="C6190" s="49" t="s">
        <v>25253</v>
      </c>
      <c r="D6190" s="49" t="s">
        <v>25254</v>
      </c>
      <c r="E6190" s="50"/>
      <c r="F6190" s="49"/>
      <c r="G6190" s="49" t="s">
        <v>25255</v>
      </c>
      <c r="H6190" s="49" t="s">
        <v>25256</v>
      </c>
      <c r="I6190" s="49" t="s">
        <v>24816</v>
      </c>
      <c r="J6190" s="49" t="s">
        <v>7575</v>
      </c>
      <c r="K6190" s="50" t="s">
        <v>22710</v>
      </c>
      <c r="L6190" s="49" t="s">
        <v>7577</v>
      </c>
    </row>
    <row r="6191" customFormat="false" ht="13.5" hidden="false" customHeight="false" outlineLevel="0" collapsed="false">
      <c r="A6191" s="49" t="s">
        <v>25251</v>
      </c>
      <c r="B6191" s="49" t="s">
        <v>25252</v>
      </c>
      <c r="C6191" s="49" t="s">
        <v>25253</v>
      </c>
      <c r="D6191" s="49" t="s">
        <v>25254</v>
      </c>
      <c r="E6191" s="50"/>
      <c r="F6191" s="49"/>
      <c r="G6191" s="49" t="s">
        <v>25257</v>
      </c>
      <c r="H6191" s="49" t="s">
        <v>25258</v>
      </c>
      <c r="I6191" s="49" t="s">
        <v>24816</v>
      </c>
      <c r="J6191" s="49" t="s">
        <v>7575</v>
      </c>
      <c r="K6191" s="50" t="s">
        <v>25259</v>
      </c>
      <c r="L6191" s="49" t="s">
        <v>7577</v>
      </c>
    </row>
    <row r="6192" customFormat="false" ht="13.5" hidden="false" customHeight="false" outlineLevel="0" collapsed="false">
      <c r="A6192" s="49" t="s">
        <v>25251</v>
      </c>
      <c r="B6192" s="49" t="s">
        <v>25252</v>
      </c>
      <c r="C6192" s="49" t="s">
        <v>25253</v>
      </c>
      <c r="D6192" s="49" t="s">
        <v>25254</v>
      </c>
      <c r="E6192" s="50"/>
      <c r="F6192" s="49"/>
      <c r="G6192" s="49" t="s">
        <v>25260</v>
      </c>
      <c r="H6192" s="49" t="s">
        <v>25261</v>
      </c>
      <c r="I6192" s="49" t="s">
        <v>24816</v>
      </c>
      <c r="J6192" s="49" t="s">
        <v>7575</v>
      </c>
      <c r="K6192" s="50" t="s">
        <v>9919</v>
      </c>
      <c r="L6192" s="49" t="s">
        <v>7577</v>
      </c>
    </row>
    <row r="6193" customFormat="false" ht="13.5" hidden="false" customHeight="false" outlineLevel="0" collapsed="false">
      <c r="A6193" s="49" t="s">
        <v>25251</v>
      </c>
      <c r="B6193" s="49" t="s">
        <v>25252</v>
      </c>
      <c r="C6193" s="49" t="s">
        <v>25253</v>
      </c>
      <c r="D6193" s="49" t="s">
        <v>25254</v>
      </c>
      <c r="E6193" s="50"/>
      <c r="F6193" s="49"/>
      <c r="G6193" s="49" t="s">
        <v>25262</v>
      </c>
      <c r="H6193" s="49" t="s">
        <v>25263</v>
      </c>
      <c r="I6193" s="49" t="s">
        <v>24816</v>
      </c>
      <c r="J6193" s="49" t="s">
        <v>7575</v>
      </c>
      <c r="K6193" s="50" t="s">
        <v>25264</v>
      </c>
      <c r="L6193" s="49" t="s">
        <v>7577</v>
      </c>
    </row>
    <row r="6194" customFormat="false" ht="13.5" hidden="false" customHeight="false" outlineLevel="0" collapsed="false">
      <c r="A6194" s="49" t="s">
        <v>25251</v>
      </c>
      <c r="B6194" s="49" t="s">
        <v>25252</v>
      </c>
      <c r="C6194" s="49" t="s">
        <v>25253</v>
      </c>
      <c r="D6194" s="49" t="s">
        <v>25254</v>
      </c>
      <c r="E6194" s="50"/>
      <c r="F6194" s="49"/>
      <c r="G6194" s="49" t="s">
        <v>25265</v>
      </c>
      <c r="H6194" s="49" t="s">
        <v>25266</v>
      </c>
      <c r="I6194" s="49" t="s">
        <v>24816</v>
      </c>
      <c r="J6194" s="49" t="s">
        <v>7575</v>
      </c>
      <c r="K6194" s="50" t="s">
        <v>9439</v>
      </c>
      <c r="L6194" s="49" t="s">
        <v>7577</v>
      </c>
    </row>
    <row r="6195" customFormat="false" ht="13.5" hidden="false" customHeight="false" outlineLevel="0" collapsed="false">
      <c r="A6195" s="49" t="s">
        <v>25251</v>
      </c>
      <c r="B6195" s="49" t="s">
        <v>25252</v>
      </c>
      <c r="C6195" s="49" t="s">
        <v>25253</v>
      </c>
      <c r="D6195" s="49" t="s">
        <v>25254</v>
      </c>
      <c r="E6195" s="50"/>
      <c r="F6195" s="49"/>
      <c r="G6195" s="49" t="s">
        <v>25267</v>
      </c>
      <c r="H6195" s="49" t="s">
        <v>25268</v>
      </c>
      <c r="I6195" s="49" t="s">
        <v>24816</v>
      </c>
      <c r="J6195" s="49" t="s">
        <v>7575</v>
      </c>
      <c r="K6195" s="50" t="s">
        <v>25269</v>
      </c>
      <c r="L6195" s="49" t="s">
        <v>7577</v>
      </c>
    </row>
    <row r="6196" customFormat="false" ht="13.5" hidden="false" customHeight="false" outlineLevel="0" collapsed="false">
      <c r="A6196" s="49" t="s">
        <v>25251</v>
      </c>
      <c r="B6196" s="49" t="s">
        <v>25252</v>
      </c>
      <c r="C6196" s="49" t="s">
        <v>25253</v>
      </c>
      <c r="D6196" s="49" t="s">
        <v>25254</v>
      </c>
      <c r="E6196" s="50"/>
      <c r="F6196" s="49"/>
      <c r="G6196" s="49" t="s">
        <v>25270</v>
      </c>
      <c r="H6196" s="49" t="s">
        <v>25271</v>
      </c>
      <c r="I6196" s="49" t="s">
        <v>21885</v>
      </c>
      <c r="J6196" s="49" t="s">
        <v>7575</v>
      </c>
      <c r="K6196" s="50" t="s">
        <v>23084</v>
      </c>
      <c r="L6196" s="49" t="s">
        <v>7577</v>
      </c>
    </row>
    <row r="6197" customFormat="false" ht="13.5" hidden="false" customHeight="false" outlineLevel="0" collapsed="false">
      <c r="A6197" s="49" t="s">
        <v>25251</v>
      </c>
      <c r="B6197" s="49" t="s">
        <v>25252</v>
      </c>
      <c r="C6197" s="49" t="s">
        <v>25253</v>
      </c>
      <c r="D6197" s="49" t="s">
        <v>25254</v>
      </c>
      <c r="E6197" s="50"/>
      <c r="F6197" s="49"/>
      <c r="G6197" s="49" t="s">
        <v>25272</v>
      </c>
      <c r="H6197" s="49" t="s">
        <v>25273</v>
      </c>
      <c r="I6197" s="49" t="s">
        <v>21885</v>
      </c>
      <c r="J6197" s="49" t="s">
        <v>7575</v>
      </c>
      <c r="K6197" s="50" t="s">
        <v>25037</v>
      </c>
      <c r="L6197" s="49" t="s">
        <v>7577</v>
      </c>
    </row>
    <row r="6198" customFormat="false" ht="13.5" hidden="false" customHeight="false" outlineLevel="0" collapsed="false">
      <c r="A6198" s="49" t="s">
        <v>25251</v>
      </c>
      <c r="B6198" s="49" t="s">
        <v>25252</v>
      </c>
      <c r="C6198" s="49" t="s">
        <v>25253</v>
      </c>
      <c r="D6198" s="49" t="s">
        <v>25254</v>
      </c>
      <c r="E6198" s="50"/>
      <c r="F6198" s="49"/>
      <c r="G6198" s="49" t="s">
        <v>25274</v>
      </c>
      <c r="H6198" s="49" t="s">
        <v>25275</v>
      </c>
      <c r="I6198" s="49" t="s">
        <v>21885</v>
      </c>
      <c r="J6198" s="49" t="s">
        <v>7575</v>
      </c>
      <c r="K6198" s="50" t="s">
        <v>9056</v>
      </c>
      <c r="L6198" s="49" t="s">
        <v>7577</v>
      </c>
    </row>
    <row r="6199" customFormat="false" ht="13.5" hidden="false" customHeight="false" outlineLevel="0" collapsed="false">
      <c r="A6199" s="49" t="s">
        <v>25251</v>
      </c>
      <c r="B6199" s="49" t="s">
        <v>25252</v>
      </c>
      <c r="C6199" s="49" t="s">
        <v>25253</v>
      </c>
      <c r="D6199" s="49" t="s">
        <v>25254</v>
      </c>
      <c r="E6199" s="50"/>
      <c r="F6199" s="49"/>
      <c r="G6199" s="49" t="s">
        <v>25276</v>
      </c>
      <c r="H6199" s="49" t="s">
        <v>25277</v>
      </c>
      <c r="I6199" s="49" t="s">
        <v>21885</v>
      </c>
      <c r="J6199" s="49" t="s">
        <v>7575</v>
      </c>
      <c r="K6199" s="50" t="s">
        <v>25037</v>
      </c>
      <c r="L6199" s="49" t="s">
        <v>7577</v>
      </c>
    </row>
    <row r="6200" customFormat="false" ht="13.5" hidden="false" customHeight="false" outlineLevel="0" collapsed="false">
      <c r="A6200" s="49" t="s">
        <v>25251</v>
      </c>
      <c r="B6200" s="49" t="s">
        <v>25252</v>
      </c>
      <c r="C6200" s="49" t="s">
        <v>25253</v>
      </c>
      <c r="D6200" s="49" t="s">
        <v>25254</v>
      </c>
      <c r="E6200" s="50"/>
      <c r="F6200" s="49"/>
      <c r="G6200" s="49" t="s">
        <v>25278</v>
      </c>
      <c r="H6200" s="49" t="s">
        <v>25279</v>
      </c>
      <c r="I6200" s="49" t="s">
        <v>21885</v>
      </c>
      <c r="J6200" s="49" t="s">
        <v>7575</v>
      </c>
      <c r="K6200" s="50" t="s">
        <v>21182</v>
      </c>
      <c r="L6200" s="49" t="s">
        <v>7577</v>
      </c>
    </row>
    <row r="6201" customFormat="false" ht="13.5" hidden="false" customHeight="false" outlineLevel="0" collapsed="false">
      <c r="A6201" s="49" t="s">
        <v>25251</v>
      </c>
      <c r="B6201" s="49" t="s">
        <v>25252</v>
      </c>
      <c r="C6201" s="49" t="s">
        <v>25253</v>
      </c>
      <c r="D6201" s="49" t="s">
        <v>25254</v>
      </c>
      <c r="E6201" s="50"/>
      <c r="F6201" s="49"/>
      <c r="G6201" s="49" t="s">
        <v>25280</v>
      </c>
      <c r="H6201" s="49" t="s">
        <v>25281</v>
      </c>
      <c r="I6201" s="49" t="s">
        <v>21885</v>
      </c>
      <c r="J6201" s="49" t="s">
        <v>7575</v>
      </c>
      <c r="K6201" s="50" t="s">
        <v>25282</v>
      </c>
      <c r="L6201" s="49" t="s">
        <v>7577</v>
      </c>
    </row>
    <row r="6202" customFormat="false" ht="13.5" hidden="false" customHeight="false" outlineLevel="0" collapsed="false">
      <c r="A6202" s="49" t="s">
        <v>25251</v>
      </c>
      <c r="B6202" s="49" t="s">
        <v>25252</v>
      </c>
      <c r="C6202" s="49" t="s">
        <v>25253</v>
      </c>
      <c r="D6202" s="49" t="s">
        <v>25254</v>
      </c>
      <c r="E6202" s="50"/>
      <c r="F6202" s="49"/>
      <c r="G6202" s="49" t="s">
        <v>25283</v>
      </c>
      <c r="H6202" s="49" t="s">
        <v>25284</v>
      </c>
      <c r="I6202" s="49" t="s">
        <v>24816</v>
      </c>
      <c r="J6202" s="49" t="s">
        <v>7575</v>
      </c>
      <c r="K6202" s="50" t="s">
        <v>9205</v>
      </c>
      <c r="L6202" s="49" t="s">
        <v>7577</v>
      </c>
    </row>
    <row r="6203" customFormat="false" ht="13.5" hidden="false" customHeight="false" outlineLevel="0" collapsed="false">
      <c r="A6203" s="49" t="s">
        <v>25251</v>
      </c>
      <c r="B6203" s="49" t="s">
        <v>25252</v>
      </c>
      <c r="C6203" s="49" t="s">
        <v>25253</v>
      </c>
      <c r="D6203" s="49" t="s">
        <v>25254</v>
      </c>
      <c r="E6203" s="50"/>
      <c r="F6203" s="49"/>
      <c r="G6203" s="49" t="s">
        <v>25285</v>
      </c>
      <c r="H6203" s="49" t="s">
        <v>25286</v>
      </c>
      <c r="I6203" s="49" t="s">
        <v>24816</v>
      </c>
      <c r="J6203" s="49" t="s">
        <v>7575</v>
      </c>
      <c r="K6203" s="50" t="s">
        <v>10000</v>
      </c>
      <c r="L6203" s="49" t="s">
        <v>7577</v>
      </c>
    </row>
    <row r="6204" customFormat="false" ht="13.5" hidden="false" customHeight="false" outlineLevel="0" collapsed="false">
      <c r="A6204" s="49" t="s">
        <v>25251</v>
      </c>
      <c r="B6204" s="49" t="s">
        <v>25252</v>
      </c>
      <c r="C6204" s="49" t="s">
        <v>25253</v>
      </c>
      <c r="D6204" s="49" t="s">
        <v>25254</v>
      </c>
      <c r="E6204" s="50"/>
      <c r="F6204" s="49"/>
      <c r="G6204" s="49" t="s">
        <v>25287</v>
      </c>
      <c r="H6204" s="49" t="s">
        <v>25288</v>
      </c>
      <c r="I6204" s="49" t="s">
        <v>24816</v>
      </c>
      <c r="J6204" s="49" t="s">
        <v>7575</v>
      </c>
      <c r="K6204" s="50" t="s">
        <v>9113</v>
      </c>
      <c r="L6204" s="49" t="s">
        <v>7577</v>
      </c>
    </row>
    <row r="6205" customFormat="false" ht="13.5" hidden="false" customHeight="false" outlineLevel="0" collapsed="false">
      <c r="A6205" s="49" t="s">
        <v>25251</v>
      </c>
      <c r="B6205" s="49" t="s">
        <v>25252</v>
      </c>
      <c r="C6205" s="49" t="s">
        <v>25253</v>
      </c>
      <c r="D6205" s="49" t="s">
        <v>25254</v>
      </c>
      <c r="E6205" s="50"/>
      <c r="F6205" s="49"/>
      <c r="G6205" s="49" t="s">
        <v>25289</v>
      </c>
      <c r="H6205" s="49" t="s">
        <v>25290</v>
      </c>
      <c r="I6205" s="49" t="s">
        <v>21885</v>
      </c>
      <c r="J6205" s="49" t="s">
        <v>7575</v>
      </c>
      <c r="K6205" s="50" t="s">
        <v>22743</v>
      </c>
      <c r="L6205" s="49" t="s">
        <v>7577</v>
      </c>
    </row>
    <row r="6206" customFormat="false" ht="13.5" hidden="false" customHeight="false" outlineLevel="0" collapsed="false">
      <c r="A6206" s="49" t="s">
        <v>25251</v>
      </c>
      <c r="B6206" s="49" t="s">
        <v>25252</v>
      </c>
      <c r="C6206" s="49" t="s">
        <v>25253</v>
      </c>
      <c r="D6206" s="49" t="s">
        <v>25254</v>
      </c>
      <c r="E6206" s="50"/>
      <c r="F6206" s="49"/>
      <c r="G6206" s="49" t="s">
        <v>25291</v>
      </c>
      <c r="H6206" s="49" t="s">
        <v>25292</v>
      </c>
      <c r="I6206" s="49" t="s">
        <v>21885</v>
      </c>
      <c r="J6206" s="49" t="s">
        <v>7575</v>
      </c>
      <c r="K6206" s="50" t="s">
        <v>8879</v>
      </c>
      <c r="L6206" s="49" t="s">
        <v>7577</v>
      </c>
    </row>
    <row r="6207" customFormat="false" ht="13.5" hidden="false" customHeight="false" outlineLevel="0" collapsed="false">
      <c r="A6207" s="49" t="s">
        <v>25251</v>
      </c>
      <c r="B6207" s="49" t="s">
        <v>25252</v>
      </c>
      <c r="C6207" s="49" t="s">
        <v>25253</v>
      </c>
      <c r="D6207" s="49" t="s">
        <v>25254</v>
      </c>
      <c r="E6207" s="50"/>
      <c r="F6207" s="49"/>
      <c r="G6207" s="49" t="s">
        <v>25293</v>
      </c>
      <c r="H6207" s="49" t="s">
        <v>25294</v>
      </c>
      <c r="I6207" s="49" t="s">
        <v>21885</v>
      </c>
      <c r="J6207" s="49" t="s">
        <v>7575</v>
      </c>
      <c r="K6207" s="50" t="s">
        <v>9315</v>
      </c>
      <c r="L6207" s="49" t="s">
        <v>7577</v>
      </c>
    </row>
    <row r="6208" customFormat="false" ht="13.5" hidden="false" customHeight="false" outlineLevel="0" collapsed="false">
      <c r="A6208" s="49" t="s">
        <v>25251</v>
      </c>
      <c r="B6208" s="49" t="s">
        <v>25252</v>
      </c>
      <c r="C6208" s="49" t="s">
        <v>25253</v>
      </c>
      <c r="D6208" s="49" t="s">
        <v>25254</v>
      </c>
      <c r="E6208" s="50"/>
      <c r="F6208" s="49"/>
      <c r="G6208" s="49" t="s">
        <v>25295</v>
      </c>
      <c r="H6208" s="49" t="s">
        <v>25296</v>
      </c>
      <c r="I6208" s="49" t="s">
        <v>24816</v>
      </c>
      <c r="J6208" s="49" t="s">
        <v>7575</v>
      </c>
      <c r="K6208" s="50" t="s">
        <v>8734</v>
      </c>
      <c r="L6208" s="49" t="s">
        <v>7577</v>
      </c>
    </row>
    <row r="6209" customFormat="false" ht="13.5" hidden="false" customHeight="false" outlineLevel="0" collapsed="false">
      <c r="A6209" s="49" t="s">
        <v>25251</v>
      </c>
      <c r="B6209" s="49" t="s">
        <v>25252</v>
      </c>
      <c r="C6209" s="49" t="s">
        <v>25253</v>
      </c>
      <c r="D6209" s="49" t="s">
        <v>25254</v>
      </c>
      <c r="E6209" s="50"/>
      <c r="F6209" s="49"/>
      <c r="G6209" s="49" t="s">
        <v>25297</v>
      </c>
      <c r="H6209" s="49" t="s">
        <v>25298</v>
      </c>
      <c r="I6209" s="49" t="s">
        <v>24816</v>
      </c>
      <c r="J6209" s="49" t="s">
        <v>7575</v>
      </c>
      <c r="K6209" s="50" t="s">
        <v>10244</v>
      </c>
      <c r="L6209" s="49" t="s">
        <v>7577</v>
      </c>
    </row>
    <row r="6210" customFormat="false" ht="13.5" hidden="false" customHeight="false" outlineLevel="0" collapsed="false">
      <c r="A6210" s="49" t="s">
        <v>25251</v>
      </c>
      <c r="B6210" s="49" t="s">
        <v>25252</v>
      </c>
      <c r="C6210" s="49" t="s">
        <v>25253</v>
      </c>
      <c r="D6210" s="49" t="s">
        <v>25254</v>
      </c>
      <c r="E6210" s="50"/>
      <c r="F6210" s="49"/>
      <c r="G6210" s="49" t="s">
        <v>25299</v>
      </c>
      <c r="H6210" s="49" t="s">
        <v>25300</v>
      </c>
      <c r="I6210" s="49" t="s">
        <v>24816</v>
      </c>
      <c r="J6210" s="49" t="s">
        <v>7575</v>
      </c>
      <c r="K6210" s="50" t="s">
        <v>16563</v>
      </c>
      <c r="L6210" s="49" t="s">
        <v>7577</v>
      </c>
    </row>
    <row r="6211" customFormat="false" ht="13.5" hidden="false" customHeight="false" outlineLevel="0" collapsed="false">
      <c r="A6211" s="49" t="s">
        <v>25251</v>
      </c>
      <c r="B6211" s="49" t="s">
        <v>25252</v>
      </c>
      <c r="C6211" s="49" t="s">
        <v>25253</v>
      </c>
      <c r="D6211" s="49" t="s">
        <v>25254</v>
      </c>
      <c r="E6211" s="50"/>
      <c r="F6211" s="49"/>
      <c r="G6211" s="49" t="s">
        <v>25301</v>
      </c>
      <c r="H6211" s="49" t="s">
        <v>25302</v>
      </c>
      <c r="I6211" s="49" t="s">
        <v>21885</v>
      </c>
      <c r="J6211" s="49" t="s">
        <v>7575</v>
      </c>
      <c r="K6211" s="50" t="s">
        <v>25303</v>
      </c>
      <c r="L6211" s="49" t="s">
        <v>7577</v>
      </c>
    </row>
    <row r="6212" customFormat="false" ht="13.5" hidden="false" customHeight="false" outlineLevel="0" collapsed="false">
      <c r="A6212" s="49" t="s">
        <v>25251</v>
      </c>
      <c r="B6212" s="49" t="s">
        <v>25252</v>
      </c>
      <c r="C6212" s="49" t="s">
        <v>25253</v>
      </c>
      <c r="D6212" s="49" t="s">
        <v>25254</v>
      </c>
      <c r="E6212" s="50"/>
      <c r="F6212" s="49"/>
      <c r="G6212" s="49" t="s">
        <v>25304</v>
      </c>
      <c r="H6212" s="49" t="s">
        <v>25305</v>
      </c>
      <c r="I6212" s="49" t="s">
        <v>21885</v>
      </c>
      <c r="J6212" s="49" t="s">
        <v>7575</v>
      </c>
      <c r="K6212" s="50" t="s">
        <v>9527</v>
      </c>
      <c r="L6212" s="49" t="s">
        <v>7577</v>
      </c>
    </row>
    <row r="6213" customFormat="false" ht="13.5" hidden="false" customHeight="false" outlineLevel="0" collapsed="false">
      <c r="A6213" s="49" t="s">
        <v>25251</v>
      </c>
      <c r="B6213" s="49" t="s">
        <v>25252</v>
      </c>
      <c r="C6213" s="49" t="s">
        <v>25253</v>
      </c>
      <c r="D6213" s="49" t="s">
        <v>25254</v>
      </c>
      <c r="E6213" s="50"/>
      <c r="F6213" s="49"/>
      <c r="G6213" s="49" t="s">
        <v>25306</v>
      </c>
      <c r="H6213" s="49" t="s">
        <v>25307</v>
      </c>
      <c r="I6213" s="49" t="s">
        <v>21885</v>
      </c>
      <c r="J6213" s="49" t="s">
        <v>7575</v>
      </c>
      <c r="K6213" s="50" t="s">
        <v>9501</v>
      </c>
      <c r="L6213" s="49" t="s">
        <v>7577</v>
      </c>
    </row>
    <row r="6214" customFormat="false" ht="13.5" hidden="false" customHeight="false" outlineLevel="0" collapsed="false">
      <c r="A6214" s="49" t="s">
        <v>25251</v>
      </c>
      <c r="B6214" s="49" t="s">
        <v>25252</v>
      </c>
      <c r="C6214" s="49" t="s">
        <v>25253</v>
      </c>
      <c r="D6214" s="49" t="s">
        <v>25254</v>
      </c>
      <c r="E6214" s="50"/>
      <c r="F6214" s="49"/>
      <c r="G6214" s="49" t="s">
        <v>25308</v>
      </c>
      <c r="H6214" s="49" t="s">
        <v>25309</v>
      </c>
      <c r="I6214" s="49" t="s">
        <v>24816</v>
      </c>
      <c r="J6214" s="49" t="s">
        <v>7575</v>
      </c>
      <c r="K6214" s="50" t="s">
        <v>25310</v>
      </c>
      <c r="L6214" s="49" t="s">
        <v>7577</v>
      </c>
    </row>
    <row r="6215" customFormat="false" ht="13.5" hidden="false" customHeight="false" outlineLevel="0" collapsed="false">
      <c r="A6215" s="49" t="s">
        <v>25251</v>
      </c>
      <c r="B6215" s="49" t="s">
        <v>25252</v>
      </c>
      <c r="C6215" s="49" t="s">
        <v>25253</v>
      </c>
      <c r="D6215" s="49" t="s">
        <v>25254</v>
      </c>
      <c r="E6215" s="50"/>
      <c r="F6215" s="49"/>
      <c r="G6215" s="49" t="s">
        <v>25311</v>
      </c>
      <c r="H6215" s="49" t="s">
        <v>25312</v>
      </c>
      <c r="I6215" s="49" t="s">
        <v>24816</v>
      </c>
      <c r="J6215" s="49" t="s">
        <v>7575</v>
      </c>
      <c r="K6215" s="50" t="s">
        <v>10664</v>
      </c>
      <c r="L6215" s="49" t="s">
        <v>7577</v>
      </c>
    </row>
    <row r="6216" customFormat="false" ht="13.5" hidden="false" customHeight="false" outlineLevel="0" collapsed="false">
      <c r="A6216" s="49" t="s">
        <v>25251</v>
      </c>
      <c r="B6216" s="49" t="s">
        <v>25252</v>
      </c>
      <c r="C6216" s="49" t="s">
        <v>25253</v>
      </c>
      <c r="D6216" s="49" t="s">
        <v>25254</v>
      </c>
      <c r="E6216" s="50"/>
      <c r="F6216" s="49"/>
      <c r="G6216" s="49" t="s">
        <v>25313</v>
      </c>
      <c r="H6216" s="49" t="s">
        <v>25314</v>
      </c>
      <c r="I6216" s="49" t="s">
        <v>24816</v>
      </c>
      <c r="J6216" s="49" t="s">
        <v>7575</v>
      </c>
      <c r="K6216" s="50" t="s">
        <v>25315</v>
      </c>
      <c r="L6216" s="49" t="s">
        <v>7577</v>
      </c>
    </row>
    <row r="6217" customFormat="false" ht="13.5" hidden="false" customHeight="false" outlineLevel="0" collapsed="false">
      <c r="A6217" s="49" t="s">
        <v>25251</v>
      </c>
      <c r="B6217" s="49" t="s">
        <v>25252</v>
      </c>
      <c r="C6217" s="49" t="s">
        <v>25253</v>
      </c>
      <c r="D6217" s="49" t="s">
        <v>25254</v>
      </c>
      <c r="E6217" s="50"/>
      <c r="F6217" s="49"/>
      <c r="G6217" s="49" t="s">
        <v>25316</v>
      </c>
      <c r="H6217" s="49" t="s">
        <v>25317</v>
      </c>
      <c r="I6217" s="49" t="s">
        <v>24816</v>
      </c>
      <c r="J6217" s="49" t="s">
        <v>7575</v>
      </c>
      <c r="K6217" s="50" t="s">
        <v>25034</v>
      </c>
      <c r="L6217" s="49" t="s">
        <v>7577</v>
      </c>
    </row>
    <row r="6218" customFormat="false" ht="13.5" hidden="false" customHeight="false" outlineLevel="0" collapsed="false">
      <c r="A6218" s="49" t="s">
        <v>25251</v>
      </c>
      <c r="B6218" s="49" t="s">
        <v>25252</v>
      </c>
      <c r="C6218" s="49" t="s">
        <v>25253</v>
      </c>
      <c r="D6218" s="49" t="s">
        <v>25254</v>
      </c>
      <c r="E6218" s="50"/>
      <c r="F6218" s="49"/>
      <c r="G6218" s="49" t="s">
        <v>25318</v>
      </c>
      <c r="H6218" s="49" t="s">
        <v>25319</v>
      </c>
      <c r="I6218" s="49" t="s">
        <v>24816</v>
      </c>
      <c r="J6218" s="49" t="s">
        <v>7575</v>
      </c>
      <c r="K6218" s="50" t="s">
        <v>23087</v>
      </c>
      <c r="L6218" s="49" t="s">
        <v>7577</v>
      </c>
    </row>
    <row r="6219" customFormat="false" ht="13.5" hidden="false" customHeight="false" outlineLevel="0" collapsed="false">
      <c r="A6219" s="49" t="s">
        <v>25251</v>
      </c>
      <c r="B6219" s="49" t="s">
        <v>25252</v>
      </c>
      <c r="C6219" s="49" t="s">
        <v>25253</v>
      </c>
      <c r="D6219" s="49" t="s">
        <v>25254</v>
      </c>
      <c r="E6219" s="50"/>
      <c r="F6219" s="49"/>
      <c r="G6219" s="49" t="s">
        <v>25320</v>
      </c>
      <c r="H6219" s="49" t="s">
        <v>25321</v>
      </c>
      <c r="I6219" s="49" t="s">
        <v>24816</v>
      </c>
      <c r="J6219" s="49" t="s">
        <v>7575</v>
      </c>
      <c r="K6219" s="50" t="s">
        <v>25322</v>
      </c>
      <c r="L6219" s="49" t="s">
        <v>7577</v>
      </c>
    </row>
    <row r="6220" customFormat="false" ht="13.5" hidden="false" customHeight="false" outlineLevel="0" collapsed="false">
      <c r="A6220" s="49" t="s">
        <v>25251</v>
      </c>
      <c r="B6220" s="49" t="s">
        <v>25252</v>
      </c>
      <c r="C6220" s="49" t="s">
        <v>25253</v>
      </c>
      <c r="D6220" s="49" t="s">
        <v>25254</v>
      </c>
      <c r="E6220" s="50"/>
      <c r="F6220" s="49"/>
      <c r="G6220" s="49" t="s">
        <v>25323</v>
      </c>
      <c r="H6220" s="49" t="s">
        <v>25324</v>
      </c>
      <c r="I6220" s="49" t="s">
        <v>24816</v>
      </c>
      <c r="J6220" s="49" t="s">
        <v>7575</v>
      </c>
      <c r="K6220" s="50" t="s">
        <v>8953</v>
      </c>
      <c r="L6220" s="49" t="s">
        <v>7577</v>
      </c>
    </row>
    <row r="6221" customFormat="false" ht="13.5" hidden="false" customHeight="false" outlineLevel="0" collapsed="false">
      <c r="A6221" s="49" t="s">
        <v>25251</v>
      </c>
      <c r="B6221" s="49" t="s">
        <v>25252</v>
      </c>
      <c r="C6221" s="49" t="s">
        <v>25253</v>
      </c>
      <c r="D6221" s="49" t="s">
        <v>25254</v>
      </c>
      <c r="E6221" s="50"/>
      <c r="F6221" s="49"/>
      <c r="G6221" s="49" t="s">
        <v>25325</v>
      </c>
      <c r="H6221" s="49" t="s">
        <v>25326</v>
      </c>
      <c r="I6221" s="49" t="s">
        <v>24816</v>
      </c>
      <c r="J6221" s="49" t="s">
        <v>7575</v>
      </c>
      <c r="K6221" s="50" t="s">
        <v>25327</v>
      </c>
      <c r="L6221" s="49" t="s">
        <v>7577</v>
      </c>
    </row>
    <row r="6222" customFormat="false" ht="13.5" hidden="false" customHeight="false" outlineLevel="0" collapsed="false">
      <c r="A6222" s="49" t="s">
        <v>25251</v>
      </c>
      <c r="B6222" s="49" t="s">
        <v>25252</v>
      </c>
      <c r="C6222" s="49" t="s">
        <v>25253</v>
      </c>
      <c r="D6222" s="49" t="s">
        <v>25254</v>
      </c>
      <c r="E6222" s="50"/>
      <c r="F6222" s="49"/>
      <c r="G6222" s="49" t="s">
        <v>25328</v>
      </c>
      <c r="H6222" s="49" t="s">
        <v>25329</v>
      </c>
      <c r="I6222" s="49" t="s">
        <v>21885</v>
      </c>
      <c r="J6222" s="49" t="s">
        <v>7575</v>
      </c>
      <c r="K6222" s="50" t="s">
        <v>19670</v>
      </c>
      <c r="L6222" s="49" t="s">
        <v>7577</v>
      </c>
    </row>
    <row r="6223" customFormat="false" ht="13.5" hidden="false" customHeight="false" outlineLevel="0" collapsed="false">
      <c r="A6223" s="49" t="s">
        <v>25251</v>
      </c>
      <c r="B6223" s="49" t="s">
        <v>25252</v>
      </c>
      <c r="C6223" s="49" t="s">
        <v>25253</v>
      </c>
      <c r="D6223" s="49" t="s">
        <v>25254</v>
      </c>
      <c r="E6223" s="50"/>
      <c r="F6223" s="49"/>
      <c r="G6223" s="49" t="s">
        <v>25330</v>
      </c>
      <c r="H6223" s="49" t="s">
        <v>25331</v>
      </c>
      <c r="I6223" s="49" t="s">
        <v>21885</v>
      </c>
      <c r="J6223" s="49" t="s">
        <v>7575</v>
      </c>
      <c r="K6223" s="50" t="s">
        <v>24842</v>
      </c>
      <c r="L6223" s="49" t="s">
        <v>7577</v>
      </c>
    </row>
    <row r="6224" customFormat="false" ht="13.5" hidden="false" customHeight="false" outlineLevel="0" collapsed="false">
      <c r="A6224" s="49" t="s">
        <v>25251</v>
      </c>
      <c r="B6224" s="49" t="s">
        <v>25252</v>
      </c>
      <c r="C6224" s="49" t="s">
        <v>25253</v>
      </c>
      <c r="D6224" s="49" t="s">
        <v>25254</v>
      </c>
      <c r="E6224" s="50"/>
      <c r="F6224" s="49"/>
      <c r="G6224" s="49" t="s">
        <v>25332</v>
      </c>
      <c r="H6224" s="49" t="s">
        <v>25333</v>
      </c>
      <c r="I6224" s="49" t="s">
        <v>21885</v>
      </c>
      <c r="J6224" s="49" t="s">
        <v>7575</v>
      </c>
      <c r="K6224" s="50" t="s">
        <v>9362</v>
      </c>
      <c r="L6224" s="49" t="s">
        <v>7577</v>
      </c>
    </row>
    <row r="6225" customFormat="false" ht="13.5" hidden="false" customHeight="false" outlineLevel="0" collapsed="false">
      <c r="A6225" s="49" t="s">
        <v>25251</v>
      </c>
      <c r="B6225" s="49" t="s">
        <v>25252</v>
      </c>
      <c r="C6225" s="49" t="s">
        <v>25253</v>
      </c>
      <c r="D6225" s="49" t="s">
        <v>25254</v>
      </c>
      <c r="E6225" s="50"/>
      <c r="F6225" s="49"/>
      <c r="G6225" s="49" t="s">
        <v>25334</v>
      </c>
      <c r="H6225" s="49" t="s">
        <v>25335</v>
      </c>
      <c r="I6225" s="49" t="s">
        <v>21885</v>
      </c>
      <c r="J6225" s="49" t="s">
        <v>7575</v>
      </c>
      <c r="K6225" s="50" t="s">
        <v>9727</v>
      </c>
      <c r="L6225" s="49" t="s">
        <v>7577</v>
      </c>
    </row>
    <row r="6226" customFormat="false" ht="13.5" hidden="false" customHeight="false" outlineLevel="0" collapsed="false">
      <c r="A6226" s="49" t="s">
        <v>25251</v>
      </c>
      <c r="B6226" s="49" t="s">
        <v>25252</v>
      </c>
      <c r="C6226" s="49" t="s">
        <v>25253</v>
      </c>
      <c r="D6226" s="49" t="s">
        <v>25254</v>
      </c>
      <c r="E6226" s="50"/>
      <c r="F6226" s="49"/>
      <c r="G6226" s="49" t="s">
        <v>25336</v>
      </c>
      <c r="H6226" s="49" t="s">
        <v>25337</v>
      </c>
      <c r="I6226" s="49" t="s">
        <v>21885</v>
      </c>
      <c r="J6226" s="49" t="s">
        <v>7575</v>
      </c>
      <c r="K6226" s="50" t="s">
        <v>9424</v>
      </c>
      <c r="L6226" s="49" t="s">
        <v>7577</v>
      </c>
    </row>
    <row r="6227" customFormat="false" ht="13.5" hidden="false" customHeight="false" outlineLevel="0" collapsed="false">
      <c r="A6227" s="49" t="s">
        <v>25251</v>
      </c>
      <c r="B6227" s="49" t="s">
        <v>25252</v>
      </c>
      <c r="C6227" s="49" t="s">
        <v>25253</v>
      </c>
      <c r="D6227" s="49" t="s">
        <v>25254</v>
      </c>
      <c r="E6227" s="50"/>
      <c r="F6227" s="49"/>
      <c r="G6227" s="49" t="s">
        <v>25338</v>
      </c>
      <c r="H6227" s="49" t="s">
        <v>25339</v>
      </c>
      <c r="I6227" s="49" t="s">
        <v>21885</v>
      </c>
      <c r="J6227" s="49" t="s">
        <v>7575</v>
      </c>
      <c r="K6227" s="50" t="s">
        <v>25340</v>
      </c>
      <c r="L6227" s="49" t="s">
        <v>7577</v>
      </c>
    </row>
    <row r="6228" customFormat="false" ht="13.5" hidden="false" customHeight="false" outlineLevel="0" collapsed="false">
      <c r="A6228" s="49" t="s">
        <v>25251</v>
      </c>
      <c r="B6228" s="49" t="s">
        <v>25252</v>
      </c>
      <c r="C6228" s="49" t="s">
        <v>25253</v>
      </c>
      <c r="D6228" s="49" t="s">
        <v>25254</v>
      </c>
      <c r="E6228" s="50"/>
      <c r="F6228" s="49"/>
      <c r="G6228" s="49" t="s">
        <v>25341</v>
      </c>
      <c r="H6228" s="49" t="s">
        <v>25342</v>
      </c>
      <c r="I6228" s="49" t="s">
        <v>21885</v>
      </c>
      <c r="J6228" s="49" t="s">
        <v>7575</v>
      </c>
      <c r="K6228" s="50" t="s">
        <v>10299</v>
      </c>
      <c r="L6228" s="49" t="s">
        <v>7577</v>
      </c>
    </row>
    <row r="6229" customFormat="false" ht="13.5" hidden="false" customHeight="false" outlineLevel="0" collapsed="false">
      <c r="A6229" s="49" t="s">
        <v>25251</v>
      </c>
      <c r="B6229" s="49" t="s">
        <v>25252</v>
      </c>
      <c r="C6229" s="49" t="s">
        <v>25253</v>
      </c>
      <c r="D6229" s="49" t="s">
        <v>25254</v>
      </c>
      <c r="E6229" s="50"/>
      <c r="F6229" s="49"/>
      <c r="G6229" s="49" t="s">
        <v>25343</v>
      </c>
      <c r="H6229" s="49" t="s">
        <v>25344</v>
      </c>
      <c r="I6229" s="49" t="s">
        <v>21885</v>
      </c>
      <c r="J6229" s="49" t="s">
        <v>7575</v>
      </c>
      <c r="K6229" s="50" t="s">
        <v>10074</v>
      </c>
      <c r="L6229" s="49" t="s">
        <v>7577</v>
      </c>
    </row>
    <row r="6230" customFormat="false" ht="13.5" hidden="false" customHeight="false" outlineLevel="0" collapsed="false">
      <c r="A6230" s="49" t="s">
        <v>25251</v>
      </c>
      <c r="B6230" s="49" t="s">
        <v>25252</v>
      </c>
      <c r="C6230" s="49" t="s">
        <v>25253</v>
      </c>
      <c r="D6230" s="49" t="s">
        <v>25254</v>
      </c>
      <c r="E6230" s="50"/>
      <c r="F6230" s="49"/>
      <c r="G6230" s="49" t="s">
        <v>25345</v>
      </c>
      <c r="H6230" s="49" t="s">
        <v>25346</v>
      </c>
      <c r="I6230" s="49" t="s">
        <v>21885</v>
      </c>
      <c r="J6230" s="49" t="s">
        <v>7575</v>
      </c>
      <c r="K6230" s="50" t="s">
        <v>10555</v>
      </c>
      <c r="L6230" s="49" t="s">
        <v>7577</v>
      </c>
    </row>
    <row r="6231" customFormat="false" ht="13.5" hidden="false" customHeight="false" outlineLevel="0" collapsed="false">
      <c r="A6231" s="49" t="s">
        <v>25251</v>
      </c>
      <c r="B6231" s="49" t="s">
        <v>25252</v>
      </c>
      <c r="C6231" s="49" t="s">
        <v>25253</v>
      </c>
      <c r="D6231" s="49" t="s">
        <v>25254</v>
      </c>
      <c r="E6231" s="50"/>
      <c r="F6231" s="49"/>
      <c r="G6231" s="49" t="s">
        <v>25347</v>
      </c>
      <c r="H6231" s="49" t="s">
        <v>25348</v>
      </c>
      <c r="I6231" s="49" t="s">
        <v>21885</v>
      </c>
      <c r="J6231" s="49" t="s">
        <v>7575</v>
      </c>
      <c r="K6231" s="50" t="s">
        <v>25349</v>
      </c>
      <c r="L6231" s="49" t="s">
        <v>7577</v>
      </c>
    </row>
    <row r="6232" customFormat="false" ht="13.5" hidden="false" customHeight="false" outlineLevel="0" collapsed="false">
      <c r="A6232" s="49" t="s">
        <v>25251</v>
      </c>
      <c r="B6232" s="49" t="s">
        <v>25252</v>
      </c>
      <c r="C6232" s="49" t="s">
        <v>25253</v>
      </c>
      <c r="D6232" s="49" t="s">
        <v>25254</v>
      </c>
      <c r="E6232" s="50"/>
      <c r="F6232" s="49"/>
      <c r="G6232" s="49" t="s">
        <v>25350</v>
      </c>
      <c r="H6232" s="49" t="s">
        <v>25351</v>
      </c>
      <c r="I6232" s="49" t="s">
        <v>21885</v>
      </c>
      <c r="J6232" s="49" t="s">
        <v>7575</v>
      </c>
      <c r="K6232" s="50" t="s">
        <v>10210</v>
      </c>
      <c r="L6232" s="49" t="s">
        <v>7577</v>
      </c>
    </row>
    <row r="6233" customFormat="false" ht="13.5" hidden="false" customHeight="false" outlineLevel="0" collapsed="false">
      <c r="A6233" s="49" t="s">
        <v>25251</v>
      </c>
      <c r="B6233" s="49" t="s">
        <v>25252</v>
      </c>
      <c r="C6233" s="49" t="s">
        <v>25253</v>
      </c>
      <c r="D6233" s="49" t="s">
        <v>25254</v>
      </c>
      <c r="E6233" s="50"/>
      <c r="F6233" s="49"/>
      <c r="G6233" s="49" t="s">
        <v>25352</v>
      </c>
      <c r="H6233" s="49" t="s">
        <v>25353</v>
      </c>
      <c r="I6233" s="49" t="s">
        <v>21885</v>
      </c>
      <c r="J6233" s="49" t="s">
        <v>7575</v>
      </c>
      <c r="K6233" s="50" t="s">
        <v>25354</v>
      </c>
      <c r="L6233" s="49" t="s">
        <v>7577</v>
      </c>
    </row>
    <row r="6234" customFormat="false" ht="13.5" hidden="false" customHeight="false" outlineLevel="0" collapsed="false">
      <c r="A6234" s="49" t="s">
        <v>25251</v>
      </c>
      <c r="B6234" s="49" t="s">
        <v>25252</v>
      </c>
      <c r="C6234" s="49" t="s">
        <v>25253</v>
      </c>
      <c r="D6234" s="49" t="s">
        <v>25254</v>
      </c>
      <c r="E6234" s="50"/>
      <c r="F6234" s="49"/>
      <c r="G6234" s="49" t="s">
        <v>25355</v>
      </c>
      <c r="H6234" s="49" t="s">
        <v>25356</v>
      </c>
      <c r="I6234" s="49" t="s">
        <v>21885</v>
      </c>
      <c r="J6234" s="49" t="s">
        <v>7575</v>
      </c>
      <c r="K6234" s="50" t="s">
        <v>9910</v>
      </c>
      <c r="L6234" s="49" t="s">
        <v>7577</v>
      </c>
    </row>
    <row r="6235" customFormat="false" ht="13.5" hidden="false" customHeight="false" outlineLevel="0" collapsed="false">
      <c r="A6235" s="49" t="s">
        <v>25251</v>
      </c>
      <c r="B6235" s="49" t="s">
        <v>25252</v>
      </c>
      <c r="C6235" s="49" t="s">
        <v>25253</v>
      </c>
      <c r="D6235" s="49" t="s">
        <v>25254</v>
      </c>
      <c r="E6235" s="50"/>
      <c r="F6235" s="49"/>
      <c r="G6235" s="49" t="s">
        <v>25357</v>
      </c>
      <c r="H6235" s="49" t="s">
        <v>25358</v>
      </c>
      <c r="I6235" s="49" t="s">
        <v>21885</v>
      </c>
      <c r="J6235" s="49" t="s">
        <v>7575</v>
      </c>
      <c r="K6235" s="50" t="s">
        <v>25359</v>
      </c>
      <c r="L6235" s="49" t="s">
        <v>7577</v>
      </c>
    </row>
    <row r="6236" customFormat="false" ht="13.5" hidden="false" customHeight="false" outlineLevel="0" collapsed="false">
      <c r="A6236" s="49" t="s">
        <v>25251</v>
      </c>
      <c r="B6236" s="49" t="s">
        <v>25252</v>
      </c>
      <c r="C6236" s="49" t="s">
        <v>25253</v>
      </c>
      <c r="D6236" s="49" t="s">
        <v>25254</v>
      </c>
      <c r="E6236" s="50"/>
      <c r="F6236" s="49"/>
      <c r="G6236" s="49" t="s">
        <v>25360</v>
      </c>
      <c r="H6236" s="49" t="s">
        <v>25361</v>
      </c>
      <c r="I6236" s="49" t="s">
        <v>24816</v>
      </c>
      <c r="J6236" s="49" t="s">
        <v>7575</v>
      </c>
      <c r="K6236" s="50" t="s">
        <v>16491</v>
      </c>
      <c r="L6236" s="49" t="s">
        <v>7577</v>
      </c>
    </row>
    <row r="6237" customFormat="false" ht="13.5" hidden="false" customHeight="false" outlineLevel="0" collapsed="false">
      <c r="A6237" s="49" t="s">
        <v>25251</v>
      </c>
      <c r="B6237" s="49" t="s">
        <v>25252</v>
      </c>
      <c r="C6237" s="49" t="s">
        <v>25253</v>
      </c>
      <c r="D6237" s="49" t="s">
        <v>25254</v>
      </c>
      <c r="E6237" s="50"/>
      <c r="F6237" s="49"/>
      <c r="G6237" s="49" t="s">
        <v>25362</v>
      </c>
      <c r="H6237" s="49" t="s">
        <v>25363</v>
      </c>
      <c r="I6237" s="49" t="s">
        <v>24816</v>
      </c>
      <c r="J6237" s="49" t="s">
        <v>7575</v>
      </c>
      <c r="K6237" s="50" t="s">
        <v>25178</v>
      </c>
      <c r="L6237" s="49" t="s">
        <v>7577</v>
      </c>
    </row>
    <row r="6238" customFormat="false" ht="13.5" hidden="false" customHeight="false" outlineLevel="0" collapsed="false">
      <c r="A6238" s="49" t="s">
        <v>25251</v>
      </c>
      <c r="B6238" s="49" t="s">
        <v>25252</v>
      </c>
      <c r="C6238" s="49" t="s">
        <v>25253</v>
      </c>
      <c r="D6238" s="49" t="s">
        <v>25254</v>
      </c>
      <c r="E6238" s="50"/>
      <c r="F6238" s="49"/>
      <c r="G6238" s="49" t="s">
        <v>25364</v>
      </c>
      <c r="H6238" s="49" t="s">
        <v>25365</v>
      </c>
      <c r="I6238" s="49" t="s">
        <v>24816</v>
      </c>
      <c r="J6238" s="49" t="s">
        <v>7575</v>
      </c>
      <c r="K6238" s="50" t="s">
        <v>21207</v>
      </c>
      <c r="L6238" s="49" t="s">
        <v>7577</v>
      </c>
    </row>
    <row r="6239" customFormat="false" ht="13.5" hidden="false" customHeight="false" outlineLevel="0" collapsed="false">
      <c r="A6239" s="49" t="s">
        <v>25251</v>
      </c>
      <c r="B6239" s="49" t="s">
        <v>25252</v>
      </c>
      <c r="C6239" s="49" t="s">
        <v>25253</v>
      </c>
      <c r="D6239" s="49" t="s">
        <v>25254</v>
      </c>
      <c r="E6239" s="50"/>
      <c r="F6239" s="49"/>
      <c r="G6239" s="49" t="s">
        <v>25366</v>
      </c>
      <c r="H6239" s="49" t="s">
        <v>25367</v>
      </c>
      <c r="I6239" s="49" t="s">
        <v>24816</v>
      </c>
      <c r="J6239" s="49" t="s">
        <v>7575</v>
      </c>
      <c r="K6239" s="50" t="s">
        <v>25224</v>
      </c>
      <c r="L6239" s="49" t="s">
        <v>7577</v>
      </c>
    </row>
    <row r="6240" customFormat="false" ht="13.5" hidden="false" customHeight="false" outlineLevel="0" collapsed="false">
      <c r="A6240" s="49" t="s">
        <v>25251</v>
      </c>
      <c r="B6240" s="49" t="s">
        <v>25252</v>
      </c>
      <c r="C6240" s="49" t="s">
        <v>25253</v>
      </c>
      <c r="D6240" s="49" t="s">
        <v>25254</v>
      </c>
      <c r="E6240" s="50"/>
      <c r="F6240" s="49"/>
      <c r="G6240" s="49" t="s">
        <v>25368</v>
      </c>
      <c r="H6240" s="49" t="s">
        <v>25369</v>
      </c>
      <c r="I6240" s="49" t="s">
        <v>24816</v>
      </c>
      <c r="J6240" s="49" t="s">
        <v>7575</v>
      </c>
      <c r="K6240" s="50" t="s">
        <v>25370</v>
      </c>
      <c r="L6240" s="49" t="s">
        <v>7577</v>
      </c>
    </row>
    <row r="6241" customFormat="false" ht="13.5" hidden="false" customHeight="false" outlineLevel="0" collapsed="false">
      <c r="A6241" s="49" t="s">
        <v>25251</v>
      </c>
      <c r="B6241" s="49" t="s">
        <v>25252</v>
      </c>
      <c r="C6241" s="49" t="s">
        <v>25253</v>
      </c>
      <c r="D6241" s="49" t="s">
        <v>25254</v>
      </c>
      <c r="E6241" s="50"/>
      <c r="F6241" s="49"/>
      <c r="G6241" s="49" t="s">
        <v>25371</v>
      </c>
      <c r="H6241" s="49" t="s">
        <v>25372</v>
      </c>
      <c r="I6241" s="49" t="s">
        <v>24816</v>
      </c>
      <c r="J6241" s="49" t="s">
        <v>7575</v>
      </c>
      <c r="K6241" s="50" t="s">
        <v>25373</v>
      </c>
      <c r="L6241" s="49" t="s">
        <v>7577</v>
      </c>
    </row>
    <row r="6242" customFormat="false" ht="13.5" hidden="false" customHeight="false" outlineLevel="0" collapsed="false">
      <c r="A6242" s="49" t="s">
        <v>25251</v>
      </c>
      <c r="B6242" s="49" t="s">
        <v>25252</v>
      </c>
      <c r="C6242" s="49" t="s">
        <v>25253</v>
      </c>
      <c r="D6242" s="49" t="s">
        <v>25254</v>
      </c>
      <c r="E6242" s="50"/>
      <c r="F6242" s="49"/>
      <c r="G6242" s="49" t="s">
        <v>25374</v>
      </c>
      <c r="H6242" s="49" t="s">
        <v>25375</v>
      </c>
      <c r="I6242" s="49" t="s">
        <v>24816</v>
      </c>
      <c r="J6242" s="49" t="s">
        <v>7575</v>
      </c>
      <c r="K6242" s="50" t="s">
        <v>25376</v>
      </c>
      <c r="L6242" s="49" t="s">
        <v>7577</v>
      </c>
    </row>
    <row r="6243" customFormat="false" ht="13.5" hidden="false" customHeight="false" outlineLevel="0" collapsed="false">
      <c r="A6243" s="49" t="s">
        <v>25251</v>
      </c>
      <c r="B6243" s="49" t="s">
        <v>25252</v>
      </c>
      <c r="C6243" s="49" t="s">
        <v>25253</v>
      </c>
      <c r="D6243" s="49" t="s">
        <v>25254</v>
      </c>
      <c r="E6243" s="50"/>
      <c r="F6243" s="49"/>
      <c r="G6243" s="49" t="s">
        <v>25377</v>
      </c>
      <c r="H6243" s="49" t="s">
        <v>25378</v>
      </c>
      <c r="I6243" s="49" t="s">
        <v>24816</v>
      </c>
      <c r="J6243" s="49" t="s">
        <v>7575</v>
      </c>
      <c r="K6243" s="50" t="s">
        <v>25379</v>
      </c>
      <c r="L6243" s="49" t="s">
        <v>7577</v>
      </c>
    </row>
    <row r="6244" customFormat="false" ht="13.5" hidden="false" customHeight="false" outlineLevel="0" collapsed="false">
      <c r="A6244" s="49" t="s">
        <v>25251</v>
      </c>
      <c r="B6244" s="49" t="s">
        <v>25252</v>
      </c>
      <c r="C6244" s="49" t="s">
        <v>25253</v>
      </c>
      <c r="D6244" s="49" t="s">
        <v>25254</v>
      </c>
      <c r="E6244" s="50"/>
      <c r="F6244" s="49"/>
      <c r="G6244" s="49" t="s">
        <v>25380</v>
      </c>
      <c r="H6244" s="49" t="s">
        <v>25381</v>
      </c>
      <c r="I6244" s="49" t="s">
        <v>24816</v>
      </c>
      <c r="J6244" s="49" t="s">
        <v>7575</v>
      </c>
      <c r="K6244" s="50" t="s">
        <v>25382</v>
      </c>
      <c r="L6244" s="49" t="s">
        <v>7577</v>
      </c>
    </row>
    <row r="6245" customFormat="false" ht="13.5" hidden="false" customHeight="false" outlineLevel="0" collapsed="false">
      <c r="A6245" s="49" t="s">
        <v>25251</v>
      </c>
      <c r="B6245" s="49" t="s">
        <v>25252</v>
      </c>
      <c r="C6245" s="49" t="s">
        <v>25253</v>
      </c>
      <c r="D6245" s="49" t="s">
        <v>25254</v>
      </c>
      <c r="E6245" s="50"/>
      <c r="F6245" s="49"/>
      <c r="G6245" s="49" t="s">
        <v>25383</v>
      </c>
      <c r="H6245" s="49" t="s">
        <v>25384</v>
      </c>
      <c r="I6245" s="49" t="s">
        <v>24816</v>
      </c>
      <c r="J6245" s="49" t="s">
        <v>7575</v>
      </c>
      <c r="K6245" s="50" t="s">
        <v>25385</v>
      </c>
      <c r="L6245" s="49" t="s">
        <v>7577</v>
      </c>
    </row>
    <row r="6246" customFormat="false" ht="13.5" hidden="false" customHeight="false" outlineLevel="0" collapsed="false">
      <c r="A6246" s="49" t="s">
        <v>25251</v>
      </c>
      <c r="B6246" s="49" t="s">
        <v>25252</v>
      </c>
      <c r="C6246" s="49" t="s">
        <v>25253</v>
      </c>
      <c r="D6246" s="49" t="s">
        <v>25254</v>
      </c>
      <c r="E6246" s="50"/>
      <c r="F6246" s="49"/>
      <c r="G6246" s="49" t="s">
        <v>25386</v>
      </c>
      <c r="H6246" s="49" t="s">
        <v>25387</v>
      </c>
      <c r="I6246" s="49" t="s">
        <v>11287</v>
      </c>
      <c r="J6246" s="49" t="s">
        <v>7575</v>
      </c>
      <c r="K6246" s="50" t="s">
        <v>24837</v>
      </c>
      <c r="L6246" s="49" t="s">
        <v>7577</v>
      </c>
    </row>
    <row r="6247" customFormat="false" ht="13.5" hidden="false" customHeight="false" outlineLevel="0" collapsed="false">
      <c r="A6247" s="49" t="s">
        <v>25251</v>
      </c>
      <c r="B6247" s="49" t="s">
        <v>25252</v>
      </c>
      <c r="C6247" s="49" t="s">
        <v>25253</v>
      </c>
      <c r="D6247" s="49" t="s">
        <v>25254</v>
      </c>
      <c r="E6247" s="50"/>
      <c r="F6247" s="49"/>
      <c r="G6247" s="49" t="s">
        <v>25388</v>
      </c>
      <c r="H6247" s="49" t="s">
        <v>25389</v>
      </c>
      <c r="I6247" s="49" t="s">
        <v>11287</v>
      </c>
      <c r="J6247" s="49" t="s">
        <v>7575</v>
      </c>
      <c r="K6247" s="50" t="s">
        <v>25390</v>
      </c>
      <c r="L6247" s="49" t="s">
        <v>7577</v>
      </c>
    </row>
    <row r="6248" customFormat="false" ht="13.5" hidden="false" customHeight="false" outlineLevel="0" collapsed="false">
      <c r="A6248" s="49" t="s">
        <v>25251</v>
      </c>
      <c r="B6248" s="49" t="s">
        <v>25252</v>
      </c>
      <c r="C6248" s="49" t="s">
        <v>25253</v>
      </c>
      <c r="D6248" s="49" t="s">
        <v>25254</v>
      </c>
      <c r="E6248" s="50"/>
      <c r="F6248" s="49"/>
      <c r="G6248" s="49" t="s">
        <v>25391</v>
      </c>
      <c r="H6248" s="49" t="s">
        <v>25392</v>
      </c>
      <c r="I6248" s="49" t="s">
        <v>11287</v>
      </c>
      <c r="J6248" s="49" t="s">
        <v>7575</v>
      </c>
      <c r="K6248" s="50" t="s">
        <v>25393</v>
      </c>
      <c r="L6248" s="49" t="s">
        <v>7577</v>
      </c>
    </row>
    <row r="6249" customFormat="false" ht="13.5" hidden="false" customHeight="false" outlineLevel="0" collapsed="false">
      <c r="A6249" s="49" t="s">
        <v>25251</v>
      </c>
      <c r="B6249" s="49" t="s">
        <v>25252</v>
      </c>
      <c r="C6249" s="49" t="s">
        <v>25394</v>
      </c>
      <c r="D6249" s="49" t="s">
        <v>25395</v>
      </c>
      <c r="E6249" s="50"/>
      <c r="F6249" s="49"/>
      <c r="G6249" s="49" t="s">
        <v>25396</v>
      </c>
      <c r="H6249" s="49" t="s">
        <v>25397</v>
      </c>
      <c r="I6249" s="49" t="s">
        <v>21885</v>
      </c>
      <c r="J6249" s="49" t="s">
        <v>7575</v>
      </c>
      <c r="K6249" s="50" t="s">
        <v>25269</v>
      </c>
      <c r="L6249" s="49" t="s">
        <v>7577</v>
      </c>
    </row>
    <row r="6250" customFormat="false" ht="13.5" hidden="false" customHeight="false" outlineLevel="0" collapsed="false">
      <c r="A6250" s="49" t="s">
        <v>25251</v>
      </c>
      <c r="B6250" s="49" t="s">
        <v>25252</v>
      </c>
      <c r="C6250" s="49" t="s">
        <v>25394</v>
      </c>
      <c r="D6250" s="49" t="s">
        <v>25395</v>
      </c>
      <c r="E6250" s="50"/>
      <c r="F6250" s="49"/>
      <c r="G6250" s="49" t="s">
        <v>25398</v>
      </c>
      <c r="H6250" s="49" t="s">
        <v>25399</v>
      </c>
      <c r="I6250" s="49" t="s">
        <v>21885</v>
      </c>
      <c r="J6250" s="49" t="s">
        <v>7575</v>
      </c>
      <c r="K6250" s="50" t="s">
        <v>25400</v>
      </c>
      <c r="L6250" s="49" t="s">
        <v>7577</v>
      </c>
    </row>
    <row r="6251" customFormat="false" ht="13.5" hidden="false" customHeight="false" outlineLevel="0" collapsed="false">
      <c r="A6251" s="49" t="s">
        <v>25251</v>
      </c>
      <c r="B6251" s="49" t="s">
        <v>25252</v>
      </c>
      <c r="C6251" s="49" t="s">
        <v>25394</v>
      </c>
      <c r="D6251" s="49" t="s">
        <v>25395</v>
      </c>
      <c r="E6251" s="50"/>
      <c r="F6251" s="49"/>
      <c r="G6251" s="49" t="s">
        <v>25401</v>
      </c>
      <c r="H6251" s="49" t="s">
        <v>25402</v>
      </c>
      <c r="I6251" s="49" t="s">
        <v>21885</v>
      </c>
      <c r="J6251" s="49" t="s">
        <v>7575</v>
      </c>
      <c r="K6251" s="50" t="s">
        <v>9320</v>
      </c>
      <c r="L6251" s="49" t="s">
        <v>7577</v>
      </c>
    </row>
    <row r="6252" customFormat="false" ht="13.5" hidden="false" customHeight="false" outlineLevel="0" collapsed="false">
      <c r="A6252" s="49" t="s">
        <v>25251</v>
      </c>
      <c r="B6252" s="49" t="s">
        <v>25252</v>
      </c>
      <c r="C6252" s="49" t="s">
        <v>25394</v>
      </c>
      <c r="D6252" s="49" t="s">
        <v>25395</v>
      </c>
      <c r="E6252" s="50"/>
      <c r="F6252" s="49"/>
      <c r="G6252" s="49" t="s">
        <v>25403</v>
      </c>
      <c r="H6252" s="49" t="s">
        <v>25404</v>
      </c>
      <c r="I6252" s="49" t="s">
        <v>21885</v>
      </c>
      <c r="J6252" s="49" t="s">
        <v>7575</v>
      </c>
      <c r="K6252" s="50" t="s">
        <v>21422</v>
      </c>
      <c r="L6252" s="49" t="s">
        <v>7577</v>
      </c>
    </row>
    <row r="6253" customFormat="false" ht="13.5" hidden="false" customHeight="false" outlineLevel="0" collapsed="false">
      <c r="A6253" s="49" t="s">
        <v>25251</v>
      </c>
      <c r="B6253" s="49" t="s">
        <v>25252</v>
      </c>
      <c r="C6253" s="49" t="s">
        <v>25394</v>
      </c>
      <c r="D6253" s="49" t="s">
        <v>25395</v>
      </c>
      <c r="E6253" s="50"/>
      <c r="F6253" s="49"/>
      <c r="G6253" s="49" t="s">
        <v>25405</v>
      </c>
      <c r="H6253" s="49" t="s">
        <v>25406</v>
      </c>
      <c r="I6253" s="49" t="s">
        <v>21885</v>
      </c>
      <c r="J6253" s="49" t="s">
        <v>7575</v>
      </c>
      <c r="K6253" s="50" t="s">
        <v>25407</v>
      </c>
      <c r="L6253" s="49" t="s">
        <v>7577</v>
      </c>
    </row>
    <row r="6254" customFormat="false" ht="13.5" hidden="false" customHeight="false" outlineLevel="0" collapsed="false">
      <c r="A6254" s="49" t="s">
        <v>25251</v>
      </c>
      <c r="B6254" s="49" t="s">
        <v>25252</v>
      </c>
      <c r="C6254" s="49" t="s">
        <v>25394</v>
      </c>
      <c r="D6254" s="49" t="s">
        <v>25395</v>
      </c>
      <c r="E6254" s="50"/>
      <c r="F6254" s="49"/>
      <c r="G6254" s="49" t="s">
        <v>25408</v>
      </c>
      <c r="H6254" s="49" t="s">
        <v>25409</v>
      </c>
      <c r="I6254" s="49" t="s">
        <v>21885</v>
      </c>
      <c r="J6254" s="49" t="s">
        <v>7575</v>
      </c>
      <c r="K6254" s="50" t="s">
        <v>9507</v>
      </c>
      <c r="L6254" s="49" t="s">
        <v>7577</v>
      </c>
    </row>
    <row r="6255" customFormat="false" ht="13.5" hidden="false" customHeight="false" outlineLevel="0" collapsed="false">
      <c r="A6255" s="49" t="s">
        <v>25251</v>
      </c>
      <c r="B6255" s="49" t="s">
        <v>25252</v>
      </c>
      <c r="C6255" s="49" t="s">
        <v>25394</v>
      </c>
      <c r="D6255" s="49" t="s">
        <v>25395</v>
      </c>
      <c r="E6255" s="50"/>
      <c r="F6255" s="49"/>
      <c r="G6255" s="49" t="s">
        <v>25410</v>
      </c>
      <c r="H6255" s="49" t="s">
        <v>25411</v>
      </c>
      <c r="I6255" s="49" t="s">
        <v>21885</v>
      </c>
      <c r="J6255" s="49" t="s">
        <v>7575</v>
      </c>
      <c r="K6255" s="50" t="s">
        <v>25412</v>
      </c>
      <c r="L6255" s="49" t="s">
        <v>7577</v>
      </c>
    </row>
    <row r="6256" customFormat="false" ht="13.5" hidden="false" customHeight="false" outlineLevel="0" collapsed="false">
      <c r="A6256" s="49" t="s">
        <v>25251</v>
      </c>
      <c r="B6256" s="49" t="s">
        <v>25252</v>
      </c>
      <c r="C6256" s="49" t="s">
        <v>25394</v>
      </c>
      <c r="D6256" s="49" t="s">
        <v>25395</v>
      </c>
      <c r="E6256" s="50"/>
      <c r="F6256" s="49"/>
      <c r="G6256" s="49" t="s">
        <v>25413</v>
      </c>
      <c r="H6256" s="49" t="s">
        <v>25414</v>
      </c>
      <c r="I6256" s="49" t="s">
        <v>21885</v>
      </c>
      <c r="J6256" s="49" t="s">
        <v>7575</v>
      </c>
      <c r="K6256" s="50" t="s">
        <v>25282</v>
      </c>
      <c r="L6256" s="49" t="s">
        <v>7577</v>
      </c>
    </row>
    <row r="6257" customFormat="false" ht="13.5" hidden="false" customHeight="false" outlineLevel="0" collapsed="false">
      <c r="A6257" s="49" t="s">
        <v>25251</v>
      </c>
      <c r="B6257" s="49" t="s">
        <v>25252</v>
      </c>
      <c r="C6257" s="49" t="s">
        <v>25394</v>
      </c>
      <c r="D6257" s="49" t="s">
        <v>25395</v>
      </c>
      <c r="E6257" s="50"/>
      <c r="F6257" s="49"/>
      <c r="G6257" s="49" t="s">
        <v>25415</v>
      </c>
      <c r="H6257" s="49" t="s">
        <v>25416</v>
      </c>
      <c r="I6257" s="49" t="s">
        <v>21885</v>
      </c>
      <c r="J6257" s="49" t="s">
        <v>7575</v>
      </c>
      <c r="K6257" s="50" t="s">
        <v>25417</v>
      </c>
      <c r="L6257" s="49" t="s">
        <v>7577</v>
      </c>
    </row>
    <row r="6258" customFormat="false" ht="13.5" hidden="false" customHeight="false" outlineLevel="0" collapsed="false">
      <c r="A6258" s="49" t="s">
        <v>25251</v>
      </c>
      <c r="B6258" s="49" t="s">
        <v>25252</v>
      </c>
      <c r="C6258" s="49" t="s">
        <v>25394</v>
      </c>
      <c r="D6258" s="49" t="s">
        <v>25395</v>
      </c>
      <c r="E6258" s="50"/>
      <c r="F6258" s="49"/>
      <c r="G6258" s="49" t="s">
        <v>25418</v>
      </c>
      <c r="H6258" s="49" t="s">
        <v>25419</v>
      </c>
      <c r="I6258" s="49" t="s">
        <v>21885</v>
      </c>
      <c r="J6258" s="49" t="s">
        <v>7575</v>
      </c>
      <c r="K6258" s="50" t="s">
        <v>9688</v>
      </c>
      <c r="L6258" s="49" t="s">
        <v>7577</v>
      </c>
    </row>
    <row r="6259" customFormat="false" ht="13.5" hidden="false" customHeight="false" outlineLevel="0" collapsed="false">
      <c r="A6259" s="49" t="s">
        <v>25251</v>
      </c>
      <c r="B6259" s="49" t="s">
        <v>25252</v>
      </c>
      <c r="C6259" s="49" t="s">
        <v>25394</v>
      </c>
      <c r="D6259" s="49" t="s">
        <v>25395</v>
      </c>
      <c r="E6259" s="50"/>
      <c r="F6259" s="49"/>
      <c r="G6259" s="49" t="s">
        <v>25420</v>
      </c>
      <c r="H6259" s="49" t="s">
        <v>25421</v>
      </c>
      <c r="I6259" s="49" t="s">
        <v>21885</v>
      </c>
      <c r="J6259" s="49" t="s">
        <v>7575</v>
      </c>
      <c r="K6259" s="50" t="s">
        <v>7903</v>
      </c>
      <c r="L6259" s="49" t="s">
        <v>7577</v>
      </c>
    </row>
    <row r="6260" customFormat="false" ht="13.5" hidden="false" customHeight="false" outlineLevel="0" collapsed="false">
      <c r="A6260" s="49" t="s">
        <v>25251</v>
      </c>
      <c r="B6260" s="49" t="s">
        <v>25252</v>
      </c>
      <c r="C6260" s="49" t="s">
        <v>25394</v>
      </c>
      <c r="D6260" s="49" t="s">
        <v>25395</v>
      </c>
      <c r="E6260" s="50"/>
      <c r="F6260" s="49"/>
      <c r="G6260" s="49" t="s">
        <v>25422</v>
      </c>
      <c r="H6260" s="49" t="s">
        <v>25423</v>
      </c>
      <c r="I6260" s="49" t="s">
        <v>21885</v>
      </c>
      <c r="J6260" s="49" t="s">
        <v>7575</v>
      </c>
      <c r="K6260" s="50" t="s">
        <v>9113</v>
      </c>
      <c r="L6260" s="49" t="s">
        <v>7577</v>
      </c>
    </row>
    <row r="6261" customFormat="false" ht="13.5" hidden="false" customHeight="false" outlineLevel="0" collapsed="false">
      <c r="A6261" s="49" t="s">
        <v>25251</v>
      </c>
      <c r="B6261" s="49" t="s">
        <v>25252</v>
      </c>
      <c r="C6261" s="49" t="s">
        <v>25424</v>
      </c>
      <c r="D6261" s="49" t="s">
        <v>25425</v>
      </c>
      <c r="E6261" s="50"/>
      <c r="F6261" s="49"/>
      <c r="G6261" s="49" t="s">
        <v>25426</v>
      </c>
      <c r="H6261" s="49" t="s">
        <v>25427</v>
      </c>
      <c r="I6261" s="49" t="s">
        <v>22932</v>
      </c>
      <c r="J6261" s="49" t="s">
        <v>7575</v>
      </c>
      <c r="K6261" s="50" t="s">
        <v>25428</v>
      </c>
      <c r="L6261" s="49" t="s">
        <v>7577</v>
      </c>
    </row>
    <row r="6262" customFormat="false" ht="13.5" hidden="false" customHeight="false" outlineLevel="0" collapsed="false">
      <c r="A6262" s="49" t="s">
        <v>25251</v>
      </c>
      <c r="B6262" s="49" t="s">
        <v>25252</v>
      </c>
      <c r="C6262" s="49" t="s">
        <v>25424</v>
      </c>
      <c r="D6262" s="49" t="s">
        <v>25425</v>
      </c>
      <c r="E6262" s="50"/>
      <c r="F6262" s="49"/>
      <c r="G6262" s="49" t="s">
        <v>25429</v>
      </c>
      <c r="H6262" s="49" t="s">
        <v>25430</v>
      </c>
      <c r="I6262" s="49" t="s">
        <v>22932</v>
      </c>
      <c r="J6262" s="49" t="s">
        <v>7575</v>
      </c>
      <c r="K6262" s="50" t="s">
        <v>25431</v>
      </c>
      <c r="L6262" s="49" t="s">
        <v>7577</v>
      </c>
    </row>
    <row r="6263" customFormat="false" ht="13.5" hidden="false" customHeight="false" outlineLevel="0" collapsed="false">
      <c r="A6263" s="49" t="s">
        <v>25251</v>
      </c>
      <c r="B6263" s="49" t="s">
        <v>25252</v>
      </c>
      <c r="C6263" s="49" t="s">
        <v>25432</v>
      </c>
      <c r="D6263" s="49" t="s">
        <v>25433</v>
      </c>
      <c r="E6263" s="50"/>
      <c r="F6263" s="49"/>
      <c r="G6263" s="49" t="s">
        <v>25434</v>
      </c>
      <c r="H6263" s="49" t="s">
        <v>25435</v>
      </c>
      <c r="I6263" s="49" t="s">
        <v>11287</v>
      </c>
      <c r="J6263" s="49" t="s">
        <v>7575</v>
      </c>
      <c r="K6263" s="50" t="s">
        <v>25385</v>
      </c>
      <c r="L6263" s="49" t="s">
        <v>7577</v>
      </c>
    </row>
    <row r="6264" customFormat="false" ht="13.5" hidden="false" customHeight="false" outlineLevel="0" collapsed="false">
      <c r="A6264" s="49" t="s">
        <v>25251</v>
      </c>
      <c r="B6264" s="49" t="s">
        <v>25252</v>
      </c>
      <c r="C6264" s="49" t="s">
        <v>25432</v>
      </c>
      <c r="D6264" s="49" t="s">
        <v>25433</v>
      </c>
      <c r="E6264" s="50"/>
      <c r="F6264" s="49"/>
      <c r="G6264" s="49" t="s">
        <v>25436</v>
      </c>
      <c r="H6264" s="49" t="s">
        <v>25437</v>
      </c>
      <c r="I6264" s="49" t="s">
        <v>11287</v>
      </c>
      <c r="J6264" s="49" t="s">
        <v>7575</v>
      </c>
      <c r="K6264" s="50" t="s">
        <v>8449</v>
      </c>
      <c r="L6264" s="49" t="s">
        <v>7577</v>
      </c>
    </row>
    <row r="6265" customFormat="false" ht="13.5" hidden="false" customHeight="false" outlineLevel="0" collapsed="false">
      <c r="A6265" s="49" t="s">
        <v>25251</v>
      </c>
      <c r="B6265" s="49" t="s">
        <v>25252</v>
      </c>
      <c r="C6265" s="49" t="s">
        <v>25432</v>
      </c>
      <c r="D6265" s="49" t="s">
        <v>25433</v>
      </c>
      <c r="E6265" s="50"/>
      <c r="F6265" s="49"/>
      <c r="G6265" s="49" t="s">
        <v>25438</v>
      </c>
      <c r="H6265" s="49" t="s">
        <v>25439</v>
      </c>
      <c r="I6265" s="49" t="s">
        <v>11287</v>
      </c>
      <c r="J6265" s="49" t="s">
        <v>7575</v>
      </c>
      <c r="K6265" s="50" t="s">
        <v>10763</v>
      </c>
      <c r="L6265" s="49" t="s">
        <v>7577</v>
      </c>
    </row>
    <row r="6266" customFormat="false" ht="13.5" hidden="false" customHeight="false" outlineLevel="0" collapsed="false">
      <c r="A6266" s="49" t="s">
        <v>25251</v>
      </c>
      <c r="B6266" s="49" t="s">
        <v>25252</v>
      </c>
      <c r="C6266" s="49" t="s">
        <v>25432</v>
      </c>
      <c r="D6266" s="49" t="s">
        <v>25433</v>
      </c>
      <c r="E6266" s="50"/>
      <c r="F6266" s="49"/>
      <c r="G6266" s="49" t="s">
        <v>25440</v>
      </c>
      <c r="H6266" s="49" t="s">
        <v>25441</v>
      </c>
      <c r="I6266" s="49" t="s">
        <v>11287</v>
      </c>
      <c r="J6266" s="49" t="s">
        <v>7575</v>
      </c>
      <c r="K6266" s="50" t="s">
        <v>14865</v>
      </c>
      <c r="L6266" s="49" t="s">
        <v>7577</v>
      </c>
    </row>
    <row r="6267" customFormat="false" ht="13.5" hidden="false" customHeight="false" outlineLevel="0" collapsed="false">
      <c r="A6267" s="49" t="s">
        <v>25251</v>
      </c>
      <c r="B6267" s="49" t="s">
        <v>25252</v>
      </c>
      <c r="C6267" s="49" t="s">
        <v>25432</v>
      </c>
      <c r="D6267" s="49" t="s">
        <v>25433</v>
      </c>
      <c r="E6267" s="50"/>
      <c r="F6267" s="49"/>
      <c r="G6267" s="49" t="s">
        <v>25442</v>
      </c>
      <c r="H6267" s="49" t="s">
        <v>25443</v>
      </c>
      <c r="I6267" s="49" t="s">
        <v>11287</v>
      </c>
      <c r="J6267" s="49" t="s">
        <v>7575</v>
      </c>
      <c r="K6267" s="50" t="s">
        <v>10555</v>
      </c>
      <c r="L6267" s="49" t="s">
        <v>7577</v>
      </c>
    </row>
    <row r="6268" customFormat="false" ht="13.5" hidden="false" customHeight="false" outlineLevel="0" collapsed="false">
      <c r="A6268" s="49" t="s">
        <v>25251</v>
      </c>
      <c r="B6268" s="49" t="s">
        <v>25252</v>
      </c>
      <c r="C6268" s="49" t="s">
        <v>25432</v>
      </c>
      <c r="D6268" s="49" t="s">
        <v>25433</v>
      </c>
      <c r="E6268" s="50"/>
      <c r="F6268" s="49"/>
      <c r="G6268" s="49" t="s">
        <v>25444</v>
      </c>
      <c r="H6268" s="49" t="s">
        <v>25445</v>
      </c>
      <c r="I6268" s="49" t="s">
        <v>11287</v>
      </c>
      <c r="J6268" s="49" t="s">
        <v>7575</v>
      </c>
      <c r="K6268" s="50" t="s">
        <v>9413</v>
      </c>
      <c r="L6268" s="49" t="s">
        <v>7577</v>
      </c>
    </row>
    <row r="6269" customFormat="false" ht="13.5" hidden="false" customHeight="false" outlineLevel="0" collapsed="false">
      <c r="A6269" s="49" t="s">
        <v>25251</v>
      </c>
      <c r="B6269" s="49" t="s">
        <v>25252</v>
      </c>
      <c r="C6269" s="49" t="s">
        <v>25432</v>
      </c>
      <c r="D6269" s="49" t="s">
        <v>25433</v>
      </c>
      <c r="E6269" s="50"/>
      <c r="F6269" s="49"/>
      <c r="G6269" s="49" t="s">
        <v>25446</v>
      </c>
      <c r="H6269" s="49" t="s">
        <v>25447</v>
      </c>
      <c r="I6269" s="49" t="s">
        <v>11287</v>
      </c>
      <c r="J6269" s="49" t="s">
        <v>7575</v>
      </c>
      <c r="K6269" s="50" t="s">
        <v>25448</v>
      </c>
      <c r="L6269" s="49" t="s">
        <v>7577</v>
      </c>
    </row>
    <row r="6270" customFormat="false" ht="13.5" hidden="false" customHeight="false" outlineLevel="0" collapsed="false">
      <c r="A6270" s="49" t="s">
        <v>25251</v>
      </c>
      <c r="B6270" s="49" t="s">
        <v>25252</v>
      </c>
      <c r="C6270" s="49" t="s">
        <v>25432</v>
      </c>
      <c r="D6270" s="49" t="s">
        <v>25433</v>
      </c>
      <c r="E6270" s="50"/>
      <c r="F6270" s="49"/>
      <c r="G6270" s="49" t="s">
        <v>25449</v>
      </c>
      <c r="H6270" s="49" t="s">
        <v>25450</v>
      </c>
      <c r="I6270" s="49" t="s">
        <v>11287</v>
      </c>
      <c r="J6270" s="49" t="s">
        <v>7575</v>
      </c>
      <c r="K6270" s="50" t="s">
        <v>17594</v>
      </c>
      <c r="L6270" s="49" t="s">
        <v>7577</v>
      </c>
    </row>
    <row r="6271" customFormat="false" ht="13.5" hidden="false" customHeight="false" outlineLevel="0" collapsed="false">
      <c r="A6271" s="49" t="s">
        <v>25251</v>
      </c>
      <c r="B6271" s="49" t="s">
        <v>25252</v>
      </c>
      <c r="C6271" s="49" t="s">
        <v>25432</v>
      </c>
      <c r="D6271" s="49" t="s">
        <v>25433</v>
      </c>
      <c r="E6271" s="50"/>
      <c r="F6271" s="49"/>
      <c r="G6271" s="49" t="s">
        <v>25451</v>
      </c>
      <c r="H6271" s="49" t="s">
        <v>25452</v>
      </c>
      <c r="I6271" s="49" t="s">
        <v>11287</v>
      </c>
      <c r="J6271" s="49" t="s">
        <v>7575</v>
      </c>
      <c r="K6271" s="50" t="s">
        <v>25453</v>
      </c>
      <c r="L6271" s="49" t="s">
        <v>7577</v>
      </c>
    </row>
    <row r="6272" customFormat="false" ht="13.5" hidden="false" customHeight="false" outlineLevel="0" collapsed="false">
      <c r="A6272" s="49" t="s">
        <v>25251</v>
      </c>
      <c r="B6272" s="49" t="s">
        <v>25252</v>
      </c>
      <c r="C6272" s="49" t="s">
        <v>25432</v>
      </c>
      <c r="D6272" s="49" t="s">
        <v>25433</v>
      </c>
      <c r="E6272" s="50"/>
      <c r="F6272" s="49"/>
      <c r="G6272" s="49" t="s">
        <v>25454</v>
      </c>
      <c r="H6272" s="49" t="s">
        <v>25455</v>
      </c>
      <c r="I6272" s="49" t="s">
        <v>11287</v>
      </c>
      <c r="J6272" s="49" t="s">
        <v>7575</v>
      </c>
      <c r="K6272" s="50" t="s">
        <v>7838</v>
      </c>
      <c r="L6272" s="49" t="s">
        <v>7577</v>
      </c>
    </row>
    <row r="6273" customFormat="false" ht="13.5" hidden="false" customHeight="false" outlineLevel="0" collapsed="false">
      <c r="A6273" s="49" t="s">
        <v>25251</v>
      </c>
      <c r="B6273" s="49" t="s">
        <v>25252</v>
      </c>
      <c r="C6273" s="49" t="s">
        <v>25432</v>
      </c>
      <c r="D6273" s="49" t="s">
        <v>25433</v>
      </c>
      <c r="E6273" s="50"/>
      <c r="F6273" s="49"/>
      <c r="G6273" s="49" t="s">
        <v>25456</v>
      </c>
      <c r="H6273" s="49" t="s">
        <v>25457</v>
      </c>
      <c r="I6273" s="49" t="s">
        <v>11287</v>
      </c>
      <c r="J6273" s="49" t="s">
        <v>7575</v>
      </c>
      <c r="K6273" s="50" t="s">
        <v>17594</v>
      </c>
      <c r="L6273" s="49" t="s">
        <v>7577</v>
      </c>
    </row>
    <row r="6274" customFormat="false" ht="13.5" hidden="false" customHeight="false" outlineLevel="0" collapsed="false">
      <c r="A6274" s="49" t="s">
        <v>25251</v>
      </c>
      <c r="B6274" s="49" t="s">
        <v>25252</v>
      </c>
      <c r="C6274" s="49" t="s">
        <v>25432</v>
      </c>
      <c r="D6274" s="49" t="s">
        <v>25433</v>
      </c>
      <c r="E6274" s="50"/>
      <c r="F6274" s="49"/>
      <c r="G6274" s="49" t="s">
        <v>25458</v>
      </c>
      <c r="H6274" s="49" t="s">
        <v>25459</v>
      </c>
      <c r="I6274" s="49" t="s">
        <v>11287</v>
      </c>
      <c r="J6274" s="49" t="s">
        <v>7575</v>
      </c>
      <c r="K6274" s="50" t="s">
        <v>25460</v>
      </c>
      <c r="L6274" s="49" t="s">
        <v>7577</v>
      </c>
    </row>
    <row r="6275" customFormat="false" ht="13.5" hidden="false" customHeight="false" outlineLevel="0" collapsed="false">
      <c r="A6275" s="49" t="s">
        <v>25251</v>
      </c>
      <c r="B6275" s="49" t="s">
        <v>25252</v>
      </c>
      <c r="C6275" s="49" t="s">
        <v>25432</v>
      </c>
      <c r="D6275" s="49" t="s">
        <v>25433</v>
      </c>
      <c r="E6275" s="50"/>
      <c r="F6275" s="49"/>
      <c r="G6275" s="49" t="s">
        <v>25461</v>
      </c>
      <c r="H6275" s="49" t="s">
        <v>25462</v>
      </c>
      <c r="I6275" s="49" t="s">
        <v>11287</v>
      </c>
      <c r="J6275" s="49" t="s">
        <v>7575</v>
      </c>
      <c r="K6275" s="50" t="s">
        <v>9548</v>
      </c>
      <c r="L6275" s="49" t="s">
        <v>7577</v>
      </c>
    </row>
    <row r="6276" customFormat="false" ht="13.5" hidden="false" customHeight="false" outlineLevel="0" collapsed="false">
      <c r="A6276" s="49" t="s">
        <v>25251</v>
      </c>
      <c r="B6276" s="49" t="s">
        <v>25252</v>
      </c>
      <c r="C6276" s="49" t="s">
        <v>25432</v>
      </c>
      <c r="D6276" s="49" t="s">
        <v>25433</v>
      </c>
      <c r="E6276" s="50"/>
      <c r="F6276" s="49"/>
      <c r="G6276" s="49" t="s">
        <v>25463</v>
      </c>
      <c r="H6276" s="49" t="s">
        <v>25464</v>
      </c>
      <c r="I6276" s="49" t="s">
        <v>22932</v>
      </c>
      <c r="J6276" s="49" t="s">
        <v>7575</v>
      </c>
      <c r="K6276" s="50" t="s">
        <v>8164</v>
      </c>
      <c r="L6276" s="49" t="s">
        <v>7577</v>
      </c>
    </row>
    <row r="6277" customFormat="false" ht="13.5" hidden="false" customHeight="false" outlineLevel="0" collapsed="false">
      <c r="A6277" s="49" t="s">
        <v>25251</v>
      </c>
      <c r="B6277" s="49" t="s">
        <v>25252</v>
      </c>
      <c r="C6277" s="49" t="s">
        <v>25432</v>
      </c>
      <c r="D6277" s="49" t="s">
        <v>25433</v>
      </c>
      <c r="E6277" s="50"/>
      <c r="F6277" s="49"/>
      <c r="G6277" s="49" t="s">
        <v>25465</v>
      </c>
      <c r="H6277" s="49" t="s">
        <v>25466</v>
      </c>
      <c r="I6277" s="49" t="s">
        <v>22932</v>
      </c>
      <c r="J6277" s="49" t="s">
        <v>7575</v>
      </c>
      <c r="K6277" s="50" t="s">
        <v>16494</v>
      </c>
      <c r="L6277" s="49" t="s">
        <v>7577</v>
      </c>
    </row>
    <row r="6278" customFormat="false" ht="13.5" hidden="false" customHeight="false" outlineLevel="0" collapsed="false">
      <c r="A6278" s="49" t="s">
        <v>25251</v>
      </c>
      <c r="B6278" s="49" t="s">
        <v>25252</v>
      </c>
      <c r="C6278" s="49" t="s">
        <v>25432</v>
      </c>
      <c r="D6278" s="49" t="s">
        <v>25433</v>
      </c>
      <c r="E6278" s="50"/>
      <c r="F6278" s="49"/>
      <c r="G6278" s="49" t="s">
        <v>25467</v>
      </c>
      <c r="H6278" s="49" t="s">
        <v>25468</v>
      </c>
      <c r="I6278" s="49" t="s">
        <v>22932</v>
      </c>
      <c r="J6278" s="49" t="s">
        <v>7575</v>
      </c>
      <c r="K6278" s="50" t="s">
        <v>10235</v>
      </c>
      <c r="L6278" s="49" t="s">
        <v>7577</v>
      </c>
    </row>
    <row r="6279" customFormat="false" ht="13.5" hidden="false" customHeight="false" outlineLevel="0" collapsed="false">
      <c r="A6279" s="49" t="s">
        <v>25251</v>
      </c>
      <c r="B6279" s="49" t="s">
        <v>25252</v>
      </c>
      <c r="C6279" s="49" t="s">
        <v>25432</v>
      </c>
      <c r="D6279" s="49" t="s">
        <v>25433</v>
      </c>
      <c r="E6279" s="50"/>
      <c r="F6279" s="49"/>
      <c r="G6279" s="49" t="s">
        <v>25469</v>
      </c>
      <c r="H6279" s="49" t="s">
        <v>25470</v>
      </c>
      <c r="I6279" s="49" t="s">
        <v>22932</v>
      </c>
      <c r="J6279" s="49" t="s">
        <v>7575</v>
      </c>
      <c r="K6279" s="50" t="s">
        <v>25471</v>
      </c>
      <c r="L6279" s="49" t="s">
        <v>7577</v>
      </c>
    </row>
    <row r="6280" customFormat="false" ht="13.5" hidden="false" customHeight="false" outlineLevel="0" collapsed="false">
      <c r="A6280" s="49" t="s">
        <v>25251</v>
      </c>
      <c r="B6280" s="49" t="s">
        <v>25252</v>
      </c>
      <c r="C6280" s="49" t="s">
        <v>25432</v>
      </c>
      <c r="D6280" s="49" t="s">
        <v>25433</v>
      </c>
      <c r="E6280" s="50"/>
      <c r="F6280" s="49"/>
      <c r="G6280" s="49" t="s">
        <v>25472</v>
      </c>
      <c r="H6280" s="49" t="s">
        <v>25473</v>
      </c>
      <c r="I6280" s="49" t="s">
        <v>22932</v>
      </c>
      <c r="J6280" s="49" t="s">
        <v>7575</v>
      </c>
      <c r="K6280" s="50" t="s">
        <v>9078</v>
      </c>
      <c r="L6280" s="49" t="s">
        <v>7577</v>
      </c>
    </row>
    <row r="6281" customFormat="false" ht="13.5" hidden="false" customHeight="false" outlineLevel="0" collapsed="false">
      <c r="A6281" s="49" t="s">
        <v>25251</v>
      </c>
      <c r="B6281" s="49" t="s">
        <v>25252</v>
      </c>
      <c r="C6281" s="49" t="s">
        <v>25432</v>
      </c>
      <c r="D6281" s="49" t="s">
        <v>25433</v>
      </c>
      <c r="E6281" s="50"/>
      <c r="F6281" s="49"/>
      <c r="G6281" s="49" t="s">
        <v>25474</v>
      </c>
      <c r="H6281" s="49" t="s">
        <v>25475</v>
      </c>
      <c r="I6281" s="49" t="s">
        <v>22932</v>
      </c>
      <c r="J6281" s="49" t="s">
        <v>7575</v>
      </c>
      <c r="K6281" s="50" t="s">
        <v>10112</v>
      </c>
      <c r="L6281" s="49" t="s">
        <v>7577</v>
      </c>
    </row>
    <row r="6282" customFormat="false" ht="13.5" hidden="false" customHeight="false" outlineLevel="0" collapsed="false">
      <c r="A6282" s="49" t="s">
        <v>25251</v>
      </c>
      <c r="B6282" s="49" t="s">
        <v>25252</v>
      </c>
      <c r="C6282" s="49" t="s">
        <v>25432</v>
      </c>
      <c r="D6282" s="49" t="s">
        <v>25433</v>
      </c>
      <c r="E6282" s="50"/>
      <c r="F6282" s="49"/>
      <c r="G6282" s="49" t="s">
        <v>25476</v>
      </c>
      <c r="H6282" s="49" t="s">
        <v>25477</v>
      </c>
      <c r="I6282" s="49" t="s">
        <v>22932</v>
      </c>
      <c r="J6282" s="49" t="s">
        <v>7575</v>
      </c>
      <c r="K6282" s="50" t="s">
        <v>25478</v>
      </c>
      <c r="L6282" s="49" t="s">
        <v>7577</v>
      </c>
    </row>
    <row r="6283" customFormat="false" ht="13.5" hidden="false" customHeight="false" outlineLevel="0" collapsed="false">
      <c r="A6283" s="49" t="s">
        <v>25251</v>
      </c>
      <c r="B6283" s="49" t="s">
        <v>25252</v>
      </c>
      <c r="C6283" s="49" t="s">
        <v>25432</v>
      </c>
      <c r="D6283" s="49" t="s">
        <v>25433</v>
      </c>
      <c r="E6283" s="50"/>
      <c r="F6283" s="49"/>
      <c r="G6283" s="49" t="s">
        <v>25479</v>
      </c>
      <c r="H6283" s="49" t="s">
        <v>25480</v>
      </c>
      <c r="I6283" s="49" t="s">
        <v>22932</v>
      </c>
      <c r="J6283" s="49" t="s">
        <v>7575</v>
      </c>
      <c r="K6283" s="50" t="s">
        <v>25481</v>
      </c>
      <c r="L6283" s="49" t="s">
        <v>7577</v>
      </c>
    </row>
    <row r="6284" customFormat="false" ht="13.5" hidden="false" customHeight="false" outlineLevel="0" collapsed="false">
      <c r="A6284" s="49" t="s">
        <v>25251</v>
      </c>
      <c r="B6284" s="49" t="s">
        <v>25252</v>
      </c>
      <c r="C6284" s="49" t="s">
        <v>25432</v>
      </c>
      <c r="D6284" s="49" t="s">
        <v>25433</v>
      </c>
      <c r="E6284" s="50"/>
      <c r="F6284" s="49"/>
      <c r="G6284" s="49" t="s">
        <v>25482</v>
      </c>
      <c r="H6284" s="49" t="s">
        <v>25483</v>
      </c>
      <c r="I6284" s="49" t="s">
        <v>22932</v>
      </c>
      <c r="J6284" s="49" t="s">
        <v>7575</v>
      </c>
      <c r="K6284" s="50" t="s">
        <v>25484</v>
      </c>
      <c r="L6284" s="49" t="s">
        <v>7577</v>
      </c>
    </row>
    <row r="6285" customFormat="false" ht="13.5" hidden="false" customHeight="false" outlineLevel="0" collapsed="false">
      <c r="A6285" s="49" t="s">
        <v>25251</v>
      </c>
      <c r="B6285" s="49" t="s">
        <v>25252</v>
      </c>
      <c r="C6285" s="49" t="s">
        <v>25432</v>
      </c>
      <c r="D6285" s="49" t="s">
        <v>25433</v>
      </c>
      <c r="E6285" s="50"/>
      <c r="F6285" s="49"/>
      <c r="G6285" s="49" t="s">
        <v>25485</v>
      </c>
      <c r="H6285" s="49" t="s">
        <v>25486</v>
      </c>
      <c r="I6285" s="49" t="s">
        <v>22932</v>
      </c>
      <c r="J6285" s="49" t="s">
        <v>7575</v>
      </c>
      <c r="K6285" s="50" t="s">
        <v>25487</v>
      </c>
      <c r="L6285" s="49" t="s">
        <v>7577</v>
      </c>
    </row>
    <row r="6286" customFormat="false" ht="13.5" hidden="false" customHeight="false" outlineLevel="0" collapsed="false">
      <c r="A6286" s="49" t="s">
        <v>25251</v>
      </c>
      <c r="B6286" s="49" t="s">
        <v>25252</v>
      </c>
      <c r="C6286" s="49" t="s">
        <v>25432</v>
      </c>
      <c r="D6286" s="49" t="s">
        <v>25433</v>
      </c>
      <c r="E6286" s="50"/>
      <c r="F6286" s="49"/>
      <c r="G6286" s="49" t="s">
        <v>25488</v>
      </c>
      <c r="H6286" s="49" t="s">
        <v>25489</v>
      </c>
      <c r="I6286" s="49" t="s">
        <v>22932</v>
      </c>
      <c r="J6286" s="49" t="s">
        <v>7575</v>
      </c>
      <c r="K6286" s="50" t="s">
        <v>8164</v>
      </c>
      <c r="L6286" s="49" t="s">
        <v>7577</v>
      </c>
    </row>
    <row r="6287" customFormat="false" ht="13.5" hidden="false" customHeight="false" outlineLevel="0" collapsed="false">
      <c r="A6287" s="49" t="s">
        <v>25251</v>
      </c>
      <c r="B6287" s="49" t="s">
        <v>25252</v>
      </c>
      <c r="C6287" s="49" t="s">
        <v>25432</v>
      </c>
      <c r="D6287" s="49" t="s">
        <v>25433</v>
      </c>
      <c r="E6287" s="50"/>
      <c r="F6287" s="49"/>
      <c r="G6287" s="49" t="s">
        <v>25490</v>
      </c>
      <c r="H6287" s="49" t="s">
        <v>25491</v>
      </c>
      <c r="I6287" s="49" t="s">
        <v>22932</v>
      </c>
      <c r="J6287" s="49" t="s">
        <v>7575</v>
      </c>
      <c r="K6287" s="50" t="s">
        <v>10235</v>
      </c>
      <c r="L6287" s="49" t="s">
        <v>7577</v>
      </c>
    </row>
    <row r="6288" customFormat="false" ht="13.5" hidden="false" customHeight="false" outlineLevel="0" collapsed="false">
      <c r="A6288" s="49" t="s">
        <v>25251</v>
      </c>
      <c r="B6288" s="49" t="s">
        <v>25252</v>
      </c>
      <c r="C6288" s="49" t="s">
        <v>25432</v>
      </c>
      <c r="D6288" s="49" t="s">
        <v>25433</v>
      </c>
      <c r="E6288" s="50"/>
      <c r="F6288" s="49"/>
      <c r="G6288" s="49" t="s">
        <v>25492</v>
      </c>
      <c r="H6288" s="49" t="s">
        <v>25493</v>
      </c>
      <c r="I6288" s="49" t="s">
        <v>22932</v>
      </c>
      <c r="J6288" s="49" t="s">
        <v>7575</v>
      </c>
      <c r="K6288" s="50" t="s">
        <v>25494</v>
      </c>
      <c r="L6288" s="49" t="s">
        <v>7577</v>
      </c>
    </row>
    <row r="6289" customFormat="false" ht="13.5" hidden="false" customHeight="false" outlineLevel="0" collapsed="false">
      <c r="A6289" s="49" t="s">
        <v>25251</v>
      </c>
      <c r="B6289" s="49" t="s">
        <v>25252</v>
      </c>
      <c r="C6289" s="49" t="s">
        <v>25432</v>
      </c>
      <c r="D6289" s="49" t="s">
        <v>25433</v>
      </c>
      <c r="E6289" s="50"/>
      <c r="F6289" s="49"/>
      <c r="G6289" s="49" t="s">
        <v>25495</v>
      </c>
      <c r="H6289" s="49" t="s">
        <v>25496</v>
      </c>
      <c r="I6289" s="49" t="s">
        <v>22932</v>
      </c>
      <c r="J6289" s="49" t="s">
        <v>7575</v>
      </c>
      <c r="K6289" s="50" t="s">
        <v>25487</v>
      </c>
      <c r="L6289" s="49" t="s">
        <v>7577</v>
      </c>
    </row>
    <row r="6290" customFormat="false" ht="13.5" hidden="false" customHeight="false" outlineLevel="0" collapsed="false">
      <c r="A6290" s="49" t="s">
        <v>25251</v>
      </c>
      <c r="B6290" s="49" t="s">
        <v>25252</v>
      </c>
      <c r="C6290" s="49" t="s">
        <v>25432</v>
      </c>
      <c r="D6290" s="49" t="s">
        <v>25433</v>
      </c>
      <c r="E6290" s="50"/>
      <c r="F6290" s="49"/>
      <c r="G6290" s="49" t="s">
        <v>25497</v>
      </c>
      <c r="H6290" s="49" t="s">
        <v>25498</v>
      </c>
      <c r="I6290" s="49" t="s">
        <v>22932</v>
      </c>
      <c r="J6290" s="49" t="s">
        <v>7575</v>
      </c>
      <c r="K6290" s="50" t="s">
        <v>25499</v>
      </c>
      <c r="L6290" s="49" t="s">
        <v>7577</v>
      </c>
    </row>
    <row r="6291" customFormat="false" ht="13.5" hidden="false" customHeight="false" outlineLevel="0" collapsed="false">
      <c r="A6291" s="49" t="s">
        <v>25251</v>
      </c>
      <c r="B6291" s="49" t="s">
        <v>25252</v>
      </c>
      <c r="C6291" s="49" t="s">
        <v>25432</v>
      </c>
      <c r="D6291" s="49" t="s">
        <v>25433</v>
      </c>
      <c r="E6291" s="50"/>
      <c r="F6291" s="49"/>
      <c r="G6291" s="49" t="s">
        <v>25500</v>
      </c>
      <c r="H6291" s="49" t="s">
        <v>25501</v>
      </c>
      <c r="I6291" s="49" t="s">
        <v>22932</v>
      </c>
      <c r="J6291" s="49" t="s">
        <v>7575</v>
      </c>
      <c r="K6291" s="50" t="s">
        <v>25502</v>
      </c>
      <c r="L6291" s="49" t="s">
        <v>7577</v>
      </c>
    </row>
    <row r="6292" customFormat="false" ht="13.5" hidden="false" customHeight="false" outlineLevel="0" collapsed="false">
      <c r="A6292" s="49" t="s">
        <v>25251</v>
      </c>
      <c r="B6292" s="49" t="s">
        <v>25252</v>
      </c>
      <c r="C6292" s="49" t="s">
        <v>25432</v>
      </c>
      <c r="D6292" s="49" t="s">
        <v>25433</v>
      </c>
      <c r="E6292" s="50"/>
      <c r="F6292" s="49"/>
      <c r="G6292" s="49" t="s">
        <v>25503</v>
      </c>
      <c r="H6292" s="49" t="s">
        <v>25504</v>
      </c>
      <c r="I6292" s="49" t="s">
        <v>11287</v>
      </c>
      <c r="J6292" s="49" t="s">
        <v>7575</v>
      </c>
      <c r="K6292" s="50" t="s">
        <v>25505</v>
      </c>
      <c r="L6292" s="49" t="s">
        <v>7577</v>
      </c>
    </row>
    <row r="6293" customFormat="false" ht="13.5" hidden="false" customHeight="false" outlineLevel="0" collapsed="false">
      <c r="A6293" s="49" t="s">
        <v>25251</v>
      </c>
      <c r="B6293" s="49" t="s">
        <v>25252</v>
      </c>
      <c r="C6293" s="49" t="s">
        <v>25432</v>
      </c>
      <c r="D6293" s="49" t="s">
        <v>25433</v>
      </c>
      <c r="E6293" s="50"/>
      <c r="F6293" s="49"/>
      <c r="G6293" s="49" t="s">
        <v>25506</v>
      </c>
      <c r="H6293" s="49" t="s">
        <v>25507</v>
      </c>
      <c r="I6293" s="49" t="s">
        <v>11287</v>
      </c>
      <c r="J6293" s="49" t="s">
        <v>7575</v>
      </c>
      <c r="K6293" s="50" t="s">
        <v>13803</v>
      </c>
      <c r="L6293" s="49" t="s">
        <v>7577</v>
      </c>
    </row>
    <row r="6294" customFormat="false" ht="13.5" hidden="false" customHeight="false" outlineLevel="0" collapsed="false">
      <c r="A6294" s="49" t="s">
        <v>25251</v>
      </c>
      <c r="B6294" s="49" t="s">
        <v>25252</v>
      </c>
      <c r="C6294" s="49" t="s">
        <v>25432</v>
      </c>
      <c r="D6294" s="49" t="s">
        <v>25433</v>
      </c>
      <c r="E6294" s="50"/>
      <c r="F6294" s="49"/>
      <c r="G6294" s="49" t="s">
        <v>25508</v>
      </c>
      <c r="H6294" s="49" t="s">
        <v>25509</v>
      </c>
      <c r="I6294" s="49" t="s">
        <v>11287</v>
      </c>
      <c r="J6294" s="49" t="s">
        <v>7575</v>
      </c>
      <c r="K6294" s="50" t="s">
        <v>10241</v>
      </c>
      <c r="L6294" s="49" t="s">
        <v>7577</v>
      </c>
    </row>
    <row r="6295" customFormat="false" ht="13.5" hidden="false" customHeight="false" outlineLevel="0" collapsed="false">
      <c r="A6295" s="49" t="s">
        <v>25251</v>
      </c>
      <c r="B6295" s="49" t="s">
        <v>25252</v>
      </c>
      <c r="C6295" s="49" t="s">
        <v>25432</v>
      </c>
      <c r="D6295" s="49" t="s">
        <v>25433</v>
      </c>
      <c r="E6295" s="50"/>
      <c r="F6295" s="49"/>
      <c r="G6295" s="49" t="s">
        <v>25510</v>
      </c>
      <c r="H6295" s="49" t="s">
        <v>25511</v>
      </c>
      <c r="I6295" s="49" t="s">
        <v>11287</v>
      </c>
      <c r="J6295" s="49" t="s">
        <v>7575</v>
      </c>
      <c r="K6295" s="50" t="s">
        <v>25512</v>
      </c>
      <c r="L6295" s="49" t="s">
        <v>7577</v>
      </c>
    </row>
    <row r="6296" customFormat="false" ht="13.5" hidden="false" customHeight="false" outlineLevel="0" collapsed="false">
      <c r="A6296" s="49" t="s">
        <v>25251</v>
      </c>
      <c r="B6296" s="49" t="s">
        <v>25252</v>
      </c>
      <c r="C6296" s="49" t="s">
        <v>25432</v>
      </c>
      <c r="D6296" s="49" t="s">
        <v>25433</v>
      </c>
      <c r="E6296" s="50"/>
      <c r="F6296" s="49"/>
      <c r="G6296" s="49" t="s">
        <v>25513</v>
      </c>
      <c r="H6296" s="49" t="s">
        <v>25514</v>
      </c>
      <c r="I6296" s="49" t="s">
        <v>22932</v>
      </c>
      <c r="J6296" s="49" t="s">
        <v>7575</v>
      </c>
      <c r="K6296" s="50" t="s">
        <v>25515</v>
      </c>
      <c r="L6296" s="49" t="s">
        <v>7577</v>
      </c>
    </row>
    <row r="6297" customFormat="false" ht="13.5" hidden="false" customHeight="false" outlineLevel="0" collapsed="false">
      <c r="A6297" s="49" t="s">
        <v>25251</v>
      </c>
      <c r="B6297" s="49" t="s">
        <v>25252</v>
      </c>
      <c r="C6297" s="49" t="s">
        <v>25432</v>
      </c>
      <c r="D6297" s="49" t="s">
        <v>25433</v>
      </c>
      <c r="E6297" s="50"/>
      <c r="F6297" s="49"/>
      <c r="G6297" s="49" t="s">
        <v>25516</v>
      </c>
      <c r="H6297" s="49" t="s">
        <v>25517</v>
      </c>
      <c r="I6297" s="49" t="s">
        <v>22932</v>
      </c>
      <c r="J6297" s="49" t="s">
        <v>7575</v>
      </c>
      <c r="K6297" s="50" t="s">
        <v>25518</v>
      </c>
      <c r="L6297" s="49" t="s">
        <v>7577</v>
      </c>
    </row>
    <row r="6298" customFormat="false" ht="13.5" hidden="false" customHeight="false" outlineLevel="0" collapsed="false">
      <c r="A6298" s="49" t="s">
        <v>25251</v>
      </c>
      <c r="B6298" s="49" t="s">
        <v>25252</v>
      </c>
      <c r="C6298" s="49" t="s">
        <v>25432</v>
      </c>
      <c r="D6298" s="49" t="s">
        <v>25433</v>
      </c>
      <c r="E6298" s="50"/>
      <c r="F6298" s="49"/>
      <c r="G6298" s="49" t="s">
        <v>25519</v>
      </c>
      <c r="H6298" s="49" t="s">
        <v>25520</v>
      </c>
      <c r="I6298" s="49" t="s">
        <v>22932</v>
      </c>
      <c r="J6298" s="49" t="s">
        <v>7575</v>
      </c>
      <c r="K6298" s="50" t="s">
        <v>25521</v>
      </c>
      <c r="L6298" s="49" t="s">
        <v>7577</v>
      </c>
    </row>
    <row r="6299" customFormat="false" ht="13.5" hidden="false" customHeight="false" outlineLevel="0" collapsed="false">
      <c r="A6299" s="49" t="s">
        <v>25251</v>
      </c>
      <c r="B6299" s="49" t="s">
        <v>25252</v>
      </c>
      <c r="C6299" s="49" t="s">
        <v>25432</v>
      </c>
      <c r="D6299" s="49" t="s">
        <v>25433</v>
      </c>
      <c r="E6299" s="50"/>
      <c r="F6299" s="49"/>
      <c r="G6299" s="49" t="s">
        <v>25522</v>
      </c>
      <c r="H6299" s="49" t="s">
        <v>25523</v>
      </c>
      <c r="I6299" s="49" t="s">
        <v>22932</v>
      </c>
      <c r="J6299" s="49" t="s">
        <v>7575</v>
      </c>
      <c r="K6299" s="50" t="s">
        <v>25524</v>
      </c>
      <c r="L6299" s="49" t="s">
        <v>7577</v>
      </c>
    </row>
    <row r="6300" customFormat="false" ht="13.5" hidden="false" customHeight="false" outlineLevel="0" collapsed="false">
      <c r="A6300" s="49" t="s">
        <v>25251</v>
      </c>
      <c r="B6300" s="49" t="s">
        <v>25252</v>
      </c>
      <c r="C6300" s="49" t="s">
        <v>25432</v>
      </c>
      <c r="D6300" s="49" t="s">
        <v>25433</v>
      </c>
      <c r="E6300" s="50"/>
      <c r="F6300" s="49"/>
      <c r="G6300" s="49" t="s">
        <v>25525</v>
      </c>
      <c r="H6300" s="49" t="s">
        <v>25526</v>
      </c>
      <c r="I6300" s="49" t="s">
        <v>22932</v>
      </c>
      <c r="J6300" s="49" t="s">
        <v>7575</v>
      </c>
      <c r="K6300" s="50" t="s">
        <v>10472</v>
      </c>
      <c r="L6300" s="49" t="s">
        <v>7577</v>
      </c>
    </row>
    <row r="6301" customFormat="false" ht="13.5" hidden="false" customHeight="false" outlineLevel="0" collapsed="false">
      <c r="A6301" s="49" t="s">
        <v>25251</v>
      </c>
      <c r="B6301" s="49" t="s">
        <v>25252</v>
      </c>
      <c r="C6301" s="49" t="s">
        <v>25432</v>
      </c>
      <c r="D6301" s="49" t="s">
        <v>25433</v>
      </c>
      <c r="E6301" s="50"/>
      <c r="F6301" s="49"/>
      <c r="G6301" s="49" t="s">
        <v>25527</v>
      </c>
      <c r="H6301" s="49" t="s">
        <v>25528</v>
      </c>
      <c r="I6301" s="49" t="s">
        <v>22932</v>
      </c>
      <c r="J6301" s="49" t="s">
        <v>7575</v>
      </c>
      <c r="K6301" s="50" t="s">
        <v>25529</v>
      </c>
      <c r="L6301" s="49" t="s">
        <v>7577</v>
      </c>
    </row>
    <row r="6302" customFormat="false" ht="13.5" hidden="false" customHeight="false" outlineLevel="0" collapsed="false">
      <c r="A6302" s="49" t="s">
        <v>25251</v>
      </c>
      <c r="B6302" s="49" t="s">
        <v>25252</v>
      </c>
      <c r="C6302" s="49" t="s">
        <v>25432</v>
      </c>
      <c r="D6302" s="49" t="s">
        <v>25433</v>
      </c>
      <c r="E6302" s="50"/>
      <c r="F6302" s="49"/>
      <c r="G6302" s="49" t="s">
        <v>25530</v>
      </c>
      <c r="H6302" s="49" t="s">
        <v>25531</v>
      </c>
      <c r="I6302" s="49" t="s">
        <v>22932</v>
      </c>
      <c r="J6302" s="49" t="s">
        <v>7575</v>
      </c>
      <c r="K6302" s="50" t="s">
        <v>25532</v>
      </c>
      <c r="L6302" s="49" t="s">
        <v>7577</v>
      </c>
    </row>
    <row r="6303" customFormat="false" ht="13.5" hidden="false" customHeight="false" outlineLevel="0" collapsed="false">
      <c r="A6303" s="49" t="s">
        <v>25251</v>
      </c>
      <c r="B6303" s="49" t="s">
        <v>25252</v>
      </c>
      <c r="C6303" s="49" t="s">
        <v>25432</v>
      </c>
      <c r="D6303" s="49" t="s">
        <v>25433</v>
      </c>
      <c r="E6303" s="50"/>
      <c r="F6303" s="49"/>
      <c r="G6303" s="49" t="s">
        <v>25533</v>
      </c>
      <c r="H6303" s="49" t="s">
        <v>25534</v>
      </c>
      <c r="I6303" s="49" t="s">
        <v>22932</v>
      </c>
      <c r="J6303" s="49" t="s">
        <v>7575</v>
      </c>
      <c r="K6303" s="50" t="s">
        <v>13824</v>
      </c>
      <c r="L6303" s="49" t="s">
        <v>7577</v>
      </c>
    </row>
    <row r="6304" customFormat="false" ht="13.5" hidden="false" customHeight="false" outlineLevel="0" collapsed="false">
      <c r="A6304" s="49" t="s">
        <v>25251</v>
      </c>
      <c r="B6304" s="49" t="s">
        <v>25252</v>
      </c>
      <c r="C6304" s="49" t="s">
        <v>25432</v>
      </c>
      <c r="D6304" s="49" t="s">
        <v>25433</v>
      </c>
      <c r="E6304" s="50"/>
      <c r="F6304" s="49"/>
      <c r="G6304" s="49" t="s">
        <v>25535</v>
      </c>
      <c r="H6304" s="49" t="s">
        <v>25536</v>
      </c>
      <c r="I6304" s="49" t="s">
        <v>22932</v>
      </c>
      <c r="J6304" s="49" t="s">
        <v>7575</v>
      </c>
      <c r="K6304" s="50" t="s">
        <v>25537</v>
      </c>
      <c r="L6304" s="49" t="s">
        <v>7577</v>
      </c>
    </row>
    <row r="6305" customFormat="false" ht="13.5" hidden="false" customHeight="false" outlineLevel="0" collapsed="false">
      <c r="A6305" s="49" t="s">
        <v>25251</v>
      </c>
      <c r="B6305" s="49" t="s">
        <v>25252</v>
      </c>
      <c r="C6305" s="49" t="s">
        <v>25432</v>
      </c>
      <c r="D6305" s="49" t="s">
        <v>25433</v>
      </c>
      <c r="E6305" s="50"/>
      <c r="F6305" s="49"/>
      <c r="G6305" s="49" t="s">
        <v>25538</v>
      </c>
      <c r="H6305" s="49" t="s">
        <v>25539</v>
      </c>
      <c r="I6305" s="49" t="s">
        <v>22932</v>
      </c>
      <c r="J6305" s="49" t="s">
        <v>7575</v>
      </c>
      <c r="K6305" s="50" t="s">
        <v>25540</v>
      </c>
      <c r="L6305" s="49" t="s">
        <v>7577</v>
      </c>
    </row>
    <row r="6306" customFormat="false" ht="13.5" hidden="false" customHeight="false" outlineLevel="0" collapsed="false">
      <c r="A6306" s="49" t="s">
        <v>25251</v>
      </c>
      <c r="B6306" s="49" t="s">
        <v>25252</v>
      </c>
      <c r="C6306" s="49" t="s">
        <v>25432</v>
      </c>
      <c r="D6306" s="49" t="s">
        <v>25433</v>
      </c>
      <c r="E6306" s="50"/>
      <c r="F6306" s="49"/>
      <c r="G6306" s="49" t="s">
        <v>25541</v>
      </c>
      <c r="H6306" s="49" t="s">
        <v>25542</v>
      </c>
      <c r="I6306" s="49" t="s">
        <v>22932</v>
      </c>
      <c r="J6306" s="49" t="s">
        <v>7575</v>
      </c>
      <c r="K6306" s="50" t="s">
        <v>18148</v>
      </c>
      <c r="L6306" s="49" t="s">
        <v>7577</v>
      </c>
    </row>
    <row r="6307" customFormat="false" ht="13.5" hidden="false" customHeight="false" outlineLevel="0" collapsed="false">
      <c r="A6307" s="49" t="s">
        <v>25251</v>
      </c>
      <c r="B6307" s="49" t="s">
        <v>25252</v>
      </c>
      <c r="C6307" s="49" t="s">
        <v>25432</v>
      </c>
      <c r="D6307" s="49" t="s">
        <v>25433</v>
      </c>
      <c r="E6307" s="50"/>
      <c r="F6307" s="49"/>
      <c r="G6307" s="49" t="s">
        <v>25543</v>
      </c>
      <c r="H6307" s="49" t="s">
        <v>25544</v>
      </c>
      <c r="I6307" s="49" t="s">
        <v>22932</v>
      </c>
      <c r="J6307" s="49" t="s">
        <v>7575</v>
      </c>
      <c r="K6307" s="50" t="s">
        <v>14434</v>
      </c>
      <c r="L6307" s="49" t="s">
        <v>7577</v>
      </c>
    </row>
    <row r="6308" customFormat="false" ht="13.5" hidden="false" customHeight="false" outlineLevel="0" collapsed="false">
      <c r="A6308" s="49" t="s">
        <v>25251</v>
      </c>
      <c r="B6308" s="49" t="s">
        <v>25252</v>
      </c>
      <c r="C6308" s="49" t="s">
        <v>25432</v>
      </c>
      <c r="D6308" s="49" t="s">
        <v>25433</v>
      </c>
      <c r="E6308" s="50"/>
      <c r="F6308" s="49"/>
      <c r="G6308" s="49" t="s">
        <v>25545</v>
      </c>
      <c r="H6308" s="49" t="s">
        <v>25546</v>
      </c>
      <c r="I6308" s="49" t="s">
        <v>22932</v>
      </c>
      <c r="J6308" s="49" t="s">
        <v>7575</v>
      </c>
      <c r="K6308" s="50" t="s">
        <v>14939</v>
      </c>
      <c r="L6308" s="49" t="s">
        <v>7577</v>
      </c>
    </row>
    <row r="6309" customFormat="false" ht="13.5" hidden="false" customHeight="false" outlineLevel="0" collapsed="false">
      <c r="A6309" s="49" t="s">
        <v>25251</v>
      </c>
      <c r="B6309" s="49" t="s">
        <v>25252</v>
      </c>
      <c r="C6309" s="49" t="s">
        <v>25432</v>
      </c>
      <c r="D6309" s="49" t="s">
        <v>25433</v>
      </c>
      <c r="E6309" s="50"/>
      <c r="F6309" s="49"/>
      <c r="G6309" s="49" t="s">
        <v>25547</v>
      </c>
      <c r="H6309" s="49" t="s">
        <v>25548</v>
      </c>
      <c r="I6309" s="49" t="s">
        <v>22932</v>
      </c>
      <c r="J6309" s="49" t="s">
        <v>7575</v>
      </c>
      <c r="K6309" s="50" t="s">
        <v>18256</v>
      </c>
      <c r="L6309" s="49" t="s">
        <v>7577</v>
      </c>
    </row>
    <row r="6310" customFormat="false" ht="13.5" hidden="false" customHeight="false" outlineLevel="0" collapsed="false">
      <c r="A6310" s="49" t="s">
        <v>25251</v>
      </c>
      <c r="B6310" s="49" t="s">
        <v>25252</v>
      </c>
      <c r="C6310" s="49" t="s">
        <v>25432</v>
      </c>
      <c r="D6310" s="49" t="s">
        <v>25433</v>
      </c>
      <c r="E6310" s="50"/>
      <c r="F6310" s="49"/>
      <c r="G6310" s="49" t="s">
        <v>25549</v>
      </c>
      <c r="H6310" s="49" t="s">
        <v>25550</v>
      </c>
      <c r="I6310" s="49" t="s">
        <v>22932</v>
      </c>
      <c r="J6310" s="49" t="s">
        <v>7575</v>
      </c>
      <c r="K6310" s="50" t="s">
        <v>25551</v>
      </c>
      <c r="L6310" s="49" t="s">
        <v>7577</v>
      </c>
    </row>
    <row r="6311" customFormat="false" ht="13.5" hidden="false" customHeight="false" outlineLevel="0" collapsed="false">
      <c r="A6311" s="49" t="s">
        <v>25251</v>
      </c>
      <c r="B6311" s="49" t="s">
        <v>25252</v>
      </c>
      <c r="C6311" s="49" t="s">
        <v>25432</v>
      </c>
      <c r="D6311" s="49" t="s">
        <v>25433</v>
      </c>
      <c r="E6311" s="50"/>
      <c r="F6311" s="49"/>
      <c r="G6311" s="49" t="s">
        <v>25552</v>
      </c>
      <c r="H6311" s="49" t="s">
        <v>25553</v>
      </c>
      <c r="I6311" s="49" t="s">
        <v>22932</v>
      </c>
      <c r="J6311" s="49" t="s">
        <v>7575</v>
      </c>
      <c r="K6311" s="50" t="s">
        <v>9231</v>
      </c>
      <c r="L6311" s="49" t="s">
        <v>7577</v>
      </c>
    </row>
    <row r="6312" customFormat="false" ht="13.5" hidden="false" customHeight="false" outlineLevel="0" collapsed="false">
      <c r="A6312" s="49" t="s">
        <v>25251</v>
      </c>
      <c r="B6312" s="49" t="s">
        <v>25252</v>
      </c>
      <c r="C6312" s="49" t="s">
        <v>25432</v>
      </c>
      <c r="D6312" s="49" t="s">
        <v>25433</v>
      </c>
      <c r="E6312" s="50"/>
      <c r="F6312" s="49"/>
      <c r="G6312" s="49" t="s">
        <v>25554</v>
      </c>
      <c r="H6312" s="49" t="s">
        <v>25555</v>
      </c>
      <c r="I6312" s="49" t="s">
        <v>22932</v>
      </c>
      <c r="J6312" s="49" t="s">
        <v>7575</v>
      </c>
      <c r="K6312" s="50" t="s">
        <v>25556</v>
      </c>
      <c r="L6312" s="49" t="s">
        <v>7577</v>
      </c>
    </row>
    <row r="6313" customFormat="false" ht="13.5" hidden="false" customHeight="false" outlineLevel="0" collapsed="false">
      <c r="A6313" s="49" t="s">
        <v>25251</v>
      </c>
      <c r="B6313" s="49" t="s">
        <v>25252</v>
      </c>
      <c r="C6313" s="49" t="s">
        <v>25432</v>
      </c>
      <c r="D6313" s="49" t="s">
        <v>25433</v>
      </c>
      <c r="E6313" s="50"/>
      <c r="F6313" s="49"/>
      <c r="G6313" s="49" t="s">
        <v>25557</v>
      </c>
      <c r="H6313" s="49" t="s">
        <v>25558</v>
      </c>
      <c r="I6313" s="49" t="s">
        <v>22932</v>
      </c>
      <c r="J6313" s="49" t="s">
        <v>7575</v>
      </c>
      <c r="K6313" s="50" t="s">
        <v>21228</v>
      </c>
      <c r="L6313" s="49" t="s">
        <v>7577</v>
      </c>
    </row>
    <row r="6314" customFormat="false" ht="13.5" hidden="false" customHeight="false" outlineLevel="0" collapsed="false">
      <c r="A6314" s="49" t="s">
        <v>25251</v>
      </c>
      <c r="B6314" s="49" t="s">
        <v>25252</v>
      </c>
      <c r="C6314" s="49" t="s">
        <v>25432</v>
      </c>
      <c r="D6314" s="49" t="s">
        <v>25433</v>
      </c>
      <c r="E6314" s="50"/>
      <c r="F6314" s="49"/>
      <c r="G6314" s="49" t="s">
        <v>25559</v>
      </c>
      <c r="H6314" s="49" t="s">
        <v>25560</v>
      </c>
      <c r="I6314" s="49" t="s">
        <v>22932</v>
      </c>
      <c r="J6314" s="49" t="s">
        <v>7575</v>
      </c>
      <c r="K6314" s="50" t="s">
        <v>25561</v>
      </c>
      <c r="L6314" s="49" t="s">
        <v>7577</v>
      </c>
    </row>
    <row r="6315" customFormat="false" ht="13.5" hidden="false" customHeight="false" outlineLevel="0" collapsed="false">
      <c r="A6315" s="49" t="s">
        <v>25251</v>
      </c>
      <c r="B6315" s="49" t="s">
        <v>25252</v>
      </c>
      <c r="C6315" s="49" t="s">
        <v>25432</v>
      </c>
      <c r="D6315" s="49" t="s">
        <v>25433</v>
      </c>
      <c r="E6315" s="50"/>
      <c r="F6315" s="49"/>
      <c r="G6315" s="49" t="s">
        <v>25562</v>
      </c>
      <c r="H6315" s="49" t="s">
        <v>25563</v>
      </c>
      <c r="I6315" s="49" t="s">
        <v>22932</v>
      </c>
      <c r="J6315" s="49" t="s">
        <v>7575</v>
      </c>
      <c r="K6315" s="50" t="s">
        <v>17401</v>
      </c>
      <c r="L6315" s="49" t="s">
        <v>7577</v>
      </c>
    </row>
    <row r="6316" customFormat="false" ht="13.5" hidden="false" customHeight="false" outlineLevel="0" collapsed="false">
      <c r="A6316" s="49" t="s">
        <v>25251</v>
      </c>
      <c r="B6316" s="49" t="s">
        <v>25252</v>
      </c>
      <c r="C6316" s="49" t="s">
        <v>25432</v>
      </c>
      <c r="D6316" s="49" t="s">
        <v>25433</v>
      </c>
      <c r="E6316" s="50"/>
      <c r="F6316" s="49"/>
      <c r="G6316" s="49" t="s">
        <v>25564</v>
      </c>
      <c r="H6316" s="49" t="s">
        <v>25565</v>
      </c>
      <c r="I6316" s="49" t="s">
        <v>22932</v>
      </c>
      <c r="J6316" s="49" t="s">
        <v>7575</v>
      </c>
      <c r="K6316" s="50" t="s">
        <v>14779</v>
      </c>
      <c r="L6316" s="49" t="s">
        <v>7577</v>
      </c>
    </row>
    <row r="6317" customFormat="false" ht="13.5" hidden="false" customHeight="false" outlineLevel="0" collapsed="false">
      <c r="A6317" s="49" t="s">
        <v>25251</v>
      </c>
      <c r="B6317" s="49" t="s">
        <v>25252</v>
      </c>
      <c r="C6317" s="49" t="s">
        <v>25432</v>
      </c>
      <c r="D6317" s="49" t="s">
        <v>25433</v>
      </c>
      <c r="E6317" s="50"/>
      <c r="F6317" s="49"/>
      <c r="G6317" s="49" t="s">
        <v>25566</v>
      </c>
      <c r="H6317" s="49" t="s">
        <v>25567</v>
      </c>
      <c r="I6317" s="49" t="s">
        <v>22932</v>
      </c>
      <c r="J6317" s="49" t="s">
        <v>7575</v>
      </c>
      <c r="K6317" s="50" t="s">
        <v>21498</v>
      </c>
      <c r="L6317" s="49" t="s">
        <v>7577</v>
      </c>
    </row>
    <row r="6318" customFormat="false" ht="13.5" hidden="false" customHeight="false" outlineLevel="0" collapsed="false">
      <c r="A6318" s="49" t="s">
        <v>25251</v>
      </c>
      <c r="B6318" s="49" t="s">
        <v>25252</v>
      </c>
      <c r="C6318" s="49" t="s">
        <v>25432</v>
      </c>
      <c r="D6318" s="49" t="s">
        <v>25433</v>
      </c>
      <c r="E6318" s="50"/>
      <c r="F6318" s="49"/>
      <c r="G6318" s="49" t="s">
        <v>25568</v>
      </c>
      <c r="H6318" s="49" t="s">
        <v>25569</v>
      </c>
      <c r="I6318" s="49" t="s">
        <v>22932</v>
      </c>
      <c r="J6318" s="49" t="s">
        <v>7575</v>
      </c>
      <c r="K6318" s="50" t="s">
        <v>17915</v>
      </c>
      <c r="L6318" s="49" t="s">
        <v>7577</v>
      </c>
    </row>
    <row r="6319" customFormat="false" ht="13.5" hidden="false" customHeight="false" outlineLevel="0" collapsed="false">
      <c r="A6319" s="49" t="s">
        <v>25251</v>
      </c>
      <c r="B6319" s="49" t="s">
        <v>25252</v>
      </c>
      <c r="C6319" s="49" t="s">
        <v>25432</v>
      </c>
      <c r="D6319" s="49" t="s">
        <v>25433</v>
      </c>
      <c r="E6319" s="50"/>
      <c r="F6319" s="49"/>
      <c r="G6319" s="49" t="s">
        <v>25570</v>
      </c>
      <c r="H6319" s="49" t="s">
        <v>25571</v>
      </c>
      <c r="I6319" s="49" t="s">
        <v>22932</v>
      </c>
      <c r="J6319" s="49" t="s">
        <v>7575</v>
      </c>
      <c r="K6319" s="50" t="s">
        <v>18476</v>
      </c>
      <c r="L6319" s="49" t="s">
        <v>7577</v>
      </c>
    </row>
    <row r="6320" customFormat="false" ht="13.5" hidden="false" customHeight="false" outlineLevel="0" collapsed="false">
      <c r="A6320" s="49" t="s">
        <v>25251</v>
      </c>
      <c r="B6320" s="49" t="s">
        <v>25252</v>
      </c>
      <c r="C6320" s="49" t="s">
        <v>25432</v>
      </c>
      <c r="D6320" s="49" t="s">
        <v>25433</v>
      </c>
      <c r="E6320" s="50"/>
      <c r="F6320" s="49"/>
      <c r="G6320" s="49" t="s">
        <v>25572</v>
      </c>
      <c r="H6320" s="49" t="s">
        <v>25573</v>
      </c>
      <c r="I6320" s="49" t="s">
        <v>22932</v>
      </c>
      <c r="J6320" s="49" t="s">
        <v>7575</v>
      </c>
      <c r="K6320" s="50" t="s">
        <v>9258</v>
      </c>
      <c r="L6320" s="49" t="s">
        <v>7577</v>
      </c>
    </row>
    <row r="6321" customFormat="false" ht="13.5" hidden="false" customHeight="false" outlineLevel="0" collapsed="false">
      <c r="A6321" s="49" t="s">
        <v>25251</v>
      </c>
      <c r="B6321" s="49" t="s">
        <v>25252</v>
      </c>
      <c r="C6321" s="49" t="s">
        <v>25432</v>
      </c>
      <c r="D6321" s="49" t="s">
        <v>25433</v>
      </c>
      <c r="E6321" s="50"/>
      <c r="F6321" s="49"/>
      <c r="G6321" s="49" t="s">
        <v>25574</v>
      </c>
      <c r="H6321" s="49" t="s">
        <v>25575</v>
      </c>
      <c r="I6321" s="49" t="s">
        <v>22932</v>
      </c>
      <c r="J6321" s="49" t="s">
        <v>7575</v>
      </c>
      <c r="K6321" s="50" t="s">
        <v>25576</v>
      </c>
      <c r="L6321" s="49" t="s">
        <v>7577</v>
      </c>
    </row>
    <row r="6322" customFormat="false" ht="13.5" hidden="false" customHeight="false" outlineLevel="0" collapsed="false">
      <c r="A6322" s="49" t="s">
        <v>25251</v>
      </c>
      <c r="B6322" s="49" t="s">
        <v>25252</v>
      </c>
      <c r="C6322" s="49" t="s">
        <v>25432</v>
      </c>
      <c r="D6322" s="49" t="s">
        <v>25433</v>
      </c>
      <c r="E6322" s="50"/>
      <c r="F6322" s="49"/>
      <c r="G6322" s="49" t="s">
        <v>25577</v>
      </c>
      <c r="H6322" s="49" t="s">
        <v>25578</v>
      </c>
      <c r="I6322" s="49" t="s">
        <v>22932</v>
      </c>
      <c r="J6322" s="49" t="s">
        <v>7575</v>
      </c>
      <c r="K6322" s="50" t="s">
        <v>25579</v>
      </c>
      <c r="L6322" s="49" t="s">
        <v>7577</v>
      </c>
    </row>
    <row r="6323" customFormat="false" ht="13.5" hidden="false" customHeight="false" outlineLevel="0" collapsed="false">
      <c r="A6323" s="49" t="s">
        <v>25251</v>
      </c>
      <c r="B6323" s="49" t="s">
        <v>25252</v>
      </c>
      <c r="C6323" s="49" t="s">
        <v>25432</v>
      </c>
      <c r="D6323" s="49" t="s">
        <v>25433</v>
      </c>
      <c r="E6323" s="50"/>
      <c r="F6323" s="49"/>
      <c r="G6323" s="49" t="s">
        <v>25580</v>
      </c>
      <c r="H6323" s="49" t="s">
        <v>25581</v>
      </c>
      <c r="I6323" s="49" t="s">
        <v>22932</v>
      </c>
      <c r="J6323" s="49" t="s">
        <v>7575</v>
      </c>
      <c r="K6323" s="50" t="s">
        <v>16071</v>
      </c>
      <c r="L6323" s="49" t="s">
        <v>7577</v>
      </c>
    </row>
    <row r="6324" customFormat="false" ht="13.5" hidden="false" customHeight="false" outlineLevel="0" collapsed="false">
      <c r="A6324" s="49" t="s">
        <v>25251</v>
      </c>
      <c r="B6324" s="49" t="s">
        <v>25252</v>
      </c>
      <c r="C6324" s="49" t="s">
        <v>25432</v>
      </c>
      <c r="D6324" s="49" t="s">
        <v>25433</v>
      </c>
      <c r="E6324" s="50"/>
      <c r="F6324" s="49"/>
      <c r="G6324" s="49" t="s">
        <v>25582</v>
      </c>
      <c r="H6324" s="49" t="s">
        <v>25583</v>
      </c>
      <c r="I6324" s="49" t="s">
        <v>22932</v>
      </c>
      <c r="J6324" s="49" t="s">
        <v>7575</v>
      </c>
      <c r="K6324" s="50" t="s">
        <v>25584</v>
      </c>
      <c r="L6324" s="49" t="s">
        <v>7577</v>
      </c>
    </row>
    <row r="6325" customFormat="false" ht="13.5" hidden="false" customHeight="false" outlineLevel="0" collapsed="false">
      <c r="A6325" s="49" t="s">
        <v>25251</v>
      </c>
      <c r="B6325" s="49" t="s">
        <v>25252</v>
      </c>
      <c r="C6325" s="49" t="s">
        <v>25432</v>
      </c>
      <c r="D6325" s="49" t="s">
        <v>25433</v>
      </c>
      <c r="E6325" s="50"/>
      <c r="F6325" s="49"/>
      <c r="G6325" s="49" t="s">
        <v>25585</v>
      </c>
      <c r="H6325" s="49" t="s">
        <v>25586</v>
      </c>
      <c r="I6325" s="49" t="s">
        <v>22932</v>
      </c>
      <c r="J6325" s="49" t="s">
        <v>7575</v>
      </c>
      <c r="K6325" s="50" t="s">
        <v>23981</v>
      </c>
      <c r="L6325" s="49" t="s">
        <v>7577</v>
      </c>
    </row>
    <row r="6326" customFormat="false" ht="13.5" hidden="false" customHeight="false" outlineLevel="0" collapsed="false">
      <c r="A6326" s="49" t="s">
        <v>25251</v>
      </c>
      <c r="B6326" s="49" t="s">
        <v>25252</v>
      </c>
      <c r="C6326" s="49" t="s">
        <v>25432</v>
      </c>
      <c r="D6326" s="49" t="s">
        <v>25433</v>
      </c>
      <c r="E6326" s="50"/>
      <c r="F6326" s="49"/>
      <c r="G6326" s="49" t="s">
        <v>25587</v>
      </c>
      <c r="H6326" s="49" t="s">
        <v>25588</v>
      </c>
      <c r="I6326" s="49" t="s">
        <v>22932</v>
      </c>
      <c r="J6326" s="49" t="s">
        <v>7575</v>
      </c>
      <c r="K6326" s="50" t="s">
        <v>25589</v>
      </c>
      <c r="L6326" s="49" t="s">
        <v>7577</v>
      </c>
    </row>
    <row r="6327" customFormat="false" ht="13.5" hidden="false" customHeight="false" outlineLevel="0" collapsed="false">
      <c r="A6327" s="49" t="s">
        <v>25251</v>
      </c>
      <c r="B6327" s="49" t="s">
        <v>25252</v>
      </c>
      <c r="C6327" s="49" t="s">
        <v>25432</v>
      </c>
      <c r="D6327" s="49" t="s">
        <v>25433</v>
      </c>
      <c r="E6327" s="50"/>
      <c r="F6327" s="49"/>
      <c r="G6327" s="49" t="s">
        <v>25590</v>
      </c>
      <c r="H6327" s="49" t="s">
        <v>25591</v>
      </c>
      <c r="I6327" s="49" t="s">
        <v>22932</v>
      </c>
      <c r="J6327" s="49" t="s">
        <v>7575</v>
      </c>
      <c r="K6327" s="50" t="s">
        <v>25592</v>
      </c>
      <c r="L6327" s="49" t="s">
        <v>7577</v>
      </c>
    </row>
    <row r="6328" customFormat="false" ht="13.5" hidden="false" customHeight="false" outlineLevel="0" collapsed="false">
      <c r="A6328" s="49" t="s">
        <v>25251</v>
      </c>
      <c r="B6328" s="49" t="s">
        <v>25252</v>
      </c>
      <c r="C6328" s="49" t="s">
        <v>25432</v>
      </c>
      <c r="D6328" s="49" t="s">
        <v>25433</v>
      </c>
      <c r="E6328" s="50"/>
      <c r="F6328" s="49"/>
      <c r="G6328" s="49" t="s">
        <v>25593</v>
      </c>
      <c r="H6328" s="49" t="s">
        <v>25594</v>
      </c>
      <c r="I6328" s="49" t="s">
        <v>22932</v>
      </c>
      <c r="J6328" s="49" t="s">
        <v>7575</v>
      </c>
      <c r="K6328" s="50" t="s">
        <v>25595</v>
      </c>
      <c r="L6328" s="49" t="s">
        <v>7577</v>
      </c>
    </row>
    <row r="6329" customFormat="false" ht="13.5" hidden="false" customHeight="false" outlineLevel="0" collapsed="false">
      <c r="A6329" s="49" t="s">
        <v>25596</v>
      </c>
      <c r="B6329" s="49" t="s">
        <v>25597</v>
      </c>
      <c r="C6329" s="49" t="s">
        <v>25598</v>
      </c>
      <c r="D6329" s="49" t="s">
        <v>25599</v>
      </c>
      <c r="E6329" s="50"/>
      <c r="F6329" s="49"/>
      <c r="G6329" s="49" t="s">
        <v>25600</v>
      </c>
      <c r="H6329" s="49" t="s">
        <v>25601</v>
      </c>
      <c r="I6329" s="49" t="s">
        <v>7574</v>
      </c>
      <c r="J6329" s="49" t="s">
        <v>7780</v>
      </c>
      <c r="K6329" s="50" t="s">
        <v>9854</v>
      </c>
      <c r="L6329" s="49" t="s">
        <v>7577</v>
      </c>
    </row>
    <row r="6330" customFormat="false" ht="13.5" hidden="false" customHeight="false" outlineLevel="0" collapsed="false">
      <c r="A6330" s="49" t="s">
        <v>25596</v>
      </c>
      <c r="B6330" s="49" t="s">
        <v>25597</v>
      </c>
      <c r="C6330" s="49" t="s">
        <v>25598</v>
      </c>
      <c r="D6330" s="49" t="s">
        <v>25599</v>
      </c>
      <c r="E6330" s="50"/>
      <c r="F6330" s="49"/>
      <c r="G6330" s="49" t="s">
        <v>25602</v>
      </c>
      <c r="H6330" s="49" t="s">
        <v>25603</v>
      </c>
      <c r="I6330" s="49" t="s">
        <v>7574</v>
      </c>
      <c r="J6330" s="49" t="s">
        <v>7575</v>
      </c>
      <c r="K6330" s="50" t="s">
        <v>16924</v>
      </c>
      <c r="L6330" s="49" t="s">
        <v>7577</v>
      </c>
    </row>
    <row r="6331" customFormat="false" ht="13.5" hidden="false" customHeight="false" outlineLevel="0" collapsed="false">
      <c r="A6331" s="49" t="s">
        <v>25596</v>
      </c>
      <c r="B6331" s="49" t="s">
        <v>25597</v>
      </c>
      <c r="C6331" s="49" t="s">
        <v>25598</v>
      </c>
      <c r="D6331" s="49" t="s">
        <v>25599</v>
      </c>
      <c r="E6331" s="50"/>
      <c r="F6331" s="49"/>
      <c r="G6331" s="49" t="s">
        <v>25604</v>
      </c>
      <c r="H6331" s="49" t="s">
        <v>25605</v>
      </c>
      <c r="I6331" s="49" t="s">
        <v>7574</v>
      </c>
      <c r="J6331" s="49" t="s">
        <v>7575</v>
      </c>
      <c r="K6331" s="50" t="s">
        <v>15797</v>
      </c>
      <c r="L6331" s="49" t="s">
        <v>7577</v>
      </c>
    </row>
    <row r="6332" customFormat="false" ht="13.5" hidden="false" customHeight="false" outlineLevel="0" collapsed="false">
      <c r="A6332" s="49" t="s">
        <v>25596</v>
      </c>
      <c r="B6332" s="49" t="s">
        <v>25597</v>
      </c>
      <c r="C6332" s="49" t="s">
        <v>25598</v>
      </c>
      <c r="D6332" s="49" t="s">
        <v>25599</v>
      </c>
      <c r="E6332" s="50"/>
      <c r="F6332" s="49"/>
      <c r="G6332" s="49" t="s">
        <v>25606</v>
      </c>
      <c r="H6332" s="49" t="s">
        <v>25607</v>
      </c>
      <c r="I6332" s="49" t="s">
        <v>7574</v>
      </c>
      <c r="J6332" s="49" t="s">
        <v>7575</v>
      </c>
      <c r="K6332" s="50" t="s">
        <v>25608</v>
      </c>
      <c r="L6332" s="49" t="s">
        <v>7577</v>
      </c>
    </row>
    <row r="6333" customFormat="false" ht="13.5" hidden="false" customHeight="false" outlineLevel="0" collapsed="false">
      <c r="A6333" s="49" t="s">
        <v>25596</v>
      </c>
      <c r="B6333" s="49" t="s">
        <v>25597</v>
      </c>
      <c r="C6333" s="49" t="s">
        <v>25598</v>
      </c>
      <c r="D6333" s="49" t="s">
        <v>25599</v>
      </c>
      <c r="E6333" s="50"/>
      <c r="F6333" s="49"/>
      <c r="G6333" s="49" t="s">
        <v>25609</v>
      </c>
      <c r="H6333" s="49" t="s">
        <v>25610</v>
      </c>
      <c r="I6333" s="49" t="s">
        <v>7574</v>
      </c>
      <c r="J6333" s="49" t="s">
        <v>7575</v>
      </c>
      <c r="K6333" s="50" t="s">
        <v>25611</v>
      </c>
      <c r="L6333" s="49" t="s">
        <v>7577</v>
      </c>
    </row>
    <row r="6334" customFormat="false" ht="13.5" hidden="false" customHeight="false" outlineLevel="0" collapsed="false">
      <c r="A6334" s="49" t="s">
        <v>25596</v>
      </c>
      <c r="B6334" s="49" t="s">
        <v>25597</v>
      </c>
      <c r="C6334" s="49" t="s">
        <v>25598</v>
      </c>
      <c r="D6334" s="49" t="s">
        <v>25599</v>
      </c>
      <c r="E6334" s="50"/>
      <c r="F6334" s="49"/>
      <c r="G6334" s="49" t="s">
        <v>25612</v>
      </c>
      <c r="H6334" s="49" t="s">
        <v>25613</v>
      </c>
      <c r="I6334" s="49" t="s">
        <v>7574</v>
      </c>
      <c r="J6334" s="49" t="s">
        <v>7575</v>
      </c>
      <c r="K6334" s="50" t="s">
        <v>25614</v>
      </c>
      <c r="L6334" s="49" t="s">
        <v>7577</v>
      </c>
    </row>
    <row r="6335" customFormat="false" ht="13.5" hidden="false" customHeight="false" outlineLevel="0" collapsed="false">
      <c r="A6335" s="49" t="s">
        <v>25596</v>
      </c>
      <c r="B6335" s="49" t="s">
        <v>25597</v>
      </c>
      <c r="C6335" s="49" t="s">
        <v>25598</v>
      </c>
      <c r="D6335" s="49" t="s">
        <v>25599</v>
      </c>
      <c r="E6335" s="50"/>
      <c r="F6335" s="49"/>
      <c r="G6335" s="49" t="s">
        <v>25615</v>
      </c>
      <c r="H6335" s="49" t="s">
        <v>25616</v>
      </c>
      <c r="I6335" s="49" t="s">
        <v>7574</v>
      </c>
      <c r="J6335" s="49" t="s">
        <v>7575</v>
      </c>
      <c r="K6335" s="50" t="s">
        <v>15713</v>
      </c>
      <c r="L6335" s="49" t="s">
        <v>7577</v>
      </c>
    </row>
    <row r="6336" customFormat="false" ht="13.5" hidden="false" customHeight="false" outlineLevel="0" collapsed="false">
      <c r="A6336" s="49" t="s">
        <v>25596</v>
      </c>
      <c r="B6336" s="49" t="s">
        <v>25597</v>
      </c>
      <c r="C6336" s="49" t="s">
        <v>25598</v>
      </c>
      <c r="D6336" s="49" t="s">
        <v>25599</v>
      </c>
      <c r="E6336" s="50"/>
      <c r="F6336" s="49"/>
      <c r="G6336" s="49" t="s">
        <v>25617</v>
      </c>
      <c r="H6336" s="49" t="s">
        <v>25618</v>
      </c>
      <c r="I6336" s="49" t="s">
        <v>7574</v>
      </c>
      <c r="J6336" s="49" t="s">
        <v>7575</v>
      </c>
      <c r="K6336" s="50" t="s">
        <v>25619</v>
      </c>
      <c r="L6336" s="49" t="s">
        <v>7577</v>
      </c>
    </row>
    <row r="6337" customFormat="false" ht="13.5" hidden="false" customHeight="false" outlineLevel="0" collapsed="false">
      <c r="A6337" s="49" t="s">
        <v>25596</v>
      </c>
      <c r="B6337" s="49" t="s">
        <v>25597</v>
      </c>
      <c r="C6337" s="49" t="s">
        <v>25598</v>
      </c>
      <c r="D6337" s="49" t="s">
        <v>25599</v>
      </c>
      <c r="E6337" s="50"/>
      <c r="F6337" s="49"/>
      <c r="G6337" s="49" t="s">
        <v>25620</v>
      </c>
      <c r="H6337" s="49" t="s">
        <v>25621</v>
      </c>
      <c r="I6337" s="49" t="s">
        <v>7574</v>
      </c>
      <c r="J6337" s="49" t="s">
        <v>7575</v>
      </c>
      <c r="K6337" s="50" t="s">
        <v>25622</v>
      </c>
      <c r="L6337" s="49" t="s">
        <v>7577</v>
      </c>
    </row>
    <row r="6338" customFormat="false" ht="13.5" hidden="false" customHeight="false" outlineLevel="0" collapsed="false">
      <c r="A6338" s="49" t="s">
        <v>25596</v>
      </c>
      <c r="B6338" s="49" t="s">
        <v>25597</v>
      </c>
      <c r="C6338" s="49" t="s">
        <v>25598</v>
      </c>
      <c r="D6338" s="49" t="s">
        <v>25599</v>
      </c>
      <c r="E6338" s="50"/>
      <c r="F6338" s="49"/>
      <c r="G6338" s="49" t="s">
        <v>25623</v>
      </c>
      <c r="H6338" s="49" t="s">
        <v>25624</v>
      </c>
      <c r="I6338" s="49" t="s">
        <v>7574</v>
      </c>
      <c r="J6338" s="49" t="s">
        <v>7575</v>
      </c>
      <c r="K6338" s="50" t="s">
        <v>25625</v>
      </c>
      <c r="L6338" s="49" t="s">
        <v>7577</v>
      </c>
    </row>
    <row r="6339" customFormat="false" ht="13.5" hidden="false" customHeight="false" outlineLevel="0" collapsed="false">
      <c r="A6339" s="49" t="s">
        <v>25596</v>
      </c>
      <c r="B6339" s="49" t="s">
        <v>25597</v>
      </c>
      <c r="C6339" s="49" t="s">
        <v>25598</v>
      </c>
      <c r="D6339" s="49" t="s">
        <v>25599</v>
      </c>
      <c r="E6339" s="50"/>
      <c r="F6339" s="49"/>
      <c r="G6339" s="49" t="s">
        <v>25626</v>
      </c>
      <c r="H6339" s="49" t="s">
        <v>25627</v>
      </c>
      <c r="I6339" s="49" t="s">
        <v>7574</v>
      </c>
      <c r="J6339" s="49" t="s">
        <v>7780</v>
      </c>
      <c r="K6339" s="50" t="s">
        <v>20639</v>
      </c>
      <c r="L6339" s="49" t="s">
        <v>7577</v>
      </c>
    </row>
    <row r="6340" customFormat="false" ht="13.5" hidden="false" customHeight="false" outlineLevel="0" collapsed="false">
      <c r="A6340" s="49" t="s">
        <v>25596</v>
      </c>
      <c r="B6340" s="49" t="s">
        <v>25597</v>
      </c>
      <c r="C6340" s="49" t="s">
        <v>25598</v>
      </c>
      <c r="D6340" s="49" t="s">
        <v>25599</v>
      </c>
      <c r="E6340" s="50"/>
      <c r="F6340" s="49"/>
      <c r="G6340" s="49" t="s">
        <v>25628</v>
      </c>
      <c r="H6340" s="49" t="s">
        <v>25629</v>
      </c>
      <c r="I6340" s="49" t="s">
        <v>7574</v>
      </c>
      <c r="J6340" s="49" t="s">
        <v>7780</v>
      </c>
      <c r="K6340" s="50" t="s">
        <v>25630</v>
      </c>
      <c r="L6340" s="49" t="s">
        <v>7577</v>
      </c>
    </row>
    <row r="6341" customFormat="false" ht="13.5" hidden="false" customHeight="false" outlineLevel="0" collapsed="false">
      <c r="A6341" s="49" t="s">
        <v>25596</v>
      </c>
      <c r="B6341" s="49" t="s">
        <v>25597</v>
      </c>
      <c r="C6341" s="49" t="s">
        <v>25598</v>
      </c>
      <c r="D6341" s="49" t="s">
        <v>25599</v>
      </c>
      <c r="E6341" s="50"/>
      <c r="F6341" s="49"/>
      <c r="G6341" s="49" t="s">
        <v>25631</v>
      </c>
      <c r="H6341" s="49" t="s">
        <v>25632</v>
      </c>
      <c r="I6341" s="49" t="s">
        <v>7574</v>
      </c>
      <c r="J6341" s="49" t="s">
        <v>7575</v>
      </c>
      <c r="K6341" s="50" t="s">
        <v>8911</v>
      </c>
      <c r="L6341" s="49" t="s">
        <v>7577</v>
      </c>
    </row>
    <row r="6342" customFormat="false" ht="13.5" hidden="false" customHeight="false" outlineLevel="0" collapsed="false">
      <c r="A6342" s="49" t="s">
        <v>25596</v>
      </c>
      <c r="B6342" s="49" t="s">
        <v>25597</v>
      </c>
      <c r="C6342" s="49" t="s">
        <v>25598</v>
      </c>
      <c r="D6342" s="49" t="s">
        <v>25599</v>
      </c>
      <c r="E6342" s="50"/>
      <c r="F6342" s="49"/>
      <c r="G6342" s="49" t="s">
        <v>25633</v>
      </c>
      <c r="H6342" s="49" t="s">
        <v>25634</v>
      </c>
      <c r="I6342" s="49" t="s">
        <v>7574</v>
      </c>
      <c r="J6342" s="49" t="s">
        <v>7575</v>
      </c>
      <c r="K6342" s="50" t="s">
        <v>8776</v>
      </c>
      <c r="L6342" s="49" t="s">
        <v>7577</v>
      </c>
    </row>
    <row r="6343" customFormat="false" ht="13.5" hidden="false" customHeight="false" outlineLevel="0" collapsed="false">
      <c r="A6343" s="49" t="s">
        <v>25596</v>
      </c>
      <c r="B6343" s="49" t="s">
        <v>25597</v>
      </c>
      <c r="C6343" s="49" t="s">
        <v>25598</v>
      </c>
      <c r="D6343" s="49" t="s">
        <v>25599</v>
      </c>
      <c r="E6343" s="50"/>
      <c r="F6343" s="49"/>
      <c r="G6343" s="49" t="s">
        <v>25635</v>
      </c>
      <c r="H6343" s="49" t="s">
        <v>25636</v>
      </c>
      <c r="I6343" s="49" t="s">
        <v>7574</v>
      </c>
      <c r="J6343" s="49" t="s">
        <v>7575</v>
      </c>
      <c r="K6343" s="50" t="s">
        <v>25637</v>
      </c>
      <c r="L6343" s="49" t="s">
        <v>7577</v>
      </c>
    </row>
    <row r="6344" customFormat="false" ht="13.5" hidden="false" customHeight="false" outlineLevel="0" collapsed="false">
      <c r="A6344" s="49" t="s">
        <v>25596</v>
      </c>
      <c r="B6344" s="49" t="s">
        <v>25597</v>
      </c>
      <c r="C6344" s="49" t="s">
        <v>25598</v>
      </c>
      <c r="D6344" s="49" t="s">
        <v>25599</v>
      </c>
      <c r="E6344" s="50"/>
      <c r="F6344" s="49"/>
      <c r="G6344" s="49" t="s">
        <v>25638</v>
      </c>
      <c r="H6344" s="49" t="s">
        <v>25639</v>
      </c>
      <c r="I6344" s="49" t="s">
        <v>7574</v>
      </c>
      <c r="J6344" s="49" t="s">
        <v>7575</v>
      </c>
      <c r="K6344" s="50" t="s">
        <v>8911</v>
      </c>
      <c r="L6344" s="49" t="s">
        <v>7577</v>
      </c>
    </row>
    <row r="6345" customFormat="false" ht="13.5" hidden="false" customHeight="false" outlineLevel="0" collapsed="false">
      <c r="A6345" s="49" t="s">
        <v>25596</v>
      </c>
      <c r="B6345" s="49" t="s">
        <v>25597</v>
      </c>
      <c r="C6345" s="49" t="s">
        <v>25640</v>
      </c>
      <c r="D6345" s="49" t="s">
        <v>25641</v>
      </c>
      <c r="E6345" s="50" t="n">
        <v>74244</v>
      </c>
      <c r="F6345" s="49" t="s">
        <v>25642</v>
      </c>
      <c r="G6345" s="49" t="s">
        <v>25643</v>
      </c>
      <c r="H6345" s="49" t="s">
        <v>25644</v>
      </c>
      <c r="I6345" s="49" t="s">
        <v>8210</v>
      </c>
      <c r="J6345" s="49" t="s">
        <v>7575</v>
      </c>
      <c r="K6345" s="50" t="s">
        <v>25645</v>
      </c>
      <c r="L6345" s="49" t="s">
        <v>7577</v>
      </c>
    </row>
    <row r="6346" customFormat="false" ht="13.5" hidden="false" customHeight="false" outlineLevel="0" collapsed="false">
      <c r="A6346" s="49" t="s">
        <v>25596</v>
      </c>
      <c r="B6346" s="49" t="s">
        <v>25597</v>
      </c>
      <c r="C6346" s="49" t="s">
        <v>25646</v>
      </c>
      <c r="D6346" s="49" t="s">
        <v>25647</v>
      </c>
      <c r="E6346" s="50"/>
      <c r="F6346" s="49"/>
      <c r="G6346" s="49" t="s">
        <v>25648</v>
      </c>
      <c r="H6346" s="49" t="s">
        <v>25649</v>
      </c>
      <c r="I6346" s="49" t="s">
        <v>7779</v>
      </c>
      <c r="J6346" s="49" t="s">
        <v>7780</v>
      </c>
      <c r="K6346" s="50" t="s">
        <v>25650</v>
      </c>
      <c r="L6346" s="49" t="s">
        <v>7577</v>
      </c>
    </row>
    <row r="6347" customFormat="false" ht="13.5" hidden="false" customHeight="false" outlineLevel="0" collapsed="false">
      <c r="A6347" s="49" t="s">
        <v>25596</v>
      </c>
      <c r="B6347" s="49" t="s">
        <v>25597</v>
      </c>
      <c r="C6347" s="49" t="s">
        <v>25646</v>
      </c>
      <c r="D6347" s="49" t="s">
        <v>25647</v>
      </c>
      <c r="E6347" s="50"/>
      <c r="F6347" s="49"/>
      <c r="G6347" s="49" t="s">
        <v>25651</v>
      </c>
      <c r="H6347" s="49" t="s">
        <v>25652</v>
      </c>
      <c r="I6347" s="49" t="s">
        <v>7779</v>
      </c>
      <c r="J6347" s="49" t="s">
        <v>7780</v>
      </c>
      <c r="K6347" s="50" t="s">
        <v>25653</v>
      </c>
      <c r="L6347" s="49" t="s">
        <v>7577</v>
      </c>
    </row>
    <row r="6348" customFormat="false" ht="13.5" hidden="false" customHeight="false" outlineLevel="0" collapsed="false">
      <c r="A6348" s="49" t="s">
        <v>25596</v>
      </c>
      <c r="B6348" s="49" t="s">
        <v>25597</v>
      </c>
      <c r="C6348" s="49" t="s">
        <v>25646</v>
      </c>
      <c r="D6348" s="49" t="s">
        <v>25647</v>
      </c>
      <c r="E6348" s="50"/>
      <c r="F6348" s="49"/>
      <c r="G6348" s="49" t="s">
        <v>25654</v>
      </c>
      <c r="H6348" s="49" t="s">
        <v>25655</v>
      </c>
      <c r="I6348" s="49" t="s">
        <v>7779</v>
      </c>
      <c r="J6348" s="49" t="s">
        <v>7780</v>
      </c>
      <c r="K6348" s="50" t="s">
        <v>11399</v>
      </c>
      <c r="L6348" s="49" t="s">
        <v>7577</v>
      </c>
    </row>
    <row r="6349" customFormat="false" ht="13.5" hidden="false" customHeight="false" outlineLevel="0" collapsed="false">
      <c r="A6349" s="49" t="s">
        <v>25596</v>
      </c>
      <c r="B6349" s="49" t="s">
        <v>25597</v>
      </c>
      <c r="C6349" s="49" t="s">
        <v>25646</v>
      </c>
      <c r="D6349" s="49" t="s">
        <v>25647</v>
      </c>
      <c r="E6349" s="50"/>
      <c r="F6349" s="49"/>
      <c r="G6349" s="49" t="s">
        <v>25656</v>
      </c>
      <c r="H6349" s="49" t="s">
        <v>25657</v>
      </c>
      <c r="I6349" s="49" t="s">
        <v>7779</v>
      </c>
      <c r="J6349" s="49" t="s">
        <v>7575</v>
      </c>
      <c r="K6349" s="50" t="s">
        <v>25658</v>
      </c>
      <c r="L6349" s="49" t="s">
        <v>7577</v>
      </c>
    </row>
    <row r="6350" customFormat="false" ht="13.5" hidden="false" customHeight="false" outlineLevel="0" collapsed="false">
      <c r="A6350" s="49" t="s">
        <v>25596</v>
      </c>
      <c r="B6350" s="49" t="s">
        <v>25597</v>
      </c>
      <c r="C6350" s="49" t="s">
        <v>25646</v>
      </c>
      <c r="D6350" s="49" t="s">
        <v>25647</v>
      </c>
      <c r="E6350" s="50"/>
      <c r="F6350" s="49"/>
      <c r="G6350" s="49" t="s">
        <v>25659</v>
      </c>
      <c r="H6350" s="49" t="s">
        <v>25660</v>
      </c>
      <c r="I6350" s="49" t="s">
        <v>8210</v>
      </c>
      <c r="J6350" s="49" t="s">
        <v>7780</v>
      </c>
      <c r="K6350" s="50" t="s">
        <v>8734</v>
      </c>
      <c r="L6350" s="49" t="s">
        <v>7577</v>
      </c>
    </row>
    <row r="6351" customFormat="false" ht="13.5" hidden="false" customHeight="false" outlineLevel="0" collapsed="false">
      <c r="A6351" s="49" t="s">
        <v>25596</v>
      </c>
      <c r="B6351" s="49" t="s">
        <v>25597</v>
      </c>
      <c r="C6351" s="49" t="s">
        <v>25646</v>
      </c>
      <c r="D6351" s="49" t="s">
        <v>25647</v>
      </c>
      <c r="E6351" s="50"/>
      <c r="F6351" s="49"/>
      <c r="G6351" s="49" t="s">
        <v>25661</v>
      </c>
      <c r="H6351" s="49" t="s">
        <v>25662</v>
      </c>
      <c r="I6351" s="49" t="s">
        <v>8210</v>
      </c>
      <c r="J6351" s="49" t="s">
        <v>7575</v>
      </c>
      <c r="K6351" s="50" t="s">
        <v>24922</v>
      </c>
      <c r="L6351" s="49" t="s">
        <v>7577</v>
      </c>
    </row>
    <row r="6352" customFormat="false" ht="13.5" hidden="false" customHeight="false" outlineLevel="0" collapsed="false">
      <c r="A6352" s="49" t="s">
        <v>25596</v>
      </c>
      <c r="B6352" s="49" t="s">
        <v>25597</v>
      </c>
      <c r="C6352" s="49" t="s">
        <v>25646</v>
      </c>
      <c r="D6352" s="49" t="s">
        <v>25647</v>
      </c>
      <c r="E6352" s="50"/>
      <c r="F6352" s="49"/>
      <c r="G6352" s="49" t="s">
        <v>25663</v>
      </c>
      <c r="H6352" s="49" t="s">
        <v>25664</v>
      </c>
      <c r="I6352" s="49" t="s">
        <v>8210</v>
      </c>
      <c r="J6352" s="49" t="s">
        <v>7780</v>
      </c>
      <c r="K6352" s="50" t="s">
        <v>9564</v>
      </c>
      <c r="L6352" s="49" t="s">
        <v>7577</v>
      </c>
    </row>
    <row r="6353" customFormat="false" ht="13.5" hidden="false" customHeight="false" outlineLevel="0" collapsed="false">
      <c r="A6353" s="49" t="s">
        <v>25596</v>
      </c>
      <c r="B6353" s="49" t="s">
        <v>25597</v>
      </c>
      <c r="C6353" s="49" t="s">
        <v>25646</v>
      </c>
      <c r="D6353" s="49" t="s">
        <v>25647</v>
      </c>
      <c r="E6353" s="50"/>
      <c r="F6353" s="49"/>
      <c r="G6353" s="49" t="s">
        <v>25665</v>
      </c>
      <c r="H6353" s="49" t="s">
        <v>25666</v>
      </c>
      <c r="I6353" s="49" t="s">
        <v>7574</v>
      </c>
      <c r="J6353" s="49" t="s">
        <v>7575</v>
      </c>
      <c r="K6353" s="50" t="s">
        <v>25667</v>
      </c>
      <c r="L6353" s="49" t="s">
        <v>7577</v>
      </c>
    </row>
    <row r="6354" customFormat="false" ht="13.5" hidden="false" customHeight="false" outlineLevel="0" collapsed="false">
      <c r="A6354" s="49" t="s">
        <v>25596</v>
      </c>
      <c r="B6354" s="49" t="s">
        <v>25597</v>
      </c>
      <c r="C6354" s="49" t="s">
        <v>25646</v>
      </c>
      <c r="D6354" s="49" t="s">
        <v>25647</v>
      </c>
      <c r="E6354" s="50"/>
      <c r="F6354" s="49"/>
      <c r="G6354" s="49" t="s">
        <v>25668</v>
      </c>
      <c r="H6354" s="49" t="s">
        <v>25669</v>
      </c>
      <c r="I6354" s="49" t="s">
        <v>8210</v>
      </c>
      <c r="J6354" s="49" t="s">
        <v>7780</v>
      </c>
      <c r="K6354" s="50" t="s">
        <v>21207</v>
      </c>
      <c r="L6354" s="49" t="s">
        <v>7577</v>
      </c>
    </row>
    <row r="6355" customFormat="false" ht="13.5" hidden="false" customHeight="false" outlineLevel="0" collapsed="false">
      <c r="A6355" s="49" t="s">
        <v>25596</v>
      </c>
      <c r="B6355" s="49" t="s">
        <v>25597</v>
      </c>
      <c r="C6355" s="49" t="s">
        <v>25670</v>
      </c>
      <c r="D6355" s="49" t="s">
        <v>25671</v>
      </c>
      <c r="E6355" s="50"/>
      <c r="F6355" s="49"/>
      <c r="G6355" s="49" t="s">
        <v>25672</v>
      </c>
      <c r="H6355" s="49" t="s">
        <v>25673</v>
      </c>
      <c r="I6355" s="49" t="s">
        <v>8210</v>
      </c>
      <c r="J6355" s="49" t="s">
        <v>7780</v>
      </c>
      <c r="K6355" s="50" t="s">
        <v>17143</v>
      </c>
      <c r="L6355" s="49" t="s">
        <v>7577</v>
      </c>
    </row>
    <row r="6356" customFormat="false" ht="13.5" hidden="false" customHeight="false" outlineLevel="0" collapsed="false">
      <c r="A6356" s="49" t="s">
        <v>25596</v>
      </c>
      <c r="B6356" s="49" t="s">
        <v>25597</v>
      </c>
      <c r="C6356" s="49" t="s">
        <v>25670</v>
      </c>
      <c r="D6356" s="49" t="s">
        <v>25671</v>
      </c>
      <c r="E6356" s="50"/>
      <c r="F6356" s="49"/>
      <c r="G6356" s="49" t="s">
        <v>25674</v>
      </c>
      <c r="H6356" s="49" t="s">
        <v>25675</v>
      </c>
      <c r="I6356" s="49" t="s">
        <v>8210</v>
      </c>
      <c r="J6356" s="49" t="s">
        <v>7780</v>
      </c>
      <c r="K6356" s="50" t="s">
        <v>13878</v>
      </c>
      <c r="L6356" s="49" t="s">
        <v>7577</v>
      </c>
    </row>
    <row r="6357" customFormat="false" ht="13.5" hidden="false" customHeight="false" outlineLevel="0" collapsed="false">
      <c r="A6357" s="49" t="s">
        <v>25596</v>
      </c>
      <c r="B6357" s="49" t="s">
        <v>25597</v>
      </c>
      <c r="C6357" s="49" t="s">
        <v>25670</v>
      </c>
      <c r="D6357" s="49" t="s">
        <v>25671</v>
      </c>
      <c r="E6357" s="50"/>
      <c r="F6357" s="49"/>
      <c r="G6357" s="49" t="s">
        <v>25676</v>
      </c>
      <c r="H6357" s="49" t="s">
        <v>25677</v>
      </c>
      <c r="I6357" s="49" t="s">
        <v>8210</v>
      </c>
      <c r="J6357" s="49" t="s">
        <v>7780</v>
      </c>
      <c r="K6357" s="50" t="s">
        <v>25678</v>
      </c>
      <c r="L6357" s="49" t="s">
        <v>7577</v>
      </c>
    </row>
    <row r="6358" customFormat="false" ht="13.5" hidden="false" customHeight="false" outlineLevel="0" collapsed="false">
      <c r="A6358" s="49" t="s">
        <v>25596</v>
      </c>
      <c r="B6358" s="49" t="s">
        <v>25597</v>
      </c>
      <c r="C6358" s="49" t="s">
        <v>25679</v>
      </c>
      <c r="D6358" s="49" t="s">
        <v>25680</v>
      </c>
      <c r="E6358" s="50"/>
      <c r="F6358" s="49"/>
      <c r="G6358" s="49" t="s">
        <v>25681</v>
      </c>
      <c r="H6358" s="49" t="s">
        <v>25682</v>
      </c>
      <c r="I6358" s="49" t="s">
        <v>8210</v>
      </c>
      <c r="J6358" s="49" t="s">
        <v>7575</v>
      </c>
      <c r="K6358" s="50" t="s">
        <v>9663</v>
      </c>
      <c r="L6358" s="49" t="s">
        <v>7577</v>
      </c>
    </row>
    <row r="6359" customFormat="false" ht="13.5" hidden="false" customHeight="false" outlineLevel="0" collapsed="false">
      <c r="A6359" s="49" t="s">
        <v>25596</v>
      </c>
      <c r="B6359" s="49" t="s">
        <v>25597</v>
      </c>
      <c r="C6359" s="49" t="s">
        <v>25679</v>
      </c>
      <c r="D6359" s="49" t="s">
        <v>25680</v>
      </c>
      <c r="E6359" s="50"/>
      <c r="F6359" s="49"/>
      <c r="G6359" s="49" t="s">
        <v>25683</v>
      </c>
      <c r="H6359" s="49" t="s">
        <v>25684</v>
      </c>
      <c r="I6359" s="49" t="s">
        <v>7779</v>
      </c>
      <c r="J6359" s="49" t="s">
        <v>7575</v>
      </c>
      <c r="K6359" s="50" t="s">
        <v>25685</v>
      </c>
      <c r="L6359" s="49" t="s">
        <v>7577</v>
      </c>
    </row>
    <row r="6360" customFormat="false" ht="13.5" hidden="false" customHeight="false" outlineLevel="0" collapsed="false">
      <c r="A6360" s="49" t="s">
        <v>25596</v>
      </c>
      <c r="B6360" s="49" t="s">
        <v>25597</v>
      </c>
      <c r="C6360" s="49" t="s">
        <v>25679</v>
      </c>
      <c r="D6360" s="49" t="s">
        <v>25680</v>
      </c>
      <c r="E6360" s="50"/>
      <c r="F6360" s="49"/>
      <c r="G6360" s="49" t="s">
        <v>25686</v>
      </c>
      <c r="H6360" s="49" t="s">
        <v>25687</v>
      </c>
      <c r="I6360" s="49" t="s">
        <v>7779</v>
      </c>
      <c r="J6360" s="49" t="s">
        <v>7575</v>
      </c>
      <c r="K6360" s="50" t="s">
        <v>25688</v>
      </c>
      <c r="L6360" s="49" t="s">
        <v>7577</v>
      </c>
    </row>
    <row r="6361" customFormat="false" ht="13.5" hidden="false" customHeight="false" outlineLevel="0" collapsed="false">
      <c r="A6361" s="49" t="s">
        <v>25596</v>
      </c>
      <c r="B6361" s="49" t="s">
        <v>25597</v>
      </c>
      <c r="C6361" s="49" t="s">
        <v>25679</v>
      </c>
      <c r="D6361" s="49" t="s">
        <v>25680</v>
      </c>
      <c r="E6361" s="50"/>
      <c r="F6361" s="49"/>
      <c r="G6361" s="49" t="s">
        <v>25689</v>
      </c>
      <c r="H6361" s="49" t="s">
        <v>25690</v>
      </c>
      <c r="I6361" s="49" t="s">
        <v>7779</v>
      </c>
      <c r="J6361" s="49" t="s">
        <v>7575</v>
      </c>
      <c r="K6361" s="50" t="s">
        <v>20145</v>
      </c>
      <c r="L6361" s="49" t="s">
        <v>7577</v>
      </c>
    </row>
    <row r="6362" customFormat="false" ht="13.5" hidden="false" customHeight="false" outlineLevel="0" collapsed="false">
      <c r="A6362" s="49" t="s">
        <v>25596</v>
      </c>
      <c r="B6362" s="49" t="s">
        <v>25597</v>
      </c>
      <c r="C6362" s="49" t="s">
        <v>25679</v>
      </c>
      <c r="D6362" s="49" t="s">
        <v>25680</v>
      </c>
      <c r="E6362" s="50"/>
      <c r="F6362" s="49"/>
      <c r="G6362" s="49" t="s">
        <v>25691</v>
      </c>
      <c r="H6362" s="49" t="s">
        <v>25692</v>
      </c>
      <c r="I6362" s="49" t="s">
        <v>7779</v>
      </c>
      <c r="J6362" s="49" t="s">
        <v>7780</v>
      </c>
      <c r="K6362" s="50" t="s">
        <v>25693</v>
      </c>
      <c r="L6362" s="49" t="s">
        <v>7577</v>
      </c>
    </row>
    <row r="6363" customFormat="false" ht="13.5" hidden="false" customHeight="false" outlineLevel="0" collapsed="false">
      <c r="A6363" s="49" t="s">
        <v>25596</v>
      </c>
      <c r="B6363" s="49" t="s">
        <v>25597</v>
      </c>
      <c r="C6363" s="49" t="s">
        <v>25679</v>
      </c>
      <c r="D6363" s="49" t="s">
        <v>25680</v>
      </c>
      <c r="E6363" s="50"/>
      <c r="F6363" s="49"/>
      <c r="G6363" s="49" t="s">
        <v>25694</v>
      </c>
      <c r="H6363" s="49" t="s">
        <v>25695</v>
      </c>
      <c r="I6363" s="49" t="s">
        <v>7779</v>
      </c>
      <c r="J6363" s="49" t="s">
        <v>7780</v>
      </c>
      <c r="K6363" s="50" t="s">
        <v>25696</v>
      </c>
      <c r="L6363" s="49" t="s">
        <v>7577</v>
      </c>
    </row>
    <row r="6364" customFormat="false" ht="13.5" hidden="false" customHeight="false" outlineLevel="0" collapsed="false">
      <c r="A6364" s="49" t="s">
        <v>25596</v>
      </c>
      <c r="B6364" s="49" t="s">
        <v>25597</v>
      </c>
      <c r="C6364" s="49" t="s">
        <v>25679</v>
      </c>
      <c r="D6364" s="49" t="s">
        <v>25680</v>
      </c>
      <c r="E6364" s="50"/>
      <c r="F6364" s="49"/>
      <c r="G6364" s="49" t="s">
        <v>25697</v>
      </c>
      <c r="H6364" s="49" t="s">
        <v>25698</v>
      </c>
      <c r="I6364" s="49" t="s">
        <v>7779</v>
      </c>
      <c r="J6364" s="49" t="s">
        <v>7575</v>
      </c>
      <c r="K6364" s="50" t="s">
        <v>25699</v>
      </c>
      <c r="L6364" s="49" t="s">
        <v>7577</v>
      </c>
    </row>
    <row r="6365" customFormat="false" ht="13.5" hidden="false" customHeight="false" outlineLevel="0" collapsed="false">
      <c r="A6365" s="49" t="s">
        <v>25596</v>
      </c>
      <c r="B6365" s="49" t="s">
        <v>25597</v>
      </c>
      <c r="C6365" s="49" t="s">
        <v>25679</v>
      </c>
      <c r="D6365" s="49" t="s">
        <v>25680</v>
      </c>
      <c r="E6365" s="50"/>
      <c r="F6365" s="49"/>
      <c r="G6365" s="49" t="s">
        <v>25700</v>
      </c>
      <c r="H6365" s="49" t="s">
        <v>25701</v>
      </c>
      <c r="I6365" s="49" t="s">
        <v>7779</v>
      </c>
      <c r="J6365" s="49" t="s">
        <v>7575</v>
      </c>
      <c r="K6365" s="50" t="s">
        <v>24326</v>
      </c>
      <c r="L6365" s="49" t="s">
        <v>7577</v>
      </c>
    </row>
    <row r="6366" customFormat="false" ht="13.5" hidden="false" customHeight="false" outlineLevel="0" collapsed="false">
      <c r="A6366" s="49" t="s">
        <v>25596</v>
      </c>
      <c r="B6366" s="49" t="s">
        <v>25597</v>
      </c>
      <c r="C6366" s="49" t="s">
        <v>25679</v>
      </c>
      <c r="D6366" s="49" t="s">
        <v>25680</v>
      </c>
      <c r="E6366" s="50"/>
      <c r="F6366" s="49"/>
      <c r="G6366" s="49" t="s">
        <v>25702</v>
      </c>
      <c r="H6366" s="49" t="s">
        <v>25703</v>
      </c>
      <c r="I6366" s="49" t="s">
        <v>7779</v>
      </c>
      <c r="J6366" s="49" t="s">
        <v>7575</v>
      </c>
      <c r="K6366" s="50" t="s">
        <v>25704</v>
      </c>
      <c r="L6366" s="49" t="s">
        <v>7577</v>
      </c>
    </row>
    <row r="6367" customFormat="false" ht="13.5" hidden="false" customHeight="false" outlineLevel="0" collapsed="false">
      <c r="A6367" s="49" t="s">
        <v>25596</v>
      </c>
      <c r="B6367" s="49" t="s">
        <v>25597</v>
      </c>
      <c r="C6367" s="49" t="s">
        <v>25679</v>
      </c>
      <c r="D6367" s="49" t="s">
        <v>25680</v>
      </c>
      <c r="E6367" s="50"/>
      <c r="F6367" s="49"/>
      <c r="G6367" s="49" t="s">
        <v>25705</v>
      </c>
      <c r="H6367" s="49" t="s">
        <v>25706</v>
      </c>
      <c r="I6367" s="49" t="s">
        <v>7779</v>
      </c>
      <c r="J6367" s="49" t="s">
        <v>7575</v>
      </c>
      <c r="K6367" s="50" t="s">
        <v>25707</v>
      </c>
      <c r="L6367" s="49" t="s">
        <v>7577</v>
      </c>
    </row>
    <row r="6368" customFormat="false" ht="13.5" hidden="false" customHeight="false" outlineLevel="0" collapsed="false">
      <c r="A6368" s="49" t="s">
        <v>25596</v>
      </c>
      <c r="B6368" s="49" t="s">
        <v>25597</v>
      </c>
      <c r="C6368" s="49" t="s">
        <v>25679</v>
      </c>
      <c r="D6368" s="49" t="s">
        <v>25680</v>
      </c>
      <c r="E6368" s="50"/>
      <c r="F6368" s="49"/>
      <c r="G6368" s="49" t="s">
        <v>25708</v>
      </c>
      <c r="H6368" s="49" t="s">
        <v>25709</v>
      </c>
      <c r="I6368" s="49" t="s">
        <v>7779</v>
      </c>
      <c r="J6368" s="49" t="s">
        <v>7575</v>
      </c>
      <c r="K6368" s="50" t="s">
        <v>25710</v>
      </c>
      <c r="L6368" s="49" t="s">
        <v>7577</v>
      </c>
    </row>
    <row r="6369" customFormat="false" ht="13.5" hidden="false" customHeight="false" outlineLevel="0" collapsed="false">
      <c r="A6369" s="49" t="s">
        <v>21118</v>
      </c>
      <c r="B6369" s="49" t="s">
        <v>24348</v>
      </c>
      <c r="C6369" s="49" t="s">
        <v>25038</v>
      </c>
      <c r="D6369" s="49" t="s">
        <v>25039</v>
      </c>
      <c r="E6369" s="50"/>
      <c r="F6369" s="49"/>
      <c r="G6369" s="49" t="s">
        <v>25711</v>
      </c>
      <c r="H6369" s="49" t="s">
        <v>25712</v>
      </c>
      <c r="I6369" s="49" t="s">
        <v>9189</v>
      </c>
      <c r="J6369" s="49" t="s">
        <v>7780</v>
      </c>
      <c r="K6369" s="50" t="s">
        <v>13061</v>
      </c>
      <c r="L6369" s="49" t="s">
        <v>25713</v>
      </c>
    </row>
    <row r="6370" customFormat="false" ht="13.5" hidden="false" customHeight="false" outlineLevel="0" collapsed="false">
      <c r="A6370" s="49" t="s">
        <v>21118</v>
      </c>
      <c r="B6370" s="49" t="s">
        <v>24348</v>
      </c>
      <c r="C6370" s="49" t="s">
        <v>25038</v>
      </c>
      <c r="D6370" s="49" t="s">
        <v>25039</v>
      </c>
      <c r="E6370" s="50"/>
      <c r="F6370" s="49"/>
      <c r="G6370" s="49" t="s">
        <v>25714</v>
      </c>
      <c r="H6370" s="49" t="s">
        <v>25715</v>
      </c>
      <c r="I6370" s="49" t="s">
        <v>9189</v>
      </c>
      <c r="J6370" s="49" t="s">
        <v>7780</v>
      </c>
      <c r="K6370" s="50" t="s">
        <v>18148</v>
      </c>
      <c r="L6370" s="49" t="s">
        <v>25713</v>
      </c>
    </row>
    <row r="6371" customFormat="false" ht="13.5" hidden="false" customHeight="false" outlineLevel="0" collapsed="false">
      <c r="A6371" s="49" t="s">
        <v>21118</v>
      </c>
      <c r="B6371" s="49" t="s">
        <v>24348</v>
      </c>
      <c r="C6371" s="49" t="s">
        <v>25038</v>
      </c>
      <c r="D6371" s="49" t="s">
        <v>25039</v>
      </c>
      <c r="E6371" s="50"/>
      <c r="F6371" s="49"/>
      <c r="G6371" s="49" t="s">
        <v>25716</v>
      </c>
      <c r="H6371" s="49" t="s">
        <v>25717</v>
      </c>
      <c r="I6371" s="49" t="s">
        <v>9189</v>
      </c>
      <c r="J6371" s="49" t="s">
        <v>7780</v>
      </c>
      <c r="K6371" s="50" t="s">
        <v>10945</v>
      </c>
      <c r="L6371" s="49" t="s">
        <v>25713</v>
      </c>
    </row>
    <row r="6372" customFormat="false" ht="13.5" hidden="false" customHeight="false" outlineLevel="0" collapsed="false">
      <c r="A6372" s="49" t="s">
        <v>21118</v>
      </c>
      <c r="B6372" s="49" t="s">
        <v>24348</v>
      </c>
      <c r="C6372" s="49" t="s">
        <v>25038</v>
      </c>
      <c r="D6372" s="49" t="s">
        <v>25039</v>
      </c>
      <c r="E6372" s="50"/>
      <c r="F6372" s="49"/>
      <c r="G6372" s="49" t="s">
        <v>25718</v>
      </c>
      <c r="H6372" s="49" t="s">
        <v>25719</v>
      </c>
      <c r="I6372" s="49" t="s">
        <v>9189</v>
      </c>
      <c r="J6372" s="49" t="s">
        <v>7780</v>
      </c>
      <c r="K6372" s="50" t="s">
        <v>23948</v>
      </c>
      <c r="L6372" s="49" t="s">
        <v>25713</v>
      </c>
    </row>
    <row r="6373" customFormat="false" ht="13.5" hidden="false" customHeight="false" outlineLevel="0" collapsed="false">
      <c r="A6373" s="49" t="s">
        <v>21118</v>
      </c>
      <c r="B6373" s="49" t="s">
        <v>24348</v>
      </c>
      <c r="C6373" s="49" t="s">
        <v>25038</v>
      </c>
      <c r="D6373" s="49" t="s">
        <v>25039</v>
      </c>
      <c r="E6373" s="50"/>
      <c r="F6373" s="49"/>
      <c r="G6373" s="49" t="s">
        <v>25720</v>
      </c>
      <c r="H6373" s="49" t="s">
        <v>25721</v>
      </c>
      <c r="I6373" s="49" t="s">
        <v>9189</v>
      </c>
      <c r="J6373" s="49" t="s">
        <v>7780</v>
      </c>
      <c r="K6373" s="50" t="s">
        <v>10778</v>
      </c>
      <c r="L6373" s="49" t="s">
        <v>25713</v>
      </c>
    </row>
    <row r="6374" customFormat="false" ht="13.5" hidden="false" customHeight="false" outlineLevel="0" collapsed="false">
      <c r="A6374" s="49" t="s">
        <v>21118</v>
      </c>
      <c r="B6374" s="49" t="s">
        <v>24348</v>
      </c>
      <c r="C6374" s="49" t="s">
        <v>25038</v>
      </c>
      <c r="D6374" s="49" t="s">
        <v>25039</v>
      </c>
      <c r="E6374" s="50"/>
      <c r="F6374" s="49"/>
      <c r="G6374" s="49" t="s">
        <v>25722</v>
      </c>
      <c r="H6374" s="49" t="s">
        <v>25723</v>
      </c>
      <c r="I6374" s="49" t="s">
        <v>9189</v>
      </c>
      <c r="J6374" s="49" t="s">
        <v>7780</v>
      </c>
      <c r="K6374" s="50" t="s">
        <v>25724</v>
      </c>
      <c r="L6374" s="49" t="s">
        <v>25713</v>
      </c>
    </row>
    <row r="6375" customFormat="false" ht="13.5" hidden="false" customHeight="false" outlineLevel="0" collapsed="false">
      <c r="A6375" s="49" t="s">
        <v>21118</v>
      </c>
      <c r="B6375" s="49" t="s">
        <v>24348</v>
      </c>
      <c r="C6375" s="49" t="s">
        <v>25038</v>
      </c>
      <c r="D6375" s="49" t="s">
        <v>25039</v>
      </c>
      <c r="E6375" s="50"/>
      <c r="F6375" s="49"/>
      <c r="G6375" s="49" t="s">
        <v>25725</v>
      </c>
      <c r="H6375" s="49" t="s">
        <v>25726</v>
      </c>
      <c r="I6375" s="49" t="s">
        <v>9189</v>
      </c>
      <c r="J6375" s="49" t="s">
        <v>7780</v>
      </c>
      <c r="K6375" s="50" t="s">
        <v>25727</v>
      </c>
      <c r="L6375" s="49" t="s">
        <v>25713</v>
      </c>
    </row>
    <row r="6376" customFormat="false" ht="13.5" hidden="false" customHeight="false" outlineLevel="0" collapsed="false">
      <c r="A6376" s="49" t="s">
        <v>21118</v>
      </c>
      <c r="B6376" s="49" t="s">
        <v>24348</v>
      </c>
      <c r="C6376" s="49" t="s">
        <v>25038</v>
      </c>
      <c r="D6376" s="49" t="s">
        <v>25039</v>
      </c>
      <c r="E6376" s="50"/>
      <c r="F6376" s="49"/>
      <c r="G6376" s="49" t="s">
        <v>25728</v>
      </c>
      <c r="H6376" s="49" t="s">
        <v>25729</v>
      </c>
      <c r="I6376" s="49" t="s">
        <v>9189</v>
      </c>
      <c r="J6376" s="49" t="s">
        <v>7780</v>
      </c>
      <c r="K6376" s="50" t="s">
        <v>13116</v>
      </c>
      <c r="L6376" s="49" t="s">
        <v>25713</v>
      </c>
    </row>
    <row r="6377" customFormat="false" ht="13.5" hidden="false" customHeight="false" outlineLevel="0" collapsed="false">
      <c r="A6377" s="49" t="s">
        <v>21118</v>
      </c>
      <c r="B6377" s="49" t="s">
        <v>24348</v>
      </c>
      <c r="C6377" s="49" t="s">
        <v>25038</v>
      </c>
      <c r="D6377" s="49" t="s">
        <v>25039</v>
      </c>
      <c r="E6377" s="50"/>
      <c r="F6377" s="49"/>
      <c r="G6377" s="49" t="s">
        <v>25730</v>
      </c>
      <c r="H6377" s="49" t="s">
        <v>25731</v>
      </c>
      <c r="I6377" s="49" t="s">
        <v>9189</v>
      </c>
      <c r="J6377" s="49" t="s">
        <v>7780</v>
      </c>
      <c r="K6377" s="50" t="s">
        <v>17899</v>
      </c>
      <c r="L6377" s="49" t="s">
        <v>25713</v>
      </c>
    </row>
    <row r="6378" customFormat="false" ht="13.5" hidden="false" customHeight="false" outlineLevel="0" collapsed="false">
      <c r="A6378" s="49" t="s">
        <v>21118</v>
      </c>
      <c r="B6378" s="49" t="s">
        <v>24348</v>
      </c>
      <c r="C6378" s="49" t="s">
        <v>25038</v>
      </c>
      <c r="D6378" s="49" t="s">
        <v>25039</v>
      </c>
      <c r="E6378" s="50"/>
      <c r="F6378" s="49"/>
      <c r="G6378" s="49" t="s">
        <v>25732</v>
      </c>
      <c r="H6378" s="49" t="s">
        <v>25733</v>
      </c>
      <c r="I6378" s="49" t="s">
        <v>9189</v>
      </c>
      <c r="J6378" s="49" t="s">
        <v>7780</v>
      </c>
      <c r="K6378" s="50" t="s">
        <v>25066</v>
      </c>
      <c r="L6378" s="49" t="s">
        <v>25713</v>
      </c>
    </row>
    <row r="6379" customFormat="false" ht="13.5" hidden="false" customHeight="false" outlineLevel="0" collapsed="false">
      <c r="A6379" s="49" t="s">
        <v>21118</v>
      </c>
      <c r="B6379" s="49" t="s">
        <v>24348</v>
      </c>
      <c r="C6379" s="49" t="s">
        <v>25038</v>
      </c>
      <c r="D6379" s="49" t="s">
        <v>25039</v>
      </c>
      <c r="E6379" s="50"/>
      <c r="F6379" s="49"/>
      <c r="G6379" s="49" t="s">
        <v>25734</v>
      </c>
      <c r="H6379" s="49" t="s">
        <v>25735</v>
      </c>
      <c r="I6379" s="49" t="s">
        <v>9189</v>
      </c>
      <c r="J6379" s="49" t="s">
        <v>7780</v>
      </c>
      <c r="K6379" s="50" t="s">
        <v>25736</v>
      </c>
      <c r="L6379" s="49" t="s">
        <v>25713</v>
      </c>
    </row>
    <row r="6380" customFormat="false" ht="13.5" hidden="false" customHeight="false" outlineLevel="0" collapsed="false">
      <c r="A6380" s="49" t="s">
        <v>21118</v>
      </c>
      <c r="B6380" s="49" t="s">
        <v>24348</v>
      </c>
      <c r="C6380" s="49" t="s">
        <v>25038</v>
      </c>
      <c r="D6380" s="49" t="s">
        <v>25039</v>
      </c>
      <c r="E6380" s="50"/>
      <c r="F6380" s="49"/>
      <c r="G6380" s="49" t="s">
        <v>25737</v>
      </c>
      <c r="H6380" s="49" t="s">
        <v>25738</v>
      </c>
      <c r="I6380" s="49" t="s">
        <v>9189</v>
      </c>
      <c r="J6380" s="49" t="s">
        <v>7780</v>
      </c>
      <c r="K6380" s="50" t="s">
        <v>25739</v>
      </c>
      <c r="L6380" s="49" t="s">
        <v>25713</v>
      </c>
    </row>
    <row r="6381" customFormat="false" ht="13.5" hidden="false" customHeight="false" outlineLevel="0" collapsed="false">
      <c r="A6381" s="49" t="s">
        <v>21118</v>
      </c>
      <c r="B6381" s="49" t="s">
        <v>24348</v>
      </c>
      <c r="C6381" s="49" t="s">
        <v>25038</v>
      </c>
      <c r="D6381" s="49" t="s">
        <v>25039</v>
      </c>
      <c r="E6381" s="50"/>
      <c r="F6381" s="49"/>
      <c r="G6381" s="49" t="s">
        <v>25740</v>
      </c>
      <c r="H6381" s="49" t="s">
        <v>25741</v>
      </c>
      <c r="I6381" s="49" t="s">
        <v>9189</v>
      </c>
      <c r="J6381" s="49" t="s">
        <v>7780</v>
      </c>
      <c r="K6381" s="50" t="s">
        <v>15261</v>
      </c>
      <c r="L6381" s="49" t="s">
        <v>25713</v>
      </c>
    </row>
    <row r="6382" customFormat="false" ht="13.5" hidden="false" customHeight="false" outlineLevel="0" collapsed="false">
      <c r="A6382" s="49" t="s">
        <v>21118</v>
      </c>
      <c r="B6382" s="49" t="s">
        <v>24348</v>
      </c>
      <c r="C6382" s="49" t="s">
        <v>25038</v>
      </c>
      <c r="D6382" s="49" t="s">
        <v>25039</v>
      </c>
      <c r="E6382" s="50"/>
      <c r="F6382" s="49"/>
      <c r="G6382" s="49" t="s">
        <v>25742</v>
      </c>
      <c r="H6382" s="49" t="s">
        <v>25743</v>
      </c>
      <c r="I6382" s="49" t="s">
        <v>9189</v>
      </c>
      <c r="J6382" s="49" t="s">
        <v>7780</v>
      </c>
      <c r="K6382" s="50" t="s">
        <v>17119</v>
      </c>
      <c r="L6382" s="49" t="s">
        <v>25713</v>
      </c>
    </row>
    <row r="6383" customFormat="false" ht="13.5" hidden="false" customHeight="false" outlineLevel="0" collapsed="false">
      <c r="A6383" s="49" t="s">
        <v>21118</v>
      </c>
      <c r="B6383" s="49" t="s">
        <v>24348</v>
      </c>
      <c r="C6383" s="49" t="s">
        <v>25038</v>
      </c>
      <c r="D6383" s="49" t="s">
        <v>25039</v>
      </c>
      <c r="E6383" s="50"/>
      <c r="F6383" s="49"/>
      <c r="G6383" s="49" t="s">
        <v>25744</v>
      </c>
      <c r="H6383" s="49" t="s">
        <v>25745</v>
      </c>
      <c r="I6383" s="49" t="s">
        <v>9189</v>
      </c>
      <c r="J6383" s="49" t="s">
        <v>7780</v>
      </c>
      <c r="K6383" s="50" t="s">
        <v>25746</v>
      </c>
      <c r="L6383" s="49" t="s">
        <v>25713</v>
      </c>
    </row>
    <row r="6384" customFormat="false" ht="13.5" hidden="false" customHeight="false" outlineLevel="0" collapsed="false">
      <c r="A6384" s="49" t="s">
        <v>21118</v>
      </c>
      <c r="B6384" s="49" t="s">
        <v>24348</v>
      </c>
      <c r="C6384" s="49" t="s">
        <v>25038</v>
      </c>
      <c r="D6384" s="49" t="s">
        <v>25039</v>
      </c>
      <c r="E6384" s="50"/>
      <c r="F6384" s="49"/>
      <c r="G6384" s="49" t="s">
        <v>25747</v>
      </c>
      <c r="H6384" s="49" t="s">
        <v>25748</v>
      </c>
      <c r="I6384" s="49" t="s">
        <v>9189</v>
      </c>
      <c r="J6384" s="49" t="s">
        <v>7780</v>
      </c>
      <c r="K6384" s="50" t="s">
        <v>22645</v>
      </c>
      <c r="L6384" s="49" t="s">
        <v>25713</v>
      </c>
    </row>
    <row r="6385" customFormat="false" ht="13.5" hidden="false" customHeight="false" outlineLevel="0" collapsed="false">
      <c r="A6385" s="49" t="s">
        <v>21118</v>
      </c>
      <c r="B6385" s="49" t="s">
        <v>24348</v>
      </c>
      <c r="C6385" s="49" t="s">
        <v>25038</v>
      </c>
      <c r="D6385" s="49" t="s">
        <v>25039</v>
      </c>
      <c r="E6385" s="50"/>
      <c r="F6385" s="49"/>
      <c r="G6385" s="49" t="s">
        <v>25749</v>
      </c>
      <c r="H6385" s="49" t="s">
        <v>25750</v>
      </c>
      <c r="I6385" s="49" t="s">
        <v>9189</v>
      </c>
      <c r="J6385" s="49" t="s">
        <v>7780</v>
      </c>
      <c r="K6385" s="50" t="s">
        <v>25751</v>
      </c>
      <c r="L6385" s="49" t="s">
        <v>25713</v>
      </c>
    </row>
    <row r="6386" customFormat="false" ht="13.5" hidden="false" customHeight="false" outlineLevel="0" collapsed="false">
      <c r="A6386" s="49" t="s">
        <v>21118</v>
      </c>
      <c r="B6386" s="49" t="s">
        <v>24348</v>
      </c>
      <c r="C6386" s="49" t="s">
        <v>25038</v>
      </c>
      <c r="D6386" s="49" t="s">
        <v>25039</v>
      </c>
      <c r="E6386" s="50"/>
      <c r="F6386" s="49"/>
      <c r="G6386" s="49" t="s">
        <v>25752</v>
      </c>
      <c r="H6386" s="49" t="s">
        <v>25753</v>
      </c>
      <c r="I6386" s="49" t="s">
        <v>9189</v>
      </c>
      <c r="J6386" s="49" t="s">
        <v>7780</v>
      </c>
      <c r="K6386" s="50" t="s">
        <v>25754</v>
      </c>
      <c r="L6386" s="49" t="s">
        <v>25713</v>
      </c>
    </row>
    <row r="6387" customFormat="false" ht="13.5" hidden="false" customHeight="false" outlineLevel="0" collapsed="false">
      <c r="A6387" s="49" t="s">
        <v>21118</v>
      </c>
      <c r="B6387" s="49" t="s">
        <v>24348</v>
      </c>
      <c r="C6387" s="49" t="s">
        <v>25038</v>
      </c>
      <c r="D6387" s="49" t="s">
        <v>25039</v>
      </c>
      <c r="E6387" s="50"/>
      <c r="F6387" s="49"/>
      <c r="G6387" s="49" t="s">
        <v>25755</v>
      </c>
      <c r="H6387" s="49" t="s">
        <v>25756</v>
      </c>
      <c r="I6387" s="49" t="s">
        <v>9189</v>
      </c>
      <c r="J6387" s="49" t="s">
        <v>7780</v>
      </c>
      <c r="K6387" s="50" t="s">
        <v>19779</v>
      </c>
      <c r="L6387" s="49" t="s">
        <v>25713</v>
      </c>
    </row>
    <row r="6388" customFormat="false" ht="13.5" hidden="false" customHeight="false" outlineLevel="0" collapsed="false">
      <c r="A6388" s="49" t="s">
        <v>21118</v>
      </c>
      <c r="B6388" s="49" t="s">
        <v>24348</v>
      </c>
      <c r="C6388" s="49" t="s">
        <v>25038</v>
      </c>
      <c r="D6388" s="49" t="s">
        <v>25039</v>
      </c>
      <c r="E6388" s="50"/>
      <c r="F6388" s="49"/>
      <c r="G6388" s="49" t="s">
        <v>25757</v>
      </c>
      <c r="H6388" s="49" t="s">
        <v>25758</v>
      </c>
      <c r="I6388" s="49" t="s">
        <v>9189</v>
      </c>
      <c r="J6388" s="49" t="s">
        <v>7780</v>
      </c>
      <c r="K6388" s="50" t="s">
        <v>25759</v>
      </c>
      <c r="L6388" s="49" t="s">
        <v>25713</v>
      </c>
    </row>
    <row r="6389" customFormat="false" ht="13.5" hidden="false" customHeight="false" outlineLevel="0" collapsed="false">
      <c r="A6389" s="49" t="s">
        <v>21118</v>
      </c>
      <c r="B6389" s="49" t="s">
        <v>24348</v>
      </c>
      <c r="C6389" s="49" t="s">
        <v>25038</v>
      </c>
      <c r="D6389" s="49" t="s">
        <v>25039</v>
      </c>
      <c r="E6389" s="50"/>
      <c r="F6389" s="49"/>
      <c r="G6389" s="49" t="s">
        <v>25760</v>
      </c>
      <c r="H6389" s="49" t="s">
        <v>25761</v>
      </c>
      <c r="I6389" s="49" t="s">
        <v>9189</v>
      </c>
      <c r="J6389" s="49" t="s">
        <v>7780</v>
      </c>
      <c r="K6389" s="50" t="s">
        <v>25762</v>
      </c>
      <c r="L6389" s="49" t="s">
        <v>25713</v>
      </c>
    </row>
    <row r="6390" customFormat="false" ht="13.5" hidden="false" customHeight="false" outlineLevel="0" collapsed="false">
      <c r="A6390" s="49" t="s">
        <v>21118</v>
      </c>
      <c r="B6390" s="49" t="s">
        <v>24348</v>
      </c>
      <c r="C6390" s="49" t="s">
        <v>25038</v>
      </c>
      <c r="D6390" s="49" t="s">
        <v>25039</v>
      </c>
      <c r="E6390" s="50"/>
      <c r="F6390" s="49"/>
      <c r="G6390" s="49" t="s">
        <v>25763</v>
      </c>
      <c r="H6390" s="49" t="s">
        <v>25764</v>
      </c>
      <c r="I6390" s="49" t="s">
        <v>9189</v>
      </c>
      <c r="J6390" s="49" t="s">
        <v>7780</v>
      </c>
      <c r="K6390" s="50" t="s">
        <v>25765</v>
      </c>
      <c r="L6390" s="49" t="s">
        <v>25713</v>
      </c>
    </row>
    <row r="6391" customFormat="false" ht="13.5" hidden="false" customHeight="false" outlineLevel="0" collapsed="false">
      <c r="A6391" s="49" t="s">
        <v>21118</v>
      </c>
      <c r="B6391" s="49" t="s">
        <v>24348</v>
      </c>
      <c r="C6391" s="49" t="s">
        <v>25038</v>
      </c>
      <c r="D6391" s="49" t="s">
        <v>25039</v>
      </c>
      <c r="E6391" s="50"/>
      <c r="F6391" s="49"/>
      <c r="G6391" s="49" t="s">
        <v>25766</v>
      </c>
      <c r="H6391" s="49" t="s">
        <v>25767</v>
      </c>
      <c r="I6391" s="49" t="s">
        <v>9189</v>
      </c>
      <c r="J6391" s="49" t="s">
        <v>9175</v>
      </c>
      <c r="K6391" s="50" t="s">
        <v>11028</v>
      </c>
      <c r="L6391" s="49" t="s">
        <v>25713</v>
      </c>
    </row>
    <row r="6392" customFormat="false" ht="13.5" hidden="false" customHeight="false" outlineLevel="0" collapsed="false">
      <c r="A6392" s="49" t="s">
        <v>21118</v>
      </c>
      <c r="B6392" s="49" t="s">
        <v>24348</v>
      </c>
      <c r="C6392" s="49" t="s">
        <v>25038</v>
      </c>
      <c r="D6392" s="49" t="s">
        <v>25039</v>
      </c>
      <c r="E6392" s="50"/>
      <c r="F6392" s="49"/>
      <c r="G6392" s="49" t="s">
        <v>25768</v>
      </c>
      <c r="H6392" s="49" t="s">
        <v>25769</v>
      </c>
      <c r="I6392" s="49" t="s">
        <v>9189</v>
      </c>
      <c r="J6392" s="49" t="s">
        <v>7780</v>
      </c>
      <c r="K6392" s="50" t="s">
        <v>12863</v>
      </c>
      <c r="L6392" s="49" t="s">
        <v>25713</v>
      </c>
    </row>
    <row r="6393" customFormat="false" ht="13.5" hidden="false" customHeight="false" outlineLevel="0" collapsed="false">
      <c r="A6393" s="49" t="s">
        <v>21118</v>
      </c>
      <c r="B6393" s="49" t="s">
        <v>24348</v>
      </c>
      <c r="C6393" s="49" t="s">
        <v>25038</v>
      </c>
      <c r="D6393" s="49" t="s">
        <v>25039</v>
      </c>
      <c r="E6393" s="50"/>
      <c r="F6393" s="49"/>
      <c r="G6393" s="49" t="s">
        <v>25770</v>
      </c>
      <c r="H6393" s="49" t="s">
        <v>25771</v>
      </c>
      <c r="I6393" s="49" t="s">
        <v>9189</v>
      </c>
      <c r="J6393" s="49" t="s">
        <v>9175</v>
      </c>
      <c r="K6393" s="50" t="s">
        <v>25772</v>
      </c>
      <c r="L6393" s="49" t="s">
        <v>25713</v>
      </c>
    </row>
    <row r="6394" customFormat="false" ht="13.5" hidden="false" customHeight="false" outlineLevel="0" collapsed="false">
      <c r="A6394" s="49" t="s">
        <v>21118</v>
      </c>
      <c r="B6394" s="49" t="s">
        <v>24348</v>
      </c>
      <c r="C6394" s="49" t="s">
        <v>25038</v>
      </c>
      <c r="D6394" s="49" t="s">
        <v>25039</v>
      </c>
      <c r="E6394" s="50"/>
      <c r="F6394" s="49"/>
      <c r="G6394" s="49" t="s">
        <v>25773</v>
      </c>
      <c r="H6394" s="49" t="s">
        <v>25774</v>
      </c>
      <c r="I6394" s="49" t="s">
        <v>9189</v>
      </c>
      <c r="J6394" s="49" t="s">
        <v>7780</v>
      </c>
      <c r="K6394" s="50" t="s">
        <v>17941</v>
      </c>
      <c r="L6394" s="49" t="s">
        <v>25713</v>
      </c>
    </row>
    <row r="6395" customFormat="false" ht="13.5" hidden="false" customHeight="false" outlineLevel="0" collapsed="false">
      <c r="A6395" s="49" t="s">
        <v>21118</v>
      </c>
      <c r="B6395" s="49" t="s">
        <v>24348</v>
      </c>
      <c r="C6395" s="49" t="s">
        <v>25038</v>
      </c>
      <c r="D6395" s="49" t="s">
        <v>25039</v>
      </c>
      <c r="E6395" s="50"/>
      <c r="F6395" s="49"/>
      <c r="G6395" s="49" t="s">
        <v>25775</v>
      </c>
      <c r="H6395" s="49" t="s">
        <v>25776</v>
      </c>
      <c r="I6395" s="49" t="s">
        <v>9189</v>
      </c>
      <c r="J6395" s="49" t="s">
        <v>7780</v>
      </c>
      <c r="K6395" s="50" t="s">
        <v>24932</v>
      </c>
      <c r="L6395" s="49" t="s">
        <v>25713</v>
      </c>
    </row>
    <row r="6396" customFormat="false" ht="13.5" hidden="false" customHeight="false" outlineLevel="0" collapsed="false">
      <c r="A6396" s="49" t="s">
        <v>21118</v>
      </c>
      <c r="B6396" s="49" t="s">
        <v>24348</v>
      </c>
      <c r="C6396" s="49" t="s">
        <v>25038</v>
      </c>
      <c r="D6396" s="49" t="s">
        <v>25039</v>
      </c>
      <c r="E6396" s="50"/>
      <c r="F6396" s="49"/>
      <c r="G6396" s="49" t="s">
        <v>25777</v>
      </c>
      <c r="H6396" s="49" t="s">
        <v>25778</v>
      </c>
      <c r="I6396" s="49" t="s">
        <v>9189</v>
      </c>
      <c r="J6396" s="49" t="s">
        <v>9175</v>
      </c>
      <c r="K6396" s="50" t="s">
        <v>25779</v>
      </c>
      <c r="L6396" s="49" t="s">
        <v>25713</v>
      </c>
    </row>
    <row r="6397" customFormat="false" ht="13.5" hidden="false" customHeight="false" outlineLevel="0" collapsed="false">
      <c r="A6397" s="49" t="s">
        <v>21118</v>
      </c>
      <c r="B6397" s="49" t="s">
        <v>24348</v>
      </c>
      <c r="C6397" s="49" t="s">
        <v>25038</v>
      </c>
      <c r="D6397" s="49" t="s">
        <v>25039</v>
      </c>
      <c r="E6397" s="50"/>
      <c r="F6397" s="49"/>
      <c r="G6397" s="49" t="s">
        <v>25780</v>
      </c>
      <c r="H6397" s="49" t="s">
        <v>25781</v>
      </c>
      <c r="I6397" s="49" t="s">
        <v>9189</v>
      </c>
      <c r="J6397" s="49" t="s">
        <v>7780</v>
      </c>
      <c r="K6397" s="50" t="s">
        <v>25782</v>
      </c>
      <c r="L6397" s="49" t="s">
        <v>25713</v>
      </c>
    </row>
    <row r="6398" customFormat="false" ht="13.5" hidden="false" customHeight="false" outlineLevel="0" collapsed="false">
      <c r="A6398" s="49" t="s">
        <v>21118</v>
      </c>
      <c r="B6398" s="49" t="s">
        <v>24348</v>
      </c>
      <c r="C6398" s="49" t="s">
        <v>25038</v>
      </c>
      <c r="D6398" s="49" t="s">
        <v>25039</v>
      </c>
      <c r="E6398" s="50"/>
      <c r="F6398" s="49"/>
      <c r="G6398" s="49" t="s">
        <v>25783</v>
      </c>
      <c r="H6398" s="49" t="s">
        <v>25784</v>
      </c>
      <c r="I6398" s="49" t="s">
        <v>9189</v>
      </c>
      <c r="J6398" s="49" t="s">
        <v>7780</v>
      </c>
      <c r="K6398" s="50" t="s">
        <v>25785</v>
      </c>
      <c r="L6398" s="49" t="s">
        <v>25713</v>
      </c>
    </row>
    <row r="6399" customFormat="false" ht="13.5" hidden="false" customHeight="false" outlineLevel="0" collapsed="false">
      <c r="A6399" s="49" t="s">
        <v>21118</v>
      </c>
      <c r="B6399" s="49" t="s">
        <v>24348</v>
      </c>
      <c r="C6399" s="49" t="s">
        <v>25038</v>
      </c>
      <c r="D6399" s="49" t="s">
        <v>25039</v>
      </c>
      <c r="E6399" s="50"/>
      <c r="F6399" s="49"/>
      <c r="G6399" s="49" t="s">
        <v>25786</v>
      </c>
      <c r="H6399" s="49" t="s">
        <v>25787</v>
      </c>
      <c r="I6399" s="49" t="s">
        <v>9189</v>
      </c>
      <c r="J6399" s="49" t="s">
        <v>7780</v>
      </c>
      <c r="K6399" s="50" t="s">
        <v>25788</v>
      </c>
      <c r="L6399" s="49" t="s">
        <v>25713</v>
      </c>
    </row>
    <row r="6400" customFormat="false" ht="13.5" hidden="false" customHeight="false" outlineLevel="0" collapsed="false">
      <c r="A6400" s="49" t="s">
        <v>21118</v>
      </c>
      <c r="B6400" s="49" t="s">
        <v>24348</v>
      </c>
      <c r="C6400" s="49" t="s">
        <v>25038</v>
      </c>
      <c r="D6400" s="49" t="s">
        <v>25039</v>
      </c>
      <c r="E6400" s="50"/>
      <c r="F6400" s="49"/>
      <c r="G6400" s="49" t="s">
        <v>25789</v>
      </c>
      <c r="H6400" s="49" t="s">
        <v>25790</v>
      </c>
      <c r="I6400" s="49" t="s">
        <v>9189</v>
      </c>
      <c r="J6400" s="49" t="s">
        <v>7780</v>
      </c>
      <c r="K6400" s="50" t="s">
        <v>15624</v>
      </c>
      <c r="L6400" s="49" t="s">
        <v>25713</v>
      </c>
    </row>
    <row r="6401" customFormat="false" ht="13.5" hidden="false" customHeight="false" outlineLevel="0" collapsed="false">
      <c r="A6401" s="49" t="s">
        <v>21118</v>
      </c>
      <c r="B6401" s="49" t="s">
        <v>24348</v>
      </c>
      <c r="C6401" s="49" t="s">
        <v>25038</v>
      </c>
      <c r="D6401" s="49" t="s">
        <v>25039</v>
      </c>
      <c r="E6401" s="50"/>
      <c r="F6401" s="49"/>
      <c r="G6401" s="49" t="s">
        <v>25791</v>
      </c>
      <c r="H6401" s="49" t="s">
        <v>25792</v>
      </c>
      <c r="I6401" s="49" t="s">
        <v>9189</v>
      </c>
      <c r="J6401" s="49" t="s">
        <v>7780</v>
      </c>
      <c r="K6401" s="50" t="s">
        <v>8752</v>
      </c>
      <c r="L6401" s="49" t="s">
        <v>25713</v>
      </c>
    </row>
    <row r="6402" customFormat="false" ht="13.5" hidden="false" customHeight="false" outlineLevel="0" collapsed="false">
      <c r="A6402" s="49" t="s">
        <v>21118</v>
      </c>
      <c r="B6402" s="49" t="s">
        <v>24348</v>
      </c>
      <c r="C6402" s="49" t="s">
        <v>25038</v>
      </c>
      <c r="D6402" s="49" t="s">
        <v>25039</v>
      </c>
      <c r="E6402" s="50"/>
      <c r="F6402" s="49"/>
      <c r="G6402" s="49" t="s">
        <v>25793</v>
      </c>
      <c r="H6402" s="49" t="s">
        <v>25794</v>
      </c>
      <c r="I6402" s="49" t="s">
        <v>9189</v>
      </c>
      <c r="J6402" s="49" t="s">
        <v>7780</v>
      </c>
      <c r="K6402" s="50" t="s">
        <v>10514</v>
      </c>
      <c r="L6402" s="49" t="s">
        <v>25713</v>
      </c>
    </row>
    <row r="6403" customFormat="false" ht="13.5" hidden="false" customHeight="false" outlineLevel="0" collapsed="false">
      <c r="A6403" s="49" t="s">
        <v>21118</v>
      </c>
      <c r="B6403" s="49" t="s">
        <v>24348</v>
      </c>
      <c r="C6403" s="49" t="s">
        <v>25038</v>
      </c>
      <c r="D6403" s="49" t="s">
        <v>25039</v>
      </c>
      <c r="E6403" s="50"/>
      <c r="F6403" s="49"/>
      <c r="G6403" s="49" t="s">
        <v>25795</v>
      </c>
      <c r="H6403" s="49" t="s">
        <v>25796</v>
      </c>
      <c r="I6403" s="49" t="s">
        <v>9189</v>
      </c>
      <c r="J6403" s="49" t="s">
        <v>7780</v>
      </c>
      <c r="K6403" s="50" t="s">
        <v>15338</v>
      </c>
      <c r="L6403" s="49" t="s">
        <v>25713</v>
      </c>
    </row>
    <row r="6404" customFormat="false" ht="13.5" hidden="false" customHeight="false" outlineLevel="0" collapsed="false">
      <c r="A6404" s="49" t="s">
        <v>21118</v>
      </c>
      <c r="B6404" s="49" t="s">
        <v>24348</v>
      </c>
      <c r="C6404" s="49" t="s">
        <v>25038</v>
      </c>
      <c r="D6404" s="49" t="s">
        <v>25039</v>
      </c>
      <c r="E6404" s="50"/>
      <c r="F6404" s="49"/>
      <c r="G6404" s="49" t="s">
        <v>25797</v>
      </c>
      <c r="H6404" s="49" t="s">
        <v>25798</v>
      </c>
      <c r="I6404" s="49" t="s">
        <v>9189</v>
      </c>
      <c r="J6404" s="49" t="s">
        <v>7780</v>
      </c>
      <c r="K6404" s="50" t="s">
        <v>25799</v>
      </c>
      <c r="L6404" s="49" t="s">
        <v>25713</v>
      </c>
    </row>
    <row r="6405" customFormat="false" ht="13.5" hidden="false" customHeight="false" outlineLevel="0" collapsed="false">
      <c r="A6405" s="49" t="s">
        <v>21118</v>
      </c>
      <c r="B6405" s="49" t="s">
        <v>24348</v>
      </c>
      <c r="C6405" s="49" t="s">
        <v>25038</v>
      </c>
      <c r="D6405" s="49" t="s">
        <v>25039</v>
      </c>
      <c r="E6405" s="50"/>
      <c r="F6405" s="49"/>
      <c r="G6405" s="49" t="s">
        <v>25800</v>
      </c>
      <c r="H6405" s="49" t="s">
        <v>25801</v>
      </c>
      <c r="I6405" s="49" t="s">
        <v>9189</v>
      </c>
      <c r="J6405" s="49" t="s">
        <v>7780</v>
      </c>
      <c r="K6405" s="50" t="s">
        <v>7906</v>
      </c>
      <c r="L6405" s="49" t="s">
        <v>25713</v>
      </c>
    </row>
    <row r="6406" customFormat="false" ht="13.5" hidden="false" customHeight="false" outlineLevel="0" collapsed="false">
      <c r="A6406" s="49" t="s">
        <v>21118</v>
      </c>
      <c r="B6406" s="49" t="s">
        <v>24348</v>
      </c>
      <c r="C6406" s="49" t="s">
        <v>25038</v>
      </c>
      <c r="D6406" s="49" t="s">
        <v>25039</v>
      </c>
      <c r="E6406" s="50"/>
      <c r="F6406" s="49"/>
      <c r="G6406" s="49" t="s">
        <v>25802</v>
      </c>
      <c r="H6406" s="49" t="s">
        <v>25803</v>
      </c>
      <c r="I6406" s="49" t="s">
        <v>9189</v>
      </c>
      <c r="J6406" s="49" t="s">
        <v>7780</v>
      </c>
      <c r="K6406" s="50" t="s">
        <v>17099</v>
      </c>
      <c r="L6406" s="49" t="s">
        <v>25713</v>
      </c>
    </row>
    <row r="6407" customFormat="false" ht="13.5" hidden="false" customHeight="false" outlineLevel="0" collapsed="false">
      <c r="A6407" s="49" t="s">
        <v>21118</v>
      </c>
      <c r="B6407" s="49" t="s">
        <v>24348</v>
      </c>
      <c r="C6407" s="49" t="s">
        <v>25038</v>
      </c>
      <c r="D6407" s="49" t="s">
        <v>25039</v>
      </c>
      <c r="E6407" s="50"/>
      <c r="F6407" s="49"/>
      <c r="G6407" s="49" t="s">
        <v>25804</v>
      </c>
      <c r="H6407" s="49" t="s">
        <v>25805</v>
      </c>
      <c r="I6407" s="49" t="s">
        <v>9189</v>
      </c>
      <c r="J6407" s="49" t="s">
        <v>7780</v>
      </c>
      <c r="K6407" s="50" t="s">
        <v>25806</v>
      </c>
      <c r="L6407" s="49" t="s">
        <v>25713</v>
      </c>
    </row>
    <row r="6408" customFormat="false" ht="13.5" hidden="false" customHeight="false" outlineLevel="0" collapsed="false">
      <c r="A6408" s="49" t="s">
        <v>21118</v>
      </c>
      <c r="B6408" s="49" t="s">
        <v>24348</v>
      </c>
      <c r="C6408" s="49" t="s">
        <v>25038</v>
      </c>
      <c r="D6408" s="49" t="s">
        <v>25039</v>
      </c>
      <c r="E6408" s="50"/>
      <c r="F6408" s="49"/>
      <c r="G6408" s="49" t="s">
        <v>25807</v>
      </c>
      <c r="H6408" s="49" t="s">
        <v>25808</v>
      </c>
      <c r="I6408" s="49" t="s">
        <v>9189</v>
      </c>
      <c r="J6408" s="49" t="s">
        <v>7780</v>
      </c>
      <c r="K6408" s="50" t="s">
        <v>25809</v>
      </c>
      <c r="L6408" s="49" t="s">
        <v>25713</v>
      </c>
    </row>
    <row r="6409" customFormat="false" ht="13.5" hidden="false" customHeight="false" outlineLevel="0" collapsed="false">
      <c r="A6409" s="49" t="s">
        <v>21118</v>
      </c>
      <c r="B6409" s="49" t="s">
        <v>24348</v>
      </c>
      <c r="C6409" s="49" t="s">
        <v>25038</v>
      </c>
      <c r="D6409" s="49" t="s">
        <v>25039</v>
      </c>
      <c r="E6409" s="50"/>
      <c r="F6409" s="49"/>
      <c r="G6409" s="49" t="s">
        <v>25810</v>
      </c>
      <c r="H6409" s="49" t="s">
        <v>25811</v>
      </c>
      <c r="I6409" s="49" t="s">
        <v>9189</v>
      </c>
      <c r="J6409" s="49" t="s">
        <v>7780</v>
      </c>
      <c r="K6409" s="50" t="s">
        <v>25050</v>
      </c>
      <c r="L6409" s="49" t="s">
        <v>25713</v>
      </c>
    </row>
    <row r="6410" customFormat="false" ht="13.5" hidden="false" customHeight="false" outlineLevel="0" collapsed="false">
      <c r="A6410" s="49" t="s">
        <v>21118</v>
      </c>
      <c r="B6410" s="49" t="s">
        <v>24348</v>
      </c>
      <c r="C6410" s="49" t="s">
        <v>25038</v>
      </c>
      <c r="D6410" s="49" t="s">
        <v>25039</v>
      </c>
      <c r="E6410" s="50"/>
      <c r="F6410" s="49"/>
      <c r="G6410" s="49" t="s">
        <v>25812</v>
      </c>
      <c r="H6410" s="49" t="s">
        <v>25813</v>
      </c>
      <c r="I6410" s="49" t="s">
        <v>9189</v>
      </c>
      <c r="J6410" s="49" t="s">
        <v>7780</v>
      </c>
      <c r="K6410" s="50" t="s">
        <v>25814</v>
      </c>
      <c r="L6410" s="49" t="s">
        <v>25713</v>
      </c>
    </row>
    <row r="6411" customFormat="false" ht="13.5" hidden="false" customHeight="false" outlineLevel="0" collapsed="false">
      <c r="A6411" s="49" t="s">
        <v>21118</v>
      </c>
      <c r="B6411" s="49" t="s">
        <v>24348</v>
      </c>
      <c r="C6411" s="49" t="s">
        <v>25038</v>
      </c>
      <c r="D6411" s="49" t="s">
        <v>25039</v>
      </c>
      <c r="E6411" s="50"/>
      <c r="F6411" s="49"/>
      <c r="G6411" s="49" t="s">
        <v>25815</v>
      </c>
      <c r="H6411" s="49" t="s">
        <v>25816</v>
      </c>
      <c r="I6411" s="49" t="s">
        <v>9189</v>
      </c>
      <c r="J6411" s="49" t="s">
        <v>7780</v>
      </c>
      <c r="K6411" s="50" t="s">
        <v>7784</v>
      </c>
      <c r="L6411" s="49" t="s">
        <v>25713</v>
      </c>
    </row>
    <row r="6412" customFormat="false" ht="13.5" hidden="false" customHeight="false" outlineLevel="0" collapsed="false">
      <c r="A6412" s="49" t="s">
        <v>21118</v>
      </c>
      <c r="B6412" s="49" t="s">
        <v>24348</v>
      </c>
      <c r="C6412" s="49" t="s">
        <v>25038</v>
      </c>
      <c r="D6412" s="49" t="s">
        <v>25039</v>
      </c>
      <c r="E6412" s="50"/>
      <c r="F6412" s="49"/>
      <c r="G6412" s="49" t="s">
        <v>25817</v>
      </c>
      <c r="H6412" s="49" t="s">
        <v>25818</v>
      </c>
      <c r="I6412" s="49" t="s">
        <v>9189</v>
      </c>
      <c r="J6412" s="49" t="s">
        <v>7780</v>
      </c>
      <c r="K6412" s="50" t="s">
        <v>13116</v>
      </c>
      <c r="L6412" s="49" t="s">
        <v>25713</v>
      </c>
    </row>
    <row r="6413" customFormat="false" ht="13.5" hidden="false" customHeight="false" outlineLevel="0" collapsed="false">
      <c r="A6413" s="49" t="s">
        <v>21118</v>
      </c>
      <c r="B6413" s="49" t="s">
        <v>24348</v>
      </c>
      <c r="C6413" s="49" t="s">
        <v>25038</v>
      </c>
      <c r="D6413" s="49" t="s">
        <v>25039</v>
      </c>
      <c r="E6413" s="50"/>
      <c r="F6413" s="49"/>
      <c r="G6413" s="49" t="s">
        <v>25819</v>
      </c>
      <c r="H6413" s="49" t="s">
        <v>25820</v>
      </c>
      <c r="I6413" s="49" t="s">
        <v>9189</v>
      </c>
      <c r="J6413" s="49" t="s">
        <v>7780</v>
      </c>
      <c r="K6413" s="50" t="s">
        <v>19128</v>
      </c>
      <c r="L6413" s="49" t="s">
        <v>25713</v>
      </c>
    </row>
    <row r="6414" customFormat="false" ht="13.5" hidden="false" customHeight="false" outlineLevel="0" collapsed="false">
      <c r="A6414" s="49" t="s">
        <v>21118</v>
      </c>
      <c r="B6414" s="49" t="s">
        <v>24348</v>
      </c>
      <c r="C6414" s="49" t="s">
        <v>25038</v>
      </c>
      <c r="D6414" s="49" t="s">
        <v>25039</v>
      </c>
      <c r="E6414" s="50"/>
      <c r="F6414" s="49"/>
      <c r="G6414" s="49" t="s">
        <v>25821</v>
      </c>
      <c r="H6414" s="49" t="s">
        <v>25822</v>
      </c>
      <c r="I6414" s="49" t="s">
        <v>9189</v>
      </c>
      <c r="J6414" s="49" t="s">
        <v>7780</v>
      </c>
      <c r="K6414" s="50" t="s">
        <v>25823</v>
      </c>
      <c r="L6414" s="49" t="s">
        <v>25713</v>
      </c>
    </row>
    <row r="6415" customFormat="false" ht="13.5" hidden="false" customHeight="false" outlineLevel="0" collapsed="false">
      <c r="A6415" s="49" t="s">
        <v>21118</v>
      </c>
      <c r="B6415" s="49" t="s">
        <v>24348</v>
      </c>
      <c r="C6415" s="49" t="s">
        <v>25038</v>
      </c>
      <c r="D6415" s="49" t="s">
        <v>25039</v>
      </c>
      <c r="E6415" s="50"/>
      <c r="F6415" s="49"/>
      <c r="G6415" s="49" t="s">
        <v>25824</v>
      </c>
      <c r="H6415" s="49" t="s">
        <v>25825</v>
      </c>
      <c r="I6415" s="49" t="s">
        <v>9189</v>
      </c>
      <c r="J6415" s="49" t="s">
        <v>7780</v>
      </c>
      <c r="K6415" s="50" t="s">
        <v>8574</v>
      </c>
      <c r="L6415" s="49" t="s">
        <v>25713</v>
      </c>
    </row>
    <row r="6416" customFormat="false" ht="13.5" hidden="false" customHeight="false" outlineLevel="0" collapsed="false">
      <c r="A6416" s="49" t="s">
        <v>21118</v>
      </c>
      <c r="B6416" s="49" t="s">
        <v>24348</v>
      </c>
      <c r="C6416" s="49" t="s">
        <v>25038</v>
      </c>
      <c r="D6416" s="49" t="s">
        <v>25039</v>
      </c>
      <c r="E6416" s="50"/>
      <c r="F6416" s="49"/>
      <c r="G6416" s="49" t="s">
        <v>25826</v>
      </c>
      <c r="H6416" s="49" t="s">
        <v>25827</v>
      </c>
      <c r="I6416" s="49" t="s">
        <v>9189</v>
      </c>
      <c r="J6416" s="49" t="s">
        <v>7780</v>
      </c>
      <c r="K6416" s="50" t="s">
        <v>23938</v>
      </c>
      <c r="L6416" s="49" t="s">
        <v>25713</v>
      </c>
    </row>
    <row r="6417" customFormat="false" ht="13.5" hidden="false" customHeight="false" outlineLevel="0" collapsed="false">
      <c r="A6417" s="49" t="s">
        <v>21118</v>
      </c>
      <c r="B6417" s="49" t="s">
        <v>24348</v>
      </c>
      <c r="C6417" s="49" t="s">
        <v>25038</v>
      </c>
      <c r="D6417" s="49" t="s">
        <v>25039</v>
      </c>
      <c r="E6417" s="50"/>
      <c r="F6417" s="49"/>
      <c r="G6417" s="49" t="s">
        <v>25828</v>
      </c>
      <c r="H6417" s="49" t="s">
        <v>25829</v>
      </c>
      <c r="I6417" s="49" t="s">
        <v>9189</v>
      </c>
      <c r="J6417" s="49" t="s">
        <v>9175</v>
      </c>
      <c r="K6417" s="50" t="s">
        <v>25830</v>
      </c>
      <c r="L6417" s="49" t="s">
        <v>25713</v>
      </c>
    </row>
    <row r="6418" customFormat="false" ht="13.5" hidden="false" customHeight="false" outlineLevel="0" collapsed="false">
      <c r="A6418" s="49" t="s">
        <v>21118</v>
      </c>
      <c r="B6418" s="49" t="s">
        <v>24348</v>
      </c>
      <c r="C6418" s="49" t="s">
        <v>25038</v>
      </c>
      <c r="D6418" s="49" t="s">
        <v>25039</v>
      </c>
      <c r="E6418" s="50"/>
      <c r="F6418" s="49"/>
      <c r="G6418" s="49" t="s">
        <v>25831</v>
      </c>
      <c r="H6418" s="49" t="s">
        <v>25832</v>
      </c>
      <c r="I6418" s="49" t="s">
        <v>9189</v>
      </c>
      <c r="J6418" s="49" t="s">
        <v>7780</v>
      </c>
      <c r="K6418" s="50" t="s">
        <v>14589</v>
      </c>
      <c r="L6418" s="49" t="s">
        <v>25713</v>
      </c>
    </row>
    <row r="6419" customFormat="false" ht="13.5" hidden="false" customHeight="false" outlineLevel="0" collapsed="false">
      <c r="A6419" s="49" t="s">
        <v>21118</v>
      </c>
      <c r="B6419" s="49" t="s">
        <v>24348</v>
      </c>
      <c r="C6419" s="49" t="s">
        <v>25038</v>
      </c>
      <c r="D6419" s="49" t="s">
        <v>25039</v>
      </c>
      <c r="E6419" s="50"/>
      <c r="F6419" s="49"/>
      <c r="G6419" s="49" t="s">
        <v>25833</v>
      </c>
      <c r="H6419" s="49" t="s">
        <v>25834</v>
      </c>
      <c r="I6419" s="49" t="s">
        <v>9189</v>
      </c>
      <c r="J6419" s="49" t="s">
        <v>7780</v>
      </c>
      <c r="K6419" s="50" t="s">
        <v>25835</v>
      </c>
      <c r="L6419" s="49" t="s">
        <v>25713</v>
      </c>
    </row>
    <row r="6420" customFormat="false" ht="13.5" hidden="false" customHeight="false" outlineLevel="0" collapsed="false">
      <c r="A6420" s="49" t="s">
        <v>21118</v>
      </c>
      <c r="B6420" s="49" t="s">
        <v>24348</v>
      </c>
      <c r="C6420" s="49" t="s">
        <v>25038</v>
      </c>
      <c r="D6420" s="49" t="s">
        <v>25039</v>
      </c>
      <c r="E6420" s="50"/>
      <c r="F6420" s="49"/>
      <c r="G6420" s="49" t="s">
        <v>25836</v>
      </c>
      <c r="H6420" s="49" t="s">
        <v>25837</v>
      </c>
      <c r="I6420" s="49" t="s">
        <v>9189</v>
      </c>
      <c r="J6420" s="49" t="s">
        <v>7780</v>
      </c>
      <c r="K6420" s="50" t="s">
        <v>14954</v>
      </c>
      <c r="L6420" s="49" t="s">
        <v>25713</v>
      </c>
    </row>
    <row r="6421" customFormat="false" ht="13.5" hidden="false" customHeight="false" outlineLevel="0" collapsed="false">
      <c r="A6421" s="49" t="s">
        <v>21118</v>
      </c>
      <c r="B6421" s="49" t="s">
        <v>24348</v>
      </c>
      <c r="C6421" s="49" t="s">
        <v>25038</v>
      </c>
      <c r="D6421" s="49" t="s">
        <v>25039</v>
      </c>
      <c r="E6421" s="50"/>
      <c r="F6421" s="49"/>
      <c r="G6421" s="49" t="s">
        <v>25838</v>
      </c>
      <c r="H6421" s="49" t="s">
        <v>25839</v>
      </c>
      <c r="I6421" s="49" t="s">
        <v>9189</v>
      </c>
      <c r="J6421" s="49" t="s">
        <v>7780</v>
      </c>
      <c r="K6421" s="50" t="s">
        <v>25840</v>
      </c>
      <c r="L6421" s="49" t="s">
        <v>25713</v>
      </c>
    </row>
    <row r="6422" customFormat="false" ht="13.5" hidden="false" customHeight="false" outlineLevel="0" collapsed="false">
      <c r="A6422" s="49" t="s">
        <v>21118</v>
      </c>
      <c r="B6422" s="49" t="s">
        <v>24348</v>
      </c>
      <c r="C6422" s="49" t="s">
        <v>25038</v>
      </c>
      <c r="D6422" s="49" t="s">
        <v>25039</v>
      </c>
      <c r="E6422" s="50"/>
      <c r="F6422" s="49"/>
      <c r="G6422" s="49" t="s">
        <v>25841</v>
      </c>
      <c r="H6422" s="49" t="s">
        <v>25842</v>
      </c>
      <c r="I6422" s="49" t="s">
        <v>9189</v>
      </c>
      <c r="J6422" s="49" t="s">
        <v>7780</v>
      </c>
      <c r="K6422" s="50" t="s">
        <v>9702</v>
      </c>
      <c r="L6422" s="49" t="s">
        <v>25713</v>
      </c>
    </row>
    <row r="6423" customFormat="false" ht="13.5" hidden="false" customHeight="false" outlineLevel="0" collapsed="false">
      <c r="A6423" s="49" t="s">
        <v>21118</v>
      </c>
      <c r="B6423" s="49" t="s">
        <v>24348</v>
      </c>
      <c r="C6423" s="49" t="s">
        <v>25038</v>
      </c>
      <c r="D6423" s="49" t="s">
        <v>25039</v>
      </c>
      <c r="E6423" s="50"/>
      <c r="F6423" s="49"/>
      <c r="G6423" s="49" t="s">
        <v>25843</v>
      </c>
      <c r="H6423" s="49" t="s">
        <v>25844</v>
      </c>
      <c r="I6423" s="49" t="s">
        <v>9189</v>
      </c>
      <c r="J6423" s="49" t="s">
        <v>7780</v>
      </c>
      <c r="K6423" s="50" t="s">
        <v>25845</v>
      </c>
      <c r="L6423" s="49" t="s">
        <v>25713</v>
      </c>
    </row>
    <row r="6424" customFormat="false" ht="13.5" hidden="false" customHeight="false" outlineLevel="0" collapsed="false">
      <c r="A6424" s="49" t="s">
        <v>21118</v>
      </c>
      <c r="B6424" s="49" t="s">
        <v>24348</v>
      </c>
      <c r="C6424" s="49" t="s">
        <v>25038</v>
      </c>
      <c r="D6424" s="49" t="s">
        <v>25039</v>
      </c>
      <c r="E6424" s="50"/>
      <c r="F6424" s="49"/>
      <c r="G6424" s="49" t="s">
        <v>25846</v>
      </c>
      <c r="H6424" s="49" t="s">
        <v>25847</v>
      </c>
      <c r="I6424" s="49" t="s">
        <v>9189</v>
      </c>
      <c r="J6424" s="49" t="s">
        <v>7780</v>
      </c>
      <c r="K6424" s="50" t="s">
        <v>9184</v>
      </c>
      <c r="L6424" s="49" t="s">
        <v>25713</v>
      </c>
    </row>
    <row r="6425" customFormat="false" ht="13.5" hidden="false" customHeight="false" outlineLevel="0" collapsed="false">
      <c r="A6425" s="49" t="s">
        <v>21118</v>
      </c>
      <c r="B6425" s="49" t="s">
        <v>24348</v>
      </c>
      <c r="C6425" s="49" t="s">
        <v>25038</v>
      </c>
      <c r="D6425" s="49" t="s">
        <v>25039</v>
      </c>
      <c r="E6425" s="50"/>
      <c r="F6425" s="49"/>
      <c r="G6425" s="49" t="s">
        <v>25848</v>
      </c>
      <c r="H6425" s="49" t="s">
        <v>25849</v>
      </c>
      <c r="I6425" s="49" t="s">
        <v>9189</v>
      </c>
      <c r="J6425" s="49" t="s">
        <v>7780</v>
      </c>
      <c r="K6425" s="50" t="s">
        <v>23875</v>
      </c>
      <c r="L6425" s="49" t="s">
        <v>25713</v>
      </c>
    </row>
    <row r="6426" customFormat="false" ht="13.5" hidden="false" customHeight="false" outlineLevel="0" collapsed="false">
      <c r="A6426" s="49" t="s">
        <v>21118</v>
      </c>
      <c r="B6426" s="49" t="s">
        <v>24348</v>
      </c>
      <c r="C6426" s="49" t="s">
        <v>25038</v>
      </c>
      <c r="D6426" s="49" t="s">
        <v>25039</v>
      </c>
      <c r="E6426" s="50"/>
      <c r="F6426" s="49"/>
      <c r="G6426" s="49" t="s">
        <v>25850</v>
      </c>
      <c r="H6426" s="49" t="s">
        <v>25851</v>
      </c>
      <c r="I6426" s="49" t="s">
        <v>9189</v>
      </c>
      <c r="J6426" s="49" t="s">
        <v>7780</v>
      </c>
      <c r="K6426" s="50" t="s">
        <v>18244</v>
      </c>
      <c r="L6426" s="49" t="s">
        <v>25713</v>
      </c>
    </row>
    <row r="6427" customFormat="false" ht="13.5" hidden="false" customHeight="false" outlineLevel="0" collapsed="false">
      <c r="A6427" s="49" t="s">
        <v>21118</v>
      </c>
      <c r="B6427" s="49" t="s">
        <v>24348</v>
      </c>
      <c r="C6427" s="49" t="s">
        <v>25038</v>
      </c>
      <c r="D6427" s="49" t="s">
        <v>25039</v>
      </c>
      <c r="E6427" s="50"/>
      <c r="F6427" s="49"/>
      <c r="G6427" s="49" t="s">
        <v>25852</v>
      </c>
      <c r="H6427" s="49" t="s">
        <v>25853</v>
      </c>
      <c r="I6427" s="49" t="s">
        <v>9189</v>
      </c>
      <c r="J6427" s="49" t="s">
        <v>7780</v>
      </c>
      <c r="K6427" s="50" t="s">
        <v>25854</v>
      </c>
      <c r="L6427" s="49" t="s">
        <v>25713</v>
      </c>
    </row>
    <row r="6428" customFormat="false" ht="13.5" hidden="false" customHeight="false" outlineLevel="0" collapsed="false">
      <c r="A6428" s="49" t="s">
        <v>21118</v>
      </c>
      <c r="B6428" s="49" t="s">
        <v>24348</v>
      </c>
      <c r="C6428" s="49" t="s">
        <v>25038</v>
      </c>
      <c r="D6428" s="49" t="s">
        <v>25039</v>
      </c>
      <c r="E6428" s="50"/>
      <c r="F6428" s="49"/>
      <c r="G6428" s="49" t="s">
        <v>25855</v>
      </c>
      <c r="H6428" s="49" t="s">
        <v>25856</v>
      </c>
      <c r="I6428" s="49" t="s">
        <v>9189</v>
      </c>
      <c r="J6428" s="49" t="s">
        <v>7780</v>
      </c>
      <c r="K6428" s="50" t="s">
        <v>25857</v>
      </c>
      <c r="L6428" s="49" t="s">
        <v>25713</v>
      </c>
    </row>
    <row r="6429" customFormat="false" ht="13.5" hidden="false" customHeight="false" outlineLevel="0" collapsed="false">
      <c r="A6429" s="49" t="s">
        <v>21118</v>
      </c>
      <c r="B6429" s="49" t="s">
        <v>24348</v>
      </c>
      <c r="C6429" s="49" t="s">
        <v>25038</v>
      </c>
      <c r="D6429" s="49" t="s">
        <v>25039</v>
      </c>
      <c r="E6429" s="50"/>
      <c r="F6429" s="49"/>
      <c r="G6429" s="49" t="s">
        <v>25858</v>
      </c>
      <c r="H6429" s="49" t="s">
        <v>25859</v>
      </c>
      <c r="I6429" s="49" t="s">
        <v>9189</v>
      </c>
      <c r="J6429" s="49" t="s">
        <v>7780</v>
      </c>
      <c r="K6429" s="50" t="s">
        <v>25860</v>
      </c>
      <c r="L6429" s="49" t="s">
        <v>25713</v>
      </c>
    </row>
    <row r="6430" customFormat="false" ht="13.5" hidden="false" customHeight="false" outlineLevel="0" collapsed="false">
      <c r="A6430" s="49" t="s">
        <v>21118</v>
      </c>
      <c r="B6430" s="49" t="s">
        <v>24348</v>
      </c>
      <c r="C6430" s="49" t="s">
        <v>25038</v>
      </c>
      <c r="D6430" s="49" t="s">
        <v>25039</v>
      </c>
      <c r="E6430" s="50"/>
      <c r="F6430" s="49"/>
      <c r="G6430" s="49" t="s">
        <v>25861</v>
      </c>
      <c r="H6430" s="49" t="s">
        <v>25862</v>
      </c>
      <c r="I6430" s="49" t="s">
        <v>9189</v>
      </c>
      <c r="J6430" s="49" t="s">
        <v>7780</v>
      </c>
      <c r="K6430" s="50" t="s">
        <v>25751</v>
      </c>
      <c r="L6430" s="49" t="s">
        <v>25713</v>
      </c>
    </row>
    <row r="6431" customFormat="false" ht="13.5" hidden="false" customHeight="false" outlineLevel="0" collapsed="false">
      <c r="A6431" s="49" t="s">
        <v>21118</v>
      </c>
      <c r="B6431" s="49" t="s">
        <v>24348</v>
      </c>
      <c r="C6431" s="49" t="s">
        <v>25038</v>
      </c>
      <c r="D6431" s="49" t="s">
        <v>25039</v>
      </c>
      <c r="E6431" s="50"/>
      <c r="F6431" s="49"/>
      <c r="G6431" s="49" t="s">
        <v>25863</v>
      </c>
      <c r="H6431" s="49" t="s">
        <v>25864</v>
      </c>
      <c r="I6431" s="49" t="s">
        <v>9189</v>
      </c>
      <c r="J6431" s="49" t="s">
        <v>9175</v>
      </c>
      <c r="K6431" s="50" t="s">
        <v>25865</v>
      </c>
      <c r="L6431" s="49" t="s">
        <v>25713</v>
      </c>
    </row>
    <row r="6432" customFormat="false" ht="13.5" hidden="false" customHeight="false" outlineLevel="0" collapsed="false">
      <c r="A6432" s="49" t="s">
        <v>21118</v>
      </c>
      <c r="B6432" s="49" t="s">
        <v>24348</v>
      </c>
      <c r="C6432" s="49" t="s">
        <v>25038</v>
      </c>
      <c r="D6432" s="49" t="s">
        <v>25039</v>
      </c>
      <c r="E6432" s="50"/>
      <c r="F6432" s="49"/>
      <c r="G6432" s="49" t="s">
        <v>25866</v>
      </c>
      <c r="H6432" s="49" t="s">
        <v>25867</v>
      </c>
      <c r="I6432" s="49" t="s">
        <v>9189</v>
      </c>
      <c r="J6432" s="49" t="s">
        <v>9175</v>
      </c>
      <c r="K6432" s="50" t="s">
        <v>25868</v>
      </c>
      <c r="L6432" s="49" t="s">
        <v>25713</v>
      </c>
    </row>
    <row r="6433" customFormat="false" ht="13.5" hidden="false" customHeight="false" outlineLevel="0" collapsed="false">
      <c r="A6433" s="49" t="s">
        <v>21118</v>
      </c>
      <c r="B6433" s="49" t="s">
        <v>24348</v>
      </c>
      <c r="C6433" s="49" t="s">
        <v>25038</v>
      </c>
      <c r="D6433" s="49" t="s">
        <v>25039</v>
      </c>
      <c r="E6433" s="50"/>
      <c r="F6433" s="49"/>
      <c r="G6433" s="49" t="s">
        <v>25869</v>
      </c>
      <c r="H6433" s="49" t="s">
        <v>25870</v>
      </c>
      <c r="I6433" s="49" t="s">
        <v>9189</v>
      </c>
      <c r="J6433" s="49" t="s">
        <v>7780</v>
      </c>
      <c r="K6433" s="50" t="s">
        <v>25871</v>
      </c>
      <c r="L6433" s="49" t="s">
        <v>25713</v>
      </c>
    </row>
    <row r="6434" customFormat="false" ht="13.5" hidden="false" customHeight="false" outlineLevel="0" collapsed="false">
      <c r="A6434" s="49" t="s">
        <v>21118</v>
      </c>
      <c r="B6434" s="49" t="s">
        <v>24348</v>
      </c>
      <c r="C6434" s="49" t="s">
        <v>25038</v>
      </c>
      <c r="D6434" s="49" t="s">
        <v>25039</v>
      </c>
      <c r="E6434" s="50"/>
      <c r="F6434" s="49"/>
      <c r="G6434" s="49" t="s">
        <v>25872</v>
      </c>
      <c r="H6434" s="49" t="s">
        <v>25873</v>
      </c>
      <c r="I6434" s="49" t="s">
        <v>9189</v>
      </c>
      <c r="J6434" s="49" t="s">
        <v>7780</v>
      </c>
      <c r="K6434" s="50" t="s">
        <v>25579</v>
      </c>
      <c r="L6434" s="49" t="s">
        <v>25713</v>
      </c>
    </row>
    <row r="6435" customFormat="false" ht="13.5" hidden="false" customHeight="false" outlineLevel="0" collapsed="false">
      <c r="A6435" s="49" t="s">
        <v>21118</v>
      </c>
      <c r="B6435" s="49" t="s">
        <v>24348</v>
      </c>
      <c r="C6435" s="49" t="s">
        <v>25038</v>
      </c>
      <c r="D6435" s="49" t="s">
        <v>25039</v>
      </c>
      <c r="E6435" s="50"/>
      <c r="F6435" s="49"/>
      <c r="G6435" s="49" t="s">
        <v>25874</v>
      </c>
      <c r="H6435" s="49" t="s">
        <v>25875</v>
      </c>
      <c r="I6435" s="49" t="s">
        <v>9189</v>
      </c>
      <c r="J6435" s="49" t="s">
        <v>7780</v>
      </c>
      <c r="K6435" s="50" t="s">
        <v>25876</v>
      </c>
      <c r="L6435" s="49" t="s">
        <v>25713</v>
      </c>
    </row>
    <row r="6436" customFormat="false" ht="13.5" hidden="false" customHeight="false" outlineLevel="0" collapsed="false">
      <c r="A6436" s="49" t="s">
        <v>21118</v>
      </c>
      <c r="B6436" s="49" t="s">
        <v>24348</v>
      </c>
      <c r="C6436" s="49" t="s">
        <v>25038</v>
      </c>
      <c r="D6436" s="49" t="s">
        <v>25039</v>
      </c>
      <c r="E6436" s="50"/>
      <c r="F6436" s="49"/>
      <c r="G6436" s="49" t="s">
        <v>25877</v>
      </c>
      <c r="H6436" s="49" t="s">
        <v>25878</v>
      </c>
      <c r="I6436" s="49" t="s">
        <v>9189</v>
      </c>
      <c r="J6436" s="49" t="s">
        <v>7780</v>
      </c>
      <c r="K6436" s="50" t="s">
        <v>15139</v>
      </c>
      <c r="L6436" s="49" t="s">
        <v>25713</v>
      </c>
    </row>
    <row r="6437" customFormat="false" ht="13.5" hidden="false" customHeight="false" outlineLevel="0" collapsed="false">
      <c r="A6437" s="49" t="s">
        <v>21118</v>
      </c>
      <c r="B6437" s="49" t="s">
        <v>24348</v>
      </c>
      <c r="C6437" s="49" t="s">
        <v>25038</v>
      </c>
      <c r="D6437" s="49" t="s">
        <v>25039</v>
      </c>
      <c r="E6437" s="50"/>
      <c r="F6437" s="49"/>
      <c r="G6437" s="49" t="s">
        <v>25879</v>
      </c>
      <c r="H6437" s="49" t="s">
        <v>25880</v>
      </c>
      <c r="I6437" s="49" t="s">
        <v>9189</v>
      </c>
      <c r="J6437" s="49" t="s">
        <v>7780</v>
      </c>
      <c r="K6437" s="50" t="s">
        <v>25727</v>
      </c>
      <c r="L6437" s="49" t="s">
        <v>25713</v>
      </c>
    </row>
    <row r="6438" customFormat="false" ht="13.5" hidden="false" customHeight="false" outlineLevel="0" collapsed="false">
      <c r="A6438" s="49" t="s">
        <v>21118</v>
      </c>
      <c r="B6438" s="49" t="s">
        <v>24348</v>
      </c>
      <c r="C6438" s="49" t="s">
        <v>25038</v>
      </c>
      <c r="D6438" s="49" t="s">
        <v>25039</v>
      </c>
      <c r="E6438" s="50"/>
      <c r="F6438" s="49"/>
      <c r="G6438" s="49" t="s">
        <v>25881</v>
      </c>
      <c r="H6438" s="49" t="s">
        <v>25882</v>
      </c>
      <c r="I6438" s="49" t="s">
        <v>9189</v>
      </c>
      <c r="J6438" s="49" t="s">
        <v>9175</v>
      </c>
      <c r="K6438" s="50" t="s">
        <v>25883</v>
      </c>
      <c r="L6438" s="49" t="s">
        <v>25713</v>
      </c>
    </row>
    <row r="6439" customFormat="false" ht="13.5" hidden="false" customHeight="false" outlineLevel="0" collapsed="false">
      <c r="A6439" s="49" t="s">
        <v>21118</v>
      </c>
      <c r="B6439" s="49" t="s">
        <v>24348</v>
      </c>
      <c r="C6439" s="49" t="s">
        <v>25038</v>
      </c>
      <c r="D6439" s="49" t="s">
        <v>25039</v>
      </c>
      <c r="E6439" s="50"/>
      <c r="F6439" s="49"/>
      <c r="G6439" s="49" t="s">
        <v>25884</v>
      </c>
      <c r="H6439" s="49" t="s">
        <v>25885</v>
      </c>
      <c r="I6439" s="49" t="s">
        <v>9189</v>
      </c>
      <c r="J6439" s="49" t="s">
        <v>9175</v>
      </c>
      <c r="K6439" s="50" t="s">
        <v>8613</v>
      </c>
      <c r="L6439" s="49" t="s">
        <v>25713</v>
      </c>
    </row>
    <row r="6440" customFormat="false" ht="13.5" hidden="false" customHeight="false" outlineLevel="0" collapsed="false">
      <c r="A6440" s="49" t="s">
        <v>21118</v>
      </c>
      <c r="B6440" s="49" t="s">
        <v>24348</v>
      </c>
      <c r="C6440" s="49" t="s">
        <v>25038</v>
      </c>
      <c r="D6440" s="49" t="s">
        <v>25039</v>
      </c>
      <c r="E6440" s="50"/>
      <c r="F6440" s="49"/>
      <c r="G6440" s="49" t="s">
        <v>25886</v>
      </c>
      <c r="H6440" s="49" t="s">
        <v>25887</v>
      </c>
      <c r="I6440" s="49" t="s">
        <v>9189</v>
      </c>
      <c r="J6440" s="49" t="s">
        <v>7780</v>
      </c>
      <c r="K6440" s="50" t="s">
        <v>25888</v>
      </c>
      <c r="L6440" s="49" t="s">
        <v>25713</v>
      </c>
    </row>
    <row r="6441" customFormat="false" ht="13.5" hidden="false" customHeight="false" outlineLevel="0" collapsed="false">
      <c r="A6441" s="49" t="s">
        <v>21118</v>
      </c>
      <c r="B6441" s="49" t="s">
        <v>24348</v>
      </c>
      <c r="C6441" s="49" t="s">
        <v>25038</v>
      </c>
      <c r="D6441" s="49" t="s">
        <v>25039</v>
      </c>
      <c r="E6441" s="50"/>
      <c r="F6441" s="49"/>
      <c r="G6441" s="49" t="s">
        <v>25889</v>
      </c>
      <c r="H6441" s="49" t="s">
        <v>25890</v>
      </c>
      <c r="I6441" s="49" t="s">
        <v>9189</v>
      </c>
      <c r="J6441" s="49" t="s">
        <v>7780</v>
      </c>
      <c r="K6441" s="50" t="s">
        <v>25759</v>
      </c>
      <c r="L6441" s="49" t="s">
        <v>25713</v>
      </c>
    </row>
    <row r="6442" customFormat="false" ht="13.5" hidden="false" customHeight="false" outlineLevel="0" collapsed="false">
      <c r="A6442" s="49" t="s">
        <v>21118</v>
      </c>
      <c r="B6442" s="49" t="s">
        <v>24348</v>
      </c>
      <c r="C6442" s="49" t="s">
        <v>25038</v>
      </c>
      <c r="D6442" s="49" t="s">
        <v>25039</v>
      </c>
      <c r="E6442" s="50"/>
      <c r="F6442" s="49"/>
      <c r="G6442" s="49" t="s">
        <v>25891</v>
      </c>
      <c r="H6442" s="49" t="s">
        <v>25892</v>
      </c>
      <c r="I6442" s="49" t="s">
        <v>9189</v>
      </c>
      <c r="J6442" s="49" t="s">
        <v>7780</v>
      </c>
      <c r="K6442" s="50" t="s">
        <v>25893</v>
      </c>
      <c r="L6442" s="49" t="s">
        <v>25713</v>
      </c>
    </row>
    <row r="6443" customFormat="false" ht="13.5" hidden="false" customHeight="false" outlineLevel="0" collapsed="false">
      <c r="A6443" s="49" t="s">
        <v>21118</v>
      </c>
      <c r="B6443" s="49" t="s">
        <v>24348</v>
      </c>
      <c r="C6443" s="49" t="s">
        <v>25038</v>
      </c>
      <c r="D6443" s="49" t="s">
        <v>25039</v>
      </c>
      <c r="E6443" s="50"/>
      <c r="F6443" s="49"/>
      <c r="G6443" s="49" t="s">
        <v>25894</v>
      </c>
      <c r="H6443" s="49" t="s">
        <v>25895</v>
      </c>
      <c r="I6443" s="49" t="s">
        <v>9189</v>
      </c>
      <c r="J6443" s="49" t="s">
        <v>7780</v>
      </c>
      <c r="K6443" s="50" t="s">
        <v>25896</v>
      </c>
      <c r="L6443" s="49" t="s">
        <v>25713</v>
      </c>
    </row>
    <row r="6444" customFormat="false" ht="13.5" hidden="false" customHeight="false" outlineLevel="0" collapsed="false">
      <c r="A6444" s="49" t="s">
        <v>21118</v>
      </c>
      <c r="B6444" s="49" t="s">
        <v>24348</v>
      </c>
      <c r="C6444" s="49" t="s">
        <v>25038</v>
      </c>
      <c r="D6444" s="49" t="s">
        <v>25039</v>
      </c>
      <c r="E6444" s="50"/>
      <c r="F6444" s="49"/>
      <c r="G6444" s="49" t="s">
        <v>25897</v>
      </c>
      <c r="H6444" s="49" t="s">
        <v>25898</v>
      </c>
      <c r="I6444" s="49" t="s">
        <v>9189</v>
      </c>
      <c r="J6444" s="49" t="s">
        <v>7780</v>
      </c>
      <c r="K6444" s="50" t="s">
        <v>19073</v>
      </c>
      <c r="L6444" s="49" t="s">
        <v>25713</v>
      </c>
    </row>
    <row r="6445" customFormat="false" ht="13.5" hidden="false" customHeight="false" outlineLevel="0" collapsed="false">
      <c r="A6445" s="49" t="s">
        <v>21118</v>
      </c>
      <c r="B6445" s="49" t="s">
        <v>24348</v>
      </c>
      <c r="C6445" s="49" t="s">
        <v>25038</v>
      </c>
      <c r="D6445" s="49" t="s">
        <v>25039</v>
      </c>
      <c r="E6445" s="50"/>
      <c r="F6445" s="49"/>
      <c r="G6445" s="49" t="s">
        <v>25899</v>
      </c>
      <c r="H6445" s="49" t="s">
        <v>25900</v>
      </c>
      <c r="I6445" s="49" t="s">
        <v>9189</v>
      </c>
      <c r="J6445" s="49" t="s">
        <v>7780</v>
      </c>
      <c r="K6445" s="50" t="s">
        <v>15594</v>
      </c>
      <c r="L6445" s="49" t="s">
        <v>25713</v>
      </c>
    </row>
    <row r="6446" customFormat="false" ht="13.5" hidden="false" customHeight="false" outlineLevel="0" collapsed="false">
      <c r="A6446" s="49" t="s">
        <v>21118</v>
      </c>
      <c r="B6446" s="49" t="s">
        <v>24348</v>
      </c>
      <c r="C6446" s="49" t="s">
        <v>25038</v>
      </c>
      <c r="D6446" s="49" t="s">
        <v>25039</v>
      </c>
      <c r="E6446" s="50"/>
      <c r="F6446" s="49"/>
      <c r="G6446" s="49" t="s">
        <v>25901</v>
      </c>
      <c r="H6446" s="49" t="s">
        <v>25902</v>
      </c>
      <c r="I6446" s="49" t="s">
        <v>9189</v>
      </c>
      <c r="J6446" s="49" t="s">
        <v>7780</v>
      </c>
      <c r="K6446" s="50" t="s">
        <v>14793</v>
      </c>
      <c r="L6446" s="49" t="s">
        <v>25713</v>
      </c>
    </row>
    <row r="6447" customFormat="false" ht="13.5" hidden="false" customHeight="false" outlineLevel="0" collapsed="false">
      <c r="A6447" s="49" t="s">
        <v>21118</v>
      </c>
      <c r="B6447" s="49" t="s">
        <v>24348</v>
      </c>
      <c r="C6447" s="49" t="s">
        <v>25038</v>
      </c>
      <c r="D6447" s="49" t="s">
        <v>25039</v>
      </c>
      <c r="E6447" s="50"/>
      <c r="F6447" s="49"/>
      <c r="G6447" s="49" t="s">
        <v>25903</v>
      </c>
      <c r="H6447" s="49" t="s">
        <v>25904</v>
      </c>
      <c r="I6447" s="49" t="s">
        <v>9189</v>
      </c>
      <c r="J6447" s="49" t="s">
        <v>7780</v>
      </c>
      <c r="K6447" s="50" t="s">
        <v>23930</v>
      </c>
      <c r="L6447" s="49" t="s">
        <v>25713</v>
      </c>
    </row>
    <row r="6448" customFormat="false" ht="13.5" hidden="false" customHeight="false" outlineLevel="0" collapsed="false">
      <c r="A6448" s="49" t="s">
        <v>21118</v>
      </c>
      <c r="B6448" s="49" t="s">
        <v>24348</v>
      </c>
      <c r="C6448" s="49" t="s">
        <v>25038</v>
      </c>
      <c r="D6448" s="49" t="s">
        <v>25039</v>
      </c>
      <c r="E6448" s="50"/>
      <c r="F6448" s="49"/>
      <c r="G6448" s="49" t="s">
        <v>25905</v>
      </c>
      <c r="H6448" s="49" t="s">
        <v>25906</v>
      </c>
      <c r="I6448" s="49" t="s">
        <v>9189</v>
      </c>
      <c r="J6448" s="49" t="s">
        <v>7780</v>
      </c>
      <c r="K6448" s="50" t="s">
        <v>10003</v>
      </c>
      <c r="L6448" s="49" t="s">
        <v>25713</v>
      </c>
    </row>
    <row r="6449" customFormat="false" ht="13.5" hidden="false" customHeight="false" outlineLevel="0" collapsed="false">
      <c r="A6449" s="49" t="s">
        <v>21118</v>
      </c>
      <c r="B6449" s="49" t="s">
        <v>24348</v>
      </c>
      <c r="C6449" s="49" t="s">
        <v>25038</v>
      </c>
      <c r="D6449" s="49" t="s">
        <v>25039</v>
      </c>
      <c r="E6449" s="50"/>
      <c r="F6449" s="49"/>
      <c r="G6449" s="49" t="s">
        <v>25907</v>
      </c>
      <c r="H6449" s="49" t="s">
        <v>25908</v>
      </c>
      <c r="I6449" s="49" t="s">
        <v>9189</v>
      </c>
      <c r="J6449" s="49" t="s">
        <v>7780</v>
      </c>
      <c r="K6449" s="50" t="s">
        <v>8574</v>
      </c>
      <c r="L6449" s="49" t="s">
        <v>25713</v>
      </c>
    </row>
    <row r="6450" customFormat="false" ht="13.5" hidden="false" customHeight="false" outlineLevel="0" collapsed="false">
      <c r="A6450" s="49" t="s">
        <v>21118</v>
      </c>
      <c r="B6450" s="49" t="s">
        <v>24348</v>
      </c>
      <c r="C6450" s="49" t="s">
        <v>25038</v>
      </c>
      <c r="D6450" s="49" t="s">
        <v>25039</v>
      </c>
      <c r="E6450" s="50"/>
      <c r="F6450" s="49"/>
      <c r="G6450" s="49" t="s">
        <v>25909</v>
      </c>
      <c r="H6450" s="49" t="s">
        <v>25910</v>
      </c>
      <c r="I6450" s="49" t="s">
        <v>9189</v>
      </c>
      <c r="J6450" s="49" t="s">
        <v>7780</v>
      </c>
      <c r="K6450" s="50" t="s">
        <v>25911</v>
      </c>
      <c r="L6450" s="49" t="s">
        <v>25713</v>
      </c>
    </row>
    <row r="6451" customFormat="false" ht="13.5" hidden="false" customHeight="false" outlineLevel="0" collapsed="false">
      <c r="A6451" s="49" t="s">
        <v>21118</v>
      </c>
      <c r="B6451" s="49" t="s">
        <v>24348</v>
      </c>
      <c r="C6451" s="49" t="s">
        <v>25038</v>
      </c>
      <c r="D6451" s="49" t="s">
        <v>25039</v>
      </c>
      <c r="E6451" s="50"/>
      <c r="F6451" s="49"/>
      <c r="G6451" s="49" t="s">
        <v>25912</v>
      </c>
      <c r="H6451" s="49" t="s">
        <v>25913</v>
      </c>
      <c r="I6451" s="49" t="s">
        <v>9189</v>
      </c>
      <c r="J6451" s="49" t="s">
        <v>9175</v>
      </c>
      <c r="K6451" s="50" t="s">
        <v>8336</v>
      </c>
      <c r="L6451" s="49" t="s">
        <v>25713</v>
      </c>
    </row>
    <row r="6452" customFormat="false" ht="13.5" hidden="false" customHeight="false" outlineLevel="0" collapsed="false">
      <c r="A6452" s="49" t="s">
        <v>21118</v>
      </c>
      <c r="B6452" s="49" t="s">
        <v>24348</v>
      </c>
      <c r="C6452" s="49" t="s">
        <v>25038</v>
      </c>
      <c r="D6452" s="49" t="s">
        <v>25039</v>
      </c>
      <c r="E6452" s="50"/>
      <c r="F6452" s="49"/>
      <c r="G6452" s="49" t="s">
        <v>25914</v>
      </c>
      <c r="H6452" s="49" t="s">
        <v>25915</v>
      </c>
      <c r="I6452" s="49" t="s">
        <v>9189</v>
      </c>
      <c r="J6452" s="49" t="s">
        <v>7780</v>
      </c>
      <c r="K6452" s="50" t="s">
        <v>25916</v>
      </c>
      <c r="L6452" s="49" t="s">
        <v>25713</v>
      </c>
    </row>
    <row r="6453" customFormat="false" ht="13.5" hidden="false" customHeight="false" outlineLevel="0" collapsed="false">
      <c r="A6453" s="49" t="s">
        <v>21118</v>
      </c>
      <c r="B6453" s="49" t="s">
        <v>24348</v>
      </c>
      <c r="C6453" s="49" t="s">
        <v>25038</v>
      </c>
      <c r="D6453" s="49" t="s">
        <v>25039</v>
      </c>
      <c r="E6453" s="50"/>
      <c r="F6453" s="49"/>
      <c r="G6453" s="49" t="s">
        <v>25917</v>
      </c>
      <c r="H6453" s="49" t="s">
        <v>25918</v>
      </c>
      <c r="I6453" s="49" t="s">
        <v>9189</v>
      </c>
      <c r="J6453" s="49" t="s">
        <v>7780</v>
      </c>
      <c r="K6453" s="50" t="s">
        <v>25919</v>
      </c>
      <c r="L6453" s="49" t="s">
        <v>25713</v>
      </c>
    </row>
    <row r="6454" customFormat="false" ht="13.5" hidden="false" customHeight="false" outlineLevel="0" collapsed="false">
      <c r="A6454" s="49" t="s">
        <v>21118</v>
      </c>
      <c r="B6454" s="49" t="s">
        <v>24348</v>
      </c>
      <c r="C6454" s="49" t="s">
        <v>25038</v>
      </c>
      <c r="D6454" s="49" t="s">
        <v>25039</v>
      </c>
      <c r="E6454" s="50"/>
      <c r="F6454" s="49"/>
      <c r="G6454" s="49" t="s">
        <v>25920</v>
      </c>
      <c r="H6454" s="49" t="s">
        <v>25921</v>
      </c>
      <c r="I6454" s="49" t="s">
        <v>9189</v>
      </c>
      <c r="J6454" s="49" t="s">
        <v>7780</v>
      </c>
      <c r="K6454" s="50" t="s">
        <v>25922</v>
      </c>
      <c r="L6454" s="49" t="s">
        <v>25713</v>
      </c>
    </row>
    <row r="6455" customFormat="false" ht="13.5" hidden="false" customHeight="false" outlineLevel="0" collapsed="false">
      <c r="A6455" s="49" t="s">
        <v>21118</v>
      </c>
      <c r="B6455" s="49" t="s">
        <v>24348</v>
      </c>
      <c r="C6455" s="49" t="s">
        <v>25038</v>
      </c>
      <c r="D6455" s="49" t="s">
        <v>25039</v>
      </c>
      <c r="E6455" s="50"/>
      <c r="F6455" s="49"/>
      <c r="G6455" s="49" t="s">
        <v>25923</v>
      </c>
      <c r="H6455" s="49" t="s">
        <v>25924</v>
      </c>
      <c r="I6455" s="49" t="s">
        <v>9189</v>
      </c>
      <c r="J6455" s="49" t="s">
        <v>7780</v>
      </c>
      <c r="K6455" s="50" t="s">
        <v>25925</v>
      </c>
      <c r="L6455" s="49" t="s">
        <v>25713</v>
      </c>
    </row>
    <row r="6456" customFormat="false" ht="13.5" hidden="false" customHeight="false" outlineLevel="0" collapsed="false">
      <c r="A6456" s="49" t="s">
        <v>21118</v>
      </c>
      <c r="B6456" s="49" t="s">
        <v>24348</v>
      </c>
      <c r="C6456" s="49" t="s">
        <v>25038</v>
      </c>
      <c r="D6456" s="49" t="s">
        <v>25039</v>
      </c>
      <c r="E6456" s="50"/>
      <c r="F6456" s="49"/>
      <c r="G6456" s="49" t="s">
        <v>25926</v>
      </c>
      <c r="H6456" s="49" t="s">
        <v>25927</v>
      </c>
      <c r="I6456" s="49" t="s">
        <v>9189</v>
      </c>
      <c r="J6456" s="49" t="s">
        <v>7780</v>
      </c>
      <c r="K6456" s="50" t="s">
        <v>18928</v>
      </c>
      <c r="L6456" s="49" t="s">
        <v>25713</v>
      </c>
    </row>
    <row r="6457" customFormat="false" ht="13.5" hidden="false" customHeight="false" outlineLevel="0" collapsed="false">
      <c r="A6457" s="49" t="s">
        <v>21118</v>
      </c>
      <c r="B6457" s="49" t="s">
        <v>24348</v>
      </c>
      <c r="C6457" s="49" t="s">
        <v>25038</v>
      </c>
      <c r="D6457" s="49" t="s">
        <v>25039</v>
      </c>
      <c r="E6457" s="50"/>
      <c r="F6457" s="49"/>
      <c r="G6457" s="49" t="s">
        <v>25928</v>
      </c>
      <c r="H6457" s="49" t="s">
        <v>25929</v>
      </c>
      <c r="I6457" s="49" t="s">
        <v>9189</v>
      </c>
      <c r="J6457" s="49" t="s">
        <v>7780</v>
      </c>
      <c r="K6457" s="50" t="s">
        <v>7906</v>
      </c>
      <c r="L6457" s="49" t="s">
        <v>25713</v>
      </c>
    </row>
    <row r="6458" customFormat="false" ht="13.5" hidden="false" customHeight="false" outlineLevel="0" collapsed="false">
      <c r="A6458" s="49" t="s">
        <v>21118</v>
      </c>
      <c r="B6458" s="49" t="s">
        <v>24348</v>
      </c>
      <c r="C6458" s="49" t="s">
        <v>25038</v>
      </c>
      <c r="D6458" s="49" t="s">
        <v>25039</v>
      </c>
      <c r="E6458" s="50"/>
      <c r="F6458" s="49"/>
      <c r="G6458" s="49" t="s">
        <v>25930</v>
      </c>
      <c r="H6458" s="49" t="s">
        <v>25931</v>
      </c>
      <c r="I6458" s="49" t="s">
        <v>9189</v>
      </c>
      <c r="J6458" s="49" t="s">
        <v>7780</v>
      </c>
      <c r="K6458" s="50" t="s">
        <v>25932</v>
      </c>
      <c r="L6458" s="49" t="s">
        <v>25713</v>
      </c>
    </row>
    <row r="6459" customFormat="false" ht="13.5" hidden="false" customHeight="false" outlineLevel="0" collapsed="false">
      <c r="A6459" s="49" t="s">
        <v>21118</v>
      </c>
      <c r="B6459" s="49" t="s">
        <v>24348</v>
      </c>
      <c r="C6459" s="49" t="s">
        <v>25038</v>
      </c>
      <c r="D6459" s="49" t="s">
        <v>25039</v>
      </c>
      <c r="E6459" s="50"/>
      <c r="F6459" s="49"/>
      <c r="G6459" s="49" t="s">
        <v>25933</v>
      </c>
      <c r="H6459" s="49" t="s">
        <v>25934</v>
      </c>
      <c r="I6459" s="49" t="s">
        <v>9189</v>
      </c>
      <c r="J6459" s="49" t="s">
        <v>7780</v>
      </c>
      <c r="K6459" s="50" t="s">
        <v>16101</v>
      </c>
      <c r="L6459" s="49" t="s">
        <v>25713</v>
      </c>
    </row>
    <row r="6460" customFormat="false" ht="13.5" hidden="false" customHeight="false" outlineLevel="0" collapsed="false">
      <c r="A6460" s="49" t="s">
        <v>21118</v>
      </c>
      <c r="B6460" s="49" t="s">
        <v>24348</v>
      </c>
      <c r="C6460" s="49" t="s">
        <v>25038</v>
      </c>
      <c r="D6460" s="49" t="s">
        <v>25039</v>
      </c>
      <c r="E6460" s="50"/>
      <c r="F6460" s="49"/>
      <c r="G6460" s="49" t="s">
        <v>25935</v>
      </c>
      <c r="H6460" s="49" t="s">
        <v>25936</v>
      </c>
      <c r="I6460" s="49" t="s">
        <v>9189</v>
      </c>
      <c r="J6460" s="49" t="s">
        <v>9175</v>
      </c>
      <c r="K6460" s="50" t="s">
        <v>9680</v>
      </c>
      <c r="L6460" s="49" t="s">
        <v>25713</v>
      </c>
    </row>
    <row r="6461" customFormat="false" ht="13.5" hidden="false" customHeight="false" outlineLevel="0" collapsed="false">
      <c r="A6461" s="49" t="s">
        <v>21118</v>
      </c>
      <c r="B6461" s="49" t="s">
        <v>24348</v>
      </c>
      <c r="C6461" s="49" t="s">
        <v>25038</v>
      </c>
      <c r="D6461" s="49" t="s">
        <v>25039</v>
      </c>
      <c r="E6461" s="50"/>
      <c r="F6461" s="49"/>
      <c r="G6461" s="49" t="s">
        <v>25937</v>
      </c>
      <c r="H6461" s="49" t="s">
        <v>25938</v>
      </c>
      <c r="I6461" s="49" t="s">
        <v>9189</v>
      </c>
      <c r="J6461" s="49" t="s">
        <v>9175</v>
      </c>
      <c r="K6461" s="50" t="s">
        <v>25939</v>
      </c>
      <c r="L6461" s="49" t="s">
        <v>25713</v>
      </c>
    </row>
    <row r="6462" customFormat="false" ht="13.5" hidden="false" customHeight="false" outlineLevel="0" collapsed="false">
      <c r="A6462" s="49" t="s">
        <v>21118</v>
      </c>
      <c r="B6462" s="49" t="s">
        <v>24348</v>
      </c>
      <c r="C6462" s="49" t="s">
        <v>25038</v>
      </c>
      <c r="D6462" s="49" t="s">
        <v>25039</v>
      </c>
      <c r="E6462" s="50"/>
      <c r="F6462" s="49"/>
      <c r="G6462" s="49" t="s">
        <v>25940</v>
      </c>
      <c r="H6462" s="49" t="s">
        <v>25941</v>
      </c>
      <c r="I6462" s="49" t="s">
        <v>9189</v>
      </c>
      <c r="J6462" s="49" t="s">
        <v>7780</v>
      </c>
      <c r="K6462" s="50" t="s">
        <v>25942</v>
      </c>
      <c r="L6462" s="49" t="s">
        <v>25713</v>
      </c>
    </row>
    <row r="6463" customFormat="false" ht="13.5" hidden="false" customHeight="false" outlineLevel="0" collapsed="false">
      <c r="A6463" s="49" t="s">
        <v>21118</v>
      </c>
      <c r="B6463" s="49" t="s">
        <v>24348</v>
      </c>
      <c r="C6463" s="49" t="s">
        <v>25038</v>
      </c>
      <c r="D6463" s="49" t="s">
        <v>25039</v>
      </c>
      <c r="E6463" s="50"/>
      <c r="F6463" s="49"/>
      <c r="G6463" s="49" t="s">
        <v>25943</v>
      </c>
      <c r="H6463" s="49" t="s">
        <v>25944</v>
      </c>
      <c r="I6463" s="49" t="s">
        <v>9189</v>
      </c>
      <c r="J6463" s="49" t="s">
        <v>7780</v>
      </c>
      <c r="K6463" s="50" t="s">
        <v>25945</v>
      </c>
      <c r="L6463" s="49" t="s">
        <v>25713</v>
      </c>
    </row>
    <row r="6464" customFormat="false" ht="13.5" hidden="false" customHeight="false" outlineLevel="0" collapsed="false">
      <c r="A6464" s="49" t="s">
        <v>21118</v>
      </c>
      <c r="B6464" s="49" t="s">
        <v>24348</v>
      </c>
      <c r="C6464" s="49" t="s">
        <v>25038</v>
      </c>
      <c r="D6464" s="49" t="s">
        <v>25039</v>
      </c>
      <c r="E6464" s="50"/>
      <c r="F6464" s="49"/>
      <c r="G6464" s="49" t="s">
        <v>25946</v>
      </c>
      <c r="H6464" s="49" t="s">
        <v>25947</v>
      </c>
      <c r="I6464" s="49" t="s">
        <v>9189</v>
      </c>
      <c r="J6464" s="49" t="s">
        <v>7780</v>
      </c>
      <c r="K6464" s="50" t="s">
        <v>25948</v>
      </c>
      <c r="L6464" s="49" t="s">
        <v>25713</v>
      </c>
    </row>
    <row r="6465" customFormat="false" ht="13.5" hidden="false" customHeight="false" outlineLevel="0" collapsed="false">
      <c r="A6465" s="49" t="s">
        <v>21118</v>
      </c>
      <c r="B6465" s="49" t="s">
        <v>24348</v>
      </c>
      <c r="C6465" s="49" t="s">
        <v>25038</v>
      </c>
      <c r="D6465" s="49" t="s">
        <v>25039</v>
      </c>
      <c r="E6465" s="50"/>
      <c r="F6465" s="49"/>
      <c r="G6465" s="49" t="s">
        <v>25949</v>
      </c>
      <c r="H6465" s="49" t="s">
        <v>25950</v>
      </c>
      <c r="I6465" s="49" t="s">
        <v>9189</v>
      </c>
      <c r="J6465" s="49" t="s">
        <v>9175</v>
      </c>
      <c r="K6465" s="50" t="s">
        <v>19878</v>
      </c>
      <c r="L6465" s="49" t="s">
        <v>25713</v>
      </c>
    </row>
    <row r="6466" customFormat="false" ht="13.5" hidden="false" customHeight="false" outlineLevel="0" collapsed="false">
      <c r="A6466" s="49" t="s">
        <v>21118</v>
      </c>
      <c r="B6466" s="49" t="s">
        <v>24348</v>
      </c>
      <c r="C6466" s="49" t="s">
        <v>25038</v>
      </c>
      <c r="D6466" s="49" t="s">
        <v>25039</v>
      </c>
      <c r="E6466" s="50"/>
      <c r="F6466" s="49"/>
      <c r="G6466" s="49" t="s">
        <v>25951</v>
      </c>
      <c r="H6466" s="49" t="s">
        <v>25952</v>
      </c>
      <c r="I6466" s="49" t="s">
        <v>9189</v>
      </c>
      <c r="J6466" s="49" t="s">
        <v>7780</v>
      </c>
      <c r="K6466" s="50" t="s">
        <v>25953</v>
      </c>
      <c r="L6466" s="49" t="s">
        <v>25713</v>
      </c>
    </row>
    <row r="6467" customFormat="false" ht="13.5" hidden="false" customHeight="false" outlineLevel="0" collapsed="false">
      <c r="A6467" s="49" t="s">
        <v>21118</v>
      </c>
      <c r="B6467" s="49" t="s">
        <v>24348</v>
      </c>
      <c r="C6467" s="49" t="s">
        <v>25038</v>
      </c>
      <c r="D6467" s="49" t="s">
        <v>25039</v>
      </c>
      <c r="E6467" s="50"/>
      <c r="F6467" s="49"/>
      <c r="G6467" s="49" t="s">
        <v>25954</v>
      </c>
      <c r="H6467" s="49" t="s">
        <v>25955</v>
      </c>
      <c r="I6467" s="49" t="s">
        <v>9189</v>
      </c>
      <c r="J6467" s="49" t="s">
        <v>7780</v>
      </c>
      <c r="K6467" s="50" t="s">
        <v>25956</v>
      </c>
      <c r="L6467" s="49" t="s">
        <v>25713</v>
      </c>
    </row>
    <row r="6468" customFormat="false" ht="13.5" hidden="false" customHeight="false" outlineLevel="0" collapsed="false">
      <c r="A6468" s="49" t="s">
        <v>21118</v>
      </c>
      <c r="B6468" s="49" t="s">
        <v>24348</v>
      </c>
      <c r="C6468" s="49" t="s">
        <v>25038</v>
      </c>
      <c r="D6468" s="49" t="s">
        <v>25039</v>
      </c>
      <c r="E6468" s="50"/>
      <c r="F6468" s="49"/>
      <c r="G6468" s="49" t="s">
        <v>25957</v>
      </c>
      <c r="H6468" s="49" t="s">
        <v>25958</v>
      </c>
      <c r="I6468" s="49" t="s">
        <v>25959</v>
      </c>
      <c r="J6468" s="49" t="s">
        <v>7780</v>
      </c>
      <c r="K6468" s="50" t="s">
        <v>25960</v>
      </c>
      <c r="L6468" s="49" t="s">
        <v>25713</v>
      </c>
    </row>
    <row r="6469" customFormat="false" ht="13.5" hidden="false" customHeight="false" outlineLevel="0" collapsed="false">
      <c r="A6469" s="49" t="s">
        <v>21118</v>
      </c>
      <c r="B6469" s="49" t="s">
        <v>24348</v>
      </c>
      <c r="C6469" s="49" t="s">
        <v>25038</v>
      </c>
      <c r="D6469" s="49" t="s">
        <v>25039</v>
      </c>
      <c r="E6469" s="50"/>
      <c r="F6469" s="49"/>
      <c r="G6469" s="49" t="s">
        <v>25961</v>
      </c>
      <c r="H6469" s="49" t="s">
        <v>25910</v>
      </c>
      <c r="I6469" s="49" t="s">
        <v>25959</v>
      </c>
      <c r="J6469" s="49" t="s">
        <v>7780</v>
      </c>
      <c r="K6469" s="50" t="s">
        <v>25962</v>
      </c>
      <c r="L6469" s="49" t="s">
        <v>25713</v>
      </c>
    </row>
    <row r="6470" customFormat="false" ht="13.5" hidden="false" customHeight="false" outlineLevel="0" collapsed="false">
      <c r="A6470" s="49" t="s">
        <v>21118</v>
      </c>
      <c r="B6470" s="49" t="s">
        <v>24348</v>
      </c>
      <c r="C6470" s="49" t="s">
        <v>25038</v>
      </c>
      <c r="D6470" s="49" t="s">
        <v>25039</v>
      </c>
      <c r="E6470" s="50"/>
      <c r="F6470" s="49"/>
      <c r="G6470" s="49" t="s">
        <v>25963</v>
      </c>
      <c r="H6470" s="49" t="s">
        <v>25931</v>
      </c>
      <c r="I6470" s="49" t="s">
        <v>25959</v>
      </c>
      <c r="J6470" s="49" t="s">
        <v>7780</v>
      </c>
      <c r="K6470" s="50" t="s">
        <v>25964</v>
      </c>
      <c r="L6470" s="49" t="s">
        <v>25713</v>
      </c>
    </row>
    <row r="6471" customFormat="false" ht="13.5" hidden="false" customHeight="false" outlineLevel="0" collapsed="false">
      <c r="A6471" s="49" t="s">
        <v>21118</v>
      </c>
      <c r="B6471" s="49" t="s">
        <v>24348</v>
      </c>
      <c r="C6471" s="49" t="s">
        <v>25038</v>
      </c>
      <c r="D6471" s="49" t="s">
        <v>25039</v>
      </c>
      <c r="E6471" s="50"/>
      <c r="F6471" s="49"/>
      <c r="G6471" s="49" t="s">
        <v>25965</v>
      </c>
      <c r="H6471" s="49" t="s">
        <v>25934</v>
      </c>
      <c r="I6471" s="49" t="s">
        <v>25959</v>
      </c>
      <c r="J6471" s="49" t="s">
        <v>7780</v>
      </c>
      <c r="K6471" s="50" t="s">
        <v>25966</v>
      </c>
      <c r="L6471" s="49" t="s">
        <v>25713</v>
      </c>
    </row>
    <row r="6472" customFormat="false" ht="13.5" hidden="false" customHeight="false" outlineLevel="0" collapsed="false">
      <c r="A6472" s="49" t="s">
        <v>21118</v>
      </c>
      <c r="B6472" s="49" t="s">
        <v>24348</v>
      </c>
      <c r="C6472" s="49" t="s">
        <v>25038</v>
      </c>
      <c r="D6472" s="49" t="s">
        <v>25039</v>
      </c>
      <c r="E6472" s="50"/>
      <c r="F6472" s="49"/>
      <c r="G6472" s="49" t="s">
        <v>25967</v>
      </c>
      <c r="H6472" s="49" t="s">
        <v>25927</v>
      </c>
      <c r="I6472" s="49" t="s">
        <v>25959</v>
      </c>
      <c r="J6472" s="49" t="s">
        <v>7780</v>
      </c>
      <c r="K6472" s="50" t="s">
        <v>25968</v>
      </c>
      <c r="L6472" s="49" t="s">
        <v>25713</v>
      </c>
    </row>
    <row r="6473" customFormat="false" ht="13.5" hidden="false" customHeight="false" outlineLevel="0" collapsed="false">
      <c r="A6473" s="49" t="s">
        <v>21118</v>
      </c>
      <c r="B6473" s="49" t="s">
        <v>24348</v>
      </c>
      <c r="C6473" s="49" t="s">
        <v>25038</v>
      </c>
      <c r="D6473" s="49" t="s">
        <v>25039</v>
      </c>
      <c r="E6473" s="50"/>
      <c r="F6473" s="49"/>
      <c r="G6473" s="49" t="s">
        <v>25969</v>
      </c>
      <c r="H6473" s="49" t="s">
        <v>25913</v>
      </c>
      <c r="I6473" s="49" t="s">
        <v>25959</v>
      </c>
      <c r="J6473" s="49" t="s">
        <v>7780</v>
      </c>
      <c r="K6473" s="50" t="s">
        <v>25970</v>
      </c>
      <c r="L6473" s="49" t="s">
        <v>25713</v>
      </c>
    </row>
    <row r="6474" customFormat="false" ht="13.5" hidden="false" customHeight="false" outlineLevel="0" collapsed="false">
      <c r="A6474" s="49" t="s">
        <v>21118</v>
      </c>
      <c r="B6474" s="49" t="s">
        <v>24348</v>
      </c>
      <c r="C6474" s="49" t="s">
        <v>25038</v>
      </c>
      <c r="D6474" s="49" t="s">
        <v>25039</v>
      </c>
      <c r="E6474" s="50"/>
      <c r="F6474" s="49"/>
      <c r="G6474" s="49" t="s">
        <v>25971</v>
      </c>
      <c r="H6474" s="49" t="s">
        <v>25915</v>
      </c>
      <c r="I6474" s="49" t="s">
        <v>25959</v>
      </c>
      <c r="J6474" s="49" t="s">
        <v>7780</v>
      </c>
      <c r="K6474" s="50" t="s">
        <v>25972</v>
      </c>
      <c r="L6474" s="49" t="s">
        <v>25713</v>
      </c>
    </row>
    <row r="6475" customFormat="false" ht="13.5" hidden="false" customHeight="false" outlineLevel="0" collapsed="false">
      <c r="A6475" s="49" t="s">
        <v>21118</v>
      </c>
      <c r="B6475" s="49" t="s">
        <v>24348</v>
      </c>
      <c r="C6475" s="49" t="s">
        <v>25038</v>
      </c>
      <c r="D6475" s="49" t="s">
        <v>25039</v>
      </c>
      <c r="E6475" s="50"/>
      <c r="F6475" s="49"/>
      <c r="G6475" s="49" t="s">
        <v>25973</v>
      </c>
      <c r="H6475" s="49" t="s">
        <v>25938</v>
      </c>
      <c r="I6475" s="49" t="s">
        <v>25959</v>
      </c>
      <c r="J6475" s="49" t="s">
        <v>7780</v>
      </c>
      <c r="K6475" s="50" t="s">
        <v>25974</v>
      </c>
      <c r="L6475" s="49" t="s">
        <v>25713</v>
      </c>
    </row>
    <row r="6476" customFormat="false" ht="13.5" hidden="false" customHeight="false" outlineLevel="0" collapsed="false">
      <c r="A6476" s="49" t="s">
        <v>21118</v>
      </c>
      <c r="B6476" s="49" t="s">
        <v>24348</v>
      </c>
      <c r="C6476" s="49" t="s">
        <v>25038</v>
      </c>
      <c r="D6476" s="49" t="s">
        <v>25039</v>
      </c>
      <c r="E6476" s="50"/>
      <c r="F6476" s="49"/>
      <c r="G6476" s="49" t="s">
        <v>25975</v>
      </c>
      <c r="H6476" s="49" t="s">
        <v>25929</v>
      </c>
      <c r="I6476" s="49" t="s">
        <v>25959</v>
      </c>
      <c r="J6476" s="49" t="s">
        <v>7780</v>
      </c>
      <c r="K6476" s="50" t="s">
        <v>25976</v>
      </c>
      <c r="L6476" s="49" t="s">
        <v>25713</v>
      </c>
    </row>
    <row r="6477" customFormat="false" ht="13.5" hidden="false" customHeight="false" outlineLevel="0" collapsed="false">
      <c r="A6477" s="49" t="s">
        <v>21118</v>
      </c>
      <c r="B6477" s="49" t="s">
        <v>24348</v>
      </c>
      <c r="C6477" s="49" t="s">
        <v>25038</v>
      </c>
      <c r="D6477" s="49" t="s">
        <v>25039</v>
      </c>
      <c r="E6477" s="50"/>
      <c r="F6477" s="49"/>
      <c r="G6477" s="49" t="s">
        <v>25977</v>
      </c>
      <c r="H6477" s="49" t="s">
        <v>25941</v>
      </c>
      <c r="I6477" s="49" t="s">
        <v>25959</v>
      </c>
      <c r="J6477" s="49" t="s">
        <v>7780</v>
      </c>
      <c r="K6477" s="50" t="s">
        <v>25978</v>
      </c>
      <c r="L6477" s="49" t="s">
        <v>25713</v>
      </c>
    </row>
    <row r="6478" customFormat="false" ht="13.5" hidden="false" customHeight="false" outlineLevel="0" collapsed="false">
      <c r="A6478" s="49" t="s">
        <v>21118</v>
      </c>
      <c r="B6478" s="49" t="s">
        <v>24348</v>
      </c>
      <c r="C6478" s="49" t="s">
        <v>25038</v>
      </c>
      <c r="D6478" s="49" t="s">
        <v>25039</v>
      </c>
      <c r="E6478" s="50"/>
      <c r="F6478" s="49"/>
      <c r="G6478" s="49" t="s">
        <v>25979</v>
      </c>
      <c r="H6478" s="49" t="s">
        <v>25944</v>
      </c>
      <c r="I6478" s="49" t="s">
        <v>25959</v>
      </c>
      <c r="J6478" s="49" t="s">
        <v>7780</v>
      </c>
      <c r="K6478" s="50" t="s">
        <v>25980</v>
      </c>
      <c r="L6478" s="49" t="s">
        <v>25713</v>
      </c>
    </row>
    <row r="6479" customFormat="false" ht="13.5" hidden="false" customHeight="false" outlineLevel="0" collapsed="false">
      <c r="A6479" s="49" t="s">
        <v>21118</v>
      </c>
      <c r="B6479" s="49" t="s">
        <v>24348</v>
      </c>
      <c r="C6479" s="49" t="s">
        <v>25038</v>
      </c>
      <c r="D6479" s="49" t="s">
        <v>25039</v>
      </c>
      <c r="E6479" s="50"/>
      <c r="F6479" s="49"/>
      <c r="G6479" s="49" t="s">
        <v>25981</v>
      </c>
      <c r="H6479" s="49" t="s">
        <v>25982</v>
      </c>
      <c r="I6479" s="49" t="s">
        <v>25959</v>
      </c>
      <c r="J6479" s="49" t="s">
        <v>7780</v>
      </c>
      <c r="K6479" s="50" t="s">
        <v>25983</v>
      </c>
      <c r="L6479" s="49" t="s">
        <v>25713</v>
      </c>
    </row>
    <row r="6480" customFormat="false" ht="13.5" hidden="false" customHeight="false" outlineLevel="0" collapsed="false">
      <c r="A6480" s="49" t="s">
        <v>21118</v>
      </c>
      <c r="B6480" s="49" t="s">
        <v>24348</v>
      </c>
      <c r="C6480" s="49" t="s">
        <v>25038</v>
      </c>
      <c r="D6480" s="49" t="s">
        <v>25039</v>
      </c>
      <c r="E6480" s="50"/>
      <c r="F6480" s="49"/>
      <c r="G6480" s="49" t="s">
        <v>25984</v>
      </c>
      <c r="H6480" s="49" t="s">
        <v>25985</v>
      </c>
      <c r="I6480" s="49" t="s">
        <v>25959</v>
      </c>
      <c r="J6480" s="49" t="s">
        <v>7780</v>
      </c>
      <c r="K6480" s="50" t="s">
        <v>25986</v>
      </c>
      <c r="L6480" s="49" t="s">
        <v>25713</v>
      </c>
    </row>
    <row r="6481" customFormat="false" ht="13.5" hidden="false" customHeight="false" outlineLevel="0" collapsed="false">
      <c r="A6481" s="49" t="s">
        <v>21118</v>
      </c>
      <c r="B6481" s="49" t="s">
        <v>24348</v>
      </c>
      <c r="C6481" s="49" t="s">
        <v>25038</v>
      </c>
      <c r="D6481" s="49" t="s">
        <v>25039</v>
      </c>
      <c r="E6481" s="50"/>
      <c r="F6481" s="49"/>
      <c r="G6481" s="49" t="s">
        <v>25987</v>
      </c>
      <c r="H6481" s="49" t="s">
        <v>25988</v>
      </c>
      <c r="I6481" s="49" t="s">
        <v>25959</v>
      </c>
      <c r="J6481" s="49" t="s">
        <v>7780</v>
      </c>
      <c r="K6481" s="50" t="s">
        <v>25989</v>
      </c>
      <c r="L6481" s="49" t="s">
        <v>25713</v>
      </c>
    </row>
    <row r="6482" customFormat="false" ht="13.5" hidden="false" customHeight="false" outlineLevel="0" collapsed="false">
      <c r="A6482" s="49" t="s">
        <v>21118</v>
      </c>
      <c r="B6482" s="49" t="s">
        <v>24348</v>
      </c>
      <c r="C6482" s="49" t="s">
        <v>25038</v>
      </c>
      <c r="D6482" s="49" t="s">
        <v>25039</v>
      </c>
      <c r="E6482" s="50"/>
      <c r="F6482" s="49"/>
      <c r="G6482" s="49" t="s">
        <v>25990</v>
      </c>
      <c r="H6482" s="49" t="s">
        <v>25991</v>
      </c>
      <c r="I6482" s="49" t="s">
        <v>25959</v>
      </c>
      <c r="J6482" s="49" t="s">
        <v>7780</v>
      </c>
      <c r="K6482" s="50" t="s">
        <v>25992</v>
      </c>
      <c r="L6482" s="49" t="s">
        <v>25713</v>
      </c>
    </row>
    <row r="6483" customFormat="false" ht="13.5" hidden="false" customHeight="false" outlineLevel="0" collapsed="false">
      <c r="A6483" s="49" t="s">
        <v>21118</v>
      </c>
      <c r="B6483" s="49" t="s">
        <v>24348</v>
      </c>
      <c r="C6483" s="49" t="s">
        <v>25038</v>
      </c>
      <c r="D6483" s="49" t="s">
        <v>25039</v>
      </c>
      <c r="E6483" s="50"/>
      <c r="F6483" s="49"/>
      <c r="G6483" s="49" t="s">
        <v>25993</v>
      </c>
      <c r="H6483" s="49" t="s">
        <v>25947</v>
      </c>
      <c r="I6483" s="49" t="s">
        <v>25959</v>
      </c>
      <c r="J6483" s="49" t="s">
        <v>7780</v>
      </c>
      <c r="K6483" s="50" t="s">
        <v>25994</v>
      </c>
      <c r="L6483" s="49" t="s">
        <v>25713</v>
      </c>
    </row>
    <row r="6484" customFormat="false" ht="13.5" hidden="false" customHeight="false" outlineLevel="0" collapsed="false">
      <c r="A6484" s="49" t="s">
        <v>21118</v>
      </c>
      <c r="B6484" s="49" t="s">
        <v>24348</v>
      </c>
      <c r="C6484" s="49" t="s">
        <v>25038</v>
      </c>
      <c r="D6484" s="49" t="s">
        <v>25039</v>
      </c>
      <c r="E6484" s="50"/>
      <c r="F6484" s="49"/>
      <c r="G6484" s="49" t="s">
        <v>25995</v>
      </c>
      <c r="H6484" s="49" t="s">
        <v>25950</v>
      </c>
      <c r="I6484" s="49" t="s">
        <v>25959</v>
      </c>
      <c r="J6484" s="49" t="s">
        <v>7780</v>
      </c>
      <c r="K6484" s="50" t="s">
        <v>25996</v>
      </c>
      <c r="L6484" s="49" t="s">
        <v>25713</v>
      </c>
    </row>
    <row r="6485" customFormat="false" ht="13.5" hidden="false" customHeight="false" outlineLevel="0" collapsed="false">
      <c r="A6485" s="49" t="s">
        <v>21118</v>
      </c>
      <c r="B6485" s="49" t="s">
        <v>24348</v>
      </c>
      <c r="C6485" s="49" t="s">
        <v>25038</v>
      </c>
      <c r="D6485" s="49" t="s">
        <v>25039</v>
      </c>
      <c r="E6485" s="50"/>
      <c r="F6485" s="49"/>
      <c r="G6485" s="49" t="s">
        <v>25997</v>
      </c>
      <c r="H6485" s="49" t="s">
        <v>25998</v>
      </c>
      <c r="I6485" s="49" t="s">
        <v>9189</v>
      </c>
      <c r="J6485" s="49" t="s">
        <v>7780</v>
      </c>
      <c r="K6485" s="50" t="s">
        <v>9172</v>
      </c>
      <c r="L6485" s="49" t="s">
        <v>25713</v>
      </c>
    </row>
    <row r="6486" customFormat="false" ht="13.5" hidden="false" customHeight="false" outlineLevel="0" collapsed="false">
      <c r="A6486" s="49" t="s">
        <v>21118</v>
      </c>
      <c r="B6486" s="49" t="s">
        <v>24348</v>
      </c>
      <c r="C6486" s="49" t="s">
        <v>25038</v>
      </c>
      <c r="D6486" s="49" t="s">
        <v>25039</v>
      </c>
      <c r="E6486" s="50"/>
      <c r="F6486" s="49"/>
      <c r="G6486" s="49" t="s">
        <v>25999</v>
      </c>
      <c r="H6486" s="49" t="s">
        <v>26000</v>
      </c>
      <c r="I6486" s="49" t="s">
        <v>9189</v>
      </c>
      <c r="J6486" s="49" t="s">
        <v>7780</v>
      </c>
      <c r="K6486" s="50" t="s">
        <v>10264</v>
      </c>
      <c r="L6486" s="49" t="s">
        <v>25713</v>
      </c>
    </row>
    <row r="6487" customFormat="false" ht="13.5" hidden="false" customHeight="false" outlineLevel="0" collapsed="false">
      <c r="A6487" s="49" t="s">
        <v>21118</v>
      </c>
      <c r="B6487" s="49" t="s">
        <v>24348</v>
      </c>
      <c r="C6487" s="49" t="s">
        <v>25038</v>
      </c>
      <c r="D6487" s="49" t="s">
        <v>25039</v>
      </c>
      <c r="E6487" s="50"/>
      <c r="F6487" s="49"/>
      <c r="G6487" s="49" t="s">
        <v>26001</v>
      </c>
      <c r="H6487" s="49" t="s">
        <v>26002</v>
      </c>
      <c r="I6487" s="49" t="s">
        <v>9189</v>
      </c>
      <c r="J6487" s="49" t="s">
        <v>7780</v>
      </c>
      <c r="K6487" s="50" t="s">
        <v>9504</v>
      </c>
      <c r="L6487" s="49" t="s">
        <v>25713</v>
      </c>
    </row>
    <row r="6488" customFormat="false" ht="13.5" hidden="false" customHeight="false" outlineLevel="0" collapsed="false">
      <c r="A6488" s="49" t="s">
        <v>21118</v>
      </c>
      <c r="B6488" s="49" t="s">
        <v>24348</v>
      </c>
      <c r="C6488" s="49" t="s">
        <v>25038</v>
      </c>
      <c r="D6488" s="49" t="s">
        <v>25039</v>
      </c>
      <c r="E6488" s="50"/>
      <c r="F6488" s="49"/>
      <c r="G6488" s="49" t="s">
        <v>26003</v>
      </c>
      <c r="H6488" s="49" t="s">
        <v>26004</v>
      </c>
      <c r="I6488" s="49" t="s">
        <v>9189</v>
      </c>
      <c r="J6488" s="49" t="s">
        <v>7780</v>
      </c>
      <c r="K6488" s="50" t="s">
        <v>9504</v>
      </c>
      <c r="L6488" s="49" t="s">
        <v>25713</v>
      </c>
    </row>
    <row r="6489" customFormat="false" ht="13.5" hidden="false" customHeight="false" outlineLevel="0" collapsed="false">
      <c r="A6489" s="49" t="s">
        <v>21118</v>
      </c>
      <c r="B6489" s="49" t="s">
        <v>24348</v>
      </c>
      <c r="C6489" s="49" t="s">
        <v>25038</v>
      </c>
      <c r="D6489" s="49" t="s">
        <v>25039</v>
      </c>
      <c r="E6489" s="50"/>
      <c r="F6489" s="49"/>
      <c r="G6489" s="49" t="s">
        <v>26005</v>
      </c>
      <c r="H6489" s="49" t="s">
        <v>26006</v>
      </c>
      <c r="I6489" s="49" t="s">
        <v>9189</v>
      </c>
      <c r="J6489" s="49" t="s">
        <v>7780</v>
      </c>
      <c r="K6489" s="50" t="s">
        <v>9033</v>
      </c>
      <c r="L6489" s="49" t="s">
        <v>25713</v>
      </c>
    </row>
    <row r="6490" customFormat="false" ht="13.5" hidden="false" customHeight="false" outlineLevel="0" collapsed="false">
      <c r="A6490" s="49" t="s">
        <v>21118</v>
      </c>
      <c r="B6490" s="49" t="s">
        <v>24348</v>
      </c>
      <c r="C6490" s="49" t="s">
        <v>25038</v>
      </c>
      <c r="D6490" s="49" t="s">
        <v>25039</v>
      </c>
      <c r="E6490" s="50"/>
      <c r="F6490" s="49"/>
      <c r="G6490" s="49" t="s">
        <v>26007</v>
      </c>
      <c r="H6490" s="49" t="s">
        <v>26008</v>
      </c>
      <c r="I6490" s="49" t="s">
        <v>9189</v>
      </c>
      <c r="J6490" s="49" t="s">
        <v>7780</v>
      </c>
      <c r="K6490" s="50" t="s">
        <v>10264</v>
      </c>
      <c r="L6490" s="49" t="s">
        <v>25713</v>
      </c>
    </row>
    <row r="6491" customFormat="false" ht="13.5" hidden="false" customHeight="false" outlineLevel="0" collapsed="false">
      <c r="A6491" s="49" t="s">
        <v>21118</v>
      </c>
      <c r="B6491" s="49" t="s">
        <v>24348</v>
      </c>
      <c r="C6491" s="49" t="s">
        <v>25038</v>
      </c>
      <c r="D6491" s="49" t="s">
        <v>25039</v>
      </c>
      <c r="E6491" s="50"/>
      <c r="F6491" s="49"/>
      <c r="G6491" s="49" t="s">
        <v>26009</v>
      </c>
      <c r="H6491" s="49" t="s">
        <v>26010</v>
      </c>
      <c r="I6491" s="49" t="s">
        <v>9189</v>
      </c>
      <c r="J6491" s="49" t="s">
        <v>7780</v>
      </c>
      <c r="K6491" s="50" t="s">
        <v>10264</v>
      </c>
      <c r="L6491" s="49" t="s">
        <v>25713</v>
      </c>
    </row>
    <row r="6492" customFormat="false" ht="13.5" hidden="false" customHeight="false" outlineLevel="0" collapsed="false">
      <c r="A6492" s="49" t="s">
        <v>21118</v>
      </c>
      <c r="B6492" s="49" t="s">
        <v>24348</v>
      </c>
      <c r="C6492" s="49" t="s">
        <v>25038</v>
      </c>
      <c r="D6492" s="49" t="s">
        <v>25039</v>
      </c>
      <c r="E6492" s="50"/>
      <c r="F6492" s="49"/>
      <c r="G6492" s="49" t="s">
        <v>26011</v>
      </c>
      <c r="H6492" s="49" t="s">
        <v>26012</v>
      </c>
      <c r="I6492" s="49" t="s">
        <v>9189</v>
      </c>
      <c r="J6492" s="49" t="s">
        <v>7780</v>
      </c>
      <c r="K6492" s="50" t="s">
        <v>9721</v>
      </c>
      <c r="L6492" s="49" t="s">
        <v>25713</v>
      </c>
    </row>
    <row r="6493" customFormat="false" ht="13.5" hidden="false" customHeight="false" outlineLevel="0" collapsed="false">
      <c r="A6493" s="49" t="s">
        <v>21118</v>
      </c>
      <c r="B6493" s="49" t="s">
        <v>24348</v>
      </c>
      <c r="C6493" s="49" t="s">
        <v>25038</v>
      </c>
      <c r="D6493" s="49" t="s">
        <v>25039</v>
      </c>
      <c r="E6493" s="50"/>
      <c r="F6493" s="49"/>
      <c r="G6493" s="49" t="s">
        <v>26013</v>
      </c>
      <c r="H6493" s="49" t="s">
        <v>26014</v>
      </c>
      <c r="I6493" s="49" t="s">
        <v>9189</v>
      </c>
      <c r="J6493" s="49" t="s">
        <v>7780</v>
      </c>
      <c r="K6493" s="50" t="s">
        <v>10351</v>
      </c>
      <c r="L6493" s="49" t="s">
        <v>25713</v>
      </c>
    </row>
    <row r="6494" customFormat="false" ht="13.5" hidden="false" customHeight="false" outlineLevel="0" collapsed="false">
      <c r="A6494" s="49" t="s">
        <v>21118</v>
      </c>
      <c r="B6494" s="49" t="s">
        <v>24348</v>
      </c>
      <c r="C6494" s="49" t="s">
        <v>25038</v>
      </c>
      <c r="D6494" s="49" t="s">
        <v>25039</v>
      </c>
      <c r="E6494" s="50"/>
      <c r="F6494" s="49"/>
      <c r="G6494" s="49" t="s">
        <v>26015</v>
      </c>
      <c r="H6494" s="49" t="s">
        <v>26016</v>
      </c>
      <c r="I6494" s="49" t="s">
        <v>9189</v>
      </c>
      <c r="J6494" s="49" t="s">
        <v>7780</v>
      </c>
      <c r="K6494" s="50" t="s">
        <v>9167</v>
      </c>
      <c r="L6494" s="49" t="s">
        <v>25713</v>
      </c>
    </row>
    <row r="6495" customFormat="false" ht="13.5" hidden="false" customHeight="false" outlineLevel="0" collapsed="false">
      <c r="A6495" s="49" t="s">
        <v>21118</v>
      </c>
      <c r="B6495" s="49" t="s">
        <v>24348</v>
      </c>
      <c r="C6495" s="49" t="s">
        <v>25038</v>
      </c>
      <c r="D6495" s="49" t="s">
        <v>25039</v>
      </c>
      <c r="E6495" s="50"/>
      <c r="F6495" s="49"/>
      <c r="G6495" s="49" t="s">
        <v>26017</v>
      </c>
      <c r="H6495" s="49" t="s">
        <v>26018</v>
      </c>
      <c r="I6495" s="49" t="s">
        <v>9189</v>
      </c>
      <c r="J6495" s="49" t="s">
        <v>7780</v>
      </c>
      <c r="K6495" s="50" t="s">
        <v>9033</v>
      </c>
      <c r="L6495" s="49" t="s">
        <v>25713</v>
      </c>
    </row>
    <row r="6496" customFormat="false" ht="13.5" hidden="false" customHeight="false" outlineLevel="0" collapsed="false">
      <c r="A6496" s="49" t="s">
        <v>21118</v>
      </c>
      <c r="B6496" s="49" t="s">
        <v>24348</v>
      </c>
      <c r="C6496" s="49" t="s">
        <v>25038</v>
      </c>
      <c r="D6496" s="49" t="s">
        <v>25039</v>
      </c>
      <c r="E6496" s="50"/>
      <c r="F6496" s="49"/>
      <c r="G6496" s="49" t="s">
        <v>26019</v>
      </c>
      <c r="H6496" s="49" t="s">
        <v>26020</v>
      </c>
      <c r="I6496" s="49" t="s">
        <v>9189</v>
      </c>
      <c r="J6496" s="49" t="s">
        <v>7780</v>
      </c>
      <c r="K6496" s="50" t="s">
        <v>9504</v>
      </c>
      <c r="L6496" s="49" t="s">
        <v>25713</v>
      </c>
    </row>
    <row r="6497" customFormat="false" ht="13.5" hidden="false" customHeight="false" outlineLevel="0" collapsed="false">
      <c r="A6497" s="49" t="s">
        <v>21118</v>
      </c>
      <c r="B6497" s="49" t="s">
        <v>24348</v>
      </c>
      <c r="C6497" s="49" t="s">
        <v>25038</v>
      </c>
      <c r="D6497" s="49" t="s">
        <v>25039</v>
      </c>
      <c r="E6497" s="50"/>
      <c r="F6497" s="49"/>
      <c r="G6497" s="49" t="s">
        <v>26021</v>
      </c>
      <c r="H6497" s="49" t="s">
        <v>26022</v>
      </c>
      <c r="I6497" s="49" t="s">
        <v>9189</v>
      </c>
      <c r="J6497" s="49" t="s">
        <v>7780</v>
      </c>
      <c r="K6497" s="50" t="s">
        <v>9504</v>
      </c>
      <c r="L6497" s="49" t="s">
        <v>25713</v>
      </c>
    </row>
    <row r="6498" customFormat="false" ht="13.5" hidden="false" customHeight="false" outlineLevel="0" collapsed="false">
      <c r="A6498" s="49" t="s">
        <v>21118</v>
      </c>
      <c r="B6498" s="49" t="s">
        <v>24348</v>
      </c>
      <c r="C6498" s="49" t="s">
        <v>25038</v>
      </c>
      <c r="D6498" s="49" t="s">
        <v>25039</v>
      </c>
      <c r="E6498" s="50"/>
      <c r="F6498" s="49"/>
      <c r="G6498" s="49" t="s">
        <v>26023</v>
      </c>
      <c r="H6498" s="49" t="s">
        <v>26024</v>
      </c>
      <c r="I6498" s="49" t="s">
        <v>9189</v>
      </c>
      <c r="J6498" s="49" t="s">
        <v>7780</v>
      </c>
      <c r="K6498" s="50" t="s">
        <v>10182</v>
      </c>
      <c r="L6498" s="49" t="s">
        <v>25713</v>
      </c>
    </row>
    <row r="6499" customFormat="false" ht="13.5" hidden="false" customHeight="false" outlineLevel="0" collapsed="false">
      <c r="A6499" s="49" t="s">
        <v>21118</v>
      </c>
      <c r="B6499" s="49" t="s">
        <v>24348</v>
      </c>
      <c r="C6499" s="49" t="s">
        <v>25038</v>
      </c>
      <c r="D6499" s="49" t="s">
        <v>25039</v>
      </c>
      <c r="E6499" s="50"/>
      <c r="F6499" s="49"/>
      <c r="G6499" s="49" t="s">
        <v>26025</v>
      </c>
      <c r="H6499" s="49" t="s">
        <v>26026</v>
      </c>
      <c r="I6499" s="49" t="s">
        <v>9189</v>
      </c>
      <c r="J6499" s="49" t="s">
        <v>7780</v>
      </c>
      <c r="K6499" s="50" t="s">
        <v>8666</v>
      </c>
      <c r="L6499" s="49" t="s">
        <v>25713</v>
      </c>
    </row>
    <row r="6500" customFormat="false" ht="13.5" hidden="false" customHeight="false" outlineLevel="0" collapsed="false">
      <c r="A6500" s="49" t="s">
        <v>21118</v>
      </c>
      <c r="B6500" s="49" t="s">
        <v>24348</v>
      </c>
      <c r="C6500" s="49" t="s">
        <v>25038</v>
      </c>
      <c r="D6500" s="49" t="s">
        <v>25039</v>
      </c>
      <c r="E6500" s="50"/>
      <c r="F6500" s="49"/>
      <c r="G6500" s="49" t="s">
        <v>26027</v>
      </c>
      <c r="H6500" s="49" t="s">
        <v>26028</v>
      </c>
      <c r="I6500" s="49" t="s">
        <v>9189</v>
      </c>
      <c r="J6500" s="49" t="s">
        <v>7780</v>
      </c>
      <c r="K6500" s="50" t="s">
        <v>24884</v>
      </c>
      <c r="L6500" s="49" t="s">
        <v>25713</v>
      </c>
    </row>
    <row r="6501" customFormat="false" ht="13.5" hidden="false" customHeight="false" outlineLevel="0" collapsed="false">
      <c r="A6501" s="49" t="s">
        <v>21118</v>
      </c>
      <c r="B6501" s="49" t="s">
        <v>24348</v>
      </c>
      <c r="C6501" s="49" t="s">
        <v>25038</v>
      </c>
      <c r="D6501" s="49" t="s">
        <v>25039</v>
      </c>
      <c r="E6501" s="50"/>
      <c r="F6501" s="49"/>
      <c r="G6501" s="49" t="s">
        <v>26029</v>
      </c>
      <c r="H6501" s="49" t="s">
        <v>26030</v>
      </c>
      <c r="I6501" s="49" t="s">
        <v>9189</v>
      </c>
      <c r="J6501" s="49" t="s">
        <v>7780</v>
      </c>
      <c r="K6501" s="50" t="s">
        <v>10743</v>
      </c>
      <c r="L6501" s="49" t="s">
        <v>25713</v>
      </c>
    </row>
    <row r="6502" customFormat="false" ht="13.5" hidden="false" customHeight="false" outlineLevel="0" collapsed="false">
      <c r="A6502" s="49" t="s">
        <v>21118</v>
      </c>
      <c r="B6502" s="49" t="s">
        <v>24348</v>
      </c>
      <c r="C6502" s="49" t="s">
        <v>25038</v>
      </c>
      <c r="D6502" s="49" t="s">
        <v>25039</v>
      </c>
      <c r="E6502" s="50"/>
      <c r="F6502" s="49"/>
      <c r="G6502" s="49" t="s">
        <v>26031</v>
      </c>
      <c r="H6502" s="49" t="s">
        <v>26032</v>
      </c>
      <c r="I6502" s="49" t="s">
        <v>9189</v>
      </c>
      <c r="J6502" s="49" t="s">
        <v>7780</v>
      </c>
      <c r="K6502" s="50" t="s">
        <v>9167</v>
      </c>
      <c r="L6502" s="49" t="s">
        <v>25713</v>
      </c>
    </row>
    <row r="6503" customFormat="false" ht="13.5" hidden="false" customHeight="false" outlineLevel="0" collapsed="false">
      <c r="A6503" s="49" t="s">
        <v>21118</v>
      </c>
      <c r="B6503" s="49" t="s">
        <v>24348</v>
      </c>
      <c r="C6503" s="49" t="s">
        <v>25038</v>
      </c>
      <c r="D6503" s="49" t="s">
        <v>25039</v>
      </c>
      <c r="E6503" s="50"/>
      <c r="F6503" s="49"/>
      <c r="G6503" s="49" t="s">
        <v>26033</v>
      </c>
      <c r="H6503" s="49" t="s">
        <v>26034</v>
      </c>
      <c r="I6503" s="49" t="s">
        <v>9189</v>
      </c>
      <c r="J6503" s="49" t="s">
        <v>7780</v>
      </c>
      <c r="K6503" s="50" t="s">
        <v>9561</v>
      </c>
      <c r="L6503" s="49" t="s">
        <v>25713</v>
      </c>
    </row>
    <row r="6504" customFormat="false" ht="13.5" hidden="false" customHeight="false" outlineLevel="0" collapsed="false">
      <c r="A6504" s="49" t="s">
        <v>21118</v>
      </c>
      <c r="B6504" s="49" t="s">
        <v>24348</v>
      </c>
      <c r="C6504" s="49" t="s">
        <v>25038</v>
      </c>
      <c r="D6504" s="49" t="s">
        <v>25039</v>
      </c>
      <c r="E6504" s="50"/>
      <c r="F6504" s="49"/>
      <c r="G6504" s="49" t="s">
        <v>26035</v>
      </c>
      <c r="H6504" s="49" t="s">
        <v>26036</v>
      </c>
      <c r="I6504" s="49" t="s">
        <v>9189</v>
      </c>
      <c r="J6504" s="49" t="s">
        <v>7780</v>
      </c>
      <c r="K6504" s="50" t="s">
        <v>8773</v>
      </c>
      <c r="L6504" s="49" t="s">
        <v>25713</v>
      </c>
    </row>
    <row r="6505" customFormat="false" ht="13.5" hidden="false" customHeight="false" outlineLevel="0" collapsed="false">
      <c r="A6505" s="49" t="s">
        <v>21118</v>
      </c>
      <c r="B6505" s="49" t="s">
        <v>24348</v>
      </c>
      <c r="C6505" s="49" t="s">
        <v>25038</v>
      </c>
      <c r="D6505" s="49" t="s">
        <v>25039</v>
      </c>
      <c r="E6505" s="50"/>
      <c r="F6505" s="49"/>
      <c r="G6505" s="49" t="s">
        <v>26037</v>
      </c>
      <c r="H6505" s="49" t="s">
        <v>26038</v>
      </c>
      <c r="I6505" s="49" t="s">
        <v>9189</v>
      </c>
      <c r="J6505" s="49" t="s">
        <v>7780</v>
      </c>
      <c r="K6505" s="50" t="s">
        <v>10264</v>
      </c>
      <c r="L6505" s="49" t="s">
        <v>25713</v>
      </c>
    </row>
    <row r="6506" customFormat="false" ht="13.5" hidden="false" customHeight="false" outlineLevel="0" collapsed="false">
      <c r="A6506" s="49" t="s">
        <v>21118</v>
      </c>
      <c r="B6506" s="49" t="s">
        <v>24348</v>
      </c>
      <c r="C6506" s="49" t="s">
        <v>25038</v>
      </c>
      <c r="D6506" s="49" t="s">
        <v>25039</v>
      </c>
      <c r="E6506" s="50"/>
      <c r="F6506" s="49"/>
      <c r="G6506" s="49" t="s">
        <v>26039</v>
      </c>
      <c r="H6506" s="49" t="s">
        <v>26040</v>
      </c>
      <c r="I6506" s="49" t="s">
        <v>9189</v>
      </c>
      <c r="J6506" s="49" t="s">
        <v>7780</v>
      </c>
      <c r="K6506" s="50" t="s">
        <v>10738</v>
      </c>
      <c r="L6506" s="49" t="s">
        <v>25713</v>
      </c>
    </row>
    <row r="6507" customFormat="false" ht="13.5" hidden="false" customHeight="false" outlineLevel="0" collapsed="false">
      <c r="A6507" s="49" t="s">
        <v>21118</v>
      </c>
      <c r="B6507" s="49" t="s">
        <v>24348</v>
      </c>
      <c r="C6507" s="49" t="s">
        <v>25038</v>
      </c>
      <c r="D6507" s="49" t="s">
        <v>25039</v>
      </c>
      <c r="E6507" s="50"/>
      <c r="F6507" s="49"/>
      <c r="G6507" s="49" t="s">
        <v>26041</v>
      </c>
      <c r="H6507" s="49" t="s">
        <v>26042</v>
      </c>
      <c r="I6507" s="49" t="s">
        <v>9189</v>
      </c>
      <c r="J6507" s="49" t="s">
        <v>9175</v>
      </c>
      <c r="K6507" s="50" t="s">
        <v>10264</v>
      </c>
      <c r="L6507" s="49" t="s">
        <v>25713</v>
      </c>
    </row>
    <row r="6508" customFormat="false" ht="13.5" hidden="false" customHeight="false" outlineLevel="0" collapsed="false">
      <c r="A6508" s="49" t="s">
        <v>21118</v>
      </c>
      <c r="B6508" s="49" t="s">
        <v>24348</v>
      </c>
      <c r="C6508" s="49" t="s">
        <v>25038</v>
      </c>
      <c r="D6508" s="49" t="s">
        <v>25039</v>
      </c>
      <c r="E6508" s="50"/>
      <c r="F6508" s="49"/>
      <c r="G6508" s="49" t="s">
        <v>26043</v>
      </c>
      <c r="H6508" s="49" t="s">
        <v>26044</v>
      </c>
      <c r="I6508" s="49" t="s">
        <v>9189</v>
      </c>
      <c r="J6508" s="49" t="s">
        <v>7780</v>
      </c>
      <c r="K6508" s="50" t="s">
        <v>10182</v>
      </c>
      <c r="L6508" s="49" t="s">
        <v>25713</v>
      </c>
    </row>
    <row r="6509" customFormat="false" ht="13.5" hidden="false" customHeight="false" outlineLevel="0" collapsed="false">
      <c r="A6509" s="49" t="s">
        <v>21118</v>
      </c>
      <c r="B6509" s="49" t="s">
        <v>24348</v>
      </c>
      <c r="C6509" s="49" t="s">
        <v>25038</v>
      </c>
      <c r="D6509" s="49" t="s">
        <v>25039</v>
      </c>
      <c r="E6509" s="50"/>
      <c r="F6509" s="49"/>
      <c r="G6509" s="49" t="s">
        <v>26045</v>
      </c>
      <c r="H6509" s="49" t="s">
        <v>26046</v>
      </c>
      <c r="I6509" s="49" t="s">
        <v>9189</v>
      </c>
      <c r="J6509" s="49" t="s">
        <v>9175</v>
      </c>
      <c r="K6509" s="50" t="s">
        <v>21894</v>
      </c>
      <c r="L6509" s="49" t="s">
        <v>25713</v>
      </c>
    </row>
    <row r="6510" customFormat="false" ht="13.5" hidden="false" customHeight="false" outlineLevel="0" collapsed="false">
      <c r="A6510" s="49" t="s">
        <v>21118</v>
      </c>
      <c r="B6510" s="49" t="s">
        <v>24348</v>
      </c>
      <c r="C6510" s="49" t="s">
        <v>25038</v>
      </c>
      <c r="D6510" s="49" t="s">
        <v>25039</v>
      </c>
      <c r="E6510" s="50"/>
      <c r="F6510" s="49"/>
      <c r="G6510" s="49" t="s">
        <v>26047</v>
      </c>
      <c r="H6510" s="49" t="s">
        <v>26048</v>
      </c>
      <c r="I6510" s="49" t="s">
        <v>9189</v>
      </c>
      <c r="J6510" s="49" t="s">
        <v>7780</v>
      </c>
      <c r="K6510" s="50" t="s">
        <v>8894</v>
      </c>
      <c r="L6510" s="49" t="s">
        <v>25713</v>
      </c>
    </row>
    <row r="6511" customFormat="false" ht="13.5" hidden="false" customHeight="false" outlineLevel="0" collapsed="false">
      <c r="A6511" s="49" t="s">
        <v>21118</v>
      </c>
      <c r="B6511" s="49" t="s">
        <v>24348</v>
      </c>
      <c r="C6511" s="49" t="s">
        <v>25038</v>
      </c>
      <c r="D6511" s="49" t="s">
        <v>25039</v>
      </c>
      <c r="E6511" s="50"/>
      <c r="F6511" s="49"/>
      <c r="G6511" s="49" t="s">
        <v>26049</v>
      </c>
      <c r="H6511" s="49" t="s">
        <v>26050</v>
      </c>
      <c r="I6511" s="49" t="s">
        <v>9189</v>
      </c>
      <c r="J6511" s="49" t="s">
        <v>7780</v>
      </c>
      <c r="K6511" s="50" t="s">
        <v>9116</v>
      </c>
      <c r="L6511" s="49" t="s">
        <v>25713</v>
      </c>
    </row>
    <row r="6512" customFormat="false" ht="13.5" hidden="false" customHeight="false" outlineLevel="0" collapsed="false">
      <c r="A6512" s="49" t="s">
        <v>21118</v>
      </c>
      <c r="B6512" s="49" t="s">
        <v>24348</v>
      </c>
      <c r="C6512" s="49" t="s">
        <v>25038</v>
      </c>
      <c r="D6512" s="49" t="s">
        <v>25039</v>
      </c>
      <c r="E6512" s="50"/>
      <c r="F6512" s="49"/>
      <c r="G6512" s="49" t="s">
        <v>26051</v>
      </c>
      <c r="H6512" s="49" t="s">
        <v>26052</v>
      </c>
      <c r="I6512" s="49" t="s">
        <v>9189</v>
      </c>
      <c r="J6512" s="49" t="s">
        <v>9175</v>
      </c>
      <c r="K6512" s="50" t="s">
        <v>8858</v>
      </c>
      <c r="L6512" s="49" t="s">
        <v>25713</v>
      </c>
    </row>
    <row r="6513" customFormat="false" ht="13.5" hidden="false" customHeight="false" outlineLevel="0" collapsed="false">
      <c r="A6513" s="49" t="s">
        <v>21118</v>
      </c>
      <c r="B6513" s="49" t="s">
        <v>24348</v>
      </c>
      <c r="C6513" s="49" t="s">
        <v>25038</v>
      </c>
      <c r="D6513" s="49" t="s">
        <v>25039</v>
      </c>
      <c r="E6513" s="50"/>
      <c r="F6513" s="49"/>
      <c r="G6513" s="49" t="s">
        <v>26053</v>
      </c>
      <c r="H6513" s="49" t="s">
        <v>26054</v>
      </c>
      <c r="I6513" s="49" t="s">
        <v>9189</v>
      </c>
      <c r="J6513" s="49" t="s">
        <v>7780</v>
      </c>
      <c r="K6513" s="50" t="s">
        <v>24884</v>
      </c>
      <c r="L6513" s="49" t="s">
        <v>25713</v>
      </c>
    </row>
    <row r="6514" customFormat="false" ht="13.5" hidden="false" customHeight="false" outlineLevel="0" collapsed="false">
      <c r="A6514" s="49" t="s">
        <v>21118</v>
      </c>
      <c r="B6514" s="49" t="s">
        <v>24348</v>
      </c>
      <c r="C6514" s="49" t="s">
        <v>25038</v>
      </c>
      <c r="D6514" s="49" t="s">
        <v>25039</v>
      </c>
      <c r="E6514" s="50"/>
      <c r="F6514" s="49"/>
      <c r="G6514" s="49" t="s">
        <v>26055</v>
      </c>
      <c r="H6514" s="49" t="s">
        <v>26056</v>
      </c>
      <c r="I6514" s="49" t="s">
        <v>9189</v>
      </c>
      <c r="J6514" s="49" t="s">
        <v>7780</v>
      </c>
      <c r="K6514" s="50" t="s">
        <v>9504</v>
      </c>
      <c r="L6514" s="49" t="s">
        <v>25713</v>
      </c>
    </row>
    <row r="6515" customFormat="false" ht="13.5" hidden="false" customHeight="false" outlineLevel="0" collapsed="false">
      <c r="A6515" s="49" t="s">
        <v>21118</v>
      </c>
      <c r="B6515" s="49" t="s">
        <v>24348</v>
      </c>
      <c r="C6515" s="49" t="s">
        <v>25038</v>
      </c>
      <c r="D6515" s="49" t="s">
        <v>25039</v>
      </c>
      <c r="E6515" s="50"/>
      <c r="F6515" s="49"/>
      <c r="G6515" s="49" t="s">
        <v>26057</v>
      </c>
      <c r="H6515" s="49" t="s">
        <v>26058</v>
      </c>
      <c r="I6515" s="49" t="s">
        <v>9189</v>
      </c>
      <c r="J6515" s="49" t="s">
        <v>7780</v>
      </c>
      <c r="K6515" s="50" t="s">
        <v>8858</v>
      </c>
      <c r="L6515" s="49" t="s">
        <v>25713</v>
      </c>
    </row>
    <row r="6516" customFormat="false" ht="13.5" hidden="false" customHeight="false" outlineLevel="0" collapsed="false">
      <c r="A6516" s="49" t="s">
        <v>21118</v>
      </c>
      <c r="B6516" s="49" t="s">
        <v>24348</v>
      </c>
      <c r="C6516" s="49" t="s">
        <v>25038</v>
      </c>
      <c r="D6516" s="49" t="s">
        <v>25039</v>
      </c>
      <c r="E6516" s="50"/>
      <c r="F6516" s="49"/>
      <c r="G6516" s="49" t="s">
        <v>26059</v>
      </c>
      <c r="H6516" s="49" t="s">
        <v>26060</v>
      </c>
      <c r="I6516" s="49" t="s">
        <v>9189</v>
      </c>
      <c r="J6516" s="49" t="s">
        <v>7780</v>
      </c>
      <c r="K6516" s="50" t="s">
        <v>10743</v>
      </c>
      <c r="L6516" s="49" t="s">
        <v>25713</v>
      </c>
    </row>
    <row r="6517" customFormat="false" ht="13.5" hidden="false" customHeight="false" outlineLevel="0" collapsed="false">
      <c r="A6517" s="49" t="s">
        <v>21118</v>
      </c>
      <c r="B6517" s="49" t="s">
        <v>24348</v>
      </c>
      <c r="C6517" s="49" t="s">
        <v>25038</v>
      </c>
      <c r="D6517" s="49" t="s">
        <v>25039</v>
      </c>
      <c r="E6517" s="50"/>
      <c r="F6517" s="49"/>
      <c r="G6517" s="49" t="s">
        <v>26061</v>
      </c>
      <c r="H6517" s="49" t="s">
        <v>26062</v>
      </c>
      <c r="I6517" s="49" t="s">
        <v>9189</v>
      </c>
      <c r="J6517" s="49" t="s">
        <v>7780</v>
      </c>
      <c r="K6517" s="50" t="s">
        <v>10738</v>
      </c>
      <c r="L6517" s="49" t="s">
        <v>25713</v>
      </c>
    </row>
    <row r="6518" customFormat="false" ht="13.5" hidden="false" customHeight="false" outlineLevel="0" collapsed="false">
      <c r="A6518" s="49" t="s">
        <v>21118</v>
      </c>
      <c r="B6518" s="49" t="s">
        <v>24348</v>
      </c>
      <c r="C6518" s="49" t="s">
        <v>25038</v>
      </c>
      <c r="D6518" s="49" t="s">
        <v>25039</v>
      </c>
      <c r="E6518" s="50"/>
      <c r="F6518" s="49"/>
      <c r="G6518" s="49" t="s">
        <v>26063</v>
      </c>
      <c r="H6518" s="49" t="s">
        <v>26064</v>
      </c>
      <c r="I6518" s="49" t="s">
        <v>9189</v>
      </c>
      <c r="J6518" s="49" t="s">
        <v>7780</v>
      </c>
      <c r="K6518" s="50" t="s">
        <v>8773</v>
      </c>
      <c r="L6518" s="49" t="s">
        <v>25713</v>
      </c>
    </row>
    <row r="6519" customFormat="false" ht="13.5" hidden="false" customHeight="false" outlineLevel="0" collapsed="false">
      <c r="A6519" s="49" t="s">
        <v>21118</v>
      </c>
      <c r="B6519" s="49" t="s">
        <v>24348</v>
      </c>
      <c r="C6519" s="49" t="s">
        <v>25038</v>
      </c>
      <c r="D6519" s="49" t="s">
        <v>25039</v>
      </c>
      <c r="E6519" s="50"/>
      <c r="F6519" s="49"/>
      <c r="G6519" s="49" t="s">
        <v>26065</v>
      </c>
      <c r="H6519" s="49" t="s">
        <v>26066</v>
      </c>
      <c r="I6519" s="49" t="s">
        <v>9189</v>
      </c>
      <c r="J6519" s="49" t="s">
        <v>7780</v>
      </c>
      <c r="K6519" s="50" t="s">
        <v>9033</v>
      </c>
      <c r="L6519" s="49" t="s">
        <v>25713</v>
      </c>
    </row>
    <row r="6520" customFormat="false" ht="13.5" hidden="false" customHeight="false" outlineLevel="0" collapsed="false">
      <c r="A6520" s="49" t="s">
        <v>21118</v>
      </c>
      <c r="B6520" s="49" t="s">
        <v>24348</v>
      </c>
      <c r="C6520" s="49" t="s">
        <v>25038</v>
      </c>
      <c r="D6520" s="49" t="s">
        <v>25039</v>
      </c>
      <c r="E6520" s="50"/>
      <c r="F6520" s="49"/>
      <c r="G6520" s="49" t="s">
        <v>26067</v>
      </c>
      <c r="H6520" s="49" t="s">
        <v>26068</v>
      </c>
      <c r="I6520" s="49" t="s">
        <v>9189</v>
      </c>
      <c r="J6520" s="49" t="s">
        <v>7780</v>
      </c>
      <c r="K6520" s="50" t="s">
        <v>8601</v>
      </c>
      <c r="L6520" s="49" t="s">
        <v>25713</v>
      </c>
    </row>
    <row r="6521" customFormat="false" ht="13.5" hidden="false" customHeight="false" outlineLevel="0" collapsed="false">
      <c r="A6521" s="49" t="s">
        <v>21118</v>
      </c>
      <c r="B6521" s="49" t="s">
        <v>24348</v>
      </c>
      <c r="C6521" s="49" t="s">
        <v>25038</v>
      </c>
      <c r="D6521" s="49" t="s">
        <v>25039</v>
      </c>
      <c r="E6521" s="50"/>
      <c r="F6521" s="49"/>
      <c r="G6521" s="49" t="s">
        <v>26069</v>
      </c>
      <c r="H6521" s="49" t="s">
        <v>26070</v>
      </c>
      <c r="I6521" s="49" t="s">
        <v>9189</v>
      </c>
      <c r="J6521" s="49" t="s">
        <v>7780</v>
      </c>
      <c r="K6521" s="50" t="s">
        <v>10182</v>
      </c>
      <c r="L6521" s="49" t="s">
        <v>25713</v>
      </c>
    </row>
    <row r="6522" customFormat="false" ht="13.5" hidden="false" customHeight="false" outlineLevel="0" collapsed="false">
      <c r="A6522" s="49" t="s">
        <v>21118</v>
      </c>
      <c r="B6522" s="49" t="s">
        <v>24348</v>
      </c>
      <c r="C6522" s="49" t="s">
        <v>25038</v>
      </c>
      <c r="D6522" s="49" t="s">
        <v>25039</v>
      </c>
      <c r="E6522" s="50"/>
      <c r="F6522" s="49"/>
      <c r="G6522" s="49" t="s">
        <v>26071</v>
      </c>
      <c r="H6522" s="49" t="s">
        <v>26072</v>
      </c>
      <c r="I6522" s="49" t="s">
        <v>9189</v>
      </c>
      <c r="J6522" s="49" t="s">
        <v>7780</v>
      </c>
      <c r="K6522" s="50" t="s">
        <v>25269</v>
      </c>
      <c r="L6522" s="49" t="s">
        <v>25713</v>
      </c>
    </row>
    <row r="6523" customFormat="false" ht="13.5" hidden="false" customHeight="false" outlineLevel="0" collapsed="false">
      <c r="A6523" s="49" t="s">
        <v>21118</v>
      </c>
      <c r="B6523" s="49" t="s">
        <v>24348</v>
      </c>
      <c r="C6523" s="49" t="s">
        <v>25038</v>
      </c>
      <c r="D6523" s="49" t="s">
        <v>25039</v>
      </c>
      <c r="E6523" s="50"/>
      <c r="F6523" s="49"/>
      <c r="G6523" s="49" t="s">
        <v>26073</v>
      </c>
      <c r="H6523" s="49" t="s">
        <v>26074</v>
      </c>
      <c r="I6523" s="49" t="s">
        <v>9189</v>
      </c>
      <c r="J6523" s="49" t="s">
        <v>7780</v>
      </c>
      <c r="K6523" s="50" t="s">
        <v>9096</v>
      </c>
      <c r="L6523" s="49" t="s">
        <v>25713</v>
      </c>
    </row>
    <row r="6524" customFormat="false" ht="13.5" hidden="false" customHeight="false" outlineLevel="0" collapsed="false">
      <c r="A6524" s="49" t="s">
        <v>21118</v>
      </c>
      <c r="B6524" s="49" t="s">
        <v>24348</v>
      </c>
      <c r="C6524" s="49" t="s">
        <v>25038</v>
      </c>
      <c r="D6524" s="49" t="s">
        <v>25039</v>
      </c>
      <c r="E6524" s="50"/>
      <c r="F6524" s="49"/>
      <c r="G6524" s="49" t="s">
        <v>26075</v>
      </c>
      <c r="H6524" s="49" t="s">
        <v>26076</v>
      </c>
      <c r="I6524" s="49" t="s">
        <v>9189</v>
      </c>
      <c r="J6524" s="49" t="s">
        <v>7780</v>
      </c>
      <c r="K6524" s="50" t="s">
        <v>9096</v>
      </c>
      <c r="L6524" s="49" t="s">
        <v>25713</v>
      </c>
    </row>
    <row r="6525" customFormat="false" ht="13.5" hidden="false" customHeight="false" outlineLevel="0" collapsed="false">
      <c r="A6525" s="49" t="s">
        <v>21118</v>
      </c>
      <c r="B6525" s="49" t="s">
        <v>24348</v>
      </c>
      <c r="C6525" s="49" t="s">
        <v>25038</v>
      </c>
      <c r="D6525" s="49" t="s">
        <v>25039</v>
      </c>
      <c r="E6525" s="50"/>
      <c r="F6525" s="49"/>
      <c r="G6525" s="49" t="s">
        <v>26077</v>
      </c>
      <c r="H6525" s="49" t="s">
        <v>26078</v>
      </c>
      <c r="I6525" s="49" t="s">
        <v>9189</v>
      </c>
      <c r="J6525" s="49" t="s">
        <v>7780</v>
      </c>
      <c r="K6525" s="50" t="s">
        <v>8666</v>
      </c>
      <c r="L6525" s="49" t="s">
        <v>25713</v>
      </c>
    </row>
    <row r="6526" customFormat="false" ht="13.5" hidden="false" customHeight="false" outlineLevel="0" collapsed="false">
      <c r="A6526" s="49" t="s">
        <v>21118</v>
      </c>
      <c r="B6526" s="49" t="s">
        <v>24348</v>
      </c>
      <c r="C6526" s="49" t="s">
        <v>25038</v>
      </c>
      <c r="D6526" s="49" t="s">
        <v>25039</v>
      </c>
      <c r="E6526" s="50"/>
      <c r="F6526" s="49"/>
      <c r="G6526" s="49" t="s">
        <v>26079</v>
      </c>
      <c r="H6526" s="49" t="s">
        <v>26080</v>
      </c>
      <c r="I6526" s="49" t="s">
        <v>9189</v>
      </c>
      <c r="J6526" s="49" t="s">
        <v>7780</v>
      </c>
      <c r="K6526" s="50" t="s">
        <v>9096</v>
      </c>
      <c r="L6526" s="49" t="s">
        <v>25713</v>
      </c>
    </row>
    <row r="6527" customFormat="false" ht="13.5" hidden="false" customHeight="false" outlineLevel="0" collapsed="false">
      <c r="A6527" s="49" t="s">
        <v>21118</v>
      </c>
      <c r="B6527" s="49" t="s">
        <v>24348</v>
      </c>
      <c r="C6527" s="49" t="s">
        <v>25038</v>
      </c>
      <c r="D6527" s="49" t="s">
        <v>25039</v>
      </c>
      <c r="E6527" s="50"/>
      <c r="F6527" s="49"/>
      <c r="G6527" s="49" t="s">
        <v>26081</v>
      </c>
      <c r="H6527" s="49" t="s">
        <v>26082</v>
      </c>
      <c r="I6527" s="49" t="s">
        <v>9189</v>
      </c>
      <c r="J6527" s="49" t="s">
        <v>7780</v>
      </c>
      <c r="K6527" s="50" t="s">
        <v>8666</v>
      </c>
      <c r="L6527" s="49" t="s">
        <v>25713</v>
      </c>
    </row>
    <row r="6528" customFormat="false" ht="13.5" hidden="false" customHeight="false" outlineLevel="0" collapsed="false">
      <c r="A6528" s="49" t="s">
        <v>21118</v>
      </c>
      <c r="B6528" s="49" t="s">
        <v>24348</v>
      </c>
      <c r="C6528" s="49" t="s">
        <v>25038</v>
      </c>
      <c r="D6528" s="49" t="s">
        <v>25039</v>
      </c>
      <c r="E6528" s="50"/>
      <c r="F6528" s="49"/>
      <c r="G6528" s="49" t="s">
        <v>26083</v>
      </c>
      <c r="H6528" s="49" t="s">
        <v>26084</v>
      </c>
      <c r="I6528" s="49" t="s">
        <v>9189</v>
      </c>
      <c r="J6528" s="49" t="s">
        <v>7780</v>
      </c>
      <c r="K6528" s="50" t="s">
        <v>10285</v>
      </c>
      <c r="L6528" s="49" t="s">
        <v>25713</v>
      </c>
    </row>
    <row r="6529" customFormat="false" ht="13.5" hidden="false" customHeight="false" outlineLevel="0" collapsed="false">
      <c r="A6529" s="49" t="s">
        <v>21118</v>
      </c>
      <c r="B6529" s="49" t="s">
        <v>24348</v>
      </c>
      <c r="C6529" s="49" t="s">
        <v>25038</v>
      </c>
      <c r="D6529" s="49" t="s">
        <v>25039</v>
      </c>
      <c r="E6529" s="50"/>
      <c r="F6529" s="49"/>
      <c r="G6529" s="49" t="s">
        <v>26085</v>
      </c>
      <c r="H6529" s="49" t="s">
        <v>26086</v>
      </c>
      <c r="I6529" s="49" t="s">
        <v>9189</v>
      </c>
      <c r="J6529" s="49" t="s">
        <v>7780</v>
      </c>
      <c r="K6529" s="50" t="s">
        <v>9504</v>
      </c>
      <c r="L6529" s="49" t="s">
        <v>25713</v>
      </c>
    </row>
    <row r="6530" customFormat="false" ht="13.5" hidden="false" customHeight="false" outlineLevel="0" collapsed="false">
      <c r="A6530" s="49" t="s">
        <v>21118</v>
      </c>
      <c r="B6530" s="49" t="s">
        <v>24348</v>
      </c>
      <c r="C6530" s="49" t="s">
        <v>25038</v>
      </c>
      <c r="D6530" s="49" t="s">
        <v>25039</v>
      </c>
      <c r="E6530" s="50"/>
      <c r="F6530" s="49"/>
      <c r="G6530" s="49" t="s">
        <v>26087</v>
      </c>
      <c r="H6530" s="49" t="s">
        <v>26088</v>
      </c>
      <c r="I6530" s="49" t="s">
        <v>9189</v>
      </c>
      <c r="J6530" s="49" t="s">
        <v>7780</v>
      </c>
      <c r="K6530" s="50" t="s">
        <v>8666</v>
      </c>
      <c r="L6530" s="49" t="s">
        <v>25713</v>
      </c>
    </row>
    <row r="6531" customFormat="false" ht="13.5" hidden="false" customHeight="false" outlineLevel="0" collapsed="false">
      <c r="A6531" s="49" t="s">
        <v>21118</v>
      </c>
      <c r="B6531" s="49" t="s">
        <v>24348</v>
      </c>
      <c r="C6531" s="49" t="s">
        <v>25038</v>
      </c>
      <c r="D6531" s="49" t="s">
        <v>25039</v>
      </c>
      <c r="E6531" s="50"/>
      <c r="F6531" s="49"/>
      <c r="G6531" s="49" t="s">
        <v>26089</v>
      </c>
      <c r="H6531" s="49" t="s">
        <v>26090</v>
      </c>
      <c r="I6531" s="49" t="s">
        <v>9189</v>
      </c>
      <c r="J6531" s="49" t="s">
        <v>7780</v>
      </c>
      <c r="K6531" s="50" t="s">
        <v>9504</v>
      </c>
      <c r="L6531" s="49" t="s">
        <v>25713</v>
      </c>
    </row>
    <row r="6532" customFormat="false" ht="13.5" hidden="false" customHeight="false" outlineLevel="0" collapsed="false">
      <c r="A6532" s="49" t="s">
        <v>21118</v>
      </c>
      <c r="B6532" s="49" t="s">
        <v>24348</v>
      </c>
      <c r="C6532" s="49" t="s">
        <v>25038</v>
      </c>
      <c r="D6532" s="49" t="s">
        <v>25039</v>
      </c>
      <c r="E6532" s="50"/>
      <c r="F6532" s="49"/>
      <c r="G6532" s="49" t="s">
        <v>26091</v>
      </c>
      <c r="H6532" s="49" t="s">
        <v>26092</v>
      </c>
      <c r="I6532" s="49" t="s">
        <v>9189</v>
      </c>
      <c r="J6532" s="49" t="s">
        <v>7780</v>
      </c>
      <c r="K6532" s="50" t="s">
        <v>9504</v>
      </c>
      <c r="L6532" s="49" t="s">
        <v>25713</v>
      </c>
    </row>
    <row r="6533" customFormat="false" ht="13.5" hidden="false" customHeight="false" outlineLevel="0" collapsed="false">
      <c r="A6533" s="49" t="s">
        <v>21118</v>
      </c>
      <c r="B6533" s="49" t="s">
        <v>24348</v>
      </c>
      <c r="C6533" s="49" t="s">
        <v>25038</v>
      </c>
      <c r="D6533" s="49" t="s">
        <v>25039</v>
      </c>
      <c r="E6533" s="50"/>
      <c r="F6533" s="49"/>
      <c r="G6533" s="49" t="s">
        <v>26093</v>
      </c>
      <c r="H6533" s="49" t="s">
        <v>26094</v>
      </c>
      <c r="I6533" s="49" t="s">
        <v>9189</v>
      </c>
      <c r="J6533" s="49" t="s">
        <v>9175</v>
      </c>
      <c r="K6533" s="50" t="s">
        <v>9721</v>
      </c>
      <c r="L6533" s="49" t="s">
        <v>25713</v>
      </c>
    </row>
    <row r="6534" customFormat="false" ht="13.5" hidden="false" customHeight="false" outlineLevel="0" collapsed="false">
      <c r="A6534" s="49" t="s">
        <v>21118</v>
      </c>
      <c r="B6534" s="49" t="s">
        <v>24348</v>
      </c>
      <c r="C6534" s="49" t="s">
        <v>25038</v>
      </c>
      <c r="D6534" s="49" t="s">
        <v>25039</v>
      </c>
      <c r="E6534" s="50"/>
      <c r="F6534" s="49"/>
      <c r="G6534" s="49" t="s">
        <v>26095</v>
      </c>
      <c r="H6534" s="49" t="s">
        <v>26096</v>
      </c>
      <c r="I6534" s="49" t="s">
        <v>9189</v>
      </c>
      <c r="J6534" s="49" t="s">
        <v>7780</v>
      </c>
      <c r="K6534" s="50" t="s">
        <v>9721</v>
      </c>
      <c r="L6534" s="49" t="s">
        <v>25713</v>
      </c>
    </row>
    <row r="6535" customFormat="false" ht="13.5" hidden="false" customHeight="false" outlineLevel="0" collapsed="false">
      <c r="A6535" s="49" t="s">
        <v>21118</v>
      </c>
      <c r="B6535" s="49" t="s">
        <v>24348</v>
      </c>
      <c r="C6535" s="49" t="s">
        <v>25038</v>
      </c>
      <c r="D6535" s="49" t="s">
        <v>25039</v>
      </c>
      <c r="E6535" s="50"/>
      <c r="F6535" s="49"/>
      <c r="G6535" s="49" t="s">
        <v>26097</v>
      </c>
      <c r="H6535" s="49" t="s">
        <v>26098</v>
      </c>
      <c r="I6535" s="49" t="s">
        <v>9189</v>
      </c>
      <c r="J6535" s="49" t="s">
        <v>7780</v>
      </c>
      <c r="K6535" s="50" t="s">
        <v>24884</v>
      </c>
      <c r="L6535" s="49" t="s">
        <v>25713</v>
      </c>
    </row>
    <row r="6536" customFormat="false" ht="13.5" hidden="false" customHeight="false" outlineLevel="0" collapsed="false">
      <c r="A6536" s="49" t="s">
        <v>21118</v>
      </c>
      <c r="B6536" s="49" t="s">
        <v>24348</v>
      </c>
      <c r="C6536" s="49" t="s">
        <v>25038</v>
      </c>
      <c r="D6536" s="49" t="s">
        <v>25039</v>
      </c>
      <c r="E6536" s="50"/>
      <c r="F6536" s="49"/>
      <c r="G6536" s="49" t="s">
        <v>26099</v>
      </c>
      <c r="H6536" s="49" t="s">
        <v>26100</v>
      </c>
      <c r="I6536" s="49" t="s">
        <v>9189</v>
      </c>
      <c r="J6536" s="49" t="s">
        <v>7780</v>
      </c>
      <c r="K6536" s="50" t="s">
        <v>10264</v>
      </c>
      <c r="L6536" s="49" t="s">
        <v>25713</v>
      </c>
    </row>
    <row r="6537" customFormat="false" ht="13.5" hidden="false" customHeight="false" outlineLevel="0" collapsed="false">
      <c r="A6537" s="49" t="s">
        <v>21118</v>
      </c>
      <c r="B6537" s="49" t="s">
        <v>24348</v>
      </c>
      <c r="C6537" s="49" t="s">
        <v>25038</v>
      </c>
      <c r="D6537" s="49" t="s">
        <v>25039</v>
      </c>
      <c r="E6537" s="50"/>
      <c r="F6537" s="49"/>
      <c r="G6537" s="49" t="s">
        <v>26101</v>
      </c>
      <c r="H6537" s="49" t="s">
        <v>26102</v>
      </c>
      <c r="I6537" s="49" t="s">
        <v>9189</v>
      </c>
      <c r="J6537" s="49" t="s">
        <v>7780</v>
      </c>
      <c r="K6537" s="50" t="s">
        <v>9172</v>
      </c>
      <c r="L6537" s="49" t="s">
        <v>25713</v>
      </c>
    </row>
    <row r="6538" customFormat="false" ht="13.5" hidden="false" customHeight="false" outlineLevel="0" collapsed="false">
      <c r="A6538" s="49" t="s">
        <v>21118</v>
      </c>
      <c r="B6538" s="49" t="s">
        <v>24348</v>
      </c>
      <c r="C6538" s="49" t="s">
        <v>25038</v>
      </c>
      <c r="D6538" s="49" t="s">
        <v>25039</v>
      </c>
      <c r="E6538" s="50"/>
      <c r="F6538" s="49"/>
      <c r="G6538" s="49" t="s">
        <v>26103</v>
      </c>
      <c r="H6538" s="49" t="s">
        <v>26104</v>
      </c>
      <c r="I6538" s="49" t="s">
        <v>9189</v>
      </c>
      <c r="J6538" s="49" t="s">
        <v>7780</v>
      </c>
      <c r="K6538" s="50" t="s">
        <v>9504</v>
      </c>
      <c r="L6538" s="49" t="s">
        <v>25713</v>
      </c>
    </row>
    <row r="6539" customFormat="false" ht="13.5" hidden="false" customHeight="false" outlineLevel="0" collapsed="false">
      <c r="A6539" s="49" t="s">
        <v>21118</v>
      </c>
      <c r="B6539" s="49" t="s">
        <v>24348</v>
      </c>
      <c r="C6539" s="49" t="s">
        <v>25038</v>
      </c>
      <c r="D6539" s="49" t="s">
        <v>25039</v>
      </c>
      <c r="E6539" s="50"/>
      <c r="F6539" s="49"/>
      <c r="G6539" s="49" t="s">
        <v>26105</v>
      </c>
      <c r="H6539" s="49" t="s">
        <v>26106</v>
      </c>
      <c r="I6539" s="49" t="s">
        <v>9189</v>
      </c>
      <c r="J6539" s="49" t="s">
        <v>7780</v>
      </c>
      <c r="K6539" s="50" t="s">
        <v>9033</v>
      </c>
      <c r="L6539" s="49" t="s">
        <v>25713</v>
      </c>
    </row>
    <row r="6540" customFormat="false" ht="13.5" hidden="false" customHeight="false" outlineLevel="0" collapsed="false">
      <c r="A6540" s="49" t="s">
        <v>21118</v>
      </c>
      <c r="B6540" s="49" t="s">
        <v>24348</v>
      </c>
      <c r="C6540" s="49" t="s">
        <v>25038</v>
      </c>
      <c r="D6540" s="49" t="s">
        <v>25039</v>
      </c>
      <c r="E6540" s="50"/>
      <c r="F6540" s="49"/>
      <c r="G6540" s="49" t="s">
        <v>26107</v>
      </c>
      <c r="H6540" s="49" t="s">
        <v>26108</v>
      </c>
      <c r="I6540" s="49" t="s">
        <v>9189</v>
      </c>
      <c r="J6540" s="49" t="s">
        <v>7780</v>
      </c>
      <c r="K6540" s="50" t="s">
        <v>9172</v>
      </c>
      <c r="L6540" s="49" t="s">
        <v>25713</v>
      </c>
    </row>
    <row r="6541" customFormat="false" ht="13.5" hidden="false" customHeight="false" outlineLevel="0" collapsed="false">
      <c r="A6541" s="49" t="s">
        <v>21118</v>
      </c>
      <c r="B6541" s="49" t="s">
        <v>24348</v>
      </c>
      <c r="C6541" s="49" t="s">
        <v>25038</v>
      </c>
      <c r="D6541" s="49" t="s">
        <v>25039</v>
      </c>
      <c r="E6541" s="50"/>
      <c r="F6541" s="49"/>
      <c r="G6541" s="49" t="s">
        <v>26109</v>
      </c>
      <c r="H6541" s="49" t="s">
        <v>26110</v>
      </c>
      <c r="I6541" s="49" t="s">
        <v>9189</v>
      </c>
      <c r="J6541" s="49" t="s">
        <v>7780</v>
      </c>
      <c r="K6541" s="50" t="s">
        <v>9504</v>
      </c>
      <c r="L6541" s="49" t="s">
        <v>25713</v>
      </c>
    </row>
    <row r="6542" customFormat="false" ht="13.5" hidden="false" customHeight="false" outlineLevel="0" collapsed="false">
      <c r="A6542" s="49" t="s">
        <v>21118</v>
      </c>
      <c r="B6542" s="49" t="s">
        <v>24348</v>
      </c>
      <c r="C6542" s="49" t="s">
        <v>25038</v>
      </c>
      <c r="D6542" s="49" t="s">
        <v>25039</v>
      </c>
      <c r="E6542" s="50"/>
      <c r="F6542" s="49"/>
      <c r="G6542" s="49" t="s">
        <v>26111</v>
      </c>
      <c r="H6542" s="49" t="s">
        <v>26112</v>
      </c>
      <c r="I6542" s="49" t="s">
        <v>9189</v>
      </c>
      <c r="J6542" s="49" t="s">
        <v>7780</v>
      </c>
      <c r="K6542" s="50" t="s">
        <v>10182</v>
      </c>
      <c r="L6542" s="49" t="s">
        <v>25713</v>
      </c>
    </row>
    <row r="6543" customFormat="false" ht="13.5" hidden="false" customHeight="false" outlineLevel="0" collapsed="false">
      <c r="A6543" s="49" t="s">
        <v>21118</v>
      </c>
      <c r="B6543" s="49" t="s">
        <v>24348</v>
      </c>
      <c r="C6543" s="49" t="s">
        <v>25038</v>
      </c>
      <c r="D6543" s="49" t="s">
        <v>25039</v>
      </c>
      <c r="E6543" s="50"/>
      <c r="F6543" s="49"/>
      <c r="G6543" s="49" t="s">
        <v>26113</v>
      </c>
      <c r="H6543" s="49" t="s">
        <v>26114</v>
      </c>
      <c r="I6543" s="49" t="s">
        <v>9189</v>
      </c>
      <c r="J6543" s="49" t="s">
        <v>7780</v>
      </c>
      <c r="K6543" s="50" t="s">
        <v>9172</v>
      </c>
      <c r="L6543" s="49" t="s">
        <v>25713</v>
      </c>
    </row>
    <row r="6544" customFormat="false" ht="13.5" hidden="false" customHeight="false" outlineLevel="0" collapsed="false">
      <c r="A6544" s="49" t="s">
        <v>21118</v>
      </c>
      <c r="B6544" s="49" t="s">
        <v>24348</v>
      </c>
      <c r="C6544" s="49" t="s">
        <v>25038</v>
      </c>
      <c r="D6544" s="49" t="s">
        <v>25039</v>
      </c>
      <c r="E6544" s="50"/>
      <c r="F6544" s="49"/>
      <c r="G6544" s="49" t="s">
        <v>26115</v>
      </c>
      <c r="H6544" s="49" t="s">
        <v>26116</v>
      </c>
      <c r="I6544" s="49" t="s">
        <v>9189</v>
      </c>
      <c r="J6544" s="49" t="s">
        <v>7780</v>
      </c>
      <c r="K6544" s="50" t="s">
        <v>10264</v>
      </c>
      <c r="L6544" s="49" t="s">
        <v>25713</v>
      </c>
    </row>
    <row r="6545" customFormat="false" ht="13.5" hidden="false" customHeight="false" outlineLevel="0" collapsed="false">
      <c r="A6545" s="49" t="s">
        <v>21118</v>
      </c>
      <c r="B6545" s="49" t="s">
        <v>24348</v>
      </c>
      <c r="C6545" s="49" t="s">
        <v>25038</v>
      </c>
      <c r="D6545" s="49" t="s">
        <v>25039</v>
      </c>
      <c r="E6545" s="50"/>
      <c r="F6545" s="49"/>
      <c r="G6545" s="49" t="s">
        <v>26117</v>
      </c>
      <c r="H6545" s="49" t="s">
        <v>26118</v>
      </c>
      <c r="I6545" s="49" t="s">
        <v>9189</v>
      </c>
      <c r="J6545" s="49" t="s">
        <v>7780</v>
      </c>
      <c r="K6545" s="50" t="s">
        <v>10182</v>
      </c>
      <c r="L6545" s="49" t="s">
        <v>25713</v>
      </c>
    </row>
    <row r="6546" customFormat="false" ht="13.5" hidden="false" customHeight="false" outlineLevel="0" collapsed="false">
      <c r="A6546" s="49" t="s">
        <v>21118</v>
      </c>
      <c r="B6546" s="49" t="s">
        <v>24348</v>
      </c>
      <c r="C6546" s="49" t="s">
        <v>25038</v>
      </c>
      <c r="D6546" s="49" t="s">
        <v>25039</v>
      </c>
      <c r="E6546" s="50"/>
      <c r="F6546" s="49"/>
      <c r="G6546" s="49" t="s">
        <v>26119</v>
      </c>
      <c r="H6546" s="49" t="s">
        <v>26120</v>
      </c>
      <c r="I6546" s="49" t="s">
        <v>9189</v>
      </c>
      <c r="J6546" s="49" t="s">
        <v>7780</v>
      </c>
      <c r="K6546" s="50" t="s">
        <v>10743</v>
      </c>
      <c r="L6546" s="49" t="s">
        <v>25713</v>
      </c>
    </row>
    <row r="6547" customFormat="false" ht="13.5" hidden="false" customHeight="false" outlineLevel="0" collapsed="false">
      <c r="A6547" s="49" t="s">
        <v>21118</v>
      </c>
      <c r="B6547" s="49" t="s">
        <v>24348</v>
      </c>
      <c r="C6547" s="49" t="s">
        <v>25038</v>
      </c>
      <c r="D6547" s="49" t="s">
        <v>25039</v>
      </c>
      <c r="E6547" s="50"/>
      <c r="F6547" s="49"/>
      <c r="G6547" s="49" t="s">
        <v>26121</v>
      </c>
      <c r="H6547" s="49" t="s">
        <v>26122</v>
      </c>
      <c r="I6547" s="49" t="s">
        <v>9189</v>
      </c>
      <c r="J6547" s="49" t="s">
        <v>9175</v>
      </c>
      <c r="K6547" s="50" t="s">
        <v>8601</v>
      </c>
      <c r="L6547" s="49" t="s">
        <v>25713</v>
      </c>
    </row>
    <row r="6548" customFormat="false" ht="13.5" hidden="false" customHeight="false" outlineLevel="0" collapsed="false">
      <c r="A6548" s="49" t="s">
        <v>21118</v>
      </c>
      <c r="B6548" s="49" t="s">
        <v>24348</v>
      </c>
      <c r="C6548" s="49" t="s">
        <v>25038</v>
      </c>
      <c r="D6548" s="49" t="s">
        <v>25039</v>
      </c>
      <c r="E6548" s="50"/>
      <c r="F6548" s="49"/>
      <c r="G6548" s="49" t="s">
        <v>26123</v>
      </c>
      <c r="H6548" s="49" t="s">
        <v>26124</v>
      </c>
      <c r="I6548" s="49" t="s">
        <v>9189</v>
      </c>
      <c r="J6548" s="49" t="s">
        <v>9175</v>
      </c>
      <c r="K6548" s="50" t="s">
        <v>10738</v>
      </c>
      <c r="L6548" s="49" t="s">
        <v>25713</v>
      </c>
    </row>
    <row r="6549" customFormat="false" ht="13.5" hidden="false" customHeight="false" outlineLevel="0" collapsed="false">
      <c r="A6549" s="49" t="s">
        <v>21118</v>
      </c>
      <c r="B6549" s="49" t="s">
        <v>24348</v>
      </c>
      <c r="C6549" s="49" t="s">
        <v>25038</v>
      </c>
      <c r="D6549" s="49" t="s">
        <v>25039</v>
      </c>
      <c r="E6549" s="50"/>
      <c r="F6549" s="49"/>
      <c r="G6549" s="49" t="s">
        <v>26125</v>
      </c>
      <c r="H6549" s="49" t="s">
        <v>26126</v>
      </c>
      <c r="I6549" s="49" t="s">
        <v>9189</v>
      </c>
      <c r="J6549" s="49" t="s">
        <v>7780</v>
      </c>
      <c r="K6549" s="50" t="s">
        <v>10743</v>
      </c>
      <c r="L6549" s="49" t="s">
        <v>25713</v>
      </c>
    </row>
    <row r="6550" customFormat="false" ht="13.5" hidden="false" customHeight="false" outlineLevel="0" collapsed="false">
      <c r="A6550" s="49" t="s">
        <v>21118</v>
      </c>
      <c r="B6550" s="49" t="s">
        <v>24348</v>
      </c>
      <c r="C6550" s="49" t="s">
        <v>25038</v>
      </c>
      <c r="D6550" s="49" t="s">
        <v>25039</v>
      </c>
      <c r="E6550" s="50"/>
      <c r="F6550" s="49"/>
      <c r="G6550" s="49" t="s">
        <v>26127</v>
      </c>
      <c r="H6550" s="49" t="s">
        <v>26128</v>
      </c>
      <c r="I6550" s="49" t="s">
        <v>9189</v>
      </c>
      <c r="J6550" s="49" t="s">
        <v>7780</v>
      </c>
      <c r="K6550" s="50" t="s">
        <v>10285</v>
      </c>
      <c r="L6550" s="49" t="s">
        <v>25713</v>
      </c>
    </row>
    <row r="6551" customFormat="false" ht="13.5" hidden="false" customHeight="false" outlineLevel="0" collapsed="false">
      <c r="A6551" s="49" t="s">
        <v>21118</v>
      </c>
      <c r="B6551" s="49" t="s">
        <v>24348</v>
      </c>
      <c r="C6551" s="49" t="s">
        <v>25038</v>
      </c>
      <c r="D6551" s="49" t="s">
        <v>25039</v>
      </c>
      <c r="E6551" s="50"/>
      <c r="F6551" s="49"/>
      <c r="G6551" s="49" t="s">
        <v>26129</v>
      </c>
      <c r="H6551" s="49" t="s">
        <v>26130</v>
      </c>
      <c r="I6551" s="49" t="s">
        <v>9189</v>
      </c>
      <c r="J6551" s="49" t="s">
        <v>7780</v>
      </c>
      <c r="K6551" s="50" t="s">
        <v>8773</v>
      </c>
      <c r="L6551" s="49" t="s">
        <v>25713</v>
      </c>
    </row>
    <row r="6552" customFormat="false" ht="13.5" hidden="false" customHeight="false" outlineLevel="0" collapsed="false">
      <c r="A6552" s="49" t="s">
        <v>21118</v>
      </c>
      <c r="B6552" s="49" t="s">
        <v>24348</v>
      </c>
      <c r="C6552" s="49" t="s">
        <v>25038</v>
      </c>
      <c r="D6552" s="49" t="s">
        <v>25039</v>
      </c>
      <c r="E6552" s="50"/>
      <c r="F6552" s="49"/>
      <c r="G6552" s="49" t="s">
        <v>26131</v>
      </c>
      <c r="H6552" s="49" t="s">
        <v>26132</v>
      </c>
      <c r="I6552" s="49" t="s">
        <v>9189</v>
      </c>
      <c r="J6552" s="49" t="s">
        <v>7780</v>
      </c>
      <c r="K6552" s="50" t="s">
        <v>9561</v>
      </c>
      <c r="L6552" s="49" t="s">
        <v>25713</v>
      </c>
    </row>
    <row r="6553" customFormat="false" ht="13.5" hidden="false" customHeight="false" outlineLevel="0" collapsed="false">
      <c r="A6553" s="49" t="s">
        <v>21118</v>
      </c>
      <c r="B6553" s="49" t="s">
        <v>24348</v>
      </c>
      <c r="C6553" s="49" t="s">
        <v>25038</v>
      </c>
      <c r="D6553" s="49" t="s">
        <v>25039</v>
      </c>
      <c r="E6553" s="50"/>
      <c r="F6553" s="49"/>
      <c r="G6553" s="49" t="s">
        <v>26133</v>
      </c>
      <c r="H6553" s="49" t="s">
        <v>26134</v>
      </c>
      <c r="I6553" s="49" t="s">
        <v>9189</v>
      </c>
      <c r="J6553" s="49" t="s">
        <v>7780</v>
      </c>
      <c r="K6553" s="50" t="s">
        <v>10264</v>
      </c>
      <c r="L6553" s="49" t="s">
        <v>25713</v>
      </c>
    </row>
    <row r="6554" customFormat="false" ht="13.5" hidden="false" customHeight="false" outlineLevel="0" collapsed="false">
      <c r="A6554" s="49" t="s">
        <v>21118</v>
      </c>
      <c r="B6554" s="49" t="s">
        <v>24348</v>
      </c>
      <c r="C6554" s="49" t="s">
        <v>25038</v>
      </c>
      <c r="D6554" s="49" t="s">
        <v>25039</v>
      </c>
      <c r="E6554" s="50"/>
      <c r="F6554" s="49"/>
      <c r="G6554" s="49" t="s">
        <v>26135</v>
      </c>
      <c r="H6554" s="49" t="s">
        <v>26136</v>
      </c>
      <c r="I6554" s="49" t="s">
        <v>9189</v>
      </c>
      <c r="J6554" s="49" t="s">
        <v>9175</v>
      </c>
      <c r="K6554" s="50" t="s">
        <v>9167</v>
      </c>
      <c r="L6554" s="49" t="s">
        <v>25713</v>
      </c>
    </row>
    <row r="6555" customFormat="false" ht="13.5" hidden="false" customHeight="false" outlineLevel="0" collapsed="false">
      <c r="A6555" s="49" t="s">
        <v>21118</v>
      </c>
      <c r="B6555" s="49" t="s">
        <v>24348</v>
      </c>
      <c r="C6555" s="49" t="s">
        <v>25038</v>
      </c>
      <c r="D6555" s="49" t="s">
        <v>25039</v>
      </c>
      <c r="E6555" s="50"/>
      <c r="F6555" s="49"/>
      <c r="G6555" s="49" t="s">
        <v>26137</v>
      </c>
      <c r="H6555" s="49" t="s">
        <v>26138</v>
      </c>
      <c r="I6555" s="49" t="s">
        <v>9189</v>
      </c>
      <c r="J6555" s="49" t="s">
        <v>9175</v>
      </c>
      <c r="K6555" s="50" t="s">
        <v>9721</v>
      </c>
      <c r="L6555" s="49" t="s">
        <v>25713</v>
      </c>
    </row>
    <row r="6556" customFormat="false" ht="13.5" hidden="false" customHeight="false" outlineLevel="0" collapsed="false">
      <c r="A6556" s="49" t="s">
        <v>21118</v>
      </c>
      <c r="B6556" s="49" t="s">
        <v>24348</v>
      </c>
      <c r="C6556" s="49" t="s">
        <v>25038</v>
      </c>
      <c r="D6556" s="49" t="s">
        <v>25039</v>
      </c>
      <c r="E6556" s="50"/>
      <c r="F6556" s="49"/>
      <c r="G6556" s="49" t="s">
        <v>26139</v>
      </c>
      <c r="H6556" s="49" t="s">
        <v>26140</v>
      </c>
      <c r="I6556" s="49" t="s">
        <v>9189</v>
      </c>
      <c r="J6556" s="49" t="s">
        <v>7780</v>
      </c>
      <c r="K6556" s="50" t="s">
        <v>10285</v>
      </c>
      <c r="L6556" s="49" t="s">
        <v>25713</v>
      </c>
    </row>
    <row r="6557" customFormat="false" ht="13.5" hidden="false" customHeight="false" outlineLevel="0" collapsed="false">
      <c r="A6557" s="49" t="s">
        <v>21118</v>
      </c>
      <c r="B6557" s="49" t="s">
        <v>24348</v>
      </c>
      <c r="C6557" s="49" t="s">
        <v>25038</v>
      </c>
      <c r="D6557" s="49" t="s">
        <v>25039</v>
      </c>
      <c r="E6557" s="50"/>
      <c r="F6557" s="49"/>
      <c r="G6557" s="49" t="s">
        <v>26141</v>
      </c>
      <c r="H6557" s="49" t="s">
        <v>26142</v>
      </c>
      <c r="I6557" s="49" t="s">
        <v>9189</v>
      </c>
      <c r="J6557" s="49" t="s">
        <v>7780</v>
      </c>
      <c r="K6557" s="50" t="s">
        <v>10738</v>
      </c>
      <c r="L6557" s="49" t="s">
        <v>25713</v>
      </c>
    </row>
    <row r="6558" customFormat="false" ht="13.5" hidden="false" customHeight="false" outlineLevel="0" collapsed="false">
      <c r="A6558" s="49" t="s">
        <v>21118</v>
      </c>
      <c r="B6558" s="49" t="s">
        <v>24348</v>
      </c>
      <c r="C6558" s="49" t="s">
        <v>25038</v>
      </c>
      <c r="D6558" s="49" t="s">
        <v>25039</v>
      </c>
      <c r="E6558" s="50"/>
      <c r="F6558" s="49"/>
      <c r="G6558" s="49" t="s">
        <v>26143</v>
      </c>
      <c r="H6558" s="49" t="s">
        <v>26144</v>
      </c>
      <c r="I6558" s="49" t="s">
        <v>9189</v>
      </c>
      <c r="J6558" s="49" t="s">
        <v>7780</v>
      </c>
      <c r="K6558" s="50" t="s">
        <v>9721</v>
      </c>
      <c r="L6558" s="49" t="s">
        <v>25713</v>
      </c>
    </row>
    <row r="6559" customFormat="false" ht="13.5" hidden="false" customHeight="false" outlineLevel="0" collapsed="false">
      <c r="A6559" s="49" t="s">
        <v>21118</v>
      </c>
      <c r="B6559" s="49" t="s">
        <v>24348</v>
      </c>
      <c r="C6559" s="49" t="s">
        <v>25038</v>
      </c>
      <c r="D6559" s="49" t="s">
        <v>25039</v>
      </c>
      <c r="E6559" s="50"/>
      <c r="F6559" s="49"/>
      <c r="G6559" s="49" t="s">
        <v>26145</v>
      </c>
      <c r="H6559" s="49" t="s">
        <v>26146</v>
      </c>
      <c r="I6559" s="49" t="s">
        <v>9189</v>
      </c>
      <c r="J6559" s="49" t="s">
        <v>7780</v>
      </c>
      <c r="K6559" s="50" t="s">
        <v>9721</v>
      </c>
      <c r="L6559" s="49" t="s">
        <v>25713</v>
      </c>
    </row>
    <row r="6560" customFormat="false" ht="13.5" hidden="false" customHeight="false" outlineLevel="0" collapsed="false">
      <c r="A6560" s="49" t="s">
        <v>21118</v>
      </c>
      <c r="B6560" s="49" t="s">
        <v>24348</v>
      </c>
      <c r="C6560" s="49" t="s">
        <v>25038</v>
      </c>
      <c r="D6560" s="49" t="s">
        <v>25039</v>
      </c>
      <c r="E6560" s="50"/>
      <c r="F6560" s="49"/>
      <c r="G6560" s="49" t="s">
        <v>26147</v>
      </c>
      <c r="H6560" s="49" t="s">
        <v>26148</v>
      </c>
      <c r="I6560" s="49" t="s">
        <v>9189</v>
      </c>
      <c r="J6560" s="49" t="s">
        <v>7780</v>
      </c>
      <c r="K6560" s="50" t="s">
        <v>10738</v>
      </c>
      <c r="L6560" s="49" t="s">
        <v>25713</v>
      </c>
    </row>
    <row r="6561" customFormat="false" ht="13.5" hidden="false" customHeight="false" outlineLevel="0" collapsed="false">
      <c r="A6561" s="49" t="s">
        <v>21118</v>
      </c>
      <c r="B6561" s="49" t="s">
        <v>24348</v>
      </c>
      <c r="C6561" s="49" t="s">
        <v>25038</v>
      </c>
      <c r="D6561" s="49" t="s">
        <v>25039</v>
      </c>
      <c r="E6561" s="50"/>
      <c r="F6561" s="49"/>
      <c r="G6561" s="49" t="s">
        <v>26149</v>
      </c>
      <c r="H6561" s="49" t="s">
        <v>26150</v>
      </c>
      <c r="I6561" s="49" t="s">
        <v>9189</v>
      </c>
      <c r="J6561" s="49" t="s">
        <v>7780</v>
      </c>
      <c r="K6561" s="50" t="s">
        <v>24884</v>
      </c>
      <c r="L6561" s="49" t="s">
        <v>25713</v>
      </c>
    </row>
    <row r="6562" customFormat="false" ht="13.5" hidden="false" customHeight="false" outlineLevel="0" collapsed="false">
      <c r="A6562" s="49" t="s">
        <v>21118</v>
      </c>
      <c r="B6562" s="49" t="s">
        <v>24348</v>
      </c>
      <c r="C6562" s="49" t="s">
        <v>25038</v>
      </c>
      <c r="D6562" s="49" t="s">
        <v>25039</v>
      </c>
      <c r="E6562" s="50"/>
      <c r="F6562" s="49"/>
      <c r="G6562" s="49" t="s">
        <v>26151</v>
      </c>
      <c r="H6562" s="49" t="s">
        <v>26152</v>
      </c>
      <c r="I6562" s="49" t="s">
        <v>9189</v>
      </c>
      <c r="J6562" s="49" t="s">
        <v>7780</v>
      </c>
      <c r="K6562" s="50" t="s">
        <v>10264</v>
      </c>
      <c r="L6562" s="49" t="s">
        <v>25713</v>
      </c>
    </row>
    <row r="6563" customFormat="false" ht="13.5" hidden="false" customHeight="false" outlineLevel="0" collapsed="false">
      <c r="A6563" s="49" t="s">
        <v>21118</v>
      </c>
      <c r="B6563" s="49" t="s">
        <v>24348</v>
      </c>
      <c r="C6563" s="49" t="s">
        <v>25038</v>
      </c>
      <c r="D6563" s="49" t="s">
        <v>25039</v>
      </c>
      <c r="E6563" s="50"/>
      <c r="F6563" s="49"/>
      <c r="G6563" s="49" t="s">
        <v>26153</v>
      </c>
      <c r="H6563" s="49" t="s">
        <v>26154</v>
      </c>
      <c r="I6563" s="49" t="s">
        <v>9189</v>
      </c>
      <c r="J6563" s="49" t="s">
        <v>7780</v>
      </c>
      <c r="K6563" s="50" t="s">
        <v>10223</v>
      </c>
      <c r="L6563" s="49" t="s">
        <v>25713</v>
      </c>
    </row>
    <row r="6564" customFormat="false" ht="13.5" hidden="false" customHeight="false" outlineLevel="0" collapsed="false">
      <c r="A6564" s="49" t="s">
        <v>21118</v>
      </c>
      <c r="B6564" s="49" t="s">
        <v>24348</v>
      </c>
      <c r="C6564" s="49" t="s">
        <v>25038</v>
      </c>
      <c r="D6564" s="49" t="s">
        <v>25039</v>
      </c>
      <c r="E6564" s="50"/>
      <c r="F6564" s="49"/>
      <c r="G6564" s="49" t="s">
        <v>26155</v>
      </c>
      <c r="H6564" s="49" t="s">
        <v>26156</v>
      </c>
      <c r="I6564" s="49" t="s">
        <v>9189</v>
      </c>
      <c r="J6564" s="49" t="s">
        <v>7780</v>
      </c>
      <c r="K6564" s="50" t="s">
        <v>8666</v>
      </c>
      <c r="L6564" s="49" t="s">
        <v>25713</v>
      </c>
    </row>
    <row r="6565" customFormat="false" ht="13.5" hidden="false" customHeight="false" outlineLevel="0" collapsed="false">
      <c r="A6565" s="49" t="s">
        <v>21118</v>
      </c>
      <c r="B6565" s="49" t="s">
        <v>24348</v>
      </c>
      <c r="C6565" s="49" t="s">
        <v>25038</v>
      </c>
      <c r="D6565" s="49" t="s">
        <v>25039</v>
      </c>
      <c r="E6565" s="50"/>
      <c r="F6565" s="49"/>
      <c r="G6565" s="49" t="s">
        <v>26157</v>
      </c>
      <c r="H6565" s="49" t="s">
        <v>26158</v>
      </c>
      <c r="I6565" s="49" t="s">
        <v>9189</v>
      </c>
      <c r="J6565" s="49" t="s">
        <v>7780</v>
      </c>
      <c r="K6565" s="50" t="s">
        <v>9096</v>
      </c>
      <c r="L6565" s="49" t="s">
        <v>25713</v>
      </c>
    </row>
    <row r="6566" customFormat="false" ht="13.5" hidden="false" customHeight="false" outlineLevel="0" collapsed="false">
      <c r="A6566" s="49" t="s">
        <v>21118</v>
      </c>
      <c r="B6566" s="49" t="s">
        <v>24348</v>
      </c>
      <c r="C6566" s="49" t="s">
        <v>25038</v>
      </c>
      <c r="D6566" s="49" t="s">
        <v>25039</v>
      </c>
      <c r="E6566" s="50"/>
      <c r="F6566" s="49"/>
      <c r="G6566" s="49" t="s">
        <v>26159</v>
      </c>
      <c r="H6566" s="49" t="s">
        <v>26160</v>
      </c>
      <c r="I6566" s="49" t="s">
        <v>9189</v>
      </c>
      <c r="J6566" s="49" t="s">
        <v>7780</v>
      </c>
      <c r="K6566" s="50" t="s">
        <v>9721</v>
      </c>
      <c r="L6566" s="49" t="s">
        <v>25713</v>
      </c>
    </row>
    <row r="6567" customFormat="false" ht="13.5" hidden="false" customHeight="false" outlineLevel="0" collapsed="false">
      <c r="A6567" s="49" t="s">
        <v>21118</v>
      </c>
      <c r="B6567" s="49" t="s">
        <v>24348</v>
      </c>
      <c r="C6567" s="49" t="s">
        <v>25038</v>
      </c>
      <c r="D6567" s="49" t="s">
        <v>25039</v>
      </c>
      <c r="E6567" s="50"/>
      <c r="F6567" s="49"/>
      <c r="G6567" s="49" t="s">
        <v>26161</v>
      </c>
      <c r="H6567" s="49" t="s">
        <v>26162</v>
      </c>
      <c r="I6567" s="49" t="s">
        <v>9189</v>
      </c>
      <c r="J6567" s="49" t="s">
        <v>9175</v>
      </c>
      <c r="K6567" s="50" t="s">
        <v>8666</v>
      </c>
      <c r="L6567" s="49" t="s">
        <v>25713</v>
      </c>
    </row>
    <row r="6568" customFormat="false" ht="13.5" hidden="false" customHeight="false" outlineLevel="0" collapsed="false">
      <c r="A6568" s="49" t="s">
        <v>21118</v>
      </c>
      <c r="B6568" s="49" t="s">
        <v>24348</v>
      </c>
      <c r="C6568" s="49" t="s">
        <v>25038</v>
      </c>
      <c r="D6568" s="49" t="s">
        <v>25039</v>
      </c>
      <c r="E6568" s="50"/>
      <c r="F6568" s="49"/>
      <c r="G6568" s="49" t="s">
        <v>26163</v>
      </c>
      <c r="H6568" s="49" t="s">
        <v>26164</v>
      </c>
      <c r="I6568" s="49" t="s">
        <v>9189</v>
      </c>
      <c r="J6568" s="49" t="s">
        <v>7780</v>
      </c>
      <c r="K6568" s="50" t="s">
        <v>25085</v>
      </c>
      <c r="L6568" s="49" t="s">
        <v>25713</v>
      </c>
    </row>
    <row r="6569" customFormat="false" ht="13.5" hidden="false" customHeight="false" outlineLevel="0" collapsed="false">
      <c r="A6569" s="49" t="s">
        <v>21118</v>
      </c>
      <c r="B6569" s="49" t="s">
        <v>24348</v>
      </c>
      <c r="C6569" s="49" t="s">
        <v>25038</v>
      </c>
      <c r="D6569" s="49" t="s">
        <v>25039</v>
      </c>
      <c r="E6569" s="50"/>
      <c r="F6569" s="49"/>
      <c r="G6569" s="49" t="s">
        <v>26165</v>
      </c>
      <c r="H6569" s="49" t="s">
        <v>26166</v>
      </c>
      <c r="I6569" s="49" t="s">
        <v>9189</v>
      </c>
      <c r="J6569" s="49" t="s">
        <v>7780</v>
      </c>
      <c r="K6569" s="50" t="s">
        <v>9932</v>
      </c>
      <c r="L6569" s="49" t="s">
        <v>25713</v>
      </c>
    </row>
    <row r="6570" customFormat="false" ht="13.5" hidden="false" customHeight="false" outlineLevel="0" collapsed="false">
      <c r="A6570" s="49" t="s">
        <v>21118</v>
      </c>
      <c r="B6570" s="49" t="s">
        <v>24348</v>
      </c>
      <c r="C6570" s="49" t="s">
        <v>25038</v>
      </c>
      <c r="D6570" s="49" t="s">
        <v>25039</v>
      </c>
      <c r="E6570" s="50"/>
      <c r="F6570" s="49"/>
      <c r="G6570" s="49" t="s">
        <v>26167</v>
      </c>
      <c r="H6570" s="49" t="s">
        <v>26168</v>
      </c>
      <c r="I6570" s="49" t="s">
        <v>9189</v>
      </c>
      <c r="J6570" s="49" t="s">
        <v>7780</v>
      </c>
      <c r="K6570" s="50" t="s">
        <v>10414</v>
      </c>
      <c r="L6570" s="49" t="s">
        <v>25713</v>
      </c>
    </row>
    <row r="6571" customFormat="false" ht="13.5" hidden="false" customHeight="false" outlineLevel="0" collapsed="false">
      <c r="A6571" s="49" t="s">
        <v>21118</v>
      </c>
      <c r="B6571" s="49" t="s">
        <v>24348</v>
      </c>
      <c r="C6571" s="49" t="s">
        <v>25038</v>
      </c>
      <c r="D6571" s="49" t="s">
        <v>25039</v>
      </c>
      <c r="E6571" s="50"/>
      <c r="F6571" s="49"/>
      <c r="G6571" s="49" t="s">
        <v>26169</v>
      </c>
      <c r="H6571" s="49" t="s">
        <v>26170</v>
      </c>
      <c r="I6571" s="49" t="s">
        <v>9189</v>
      </c>
      <c r="J6571" s="49" t="s">
        <v>7780</v>
      </c>
      <c r="K6571" s="50" t="s">
        <v>26171</v>
      </c>
      <c r="L6571" s="49" t="s">
        <v>25713</v>
      </c>
    </row>
    <row r="6572" customFormat="false" ht="13.5" hidden="false" customHeight="false" outlineLevel="0" collapsed="false">
      <c r="A6572" s="49" t="s">
        <v>21118</v>
      </c>
      <c r="B6572" s="49" t="s">
        <v>24348</v>
      </c>
      <c r="C6572" s="49" t="s">
        <v>25038</v>
      </c>
      <c r="D6572" s="49" t="s">
        <v>25039</v>
      </c>
      <c r="E6572" s="50"/>
      <c r="F6572" s="49"/>
      <c r="G6572" s="49" t="s">
        <v>26172</v>
      </c>
      <c r="H6572" s="49" t="s">
        <v>26173</v>
      </c>
      <c r="I6572" s="49" t="s">
        <v>9189</v>
      </c>
      <c r="J6572" s="49" t="s">
        <v>7780</v>
      </c>
      <c r="K6572" s="50" t="s">
        <v>10182</v>
      </c>
      <c r="L6572" s="49" t="s">
        <v>25713</v>
      </c>
    </row>
    <row r="6573" customFormat="false" ht="13.5" hidden="false" customHeight="false" outlineLevel="0" collapsed="false">
      <c r="A6573" s="49" t="s">
        <v>21118</v>
      </c>
      <c r="B6573" s="49" t="s">
        <v>24348</v>
      </c>
      <c r="C6573" s="49" t="s">
        <v>25038</v>
      </c>
      <c r="D6573" s="49" t="s">
        <v>25039</v>
      </c>
      <c r="E6573" s="50"/>
      <c r="F6573" s="49"/>
      <c r="G6573" s="49" t="s">
        <v>26174</v>
      </c>
      <c r="H6573" s="49" t="s">
        <v>26175</v>
      </c>
      <c r="I6573" s="49" t="s">
        <v>9189</v>
      </c>
      <c r="J6573" s="49" t="s">
        <v>7780</v>
      </c>
      <c r="K6573" s="50" t="s">
        <v>10223</v>
      </c>
      <c r="L6573" s="49" t="s">
        <v>25713</v>
      </c>
    </row>
    <row r="6574" customFormat="false" ht="13.5" hidden="false" customHeight="false" outlineLevel="0" collapsed="false">
      <c r="A6574" s="49" t="s">
        <v>21118</v>
      </c>
      <c r="B6574" s="49" t="s">
        <v>24348</v>
      </c>
      <c r="C6574" s="49" t="s">
        <v>25038</v>
      </c>
      <c r="D6574" s="49" t="s">
        <v>25039</v>
      </c>
      <c r="E6574" s="50"/>
      <c r="F6574" s="49"/>
      <c r="G6574" s="49" t="s">
        <v>26176</v>
      </c>
      <c r="H6574" s="49" t="s">
        <v>26177</v>
      </c>
      <c r="I6574" s="49" t="s">
        <v>9189</v>
      </c>
      <c r="J6574" s="49" t="s">
        <v>7780</v>
      </c>
      <c r="K6574" s="50" t="s">
        <v>10223</v>
      </c>
      <c r="L6574" s="49" t="s">
        <v>25713</v>
      </c>
    </row>
    <row r="6575" customFormat="false" ht="13.5" hidden="false" customHeight="false" outlineLevel="0" collapsed="false">
      <c r="A6575" s="49" t="s">
        <v>21118</v>
      </c>
      <c r="B6575" s="49" t="s">
        <v>24348</v>
      </c>
      <c r="C6575" s="49" t="s">
        <v>25038</v>
      </c>
      <c r="D6575" s="49" t="s">
        <v>25039</v>
      </c>
      <c r="E6575" s="50"/>
      <c r="F6575" s="49"/>
      <c r="G6575" s="49" t="s">
        <v>26178</v>
      </c>
      <c r="H6575" s="49" t="s">
        <v>26179</v>
      </c>
      <c r="I6575" s="49" t="s">
        <v>9189</v>
      </c>
      <c r="J6575" s="49" t="s">
        <v>7780</v>
      </c>
      <c r="K6575" s="50" t="s">
        <v>9504</v>
      </c>
      <c r="L6575" s="49" t="s">
        <v>25713</v>
      </c>
    </row>
    <row r="6576" customFormat="false" ht="13.5" hidden="false" customHeight="false" outlineLevel="0" collapsed="false">
      <c r="A6576" s="49" t="s">
        <v>21118</v>
      </c>
      <c r="B6576" s="49" t="s">
        <v>24348</v>
      </c>
      <c r="C6576" s="49" t="s">
        <v>25038</v>
      </c>
      <c r="D6576" s="49" t="s">
        <v>25039</v>
      </c>
      <c r="E6576" s="50"/>
      <c r="F6576" s="49"/>
      <c r="G6576" s="49" t="s">
        <v>26180</v>
      </c>
      <c r="H6576" s="49" t="s">
        <v>26181</v>
      </c>
      <c r="I6576" s="49" t="s">
        <v>9189</v>
      </c>
      <c r="J6576" s="49" t="s">
        <v>9175</v>
      </c>
      <c r="K6576" s="50" t="s">
        <v>9315</v>
      </c>
      <c r="L6576" s="49" t="s">
        <v>25713</v>
      </c>
    </row>
    <row r="6577" customFormat="false" ht="13.5" hidden="false" customHeight="false" outlineLevel="0" collapsed="false">
      <c r="A6577" s="49" t="s">
        <v>21118</v>
      </c>
      <c r="B6577" s="49" t="s">
        <v>24348</v>
      </c>
      <c r="C6577" s="49" t="s">
        <v>25038</v>
      </c>
      <c r="D6577" s="49" t="s">
        <v>25039</v>
      </c>
      <c r="E6577" s="50"/>
      <c r="F6577" s="49"/>
      <c r="G6577" s="49" t="s">
        <v>26182</v>
      </c>
      <c r="H6577" s="49" t="s">
        <v>26183</v>
      </c>
      <c r="I6577" s="49" t="s">
        <v>9189</v>
      </c>
      <c r="J6577" s="49" t="s">
        <v>9175</v>
      </c>
      <c r="K6577" s="50" t="s">
        <v>26184</v>
      </c>
      <c r="L6577" s="49" t="s">
        <v>25713</v>
      </c>
    </row>
    <row r="6578" customFormat="false" ht="13.5" hidden="false" customHeight="false" outlineLevel="0" collapsed="false">
      <c r="A6578" s="49" t="s">
        <v>21118</v>
      </c>
      <c r="B6578" s="49" t="s">
        <v>24348</v>
      </c>
      <c r="C6578" s="49" t="s">
        <v>25038</v>
      </c>
      <c r="D6578" s="49" t="s">
        <v>25039</v>
      </c>
      <c r="E6578" s="50"/>
      <c r="F6578" s="49"/>
      <c r="G6578" s="49" t="s">
        <v>26185</v>
      </c>
      <c r="H6578" s="49" t="s">
        <v>26186</v>
      </c>
      <c r="I6578" s="49" t="s">
        <v>9189</v>
      </c>
      <c r="J6578" s="49" t="s">
        <v>7780</v>
      </c>
      <c r="K6578" s="50" t="s">
        <v>16563</v>
      </c>
      <c r="L6578" s="49" t="s">
        <v>25713</v>
      </c>
    </row>
    <row r="6579" customFormat="false" ht="13.5" hidden="false" customHeight="false" outlineLevel="0" collapsed="false">
      <c r="A6579" s="49" t="s">
        <v>21118</v>
      </c>
      <c r="B6579" s="49" t="s">
        <v>24348</v>
      </c>
      <c r="C6579" s="49" t="s">
        <v>25038</v>
      </c>
      <c r="D6579" s="49" t="s">
        <v>25039</v>
      </c>
      <c r="E6579" s="50"/>
      <c r="F6579" s="49"/>
      <c r="G6579" s="49" t="s">
        <v>26187</v>
      </c>
      <c r="H6579" s="49" t="s">
        <v>26188</v>
      </c>
      <c r="I6579" s="49" t="s">
        <v>9189</v>
      </c>
      <c r="J6579" s="49" t="s">
        <v>7780</v>
      </c>
      <c r="K6579" s="50" t="s">
        <v>26189</v>
      </c>
      <c r="L6579" s="49" t="s">
        <v>25713</v>
      </c>
    </row>
    <row r="6580" customFormat="false" ht="13.5" hidden="false" customHeight="false" outlineLevel="0" collapsed="false">
      <c r="A6580" s="49" t="s">
        <v>21118</v>
      </c>
      <c r="B6580" s="49" t="s">
        <v>24348</v>
      </c>
      <c r="C6580" s="49" t="s">
        <v>25038</v>
      </c>
      <c r="D6580" s="49" t="s">
        <v>25039</v>
      </c>
      <c r="E6580" s="50"/>
      <c r="F6580" s="49"/>
      <c r="G6580" s="49" t="s">
        <v>26190</v>
      </c>
      <c r="H6580" s="49" t="s">
        <v>26191</v>
      </c>
      <c r="I6580" s="49" t="s">
        <v>9189</v>
      </c>
      <c r="J6580" s="49" t="s">
        <v>7780</v>
      </c>
      <c r="K6580" s="50" t="s">
        <v>10232</v>
      </c>
      <c r="L6580" s="49" t="s">
        <v>25713</v>
      </c>
    </row>
    <row r="6581" customFormat="false" ht="13.5" hidden="false" customHeight="false" outlineLevel="0" collapsed="false">
      <c r="A6581" s="49" t="s">
        <v>21118</v>
      </c>
      <c r="B6581" s="49" t="s">
        <v>24348</v>
      </c>
      <c r="C6581" s="49" t="s">
        <v>25038</v>
      </c>
      <c r="D6581" s="49" t="s">
        <v>25039</v>
      </c>
      <c r="E6581" s="50"/>
      <c r="F6581" s="49"/>
      <c r="G6581" s="49" t="s">
        <v>26192</v>
      </c>
      <c r="H6581" s="49" t="s">
        <v>26193</v>
      </c>
      <c r="I6581" s="49" t="s">
        <v>9189</v>
      </c>
      <c r="J6581" s="49" t="s">
        <v>9175</v>
      </c>
      <c r="K6581" s="50" t="s">
        <v>9167</v>
      </c>
      <c r="L6581" s="49" t="s">
        <v>25713</v>
      </c>
    </row>
    <row r="6582" customFormat="false" ht="13.5" hidden="false" customHeight="false" outlineLevel="0" collapsed="false">
      <c r="A6582" s="49" t="s">
        <v>21118</v>
      </c>
      <c r="B6582" s="49" t="s">
        <v>24348</v>
      </c>
      <c r="C6582" s="49" t="s">
        <v>25038</v>
      </c>
      <c r="D6582" s="49" t="s">
        <v>25039</v>
      </c>
      <c r="E6582" s="50"/>
      <c r="F6582" s="49"/>
      <c r="G6582" s="49" t="s">
        <v>26194</v>
      </c>
      <c r="H6582" s="49" t="s">
        <v>26195</v>
      </c>
      <c r="I6582" s="49" t="s">
        <v>9189</v>
      </c>
      <c r="J6582" s="49" t="s">
        <v>7780</v>
      </c>
      <c r="K6582" s="50" t="s">
        <v>26196</v>
      </c>
      <c r="L6582" s="49" t="s">
        <v>25713</v>
      </c>
    </row>
    <row r="6583" customFormat="false" ht="13.5" hidden="false" customHeight="false" outlineLevel="0" collapsed="false">
      <c r="A6583" s="49" t="s">
        <v>21118</v>
      </c>
      <c r="B6583" s="49" t="s">
        <v>24348</v>
      </c>
      <c r="C6583" s="49" t="s">
        <v>25038</v>
      </c>
      <c r="D6583" s="49" t="s">
        <v>25039</v>
      </c>
      <c r="E6583" s="50"/>
      <c r="F6583" s="49"/>
      <c r="G6583" s="49" t="s">
        <v>26197</v>
      </c>
      <c r="H6583" s="49" t="s">
        <v>26198</v>
      </c>
      <c r="I6583" s="49" t="s">
        <v>25959</v>
      </c>
      <c r="J6583" s="49" t="s">
        <v>7780</v>
      </c>
      <c r="K6583" s="50" t="s">
        <v>15480</v>
      </c>
      <c r="L6583" s="49" t="s">
        <v>25713</v>
      </c>
    </row>
    <row r="6584" customFormat="false" ht="13.5" hidden="false" customHeight="false" outlineLevel="0" collapsed="false">
      <c r="A6584" s="49" t="s">
        <v>21118</v>
      </c>
      <c r="B6584" s="49" t="s">
        <v>24348</v>
      </c>
      <c r="C6584" s="49" t="s">
        <v>25038</v>
      </c>
      <c r="D6584" s="49" t="s">
        <v>25039</v>
      </c>
      <c r="E6584" s="50"/>
      <c r="F6584" s="49"/>
      <c r="G6584" s="49" t="s">
        <v>26199</v>
      </c>
      <c r="H6584" s="49" t="s">
        <v>26200</v>
      </c>
      <c r="I6584" s="49" t="s">
        <v>25959</v>
      </c>
      <c r="J6584" s="49" t="s">
        <v>7780</v>
      </c>
      <c r="K6584" s="50" t="s">
        <v>10682</v>
      </c>
      <c r="L6584" s="49" t="s">
        <v>25713</v>
      </c>
    </row>
    <row r="6585" customFormat="false" ht="13.5" hidden="false" customHeight="false" outlineLevel="0" collapsed="false">
      <c r="A6585" s="49" t="s">
        <v>21118</v>
      </c>
      <c r="B6585" s="49" t="s">
        <v>24348</v>
      </c>
      <c r="C6585" s="49" t="s">
        <v>25038</v>
      </c>
      <c r="D6585" s="49" t="s">
        <v>25039</v>
      </c>
      <c r="E6585" s="50"/>
      <c r="F6585" s="49"/>
      <c r="G6585" s="49" t="s">
        <v>26201</v>
      </c>
      <c r="H6585" s="49" t="s">
        <v>26202</v>
      </c>
      <c r="I6585" s="49" t="s">
        <v>25959</v>
      </c>
      <c r="J6585" s="49" t="s">
        <v>7780</v>
      </c>
      <c r="K6585" s="50" t="s">
        <v>26203</v>
      </c>
      <c r="L6585" s="49" t="s">
        <v>25713</v>
      </c>
    </row>
    <row r="6586" customFormat="false" ht="13.5" hidden="false" customHeight="false" outlineLevel="0" collapsed="false">
      <c r="A6586" s="49" t="s">
        <v>21118</v>
      </c>
      <c r="B6586" s="49" t="s">
        <v>24348</v>
      </c>
      <c r="C6586" s="49" t="s">
        <v>25038</v>
      </c>
      <c r="D6586" s="49" t="s">
        <v>25039</v>
      </c>
      <c r="E6586" s="50"/>
      <c r="F6586" s="49"/>
      <c r="G6586" s="49" t="s">
        <v>26204</v>
      </c>
      <c r="H6586" s="49" t="s">
        <v>26205</v>
      </c>
      <c r="I6586" s="49" t="s">
        <v>25959</v>
      </c>
      <c r="J6586" s="49" t="s">
        <v>7780</v>
      </c>
      <c r="K6586" s="50" t="s">
        <v>14701</v>
      </c>
      <c r="L6586" s="49" t="s">
        <v>25713</v>
      </c>
    </row>
    <row r="6587" customFormat="false" ht="13.5" hidden="false" customHeight="false" outlineLevel="0" collapsed="false">
      <c r="A6587" s="49" t="s">
        <v>21118</v>
      </c>
      <c r="B6587" s="49" t="s">
        <v>24348</v>
      </c>
      <c r="C6587" s="49" t="s">
        <v>25038</v>
      </c>
      <c r="D6587" s="49" t="s">
        <v>25039</v>
      </c>
      <c r="E6587" s="50"/>
      <c r="F6587" s="49"/>
      <c r="G6587" s="49" t="s">
        <v>26206</v>
      </c>
      <c r="H6587" s="49" t="s">
        <v>26207</v>
      </c>
      <c r="I6587" s="49" t="s">
        <v>25959</v>
      </c>
      <c r="J6587" s="49" t="s">
        <v>7780</v>
      </c>
      <c r="K6587" s="50" t="s">
        <v>10945</v>
      </c>
      <c r="L6587" s="49" t="s">
        <v>25713</v>
      </c>
    </row>
    <row r="6588" customFormat="false" ht="13.5" hidden="false" customHeight="false" outlineLevel="0" collapsed="false">
      <c r="A6588" s="49" t="s">
        <v>21118</v>
      </c>
      <c r="B6588" s="49" t="s">
        <v>24348</v>
      </c>
      <c r="C6588" s="49" t="s">
        <v>25038</v>
      </c>
      <c r="D6588" s="49" t="s">
        <v>25039</v>
      </c>
      <c r="E6588" s="50"/>
      <c r="F6588" s="49"/>
      <c r="G6588" s="49" t="s">
        <v>26208</v>
      </c>
      <c r="H6588" s="49" t="s">
        <v>26209</v>
      </c>
      <c r="I6588" s="49" t="s">
        <v>25959</v>
      </c>
      <c r="J6588" s="49" t="s">
        <v>7780</v>
      </c>
      <c r="K6588" s="50" t="s">
        <v>21828</v>
      </c>
      <c r="L6588" s="49" t="s">
        <v>25713</v>
      </c>
    </row>
    <row r="6589" customFormat="false" ht="13.5" hidden="false" customHeight="false" outlineLevel="0" collapsed="false">
      <c r="A6589" s="49" t="s">
        <v>21118</v>
      </c>
      <c r="B6589" s="49" t="s">
        <v>24348</v>
      </c>
      <c r="C6589" s="49" t="s">
        <v>25038</v>
      </c>
      <c r="D6589" s="49" t="s">
        <v>25039</v>
      </c>
      <c r="E6589" s="50"/>
      <c r="F6589" s="49"/>
      <c r="G6589" s="49" t="s">
        <v>26210</v>
      </c>
      <c r="H6589" s="49" t="s">
        <v>26211</v>
      </c>
      <c r="I6589" s="49" t="s">
        <v>25959</v>
      </c>
      <c r="J6589" s="49" t="s">
        <v>7780</v>
      </c>
      <c r="K6589" s="50" t="s">
        <v>15570</v>
      </c>
      <c r="L6589" s="49" t="s">
        <v>25713</v>
      </c>
    </row>
    <row r="6590" customFormat="false" ht="13.5" hidden="false" customHeight="false" outlineLevel="0" collapsed="false">
      <c r="A6590" s="49" t="s">
        <v>21118</v>
      </c>
      <c r="B6590" s="49" t="s">
        <v>24348</v>
      </c>
      <c r="C6590" s="49" t="s">
        <v>25038</v>
      </c>
      <c r="D6590" s="49" t="s">
        <v>25039</v>
      </c>
      <c r="E6590" s="50"/>
      <c r="F6590" s="49"/>
      <c r="G6590" s="49" t="s">
        <v>26212</v>
      </c>
      <c r="H6590" s="49" t="s">
        <v>26213</v>
      </c>
      <c r="I6590" s="49" t="s">
        <v>25959</v>
      </c>
      <c r="J6590" s="49" t="s">
        <v>7780</v>
      </c>
      <c r="K6590" s="50" t="s">
        <v>26214</v>
      </c>
      <c r="L6590" s="49" t="s">
        <v>25713</v>
      </c>
    </row>
    <row r="6591" customFormat="false" ht="13.5" hidden="false" customHeight="false" outlineLevel="0" collapsed="false">
      <c r="A6591" s="49" t="s">
        <v>21118</v>
      </c>
      <c r="B6591" s="49" t="s">
        <v>24348</v>
      </c>
      <c r="C6591" s="49" t="s">
        <v>25038</v>
      </c>
      <c r="D6591" s="49" t="s">
        <v>25039</v>
      </c>
      <c r="E6591" s="50"/>
      <c r="F6591" s="49"/>
      <c r="G6591" s="49" t="s">
        <v>26215</v>
      </c>
      <c r="H6591" s="49" t="s">
        <v>26216</v>
      </c>
      <c r="I6591" s="49" t="s">
        <v>25959</v>
      </c>
      <c r="J6591" s="49" t="s">
        <v>7780</v>
      </c>
      <c r="K6591" s="50" t="s">
        <v>10417</v>
      </c>
      <c r="L6591" s="49" t="s">
        <v>25713</v>
      </c>
    </row>
    <row r="6592" customFormat="false" ht="13.5" hidden="false" customHeight="false" outlineLevel="0" collapsed="false">
      <c r="A6592" s="49" t="s">
        <v>21118</v>
      </c>
      <c r="B6592" s="49" t="s">
        <v>24348</v>
      </c>
      <c r="C6592" s="49" t="s">
        <v>25038</v>
      </c>
      <c r="D6592" s="49" t="s">
        <v>25039</v>
      </c>
      <c r="E6592" s="50"/>
      <c r="F6592" s="49"/>
      <c r="G6592" s="49" t="s">
        <v>26217</v>
      </c>
      <c r="H6592" s="49" t="s">
        <v>26218</v>
      </c>
      <c r="I6592" s="49" t="s">
        <v>25959</v>
      </c>
      <c r="J6592" s="49" t="s">
        <v>7780</v>
      </c>
      <c r="K6592" s="50" t="s">
        <v>26219</v>
      </c>
      <c r="L6592" s="49" t="s">
        <v>25713</v>
      </c>
    </row>
    <row r="6593" customFormat="false" ht="13.5" hidden="false" customHeight="false" outlineLevel="0" collapsed="false">
      <c r="A6593" s="49" t="s">
        <v>21118</v>
      </c>
      <c r="B6593" s="49" t="s">
        <v>24348</v>
      </c>
      <c r="C6593" s="49" t="s">
        <v>25038</v>
      </c>
      <c r="D6593" s="49" t="s">
        <v>25039</v>
      </c>
      <c r="E6593" s="50"/>
      <c r="F6593" s="49"/>
      <c r="G6593" s="49" t="s">
        <v>26220</v>
      </c>
      <c r="H6593" s="49" t="s">
        <v>26221</v>
      </c>
      <c r="I6593" s="49" t="s">
        <v>25959</v>
      </c>
      <c r="J6593" s="49" t="s">
        <v>7780</v>
      </c>
      <c r="K6593" s="50" t="s">
        <v>26222</v>
      </c>
      <c r="L6593" s="49" t="s">
        <v>25713</v>
      </c>
    </row>
    <row r="6594" customFormat="false" ht="13.5" hidden="false" customHeight="false" outlineLevel="0" collapsed="false">
      <c r="A6594" s="49" t="s">
        <v>21118</v>
      </c>
      <c r="B6594" s="49" t="s">
        <v>24348</v>
      </c>
      <c r="C6594" s="49" t="s">
        <v>25038</v>
      </c>
      <c r="D6594" s="49" t="s">
        <v>25039</v>
      </c>
      <c r="E6594" s="50"/>
      <c r="F6594" s="49"/>
      <c r="G6594" s="49" t="s">
        <v>26223</v>
      </c>
      <c r="H6594" s="49" t="s">
        <v>26224</v>
      </c>
      <c r="I6594" s="49" t="s">
        <v>25959</v>
      </c>
      <c r="J6594" s="49" t="s">
        <v>7780</v>
      </c>
      <c r="K6594" s="50" t="s">
        <v>26225</v>
      </c>
      <c r="L6594" s="49" t="s">
        <v>25713</v>
      </c>
    </row>
    <row r="6595" customFormat="false" ht="13.5" hidden="false" customHeight="false" outlineLevel="0" collapsed="false">
      <c r="A6595" s="49" t="s">
        <v>21118</v>
      </c>
      <c r="B6595" s="49" t="s">
        <v>24348</v>
      </c>
      <c r="C6595" s="49" t="s">
        <v>25038</v>
      </c>
      <c r="D6595" s="49" t="s">
        <v>25039</v>
      </c>
      <c r="E6595" s="50"/>
      <c r="F6595" s="49"/>
      <c r="G6595" s="49" t="s">
        <v>26226</v>
      </c>
      <c r="H6595" s="49" t="s">
        <v>26227</v>
      </c>
      <c r="I6595" s="49" t="s">
        <v>25959</v>
      </c>
      <c r="J6595" s="49" t="s">
        <v>7780</v>
      </c>
      <c r="K6595" s="50" t="s">
        <v>22079</v>
      </c>
      <c r="L6595" s="49" t="s">
        <v>25713</v>
      </c>
    </row>
    <row r="6596" customFormat="false" ht="13.5" hidden="false" customHeight="false" outlineLevel="0" collapsed="false">
      <c r="A6596" s="49" t="s">
        <v>21118</v>
      </c>
      <c r="B6596" s="49" t="s">
        <v>24348</v>
      </c>
      <c r="C6596" s="49" t="s">
        <v>25038</v>
      </c>
      <c r="D6596" s="49" t="s">
        <v>25039</v>
      </c>
      <c r="E6596" s="50"/>
      <c r="F6596" s="49"/>
      <c r="G6596" s="49" t="s">
        <v>26228</v>
      </c>
      <c r="H6596" s="49" t="s">
        <v>26229</v>
      </c>
      <c r="I6596" s="49" t="s">
        <v>25959</v>
      </c>
      <c r="J6596" s="49" t="s">
        <v>7780</v>
      </c>
      <c r="K6596" s="50" t="s">
        <v>26230</v>
      </c>
      <c r="L6596" s="49" t="s">
        <v>25713</v>
      </c>
    </row>
    <row r="6597" customFormat="false" ht="13.5" hidden="false" customHeight="false" outlineLevel="0" collapsed="false">
      <c r="A6597" s="49" t="s">
        <v>21118</v>
      </c>
      <c r="B6597" s="49" t="s">
        <v>24348</v>
      </c>
      <c r="C6597" s="49" t="s">
        <v>25038</v>
      </c>
      <c r="D6597" s="49" t="s">
        <v>25039</v>
      </c>
      <c r="E6597" s="50"/>
      <c r="F6597" s="49"/>
      <c r="G6597" s="49" t="s">
        <v>26231</v>
      </c>
      <c r="H6597" s="49" t="s">
        <v>26232</v>
      </c>
      <c r="I6597" s="49" t="s">
        <v>25959</v>
      </c>
      <c r="J6597" s="49" t="s">
        <v>7780</v>
      </c>
      <c r="K6597" s="50" t="s">
        <v>26233</v>
      </c>
      <c r="L6597" s="49" t="s">
        <v>25713</v>
      </c>
    </row>
    <row r="6598" customFormat="false" ht="13.5" hidden="false" customHeight="false" outlineLevel="0" collapsed="false">
      <c r="A6598" s="49" t="s">
        <v>21118</v>
      </c>
      <c r="B6598" s="49" t="s">
        <v>24348</v>
      </c>
      <c r="C6598" s="49" t="s">
        <v>25038</v>
      </c>
      <c r="D6598" s="49" t="s">
        <v>25039</v>
      </c>
      <c r="E6598" s="50"/>
      <c r="F6598" s="49"/>
      <c r="G6598" s="49" t="s">
        <v>26234</v>
      </c>
      <c r="H6598" s="49" t="s">
        <v>26235</v>
      </c>
      <c r="I6598" s="49" t="s">
        <v>25959</v>
      </c>
      <c r="J6598" s="49" t="s">
        <v>7780</v>
      </c>
      <c r="K6598" s="50" t="s">
        <v>26236</v>
      </c>
      <c r="L6598" s="49" t="s">
        <v>25713</v>
      </c>
    </row>
    <row r="6599" customFormat="false" ht="13.5" hidden="false" customHeight="false" outlineLevel="0" collapsed="false">
      <c r="A6599" s="49" t="s">
        <v>21118</v>
      </c>
      <c r="B6599" s="49" t="s">
        <v>24348</v>
      </c>
      <c r="C6599" s="49" t="s">
        <v>25038</v>
      </c>
      <c r="D6599" s="49" t="s">
        <v>25039</v>
      </c>
      <c r="E6599" s="50"/>
      <c r="F6599" s="49"/>
      <c r="G6599" s="49" t="s">
        <v>26237</v>
      </c>
      <c r="H6599" s="49" t="s">
        <v>26238</v>
      </c>
      <c r="I6599" s="49" t="s">
        <v>25959</v>
      </c>
      <c r="J6599" s="49" t="s">
        <v>7780</v>
      </c>
      <c r="K6599" s="50" t="s">
        <v>26239</v>
      </c>
      <c r="L6599" s="49" t="s">
        <v>25713</v>
      </c>
    </row>
    <row r="6600" customFormat="false" ht="13.5" hidden="false" customHeight="false" outlineLevel="0" collapsed="false">
      <c r="A6600" s="49" t="s">
        <v>21118</v>
      </c>
      <c r="B6600" s="49" t="s">
        <v>24348</v>
      </c>
      <c r="C6600" s="49" t="s">
        <v>25038</v>
      </c>
      <c r="D6600" s="49" t="s">
        <v>25039</v>
      </c>
      <c r="E6600" s="50"/>
      <c r="F6600" s="49"/>
      <c r="G6600" s="49" t="s">
        <v>26240</v>
      </c>
      <c r="H6600" s="49" t="s">
        <v>26241</v>
      </c>
      <c r="I6600" s="49" t="s">
        <v>9189</v>
      </c>
      <c r="J6600" s="49" t="s">
        <v>7780</v>
      </c>
      <c r="K6600" s="50" t="s">
        <v>9561</v>
      </c>
      <c r="L6600" s="49" t="s">
        <v>25713</v>
      </c>
    </row>
    <row r="6601" customFormat="false" ht="13.5" hidden="false" customHeight="false" outlineLevel="0" collapsed="false">
      <c r="A6601" s="49" t="s">
        <v>21118</v>
      </c>
      <c r="B6601" s="49" t="s">
        <v>24348</v>
      </c>
      <c r="C6601" s="49" t="s">
        <v>25038</v>
      </c>
      <c r="D6601" s="49" t="s">
        <v>25039</v>
      </c>
      <c r="E6601" s="50"/>
      <c r="F6601" s="49"/>
      <c r="G6601" s="49" t="s">
        <v>26242</v>
      </c>
      <c r="H6601" s="49" t="s">
        <v>26243</v>
      </c>
      <c r="I6601" s="49" t="s">
        <v>9189</v>
      </c>
      <c r="J6601" s="49" t="s">
        <v>7780</v>
      </c>
      <c r="K6601" s="50" t="s">
        <v>18828</v>
      </c>
      <c r="L6601" s="49" t="s">
        <v>25713</v>
      </c>
    </row>
    <row r="6602" customFormat="false" ht="13.5" hidden="false" customHeight="false" outlineLevel="0" collapsed="false">
      <c r="A6602" s="49" t="s">
        <v>21118</v>
      </c>
      <c r="B6602" s="49" t="s">
        <v>24348</v>
      </c>
      <c r="C6602" s="49" t="s">
        <v>25038</v>
      </c>
      <c r="D6602" s="49" t="s">
        <v>25039</v>
      </c>
      <c r="E6602" s="50"/>
      <c r="F6602" s="49"/>
      <c r="G6602" s="49" t="s">
        <v>26244</v>
      </c>
      <c r="H6602" s="49" t="s">
        <v>26245</v>
      </c>
      <c r="I6602" s="49" t="s">
        <v>9189</v>
      </c>
      <c r="J6602" s="49" t="s">
        <v>7780</v>
      </c>
      <c r="K6602" s="50" t="s">
        <v>9096</v>
      </c>
      <c r="L6602" s="49" t="s">
        <v>25713</v>
      </c>
    </row>
    <row r="6603" customFormat="false" ht="13.5" hidden="false" customHeight="false" outlineLevel="0" collapsed="false">
      <c r="A6603" s="49" t="s">
        <v>21118</v>
      </c>
      <c r="B6603" s="49" t="s">
        <v>24348</v>
      </c>
      <c r="C6603" s="49" t="s">
        <v>25038</v>
      </c>
      <c r="D6603" s="49" t="s">
        <v>25039</v>
      </c>
      <c r="E6603" s="50"/>
      <c r="F6603" s="49"/>
      <c r="G6603" s="49" t="s">
        <v>26246</v>
      </c>
      <c r="H6603" s="49" t="s">
        <v>26247</v>
      </c>
      <c r="I6603" s="49" t="s">
        <v>9189</v>
      </c>
      <c r="J6603" s="49" t="s">
        <v>7780</v>
      </c>
      <c r="K6603" s="50" t="s">
        <v>9033</v>
      </c>
      <c r="L6603" s="49" t="s">
        <v>25713</v>
      </c>
    </row>
    <row r="6604" customFormat="false" ht="13.5" hidden="false" customHeight="false" outlineLevel="0" collapsed="false">
      <c r="A6604" s="49" t="s">
        <v>21118</v>
      </c>
      <c r="B6604" s="49" t="s">
        <v>24348</v>
      </c>
      <c r="C6604" s="49" t="s">
        <v>25038</v>
      </c>
      <c r="D6604" s="49" t="s">
        <v>25039</v>
      </c>
      <c r="E6604" s="50"/>
      <c r="F6604" s="49"/>
      <c r="G6604" s="49" t="s">
        <v>26248</v>
      </c>
      <c r="H6604" s="49" t="s">
        <v>26249</v>
      </c>
      <c r="I6604" s="49" t="s">
        <v>9189</v>
      </c>
      <c r="J6604" s="49" t="s">
        <v>7780</v>
      </c>
      <c r="K6604" s="50" t="s">
        <v>9671</v>
      </c>
      <c r="L6604" s="49" t="s">
        <v>25713</v>
      </c>
    </row>
    <row r="6605" customFormat="false" ht="13.5" hidden="false" customHeight="false" outlineLevel="0" collapsed="false">
      <c r="A6605" s="49" t="s">
        <v>21118</v>
      </c>
      <c r="B6605" s="49" t="s">
        <v>24348</v>
      </c>
      <c r="C6605" s="49" t="s">
        <v>25038</v>
      </c>
      <c r="D6605" s="49" t="s">
        <v>25039</v>
      </c>
      <c r="E6605" s="50"/>
      <c r="F6605" s="49"/>
      <c r="G6605" s="49" t="s">
        <v>26250</v>
      </c>
      <c r="H6605" s="49" t="s">
        <v>26251</v>
      </c>
      <c r="I6605" s="49" t="s">
        <v>9189</v>
      </c>
      <c r="J6605" s="49" t="s">
        <v>7780</v>
      </c>
      <c r="K6605" s="50" t="s">
        <v>9033</v>
      </c>
      <c r="L6605" s="49" t="s">
        <v>25713</v>
      </c>
    </row>
    <row r="6606" customFormat="false" ht="13.5" hidden="false" customHeight="false" outlineLevel="0" collapsed="false">
      <c r="A6606" s="49" t="s">
        <v>21118</v>
      </c>
      <c r="B6606" s="49" t="s">
        <v>24348</v>
      </c>
      <c r="C6606" s="49" t="s">
        <v>25038</v>
      </c>
      <c r="D6606" s="49" t="s">
        <v>25039</v>
      </c>
      <c r="E6606" s="50"/>
      <c r="F6606" s="49"/>
      <c r="G6606" s="49" t="s">
        <v>26252</v>
      </c>
      <c r="H6606" s="49" t="s">
        <v>26253</v>
      </c>
      <c r="I6606" s="49" t="s">
        <v>9189</v>
      </c>
      <c r="J6606" s="49" t="s">
        <v>7780</v>
      </c>
      <c r="K6606" s="50" t="s">
        <v>8858</v>
      </c>
      <c r="L6606" s="49" t="s">
        <v>25713</v>
      </c>
    </row>
    <row r="6607" customFormat="false" ht="13.5" hidden="false" customHeight="false" outlineLevel="0" collapsed="false">
      <c r="A6607" s="49" t="s">
        <v>21118</v>
      </c>
      <c r="B6607" s="49" t="s">
        <v>24348</v>
      </c>
      <c r="C6607" s="49" t="s">
        <v>25038</v>
      </c>
      <c r="D6607" s="49" t="s">
        <v>25039</v>
      </c>
      <c r="E6607" s="50"/>
      <c r="F6607" s="49"/>
      <c r="G6607" s="49" t="s">
        <v>26254</v>
      </c>
      <c r="H6607" s="49" t="s">
        <v>26255</v>
      </c>
      <c r="I6607" s="49" t="s">
        <v>9189</v>
      </c>
      <c r="J6607" s="49" t="s">
        <v>7780</v>
      </c>
      <c r="K6607" s="50" t="s">
        <v>9495</v>
      </c>
      <c r="L6607" s="49" t="s">
        <v>25713</v>
      </c>
    </row>
    <row r="6608" customFormat="false" ht="13.5" hidden="false" customHeight="false" outlineLevel="0" collapsed="false">
      <c r="A6608" s="49" t="s">
        <v>21118</v>
      </c>
      <c r="B6608" s="49" t="s">
        <v>24348</v>
      </c>
      <c r="C6608" s="49" t="s">
        <v>25038</v>
      </c>
      <c r="D6608" s="49" t="s">
        <v>25039</v>
      </c>
      <c r="E6608" s="50"/>
      <c r="F6608" s="49"/>
      <c r="G6608" s="49" t="s">
        <v>26256</v>
      </c>
      <c r="H6608" s="49" t="s">
        <v>26257</v>
      </c>
      <c r="I6608" s="49" t="s">
        <v>9189</v>
      </c>
      <c r="J6608" s="49" t="s">
        <v>7780</v>
      </c>
      <c r="K6608" s="50" t="s">
        <v>10358</v>
      </c>
      <c r="L6608" s="49" t="s">
        <v>25713</v>
      </c>
    </row>
    <row r="6609" customFormat="false" ht="13.5" hidden="false" customHeight="false" outlineLevel="0" collapsed="false">
      <c r="A6609" s="49" t="s">
        <v>21118</v>
      </c>
      <c r="B6609" s="49" t="s">
        <v>24348</v>
      </c>
      <c r="C6609" s="49" t="s">
        <v>25038</v>
      </c>
      <c r="D6609" s="49" t="s">
        <v>25039</v>
      </c>
      <c r="E6609" s="50"/>
      <c r="F6609" s="49"/>
      <c r="G6609" s="49" t="s">
        <v>26258</v>
      </c>
      <c r="H6609" s="49" t="s">
        <v>26259</v>
      </c>
      <c r="I6609" s="49" t="s">
        <v>9189</v>
      </c>
      <c r="J6609" s="49" t="s">
        <v>7780</v>
      </c>
      <c r="K6609" s="50" t="s">
        <v>9527</v>
      </c>
      <c r="L6609" s="49" t="s">
        <v>25713</v>
      </c>
    </row>
    <row r="6610" customFormat="false" ht="13.5" hidden="false" customHeight="false" outlineLevel="0" collapsed="false">
      <c r="A6610" s="49" t="s">
        <v>21118</v>
      </c>
      <c r="B6610" s="49" t="s">
        <v>24348</v>
      </c>
      <c r="C6610" s="49" t="s">
        <v>25038</v>
      </c>
      <c r="D6610" s="49" t="s">
        <v>25039</v>
      </c>
      <c r="E6610" s="50"/>
      <c r="F6610" s="49"/>
      <c r="G6610" s="49" t="s">
        <v>26260</v>
      </c>
      <c r="H6610" s="49" t="s">
        <v>26261</v>
      </c>
      <c r="I6610" s="49" t="s">
        <v>9189</v>
      </c>
      <c r="J6610" s="49" t="s">
        <v>7780</v>
      </c>
      <c r="K6610" s="50" t="s">
        <v>10770</v>
      </c>
      <c r="L6610" s="49" t="s">
        <v>25713</v>
      </c>
    </row>
    <row r="6611" customFormat="false" ht="13.5" hidden="false" customHeight="false" outlineLevel="0" collapsed="false">
      <c r="A6611" s="49" t="s">
        <v>21118</v>
      </c>
      <c r="B6611" s="49" t="s">
        <v>24348</v>
      </c>
      <c r="C6611" s="49" t="s">
        <v>25038</v>
      </c>
      <c r="D6611" s="49" t="s">
        <v>25039</v>
      </c>
      <c r="E6611" s="50"/>
      <c r="F6611" s="49"/>
      <c r="G6611" s="49" t="s">
        <v>26262</v>
      </c>
      <c r="H6611" s="49" t="s">
        <v>26263</v>
      </c>
      <c r="I6611" s="49" t="s">
        <v>9189</v>
      </c>
      <c r="J6611" s="49" t="s">
        <v>7780</v>
      </c>
      <c r="K6611" s="50" t="s">
        <v>25085</v>
      </c>
      <c r="L6611" s="49" t="s">
        <v>25713</v>
      </c>
    </row>
    <row r="6612" customFormat="false" ht="13.5" hidden="false" customHeight="false" outlineLevel="0" collapsed="false">
      <c r="A6612" s="49" t="s">
        <v>21118</v>
      </c>
      <c r="B6612" s="49" t="s">
        <v>24348</v>
      </c>
      <c r="C6612" s="49" t="s">
        <v>25038</v>
      </c>
      <c r="D6612" s="49" t="s">
        <v>25039</v>
      </c>
      <c r="E6612" s="50"/>
      <c r="F6612" s="49"/>
      <c r="G6612" s="49" t="s">
        <v>26264</v>
      </c>
      <c r="H6612" s="49" t="s">
        <v>26265</v>
      </c>
      <c r="I6612" s="49" t="s">
        <v>9189</v>
      </c>
      <c r="J6612" s="49" t="s">
        <v>7780</v>
      </c>
      <c r="K6612" s="50" t="s">
        <v>26266</v>
      </c>
      <c r="L6612" s="49" t="s">
        <v>25713</v>
      </c>
    </row>
    <row r="6613" customFormat="false" ht="13.5" hidden="false" customHeight="false" outlineLevel="0" collapsed="false">
      <c r="A6613" s="49" t="s">
        <v>21118</v>
      </c>
      <c r="B6613" s="49" t="s">
        <v>24348</v>
      </c>
      <c r="C6613" s="49" t="s">
        <v>25038</v>
      </c>
      <c r="D6613" s="49" t="s">
        <v>25039</v>
      </c>
      <c r="E6613" s="50"/>
      <c r="F6613" s="49"/>
      <c r="G6613" s="49" t="s">
        <v>26267</v>
      </c>
      <c r="H6613" s="49" t="s">
        <v>26268</v>
      </c>
      <c r="I6613" s="49" t="s">
        <v>9189</v>
      </c>
      <c r="J6613" s="49" t="s">
        <v>7780</v>
      </c>
      <c r="K6613" s="50" t="s">
        <v>26269</v>
      </c>
      <c r="L6613" s="49" t="s">
        <v>25713</v>
      </c>
    </row>
    <row r="6614" customFormat="false" ht="13.5" hidden="false" customHeight="false" outlineLevel="0" collapsed="false">
      <c r="A6614" s="49" t="s">
        <v>21118</v>
      </c>
      <c r="B6614" s="49" t="s">
        <v>24348</v>
      </c>
      <c r="C6614" s="49" t="s">
        <v>25038</v>
      </c>
      <c r="D6614" s="49" t="s">
        <v>25039</v>
      </c>
      <c r="E6614" s="50"/>
      <c r="F6614" s="49"/>
      <c r="G6614" s="49" t="s">
        <v>26270</v>
      </c>
      <c r="H6614" s="49" t="s">
        <v>26271</v>
      </c>
      <c r="I6614" s="49" t="s">
        <v>9189</v>
      </c>
      <c r="J6614" s="49" t="s">
        <v>7780</v>
      </c>
      <c r="K6614" s="50" t="s">
        <v>26272</v>
      </c>
      <c r="L6614" s="49" t="s">
        <v>25713</v>
      </c>
    </row>
    <row r="6615" customFormat="false" ht="13.5" hidden="false" customHeight="false" outlineLevel="0" collapsed="false">
      <c r="A6615" s="49" t="s">
        <v>21118</v>
      </c>
      <c r="B6615" s="49" t="s">
        <v>24348</v>
      </c>
      <c r="C6615" s="49" t="s">
        <v>25038</v>
      </c>
      <c r="D6615" s="49" t="s">
        <v>25039</v>
      </c>
      <c r="E6615" s="50"/>
      <c r="F6615" s="49"/>
      <c r="G6615" s="49" t="s">
        <v>26273</v>
      </c>
      <c r="H6615" s="49" t="s">
        <v>26274</v>
      </c>
      <c r="I6615" s="49" t="s">
        <v>9189</v>
      </c>
      <c r="J6615" s="49" t="s">
        <v>7780</v>
      </c>
      <c r="K6615" s="50" t="s">
        <v>26275</v>
      </c>
      <c r="L6615" s="49" t="s">
        <v>25713</v>
      </c>
    </row>
    <row r="6616" customFormat="false" ht="13.5" hidden="false" customHeight="false" outlineLevel="0" collapsed="false">
      <c r="A6616" s="49" t="s">
        <v>21118</v>
      </c>
      <c r="B6616" s="49" t="s">
        <v>24348</v>
      </c>
      <c r="C6616" s="49" t="s">
        <v>25038</v>
      </c>
      <c r="D6616" s="49" t="s">
        <v>25039</v>
      </c>
      <c r="E6616" s="50"/>
      <c r="F6616" s="49"/>
      <c r="G6616" s="49" t="s">
        <v>26276</v>
      </c>
      <c r="H6616" s="49" t="s">
        <v>26277</v>
      </c>
      <c r="I6616" s="49" t="s">
        <v>9189</v>
      </c>
      <c r="J6616" s="49" t="s">
        <v>7780</v>
      </c>
      <c r="K6616" s="50" t="s">
        <v>26278</v>
      </c>
      <c r="L6616" s="49" t="s">
        <v>25713</v>
      </c>
    </row>
    <row r="6617" customFormat="false" ht="13.5" hidden="false" customHeight="false" outlineLevel="0" collapsed="false">
      <c r="A6617" s="49" t="s">
        <v>21118</v>
      </c>
      <c r="B6617" s="49" t="s">
        <v>24348</v>
      </c>
      <c r="C6617" s="49" t="s">
        <v>25038</v>
      </c>
      <c r="D6617" s="49" t="s">
        <v>25039</v>
      </c>
      <c r="E6617" s="50"/>
      <c r="F6617" s="49"/>
      <c r="G6617" s="49" t="s">
        <v>26279</v>
      </c>
      <c r="H6617" s="49" t="s">
        <v>26280</v>
      </c>
      <c r="I6617" s="49" t="s">
        <v>9189</v>
      </c>
      <c r="J6617" s="49" t="s">
        <v>7780</v>
      </c>
      <c r="K6617" s="50" t="s">
        <v>26281</v>
      </c>
      <c r="L6617" s="49" t="s">
        <v>25713</v>
      </c>
    </row>
    <row r="6618" customFormat="false" ht="13.5" hidden="false" customHeight="false" outlineLevel="0" collapsed="false">
      <c r="A6618" s="49" t="s">
        <v>21118</v>
      </c>
      <c r="B6618" s="49" t="s">
        <v>24348</v>
      </c>
      <c r="C6618" s="49" t="s">
        <v>25038</v>
      </c>
      <c r="D6618" s="49" t="s">
        <v>25039</v>
      </c>
      <c r="E6618" s="50"/>
      <c r="F6618" s="49"/>
      <c r="G6618" s="49" t="s">
        <v>26282</v>
      </c>
      <c r="H6618" s="49" t="s">
        <v>26283</v>
      </c>
      <c r="I6618" s="49" t="s">
        <v>9189</v>
      </c>
      <c r="J6618" s="49" t="s">
        <v>7780</v>
      </c>
      <c r="K6618" s="50" t="s">
        <v>26284</v>
      </c>
      <c r="L6618" s="49" t="s">
        <v>25713</v>
      </c>
    </row>
    <row r="6619" customFormat="false" ht="13.5" hidden="false" customHeight="false" outlineLevel="0" collapsed="false">
      <c r="A6619" s="49" t="s">
        <v>21118</v>
      </c>
      <c r="B6619" s="49" t="s">
        <v>24348</v>
      </c>
      <c r="C6619" s="49" t="s">
        <v>25038</v>
      </c>
      <c r="D6619" s="49" t="s">
        <v>25039</v>
      </c>
      <c r="E6619" s="50"/>
      <c r="F6619" s="49"/>
      <c r="G6619" s="49" t="s">
        <v>26285</v>
      </c>
      <c r="H6619" s="49" t="s">
        <v>26286</v>
      </c>
      <c r="I6619" s="49" t="s">
        <v>9189</v>
      </c>
      <c r="J6619" s="49" t="s">
        <v>7780</v>
      </c>
      <c r="K6619" s="50" t="s">
        <v>18244</v>
      </c>
      <c r="L6619" s="49" t="s">
        <v>25713</v>
      </c>
    </row>
    <row r="6620" customFormat="false" ht="13.5" hidden="false" customHeight="false" outlineLevel="0" collapsed="false">
      <c r="A6620" s="49" t="s">
        <v>21118</v>
      </c>
      <c r="B6620" s="49" t="s">
        <v>24348</v>
      </c>
      <c r="C6620" s="49" t="s">
        <v>25038</v>
      </c>
      <c r="D6620" s="49" t="s">
        <v>25039</v>
      </c>
      <c r="E6620" s="50"/>
      <c r="F6620" s="49"/>
      <c r="G6620" s="49" t="s">
        <v>26287</v>
      </c>
      <c r="H6620" s="49" t="s">
        <v>26288</v>
      </c>
      <c r="I6620" s="49" t="s">
        <v>9189</v>
      </c>
      <c r="J6620" s="49" t="s">
        <v>7780</v>
      </c>
      <c r="K6620" s="50" t="s">
        <v>7868</v>
      </c>
      <c r="L6620" s="49" t="s">
        <v>25713</v>
      </c>
    </row>
    <row r="6621" customFormat="false" ht="13.5" hidden="false" customHeight="false" outlineLevel="0" collapsed="false">
      <c r="A6621" s="49" t="s">
        <v>21118</v>
      </c>
      <c r="B6621" s="49" t="s">
        <v>24348</v>
      </c>
      <c r="C6621" s="49" t="s">
        <v>25038</v>
      </c>
      <c r="D6621" s="49" t="s">
        <v>25039</v>
      </c>
      <c r="E6621" s="50"/>
      <c r="F6621" s="49"/>
      <c r="G6621" s="49" t="s">
        <v>26289</v>
      </c>
      <c r="H6621" s="49" t="s">
        <v>26290</v>
      </c>
      <c r="I6621" s="49" t="s">
        <v>9189</v>
      </c>
      <c r="J6621" s="49" t="s">
        <v>7780</v>
      </c>
      <c r="K6621" s="50" t="s">
        <v>26291</v>
      </c>
      <c r="L6621" s="49" t="s">
        <v>25713</v>
      </c>
    </row>
    <row r="6622" customFormat="false" ht="13.5" hidden="false" customHeight="false" outlineLevel="0" collapsed="false">
      <c r="A6622" s="49" t="s">
        <v>21118</v>
      </c>
      <c r="B6622" s="49" t="s">
        <v>24348</v>
      </c>
      <c r="C6622" s="49" t="s">
        <v>25038</v>
      </c>
      <c r="D6622" s="49" t="s">
        <v>25039</v>
      </c>
      <c r="E6622" s="50"/>
      <c r="F6622" s="49"/>
      <c r="G6622" s="49" t="s">
        <v>26292</v>
      </c>
      <c r="H6622" s="49" t="s">
        <v>26293</v>
      </c>
      <c r="I6622" s="49" t="s">
        <v>25959</v>
      </c>
      <c r="J6622" s="49" t="s">
        <v>7780</v>
      </c>
      <c r="K6622" s="50" t="s">
        <v>26294</v>
      </c>
      <c r="L6622" s="49" t="s">
        <v>25713</v>
      </c>
    </row>
    <row r="6623" customFormat="false" ht="13.5" hidden="false" customHeight="false" outlineLevel="0" collapsed="false">
      <c r="A6623" s="49" t="s">
        <v>21118</v>
      </c>
      <c r="B6623" s="49" t="s">
        <v>24348</v>
      </c>
      <c r="C6623" s="49" t="s">
        <v>25038</v>
      </c>
      <c r="D6623" s="49" t="s">
        <v>25039</v>
      </c>
      <c r="E6623" s="50"/>
      <c r="F6623" s="49"/>
      <c r="G6623" s="49" t="s">
        <v>26295</v>
      </c>
      <c r="H6623" s="49" t="s">
        <v>26296</v>
      </c>
      <c r="I6623" s="49" t="s">
        <v>25959</v>
      </c>
      <c r="J6623" s="49" t="s">
        <v>7780</v>
      </c>
      <c r="K6623" s="50" t="s">
        <v>22581</v>
      </c>
      <c r="L6623" s="49" t="s">
        <v>25713</v>
      </c>
    </row>
    <row r="6624" customFormat="false" ht="13.5" hidden="false" customHeight="false" outlineLevel="0" collapsed="false">
      <c r="A6624" s="49" t="s">
        <v>21118</v>
      </c>
      <c r="B6624" s="49" t="s">
        <v>24348</v>
      </c>
      <c r="C6624" s="49" t="s">
        <v>25038</v>
      </c>
      <c r="D6624" s="49" t="s">
        <v>25039</v>
      </c>
      <c r="E6624" s="50"/>
      <c r="F6624" s="49"/>
      <c r="G6624" s="49" t="s">
        <v>26297</v>
      </c>
      <c r="H6624" s="49" t="s">
        <v>26298</v>
      </c>
      <c r="I6624" s="49" t="s">
        <v>25959</v>
      </c>
      <c r="J6624" s="49" t="s">
        <v>7780</v>
      </c>
      <c r="K6624" s="50" t="s">
        <v>26299</v>
      </c>
      <c r="L6624" s="49" t="s">
        <v>25713</v>
      </c>
    </row>
    <row r="6625" customFormat="false" ht="13.5" hidden="false" customHeight="false" outlineLevel="0" collapsed="false">
      <c r="A6625" s="49" t="s">
        <v>21118</v>
      </c>
      <c r="B6625" s="49" t="s">
        <v>24348</v>
      </c>
      <c r="C6625" s="49" t="s">
        <v>25038</v>
      </c>
      <c r="D6625" s="49" t="s">
        <v>25039</v>
      </c>
      <c r="E6625" s="50"/>
      <c r="F6625" s="49"/>
      <c r="G6625" s="49" t="s">
        <v>26300</v>
      </c>
      <c r="H6625" s="49" t="s">
        <v>26301</v>
      </c>
      <c r="I6625" s="49" t="s">
        <v>25959</v>
      </c>
      <c r="J6625" s="49" t="s">
        <v>7780</v>
      </c>
      <c r="K6625" s="50" t="s">
        <v>26302</v>
      </c>
      <c r="L6625" s="49" t="s">
        <v>25713</v>
      </c>
    </row>
    <row r="6626" customFormat="false" ht="13.5" hidden="false" customHeight="false" outlineLevel="0" collapsed="false">
      <c r="A6626" s="49" t="s">
        <v>21118</v>
      </c>
      <c r="B6626" s="49" t="s">
        <v>24348</v>
      </c>
      <c r="C6626" s="49" t="s">
        <v>25038</v>
      </c>
      <c r="D6626" s="49" t="s">
        <v>25039</v>
      </c>
      <c r="E6626" s="50"/>
      <c r="F6626" s="49"/>
      <c r="G6626" s="49" t="s">
        <v>26303</v>
      </c>
      <c r="H6626" s="49" t="s">
        <v>26304</v>
      </c>
      <c r="I6626" s="49" t="s">
        <v>25959</v>
      </c>
      <c r="J6626" s="49" t="s">
        <v>7780</v>
      </c>
      <c r="K6626" s="50" t="s">
        <v>26305</v>
      </c>
      <c r="L6626" s="49" t="s">
        <v>25713</v>
      </c>
    </row>
    <row r="6627" customFormat="false" ht="13.5" hidden="false" customHeight="false" outlineLevel="0" collapsed="false">
      <c r="A6627" s="49" t="s">
        <v>21118</v>
      </c>
      <c r="B6627" s="49" t="s">
        <v>24348</v>
      </c>
      <c r="C6627" s="49" t="s">
        <v>25038</v>
      </c>
      <c r="D6627" s="49" t="s">
        <v>25039</v>
      </c>
      <c r="E6627" s="50"/>
      <c r="F6627" s="49"/>
      <c r="G6627" s="49" t="s">
        <v>26306</v>
      </c>
      <c r="H6627" s="49" t="s">
        <v>26307</v>
      </c>
      <c r="I6627" s="49" t="s">
        <v>25959</v>
      </c>
      <c r="J6627" s="49" t="s">
        <v>7780</v>
      </c>
      <c r="K6627" s="50" t="s">
        <v>23476</v>
      </c>
      <c r="L6627" s="49" t="s">
        <v>25713</v>
      </c>
    </row>
    <row r="6628" customFormat="false" ht="13.5" hidden="false" customHeight="false" outlineLevel="0" collapsed="false">
      <c r="A6628" s="49" t="s">
        <v>21118</v>
      </c>
      <c r="B6628" s="49" t="s">
        <v>24348</v>
      </c>
      <c r="C6628" s="49" t="s">
        <v>25038</v>
      </c>
      <c r="D6628" s="49" t="s">
        <v>25039</v>
      </c>
      <c r="E6628" s="50"/>
      <c r="F6628" s="49"/>
      <c r="G6628" s="49" t="s">
        <v>26308</v>
      </c>
      <c r="H6628" s="49" t="s">
        <v>26265</v>
      </c>
      <c r="I6628" s="49" t="s">
        <v>25959</v>
      </c>
      <c r="J6628" s="49" t="s">
        <v>7780</v>
      </c>
      <c r="K6628" s="50" t="s">
        <v>26309</v>
      </c>
      <c r="L6628" s="49" t="s">
        <v>25713</v>
      </c>
    </row>
    <row r="6629" customFormat="false" ht="13.5" hidden="false" customHeight="false" outlineLevel="0" collapsed="false">
      <c r="A6629" s="49" t="s">
        <v>21118</v>
      </c>
      <c r="B6629" s="49" t="s">
        <v>24348</v>
      </c>
      <c r="C6629" s="49" t="s">
        <v>25038</v>
      </c>
      <c r="D6629" s="49" t="s">
        <v>25039</v>
      </c>
      <c r="E6629" s="50"/>
      <c r="F6629" s="49"/>
      <c r="G6629" s="49" t="s">
        <v>26310</v>
      </c>
      <c r="H6629" s="49" t="s">
        <v>26311</v>
      </c>
      <c r="I6629" s="49" t="s">
        <v>25959</v>
      </c>
      <c r="J6629" s="49" t="s">
        <v>7780</v>
      </c>
      <c r="K6629" s="50" t="s">
        <v>26312</v>
      </c>
      <c r="L6629" s="49" t="s">
        <v>25713</v>
      </c>
    </row>
    <row r="6630" customFormat="false" ht="13.5" hidden="false" customHeight="false" outlineLevel="0" collapsed="false">
      <c r="A6630" s="49" t="s">
        <v>21118</v>
      </c>
      <c r="B6630" s="49" t="s">
        <v>24348</v>
      </c>
      <c r="C6630" s="49" t="s">
        <v>25038</v>
      </c>
      <c r="D6630" s="49" t="s">
        <v>25039</v>
      </c>
      <c r="E6630" s="50"/>
      <c r="F6630" s="49"/>
      <c r="G6630" s="49" t="s">
        <v>26313</v>
      </c>
      <c r="H6630" s="49" t="s">
        <v>26277</v>
      </c>
      <c r="I6630" s="49" t="s">
        <v>25959</v>
      </c>
      <c r="J6630" s="49" t="s">
        <v>7780</v>
      </c>
      <c r="K6630" s="50" t="s">
        <v>26314</v>
      </c>
      <c r="L6630" s="49" t="s">
        <v>25713</v>
      </c>
    </row>
    <row r="6631" customFormat="false" ht="13.5" hidden="false" customHeight="false" outlineLevel="0" collapsed="false">
      <c r="A6631" s="49" t="s">
        <v>21118</v>
      </c>
      <c r="B6631" s="49" t="s">
        <v>24348</v>
      </c>
      <c r="C6631" s="49" t="s">
        <v>25038</v>
      </c>
      <c r="D6631" s="49" t="s">
        <v>25039</v>
      </c>
      <c r="E6631" s="50"/>
      <c r="F6631" s="49"/>
      <c r="G6631" s="49" t="s">
        <v>26315</v>
      </c>
      <c r="H6631" s="49" t="s">
        <v>26280</v>
      </c>
      <c r="I6631" s="49" t="s">
        <v>25959</v>
      </c>
      <c r="J6631" s="49" t="s">
        <v>7780</v>
      </c>
      <c r="K6631" s="50" t="s">
        <v>26316</v>
      </c>
      <c r="L6631" s="49" t="s">
        <v>25713</v>
      </c>
    </row>
    <row r="6632" customFormat="false" ht="13.5" hidden="false" customHeight="false" outlineLevel="0" collapsed="false">
      <c r="A6632" s="49" t="s">
        <v>21118</v>
      </c>
      <c r="B6632" s="49" t="s">
        <v>24348</v>
      </c>
      <c r="C6632" s="49" t="s">
        <v>25038</v>
      </c>
      <c r="D6632" s="49" t="s">
        <v>25039</v>
      </c>
      <c r="E6632" s="50"/>
      <c r="F6632" s="49"/>
      <c r="G6632" s="49" t="s">
        <v>26317</v>
      </c>
      <c r="H6632" s="49" t="s">
        <v>26283</v>
      </c>
      <c r="I6632" s="49" t="s">
        <v>25959</v>
      </c>
      <c r="J6632" s="49" t="s">
        <v>7780</v>
      </c>
      <c r="K6632" s="50" t="s">
        <v>26318</v>
      </c>
      <c r="L6632" s="49" t="s">
        <v>25713</v>
      </c>
    </row>
    <row r="6633" customFormat="false" ht="13.5" hidden="false" customHeight="false" outlineLevel="0" collapsed="false">
      <c r="A6633" s="49" t="s">
        <v>21118</v>
      </c>
      <c r="B6633" s="49" t="s">
        <v>24348</v>
      </c>
      <c r="C6633" s="49" t="s">
        <v>25038</v>
      </c>
      <c r="D6633" s="49" t="s">
        <v>25039</v>
      </c>
      <c r="E6633" s="50"/>
      <c r="F6633" s="49"/>
      <c r="G6633" s="49" t="s">
        <v>26319</v>
      </c>
      <c r="H6633" s="49" t="s">
        <v>26290</v>
      </c>
      <c r="I6633" s="49" t="s">
        <v>25959</v>
      </c>
      <c r="J6633" s="49" t="s">
        <v>7780</v>
      </c>
      <c r="K6633" s="50" t="s">
        <v>26320</v>
      </c>
      <c r="L6633" s="49" t="s">
        <v>25713</v>
      </c>
    </row>
    <row r="6634" customFormat="false" ht="13.5" hidden="false" customHeight="false" outlineLevel="0" collapsed="false">
      <c r="A6634" s="49" t="s">
        <v>21118</v>
      </c>
      <c r="B6634" s="49" t="s">
        <v>24348</v>
      </c>
      <c r="C6634" s="49" t="s">
        <v>25038</v>
      </c>
      <c r="D6634" s="49" t="s">
        <v>25039</v>
      </c>
      <c r="E6634" s="50"/>
      <c r="F6634" s="49"/>
      <c r="G6634" s="49" t="s">
        <v>26321</v>
      </c>
      <c r="H6634" s="49" t="s">
        <v>26322</v>
      </c>
      <c r="I6634" s="49" t="s">
        <v>9189</v>
      </c>
      <c r="J6634" s="49" t="s">
        <v>7780</v>
      </c>
      <c r="K6634" s="50" t="s">
        <v>19444</v>
      </c>
      <c r="L6634" s="49" t="s">
        <v>25713</v>
      </c>
    </row>
    <row r="6635" customFormat="false" ht="13.5" hidden="false" customHeight="false" outlineLevel="0" collapsed="false">
      <c r="A6635" s="49" t="s">
        <v>21118</v>
      </c>
      <c r="B6635" s="49" t="s">
        <v>24348</v>
      </c>
      <c r="C6635" s="49" t="s">
        <v>25038</v>
      </c>
      <c r="D6635" s="49" t="s">
        <v>25039</v>
      </c>
      <c r="E6635" s="50"/>
      <c r="F6635" s="49"/>
      <c r="G6635" s="49" t="s">
        <v>26323</v>
      </c>
      <c r="H6635" s="49" t="s">
        <v>26322</v>
      </c>
      <c r="I6635" s="49" t="s">
        <v>25959</v>
      </c>
      <c r="J6635" s="49" t="s">
        <v>7780</v>
      </c>
      <c r="K6635" s="50" t="s">
        <v>26324</v>
      </c>
      <c r="L6635" s="49" t="s">
        <v>25713</v>
      </c>
    </row>
    <row r="6636" customFormat="false" ht="13.5" hidden="false" customHeight="false" outlineLevel="0" collapsed="false">
      <c r="A6636" s="49" t="s">
        <v>21118</v>
      </c>
      <c r="B6636" s="49" t="s">
        <v>24348</v>
      </c>
      <c r="C6636" s="49" t="s">
        <v>25038</v>
      </c>
      <c r="D6636" s="49" t="s">
        <v>25039</v>
      </c>
      <c r="E6636" s="50"/>
      <c r="F6636" s="49"/>
      <c r="G6636" s="49" t="s">
        <v>26325</v>
      </c>
      <c r="H6636" s="49" t="s">
        <v>26326</v>
      </c>
      <c r="I6636" s="49" t="s">
        <v>9189</v>
      </c>
      <c r="J6636" s="49" t="s">
        <v>7780</v>
      </c>
      <c r="K6636" s="50" t="s">
        <v>9495</v>
      </c>
      <c r="L6636" s="49" t="s">
        <v>25713</v>
      </c>
    </row>
    <row r="6637" customFormat="false" ht="13.5" hidden="false" customHeight="false" outlineLevel="0" collapsed="false">
      <c r="A6637" s="49" t="s">
        <v>21118</v>
      </c>
      <c r="B6637" s="49" t="s">
        <v>24348</v>
      </c>
      <c r="C6637" s="49" t="s">
        <v>25038</v>
      </c>
      <c r="D6637" s="49" t="s">
        <v>25039</v>
      </c>
      <c r="E6637" s="50"/>
      <c r="F6637" s="49"/>
      <c r="G6637" s="49" t="s">
        <v>26327</v>
      </c>
      <c r="H6637" s="49" t="s">
        <v>26328</v>
      </c>
      <c r="I6637" s="49" t="s">
        <v>25959</v>
      </c>
      <c r="J6637" s="49" t="s">
        <v>7780</v>
      </c>
      <c r="K6637" s="50" t="s">
        <v>26329</v>
      </c>
      <c r="L6637" s="49" t="s">
        <v>25713</v>
      </c>
    </row>
    <row r="6638" customFormat="false" ht="13.5" hidden="false" customHeight="false" outlineLevel="0" collapsed="false">
      <c r="A6638" s="49" t="s">
        <v>21118</v>
      </c>
      <c r="B6638" s="49" t="s">
        <v>24348</v>
      </c>
      <c r="C6638" s="49" t="s">
        <v>25038</v>
      </c>
      <c r="D6638" s="49" t="s">
        <v>25039</v>
      </c>
      <c r="E6638" s="50"/>
      <c r="F6638" s="49"/>
      <c r="G6638" s="49" t="s">
        <v>26330</v>
      </c>
      <c r="H6638" s="49" t="s">
        <v>26331</v>
      </c>
      <c r="I6638" s="49" t="s">
        <v>9189</v>
      </c>
      <c r="J6638" s="49" t="s">
        <v>7780</v>
      </c>
      <c r="K6638" s="50" t="s">
        <v>26332</v>
      </c>
      <c r="L6638" s="49" t="s">
        <v>25713</v>
      </c>
    </row>
    <row r="6639" customFormat="false" ht="13.5" hidden="false" customHeight="false" outlineLevel="0" collapsed="false">
      <c r="A6639" s="49" t="s">
        <v>21118</v>
      </c>
      <c r="B6639" s="49" t="s">
        <v>24348</v>
      </c>
      <c r="C6639" s="49" t="s">
        <v>25038</v>
      </c>
      <c r="D6639" s="49" t="s">
        <v>25039</v>
      </c>
      <c r="E6639" s="50"/>
      <c r="F6639" s="49"/>
      <c r="G6639" s="49" t="s">
        <v>26333</v>
      </c>
      <c r="H6639" s="49" t="s">
        <v>26334</v>
      </c>
      <c r="I6639" s="49" t="s">
        <v>9189</v>
      </c>
      <c r="J6639" s="49" t="s">
        <v>7780</v>
      </c>
      <c r="K6639" s="50" t="s">
        <v>8894</v>
      </c>
      <c r="L6639" s="49" t="s">
        <v>25713</v>
      </c>
    </row>
    <row r="6640" customFormat="false" ht="13.5" hidden="false" customHeight="false" outlineLevel="0" collapsed="false">
      <c r="A6640" s="49" t="s">
        <v>21118</v>
      </c>
      <c r="B6640" s="49" t="s">
        <v>24348</v>
      </c>
      <c r="C6640" s="49" t="s">
        <v>25038</v>
      </c>
      <c r="D6640" s="49" t="s">
        <v>25039</v>
      </c>
      <c r="E6640" s="50"/>
      <c r="F6640" s="49"/>
      <c r="G6640" s="49" t="s">
        <v>26335</v>
      </c>
      <c r="H6640" s="49" t="s">
        <v>26336</v>
      </c>
      <c r="I6640" s="49" t="s">
        <v>25959</v>
      </c>
      <c r="J6640" s="49" t="s">
        <v>7780</v>
      </c>
      <c r="K6640" s="50" t="s">
        <v>21581</v>
      </c>
      <c r="L6640" s="49" t="s">
        <v>25713</v>
      </c>
    </row>
    <row r="6641" customFormat="false" ht="13.5" hidden="false" customHeight="false" outlineLevel="0" collapsed="false">
      <c r="A6641" s="49" t="s">
        <v>21118</v>
      </c>
      <c r="B6641" s="49" t="s">
        <v>24348</v>
      </c>
      <c r="C6641" s="49" t="s">
        <v>25038</v>
      </c>
      <c r="D6641" s="49" t="s">
        <v>25039</v>
      </c>
      <c r="E6641" s="50"/>
      <c r="F6641" s="49"/>
      <c r="G6641" s="49" t="s">
        <v>26337</v>
      </c>
      <c r="H6641" s="49" t="s">
        <v>26338</v>
      </c>
      <c r="I6641" s="49" t="s">
        <v>25959</v>
      </c>
      <c r="J6641" s="49" t="s">
        <v>7780</v>
      </c>
      <c r="K6641" s="50" t="s">
        <v>26339</v>
      </c>
      <c r="L6641" s="49" t="s">
        <v>25713</v>
      </c>
    </row>
    <row r="6642" customFormat="false" ht="13.5" hidden="false" customHeight="false" outlineLevel="0" collapsed="false">
      <c r="A6642" s="49" t="s">
        <v>21118</v>
      </c>
      <c r="B6642" s="49" t="s">
        <v>24348</v>
      </c>
      <c r="C6642" s="49" t="s">
        <v>25038</v>
      </c>
      <c r="D6642" s="49" t="s">
        <v>25039</v>
      </c>
      <c r="E6642" s="50"/>
      <c r="F6642" s="49"/>
      <c r="G6642" s="49" t="s">
        <v>26340</v>
      </c>
      <c r="H6642" s="49" t="s">
        <v>26341</v>
      </c>
      <c r="I6642" s="49" t="s">
        <v>25959</v>
      </c>
      <c r="J6642" s="49" t="s">
        <v>7780</v>
      </c>
      <c r="K6642" s="50" t="s">
        <v>14105</v>
      </c>
      <c r="L6642" s="49" t="s">
        <v>25713</v>
      </c>
    </row>
    <row r="6643" customFormat="false" ht="13.5" hidden="false" customHeight="false" outlineLevel="0" collapsed="false">
      <c r="A6643" s="49" t="s">
        <v>21118</v>
      </c>
      <c r="B6643" s="49" t="s">
        <v>24348</v>
      </c>
      <c r="C6643" s="49" t="s">
        <v>25038</v>
      </c>
      <c r="D6643" s="49" t="s">
        <v>25039</v>
      </c>
      <c r="E6643" s="50"/>
      <c r="F6643" s="49"/>
      <c r="G6643" s="49" t="s">
        <v>26342</v>
      </c>
      <c r="H6643" s="49" t="s">
        <v>26343</v>
      </c>
      <c r="I6643" s="49" t="s">
        <v>25959</v>
      </c>
      <c r="J6643" s="49" t="s">
        <v>7780</v>
      </c>
      <c r="K6643" s="50" t="s">
        <v>26344</v>
      </c>
      <c r="L6643" s="49" t="s">
        <v>25713</v>
      </c>
    </row>
    <row r="6644" customFormat="false" ht="13.5" hidden="false" customHeight="false" outlineLevel="0" collapsed="false">
      <c r="A6644" s="49" t="s">
        <v>21118</v>
      </c>
      <c r="B6644" s="49" t="s">
        <v>24348</v>
      </c>
      <c r="C6644" s="49" t="s">
        <v>25038</v>
      </c>
      <c r="D6644" s="49" t="s">
        <v>25039</v>
      </c>
      <c r="E6644" s="50"/>
      <c r="F6644" s="49"/>
      <c r="G6644" s="49" t="s">
        <v>26345</v>
      </c>
      <c r="H6644" s="49" t="s">
        <v>26346</v>
      </c>
      <c r="I6644" s="49" t="s">
        <v>25959</v>
      </c>
      <c r="J6644" s="49" t="s">
        <v>7780</v>
      </c>
      <c r="K6644" s="50" t="s">
        <v>26347</v>
      </c>
      <c r="L6644" s="49" t="s">
        <v>25713</v>
      </c>
    </row>
    <row r="6645" customFormat="false" ht="13.5" hidden="false" customHeight="false" outlineLevel="0" collapsed="false">
      <c r="A6645" s="49" t="s">
        <v>21118</v>
      </c>
      <c r="B6645" s="49" t="s">
        <v>24348</v>
      </c>
      <c r="C6645" s="49" t="s">
        <v>25038</v>
      </c>
      <c r="D6645" s="49" t="s">
        <v>25039</v>
      </c>
      <c r="E6645" s="50"/>
      <c r="F6645" s="49"/>
      <c r="G6645" s="49" t="s">
        <v>26348</v>
      </c>
      <c r="H6645" s="49" t="s">
        <v>26349</v>
      </c>
      <c r="I6645" s="49" t="s">
        <v>25959</v>
      </c>
      <c r="J6645" s="49" t="s">
        <v>7780</v>
      </c>
      <c r="K6645" s="50" t="s">
        <v>10455</v>
      </c>
      <c r="L6645" s="49" t="s">
        <v>25713</v>
      </c>
    </row>
    <row r="6646" customFormat="false" ht="13.5" hidden="false" customHeight="false" outlineLevel="0" collapsed="false">
      <c r="A6646" s="49" t="s">
        <v>21118</v>
      </c>
      <c r="B6646" s="49" t="s">
        <v>24348</v>
      </c>
      <c r="C6646" s="49" t="s">
        <v>25038</v>
      </c>
      <c r="D6646" s="49" t="s">
        <v>25039</v>
      </c>
      <c r="E6646" s="50"/>
      <c r="F6646" s="49"/>
      <c r="G6646" s="49" t="s">
        <v>26350</v>
      </c>
      <c r="H6646" s="49" t="s">
        <v>26351</v>
      </c>
      <c r="I6646" s="49" t="s">
        <v>25959</v>
      </c>
      <c r="J6646" s="49" t="s">
        <v>7780</v>
      </c>
      <c r="K6646" s="50" t="s">
        <v>23827</v>
      </c>
      <c r="L6646" s="49" t="s">
        <v>25713</v>
      </c>
    </row>
    <row r="6647" customFormat="false" ht="13.5" hidden="false" customHeight="false" outlineLevel="0" collapsed="false">
      <c r="A6647" s="49" t="s">
        <v>21118</v>
      </c>
      <c r="B6647" s="49" t="s">
        <v>24348</v>
      </c>
      <c r="C6647" s="49" t="s">
        <v>25038</v>
      </c>
      <c r="D6647" s="49" t="s">
        <v>25039</v>
      </c>
      <c r="E6647" s="50"/>
      <c r="F6647" s="49"/>
      <c r="G6647" s="49" t="s">
        <v>26352</v>
      </c>
      <c r="H6647" s="49" t="s">
        <v>26353</v>
      </c>
      <c r="I6647" s="49" t="s">
        <v>25959</v>
      </c>
      <c r="J6647" s="49" t="s">
        <v>7780</v>
      </c>
      <c r="K6647" s="50" t="s">
        <v>7655</v>
      </c>
      <c r="L6647" s="49" t="s">
        <v>25713</v>
      </c>
    </row>
    <row r="6648" customFormat="false" ht="13.5" hidden="false" customHeight="false" outlineLevel="0" collapsed="false">
      <c r="A6648" s="49" t="s">
        <v>21118</v>
      </c>
      <c r="B6648" s="49" t="s">
        <v>24348</v>
      </c>
      <c r="C6648" s="49" t="s">
        <v>25038</v>
      </c>
      <c r="D6648" s="49" t="s">
        <v>25039</v>
      </c>
      <c r="E6648" s="50"/>
      <c r="F6648" s="49"/>
      <c r="G6648" s="49" t="s">
        <v>26354</v>
      </c>
      <c r="H6648" s="49" t="s">
        <v>26355</v>
      </c>
      <c r="I6648" s="49" t="s">
        <v>25959</v>
      </c>
      <c r="J6648" s="49" t="s">
        <v>7780</v>
      </c>
      <c r="K6648" s="50" t="s">
        <v>26356</v>
      </c>
      <c r="L6648" s="49" t="s">
        <v>25713</v>
      </c>
    </row>
    <row r="6649" customFormat="false" ht="13.5" hidden="false" customHeight="false" outlineLevel="0" collapsed="false">
      <c r="A6649" s="49" t="s">
        <v>21118</v>
      </c>
      <c r="B6649" s="49" t="s">
        <v>24348</v>
      </c>
      <c r="C6649" s="49" t="s">
        <v>25038</v>
      </c>
      <c r="D6649" s="49" t="s">
        <v>25039</v>
      </c>
      <c r="E6649" s="50"/>
      <c r="F6649" s="49"/>
      <c r="G6649" s="49" t="s">
        <v>26357</v>
      </c>
      <c r="H6649" s="49" t="s">
        <v>26358</v>
      </c>
      <c r="I6649" s="49" t="s">
        <v>25959</v>
      </c>
      <c r="J6649" s="49" t="s">
        <v>7780</v>
      </c>
      <c r="K6649" s="50" t="s">
        <v>26359</v>
      </c>
      <c r="L6649" s="49" t="s">
        <v>25713</v>
      </c>
    </row>
    <row r="6650" customFormat="false" ht="13.5" hidden="false" customHeight="false" outlineLevel="0" collapsed="false">
      <c r="A6650" s="49" t="s">
        <v>21118</v>
      </c>
      <c r="B6650" s="49" t="s">
        <v>24348</v>
      </c>
      <c r="C6650" s="49" t="s">
        <v>25038</v>
      </c>
      <c r="D6650" s="49" t="s">
        <v>25039</v>
      </c>
      <c r="E6650" s="50"/>
      <c r="F6650" s="49"/>
      <c r="G6650" s="49" t="s">
        <v>26360</v>
      </c>
      <c r="H6650" s="49" t="s">
        <v>26361</v>
      </c>
      <c r="I6650" s="49" t="s">
        <v>25959</v>
      </c>
      <c r="J6650" s="49" t="s">
        <v>7780</v>
      </c>
      <c r="K6650" s="50" t="s">
        <v>25845</v>
      </c>
      <c r="L6650" s="49" t="s">
        <v>25713</v>
      </c>
    </row>
    <row r="6651" customFormat="false" ht="13.5" hidden="false" customHeight="false" outlineLevel="0" collapsed="false">
      <c r="A6651" s="49" t="s">
        <v>21118</v>
      </c>
      <c r="B6651" s="49" t="s">
        <v>24348</v>
      </c>
      <c r="C6651" s="49" t="s">
        <v>25038</v>
      </c>
      <c r="D6651" s="49" t="s">
        <v>25039</v>
      </c>
      <c r="E6651" s="50"/>
      <c r="F6651" s="49"/>
      <c r="G6651" s="49" t="s">
        <v>26362</v>
      </c>
      <c r="H6651" s="49" t="s">
        <v>26363</v>
      </c>
      <c r="I6651" s="49" t="s">
        <v>25959</v>
      </c>
      <c r="J6651" s="49" t="s">
        <v>7780</v>
      </c>
      <c r="K6651" s="50" t="s">
        <v>8616</v>
      </c>
      <c r="L6651" s="49" t="s">
        <v>25713</v>
      </c>
    </row>
    <row r="6652" customFormat="false" ht="13.5" hidden="false" customHeight="false" outlineLevel="0" collapsed="false">
      <c r="A6652" s="49" t="s">
        <v>21118</v>
      </c>
      <c r="B6652" s="49" t="s">
        <v>24348</v>
      </c>
      <c r="C6652" s="49" t="s">
        <v>25038</v>
      </c>
      <c r="D6652" s="49" t="s">
        <v>25039</v>
      </c>
      <c r="E6652" s="50"/>
      <c r="F6652" s="49"/>
      <c r="G6652" s="49" t="s">
        <v>26364</v>
      </c>
      <c r="H6652" s="49" t="s">
        <v>26365</v>
      </c>
      <c r="I6652" s="49" t="s">
        <v>25959</v>
      </c>
      <c r="J6652" s="49" t="s">
        <v>7780</v>
      </c>
      <c r="K6652" s="50" t="s">
        <v>26366</v>
      </c>
      <c r="L6652" s="49" t="s">
        <v>25713</v>
      </c>
    </row>
    <row r="6653" customFormat="false" ht="13.5" hidden="false" customHeight="false" outlineLevel="0" collapsed="false">
      <c r="A6653" s="49" t="s">
        <v>21118</v>
      </c>
      <c r="B6653" s="49" t="s">
        <v>24348</v>
      </c>
      <c r="C6653" s="49" t="s">
        <v>25038</v>
      </c>
      <c r="D6653" s="49" t="s">
        <v>25039</v>
      </c>
      <c r="E6653" s="50"/>
      <c r="F6653" s="49"/>
      <c r="G6653" s="49" t="s">
        <v>26367</v>
      </c>
      <c r="H6653" s="49" t="s">
        <v>26368</v>
      </c>
      <c r="I6653" s="49" t="s">
        <v>25959</v>
      </c>
      <c r="J6653" s="49" t="s">
        <v>7780</v>
      </c>
      <c r="K6653" s="50" t="s">
        <v>17960</v>
      </c>
      <c r="L6653" s="49" t="s">
        <v>25713</v>
      </c>
    </row>
    <row r="6654" customFormat="false" ht="13.5" hidden="false" customHeight="false" outlineLevel="0" collapsed="false">
      <c r="A6654" s="49" t="s">
        <v>21118</v>
      </c>
      <c r="B6654" s="49" t="s">
        <v>24348</v>
      </c>
      <c r="C6654" s="49" t="s">
        <v>25038</v>
      </c>
      <c r="D6654" s="49" t="s">
        <v>25039</v>
      </c>
      <c r="E6654" s="50"/>
      <c r="F6654" s="49"/>
      <c r="G6654" s="49" t="s">
        <v>26369</v>
      </c>
      <c r="H6654" s="49" t="s">
        <v>26370</v>
      </c>
      <c r="I6654" s="49" t="s">
        <v>25959</v>
      </c>
      <c r="J6654" s="49" t="s">
        <v>7780</v>
      </c>
      <c r="K6654" s="50" t="s">
        <v>26371</v>
      </c>
      <c r="L6654" s="49" t="s">
        <v>25713</v>
      </c>
    </row>
    <row r="6655" customFormat="false" ht="13.5" hidden="false" customHeight="false" outlineLevel="0" collapsed="false">
      <c r="A6655" s="49" t="s">
        <v>21118</v>
      </c>
      <c r="B6655" s="49" t="s">
        <v>24348</v>
      </c>
      <c r="C6655" s="49" t="s">
        <v>25038</v>
      </c>
      <c r="D6655" s="49" t="s">
        <v>25039</v>
      </c>
      <c r="E6655" s="50"/>
      <c r="F6655" s="49"/>
      <c r="G6655" s="49" t="s">
        <v>26372</v>
      </c>
      <c r="H6655" s="49" t="s">
        <v>26373</v>
      </c>
      <c r="I6655" s="49" t="s">
        <v>25959</v>
      </c>
      <c r="J6655" s="49" t="s">
        <v>7780</v>
      </c>
      <c r="K6655" s="50" t="s">
        <v>16684</v>
      </c>
      <c r="L6655" s="49" t="s">
        <v>25713</v>
      </c>
    </row>
    <row r="6656" customFormat="false" ht="13.5" hidden="false" customHeight="false" outlineLevel="0" collapsed="false">
      <c r="A6656" s="49" t="s">
        <v>21118</v>
      </c>
      <c r="B6656" s="49" t="s">
        <v>24348</v>
      </c>
      <c r="C6656" s="49" t="s">
        <v>25038</v>
      </c>
      <c r="D6656" s="49" t="s">
        <v>25039</v>
      </c>
      <c r="E6656" s="50"/>
      <c r="F6656" s="49"/>
      <c r="G6656" s="49" t="s">
        <v>26374</v>
      </c>
      <c r="H6656" s="49" t="s">
        <v>26375</v>
      </c>
      <c r="I6656" s="49" t="s">
        <v>25959</v>
      </c>
      <c r="J6656" s="49" t="s">
        <v>7780</v>
      </c>
      <c r="K6656" s="50" t="s">
        <v>25857</v>
      </c>
      <c r="L6656" s="49" t="s">
        <v>25713</v>
      </c>
    </row>
    <row r="6657" customFormat="false" ht="13.5" hidden="false" customHeight="false" outlineLevel="0" collapsed="false">
      <c r="A6657" s="49" t="s">
        <v>21118</v>
      </c>
      <c r="B6657" s="49" t="s">
        <v>24348</v>
      </c>
      <c r="C6657" s="49" t="s">
        <v>25038</v>
      </c>
      <c r="D6657" s="49" t="s">
        <v>25039</v>
      </c>
      <c r="E6657" s="50"/>
      <c r="F6657" s="49"/>
      <c r="G6657" s="49" t="s">
        <v>26376</v>
      </c>
      <c r="H6657" s="49" t="s">
        <v>26377</v>
      </c>
      <c r="I6657" s="49" t="s">
        <v>25959</v>
      </c>
      <c r="J6657" s="49" t="s">
        <v>7780</v>
      </c>
      <c r="K6657" s="50" t="s">
        <v>26378</v>
      </c>
      <c r="L6657" s="49" t="s">
        <v>25713</v>
      </c>
    </row>
    <row r="6658" customFormat="false" ht="13.5" hidden="false" customHeight="false" outlineLevel="0" collapsed="false">
      <c r="A6658" s="49" t="s">
        <v>21118</v>
      </c>
      <c r="B6658" s="49" t="s">
        <v>24348</v>
      </c>
      <c r="C6658" s="49" t="s">
        <v>25038</v>
      </c>
      <c r="D6658" s="49" t="s">
        <v>25039</v>
      </c>
      <c r="E6658" s="50"/>
      <c r="F6658" s="49"/>
      <c r="G6658" s="49" t="s">
        <v>26379</v>
      </c>
      <c r="H6658" s="49" t="s">
        <v>26380</v>
      </c>
      <c r="I6658" s="49" t="s">
        <v>25959</v>
      </c>
      <c r="J6658" s="49" t="s">
        <v>7780</v>
      </c>
      <c r="K6658" s="50" t="s">
        <v>26381</v>
      </c>
      <c r="L6658" s="49" t="s">
        <v>25713</v>
      </c>
    </row>
    <row r="6659" customFormat="false" ht="13.5" hidden="false" customHeight="false" outlineLevel="0" collapsed="false">
      <c r="A6659" s="49" t="s">
        <v>21118</v>
      </c>
      <c r="B6659" s="49" t="s">
        <v>24348</v>
      </c>
      <c r="C6659" s="49" t="s">
        <v>25038</v>
      </c>
      <c r="D6659" s="49" t="s">
        <v>25039</v>
      </c>
      <c r="E6659" s="50"/>
      <c r="F6659" s="49"/>
      <c r="G6659" s="49" t="s">
        <v>26382</v>
      </c>
      <c r="H6659" s="49" t="s">
        <v>26383</v>
      </c>
      <c r="I6659" s="49" t="s">
        <v>25959</v>
      </c>
      <c r="J6659" s="49" t="s">
        <v>7780</v>
      </c>
      <c r="K6659" s="50" t="s">
        <v>13424</v>
      </c>
      <c r="L6659" s="49" t="s">
        <v>25713</v>
      </c>
    </row>
    <row r="6660" customFormat="false" ht="13.5" hidden="false" customHeight="false" outlineLevel="0" collapsed="false">
      <c r="A6660" s="49" t="s">
        <v>21118</v>
      </c>
      <c r="B6660" s="49" t="s">
        <v>24348</v>
      </c>
      <c r="C6660" s="49" t="s">
        <v>25038</v>
      </c>
      <c r="D6660" s="49" t="s">
        <v>25039</v>
      </c>
      <c r="E6660" s="50"/>
      <c r="F6660" s="49"/>
      <c r="G6660" s="49" t="s">
        <v>26384</v>
      </c>
      <c r="H6660" s="49" t="s">
        <v>26385</v>
      </c>
      <c r="I6660" s="49" t="s">
        <v>25959</v>
      </c>
      <c r="J6660" s="49" t="s">
        <v>7780</v>
      </c>
      <c r="K6660" s="50" t="s">
        <v>19844</v>
      </c>
      <c r="L6660" s="49" t="s">
        <v>25713</v>
      </c>
    </row>
    <row r="6661" customFormat="false" ht="13.5" hidden="false" customHeight="false" outlineLevel="0" collapsed="false">
      <c r="A6661" s="49" t="s">
        <v>21118</v>
      </c>
      <c r="B6661" s="49" t="s">
        <v>24348</v>
      </c>
      <c r="C6661" s="49" t="s">
        <v>25038</v>
      </c>
      <c r="D6661" s="49" t="s">
        <v>25039</v>
      </c>
      <c r="E6661" s="50"/>
      <c r="F6661" s="49"/>
      <c r="G6661" s="49" t="s">
        <v>26386</v>
      </c>
      <c r="H6661" s="49" t="s">
        <v>26387</v>
      </c>
      <c r="I6661" s="49" t="s">
        <v>25959</v>
      </c>
      <c r="J6661" s="49" t="s">
        <v>7780</v>
      </c>
      <c r="K6661" s="50" t="s">
        <v>26388</v>
      </c>
      <c r="L6661" s="49" t="s">
        <v>25713</v>
      </c>
    </row>
    <row r="6662" customFormat="false" ht="13.5" hidden="false" customHeight="false" outlineLevel="0" collapsed="false">
      <c r="A6662" s="49" t="s">
        <v>21118</v>
      </c>
      <c r="B6662" s="49" t="s">
        <v>24348</v>
      </c>
      <c r="C6662" s="49" t="s">
        <v>25038</v>
      </c>
      <c r="D6662" s="49" t="s">
        <v>25039</v>
      </c>
      <c r="E6662" s="50"/>
      <c r="F6662" s="49"/>
      <c r="G6662" s="49" t="s">
        <v>26389</v>
      </c>
      <c r="H6662" s="49" t="s">
        <v>26390</v>
      </c>
      <c r="I6662" s="49" t="s">
        <v>25959</v>
      </c>
      <c r="J6662" s="49" t="s">
        <v>7780</v>
      </c>
      <c r="K6662" s="50" t="s">
        <v>21840</v>
      </c>
      <c r="L6662" s="49" t="s">
        <v>25713</v>
      </c>
    </row>
    <row r="6663" customFormat="false" ht="13.5" hidden="false" customHeight="false" outlineLevel="0" collapsed="false">
      <c r="A6663" s="49" t="s">
        <v>21118</v>
      </c>
      <c r="B6663" s="49" t="s">
        <v>24348</v>
      </c>
      <c r="C6663" s="49" t="s">
        <v>25038</v>
      </c>
      <c r="D6663" s="49" t="s">
        <v>25039</v>
      </c>
      <c r="E6663" s="50"/>
      <c r="F6663" s="49"/>
      <c r="G6663" s="49" t="s">
        <v>26391</v>
      </c>
      <c r="H6663" s="49" t="s">
        <v>26392</v>
      </c>
      <c r="I6663" s="49" t="s">
        <v>25959</v>
      </c>
      <c r="J6663" s="49" t="s">
        <v>7780</v>
      </c>
      <c r="K6663" s="50" t="s">
        <v>26393</v>
      </c>
      <c r="L6663" s="49" t="s">
        <v>25713</v>
      </c>
    </row>
    <row r="6664" customFormat="false" ht="13.5" hidden="false" customHeight="false" outlineLevel="0" collapsed="false">
      <c r="A6664" s="49" t="s">
        <v>21118</v>
      </c>
      <c r="B6664" s="49" t="s">
        <v>24348</v>
      </c>
      <c r="C6664" s="49" t="s">
        <v>25038</v>
      </c>
      <c r="D6664" s="49" t="s">
        <v>25039</v>
      </c>
      <c r="E6664" s="50"/>
      <c r="F6664" s="49"/>
      <c r="G6664" s="49" t="s">
        <v>26394</v>
      </c>
      <c r="H6664" s="49" t="s">
        <v>26395</v>
      </c>
      <c r="I6664" s="49" t="s">
        <v>25959</v>
      </c>
      <c r="J6664" s="49" t="s">
        <v>7780</v>
      </c>
      <c r="K6664" s="50" t="s">
        <v>26396</v>
      </c>
      <c r="L6664" s="49" t="s">
        <v>25713</v>
      </c>
    </row>
    <row r="6665" customFormat="false" ht="13.5" hidden="false" customHeight="false" outlineLevel="0" collapsed="false">
      <c r="A6665" s="49" t="s">
        <v>21118</v>
      </c>
      <c r="B6665" s="49" t="s">
        <v>24348</v>
      </c>
      <c r="C6665" s="49" t="s">
        <v>25038</v>
      </c>
      <c r="D6665" s="49" t="s">
        <v>25039</v>
      </c>
      <c r="E6665" s="50"/>
      <c r="F6665" s="49"/>
      <c r="G6665" s="49" t="s">
        <v>26397</v>
      </c>
      <c r="H6665" s="49" t="s">
        <v>26398</v>
      </c>
      <c r="I6665" s="49" t="s">
        <v>25959</v>
      </c>
      <c r="J6665" s="49" t="s">
        <v>7780</v>
      </c>
      <c r="K6665" s="50" t="s">
        <v>7655</v>
      </c>
      <c r="L6665" s="49" t="s">
        <v>25713</v>
      </c>
    </row>
    <row r="6666" customFormat="false" ht="13.5" hidden="false" customHeight="false" outlineLevel="0" collapsed="false">
      <c r="A6666" s="49" t="s">
        <v>21118</v>
      </c>
      <c r="B6666" s="49" t="s">
        <v>24348</v>
      </c>
      <c r="C6666" s="49" t="s">
        <v>25038</v>
      </c>
      <c r="D6666" s="49" t="s">
        <v>25039</v>
      </c>
      <c r="E6666" s="50"/>
      <c r="F6666" s="49"/>
      <c r="G6666" s="49" t="s">
        <v>26399</v>
      </c>
      <c r="H6666" s="49" t="s">
        <v>26400</v>
      </c>
      <c r="I6666" s="49" t="s">
        <v>25959</v>
      </c>
      <c r="J6666" s="49" t="s">
        <v>7780</v>
      </c>
      <c r="K6666" s="50" t="s">
        <v>21584</v>
      </c>
      <c r="L6666" s="49" t="s">
        <v>25713</v>
      </c>
    </row>
    <row r="6667" customFormat="false" ht="13.5" hidden="false" customHeight="false" outlineLevel="0" collapsed="false">
      <c r="A6667" s="49" t="s">
        <v>21118</v>
      </c>
      <c r="B6667" s="49" t="s">
        <v>24348</v>
      </c>
      <c r="C6667" s="49" t="s">
        <v>25038</v>
      </c>
      <c r="D6667" s="49" t="s">
        <v>25039</v>
      </c>
      <c r="E6667" s="50"/>
      <c r="F6667" s="49"/>
      <c r="G6667" s="49" t="s">
        <v>26401</v>
      </c>
      <c r="H6667" s="49" t="s">
        <v>26402</v>
      </c>
      <c r="I6667" s="49" t="s">
        <v>25959</v>
      </c>
      <c r="J6667" s="49" t="s">
        <v>7780</v>
      </c>
      <c r="K6667" s="50" t="s">
        <v>26403</v>
      </c>
      <c r="L6667" s="49" t="s">
        <v>25713</v>
      </c>
    </row>
    <row r="6668" customFormat="false" ht="13.5" hidden="false" customHeight="false" outlineLevel="0" collapsed="false">
      <c r="A6668" s="49" t="s">
        <v>21118</v>
      </c>
      <c r="B6668" s="49" t="s">
        <v>24348</v>
      </c>
      <c r="C6668" s="49" t="s">
        <v>25038</v>
      </c>
      <c r="D6668" s="49" t="s">
        <v>25039</v>
      </c>
      <c r="E6668" s="50"/>
      <c r="F6668" s="49"/>
      <c r="G6668" s="49" t="s">
        <v>26404</v>
      </c>
      <c r="H6668" s="49" t="s">
        <v>26405</v>
      </c>
      <c r="I6668" s="49" t="s">
        <v>25959</v>
      </c>
      <c r="J6668" s="49" t="s">
        <v>7780</v>
      </c>
      <c r="K6668" s="50" t="s">
        <v>26406</v>
      </c>
      <c r="L6668" s="49" t="s">
        <v>25713</v>
      </c>
    </row>
    <row r="6669" customFormat="false" ht="13.5" hidden="false" customHeight="false" outlineLevel="0" collapsed="false">
      <c r="A6669" s="49" t="s">
        <v>21118</v>
      </c>
      <c r="B6669" s="49" t="s">
        <v>24348</v>
      </c>
      <c r="C6669" s="49" t="s">
        <v>25038</v>
      </c>
      <c r="D6669" s="49" t="s">
        <v>25039</v>
      </c>
      <c r="E6669" s="50"/>
      <c r="F6669" s="49"/>
      <c r="G6669" s="49" t="s">
        <v>26407</v>
      </c>
      <c r="H6669" s="49" t="s">
        <v>26408</v>
      </c>
      <c r="I6669" s="49" t="s">
        <v>25959</v>
      </c>
      <c r="J6669" s="49" t="s">
        <v>7780</v>
      </c>
      <c r="K6669" s="50" t="s">
        <v>26409</v>
      </c>
      <c r="L6669" s="49" t="s">
        <v>25713</v>
      </c>
    </row>
    <row r="6670" customFormat="false" ht="13.5" hidden="false" customHeight="false" outlineLevel="0" collapsed="false">
      <c r="A6670" s="49" t="s">
        <v>21118</v>
      </c>
      <c r="B6670" s="49" t="s">
        <v>24348</v>
      </c>
      <c r="C6670" s="49" t="s">
        <v>25038</v>
      </c>
      <c r="D6670" s="49" t="s">
        <v>25039</v>
      </c>
      <c r="E6670" s="50"/>
      <c r="F6670" s="49"/>
      <c r="G6670" s="49" t="s">
        <v>26410</v>
      </c>
      <c r="H6670" s="49" t="s">
        <v>26411</v>
      </c>
      <c r="I6670" s="49" t="s">
        <v>25959</v>
      </c>
      <c r="J6670" s="49" t="s">
        <v>7780</v>
      </c>
      <c r="K6670" s="50" t="s">
        <v>26412</v>
      </c>
      <c r="L6670" s="49" t="s">
        <v>25713</v>
      </c>
    </row>
    <row r="6671" customFormat="false" ht="13.5" hidden="false" customHeight="false" outlineLevel="0" collapsed="false">
      <c r="A6671" s="49" t="s">
        <v>21118</v>
      </c>
      <c r="B6671" s="49" t="s">
        <v>24348</v>
      </c>
      <c r="C6671" s="49" t="s">
        <v>25038</v>
      </c>
      <c r="D6671" s="49" t="s">
        <v>25039</v>
      </c>
      <c r="E6671" s="50"/>
      <c r="F6671" s="49"/>
      <c r="G6671" s="49" t="s">
        <v>26413</v>
      </c>
      <c r="H6671" s="49" t="s">
        <v>26414</v>
      </c>
      <c r="I6671" s="49" t="s">
        <v>25959</v>
      </c>
      <c r="J6671" s="49" t="s">
        <v>7780</v>
      </c>
      <c r="K6671" s="50" t="s">
        <v>26415</v>
      </c>
      <c r="L6671" s="49" t="s">
        <v>25713</v>
      </c>
    </row>
    <row r="6672" customFormat="false" ht="13.5" hidden="false" customHeight="false" outlineLevel="0" collapsed="false">
      <c r="A6672" s="49" t="s">
        <v>21118</v>
      </c>
      <c r="B6672" s="49" t="s">
        <v>24348</v>
      </c>
      <c r="C6672" s="49" t="s">
        <v>25038</v>
      </c>
      <c r="D6672" s="49" t="s">
        <v>25039</v>
      </c>
      <c r="E6672" s="50"/>
      <c r="F6672" s="49"/>
      <c r="G6672" s="49" t="s">
        <v>26416</v>
      </c>
      <c r="H6672" s="49" t="s">
        <v>26417</v>
      </c>
      <c r="I6672" s="49" t="s">
        <v>25959</v>
      </c>
      <c r="J6672" s="49" t="s">
        <v>7780</v>
      </c>
      <c r="K6672" s="50" t="s">
        <v>26418</v>
      </c>
      <c r="L6672" s="49" t="s">
        <v>25713</v>
      </c>
    </row>
    <row r="6673" customFormat="false" ht="13.5" hidden="false" customHeight="false" outlineLevel="0" collapsed="false">
      <c r="A6673" s="49" t="s">
        <v>21118</v>
      </c>
      <c r="B6673" s="49" t="s">
        <v>24348</v>
      </c>
      <c r="C6673" s="49" t="s">
        <v>25038</v>
      </c>
      <c r="D6673" s="49" t="s">
        <v>25039</v>
      </c>
      <c r="E6673" s="50"/>
      <c r="F6673" s="49"/>
      <c r="G6673" s="49" t="s">
        <v>26419</v>
      </c>
      <c r="H6673" s="49" t="s">
        <v>26420</v>
      </c>
      <c r="I6673" s="49" t="s">
        <v>25959</v>
      </c>
      <c r="J6673" s="49" t="s">
        <v>7780</v>
      </c>
      <c r="K6673" s="50" t="s">
        <v>26421</v>
      </c>
      <c r="L6673" s="49" t="s">
        <v>25713</v>
      </c>
    </row>
    <row r="6674" customFormat="false" ht="13.5" hidden="false" customHeight="false" outlineLevel="0" collapsed="false">
      <c r="A6674" s="49" t="s">
        <v>21118</v>
      </c>
      <c r="B6674" s="49" t="s">
        <v>24348</v>
      </c>
      <c r="C6674" s="49" t="s">
        <v>25038</v>
      </c>
      <c r="D6674" s="49" t="s">
        <v>25039</v>
      </c>
      <c r="E6674" s="50"/>
      <c r="F6674" s="49"/>
      <c r="G6674" s="49" t="s">
        <v>26422</v>
      </c>
      <c r="H6674" s="49" t="s">
        <v>26423</v>
      </c>
      <c r="I6674" s="49" t="s">
        <v>25959</v>
      </c>
      <c r="J6674" s="49" t="s">
        <v>7780</v>
      </c>
      <c r="K6674" s="50" t="s">
        <v>14799</v>
      </c>
      <c r="L6674" s="49" t="s">
        <v>25713</v>
      </c>
    </row>
    <row r="6675" customFormat="false" ht="13.5" hidden="false" customHeight="false" outlineLevel="0" collapsed="false">
      <c r="A6675" s="49" t="s">
        <v>21118</v>
      </c>
      <c r="B6675" s="49" t="s">
        <v>24348</v>
      </c>
      <c r="C6675" s="49" t="s">
        <v>25038</v>
      </c>
      <c r="D6675" s="49" t="s">
        <v>25039</v>
      </c>
      <c r="E6675" s="50"/>
      <c r="F6675" s="49"/>
      <c r="G6675" s="49" t="s">
        <v>26424</v>
      </c>
      <c r="H6675" s="49" t="s">
        <v>26425</v>
      </c>
      <c r="I6675" s="49" t="s">
        <v>25959</v>
      </c>
      <c r="J6675" s="49" t="s">
        <v>7780</v>
      </c>
      <c r="K6675" s="50" t="s">
        <v>21613</v>
      </c>
      <c r="L6675" s="49" t="s">
        <v>25713</v>
      </c>
    </row>
    <row r="6676" customFormat="false" ht="13.5" hidden="false" customHeight="false" outlineLevel="0" collapsed="false">
      <c r="A6676" s="49" t="s">
        <v>21118</v>
      </c>
      <c r="B6676" s="49" t="s">
        <v>24348</v>
      </c>
      <c r="C6676" s="49" t="s">
        <v>25038</v>
      </c>
      <c r="D6676" s="49" t="s">
        <v>25039</v>
      </c>
      <c r="E6676" s="50"/>
      <c r="F6676" s="49"/>
      <c r="G6676" s="49" t="s">
        <v>26426</v>
      </c>
      <c r="H6676" s="49" t="s">
        <v>26427</v>
      </c>
      <c r="I6676" s="49" t="s">
        <v>25959</v>
      </c>
      <c r="J6676" s="49" t="s">
        <v>7780</v>
      </c>
      <c r="K6676" s="50" t="s">
        <v>21451</v>
      </c>
      <c r="L6676" s="49" t="s">
        <v>25713</v>
      </c>
    </row>
    <row r="6677" customFormat="false" ht="13.5" hidden="false" customHeight="false" outlineLevel="0" collapsed="false">
      <c r="A6677" s="49" t="s">
        <v>21118</v>
      </c>
      <c r="B6677" s="49" t="s">
        <v>24348</v>
      </c>
      <c r="C6677" s="49" t="s">
        <v>25038</v>
      </c>
      <c r="D6677" s="49" t="s">
        <v>25039</v>
      </c>
      <c r="E6677" s="50"/>
      <c r="F6677" s="49"/>
      <c r="G6677" s="49" t="s">
        <v>26428</v>
      </c>
      <c r="H6677" s="49" t="s">
        <v>26429</v>
      </c>
      <c r="I6677" s="49" t="s">
        <v>25959</v>
      </c>
      <c r="J6677" s="49" t="s">
        <v>7780</v>
      </c>
      <c r="K6677" s="50" t="s">
        <v>19501</v>
      </c>
      <c r="L6677" s="49" t="s">
        <v>25713</v>
      </c>
    </row>
    <row r="6678" customFormat="false" ht="13.5" hidden="false" customHeight="false" outlineLevel="0" collapsed="false">
      <c r="A6678" s="49" t="s">
        <v>21118</v>
      </c>
      <c r="B6678" s="49" t="s">
        <v>24348</v>
      </c>
      <c r="C6678" s="49" t="s">
        <v>25038</v>
      </c>
      <c r="D6678" s="49" t="s">
        <v>25039</v>
      </c>
      <c r="E6678" s="50"/>
      <c r="F6678" s="49"/>
      <c r="G6678" s="49" t="s">
        <v>26430</v>
      </c>
      <c r="H6678" s="49" t="s">
        <v>26431</v>
      </c>
      <c r="I6678" s="49" t="s">
        <v>25959</v>
      </c>
      <c r="J6678" s="49" t="s">
        <v>7780</v>
      </c>
      <c r="K6678" s="50" t="s">
        <v>25460</v>
      </c>
      <c r="L6678" s="49" t="s">
        <v>25713</v>
      </c>
    </row>
    <row r="6679" customFormat="false" ht="13.5" hidden="false" customHeight="false" outlineLevel="0" collapsed="false">
      <c r="A6679" s="49" t="s">
        <v>21118</v>
      </c>
      <c r="B6679" s="49" t="s">
        <v>24348</v>
      </c>
      <c r="C6679" s="49" t="s">
        <v>25038</v>
      </c>
      <c r="D6679" s="49" t="s">
        <v>25039</v>
      </c>
      <c r="E6679" s="50"/>
      <c r="F6679" s="49"/>
      <c r="G6679" s="49" t="s">
        <v>26432</v>
      </c>
      <c r="H6679" s="49" t="s">
        <v>26433</v>
      </c>
      <c r="I6679" s="49" t="s">
        <v>25959</v>
      </c>
      <c r="J6679" s="49" t="s">
        <v>7780</v>
      </c>
      <c r="K6679" s="50" t="s">
        <v>21391</v>
      </c>
      <c r="L6679" s="49" t="s">
        <v>25713</v>
      </c>
    </row>
    <row r="6680" customFormat="false" ht="13.5" hidden="false" customHeight="false" outlineLevel="0" collapsed="false">
      <c r="A6680" s="49" t="s">
        <v>21118</v>
      </c>
      <c r="B6680" s="49" t="s">
        <v>24348</v>
      </c>
      <c r="C6680" s="49" t="s">
        <v>25038</v>
      </c>
      <c r="D6680" s="49" t="s">
        <v>25039</v>
      </c>
      <c r="E6680" s="50"/>
      <c r="F6680" s="49"/>
      <c r="G6680" s="49" t="s">
        <v>26434</v>
      </c>
      <c r="H6680" s="49" t="s">
        <v>26435</v>
      </c>
      <c r="I6680" s="49" t="s">
        <v>25959</v>
      </c>
      <c r="J6680" s="49" t="s">
        <v>7780</v>
      </c>
      <c r="K6680" s="50" t="s">
        <v>14689</v>
      </c>
      <c r="L6680" s="49" t="s">
        <v>25713</v>
      </c>
    </row>
    <row r="6681" customFormat="false" ht="13.5" hidden="false" customHeight="false" outlineLevel="0" collapsed="false">
      <c r="A6681" s="49" t="s">
        <v>21118</v>
      </c>
      <c r="B6681" s="49" t="s">
        <v>24348</v>
      </c>
      <c r="C6681" s="49" t="s">
        <v>25038</v>
      </c>
      <c r="D6681" s="49" t="s">
        <v>25039</v>
      </c>
      <c r="E6681" s="50"/>
      <c r="F6681" s="49"/>
      <c r="G6681" s="49" t="s">
        <v>26436</v>
      </c>
      <c r="H6681" s="49" t="s">
        <v>26437</v>
      </c>
      <c r="I6681" s="49" t="s">
        <v>25959</v>
      </c>
      <c r="J6681" s="49" t="s">
        <v>7780</v>
      </c>
      <c r="K6681" s="50" t="s">
        <v>8678</v>
      </c>
      <c r="L6681" s="49" t="s">
        <v>25713</v>
      </c>
    </row>
    <row r="6682" customFormat="false" ht="13.5" hidden="false" customHeight="false" outlineLevel="0" collapsed="false">
      <c r="A6682" s="49" t="s">
        <v>21118</v>
      </c>
      <c r="B6682" s="49" t="s">
        <v>24348</v>
      </c>
      <c r="C6682" s="49" t="s">
        <v>25038</v>
      </c>
      <c r="D6682" s="49" t="s">
        <v>25039</v>
      </c>
      <c r="E6682" s="50"/>
      <c r="F6682" s="49"/>
      <c r="G6682" s="49" t="s">
        <v>26438</v>
      </c>
      <c r="H6682" s="49" t="s">
        <v>26439</v>
      </c>
      <c r="I6682" s="49" t="s">
        <v>25959</v>
      </c>
      <c r="J6682" s="49" t="s">
        <v>7780</v>
      </c>
      <c r="K6682" s="50" t="s">
        <v>26440</v>
      </c>
      <c r="L6682" s="49" t="s">
        <v>25713</v>
      </c>
    </row>
    <row r="6683" customFormat="false" ht="13.5" hidden="false" customHeight="false" outlineLevel="0" collapsed="false">
      <c r="A6683" s="49" t="s">
        <v>21118</v>
      </c>
      <c r="B6683" s="49" t="s">
        <v>24348</v>
      </c>
      <c r="C6683" s="49" t="s">
        <v>25038</v>
      </c>
      <c r="D6683" s="49" t="s">
        <v>25039</v>
      </c>
      <c r="E6683" s="50"/>
      <c r="F6683" s="49"/>
      <c r="G6683" s="49" t="s">
        <v>26441</v>
      </c>
      <c r="H6683" s="49" t="s">
        <v>26442</v>
      </c>
      <c r="I6683" s="49" t="s">
        <v>25959</v>
      </c>
      <c r="J6683" s="49" t="s">
        <v>7780</v>
      </c>
      <c r="K6683" s="50" t="s">
        <v>26443</v>
      </c>
      <c r="L6683" s="49" t="s">
        <v>25713</v>
      </c>
    </row>
    <row r="6684" customFormat="false" ht="13.5" hidden="false" customHeight="false" outlineLevel="0" collapsed="false">
      <c r="A6684" s="49" t="s">
        <v>21118</v>
      </c>
      <c r="B6684" s="49" t="s">
        <v>24348</v>
      </c>
      <c r="C6684" s="49" t="s">
        <v>25038</v>
      </c>
      <c r="D6684" s="49" t="s">
        <v>25039</v>
      </c>
      <c r="E6684" s="50"/>
      <c r="F6684" s="49"/>
      <c r="G6684" s="49" t="s">
        <v>26444</v>
      </c>
      <c r="H6684" s="49" t="s">
        <v>26445</v>
      </c>
      <c r="I6684" s="49" t="s">
        <v>25959</v>
      </c>
      <c r="J6684" s="49" t="s">
        <v>7780</v>
      </c>
      <c r="K6684" s="50" t="s">
        <v>12253</v>
      </c>
      <c r="L6684" s="49" t="s">
        <v>25713</v>
      </c>
    </row>
    <row r="6685" customFormat="false" ht="13.5" hidden="false" customHeight="false" outlineLevel="0" collapsed="false">
      <c r="A6685" s="49" t="s">
        <v>21118</v>
      </c>
      <c r="B6685" s="49" t="s">
        <v>24348</v>
      </c>
      <c r="C6685" s="49" t="s">
        <v>25038</v>
      </c>
      <c r="D6685" s="49" t="s">
        <v>25039</v>
      </c>
      <c r="E6685" s="50"/>
      <c r="F6685" s="49"/>
      <c r="G6685" s="49" t="s">
        <v>26446</v>
      </c>
      <c r="H6685" s="49" t="s">
        <v>26447</v>
      </c>
      <c r="I6685" s="49" t="s">
        <v>25959</v>
      </c>
      <c r="J6685" s="49" t="s">
        <v>7780</v>
      </c>
      <c r="K6685" s="50" t="s">
        <v>26448</v>
      </c>
      <c r="L6685" s="49" t="s">
        <v>25713</v>
      </c>
    </row>
    <row r="6686" customFormat="false" ht="13.5" hidden="false" customHeight="false" outlineLevel="0" collapsed="false">
      <c r="A6686" s="49" t="s">
        <v>21118</v>
      </c>
      <c r="B6686" s="49" t="s">
        <v>24348</v>
      </c>
      <c r="C6686" s="49" t="s">
        <v>25038</v>
      </c>
      <c r="D6686" s="49" t="s">
        <v>25039</v>
      </c>
      <c r="E6686" s="50"/>
      <c r="F6686" s="49"/>
      <c r="G6686" s="49" t="s">
        <v>26449</v>
      </c>
      <c r="H6686" s="49" t="s">
        <v>26450</v>
      </c>
      <c r="I6686" s="49" t="s">
        <v>25959</v>
      </c>
      <c r="J6686" s="49" t="s">
        <v>7780</v>
      </c>
      <c r="K6686" s="50" t="s">
        <v>26451</v>
      </c>
      <c r="L6686" s="49" t="s">
        <v>25713</v>
      </c>
    </row>
    <row r="6687" customFormat="false" ht="13.5" hidden="false" customHeight="false" outlineLevel="0" collapsed="false">
      <c r="A6687" s="49" t="s">
        <v>21118</v>
      </c>
      <c r="B6687" s="49" t="s">
        <v>24348</v>
      </c>
      <c r="C6687" s="49" t="s">
        <v>25038</v>
      </c>
      <c r="D6687" s="49" t="s">
        <v>25039</v>
      </c>
      <c r="E6687" s="50"/>
      <c r="F6687" s="49"/>
      <c r="G6687" s="49" t="s">
        <v>26452</v>
      </c>
      <c r="H6687" s="49" t="s">
        <v>26453</v>
      </c>
      <c r="I6687" s="49" t="s">
        <v>25959</v>
      </c>
      <c r="J6687" s="49" t="s">
        <v>7780</v>
      </c>
      <c r="K6687" s="50" t="s">
        <v>14589</v>
      </c>
      <c r="L6687" s="49" t="s">
        <v>25713</v>
      </c>
    </row>
    <row r="6688" customFormat="false" ht="13.5" hidden="false" customHeight="false" outlineLevel="0" collapsed="false">
      <c r="A6688" s="49" t="s">
        <v>21118</v>
      </c>
      <c r="B6688" s="49" t="s">
        <v>24348</v>
      </c>
      <c r="C6688" s="49" t="s">
        <v>25038</v>
      </c>
      <c r="D6688" s="49" t="s">
        <v>25039</v>
      </c>
      <c r="E6688" s="50"/>
      <c r="F6688" s="49"/>
      <c r="G6688" s="49" t="s">
        <v>26454</v>
      </c>
      <c r="H6688" s="49" t="s">
        <v>26455</v>
      </c>
      <c r="I6688" s="49" t="s">
        <v>25959</v>
      </c>
      <c r="J6688" s="49" t="s">
        <v>7780</v>
      </c>
      <c r="K6688" s="50" t="s">
        <v>9353</v>
      </c>
      <c r="L6688" s="49" t="s">
        <v>25713</v>
      </c>
    </row>
    <row r="6689" customFormat="false" ht="13.5" hidden="false" customHeight="false" outlineLevel="0" collapsed="false">
      <c r="A6689" s="49" t="s">
        <v>21118</v>
      </c>
      <c r="B6689" s="49" t="s">
        <v>24348</v>
      </c>
      <c r="C6689" s="49" t="s">
        <v>25038</v>
      </c>
      <c r="D6689" s="49" t="s">
        <v>25039</v>
      </c>
      <c r="E6689" s="50"/>
      <c r="F6689" s="49"/>
      <c r="G6689" s="49" t="s">
        <v>26456</v>
      </c>
      <c r="H6689" s="49" t="s">
        <v>26457</v>
      </c>
      <c r="I6689" s="49" t="s">
        <v>25959</v>
      </c>
      <c r="J6689" s="49" t="s">
        <v>7780</v>
      </c>
      <c r="K6689" s="50" t="s">
        <v>26458</v>
      </c>
      <c r="L6689" s="49" t="s">
        <v>25713</v>
      </c>
    </row>
    <row r="6690" customFormat="false" ht="13.5" hidden="false" customHeight="false" outlineLevel="0" collapsed="false">
      <c r="A6690" s="49" t="s">
        <v>21118</v>
      </c>
      <c r="B6690" s="49" t="s">
        <v>24348</v>
      </c>
      <c r="C6690" s="49" t="s">
        <v>25038</v>
      </c>
      <c r="D6690" s="49" t="s">
        <v>25039</v>
      </c>
      <c r="E6690" s="50"/>
      <c r="F6690" s="49"/>
      <c r="G6690" s="49" t="s">
        <v>26459</v>
      </c>
      <c r="H6690" s="49" t="s">
        <v>26460</v>
      </c>
      <c r="I6690" s="49" t="s">
        <v>25959</v>
      </c>
      <c r="J6690" s="49" t="s">
        <v>7780</v>
      </c>
      <c r="K6690" s="50" t="s">
        <v>19353</v>
      </c>
      <c r="L6690" s="49" t="s">
        <v>25713</v>
      </c>
    </row>
    <row r="6691" customFormat="false" ht="13.5" hidden="false" customHeight="false" outlineLevel="0" collapsed="false">
      <c r="A6691" s="49" t="s">
        <v>21118</v>
      </c>
      <c r="B6691" s="49" t="s">
        <v>24348</v>
      </c>
      <c r="C6691" s="49" t="s">
        <v>25038</v>
      </c>
      <c r="D6691" s="49" t="s">
        <v>25039</v>
      </c>
      <c r="E6691" s="50"/>
      <c r="F6691" s="49"/>
      <c r="G6691" s="49" t="s">
        <v>26461</v>
      </c>
      <c r="H6691" s="49" t="s">
        <v>26462</v>
      </c>
      <c r="I6691" s="49" t="s">
        <v>25959</v>
      </c>
      <c r="J6691" s="49" t="s">
        <v>7780</v>
      </c>
      <c r="K6691" s="50" t="s">
        <v>14768</v>
      </c>
      <c r="L6691" s="49" t="s">
        <v>25713</v>
      </c>
    </row>
    <row r="6692" customFormat="false" ht="13.5" hidden="false" customHeight="false" outlineLevel="0" collapsed="false">
      <c r="A6692" s="49" t="s">
        <v>21118</v>
      </c>
      <c r="B6692" s="49" t="s">
        <v>24348</v>
      </c>
      <c r="C6692" s="49" t="s">
        <v>25038</v>
      </c>
      <c r="D6692" s="49" t="s">
        <v>25039</v>
      </c>
      <c r="E6692" s="50"/>
      <c r="F6692" s="49"/>
      <c r="G6692" s="49" t="s">
        <v>26463</v>
      </c>
      <c r="H6692" s="49" t="s">
        <v>26464</v>
      </c>
      <c r="I6692" s="49" t="s">
        <v>25959</v>
      </c>
      <c r="J6692" s="49" t="s">
        <v>7780</v>
      </c>
      <c r="K6692" s="50" t="s">
        <v>26465</v>
      </c>
      <c r="L6692" s="49" t="s">
        <v>25713</v>
      </c>
    </row>
    <row r="6693" customFormat="false" ht="13.5" hidden="false" customHeight="false" outlineLevel="0" collapsed="false">
      <c r="A6693" s="49" t="s">
        <v>21118</v>
      </c>
      <c r="B6693" s="49" t="s">
        <v>24348</v>
      </c>
      <c r="C6693" s="49" t="s">
        <v>25038</v>
      </c>
      <c r="D6693" s="49" t="s">
        <v>25039</v>
      </c>
      <c r="E6693" s="50"/>
      <c r="F6693" s="49"/>
      <c r="G6693" s="49" t="s">
        <v>26466</v>
      </c>
      <c r="H6693" s="49" t="s">
        <v>26467</v>
      </c>
      <c r="I6693" s="49" t="s">
        <v>25959</v>
      </c>
      <c r="J6693" s="49" t="s">
        <v>7780</v>
      </c>
      <c r="K6693" s="50" t="s">
        <v>13982</v>
      </c>
      <c r="L6693" s="49" t="s">
        <v>25713</v>
      </c>
    </row>
    <row r="6694" customFormat="false" ht="13.5" hidden="false" customHeight="false" outlineLevel="0" collapsed="false">
      <c r="A6694" s="49" t="s">
        <v>21118</v>
      </c>
      <c r="B6694" s="49" t="s">
        <v>24348</v>
      </c>
      <c r="C6694" s="49" t="s">
        <v>25038</v>
      </c>
      <c r="D6694" s="49" t="s">
        <v>25039</v>
      </c>
      <c r="E6694" s="50"/>
      <c r="F6694" s="49"/>
      <c r="G6694" s="49" t="s">
        <v>26468</v>
      </c>
      <c r="H6694" s="49" t="s">
        <v>26469</v>
      </c>
      <c r="I6694" s="49" t="s">
        <v>25959</v>
      </c>
      <c r="J6694" s="49" t="s">
        <v>7780</v>
      </c>
      <c r="K6694" s="50" t="s">
        <v>18552</v>
      </c>
      <c r="L6694" s="49" t="s">
        <v>25713</v>
      </c>
    </row>
    <row r="6695" customFormat="false" ht="13.5" hidden="false" customHeight="false" outlineLevel="0" collapsed="false">
      <c r="A6695" s="49" t="s">
        <v>21118</v>
      </c>
      <c r="B6695" s="49" t="s">
        <v>24348</v>
      </c>
      <c r="C6695" s="49" t="s">
        <v>25038</v>
      </c>
      <c r="D6695" s="49" t="s">
        <v>25039</v>
      </c>
      <c r="E6695" s="50"/>
      <c r="F6695" s="49"/>
      <c r="G6695" s="49" t="s">
        <v>26470</v>
      </c>
      <c r="H6695" s="49" t="s">
        <v>26471</v>
      </c>
      <c r="I6695" s="49" t="s">
        <v>25959</v>
      </c>
      <c r="J6695" s="49" t="s">
        <v>7780</v>
      </c>
      <c r="K6695" s="50" t="s">
        <v>19389</v>
      </c>
      <c r="L6695" s="49" t="s">
        <v>25713</v>
      </c>
    </row>
    <row r="6696" customFormat="false" ht="13.5" hidden="false" customHeight="false" outlineLevel="0" collapsed="false">
      <c r="A6696" s="49" t="s">
        <v>21118</v>
      </c>
      <c r="B6696" s="49" t="s">
        <v>24348</v>
      </c>
      <c r="C6696" s="49" t="s">
        <v>25038</v>
      </c>
      <c r="D6696" s="49" t="s">
        <v>25039</v>
      </c>
      <c r="E6696" s="50"/>
      <c r="F6696" s="49"/>
      <c r="G6696" s="49" t="s">
        <v>26472</v>
      </c>
      <c r="H6696" s="49" t="s">
        <v>26473</v>
      </c>
      <c r="I6696" s="49" t="s">
        <v>25959</v>
      </c>
      <c r="J6696" s="49" t="s">
        <v>7780</v>
      </c>
      <c r="K6696" s="50" t="s">
        <v>13910</v>
      </c>
      <c r="L6696" s="49" t="s">
        <v>25713</v>
      </c>
    </row>
    <row r="6697" customFormat="false" ht="13.5" hidden="false" customHeight="false" outlineLevel="0" collapsed="false">
      <c r="A6697" s="49" t="s">
        <v>21118</v>
      </c>
      <c r="B6697" s="49" t="s">
        <v>24348</v>
      </c>
      <c r="C6697" s="49" t="s">
        <v>25038</v>
      </c>
      <c r="D6697" s="49" t="s">
        <v>25039</v>
      </c>
      <c r="E6697" s="50"/>
      <c r="F6697" s="49"/>
      <c r="G6697" s="49" t="s">
        <v>26474</v>
      </c>
      <c r="H6697" s="49" t="s">
        <v>26475</v>
      </c>
      <c r="I6697" s="49" t="s">
        <v>25959</v>
      </c>
      <c r="J6697" s="49" t="s">
        <v>7780</v>
      </c>
      <c r="K6697" s="50" t="s">
        <v>13108</v>
      </c>
      <c r="L6697" s="49" t="s">
        <v>25713</v>
      </c>
    </row>
    <row r="6698" customFormat="false" ht="13.5" hidden="false" customHeight="false" outlineLevel="0" collapsed="false">
      <c r="A6698" s="49" t="s">
        <v>21118</v>
      </c>
      <c r="B6698" s="49" t="s">
        <v>24348</v>
      </c>
      <c r="C6698" s="49" t="s">
        <v>25038</v>
      </c>
      <c r="D6698" s="49" t="s">
        <v>25039</v>
      </c>
      <c r="E6698" s="50"/>
      <c r="F6698" s="49"/>
      <c r="G6698" s="49" t="s">
        <v>26476</v>
      </c>
      <c r="H6698" s="49" t="s">
        <v>26477</v>
      </c>
      <c r="I6698" s="49" t="s">
        <v>25959</v>
      </c>
      <c r="J6698" s="49" t="s">
        <v>7780</v>
      </c>
      <c r="K6698" s="50" t="s">
        <v>10917</v>
      </c>
      <c r="L6698" s="49" t="s">
        <v>25713</v>
      </c>
    </row>
    <row r="6699" customFormat="false" ht="13.5" hidden="false" customHeight="false" outlineLevel="0" collapsed="false">
      <c r="A6699" s="49" t="s">
        <v>21118</v>
      </c>
      <c r="B6699" s="49" t="s">
        <v>24348</v>
      </c>
      <c r="C6699" s="49" t="s">
        <v>25038</v>
      </c>
      <c r="D6699" s="49" t="s">
        <v>25039</v>
      </c>
      <c r="E6699" s="50"/>
      <c r="F6699" s="49"/>
      <c r="G6699" s="49" t="s">
        <v>26478</v>
      </c>
      <c r="H6699" s="49" t="s">
        <v>26479</v>
      </c>
      <c r="I6699" s="49" t="s">
        <v>25959</v>
      </c>
      <c r="J6699" s="49" t="s">
        <v>7780</v>
      </c>
      <c r="K6699" s="50" t="s">
        <v>7781</v>
      </c>
      <c r="L6699" s="49" t="s">
        <v>25713</v>
      </c>
    </row>
    <row r="6700" customFormat="false" ht="13.5" hidden="false" customHeight="false" outlineLevel="0" collapsed="false">
      <c r="A6700" s="49" t="s">
        <v>21118</v>
      </c>
      <c r="B6700" s="49" t="s">
        <v>24348</v>
      </c>
      <c r="C6700" s="49" t="s">
        <v>25038</v>
      </c>
      <c r="D6700" s="49" t="s">
        <v>25039</v>
      </c>
      <c r="E6700" s="50"/>
      <c r="F6700" s="49"/>
      <c r="G6700" s="49" t="s">
        <v>26480</v>
      </c>
      <c r="H6700" s="49" t="s">
        <v>26481</v>
      </c>
      <c r="I6700" s="49" t="s">
        <v>25959</v>
      </c>
      <c r="J6700" s="49" t="s">
        <v>7780</v>
      </c>
      <c r="K6700" s="50" t="s">
        <v>15490</v>
      </c>
      <c r="L6700" s="49" t="s">
        <v>25713</v>
      </c>
    </row>
    <row r="6701" customFormat="false" ht="13.5" hidden="false" customHeight="false" outlineLevel="0" collapsed="false">
      <c r="A6701" s="49" t="s">
        <v>21118</v>
      </c>
      <c r="B6701" s="49" t="s">
        <v>24348</v>
      </c>
      <c r="C6701" s="49" t="s">
        <v>25038</v>
      </c>
      <c r="D6701" s="49" t="s">
        <v>25039</v>
      </c>
      <c r="E6701" s="50"/>
      <c r="F6701" s="49"/>
      <c r="G6701" s="49" t="s">
        <v>26482</v>
      </c>
      <c r="H6701" s="49" t="s">
        <v>26483</v>
      </c>
      <c r="I6701" s="49" t="s">
        <v>25959</v>
      </c>
      <c r="J6701" s="49" t="s">
        <v>7780</v>
      </c>
      <c r="K6701" s="50" t="s">
        <v>12223</v>
      </c>
      <c r="L6701" s="49" t="s">
        <v>25713</v>
      </c>
    </row>
    <row r="6702" customFormat="false" ht="13.5" hidden="false" customHeight="false" outlineLevel="0" collapsed="false">
      <c r="A6702" s="49" t="s">
        <v>21118</v>
      </c>
      <c r="B6702" s="49" t="s">
        <v>24348</v>
      </c>
      <c r="C6702" s="49" t="s">
        <v>25038</v>
      </c>
      <c r="D6702" s="49" t="s">
        <v>25039</v>
      </c>
      <c r="E6702" s="50"/>
      <c r="F6702" s="49"/>
      <c r="G6702" s="49" t="s">
        <v>26484</v>
      </c>
      <c r="H6702" s="49" t="s">
        <v>26485</v>
      </c>
      <c r="I6702" s="49" t="s">
        <v>25959</v>
      </c>
      <c r="J6702" s="49" t="s">
        <v>7780</v>
      </c>
      <c r="K6702" s="50" t="s">
        <v>26486</v>
      </c>
      <c r="L6702" s="49" t="s">
        <v>25713</v>
      </c>
    </row>
    <row r="6703" customFormat="false" ht="13.5" hidden="false" customHeight="false" outlineLevel="0" collapsed="false">
      <c r="A6703" s="49" t="s">
        <v>21118</v>
      </c>
      <c r="B6703" s="49" t="s">
        <v>24348</v>
      </c>
      <c r="C6703" s="49" t="s">
        <v>25038</v>
      </c>
      <c r="D6703" s="49" t="s">
        <v>25039</v>
      </c>
      <c r="E6703" s="50"/>
      <c r="F6703" s="49"/>
      <c r="G6703" s="49" t="s">
        <v>26487</v>
      </c>
      <c r="H6703" s="49" t="s">
        <v>26488</v>
      </c>
      <c r="I6703" s="49" t="s">
        <v>25959</v>
      </c>
      <c r="J6703" s="49" t="s">
        <v>7780</v>
      </c>
      <c r="K6703" s="50" t="s">
        <v>21122</v>
      </c>
      <c r="L6703" s="49" t="s">
        <v>25713</v>
      </c>
    </row>
    <row r="6704" customFormat="false" ht="13.5" hidden="false" customHeight="false" outlineLevel="0" collapsed="false">
      <c r="A6704" s="49" t="s">
        <v>21118</v>
      </c>
      <c r="B6704" s="49" t="s">
        <v>24348</v>
      </c>
      <c r="C6704" s="49" t="s">
        <v>25038</v>
      </c>
      <c r="D6704" s="49" t="s">
        <v>25039</v>
      </c>
      <c r="E6704" s="50"/>
      <c r="F6704" s="49"/>
      <c r="G6704" s="49" t="s">
        <v>26489</v>
      </c>
      <c r="H6704" s="49" t="s">
        <v>26490</v>
      </c>
      <c r="I6704" s="49" t="s">
        <v>25959</v>
      </c>
      <c r="J6704" s="49" t="s">
        <v>7780</v>
      </c>
      <c r="K6704" s="50" t="s">
        <v>15582</v>
      </c>
      <c r="L6704" s="49" t="s">
        <v>25713</v>
      </c>
    </row>
    <row r="6705" customFormat="false" ht="13.5" hidden="false" customHeight="false" outlineLevel="0" collapsed="false">
      <c r="A6705" s="49" t="s">
        <v>21118</v>
      </c>
      <c r="B6705" s="49" t="s">
        <v>24348</v>
      </c>
      <c r="C6705" s="49" t="s">
        <v>25038</v>
      </c>
      <c r="D6705" s="49" t="s">
        <v>25039</v>
      </c>
      <c r="E6705" s="50"/>
      <c r="F6705" s="49"/>
      <c r="G6705" s="49" t="s">
        <v>26491</v>
      </c>
      <c r="H6705" s="49" t="s">
        <v>26492</v>
      </c>
      <c r="I6705" s="49" t="s">
        <v>25959</v>
      </c>
      <c r="J6705" s="49" t="s">
        <v>7780</v>
      </c>
      <c r="K6705" s="50" t="s">
        <v>26493</v>
      </c>
      <c r="L6705" s="49" t="s">
        <v>25713</v>
      </c>
    </row>
    <row r="6706" customFormat="false" ht="13.5" hidden="false" customHeight="false" outlineLevel="0" collapsed="false">
      <c r="A6706" s="49" t="s">
        <v>21118</v>
      </c>
      <c r="B6706" s="49" t="s">
        <v>24348</v>
      </c>
      <c r="C6706" s="49" t="s">
        <v>25038</v>
      </c>
      <c r="D6706" s="49" t="s">
        <v>25039</v>
      </c>
      <c r="E6706" s="50"/>
      <c r="F6706" s="49"/>
      <c r="G6706" s="49" t="s">
        <v>26494</v>
      </c>
      <c r="H6706" s="49" t="s">
        <v>26495</v>
      </c>
      <c r="I6706" s="49" t="s">
        <v>25959</v>
      </c>
      <c r="J6706" s="49" t="s">
        <v>7780</v>
      </c>
      <c r="K6706" s="50" t="s">
        <v>13806</v>
      </c>
      <c r="L6706" s="49" t="s">
        <v>25713</v>
      </c>
    </row>
    <row r="6707" customFormat="false" ht="13.5" hidden="false" customHeight="false" outlineLevel="0" collapsed="false">
      <c r="A6707" s="49" t="s">
        <v>21118</v>
      </c>
      <c r="B6707" s="49" t="s">
        <v>24348</v>
      </c>
      <c r="C6707" s="49" t="s">
        <v>25038</v>
      </c>
      <c r="D6707" s="49" t="s">
        <v>25039</v>
      </c>
      <c r="E6707" s="50"/>
      <c r="F6707" s="49"/>
      <c r="G6707" s="49" t="s">
        <v>26496</v>
      </c>
      <c r="H6707" s="49" t="s">
        <v>26497</v>
      </c>
      <c r="I6707" s="49" t="s">
        <v>25959</v>
      </c>
      <c r="J6707" s="49" t="s">
        <v>7780</v>
      </c>
      <c r="K6707" s="50" t="s">
        <v>26498</v>
      </c>
      <c r="L6707" s="49" t="s">
        <v>25713</v>
      </c>
    </row>
    <row r="6708" customFormat="false" ht="13.5" hidden="false" customHeight="false" outlineLevel="0" collapsed="false">
      <c r="A6708" s="49" t="s">
        <v>21118</v>
      </c>
      <c r="B6708" s="49" t="s">
        <v>24348</v>
      </c>
      <c r="C6708" s="49" t="s">
        <v>25038</v>
      </c>
      <c r="D6708" s="49" t="s">
        <v>25039</v>
      </c>
      <c r="E6708" s="50"/>
      <c r="F6708" s="49"/>
      <c r="G6708" s="49" t="s">
        <v>26499</v>
      </c>
      <c r="H6708" s="49" t="s">
        <v>26500</v>
      </c>
      <c r="I6708" s="49" t="s">
        <v>25959</v>
      </c>
      <c r="J6708" s="49" t="s">
        <v>7780</v>
      </c>
      <c r="K6708" s="50" t="s">
        <v>21589</v>
      </c>
      <c r="L6708" s="49" t="s">
        <v>25713</v>
      </c>
    </row>
    <row r="6709" customFormat="false" ht="13.5" hidden="false" customHeight="false" outlineLevel="0" collapsed="false">
      <c r="A6709" s="49" t="s">
        <v>21118</v>
      </c>
      <c r="B6709" s="49" t="s">
        <v>24348</v>
      </c>
      <c r="C6709" s="49" t="s">
        <v>25038</v>
      </c>
      <c r="D6709" s="49" t="s">
        <v>25039</v>
      </c>
      <c r="E6709" s="50"/>
      <c r="F6709" s="49"/>
      <c r="G6709" s="49" t="s">
        <v>26501</v>
      </c>
      <c r="H6709" s="49" t="s">
        <v>26502</v>
      </c>
      <c r="I6709" s="49" t="s">
        <v>25959</v>
      </c>
      <c r="J6709" s="49" t="s">
        <v>7780</v>
      </c>
      <c r="K6709" s="50" t="s">
        <v>21291</v>
      </c>
      <c r="L6709" s="49" t="s">
        <v>25713</v>
      </c>
    </row>
    <row r="6710" customFormat="false" ht="13.5" hidden="false" customHeight="false" outlineLevel="0" collapsed="false">
      <c r="A6710" s="49" t="s">
        <v>21118</v>
      </c>
      <c r="B6710" s="49" t="s">
        <v>24348</v>
      </c>
      <c r="C6710" s="49" t="s">
        <v>25038</v>
      </c>
      <c r="D6710" s="49" t="s">
        <v>25039</v>
      </c>
      <c r="E6710" s="50"/>
      <c r="F6710" s="49"/>
      <c r="G6710" s="49" t="s">
        <v>26503</v>
      </c>
      <c r="H6710" s="49" t="s">
        <v>26504</v>
      </c>
      <c r="I6710" s="49" t="s">
        <v>25959</v>
      </c>
      <c r="J6710" s="49" t="s">
        <v>7780</v>
      </c>
      <c r="K6710" s="50" t="s">
        <v>26381</v>
      </c>
      <c r="L6710" s="49" t="s">
        <v>25713</v>
      </c>
    </row>
    <row r="6711" customFormat="false" ht="13.5" hidden="false" customHeight="false" outlineLevel="0" collapsed="false">
      <c r="A6711" s="49" t="s">
        <v>21118</v>
      </c>
      <c r="B6711" s="49" t="s">
        <v>24348</v>
      </c>
      <c r="C6711" s="49" t="s">
        <v>25038</v>
      </c>
      <c r="D6711" s="49" t="s">
        <v>25039</v>
      </c>
      <c r="E6711" s="50"/>
      <c r="F6711" s="49"/>
      <c r="G6711" s="49" t="s">
        <v>26505</v>
      </c>
      <c r="H6711" s="49" t="s">
        <v>26506</v>
      </c>
      <c r="I6711" s="49" t="s">
        <v>25959</v>
      </c>
      <c r="J6711" s="49" t="s">
        <v>7780</v>
      </c>
      <c r="K6711" s="50" t="s">
        <v>26507</v>
      </c>
      <c r="L6711" s="49" t="s">
        <v>25713</v>
      </c>
    </row>
    <row r="6712" customFormat="false" ht="13.5" hidden="false" customHeight="false" outlineLevel="0" collapsed="false">
      <c r="A6712" s="49" t="s">
        <v>21118</v>
      </c>
      <c r="B6712" s="49" t="s">
        <v>24348</v>
      </c>
      <c r="C6712" s="49" t="s">
        <v>25038</v>
      </c>
      <c r="D6712" s="49" t="s">
        <v>25039</v>
      </c>
      <c r="E6712" s="50"/>
      <c r="F6712" s="49"/>
      <c r="G6712" s="49" t="s">
        <v>26508</v>
      </c>
      <c r="H6712" s="49" t="s">
        <v>26509</v>
      </c>
      <c r="I6712" s="49" t="s">
        <v>25959</v>
      </c>
      <c r="J6712" s="49" t="s">
        <v>7780</v>
      </c>
      <c r="K6712" s="50" t="s">
        <v>26396</v>
      </c>
      <c r="L6712" s="49" t="s">
        <v>25713</v>
      </c>
    </row>
    <row r="6713" customFormat="false" ht="13.5" hidden="false" customHeight="false" outlineLevel="0" collapsed="false">
      <c r="A6713" s="49" t="s">
        <v>21118</v>
      </c>
      <c r="B6713" s="49" t="s">
        <v>24348</v>
      </c>
      <c r="C6713" s="49" t="s">
        <v>25038</v>
      </c>
      <c r="D6713" s="49" t="s">
        <v>25039</v>
      </c>
      <c r="E6713" s="50"/>
      <c r="F6713" s="49"/>
      <c r="G6713" s="49" t="s">
        <v>26510</v>
      </c>
      <c r="H6713" s="49" t="s">
        <v>26511</v>
      </c>
      <c r="I6713" s="49" t="s">
        <v>25959</v>
      </c>
      <c r="J6713" s="49" t="s">
        <v>7780</v>
      </c>
      <c r="K6713" s="50" t="s">
        <v>14266</v>
      </c>
      <c r="L6713" s="49" t="s">
        <v>25713</v>
      </c>
    </row>
    <row r="6714" customFormat="false" ht="13.5" hidden="false" customHeight="false" outlineLevel="0" collapsed="false">
      <c r="A6714" s="49" t="s">
        <v>21118</v>
      </c>
      <c r="B6714" s="49" t="s">
        <v>24348</v>
      </c>
      <c r="C6714" s="49" t="s">
        <v>25038</v>
      </c>
      <c r="D6714" s="49" t="s">
        <v>25039</v>
      </c>
      <c r="E6714" s="50"/>
      <c r="F6714" s="49"/>
      <c r="G6714" s="49" t="s">
        <v>26512</v>
      </c>
      <c r="H6714" s="49" t="s">
        <v>26513</v>
      </c>
      <c r="I6714" s="49" t="s">
        <v>25959</v>
      </c>
      <c r="J6714" s="49" t="s">
        <v>7780</v>
      </c>
      <c r="K6714" s="50" t="s">
        <v>25759</v>
      </c>
      <c r="L6714" s="49" t="s">
        <v>25713</v>
      </c>
    </row>
    <row r="6715" customFormat="false" ht="13.5" hidden="false" customHeight="false" outlineLevel="0" collapsed="false">
      <c r="A6715" s="49" t="s">
        <v>21118</v>
      </c>
      <c r="B6715" s="49" t="s">
        <v>24348</v>
      </c>
      <c r="C6715" s="49" t="s">
        <v>25038</v>
      </c>
      <c r="D6715" s="49" t="s">
        <v>25039</v>
      </c>
      <c r="E6715" s="50"/>
      <c r="F6715" s="49"/>
      <c r="G6715" s="49" t="s">
        <v>26514</v>
      </c>
      <c r="H6715" s="49" t="s">
        <v>26515</v>
      </c>
      <c r="I6715" s="49" t="s">
        <v>25959</v>
      </c>
      <c r="J6715" s="49" t="s">
        <v>7780</v>
      </c>
      <c r="K6715" s="50" t="s">
        <v>26516</v>
      </c>
      <c r="L6715" s="49" t="s">
        <v>25713</v>
      </c>
    </row>
    <row r="6716" customFormat="false" ht="13.5" hidden="false" customHeight="false" outlineLevel="0" collapsed="false">
      <c r="A6716" s="49" t="s">
        <v>21118</v>
      </c>
      <c r="B6716" s="49" t="s">
        <v>24348</v>
      </c>
      <c r="C6716" s="49" t="s">
        <v>25038</v>
      </c>
      <c r="D6716" s="49" t="s">
        <v>25039</v>
      </c>
      <c r="E6716" s="50"/>
      <c r="F6716" s="49"/>
      <c r="G6716" s="49" t="s">
        <v>26517</v>
      </c>
      <c r="H6716" s="49" t="s">
        <v>26518</v>
      </c>
      <c r="I6716" s="49" t="s">
        <v>25959</v>
      </c>
      <c r="J6716" s="49" t="s">
        <v>7780</v>
      </c>
      <c r="K6716" s="50" t="s">
        <v>25385</v>
      </c>
      <c r="L6716" s="49" t="s">
        <v>25713</v>
      </c>
    </row>
    <row r="6717" customFormat="false" ht="13.5" hidden="false" customHeight="false" outlineLevel="0" collapsed="false">
      <c r="A6717" s="49" t="s">
        <v>21118</v>
      </c>
      <c r="B6717" s="49" t="s">
        <v>24348</v>
      </c>
      <c r="C6717" s="49" t="s">
        <v>25038</v>
      </c>
      <c r="D6717" s="49" t="s">
        <v>25039</v>
      </c>
      <c r="E6717" s="50"/>
      <c r="F6717" s="49"/>
      <c r="G6717" s="49" t="s">
        <v>26519</v>
      </c>
      <c r="H6717" s="49" t="s">
        <v>26520</v>
      </c>
      <c r="I6717" s="49" t="s">
        <v>25959</v>
      </c>
      <c r="J6717" s="49" t="s">
        <v>7780</v>
      </c>
      <c r="K6717" s="50" t="s">
        <v>7655</v>
      </c>
      <c r="L6717" s="49" t="s">
        <v>25713</v>
      </c>
    </row>
    <row r="6718" customFormat="false" ht="13.5" hidden="false" customHeight="false" outlineLevel="0" collapsed="false">
      <c r="A6718" s="49" t="s">
        <v>21118</v>
      </c>
      <c r="B6718" s="49" t="s">
        <v>24348</v>
      </c>
      <c r="C6718" s="49" t="s">
        <v>25038</v>
      </c>
      <c r="D6718" s="49" t="s">
        <v>25039</v>
      </c>
      <c r="E6718" s="50"/>
      <c r="F6718" s="49"/>
      <c r="G6718" s="49" t="s">
        <v>26521</v>
      </c>
      <c r="H6718" s="49" t="s">
        <v>26522</v>
      </c>
      <c r="I6718" s="49" t="s">
        <v>25959</v>
      </c>
      <c r="J6718" s="49" t="s">
        <v>7780</v>
      </c>
      <c r="K6718" s="50" t="s">
        <v>26523</v>
      </c>
      <c r="L6718" s="49" t="s">
        <v>25713</v>
      </c>
    </row>
    <row r="6719" customFormat="false" ht="13.5" hidden="false" customHeight="false" outlineLevel="0" collapsed="false">
      <c r="A6719" s="49" t="s">
        <v>21118</v>
      </c>
      <c r="B6719" s="49" t="s">
        <v>24348</v>
      </c>
      <c r="C6719" s="49" t="s">
        <v>25038</v>
      </c>
      <c r="D6719" s="49" t="s">
        <v>25039</v>
      </c>
      <c r="E6719" s="50"/>
      <c r="F6719" s="49"/>
      <c r="G6719" s="49" t="s">
        <v>26524</v>
      </c>
      <c r="H6719" s="49" t="s">
        <v>26525</v>
      </c>
      <c r="I6719" s="49" t="s">
        <v>25959</v>
      </c>
      <c r="J6719" s="49" t="s">
        <v>7780</v>
      </c>
      <c r="K6719" s="50" t="s">
        <v>19482</v>
      </c>
      <c r="L6719" s="49" t="s">
        <v>25713</v>
      </c>
    </row>
    <row r="6720" customFormat="false" ht="13.5" hidden="false" customHeight="false" outlineLevel="0" collapsed="false">
      <c r="A6720" s="49" t="s">
        <v>21118</v>
      </c>
      <c r="B6720" s="49" t="s">
        <v>24348</v>
      </c>
      <c r="C6720" s="49" t="s">
        <v>25038</v>
      </c>
      <c r="D6720" s="49" t="s">
        <v>25039</v>
      </c>
      <c r="E6720" s="50"/>
      <c r="F6720" s="49"/>
      <c r="G6720" s="49" t="s">
        <v>26526</v>
      </c>
      <c r="H6720" s="49" t="s">
        <v>26527</v>
      </c>
      <c r="I6720" s="49" t="s">
        <v>25959</v>
      </c>
      <c r="J6720" s="49" t="s">
        <v>7780</v>
      </c>
      <c r="K6720" s="50" t="s">
        <v>26528</v>
      </c>
      <c r="L6720" s="49" t="s">
        <v>25713</v>
      </c>
    </row>
    <row r="6721" customFormat="false" ht="13.5" hidden="false" customHeight="false" outlineLevel="0" collapsed="false">
      <c r="A6721" s="49" t="s">
        <v>21118</v>
      </c>
      <c r="B6721" s="49" t="s">
        <v>24348</v>
      </c>
      <c r="C6721" s="49" t="s">
        <v>25038</v>
      </c>
      <c r="D6721" s="49" t="s">
        <v>25039</v>
      </c>
      <c r="E6721" s="50"/>
      <c r="F6721" s="49"/>
      <c r="G6721" s="49" t="s">
        <v>26529</v>
      </c>
      <c r="H6721" s="49" t="s">
        <v>26530</v>
      </c>
      <c r="I6721" s="49" t="s">
        <v>25959</v>
      </c>
      <c r="J6721" s="49" t="s">
        <v>7780</v>
      </c>
      <c r="K6721" s="50" t="s">
        <v>25782</v>
      </c>
      <c r="L6721" s="49" t="s">
        <v>25713</v>
      </c>
    </row>
    <row r="6722" customFormat="false" ht="13.5" hidden="false" customHeight="false" outlineLevel="0" collapsed="false">
      <c r="A6722" s="49" t="s">
        <v>21118</v>
      </c>
      <c r="B6722" s="49" t="s">
        <v>24348</v>
      </c>
      <c r="C6722" s="49" t="s">
        <v>25038</v>
      </c>
      <c r="D6722" s="49" t="s">
        <v>25039</v>
      </c>
      <c r="E6722" s="50"/>
      <c r="F6722" s="49"/>
      <c r="G6722" s="49" t="s">
        <v>26531</v>
      </c>
      <c r="H6722" s="49" t="s">
        <v>26532</v>
      </c>
      <c r="I6722" s="49" t="s">
        <v>25959</v>
      </c>
      <c r="J6722" s="49" t="s">
        <v>7780</v>
      </c>
      <c r="K6722" s="50" t="s">
        <v>26533</v>
      </c>
      <c r="L6722" s="49" t="s">
        <v>25713</v>
      </c>
    </row>
    <row r="6723" customFormat="false" ht="13.5" hidden="false" customHeight="false" outlineLevel="0" collapsed="false">
      <c r="A6723" s="49" t="s">
        <v>21118</v>
      </c>
      <c r="B6723" s="49" t="s">
        <v>24348</v>
      </c>
      <c r="C6723" s="49" t="s">
        <v>25038</v>
      </c>
      <c r="D6723" s="49" t="s">
        <v>25039</v>
      </c>
      <c r="E6723" s="50"/>
      <c r="F6723" s="49"/>
      <c r="G6723" s="49" t="s">
        <v>26534</v>
      </c>
      <c r="H6723" s="49" t="s">
        <v>26535</v>
      </c>
      <c r="I6723" s="49" t="s">
        <v>25959</v>
      </c>
      <c r="J6723" s="49" t="s">
        <v>7780</v>
      </c>
      <c r="K6723" s="50" t="s">
        <v>23938</v>
      </c>
      <c r="L6723" s="49" t="s">
        <v>25713</v>
      </c>
    </row>
    <row r="6724" customFormat="false" ht="13.5" hidden="false" customHeight="false" outlineLevel="0" collapsed="false">
      <c r="A6724" s="49" t="s">
        <v>21118</v>
      </c>
      <c r="B6724" s="49" t="s">
        <v>24348</v>
      </c>
      <c r="C6724" s="49" t="s">
        <v>25038</v>
      </c>
      <c r="D6724" s="49" t="s">
        <v>25039</v>
      </c>
      <c r="E6724" s="50"/>
      <c r="F6724" s="49"/>
      <c r="G6724" s="49" t="s">
        <v>26536</v>
      </c>
      <c r="H6724" s="49" t="s">
        <v>26537</v>
      </c>
      <c r="I6724" s="49" t="s">
        <v>25959</v>
      </c>
      <c r="J6724" s="49" t="s">
        <v>7780</v>
      </c>
      <c r="K6724" s="50" t="s">
        <v>26538</v>
      </c>
      <c r="L6724" s="49" t="s">
        <v>25713</v>
      </c>
    </row>
    <row r="6725" customFormat="false" ht="13.5" hidden="false" customHeight="false" outlineLevel="0" collapsed="false">
      <c r="A6725" s="49" t="s">
        <v>21118</v>
      </c>
      <c r="B6725" s="49" t="s">
        <v>24348</v>
      </c>
      <c r="C6725" s="49" t="s">
        <v>25038</v>
      </c>
      <c r="D6725" s="49" t="s">
        <v>25039</v>
      </c>
      <c r="E6725" s="50"/>
      <c r="F6725" s="49"/>
      <c r="G6725" s="49" t="s">
        <v>26539</v>
      </c>
      <c r="H6725" s="49" t="s">
        <v>26540</v>
      </c>
      <c r="I6725" s="49" t="s">
        <v>25959</v>
      </c>
      <c r="J6725" s="49" t="s">
        <v>7780</v>
      </c>
      <c r="K6725" s="50" t="s">
        <v>23051</v>
      </c>
      <c r="L6725" s="49" t="s">
        <v>25713</v>
      </c>
    </row>
    <row r="6726" customFormat="false" ht="13.5" hidden="false" customHeight="false" outlineLevel="0" collapsed="false">
      <c r="A6726" s="49" t="s">
        <v>21118</v>
      </c>
      <c r="B6726" s="49" t="s">
        <v>24348</v>
      </c>
      <c r="C6726" s="49" t="s">
        <v>25038</v>
      </c>
      <c r="D6726" s="49" t="s">
        <v>25039</v>
      </c>
      <c r="E6726" s="50"/>
      <c r="F6726" s="49"/>
      <c r="G6726" s="49" t="s">
        <v>26541</v>
      </c>
      <c r="H6726" s="49" t="s">
        <v>26542</v>
      </c>
      <c r="I6726" s="49" t="s">
        <v>25959</v>
      </c>
      <c r="J6726" s="49" t="s">
        <v>7780</v>
      </c>
      <c r="K6726" s="50" t="s">
        <v>9413</v>
      </c>
      <c r="L6726" s="49" t="s">
        <v>25713</v>
      </c>
    </row>
    <row r="6727" customFormat="false" ht="13.5" hidden="false" customHeight="false" outlineLevel="0" collapsed="false">
      <c r="A6727" s="49" t="s">
        <v>21118</v>
      </c>
      <c r="B6727" s="49" t="s">
        <v>24348</v>
      </c>
      <c r="C6727" s="49" t="s">
        <v>25038</v>
      </c>
      <c r="D6727" s="49" t="s">
        <v>25039</v>
      </c>
      <c r="E6727" s="50"/>
      <c r="F6727" s="49"/>
      <c r="G6727" s="49" t="s">
        <v>26543</v>
      </c>
      <c r="H6727" s="49" t="s">
        <v>26544</v>
      </c>
      <c r="I6727" s="49" t="s">
        <v>9189</v>
      </c>
      <c r="J6727" s="49" t="s">
        <v>7780</v>
      </c>
      <c r="K6727" s="50" t="s">
        <v>26545</v>
      </c>
      <c r="L6727" s="49" t="s">
        <v>25713</v>
      </c>
    </row>
    <row r="6728" customFormat="false" ht="13.5" hidden="false" customHeight="false" outlineLevel="0" collapsed="false">
      <c r="A6728" s="49" t="s">
        <v>21118</v>
      </c>
      <c r="B6728" s="49" t="s">
        <v>24348</v>
      </c>
      <c r="C6728" s="49" t="s">
        <v>25038</v>
      </c>
      <c r="D6728" s="49" t="s">
        <v>25039</v>
      </c>
      <c r="E6728" s="50"/>
      <c r="F6728" s="49"/>
      <c r="G6728" s="49" t="s">
        <v>26546</v>
      </c>
      <c r="H6728" s="49" t="s">
        <v>25712</v>
      </c>
      <c r="I6728" s="49" t="s">
        <v>25959</v>
      </c>
      <c r="J6728" s="49" t="s">
        <v>7780</v>
      </c>
      <c r="K6728" s="50" t="s">
        <v>26547</v>
      </c>
      <c r="L6728" s="49" t="s">
        <v>25713</v>
      </c>
    </row>
    <row r="6729" customFormat="false" ht="13.5" hidden="false" customHeight="false" outlineLevel="0" collapsed="false">
      <c r="A6729" s="49" t="s">
        <v>21118</v>
      </c>
      <c r="B6729" s="49" t="s">
        <v>24348</v>
      </c>
      <c r="C6729" s="49" t="s">
        <v>25038</v>
      </c>
      <c r="D6729" s="49" t="s">
        <v>25039</v>
      </c>
      <c r="E6729" s="50"/>
      <c r="F6729" s="49"/>
      <c r="G6729" s="49" t="s">
        <v>26548</v>
      </c>
      <c r="H6729" s="49" t="s">
        <v>26549</v>
      </c>
      <c r="I6729" s="49" t="s">
        <v>25959</v>
      </c>
      <c r="J6729" s="49" t="s">
        <v>7780</v>
      </c>
      <c r="K6729" s="50" t="s">
        <v>26550</v>
      </c>
      <c r="L6729" s="49" t="s">
        <v>25713</v>
      </c>
    </row>
    <row r="6730" customFormat="false" ht="13.5" hidden="false" customHeight="false" outlineLevel="0" collapsed="false">
      <c r="A6730" s="49" t="s">
        <v>21118</v>
      </c>
      <c r="B6730" s="49" t="s">
        <v>24348</v>
      </c>
      <c r="C6730" s="49" t="s">
        <v>25038</v>
      </c>
      <c r="D6730" s="49" t="s">
        <v>25039</v>
      </c>
      <c r="E6730" s="50"/>
      <c r="F6730" s="49"/>
      <c r="G6730" s="49" t="s">
        <v>26551</v>
      </c>
      <c r="H6730" s="49" t="s">
        <v>26552</v>
      </c>
      <c r="I6730" s="49" t="s">
        <v>25959</v>
      </c>
      <c r="J6730" s="49" t="s">
        <v>7780</v>
      </c>
      <c r="K6730" s="50" t="s">
        <v>26553</v>
      </c>
      <c r="L6730" s="49" t="s">
        <v>25713</v>
      </c>
    </row>
    <row r="6731" customFormat="false" ht="13.5" hidden="false" customHeight="false" outlineLevel="0" collapsed="false">
      <c r="A6731" s="49" t="s">
        <v>21118</v>
      </c>
      <c r="B6731" s="49" t="s">
        <v>24348</v>
      </c>
      <c r="C6731" s="49" t="s">
        <v>25038</v>
      </c>
      <c r="D6731" s="49" t="s">
        <v>25039</v>
      </c>
      <c r="E6731" s="50"/>
      <c r="F6731" s="49"/>
      <c r="G6731" s="49" t="s">
        <v>26554</v>
      </c>
      <c r="H6731" s="49" t="s">
        <v>25719</v>
      </c>
      <c r="I6731" s="49" t="s">
        <v>25959</v>
      </c>
      <c r="J6731" s="49" t="s">
        <v>7780</v>
      </c>
      <c r="K6731" s="50" t="s">
        <v>26555</v>
      </c>
      <c r="L6731" s="49" t="s">
        <v>25713</v>
      </c>
    </row>
    <row r="6732" customFormat="false" ht="13.5" hidden="false" customHeight="false" outlineLevel="0" collapsed="false">
      <c r="A6732" s="49" t="s">
        <v>21118</v>
      </c>
      <c r="B6732" s="49" t="s">
        <v>24348</v>
      </c>
      <c r="C6732" s="49" t="s">
        <v>25038</v>
      </c>
      <c r="D6732" s="49" t="s">
        <v>25039</v>
      </c>
      <c r="E6732" s="50"/>
      <c r="F6732" s="49"/>
      <c r="G6732" s="49" t="s">
        <v>26556</v>
      </c>
      <c r="H6732" s="49" t="s">
        <v>26268</v>
      </c>
      <c r="I6732" s="49" t="s">
        <v>25959</v>
      </c>
      <c r="J6732" s="49" t="s">
        <v>7780</v>
      </c>
      <c r="K6732" s="50" t="s">
        <v>26557</v>
      </c>
      <c r="L6732" s="49" t="s">
        <v>25713</v>
      </c>
    </row>
    <row r="6733" customFormat="false" ht="13.5" hidden="false" customHeight="false" outlineLevel="0" collapsed="false">
      <c r="A6733" s="49" t="s">
        <v>21118</v>
      </c>
      <c r="B6733" s="49" t="s">
        <v>24348</v>
      </c>
      <c r="C6733" s="49" t="s">
        <v>25038</v>
      </c>
      <c r="D6733" s="49" t="s">
        <v>25039</v>
      </c>
      <c r="E6733" s="50"/>
      <c r="F6733" s="49"/>
      <c r="G6733" s="49" t="s">
        <v>26558</v>
      </c>
      <c r="H6733" s="49" t="s">
        <v>26559</v>
      </c>
      <c r="I6733" s="49" t="s">
        <v>25959</v>
      </c>
      <c r="J6733" s="49" t="s">
        <v>7780</v>
      </c>
      <c r="K6733" s="50" t="s">
        <v>26560</v>
      </c>
      <c r="L6733" s="49" t="s">
        <v>25713</v>
      </c>
    </row>
    <row r="6734" customFormat="false" ht="13.5" hidden="false" customHeight="false" outlineLevel="0" collapsed="false">
      <c r="A6734" s="49" t="s">
        <v>21118</v>
      </c>
      <c r="B6734" s="49" t="s">
        <v>24348</v>
      </c>
      <c r="C6734" s="49" t="s">
        <v>25038</v>
      </c>
      <c r="D6734" s="49" t="s">
        <v>25039</v>
      </c>
      <c r="E6734" s="50"/>
      <c r="F6734" s="49"/>
      <c r="G6734" s="49" t="s">
        <v>26561</v>
      </c>
      <c r="H6734" s="49" t="s">
        <v>25723</v>
      </c>
      <c r="I6734" s="49" t="s">
        <v>25959</v>
      </c>
      <c r="J6734" s="49" t="s">
        <v>7780</v>
      </c>
      <c r="K6734" s="50" t="s">
        <v>26562</v>
      </c>
      <c r="L6734" s="49" t="s">
        <v>25713</v>
      </c>
    </row>
    <row r="6735" customFormat="false" ht="13.5" hidden="false" customHeight="false" outlineLevel="0" collapsed="false">
      <c r="A6735" s="49" t="s">
        <v>21118</v>
      </c>
      <c r="B6735" s="49" t="s">
        <v>24348</v>
      </c>
      <c r="C6735" s="49" t="s">
        <v>25038</v>
      </c>
      <c r="D6735" s="49" t="s">
        <v>25039</v>
      </c>
      <c r="E6735" s="50"/>
      <c r="F6735" s="49"/>
      <c r="G6735" s="49" t="s">
        <v>26563</v>
      </c>
      <c r="H6735" s="49" t="s">
        <v>25726</v>
      </c>
      <c r="I6735" s="49" t="s">
        <v>25959</v>
      </c>
      <c r="J6735" s="49" t="s">
        <v>7780</v>
      </c>
      <c r="K6735" s="50" t="s">
        <v>26564</v>
      </c>
      <c r="L6735" s="49" t="s">
        <v>25713</v>
      </c>
    </row>
    <row r="6736" customFormat="false" ht="13.5" hidden="false" customHeight="false" outlineLevel="0" collapsed="false">
      <c r="A6736" s="49" t="s">
        <v>21118</v>
      </c>
      <c r="B6736" s="49" t="s">
        <v>24348</v>
      </c>
      <c r="C6736" s="49" t="s">
        <v>25038</v>
      </c>
      <c r="D6736" s="49" t="s">
        <v>25039</v>
      </c>
      <c r="E6736" s="50"/>
      <c r="F6736" s="49"/>
      <c r="G6736" s="49" t="s">
        <v>26565</v>
      </c>
      <c r="H6736" s="49" t="s">
        <v>26566</v>
      </c>
      <c r="I6736" s="49" t="s">
        <v>25959</v>
      </c>
      <c r="J6736" s="49" t="s">
        <v>7780</v>
      </c>
      <c r="K6736" s="50" t="s">
        <v>26567</v>
      </c>
      <c r="L6736" s="49" t="s">
        <v>25713</v>
      </c>
    </row>
    <row r="6737" customFormat="false" ht="13.5" hidden="false" customHeight="false" outlineLevel="0" collapsed="false">
      <c r="A6737" s="49" t="s">
        <v>21118</v>
      </c>
      <c r="B6737" s="49" t="s">
        <v>24348</v>
      </c>
      <c r="C6737" s="49" t="s">
        <v>25038</v>
      </c>
      <c r="D6737" s="49" t="s">
        <v>25039</v>
      </c>
      <c r="E6737" s="50"/>
      <c r="F6737" s="49"/>
      <c r="G6737" s="49" t="s">
        <v>26568</v>
      </c>
      <c r="H6737" s="49" t="s">
        <v>26274</v>
      </c>
      <c r="I6737" s="49" t="s">
        <v>25959</v>
      </c>
      <c r="J6737" s="49" t="s">
        <v>7780</v>
      </c>
      <c r="K6737" s="50" t="s">
        <v>26569</v>
      </c>
      <c r="L6737" s="49" t="s">
        <v>25713</v>
      </c>
    </row>
    <row r="6738" customFormat="false" ht="13.5" hidden="false" customHeight="false" outlineLevel="0" collapsed="false">
      <c r="A6738" s="49" t="s">
        <v>21118</v>
      </c>
      <c r="B6738" s="49" t="s">
        <v>24348</v>
      </c>
      <c r="C6738" s="49" t="s">
        <v>25038</v>
      </c>
      <c r="D6738" s="49" t="s">
        <v>25039</v>
      </c>
      <c r="E6738" s="50"/>
      <c r="F6738" s="49"/>
      <c r="G6738" s="49" t="s">
        <v>26570</v>
      </c>
      <c r="H6738" s="49" t="s">
        <v>25733</v>
      </c>
      <c r="I6738" s="49" t="s">
        <v>25959</v>
      </c>
      <c r="J6738" s="49" t="s">
        <v>7780</v>
      </c>
      <c r="K6738" s="50" t="s">
        <v>26571</v>
      </c>
      <c r="L6738" s="49" t="s">
        <v>25713</v>
      </c>
    </row>
    <row r="6739" customFormat="false" ht="13.5" hidden="false" customHeight="false" outlineLevel="0" collapsed="false">
      <c r="A6739" s="49" t="s">
        <v>21118</v>
      </c>
      <c r="B6739" s="49" t="s">
        <v>24348</v>
      </c>
      <c r="C6739" s="49" t="s">
        <v>25038</v>
      </c>
      <c r="D6739" s="49" t="s">
        <v>25039</v>
      </c>
      <c r="E6739" s="50"/>
      <c r="F6739" s="49"/>
      <c r="G6739" s="49" t="s">
        <v>26572</v>
      </c>
      <c r="H6739" s="49" t="s">
        <v>26573</v>
      </c>
      <c r="I6739" s="49" t="s">
        <v>25959</v>
      </c>
      <c r="J6739" s="49" t="s">
        <v>7780</v>
      </c>
      <c r="K6739" s="50" t="s">
        <v>26574</v>
      </c>
      <c r="L6739" s="49" t="s">
        <v>25713</v>
      </c>
    </row>
    <row r="6740" customFormat="false" ht="13.5" hidden="false" customHeight="false" outlineLevel="0" collapsed="false">
      <c r="A6740" s="49" t="s">
        <v>21118</v>
      </c>
      <c r="B6740" s="49" t="s">
        <v>24348</v>
      </c>
      <c r="C6740" s="49" t="s">
        <v>25038</v>
      </c>
      <c r="D6740" s="49" t="s">
        <v>25039</v>
      </c>
      <c r="E6740" s="50"/>
      <c r="F6740" s="49"/>
      <c r="G6740" s="49" t="s">
        <v>26575</v>
      </c>
      <c r="H6740" s="49" t="s">
        <v>25738</v>
      </c>
      <c r="I6740" s="49" t="s">
        <v>25959</v>
      </c>
      <c r="J6740" s="49" t="s">
        <v>7780</v>
      </c>
      <c r="K6740" s="50" t="s">
        <v>26576</v>
      </c>
      <c r="L6740" s="49" t="s">
        <v>25713</v>
      </c>
    </row>
    <row r="6741" customFormat="false" ht="13.5" hidden="false" customHeight="false" outlineLevel="0" collapsed="false">
      <c r="A6741" s="49" t="s">
        <v>21118</v>
      </c>
      <c r="B6741" s="49" t="s">
        <v>24348</v>
      </c>
      <c r="C6741" s="49" t="s">
        <v>25038</v>
      </c>
      <c r="D6741" s="49" t="s">
        <v>25039</v>
      </c>
      <c r="E6741" s="50"/>
      <c r="F6741" s="49"/>
      <c r="G6741" s="49" t="s">
        <v>26577</v>
      </c>
      <c r="H6741" s="49" t="s">
        <v>26578</v>
      </c>
      <c r="I6741" s="49" t="s">
        <v>25959</v>
      </c>
      <c r="J6741" s="49" t="s">
        <v>7780</v>
      </c>
      <c r="K6741" s="50" t="s">
        <v>26579</v>
      </c>
      <c r="L6741" s="49" t="s">
        <v>25713</v>
      </c>
    </row>
    <row r="6742" customFormat="false" ht="13.5" hidden="false" customHeight="false" outlineLevel="0" collapsed="false">
      <c r="A6742" s="49" t="s">
        <v>21118</v>
      </c>
      <c r="B6742" s="49" t="s">
        <v>24348</v>
      </c>
      <c r="C6742" s="49" t="s">
        <v>25038</v>
      </c>
      <c r="D6742" s="49" t="s">
        <v>25039</v>
      </c>
      <c r="E6742" s="50"/>
      <c r="F6742" s="49"/>
      <c r="G6742" s="49" t="s">
        <v>26580</v>
      </c>
      <c r="H6742" s="49" t="s">
        <v>25743</v>
      </c>
      <c r="I6742" s="49" t="s">
        <v>25959</v>
      </c>
      <c r="J6742" s="49" t="s">
        <v>7780</v>
      </c>
      <c r="K6742" s="50" t="s">
        <v>26581</v>
      </c>
      <c r="L6742" s="49" t="s">
        <v>25713</v>
      </c>
    </row>
    <row r="6743" customFormat="false" ht="13.5" hidden="false" customHeight="false" outlineLevel="0" collapsed="false">
      <c r="A6743" s="49" t="s">
        <v>21118</v>
      </c>
      <c r="B6743" s="49" t="s">
        <v>24348</v>
      </c>
      <c r="C6743" s="49" t="s">
        <v>25038</v>
      </c>
      <c r="D6743" s="49" t="s">
        <v>25039</v>
      </c>
      <c r="E6743" s="50"/>
      <c r="F6743" s="49"/>
      <c r="G6743" s="49" t="s">
        <v>26582</v>
      </c>
      <c r="H6743" s="49" t="s">
        <v>25745</v>
      </c>
      <c r="I6743" s="49" t="s">
        <v>25959</v>
      </c>
      <c r="J6743" s="49" t="s">
        <v>7780</v>
      </c>
      <c r="K6743" s="50" t="s">
        <v>26583</v>
      </c>
      <c r="L6743" s="49" t="s">
        <v>25713</v>
      </c>
    </row>
    <row r="6744" customFormat="false" ht="13.5" hidden="false" customHeight="false" outlineLevel="0" collapsed="false">
      <c r="A6744" s="49" t="s">
        <v>21118</v>
      </c>
      <c r="B6744" s="49" t="s">
        <v>24348</v>
      </c>
      <c r="C6744" s="49" t="s">
        <v>25038</v>
      </c>
      <c r="D6744" s="49" t="s">
        <v>25039</v>
      </c>
      <c r="E6744" s="50"/>
      <c r="F6744" s="49"/>
      <c r="G6744" s="49" t="s">
        <v>26584</v>
      </c>
      <c r="H6744" s="49" t="s">
        <v>26585</v>
      </c>
      <c r="I6744" s="49" t="s">
        <v>25959</v>
      </c>
      <c r="J6744" s="49" t="s">
        <v>7780</v>
      </c>
      <c r="K6744" s="50" t="s">
        <v>26586</v>
      </c>
      <c r="L6744" s="49" t="s">
        <v>25713</v>
      </c>
    </row>
    <row r="6745" customFormat="false" ht="13.5" hidden="false" customHeight="false" outlineLevel="0" collapsed="false">
      <c r="A6745" s="49" t="s">
        <v>21118</v>
      </c>
      <c r="B6745" s="49" t="s">
        <v>24348</v>
      </c>
      <c r="C6745" s="49" t="s">
        <v>25038</v>
      </c>
      <c r="D6745" s="49" t="s">
        <v>25039</v>
      </c>
      <c r="E6745" s="50"/>
      <c r="F6745" s="49"/>
      <c r="G6745" s="49" t="s">
        <v>26587</v>
      </c>
      <c r="H6745" s="49" t="s">
        <v>26588</v>
      </c>
      <c r="I6745" s="49" t="s">
        <v>25959</v>
      </c>
      <c r="J6745" s="49" t="s">
        <v>7780</v>
      </c>
      <c r="K6745" s="50" t="s">
        <v>26589</v>
      </c>
      <c r="L6745" s="49" t="s">
        <v>25713</v>
      </c>
    </row>
    <row r="6746" customFormat="false" ht="13.5" hidden="false" customHeight="false" outlineLevel="0" collapsed="false">
      <c r="A6746" s="49" t="s">
        <v>21118</v>
      </c>
      <c r="B6746" s="49" t="s">
        <v>24348</v>
      </c>
      <c r="C6746" s="49" t="s">
        <v>25038</v>
      </c>
      <c r="D6746" s="49" t="s">
        <v>25039</v>
      </c>
      <c r="E6746" s="50"/>
      <c r="F6746" s="49"/>
      <c r="G6746" s="49" t="s">
        <v>26590</v>
      </c>
      <c r="H6746" s="49" t="s">
        <v>26591</v>
      </c>
      <c r="I6746" s="49" t="s">
        <v>25959</v>
      </c>
      <c r="J6746" s="49" t="s">
        <v>7780</v>
      </c>
      <c r="K6746" s="50" t="s">
        <v>26592</v>
      </c>
      <c r="L6746" s="49" t="s">
        <v>25713</v>
      </c>
    </row>
    <row r="6747" customFormat="false" ht="13.5" hidden="false" customHeight="false" outlineLevel="0" collapsed="false">
      <c r="A6747" s="49" t="s">
        <v>21118</v>
      </c>
      <c r="B6747" s="49" t="s">
        <v>24348</v>
      </c>
      <c r="C6747" s="49" t="s">
        <v>25038</v>
      </c>
      <c r="D6747" s="49" t="s">
        <v>25039</v>
      </c>
      <c r="E6747" s="50"/>
      <c r="F6747" s="49"/>
      <c r="G6747" s="49" t="s">
        <v>26593</v>
      </c>
      <c r="H6747" s="49" t="s">
        <v>26594</v>
      </c>
      <c r="I6747" s="49" t="s">
        <v>25959</v>
      </c>
      <c r="J6747" s="49" t="s">
        <v>7780</v>
      </c>
      <c r="K6747" s="50" t="s">
        <v>26595</v>
      </c>
      <c r="L6747" s="49" t="s">
        <v>25713</v>
      </c>
    </row>
    <row r="6748" customFormat="false" ht="13.5" hidden="false" customHeight="false" outlineLevel="0" collapsed="false">
      <c r="A6748" s="49" t="s">
        <v>21118</v>
      </c>
      <c r="B6748" s="49" t="s">
        <v>24348</v>
      </c>
      <c r="C6748" s="49" t="s">
        <v>25038</v>
      </c>
      <c r="D6748" s="49" t="s">
        <v>25039</v>
      </c>
      <c r="E6748" s="50"/>
      <c r="F6748" s="49"/>
      <c r="G6748" s="49" t="s">
        <v>26596</v>
      </c>
      <c r="H6748" s="49" t="s">
        <v>25761</v>
      </c>
      <c r="I6748" s="49" t="s">
        <v>25959</v>
      </c>
      <c r="J6748" s="49" t="s">
        <v>7780</v>
      </c>
      <c r="K6748" s="50" t="s">
        <v>26597</v>
      </c>
      <c r="L6748" s="49" t="s">
        <v>25713</v>
      </c>
    </row>
    <row r="6749" customFormat="false" ht="13.5" hidden="false" customHeight="false" outlineLevel="0" collapsed="false">
      <c r="A6749" s="49" t="s">
        <v>21118</v>
      </c>
      <c r="B6749" s="49" t="s">
        <v>24348</v>
      </c>
      <c r="C6749" s="49" t="s">
        <v>25038</v>
      </c>
      <c r="D6749" s="49" t="s">
        <v>25039</v>
      </c>
      <c r="E6749" s="50"/>
      <c r="F6749" s="49"/>
      <c r="G6749" s="49" t="s">
        <v>26598</v>
      </c>
      <c r="H6749" s="49" t="s">
        <v>26599</v>
      </c>
      <c r="I6749" s="49" t="s">
        <v>25959</v>
      </c>
      <c r="J6749" s="49" t="s">
        <v>7780</v>
      </c>
      <c r="K6749" s="50" t="s">
        <v>26600</v>
      </c>
      <c r="L6749" s="49" t="s">
        <v>25713</v>
      </c>
    </row>
    <row r="6750" customFormat="false" ht="13.5" hidden="false" customHeight="false" outlineLevel="0" collapsed="false">
      <c r="A6750" s="49" t="s">
        <v>21118</v>
      </c>
      <c r="B6750" s="49" t="s">
        <v>24348</v>
      </c>
      <c r="C6750" s="49" t="s">
        <v>25038</v>
      </c>
      <c r="D6750" s="49" t="s">
        <v>25039</v>
      </c>
      <c r="E6750" s="50"/>
      <c r="F6750" s="49"/>
      <c r="G6750" s="49" t="s">
        <v>26601</v>
      </c>
      <c r="H6750" s="49" t="s">
        <v>26602</v>
      </c>
      <c r="I6750" s="49" t="s">
        <v>25959</v>
      </c>
      <c r="J6750" s="49" t="s">
        <v>7780</v>
      </c>
      <c r="K6750" s="50" t="s">
        <v>26603</v>
      </c>
      <c r="L6750" s="49" t="s">
        <v>25713</v>
      </c>
    </row>
    <row r="6751" customFormat="false" ht="13.5" hidden="false" customHeight="false" outlineLevel="0" collapsed="false">
      <c r="A6751" s="49" t="s">
        <v>21118</v>
      </c>
      <c r="B6751" s="49" t="s">
        <v>24348</v>
      </c>
      <c r="C6751" s="49" t="s">
        <v>25038</v>
      </c>
      <c r="D6751" s="49" t="s">
        <v>25039</v>
      </c>
      <c r="E6751" s="50"/>
      <c r="F6751" s="49"/>
      <c r="G6751" s="49" t="s">
        <v>26604</v>
      </c>
      <c r="H6751" s="49" t="s">
        <v>25767</v>
      </c>
      <c r="I6751" s="49" t="s">
        <v>25959</v>
      </c>
      <c r="J6751" s="49" t="s">
        <v>7780</v>
      </c>
      <c r="K6751" s="50" t="s">
        <v>26605</v>
      </c>
      <c r="L6751" s="49" t="s">
        <v>25713</v>
      </c>
    </row>
    <row r="6752" customFormat="false" ht="13.5" hidden="false" customHeight="false" outlineLevel="0" collapsed="false">
      <c r="A6752" s="49" t="s">
        <v>21118</v>
      </c>
      <c r="B6752" s="49" t="s">
        <v>24348</v>
      </c>
      <c r="C6752" s="49" t="s">
        <v>25038</v>
      </c>
      <c r="D6752" s="49" t="s">
        <v>25039</v>
      </c>
      <c r="E6752" s="50"/>
      <c r="F6752" s="49"/>
      <c r="G6752" s="49" t="s">
        <v>26606</v>
      </c>
      <c r="H6752" s="49" t="s">
        <v>26607</v>
      </c>
      <c r="I6752" s="49" t="s">
        <v>25959</v>
      </c>
      <c r="J6752" s="49" t="s">
        <v>7780</v>
      </c>
      <c r="K6752" s="50" t="s">
        <v>26608</v>
      </c>
      <c r="L6752" s="49" t="s">
        <v>25713</v>
      </c>
    </row>
    <row r="6753" customFormat="false" ht="13.5" hidden="false" customHeight="false" outlineLevel="0" collapsed="false">
      <c r="A6753" s="49" t="s">
        <v>21118</v>
      </c>
      <c r="B6753" s="49" t="s">
        <v>24348</v>
      </c>
      <c r="C6753" s="49" t="s">
        <v>25038</v>
      </c>
      <c r="D6753" s="49" t="s">
        <v>25039</v>
      </c>
      <c r="E6753" s="50"/>
      <c r="F6753" s="49"/>
      <c r="G6753" s="49" t="s">
        <v>26609</v>
      </c>
      <c r="H6753" s="49" t="s">
        <v>25771</v>
      </c>
      <c r="I6753" s="49" t="s">
        <v>25959</v>
      </c>
      <c r="J6753" s="49" t="s">
        <v>7780</v>
      </c>
      <c r="K6753" s="50" t="s">
        <v>26610</v>
      </c>
      <c r="L6753" s="49" t="s">
        <v>25713</v>
      </c>
    </row>
    <row r="6754" customFormat="false" ht="13.5" hidden="false" customHeight="false" outlineLevel="0" collapsed="false">
      <c r="A6754" s="49" t="s">
        <v>21118</v>
      </c>
      <c r="B6754" s="49" t="s">
        <v>24348</v>
      </c>
      <c r="C6754" s="49" t="s">
        <v>25038</v>
      </c>
      <c r="D6754" s="49" t="s">
        <v>25039</v>
      </c>
      <c r="E6754" s="50"/>
      <c r="F6754" s="49"/>
      <c r="G6754" s="49" t="s">
        <v>26611</v>
      </c>
      <c r="H6754" s="49" t="s">
        <v>26612</v>
      </c>
      <c r="I6754" s="49" t="s">
        <v>25959</v>
      </c>
      <c r="J6754" s="49" t="s">
        <v>7780</v>
      </c>
      <c r="K6754" s="50" t="s">
        <v>26613</v>
      </c>
      <c r="L6754" s="49" t="s">
        <v>25713</v>
      </c>
    </row>
    <row r="6755" customFormat="false" ht="13.5" hidden="false" customHeight="false" outlineLevel="0" collapsed="false">
      <c r="A6755" s="49" t="s">
        <v>21118</v>
      </c>
      <c r="B6755" s="49" t="s">
        <v>24348</v>
      </c>
      <c r="C6755" s="49" t="s">
        <v>25038</v>
      </c>
      <c r="D6755" s="49" t="s">
        <v>25039</v>
      </c>
      <c r="E6755" s="50"/>
      <c r="F6755" s="49"/>
      <c r="G6755" s="49" t="s">
        <v>26614</v>
      </c>
      <c r="H6755" s="49" t="s">
        <v>25776</v>
      </c>
      <c r="I6755" s="49" t="s">
        <v>25959</v>
      </c>
      <c r="J6755" s="49" t="s">
        <v>7780</v>
      </c>
      <c r="K6755" s="50" t="s">
        <v>26615</v>
      </c>
      <c r="L6755" s="49" t="s">
        <v>25713</v>
      </c>
    </row>
    <row r="6756" customFormat="false" ht="13.5" hidden="false" customHeight="false" outlineLevel="0" collapsed="false">
      <c r="A6756" s="49" t="s">
        <v>21118</v>
      </c>
      <c r="B6756" s="49" t="s">
        <v>24348</v>
      </c>
      <c r="C6756" s="49" t="s">
        <v>25038</v>
      </c>
      <c r="D6756" s="49" t="s">
        <v>25039</v>
      </c>
      <c r="E6756" s="50"/>
      <c r="F6756" s="49"/>
      <c r="G6756" s="49" t="s">
        <v>26616</v>
      </c>
      <c r="H6756" s="49" t="s">
        <v>25778</v>
      </c>
      <c r="I6756" s="49" t="s">
        <v>25959</v>
      </c>
      <c r="J6756" s="49" t="s">
        <v>7780</v>
      </c>
      <c r="K6756" s="50" t="s">
        <v>26617</v>
      </c>
      <c r="L6756" s="49" t="s">
        <v>25713</v>
      </c>
    </row>
    <row r="6757" customFormat="false" ht="13.5" hidden="false" customHeight="false" outlineLevel="0" collapsed="false">
      <c r="A6757" s="49" t="s">
        <v>21118</v>
      </c>
      <c r="B6757" s="49" t="s">
        <v>24348</v>
      </c>
      <c r="C6757" s="49" t="s">
        <v>25038</v>
      </c>
      <c r="D6757" s="49" t="s">
        <v>25039</v>
      </c>
      <c r="E6757" s="50"/>
      <c r="F6757" s="49"/>
      <c r="G6757" s="49" t="s">
        <v>26618</v>
      </c>
      <c r="H6757" s="49" t="s">
        <v>26544</v>
      </c>
      <c r="I6757" s="49" t="s">
        <v>25959</v>
      </c>
      <c r="J6757" s="49" t="s">
        <v>7780</v>
      </c>
      <c r="K6757" s="50" t="s">
        <v>26619</v>
      </c>
      <c r="L6757" s="49" t="s">
        <v>25713</v>
      </c>
    </row>
    <row r="6758" customFormat="false" ht="13.5" hidden="false" customHeight="false" outlineLevel="0" collapsed="false">
      <c r="A6758" s="49" t="s">
        <v>21118</v>
      </c>
      <c r="B6758" s="49" t="s">
        <v>24348</v>
      </c>
      <c r="C6758" s="49" t="s">
        <v>25038</v>
      </c>
      <c r="D6758" s="49" t="s">
        <v>25039</v>
      </c>
      <c r="E6758" s="50"/>
      <c r="F6758" s="49"/>
      <c r="G6758" s="49" t="s">
        <v>26620</v>
      </c>
      <c r="H6758" s="49" t="s">
        <v>25952</v>
      </c>
      <c r="I6758" s="49" t="s">
        <v>25959</v>
      </c>
      <c r="J6758" s="49" t="s">
        <v>7780</v>
      </c>
      <c r="K6758" s="50" t="s">
        <v>26621</v>
      </c>
      <c r="L6758" s="49" t="s">
        <v>25713</v>
      </c>
    </row>
    <row r="6759" customFormat="false" ht="13.5" hidden="false" customHeight="false" outlineLevel="0" collapsed="false">
      <c r="A6759" s="49" t="s">
        <v>21118</v>
      </c>
      <c r="B6759" s="49" t="s">
        <v>24348</v>
      </c>
      <c r="C6759" s="49" t="s">
        <v>25038</v>
      </c>
      <c r="D6759" s="49" t="s">
        <v>25039</v>
      </c>
      <c r="E6759" s="50"/>
      <c r="F6759" s="49"/>
      <c r="G6759" s="49" t="s">
        <v>26622</v>
      </c>
      <c r="H6759" s="49" t="s">
        <v>25955</v>
      </c>
      <c r="I6759" s="49" t="s">
        <v>25959</v>
      </c>
      <c r="J6759" s="49" t="s">
        <v>7780</v>
      </c>
      <c r="K6759" s="50" t="s">
        <v>26623</v>
      </c>
      <c r="L6759" s="49" t="s">
        <v>25713</v>
      </c>
    </row>
    <row r="6760" customFormat="false" ht="13.5" hidden="false" customHeight="false" outlineLevel="0" collapsed="false">
      <c r="A6760" s="49" t="s">
        <v>21118</v>
      </c>
      <c r="B6760" s="49" t="s">
        <v>24348</v>
      </c>
      <c r="C6760" s="49" t="s">
        <v>25038</v>
      </c>
      <c r="D6760" s="49" t="s">
        <v>25039</v>
      </c>
      <c r="E6760" s="50"/>
      <c r="F6760" s="49"/>
      <c r="G6760" s="49" t="s">
        <v>26624</v>
      </c>
      <c r="H6760" s="49" t="s">
        <v>25781</v>
      </c>
      <c r="I6760" s="49" t="s">
        <v>25959</v>
      </c>
      <c r="J6760" s="49" t="s">
        <v>7780</v>
      </c>
      <c r="K6760" s="50" t="s">
        <v>26625</v>
      </c>
      <c r="L6760" s="49" t="s">
        <v>25713</v>
      </c>
    </row>
    <row r="6761" customFormat="false" ht="13.5" hidden="false" customHeight="false" outlineLevel="0" collapsed="false">
      <c r="A6761" s="49" t="s">
        <v>21118</v>
      </c>
      <c r="B6761" s="49" t="s">
        <v>24348</v>
      </c>
      <c r="C6761" s="49" t="s">
        <v>25038</v>
      </c>
      <c r="D6761" s="49" t="s">
        <v>25039</v>
      </c>
      <c r="E6761" s="50"/>
      <c r="F6761" s="49"/>
      <c r="G6761" s="49" t="s">
        <v>26626</v>
      </c>
      <c r="H6761" s="49" t="s">
        <v>25784</v>
      </c>
      <c r="I6761" s="49" t="s">
        <v>25959</v>
      </c>
      <c r="J6761" s="49" t="s">
        <v>7780</v>
      </c>
      <c r="K6761" s="50" t="s">
        <v>26627</v>
      </c>
      <c r="L6761" s="49" t="s">
        <v>25713</v>
      </c>
    </row>
    <row r="6762" customFormat="false" ht="13.5" hidden="false" customHeight="false" outlineLevel="0" collapsed="false">
      <c r="A6762" s="49" t="s">
        <v>21118</v>
      </c>
      <c r="B6762" s="49" t="s">
        <v>24348</v>
      </c>
      <c r="C6762" s="49" t="s">
        <v>25038</v>
      </c>
      <c r="D6762" s="49" t="s">
        <v>25039</v>
      </c>
      <c r="E6762" s="50"/>
      <c r="F6762" s="49"/>
      <c r="G6762" s="49" t="s">
        <v>26628</v>
      </c>
      <c r="H6762" s="49" t="s">
        <v>25787</v>
      </c>
      <c r="I6762" s="49" t="s">
        <v>25959</v>
      </c>
      <c r="J6762" s="49" t="s">
        <v>7780</v>
      </c>
      <c r="K6762" s="50" t="s">
        <v>26629</v>
      </c>
      <c r="L6762" s="49" t="s">
        <v>25713</v>
      </c>
    </row>
    <row r="6763" customFormat="false" ht="13.5" hidden="false" customHeight="false" outlineLevel="0" collapsed="false">
      <c r="A6763" s="49" t="s">
        <v>21118</v>
      </c>
      <c r="B6763" s="49" t="s">
        <v>24348</v>
      </c>
      <c r="C6763" s="49" t="s">
        <v>25038</v>
      </c>
      <c r="D6763" s="49" t="s">
        <v>25039</v>
      </c>
      <c r="E6763" s="50"/>
      <c r="F6763" s="49"/>
      <c r="G6763" s="49" t="s">
        <v>26630</v>
      </c>
      <c r="H6763" s="49" t="s">
        <v>26631</v>
      </c>
      <c r="I6763" s="49" t="s">
        <v>25959</v>
      </c>
      <c r="J6763" s="49" t="s">
        <v>7780</v>
      </c>
      <c r="K6763" s="50" t="s">
        <v>26632</v>
      </c>
      <c r="L6763" s="49" t="s">
        <v>25713</v>
      </c>
    </row>
    <row r="6764" customFormat="false" ht="13.5" hidden="false" customHeight="false" outlineLevel="0" collapsed="false">
      <c r="A6764" s="49" t="s">
        <v>21118</v>
      </c>
      <c r="B6764" s="49" t="s">
        <v>24348</v>
      </c>
      <c r="C6764" s="49" t="s">
        <v>25038</v>
      </c>
      <c r="D6764" s="49" t="s">
        <v>25039</v>
      </c>
      <c r="E6764" s="50"/>
      <c r="F6764" s="49"/>
      <c r="G6764" s="49" t="s">
        <v>26633</v>
      </c>
      <c r="H6764" s="49" t="s">
        <v>25908</v>
      </c>
      <c r="I6764" s="49" t="s">
        <v>25959</v>
      </c>
      <c r="J6764" s="49" t="s">
        <v>7780</v>
      </c>
      <c r="K6764" s="50" t="s">
        <v>26634</v>
      </c>
      <c r="L6764" s="49" t="s">
        <v>25713</v>
      </c>
    </row>
    <row r="6765" customFormat="false" ht="13.5" hidden="false" customHeight="false" outlineLevel="0" collapsed="false">
      <c r="A6765" s="49" t="s">
        <v>21118</v>
      </c>
      <c r="B6765" s="49" t="s">
        <v>24348</v>
      </c>
      <c r="C6765" s="49" t="s">
        <v>25038</v>
      </c>
      <c r="D6765" s="49" t="s">
        <v>25039</v>
      </c>
      <c r="E6765" s="50"/>
      <c r="F6765" s="49"/>
      <c r="G6765" s="49" t="s">
        <v>26635</v>
      </c>
      <c r="H6765" s="49" t="s">
        <v>26636</v>
      </c>
      <c r="I6765" s="49" t="s">
        <v>25959</v>
      </c>
      <c r="J6765" s="49" t="s">
        <v>7780</v>
      </c>
      <c r="K6765" s="50" t="s">
        <v>26637</v>
      </c>
      <c r="L6765" s="49" t="s">
        <v>25713</v>
      </c>
    </row>
    <row r="6766" customFormat="false" ht="13.5" hidden="false" customHeight="false" outlineLevel="0" collapsed="false">
      <c r="A6766" s="49" t="s">
        <v>21118</v>
      </c>
      <c r="B6766" s="49" t="s">
        <v>24348</v>
      </c>
      <c r="C6766" s="49" t="s">
        <v>25038</v>
      </c>
      <c r="D6766" s="49" t="s">
        <v>25039</v>
      </c>
      <c r="E6766" s="50"/>
      <c r="F6766" s="49"/>
      <c r="G6766" s="49" t="s">
        <v>26638</v>
      </c>
      <c r="H6766" s="49" t="s">
        <v>26639</v>
      </c>
      <c r="I6766" s="49" t="s">
        <v>25959</v>
      </c>
      <c r="J6766" s="49" t="s">
        <v>7780</v>
      </c>
      <c r="K6766" s="50" t="s">
        <v>26640</v>
      </c>
      <c r="L6766" s="49" t="s">
        <v>25713</v>
      </c>
    </row>
    <row r="6767" customFormat="false" ht="13.5" hidden="false" customHeight="false" outlineLevel="0" collapsed="false">
      <c r="A6767" s="49" t="s">
        <v>21118</v>
      </c>
      <c r="B6767" s="49" t="s">
        <v>24348</v>
      </c>
      <c r="C6767" s="49" t="s">
        <v>25038</v>
      </c>
      <c r="D6767" s="49" t="s">
        <v>25039</v>
      </c>
      <c r="E6767" s="50"/>
      <c r="F6767" s="49"/>
      <c r="G6767" s="49" t="s">
        <v>26641</v>
      </c>
      <c r="H6767" s="49" t="s">
        <v>25792</v>
      </c>
      <c r="I6767" s="49" t="s">
        <v>25959</v>
      </c>
      <c r="J6767" s="49" t="s">
        <v>7780</v>
      </c>
      <c r="K6767" s="50" t="s">
        <v>26642</v>
      </c>
      <c r="L6767" s="49" t="s">
        <v>25713</v>
      </c>
    </row>
    <row r="6768" customFormat="false" ht="13.5" hidden="false" customHeight="false" outlineLevel="0" collapsed="false">
      <c r="A6768" s="49" t="s">
        <v>21118</v>
      </c>
      <c r="B6768" s="49" t="s">
        <v>24348</v>
      </c>
      <c r="C6768" s="49" t="s">
        <v>25038</v>
      </c>
      <c r="D6768" s="49" t="s">
        <v>25039</v>
      </c>
      <c r="E6768" s="50"/>
      <c r="F6768" s="49"/>
      <c r="G6768" s="49" t="s">
        <v>26643</v>
      </c>
      <c r="H6768" s="49" t="s">
        <v>26644</v>
      </c>
      <c r="I6768" s="49" t="s">
        <v>25959</v>
      </c>
      <c r="J6768" s="49" t="s">
        <v>7780</v>
      </c>
      <c r="K6768" s="50" t="s">
        <v>26645</v>
      </c>
      <c r="L6768" s="49" t="s">
        <v>25713</v>
      </c>
    </row>
    <row r="6769" customFormat="false" ht="13.5" hidden="false" customHeight="false" outlineLevel="0" collapsed="false">
      <c r="A6769" s="49" t="s">
        <v>21118</v>
      </c>
      <c r="B6769" s="49" t="s">
        <v>24348</v>
      </c>
      <c r="C6769" s="49" t="s">
        <v>25038</v>
      </c>
      <c r="D6769" s="49" t="s">
        <v>25039</v>
      </c>
      <c r="E6769" s="50"/>
      <c r="F6769" s="49"/>
      <c r="G6769" s="49" t="s">
        <v>26646</v>
      </c>
      <c r="H6769" s="49" t="s">
        <v>26647</v>
      </c>
      <c r="I6769" s="49" t="s">
        <v>25959</v>
      </c>
      <c r="J6769" s="49" t="s">
        <v>7780</v>
      </c>
      <c r="K6769" s="50" t="s">
        <v>26648</v>
      </c>
      <c r="L6769" s="49" t="s">
        <v>25713</v>
      </c>
    </row>
    <row r="6770" customFormat="false" ht="13.5" hidden="false" customHeight="false" outlineLevel="0" collapsed="false">
      <c r="A6770" s="49" t="s">
        <v>21118</v>
      </c>
      <c r="B6770" s="49" t="s">
        <v>24348</v>
      </c>
      <c r="C6770" s="49" t="s">
        <v>25038</v>
      </c>
      <c r="D6770" s="49" t="s">
        <v>25039</v>
      </c>
      <c r="E6770" s="50"/>
      <c r="F6770" s="49"/>
      <c r="G6770" s="49" t="s">
        <v>26649</v>
      </c>
      <c r="H6770" s="49" t="s">
        <v>26288</v>
      </c>
      <c r="I6770" s="49" t="s">
        <v>25959</v>
      </c>
      <c r="J6770" s="49" t="s">
        <v>7780</v>
      </c>
      <c r="K6770" s="50" t="s">
        <v>26650</v>
      </c>
      <c r="L6770" s="49" t="s">
        <v>25713</v>
      </c>
    </row>
    <row r="6771" customFormat="false" ht="13.5" hidden="false" customHeight="false" outlineLevel="0" collapsed="false">
      <c r="A6771" s="49" t="s">
        <v>21118</v>
      </c>
      <c r="B6771" s="49" t="s">
        <v>24348</v>
      </c>
      <c r="C6771" s="49" t="s">
        <v>25038</v>
      </c>
      <c r="D6771" s="49" t="s">
        <v>25039</v>
      </c>
      <c r="E6771" s="50"/>
      <c r="F6771" s="49"/>
      <c r="G6771" s="49" t="s">
        <v>26651</v>
      </c>
      <c r="H6771" s="49" t="s">
        <v>26652</v>
      </c>
      <c r="I6771" s="49" t="s">
        <v>25959</v>
      </c>
      <c r="J6771" s="49" t="s">
        <v>7780</v>
      </c>
      <c r="K6771" s="50" t="s">
        <v>26653</v>
      </c>
      <c r="L6771" s="49" t="s">
        <v>25713</v>
      </c>
    </row>
    <row r="6772" customFormat="false" ht="13.5" hidden="false" customHeight="false" outlineLevel="0" collapsed="false">
      <c r="A6772" s="49" t="s">
        <v>21118</v>
      </c>
      <c r="B6772" s="49" t="s">
        <v>24348</v>
      </c>
      <c r="C6772" s="49" t="s">
        <v>25038</v>
      </c>
      <c r="D6772" s="49" t="s">
        <v>25039</v>
      </c>
      <c r="E6772" s="50"/>
      <c r="F6772" s="49"/>
      <c r="G6772" s="49" t="s">
        <v>26654</v>
      </c>
      <c r="H6772" s="49" t="s">
        <v>26655</v>
      </c>
      <c r="I6772" s="49" t="s">
        <v>25959</v>
      </c>
      <c r="J6772" s="49" t="s">
        <v>7780</v>
      </c>
      <c r="K6772" s="50" t="s">
        <v>26656</v>
      </c>
      <c r="L6772" s="49" t="s">
        <v>25713</v>
      </c>
    </row>
    <row r="6773" customFormat="false" ht="13.5" hidden="false" customHeight="false" outlineLevel="0" collapsed="false">
      <c r="A6773" s="49" t="s">
        <v>21118</v>
      </c>
      <c r="B6773" s="49" t="s">
        <v>24348</v>
      </c>
      <c r="C6773" s="49" t="s">
        <v>25038</v>
      </c>
      <c r="D6773" s="49" t="s">
        <v>25039</v>
      </c>
      <c r="E6773" s="50"/>
      <c r="F6773" s="49"/>
      <c r="G6773" s="49" t="s">
        <v>26657</v>
      </c>
      <c r="H6773" s="49" t="s">
        <v>26658</v>
      </c>
      <c r="I6773" s="49" t="s">
        <v>25959</v>
      </c>
      <c r="J6773" s="49" t="s">
        <v>7780</v>
      </c>
      <c r="K6773" s="50" t="s">
        <v>26659</v>
      </c>
      <c r="L6773" s="49" t="s">
        <v>25713</v>
      </c>
    </row>
    <row r="6774" customFormat="false" ht="13.5" hidden="false" customHeight="false" outlineLevel="0" collapsed="false">
      <c r="A6774" s="49" t="s">
        <v>21118</v>
      </c>
      <c r="B6774" s="49" t="s">
        <v>24348</v>
      </c>
      <c r="C6774" s="49" t="s">
        <v>25038</v>
      </c>
      <c r="D6774" s="49" t="s">
        <v>25039</v>
      </c>
      <c r="E6774" s="50"/>
      <c r="F6774" s="49"/>
      <c r="G6774" s="49" t="s">
        <v>26660</v>
      </c>
      <c r="H6774" s="49" t="s">
        <v>26661</v>
      </c>
      <c r="I6774" s="49" t="s">
        <v>25959</v>
      </c>
      <c r="J6774" s="49" t="s">
        <v>7780</v>
      </c>
      <c r="K6774" s="50" t="s">
        <v>26662</v>
      </c>
      <c r="L6774" s="49" t="s">
        <v>25713</v>
      </c>
    </row>
    <row r="6775" customFormat="false" ht="13.5" hidden="false" customHeight="false" outlineLevel="0" collapsed="false">
      <c r="A6775" s="49" t="s">
        <v>21118</v>
      </c>
      <c r="B6775" s="49" t="s">
        <v>24348</v>
      </c>
      <c r="C6775" s="49" t="s">
        <v>25038</v>
      </c>
      <c r="D6775" s="49" t="s">
        <v>25039</v>
      </c>
      <c r="E6775" s="50"/>
      <c r="F6775" s="49"/>
      <c r="G6775" s="49" t="s">
        <v>26663</v>
      </c>
      <c r="H6775" s="49" t="s">
        <v>26664</v>
      </c>
      <c r="I6775" s="49" t="s">
        <v>25959</v>
      </c>
      <c r="J6775" s="49" t="s">
        <v>7780</v>
      </c>
      <c r="K6775" s="50" t="s">
        <v>26665</v>
      </c>
      <c r="L6775" s="49" t="s">
        <v>25713</v>
      </c>
    </row>
    <row r="6776" customFormat="false" ht="13.5" hidden="false" customHeight="false" outlineLevel="0" collapsed="false">
      <c r="A6776" s="49" t="s">
        <v>21118</v>
      </c>
      <c r="B6776" s="49" t="s">
        <v>24348</v>
      </c>
      <c r="C6776" s="49" t="s">
        <v>25038</v>
      </c>
      <c r="D6776" s="49" t="s">
        <v>25039</v>
      </c>
      <c r="E6776" s="50"/>
      <c r="F6776" s="49"/>
      <c r="G6776" s="49" t="s">
        <v>26666</v>
      </c>
      <c r="H6776" s="49" t="s">
        <v>26667</v>
      </c>
      <c r="I6776" s="49" t="s">
        <v>25959</v>
      </c>
      <c r="J6776" s="49" t="s">
        <v>7780</v>
      </c>
      <c r="K6776" s="50" t="s">
        <v>26668</v>
      </c>
      <c r="L6776" s="49" t="s">
        <v>25713</v>
      </c>
    </row>
    <row r="6777" customFormat="false" ht="13.5" hidden="false" customHeight="false" outlineLevel="0" collapsed="false">
      <c r="A6777" s="49" t="s">
        <v>21118</v>
      </c>
      <c r="B6777" s="49" t="s">
        <v>24348</v>
      </c>
      <c r="C6777" s="49" t="s">
        <v>25038</v>
      </c>
      <c r="D6777" s="49" t="s">
        <v>25039</v>
      </c>
      <c r="E6777" s="50"/>
      <c r="F6777" s="49"/>
      <c r="G6777" s="49" t="s">
        <v>26669</v>
      </c>
      <c r="H6777" s="49" t="s">
        <v>26670</v>
      </c>
      <c r="I6777" s="49" t="s">
        <v>25959</v>
      </c>
      <c r="J6777" s="49" t="s">
        <v>7780</v>
      </c>
      <c r="K6777" s="50" t="s">
        <v>26671</v>
      </c>
      <c r="L6777" s="49" t="s">
        <v>25713</v>
      </c>
    </row>
    <row r="6778" customFormat="false" ht="13.5" hidden="false" customHeight="false" outlineLevel="0" collapsed="false">
      <c r="A6778" s="49" t="s">
        <v>21118</v>
      </c>
      <c r="B6778" s="49" t="s">
        <v>24348</v>
      </c>
      <c r="C6778" s="49" t="s">
        <v>25038</v>
      </c>
      <c r="D6778" s="49" t="s">
        <v>25039</v>
      </c>
      <c r="E6778" s="50"/>
      <c r="F6778" s="49"/>
      <c r="G6778" s="49" t="s">
        <v>26672</v>
      </c>
      <c r="H6778" s="49" t="s">
        <v>26673</v>
      </c>
      <c r="I6778" s="49" t="s">
        <v>25959</v>
      </c>
      <c r="J6778" s="49" t="s">
        <v>7780</v>
      </c>
      <c r="K6778" s="50" t="s">
        <v>26674</v>
      </c>
      <c r="L6778" s="49" t="s">
        <v>25713</v>
      </c>
    </row>
    <row r="6779" customFormat="false" ht="13.5" hidden="false" customHeight="false" outlineLevel="0" collapsed="false">
      <c r="A6779" s="49" t="s">
        <v>21118</v>
      </c>
      <c r="B6779" s="49" t="s">
        <v>24348</v>
      </c>
      <c r="C6779" s="49" t="s">
        <v>25038</v>
      </c>
      <c r="D6779" s="49" t="s">
        <v>25039</v>
      </c>
      <c r="E6779" s="50"/>
      <c r="F6779" s="49"/>
      <c r="G6779" s="49" t="s">
        <v>26675</v>
      </c>
      <c r="H6779" s="49" t="s">
        <v>26676</v>
      </c>
      <c r="I6779" s="49" t="s">
        <v>25959</v>
      </c>
      <c r="J6779" s="49" t="s">
        <v>7780</v>
      </c>
      <c r="K6779" s="50" t="s">
        <v>26677</v>
      </c>
      <c r="L6779" s="49" t="s">
        <v>25713</v>
      </c>
    </row>
    <row r="6780" customFormat="false" ht="13.5" hidden="false" customHeight="false" outlineLevel="0" collapsed="false">
      <c r="A6780" s="49" t="s">
        <v>21118</v>
      </c>
      <c r="B6780" s="49" t="s">
        <v>24348</v>
      </c>
      <c r="C6780" s="49" t="s">
        <v>25038</v>
      </c>
      <c r="D6780" s="49" t="s">
        <v>25039</v>
      </c>
      <c r="E6780" s="50"/>
      <c r="F6780" s="49"/>
      <c r="G6780" s="49" t="s">
        <v>26678</v>
      </c>
      <c r="H6780" s="49" t="s">
        <v>26679</v>
      </c>
      <c r="I6780" s="49" t="s">
        <v>25959</v>
      </c>
      <c r="J6780" s="49" t="s">
        <v>7780</v>
      </c>
      <c r="K6780" s="50" t="s">
        <v>26680</v>
      </c>
      <c r="L6780" s="49" t="s">
        <v>25713</v>
      </c>
    </row>
    <row r="6781" customFormat="false" ht="13.5" hidden="false" customHeight="false" outlineLevel="0" collapsed="false">
      <c r="A6781" s="49" t="s">
        <v>21118</v>
      </c>
      <c r="B6781" s="49" t="s">
        <v>24348</v>
      </c>
      <c r="C6781" s="49" t="s">
        <v>25038</v>
      </c>
      <c r="D6781" s="49" t="s">
        <v>25039</v>
      </c>
      <c r="E6781" s="50"/>
      <c r="F6781" s="49"/>
      <c r="G6781" s="49" t="s">
        <v>26681</v>
      </c>
      <c r="H6781" s="49" t="s">
        <v>25822</v>
      </c>
      <c r="I6781" s="49" t="s">
        <v>25959</v>
      </c>
      <c r="J6781" s="49" t="s">
        <v>7780</v>
      </c>
      <c r="K6781" s="50" t="s">
        <v>26682</v>
      </c>
      <c r="L6781" s="49" t="s">
        <v>25713</v>
      </c>
    </row>
    <row r="6782" customFormat="false" ht="13.5" hidden="false" customHeight="false" outlineLevel="0" collapsed="false">
      <c r="A6782" s="49" t="s">
        <v>21118</v>
      </c>
      <c r="B6782" s="49" t="s">
        <v>24348</v>
      </c>
      <c r="C6782" s="49" t="s">
        <v>25038</v>
      </c>
      <c r="D6782" s="49" t="s">
        <v>25039</v>
      </c>
      <c r="E6782" s="50"/>
      <c r="F6782" s="49"/>
      <c r="G6782" s="49" t="s">
        <v>26683</v>
      </c>
      <c r="H6782" s="49" t="s">
        <v>26684</v>
      </c>
      <c r="I6782" s="49" t="s">
        <v>25959</v>
      </c>
      <c r="J6782" s="49" t="s">
        <v>7780</v>
      </c>
      <c r="K6782" s="50" t="s">
        <v>26685</v>
      </c>
      <c r="L6782" s="49" t="s">
        <v>25713</v>
      </c>
    </row>
    <row r="6783" customFormat="false" ht="13.5" hidden="false" customHeight="false" outlineLevel="0" collapsed="false">
      <c r="A6783" s="49" t="s">
        <v>21118</v>
      </c>
      <c r="B6783" s="49" t="s">
        <v>24348</v>
      </c>
      <c r="C6783" s="49" t="s">
        <v>25038</v>
      </c>
      <c r="D6783" s="49" t="s">
        <v>25039</v>
      </c>
      <c r="E6783" s="50"/>
      <c r="F6783" s="49"/>
      <c r="G6783" s="49" t="s">
        <v>26686</v>
      </c>
      <c r="H6783" s="49" t="s">
        <v>26687</v>
      </c>
      <c r="I6783" s="49" t="s">
        <v>25959</v>
      </c>
      <c r="J6783" s="49" t="s">
        <v>7780</v>
      </c>
      <c r="K6783" s="50" t="s">
        <v>26688</v>
      </c>
      <c r="L6783" s="49" t="s">
        <v>25713</v>
      </c>
    </row>
    <row r="6784" customFormat="false" ht="13.5" hidden="false" customHeight="false" outlineLevel="0" collapsed="false">
      <c r="A6784" s="49" t="s">
        <v>21118</v>
      </c>
      <c r="B6784" s="49" t="s">
        <v>24348</v>
      </c>
      <c r="C6784" s="49" t="s">
        <v>25038</v>
      </c>
      <c r="D6784" s="49" t="s">
        <v>25039</v>
      </c>
      <c r="E6784" s="50"/>
      <c r="F6784" s="49"/>
      <c r="G6784" s="49" t="s">
        <v>26689</v>
      </c>
      <c r="H6784" s="49" t="s">
        <v>26690</v>
      </c>
      <c r="I6784" s="49" t="s">
        <v>25959</v>
      </c>
      <c r="J6784" s="49" t="s">
        <v>7780</v>
      </c>
      <c r="K6784" s="50" t="s">
        <v>26691</v>
      </c>
      <c r="L6784" s="49" t="s">
        <v>25713</v>
      </c>
    </row>
    <row r="6785" customFormat="false" ht="13.5" hidden="false" customHeight="false" outlineLevel="0" collapsed="false">
      <c r="A6785" s="49" t="s">
        <v>21118</v>
      </c>
      <c r="B6785" s="49" t="s">
        <v>24348</v>
      </c>
      <c r="C6785" s="49" t="s">
        <v>25038</v>
      </c>
      <c r="D6785" s="49" t="s">
        <v>25039</v>
      </c>
      <c r="E6785" s="50"/>
      <c r="F6785" s="49"/>
      <c r="G6785" s="49" t="s">
        <v>26692</v>
      </c>
      <c r="H6785" s="49" t="s">
        <v>25829</v>
      </c>
      <c r="I6785" s="49" t="s">
        <v>25959</v>
      </c>
      <c r="J6785" s="49" t="s">
        <v>7780</v>
      </c>
      <c r="K6785" s="50" t="s">
        <v>26693</v>
      </c>
      <c r="L6785" s="49" t="s">
        <v>25713</v>
      </c>
    </row>
    <row r="6786" customFormat="false" ht="13.5" hidden="false" customHeight="false" outlineLevel="0" collapsed="false">
      <c r="A6786" s="49" t="s">
        <v>21118</v>
      </c>
      <c r="B6786" s="49" t="s">
        <v>24348</v>
      </c>
      <c r="C6786" s="49" t="s">
        <v>25038</v>
      </c>
      <c r="D6786" s="49" t="s">
        <v>25039</v>
      </c>
      <c r="E6786" s="50"/>
      <c r="F6786" s="49"/>
      <c r="G6786" s="49" t="s">
        <v>26694</v>
      </c>
      <c r="H6786" s="49" t="s">
        <v>26695</v>
      </c>
      <c r="I6786" s="49" t="s">
        <v>25959</v>
      </c>
      <c r="J6786" s="49" t="s">
        <v>7780</v>
      </c>
      <c r="K6786" s="50" t="s">
        <v>26696</v>
      </c>
      <c r="L6786" s="49" t="s">
        <v>25713</v>
      </c>
    </row>
    <row r="6787" customFormat="false" ht="13.5" hidden="false" customHeight="false" outlineLevel="0" collapsed="false">
      <c r="A6787" s="49" t="s">
        <v>21118</v>
      </c>
      <c r="B6787" s="49" t="s">
        <v>24348</v>
      </c>
      <c r="C6787" s="49" t="s">
        <v>25038</v>
      </c>
      <c r="D6787" s="49" t="s">
        <v>25039</v>
      </c>
      <c r="E6787" s="50"/>
      <c r="F6787" s="49"/>
      <c r="G6787" s="49" t="s">
        <v>26697</v>
      </c>
      <c r="H6787" s="49" t="s">
        <v>25834</v>
      </c>
      <c r="I6787" s="49" t="s">
        <v>25959</v>
      </c>
      <c r="J6787" s="49" t="s">
        <v>7780</v>
      </c>
      <c r="K6787" s="50" t="s">
        <v>26698</v>
      </c>
      <c r="L6787" s="49" t="s">
        <v>25713</v>
      </c>
    </row>
    <row r="6788" customFormat="false" ht="13.5" hidden="false" customHeight="false" outlineLevel="0" collapsed="false">
      <c r="A6788" s="49" t="s">
        <v>21118</v>
      </c>
      <c r="B6788" s="49" t="s">
        <v>24348</v>
      </c>
      <c r="C6788" s="49" t="s">
        <v>25038</v>
      </c>
      <c r="D6788" s="49" t="s">
        <v>25039</v>
      </c>
      <c r="E6788" s="50"/>
      <c r="F6788" s="49"/>
      <c r="G6788" s="49" t="s">
        <v>26699</v>
      </c>
      <c r="H6788" s="49" t="s">
        <v>26700</v>
      </c>
      <c r="I6788" s="49" t="s">
        <v>25959</v>
      </c>
      <c r="J6788" s="49" t="s">
        <v>7780</v>
      </c>
      <c r="K6788" s="50" t="s">
        <v>26701</v>
      </c>
      <c r="L6788" s="49" t="s">
        <v>25713</v>
      </c>
    </row>
    <row r="6789" customFormat="false" ht="13.5" hidden="false" customHeight="false" outlineLevel="0" collapsed="false">
      <c r="A6789" s="49" t="s">
        <v>21118</v>
      </c>
      <c r="B6789" s="49" t="s">
        <v>24348</v>
      </c>
      <c r="C6789" s="49" t="s">
        <v>25038</v>
      </c>
      <c r="D6789" s="49" t="s">
        <v>25039</v>
      </c>
      <c r="E6789" s="50"/>
      <c r="F6789" s="49"/>
      <c r="G6789" s="49" t="s">
        <v>26702</v>
      </c>
      <c r="H6789" s="49" t="s">
        <v>26703</v>
      </c>
      <c r="I6789" s="49" t="s">
        <v>25959</v>
      </c>
      <c r="J6789" s="49" t="s">
        <v>7780</v>
      </c>
      <c r="K6789" s="50" t="s">
        <v>26704</v>
      </c>
      <c r="L6789" s="49" t="s">
        <v>25713</v>
      </c>
    </row>
    <row r="6790" customFormat="false" ht="13.5" hidden="false" customHeight="false" outlineLevel="0" collapsed="false">
      <c r="A6790" s="49" t="s">
        <v>21118</v>
      </c>
      <c r="B6790" s="49" t="s">
        <v>24348</v>
      </c>
      <c r="C6790" s="49" t="s">
        <v>25038</v>
      </c>
      <c r="D6790" s="49" t="s">
        <v>25039</v>
      </c>
      <c r="E6790" s="50"/>
      <c r="F6790" s="49"/>
      <c r="G6790" s="49" t="s">
        <v>26705</v>
      </c>
      <c r="H6790" s="49" t="s">
        <v>25839</v>
      </c>
      <c r="I6790" s="49" t="s">
        <v>25959</v>
      </c>
      <c r="J6790" s="49" t="s">
        <v>7780</v>
      </c>
      <c r="K6790" s="50" t="s">
        <v>26706</v>
      </c>
      <c r="L6790" s="49" t="s">
        <v>25713</v>
      </c>
    </row>
    <row r="6791" customFormat="false" ht="13.5" hidden="false" customHeight="false" outlineLevel="0" collapsed="false">
      <c r="A6791" s="49" t="s">
        <v>21118</v>
      </c>
      <c r="B6791" s="49" t="s">
        <v>24348</v>
      </c>
      <c r="C6791" s="49" t="s">
        <v>25038</v>
      </c>
      <c r="D6791" s="49" t="s">
        <v>25039</v>
      </c>
      <c r="E6791" s="50"/>
      <c r="F6791" s="49"/>
      <c r="G6791" s="49" t="s">
        <v>26707</v>
      </c>
      <c r="H6791" s="49" t="s">
        <v>26708</v>
      </c>
      <c r="I6791" s="49" t="s">
        <v>25959</v>
      </c>
      <c r="J6791" s="49" t="s">
        <v>7780</v>
      </c>
      <c r="K6791" s="50" t="s">
        <v>26709</v>
      </c>
      <c r="L6791" s="49" t="s">
        <v>25713</v>
      </c>
    </row>
    <row r="6792" customFormat="false" ht="13.5" hidden="false" customHeight="false" outlineLevel="0" collapsed="false">
      <c r="A6792" s="49" t="s">
        <v>21118</v>
      </c>
      <c r="B6792" s="49" t="s">
        <v>24348</v>
      </c>
      <c r="C6792" s="49" t="s">
        <v>25038</v>
      </c>
      <c r="D6792" s="49" t="s">
        <v>25039</v>
      </c>
      <c r="E6792" s="50"/>
      <c r="F6792" s="49"/>
      <c r="G6792" s="49" t="s">
        <v>26710</v>
      </c>
      <c r="H6792" s="49" t="s">
        <v>25844</v>
      </c>
      <c r="I6792" s="49" t="s">
        <v>25959</v>
      </c>
      <c r="J6792" s="49" t="s">
        <v>7780</v>
      </c>
      <c r="K6792" s="50" t="s">
        <v>26711</v>
      </c>
      <c r="L6792" s="49" t="s">
        <v>25713</v>
      </c>
    </row>
    <row r="6793" customFormat="false" ht="13.5" hidden="false" customHeight="false" outlineLevel="0" collapsed="false">
      <c r="A6793" s="49" t="s">
        <v>21118</v>
      </c>
      <c r="B6793" s="49" t="s">
        <v>24348</v>
      </c>
      <c r="C6793" s="49" t="s">
        <v>25038</v>
      </c>
      <c r="D6793" s="49" t="s">
        <v>25039</v>
      </c>
      <c r="E6793" s="50"/>
      <c r="F6793" s="49"/>
      <c r="G6793" s="49" t="s">
        <v>26712</v>
      </c>
      <c r="H6793" s="49" t="s">
        <v>25847</v>
      </c>
      <c r="I6793" s="49" t="s">
        <v>25959</v>
      </c>
      <c r="J6793" s="49" t="s">
        <v>7780</v>
      </c>
      <c r="K6793" s="50" t="s">
        <v>26713</v>
      </c>
      <c r="L6793" s="49" t="s">
        <v>25713</v>
      </c>
    </row>
    <row r="6794" customFormat="false" ht="13.5" hidden="false" customHeight="false" outlineLevel="0" collapsed="false">
      <c r="A6794" s="49" t="s">
        <v>21118</v>
      </c>
      <c r="B6794" s="49" t="s">
        <v>24348</v>
      </c>
      <c r="C6794" s="49" t="s">
        <v>25038</v>
      </c>
      <c r="D6794" s="49" t="s">
        <v>25039</v>
      </c>
      <c r="E6794" s="50"/>
      <c r="F6794" s="49"/>
      <c r="G6794" s="49" t="s">
        <v>26714</v>
      </c>
      <c r="H6794" s="49" t="s">
        <v>26715</v>
      </c>
      <c r="I6794" s="49" t="s">
        <v>25959</v>
      </c>
      <c r="J6794" s="49" t="s">
        <v>7780</v>
      </c>
      <c r="K6794" s="50" t="s">
        <v>26716</v>
      </c>
      <c r="L6794" s="49" t="s">
        <v>25713</v>
      </c>
    </row>
    <row r="6795" customFormat="false" ht="13.5" hidden="false" customHeight="false" outlineLevel="0" collapsed="false">
      <c r="A6795" s="49" t="s">
        <v>21118</v>
      </c>
      <c r="B6795" s="49" t="s">
        <v>24348</v>
      </c>
      <c r="C6795" s="49" t="s">
        <v>25038</v>
      </c>
      <c r="D6795" s="49" t="s">
        <v>25039</v>
      </c>
      <c r="E6795" s="50"/>
      <c r="F6795" s="49"/>
      <c r="G6795" s="49" t="s">
        <v>26717</v>
      </c>
      <c r="H6795" s="49" t="s">
        <v>25851</v>
      </c>
      <c r="I6795" s="49" t="s">
        <v>25959</v>
      </c>
      <c r="J6795" s="49" t="s">
        <v>7780</v>
      </c>
      <c r="K6795" s="50" t="s">
        <v>26718</v>
      </c>
      <c r="L6795" s="49" t="s">
        <v>25713</v>
      </c>
    </row>
    <row r="6796" customFormat="false" ht="13.5" hidden="false" customHeight="false" outlineLevel="0" collapsed="false">
      <c r="A6796" s="49" t="s">
        <v>21118</v>
      </c>
      <c r="B6796" s="49" t="s">
        <v>24348</v>
      </c>
      <c r="C6796" s="49" t="s">
        <v>25038</v>
      </c>
      <c r="D6796" s="49" t="s">
        <v>25039</v>
      </c>
      <c r="E6796" s="50"/>
      <c r="F6796" s="49"/>
      <c r="G6796" s="49" t="s">
        <v>26719</v>
      </c>
      <c r="H6796" s="49" t="s">
        <v>26720</v>
      </c>
      <c r="I6796" s="49" t="s">
        <v>25959</v>
      </c>
      <c r="J6796" s="49" t="s">
        <v>7780</v>
      </c>
      <c r="K6796" s="50" t="s">
        <v>26721</v>
      </c>
      <c r="L6796" s="49" t="s">
        <v>25713</v>
      </c>
    </row>
    <row r="6797" customFormat="false" ht="13.5" hidden="false" customHeight="false" outlineLevel="0" collapsed="false">
      <c r="A6797" s="49" t="s">
        <v>21118</v>
      </c>
      <c r="B6797" s="49" t="s">
        <v>24348</v>
      </c>
      <c r="C6797" s="49" t="s">
        <v>25038</v>
      </c>
      <c r="D6797" s="49" t="s">
        <v>25039</v>
      </c>
      <c r="E6797" s="50"/>
      <c r="F6797" s="49"/>
      <c r="G6797" s="49" t="s">
        <v>26722</v>
      </c>
      <c r="H6797" s="49" t="s">
        <v>25853</v>
      </c>
      <c r="I6797" s="49" t="s">
        <v>25959</v>
      </c>
      <c r="J6797" s="49" t="s">
        <v>7780</v>
      </c>
      <c r="K6797" s="50" t="s">
        <v>26723</v>
      </c>
      <c r="L6797" s="49" t="s">
        <v>25713</v>
      </c>
    </row>
    <row r="6798" customFormat="false" ht="13.5" hidden="false" customHeight="false" outlineLevel="0" collapsed="false">
      <c r="A6798" s="49" t="s">
        <v>21118</v>
      </c>
      <c r="B6798" s="49" t="s">
        <v>24348</v>
      </c>
      <c r="C6798" s="49" t="s">
        <v>25038</v>
      </c>
      <c r="D6798" s="49" t="s">
        <v>25039</v>
      </c>
      <c r="E6798" s="50"/>
      <c r="F6798" s="49"/>
      <c r="G6798" s="49" t="s">
        <v>26724</v>
      </c>
      <c r="H6798" s="49" t="s">
        <v>25862</v>
      </c>
      <c r="I6798" s="49" t="s">
        <v>25959</v>
      </c>
      <c r="J6798" s="49" t="s">
        <v>7780</v>
      </c>
      <c r="K6798" s="50" t="s">
        <v>26589</v>
      </c>
      <c r="L6798" s="49" t="s">
        <v>25713</v>
      </c>
    </row>
    <row r="6799" customFormat="false" ht="13.5" hidden="false" customHeight="false" outlineLevel="0" collapsed="false">
      <c r="A6799" s="49" t="s">
        <v>21118</v>
      </c>
      <c r="B6799" s="49" t="s">
        <v>24348</v>
      </c>
      <c r="C6799" s="49" t="s">
        <v>25038</v>
      </c>
      <c r="D6799" s="49" t="s">
        <v>25039</v>
      </c>
      <c r="E6799" s="50"/>
      <c r="F6799" s="49"/>
      <c r="G6799" s="49" t="s">
        <v>26725</v>
      </c>
      <c r="H6799" s="49" t="s">
        <v>25864</v>
      </c>
      <c r="I6799" s="49" t="s">
        <v>25959</v>
      </c>
      <c r="J6799" s="49" t="s">
        <v>7780</v>
      </c>
      <c r="K6799" s="50" t="s">
        <v>26726</v>
      </c>
      <c r="L6799" s="49" t="s">
        <v>25713</v>
      </c>
    </row>
    <row r="6800" customFormat="false" ht="13.5" hidden="false" customHeight="false" outlineLevel="0" collapsed="false">
      <c r="A6800" s="49" t="s">
        <v>21118</v>
      </c>
      <c r="B6800" s="49" t="s">
        <v>24348</v>
      </c>
      <c r="C6800" s="49" t="s">
        <v>25038</v>
      </c>
      <c r="D6800" s="49" t="s">
        <v>25039</v>
      </c>
      <c r="E6800" s="50"/>
      <c r="F6800" s="49"/>
      <c r="G6800" s="49" t="s">
        <v>26727</v>
      </c>
      <c r="H6800" s="49" t="s">
        <v>25867</v>
      </c>
      <c r="I6800" s="49" t="s">
        <v>25959</v>
      </c>
      <c r="J6800" s="49" t="s">
        <v>7780</v>
      </c>
      <c r="K6800" s="50" t="s">
        <v>26728</v>
      </c>
      <c r="L6800" s="49" t="s">
        <v>25713</v>
      </c>
    </row>
    <row r="6801" customFormat="false" ht="13.5" hidden="false" customHeight="false" outlineLevel="0" collapsed="false">
      <c r="A6801" s="49" t="s">
        <v>21118</v>
      </c>
      <c r="B6801" s="49" t="s">
        <v>24348</v>
      </c>
      <c r="C6801" s="49" t="s">
        <v>25038</v>
      </c>
      <c r="D6801" s="49" t="s">
        <v>25039</v>
      </c>
      <c r="E6801" s="50"/>
      <c r="F6801" s="49"/>
      <c r="G6801" s="49" t="s">
        <v>26729</v>
      </c>
      <c r="H6801" s="49" t="s">
        <v>25870</v>
      </c>
      <c r="I6801" s="49" t="s">
        <v>25959</v>
      </c>
      <c r="J6801" s="49" t="s">
        <v>7780</v>
      </c>
      <c r="K6801" s="50" t="s">
        <v>26730</v>
      </c>
      <c r="L6801" s="49" t="s">
        <v>25713</v>
      </c>
    </row>
    <row r="6802" customFormat="false" ht="13.5" hidden="false" customHeight="false" outlineLevel="0" collapsed="false">
      <c r="A6802" s="49" t="s">
        <v>21118</v>
      </c>
      <c r="B6802" s="49" t="s">
        <v>24348</v>
      </c>
      <c r="C6802" s="49" t="s">
        <v>25038</v>
      </c>
      <c r="D6802" s="49" t="s">
        <v>25039</v>
      </c>
      <c r="E6802" s="50"/>
      <c r="F6802" s="49"/>
      <c r="G6802" s="49" t="s">
        <v>26731</v>
      </c>
      <c r="H6802" s="49" t="s">
        <v>25873</v>
      </c>
      <c r="I6802" s="49" t="s">
        <v>25959</v>
      </c>
      <c r="J6802" s="49" t="s">
        <v>7780</v>
      </c>
      <c r="K6802" s="50" t="s">
        <v>26732</v>
      </c>
      <c r="L6802" s="49" t="s">
        <v>25713</v>
      </c>
    </row>
    <row r="6803" customFormat="false" ht="13.5" hidden="false" customHeight="false" outlineLevel="0" collapsed="false">
      <c r="A6803" s="49" t="s">
        <v>21118</v>
      </c>
      <c r="B6803" s="49" t="s">
        <v>24348</v>
      </c>
      <c r="C6803" s="49" t="s">
        <v>25038</v>
      </c>
      <c r="D6803" s="49" t="s">
        <v>25039</v>
      </c>
      <c r="E6803" s="50"/>
      <c r="F6803" s="49"/>
      <c r="G6803" s="49" t="s">
        <v>26733</v>
      </c>
      <c r="H6803" s="49" t="s">
        <v>26734</v>
      </c>
      <c r="I6803" s="49" t="s">
        <v>25959</v>
      </c>
      <c r="J6803" s="49" t="s">
        <v>7780</v>
      </c>
      <c r="K6803" s="50" t="s">
        <v>26735</v>
      </c>
      <c r="L6803" s="49" t="s">
        <v>25713</v>
      </c>
    </row>
    <row r="6804" customFormat="false" ht="13.5" hidden="false" customHeight="false" outlineLevel="0" collapsed="false">
      <c r="A6804" s="49" t="s">
        <v>21118</v>
      </c>
      <c r="B6804" s="49" t="s">
        <v>24348</v>
      </c>
      <c r="C6804" s="49" t="s">
        <v>25038</v>
      </c>
      <c r="D6804" s="49" t="s">
        <v>25039</v>
      </c>
      <c r="E6804" s="50"/>
      <c r="F6804" s="49"/>
      <c r="G6804" s="49" t="s">
        <v>26736</v>
      </c>
      <c r="H6804" s="49" t="s">
        <v>25878</v>
      </c>
      <c r="I6804" s="49" t="s">
        <v>25959</v>
      </c>
      <c r="J6804" s="49" t="s">
        <v>7780</v>
      </c>
      <c r="K6804" s="50" t="s">
        <v>26737</v>
      </c>
      <c r="L6804" s="49" t="s">
        <v>25713</v>
      </c>
    </row>
    <row r="6805" customFormat="false" ht="13.5" hidden="false" customHeight="false" outlineLevel="0" collapsed="false">
      <c r="A6805" s="49" t="s">
        <v>21118</v>
      </c>
      <c r="B6805" s="49" t="s">
        <v>24348</v>
      </c>
      <c r="C6805" s="49" t="s">
        <v>25038</v>
      </c>
      <c r="D6805" s="49" t="s">
        <v>25039</v>
      </c>
      <c r="E6805" s="50"/>
      <c r="F6805" s="49"/>
      <c r="G6805" s="49" t="s">
        <v>26738</v>
      </c>
      <c r="H6805" s="49" t="s">
        <v>25880</v>
      </c>
      <c r="I6805" s="49" t="s">
        <v>25959</v>
      </c>
      <c r="J6805" s="49" t="s">
        <v>7780</v>
      </c>
      <c r="K6805" s="50" t="s">
        <v>26564</v>
      </c>
      <c r="L6805" s="49" t="s">
        <v>25713</v>
      </c>
    </row>
    <row r="6806" customFormat="false" ht="13.5" hidden="false" customHeight="false" outlineLevel="0" collapsed="false">
      <c r="A6806" s="49" t="s">
        <v>21118</v>
      </c>
      <c r="B6806" s="49" t="s">
        <v>24348</v>
      </c>
      <c r="C6806" s="49" t="s">
        <v>25038</v>
      </c>
      <c r="D6806" s="49" t="s">
        <v>25039</v>
      </c>
      <c r="E6806" s="50"/>
      <c r="F6806" s="49"/>
      <c r="G6806" s="49" t="s">
        <v>26739</v>
      </c>
      <c r="H6806" s="49" t="s">
        <v>26740</v>
      </c>
      <c r="I6806" s="49" t="s">
        <v>25959</v>
      </c>
      <c r="J6806" s="49" t="s">
        <v>7780</v>
      </c>
      <c r="K6806" s="50" t="s">
        <v>26741</v>
      </c>
      <c r="L6806" s="49" t="s">
        <v>25713</v>
      </c>
    </row>
    <row r="6807" customFormat="false" ht="13.5" hidden="false" customHeight="false" outlineLevel="0" collapsed="false">
      <c r="A6807" s="49" t="s">
        <v>21118</v>
      </c>
      <c r="B6807" s="49" t="s">
        <v>24348</v>
      </c>
      <c r="C6807" s="49" t="s">
        <v>25038</v>
      </c>
      <c r="D6807" s="49" t="s">
        <v>25039</v>
      </c>
      <c r="E6807" s="50"/>
      <c r="F6807" s="49"/>
      <c r="G6807" s="49" t="s">
        <v>26742</v>
      </c>
      <c r="H6807" s="49" t="s">
        <v>25885</v>
      </c>
      <c r="I6807" s="49" t="s">
        <v>25959</v>
      </c>
      <c r="J6807" s="49" t="s">
        <v>7780</v>
      </c>
      <c r="K6807" s="50" t="s">
        <v>26743</v>
      </c>
      <c r="L6807" s="49" t="s">
        <v>25713</v>
      </c>
    </row>
    <row r="6808" customFormat="false" ht="13.5" hidden="false" customHeight="false" outlineLevel="0" collapsed="false">
      <c r="A6808" s="49" t="s">
        <v>21118</v>
      </c>
      <c r="B6808" s="49" t="s">
        <v>24348</v>
      </c>
      <c r="C6808" s="49" t="s">
        <v>25038</v>
      </c>
      <c r="D6808" s="49" t="s">
        <v>25039</v>
      </c>
      <c r="E6808" s="50"/>
      <c r="F6808" s="49"/>
      <c r="G6808" s="49" t="s">
        <v>26744</v>
      </c>
      <c r="H6808" s="49" t="s">
        <v>26745</v>
      </c>
      <c r="I6808" s="49" t="s">
        <v>25959</v>
      </c>
      <c r="J6808" s="49" t="s">
        <v>7780</v>
      </c>
      <c r="K6808" s="50" t="s">
        <v>26746</v>
      </c>
      <c r="L6808" s="49" t="s">
        <v>25713</v>
      </c>
    </row>
    <row r="6809" customFormat="false" ht="13.5" hidden="false" customHeight="false" outlineLevel="0" collapsed="false">
      <c r="A6809" s="49" t="s">
        <v>21118</v>
      </c>
      <c r="B6809" s="49" t="s">
        <v>24348</v>
      </c>
      <c r="C6809" s="49" t="s">
        <v>25038</v>
      </c>
      <c r="D6809" s="49" t="s">
        <v>25039</v>
      </c>
      <c r="E6809" s="50"/>
      <c r="F6809" s="49"/>
      <c r="G6809" s="49" t="s">
        <v>26747</v>
      </c>
      <c r="H6809" s="49" t="s">
        <v>25890</v>
      </c>
      <c r="I6809" s="49" t="s">
        <v>25959</v>
      </c>
      <c r="J6809" s="49" t="s">
        <v>7780</v>
      </c>
      <c r="K6809" s="50" t="s">
        <v>26748</v>
      </c>
      <c r="L6809" s="49" t="s">
        <v>25713</v>
      </c>
    </row>
    <row r="6810" customFormat="false" ht="13.5" hidden="false" customHeight="false" outlineLevel="0" collapsed="false">
      <c r="A6810" s="49" t="s">
        <v>21118</v>
      </c>
      <c r="B6810" s="49" t="s">
        <v>24348</v>
      </c>
      <c r="C6810" s="49" t="s">
        <v>25038</v>
      </c>
      <c r="D6810" s="49" t="s">
        <v>25039</v>
      </c>
      <c r="E6810" s="50"/>
      <c r="F6810" s="49"/>
      <c r="G6810" s="49" t="s">
        <v>26749</v>
      </c>
      <c r="H6810" s="49" t="s">
        <v>26750</v>
      </c>
      <c r="I6810" s="49" t="s">
        <v>25959</v>
      </c>
      <c r="J6810" s="49" t="s">
        <v>7780</v>
      </c>
      <c r="K6810" s="50" t="s">
        <v>26751</v>
      </c>
      <c r="L6810" s="49" t="s">
        <v>25713</v>
      </c>
    </row>
    <row r="6811" customFormat="false" ht="13.5" hidden="false" customHeight="false" outlineLevel="0" collapsed="false">
      <c r="A6811" s="49" t="s">
        <v>21118</v>
      </c>
      <c r="B6811" s="49" t="s">
        <v>24348</v>
      </c>
      <c r="C6811" s="49" t="s">
        <v>25038</v>
      </c>
      <c r="D6811" s="49" t="s">
        <v>25039</v>
      </c>
      <c r="E6811" s="50"/>
      <c r="F6811" s="49"/>
      <c r="G6811" s="49" t="s">
        <v>26752</v>
      </c>
      <c r="H6811" s="49" t="s">
        <v>26753</v>
      </c>
      <c r="I6811" s="49" t="s">
        <v>25959</v>
      </c>
      <c r="J6811" s="49" t="s">
        <v>7780</v>
      </c>
      <c r="K6811" s="50" t="s">
        <v>26754</v>
      </c>
      <c r="L6811" s="49" t="s">
        <v>25713</v>
      </c>
    </row>
    <row r="6812" customFormat="false" ht="13.5" hidden="false" customHeight="false" outlineLevel="0" collapsed="false">
      <c r="A6812" s="49" t="s">
        <v>21118</v>
      </c>
      <c r="B6812" s="49" t="s">
        <v>24348</v>
      </c>
      <c r="C6812" s="49" t="s">
        <v>25038</v>
      </c>
      <c r="D6812" s="49" t="s">
        <v>25039</v>
      </c>
      <c r="E6812" s="50"/>
      <c r="F6812" s="49"/>
      <c r="G6812" s="49" t="s">
        <v>26755</v>
      </c>
      <c r="H6812" s="49" t="s">
        <v>26756</v>
      </c>
      <c r="I6812" s="49" t="s">
        <v>25959</v>
      </c>
      <c r="J6812" s="49" t="s">
        <v>7780</v>
      </c>
      <c r="K6812" s="50" t="s">
        <v>26757</v>
      </c>
      <c r="L6812" s="49" t="s">
        <v>25713</v>
      </c>
    </row>
    <row r="6813" customFormat="false" ht="13.5" hidden="false" customHeight="false" outlineLevel="0" collapsed="false">
      <c r="A6813" s="49" t="s">
        <v>21118</v>
      </c>
      <c r="B6813" s="49" t="s">
        <v>24348</v>
      </c>
      <c r="C6813" s="49" t="s">
        <v>25038</v>
      </c>
      <c r="D6813" s="49" t="s">
        <v>25039</v>
      </c>
      <c r="E6813" s="50"/>
      <c r="F6813" s="49"/>
      <c r="G6813" s="49" t="s">
        <v>26758</v>
      </c>
      <c r="H6813" s="49" t="s">
        <v>25902</v>
      </c>
      <c r="I6813" s="49" t="s">
        <v>25959</v>
      </c>
      <c r="J6813" s="49" t="s">
        <v>7780</v>
      </c>
      <c r="K6813" s="50" t="s">
        <v>26759</v>
      </c>
      <c r="L6813" s="49" t="s">
        <v>25713</v>
      </c>
    </row>
    <row r="6814" customFormat="false" ht="13.5" hidden="false" customHeight="false" outlineLevel="0" collapsed="false">
      <c r="A6814" s="49" t="s">
        <v>21118</v>
      </c>
      <c r="B6814" s="49" t="s">
        <v>24348</v>
      </c>
      <c r="C6814" s="49" t="s">
        <v>25038</v>
      </c>
      <c r="D6814" s="49" t="s">
        <v>25039</v>
      </c>
      <c r="E6814" s="50"/>
      <c r="F6814" s="49"/>
      <c r="G6814" s="49" t="s">
        <v>26760</v>
      </c>
      <c r="H6814" s="49" t="s">
        <v>26243</v>
      </c>
      <c r="I6814" s="49" t="s">
        <v>25959</v>
      </c>
      <c r="J6814" s="49" t="s">
        <v>7780</v>
      </c>
      <c r="K6814" s="50" t="s">
        <v>26761</v>
      </c>
      <c r="L6814" s="49" t="s">
        <v>25713</v>
      </c>
    </row>
  </sheetData>
  <mergeCells count="3">
    <mergeCell ref="A1:M1"/>
    <mergeCell ref="A2:M2"/>
    <mergeCell ref="A3:M3"/>
  </mergeCells>
  <printOptions headings="false" gridLines="false" gridLinesSet="true" horizontalCentered="false" verticalCentered="false"/>
  <pageMargins left="0.7875" right="0.7875" top="0.984027777777778" bottom="0.984027777777778"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sheetPr filterMode="false">
    <tabColor rgb="FF00B050"/>
    <pageSetUpPr fitToPage="false"/>
  </sheetPr>
  <dimension ref="A1:J45"/>
  <sheetViews>
    <sheetView showFormulas="false" showGridLines="true" showRowColHeaders="true" showZeros="true" rightToLeft="false" tabSelected="false" showOutlineSymbols="true" defaultGridColor="true" view="pageBreakPreview" topLeftCell="A1" colorId="64" zoomScale="130" zoomScaleNormal="130" zoomScalePageLayoutView="130" workbookViewId="0">
      <selection pane="topLeft" activeCell="B30" activeCellId="0" sqref="B30"/>
    </sheetView>
  </sheetViews>
  <sheetFormatPr defaultRowHeight="15" outlineLevelRow="0" outlineLevelCol="0"/>
  <cols>
    <col collapsed="false" customWidth="true" hidden="false" outlineLevel="0" max="1" min="1" style="51" width="16.42"/>
    <col collapsed="false" customWidth="true" hidden="false" outlineLevel="0" max="2" min="2" style="51" width="14.7"/>
    <col collapsed="false" customWidth="true" hidden="false" outlineLevel="0" max="4" min="3" style="51" width="19.57"/>
    <col collapsed="false" customWidth="true" hidden="false" outlineLevel="0" max="5" min="5" style="52" width="11.42"/>
    <col collapsed="false" customWidth="true" hidden="false" outlineLevel="0" max="256" min="6" style="53" width="8.71"/>
    <col collapsed="false" customWidth="true" hidden="false" outlineLevel="0" max="257" min="257" style="53" width="16.42"/>
    <col collapsed="false" customWidth="true" hidden="false" outlineLevel="0" max="258" min="258" style="53" width="11.42"/>
    <col collapsed="false" customWidth="true" hidden="false" outlineLevel="0" max="260" min="259" style="53" width="19.57"/>
    <col collapsed="false" customWidth="true" hidden="false" outlineLevel="0" max="261" min="261" style="53" width="11.42"/>
    <col collapsed="false" customWidth="true" hidden="false" outlineLevel="0" max="512" min="262" style="53" width="8.71"/>
    <col collapsed="false" customWidth="true" hidden="false" outlineLevel="0" max="513" min="513" style="53" width="16.42"/>
    <col collapsed="false" customWidth="true" hidden="false" outlineLevel="0" max="514" min="514" style="53" width="11.42"/>
    <col collapsed="false" customWidth="true" hidden="false" outlineLevel="0" max="516" min="515" style="53" width="19.57"/>
    <col collapsed="false" customWidth="true" hidden="false" outlineLevel="0" max="517" min="517" style="53" width="11.42"/>
    <col collapsed="false" customWidth="true" hidden="false" outlineLevel="0" max="768" min="518" style="53" width="8.71"/>
    <col collapsed="false" customWidth="true" hidden="false" outlineLevel="0" max="769" min="769" style="53" width="16.42"/>
    <col collapsed="false" customWidth="true" hidden="false" outlineLevel="0" max="770" min="770" style="53" width="11.42"/>
    <col collapsed="false" customWidth="true" hidden="false" outlineLevel="0" max="772" min="771" style="53" width="19.57"/>
    <col collapsed="false" customWidth="true" hidden="false" outlineLevel="0" max="773" min="773" style="53" width="11.42"/>
    <col collapsed="false" customWidth="true" hidden="false" outlineLevel="0" max="1025" min="774" style="53" width="8.71"/>
  </cols>
  <sheetData>
    <row r="1" customFormat="false" ht="15.75" hidden="false" customHeight="false" outlineLevel="0" collapsed="false">
      <c r="A1" s="54" t="s">
        <v>26762</v>
      </c>
      <c r="B1" s="54"/>
      <c r="C1" s="54"/>
      <c r="D1" s="54"/>
      <c r="E1" s="54"/>
      <c r="F1" s="54"/>
      <c r="G1" s="54"/>
      <c r="H1" s="54"/>
      <c r="I1" s="54"/>
      <c r="J1" s="54"/>
    </row>
    <row r="2" customFormat="false" ht="15" hidden="false" customHeight="false" outlineLevel="0" collapsed="false">
      <c r="A2" s="55"/>
      <c r="B2" s="56"/>
      <c r="C2" s="56"/>
      <c r="D2" s="56"/>
      <c r="E2" s="57"/>
      <c r="F2" s="58"/>
      <c r="G2" s="58"/>
      <c r="H2" s="58"/>
      <c r="I2" s="58"/>
      <c r="J2" s="59"/>
    </row>
    <row r="3" customFormat="false" ht="15" hidden="false" customHeight="false" outlineLevel="0" collapsed="false">
      <c r="A3" s="55"/>
      <c r="B3" s="56"/>
      <c r="C3" s="56"/>
      <c r="D3" s="56"/>
      <c r="E3" s="57"/>
      <c r="F3" s="58"/>
      <c r="G3" s="58"/>
      <c r="H3" s="58"/>
      <c r="I3" s="58"/>
      <c r="J3" s="59"/>
    </row>
    <row r="4" customFormat="false" ht="15" hidden="false" customHeight="false" outlineLevel="0" collapsed="false">
      <c r="A4" s="55"/>
      <c r="B4" s="56"/>
      <c r="C4" s="56"/>
      <c r="D4" s="56"/>
      <c r="E4" s="57"/>
      <c r="F4" s="58"/>
      <c r="G4" s="58"/>
      <c r="H4" s="58"/>
      <c r="I4" s="58"/>
      <c r="J4" s="59"/>
    </row>
    <row r="5" customFormat="false" ht="15" hidden="false" customHeight="false" outlineLevel="0" collapsed="false">
      <c r="A5" s="55" t="s">
        <v>26763</v>
      </c>
      <c r="B5" s="60" t="n">
        <v>44470</v>
      </c>
      <c r="C5" s="61"/>
      <c r="D5" s="61"/>
      <c r="E5" s="57"/>
      <c r="F5" s="58"/>
      <c r="G5" s="58"/>
      <c r="H5" s="58"/>
      <c r="I5" s="58"/>
      <c r="J5" s="59"/>
    </row>
    <row r="6" customFormat="false" ht="15" hidden="false" customHeight="false" outlineLevel="0" collapsed="false">
      <c r="A6" s="55" t="s">
        <v>26764</v>
      </c>
      <c r="B6" s="56" t="s">
        <v>26765</v>
      </c>
      <c r="C6" s="61"/>
      <c r="D6" s="61"/>
      <c r="E6" s="57"/>
      <c r="F6" s="58"/>
      <c r="G6" s="58"/>
      <c r="H6" s="58"/>
      <c r="I6" s="58"/>
      <c r="J6" s="59"/>
    </row>
    <row r="7" customFormat="false" ht="15" hidden="false" customHeight="false" outlineLevel="0" collapsed="false">
      <c r="A7" s="55" t="s">
        <v>26766</v>
      </c>
      <c r="B7" s="56" t="s">
        <v>26767</v>
      </c>
      <c r="C7" s="61"/>
      <c r="D7" s="61"/>
      <c r="E7" s="57"/>
      <c r="F7" s="58"/>
      <c r="G7" s="58"/>
      <c r="H7" s="58"/>
      <c r="I7" s="58"/>
      <c r="J7" s="59"/>
    </row>
    <row r="8" customFormat="false" ht="15" hidden="false" customHeight="false" outlineLevel="0" collapsed="false">
      <c r="A8" s="55" t="s">
        <v>26768</v>
      </c>
      <c r="B8" s="56" t="s">
        <v>26769</v>
      </c>
      <c r="C8" s="61"/>
      <c r="D8" s="61"/>
      <c r="E8" s="57"/>
      <c r="F8" s="58"/>
      <c r="G8" s="58"/>
      <c r="H8" s="58"/>
      <c r="I8" s="58"/>
      <c r="J8" s="59"/>
    </row>
    <row r="9" customFormat="false" ht="15" hidden="false" customHeight="false" outlineLevel="0" collapsed="false">
      <c r="A9" s="62" t="s">
        <v>26770</v>
      </c>
      <c r="B9" s="63" t="n">
        <v>11.585</v>
      </c>
      <c r="C9" s="61"/>
      <c r="D9" s="61"/>
      <c r="E9" s="57"/>
      <c r="F9" s="58"/>
      <c r="G9" s="58"/>
      <c r="H9" s="58"/>
      <c r="I9" s="58"/>
      <c r="J9" s="59"/>
    </row>
    <row r="10" customFormat="false" ht="15" hidden="false" customHeight="false" outlineLevel="0" collapsed="false">
      <c r="A10" s="55" t="s">
        <v>26771</v>
      </c>
      <c r="B10" s="64" t="n">
        <v>0.2135</v>
      </c>
      <c r="C10" s="56"/>
      <c r="D10" s="56"/>
      <c r="E10" s="57"/>
      <c r="F10" s="58"/>
      <c r="G10" s="58"/>
      <c r="H10" s="58"/>
      <c r="I10" s="58"/>
      <c r="J10" s="59"/>
    </row>
    <row r="11" customFormat="false" ht="15" hidden="false" customHeight="false" outlineLevel="0" collapsed="false">
      <c r="A11" s="55" t="s">
        <v>26772</v>
      </c>
      <c r="B11" s="65" t="n">
        <v>0.1528</v>
      </c>
      <c r="C11" s="66"/>
      <c r="D11" s="66"/>
      <c r="E11" s="57"/>
      <c r="F11" s="58"/>
      <c r="G11" s="58"/>
      <c r="H11" s="58"/>
      <c r="I11" s="58"/>
      <c r="J11" s="59"/>
    </row>
    <row r="12" customFormat="false" ht="15" hidden="false" customHeight="false" outlineLevel="0" collapsed="false">
      <c r="A12" s="67" t="s">
        <v>26773</v>
      </c>
      <c r="B12" s="65"/>
      <c r="C12" s="66"/>
      <c r="D12" s="68" t="n">
        <v>0</v>
      </c>
      <c r="E12" s="69" t="s">
        <v>26774</v>
      </c>
      <c r="F12" s="58"/>
      <c r="G12" s="58"/>
      <c r="H12" s="58"/>
      <c r="I12" s="58"/>
      <c r="J12" s="59"/>
    </row>
    <row r="13" customFormat="false" ht="15" hidden="false" customHeight="false" outlineLevel="0" collapsed="false">
      <c r="A13" s="55" t="s">
        <v>26775</v>
      </c>
      <c r="B13" s="70" t="n">
        <v>1490.88</v>
      </c>
      <c r="C13" s="66"/>
      <c r="D13" s="66" t="s">
        <v>26776</v>
      </c>
      <c r="E13" s="71" t="s">
        <v>26777</v>
      </c>
      <c r="F13" s="58"/>
      <c r="G13" s="58"/>
      <c r="H13" s="58"/>
      <c r="I13" s="58"/>
      <c r="J13" s="59"/>
    </row>
    <row r="14" customFormat="false" ht="15" hidden="false" customHeight="false" outlineLevel="0" collapsed="false">
      <c r="A14" s="55" t="s">
        <v>26778</v>
      </c>
      <c r="B14" s="65"/>
      <c r="C14" s="66"/>
      <c r="D14" s="66"/>
      <c r="E14" s="57"/>
      <c r="F14" s="58"/>
      <c r="G14" s="58"/>
      <c r="H14" s="58"/>
      <c r="I14" s="58"/>
      <c r="J14" s="59"/>
    </row>
    <row r="15" customFormat="false" ht="15" hidden="false" customHeight="false" outlineLevel="0" collapsed="false">
      <c r="A15" s="55" t="s">
        <v>26779</v>
      </c>
      <c r="B15" s="70" t="n">
        <v>1212</v>
      </c>
      <c r="C15" s="66"/>
      <c r="D15" s="66"/>
      <c r="E15" s="57"/>
      <c r="F15" s="58"/>
      <c r="G15" s="58"/>
      <c r="H15" s="58"/>
      <c r="I15" s="58"/>
      <c r="J15" s="59"/>
    </row>
    <row r="16" customFormat="false" ht="15" hidden="false" customHeight="false" outlineLevel="0" collapsed="false">
      <c r="A16" s="55" t="s">
        <v>26780</v>
      </c>
      <c r="B16" s="66" t="s">
        <v>26781</v>
      </c>
      <c r="C16" s="66"/>
      <c r="D16" s="66"/>
      <c r="E16" s="57"/>
      <c r="F16" s="58"/>
      <c r="G16" s="58"/>
      <c r="H16" s="58"/>
      <c r="I16" s="58"/>
      <c r="J16" s="59"/>
    </row>
    <row r="17" customFormat="false" ht="15" hidden="false" customHeight="false" outlineLevel="0" collapsed="false">
      <c r="A17" s="55" t="s">
        <v>26782</v>
      </c>
      <c r="B17" s="66" t="s">
        <v>26783</v>
      </c>
      <c r="C17" s="66"/>
      <c r="D17" s="66" t="s">
        <v>26784</v>
      </c>
      <c r="E17" s="57"/>
      <c r="F17" s="58"/>
      <c r="G17" s="58"/>
      <c r="H17" s="58"/>
      <c r="I17" s="58"/>
      <c r="J17" s="59"/>
    </row>
    <row r="18" customFormat="false" ht="15" hidden="false" customHeight="false" outlineLevel="0" collapsed="false">
      <c r="A18" s="55" t="s">
        <v>26785</v>
      </c>
      <c r="B18" s="66" t="s">
        <v>26786</v>
      </c>
      <c r="C18" s="66"/>
      <c r="D18" s="66" t="s">
        <v>26787</v>
      </c>
      <c r="E18" s="57"/>
      <c r="F18" s="58"/>
      <c r="G18" s="58"/>
      <c r="H18" s="58"/>
      <c r="I18" s="58"/>
      <c r="J18" s="59"/>
    </row>
    <row r="19" customFormat="false" ht="15" hidden="false" customHeight="false" outlineLevel="0" collapsed="false">
      <c r="A19" s="55" t="s">
        <v>26788</v>
      </c>
      <c r="B19" s="66"/>
      <c r="C19" s="66"/>
      <c r="D19" s="66" t="s">
        <v>26789</v>
      </c>
      <c r="E19" s="57"/>
      <c r="F19" s="58"/>
      <c r="G19" s="58"/>
      <c r="H19" s="58"/>
      <c r="I19" s="58"/>
      <c r="J19" s="59"/>
    </row>
    <row r="20" customFormat="false" ht="15" hidden="false" customHeight="false" outlineLevel="0" collapsed="false">
      <c r="A20" s="55" t="s">
        <v>26790</v>
      </c>
      <c r="B20" s="72" t="n">
        <v>50</v>
      </c>
      <c r="C20" s="66"/>
      <c r="D20" s="66"/>
      <c r="E20" s="57" t="s">
        <v>26791</v>
      </c>
      <c r="F20" s="58"/>
      <c r="G20" s="58"/>
      <c r="H20" s="58"/>
      <c r="I20" s="58"/>
      <c r="J20" s="59"/>
    </row>
    <row r="21" customFormat="false" ht="15" hidden="false" customHeight="false" outlineLevel="0" collapsed="false">
      <c r="A21" s="55" t="s">
        <v>26792</v>
      </c>
      <c r="B21" s="73"/>
      <c r="C21" s="56"/>
      <c r="D21" s="56"/>
      <c r="E21" s="57"/>
      <c r="F21" s="58"/>
      <c r="G21" s="58"/>
      <c r="H21" s="58"/>
      <c r="I21" s="58"/>
      <c r="J21" s="59"/>
    </row>
    <row r="22" customFormat="false" ht="15" hidden="false" customHeight="false" outlineLevel="0" collapsed="false">
      <c r="A22" s="74"/>
      <c r="B22" s="75"/>
      <c r="C22" s="75"/>
      <c r="D22" s="75"/>
      <c r="E22" s="76"/>
      <c r="F22" s="77"/>
      <c r="G22" s="77"/>
      <c r="H22" s="77"/>
      <c r="I22" s="77"/>
      <c r="J22" s="78"/>
    </row>
    <row r="45" customFormat="false" ht="14.45" hidden="false" customHeight="true" outlineLevel="0" collapsed="false"/>
  </sheetData>
  <mergeCells count="1">
    <mergeCell ref="A1:J1"/>
  </mergeCells>
  <hyperlinks>
    <hyperlink ref="E12" r:id="rId1" display="http://www.arsal.al.gov.br/tarifas/transporte/"/>
    <hyperlink ref="E13" r:id="rId2" display="https://www.ibge.gov.br/estatisticas/economicas/precos-e-custos"/>
  </hyperlink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sheetPr filterMode="false">
    <tabColor rgb="FFFF0000"/>
    <pageSetUpPr fitToPage="false"/>
  </sheetPr>
  <dimension ref="B1:F110"/>
  <sheetViews>
    <sheetView showFormulas="false" showGridLines="false" showRowColHeaders="true" showZeros="true" rightToLeft="false" tabSelected="false" showOutlineSymbols="true" defaultGridColor="true" view="pageBreakPreview" topLeftCell="A104" colorId="64" zoomScale="90" zoomScaleNormal="100" zoomScalePageLayoutView="90" workbookViewId="0">
      <selection pane="topLeft" activeCell="G62" activeCellId="0" sqref="G62"/>
    </sheetView>
  </sheetViews>
  <sheetFormatPr defaultRowHeight="12.75" outlineLevelRow="0" outlineLevelCol="0"/>
  <cols>
    <col collapsed="false" customWidth="true" hidden="false" outlineLevel="0" max="1" min="1" style="79" width="3.29"/>
    <col collapsed="false" customWidth="true" hidden="false" outlineLevel="0" max="2" min="2" style="80" width="10.58"/>
    <col collapsed="false" customWidth="true" hidden="false" outlineLevel="0" max="3" min="3" style="80" width="89.7"/>
    <col collapsed="false" customWidth="true" hidden="true" outlineLevel="0" max="4" min="4" style="81" width="10.58"/>
    <col collapsed="false" customWidth="true" hidden="false" outlineLevel="0" max="5" min="5" style="82" width="10.58"/>
    <col collapsed="false" customWidth="true" hidden="false" outlineLevel="0" max="6" min="6" style="80" width="13.29"/>
    <col collapsed="false" customWidth="true" hidden="false" outlineLevel="0" max="7" min="7" style="79" width="3.29"/>
    <col collapsed="false" customWidth="true" hidden="false" outlineLevel="0" max="1025" min="8" style="79" width="9.14"/>
  </cols>
  <sheetData>
    <row r="1" customFormat="false" ht="18" hidden="false" customHeight="true" outlineLevel="0" collapsed="false">
      <c r="B1" s="83"/>
      <c r="C1" s="83"/>
      <c r="D1" s="83"/>
      <c r="E1" s="83"/>
      <c r="F1" s="83"/>
    </row>
    <row r="2" s="84" customFormat="true" ht="15" hidden="false" customHeight="true" outlineLevel="0" collapsed="false">
      <c r="B2" s="85" t="s">
        <v>26793</v>
      </c>
      <c r="C2" s="85" t="s">
        <v>26794</v>
      </c>
      <c r="D2" s="86" t="s">
        <v>26795</v>
      </c>
      <c r="E2" s="87" t="s">
        <v>26796</v>
      </c>
      <c r="F2" s="88" t="s">
        <v>26797</v>
      </c>
    </row>
    <row r="3" s="84" customFormat="true" ht="15" hidden="false" customHeight="true" outlineLevel="0" collapsed="false">
      <c r="B3" s="85"/>
      <c r="C3" s="85"/>
      <c r="D3" s="86"/>
      <c r="E3" s="87"/>
      <c r="F3" s="88"/>
    </row>
    <row r="4" s="89" customFormat="true" ht="13.5" hidden="true" customHeight="true" outlineLevel="0" collapsed="false">
      <c r="B4" s="90"/>
      <c r="C4" s="91" t="s">
        <v>26798</v>
      </c>
      <c r="D4" s="92"/>
      <c r="E4" s="90"/>
      <c r="F4" s="93"/>
    </row>
    <row r="5" s="89" customFormat="true" ht="13.5" hidden="true" customHeight="true" outlineLevel="0" collapsed="false">
      <c r="B5" s="94" t="s">
        <v>26799</v>
      </c>
      <c r="C5" s="95" t="s">
        <v>26800</v>
      </c>
      <c r="D5" s="96"/>
      <c r="E5" s="97" t="s">
        <v>26801</v>
      </c>
      <c r="F5" s="98" t="n">
        <v>1</v>
      </c>
    </row>
    <row r="6" s="89" customFormat="true" ht="13.5" hidden="true" customHeight="true" outlineLevel="0" collapsed="false">
      <c r="B6" s="94" t="s">
        <v>26802</v>
      </c>
      <c r="C6" s="99" t="s">
        <v>26803</v>
      </c>
      <c r="D6" s="100"/>
      <c r="E6" s="101" t="s">
        <v>26801</v>
      </c>
      <c r="F6" s="102" t="n">
        <v>1</v>
      </c>
    </row>
    <row r="7" s="89" customFormat="true" ht="13.5" hidden="true" customHeight="true" outlineLevel="0" collapsed="false">
      <c r="B7" s="94" t="s">
        <v>26804</v>
      </c>
      <c r="C7" s="99" t="s">
        <v>26805</v>
      </c>
      <c r="D7" s="100"/>
      <c r="E7" s="101" t="s">
        <v>26801</v>
      </c>
      <c r="F7" s="102" t="n">
        <v>1</v>
      </c>
    </row>
    <row r="8" s="89" customFormat="true" ht="13.5" hidden="true" customHeight="true" outlineLevel="0" collapsed="false">
      <c r="B8" s="94" t="s">
        <v>26806</v>
      </c>
      <c r="C8" s="99" t="s">
        <v>26807</v>
      </c>
      <c r="D8" s="100"/>
      <c r="E8" s="101" t="s">
        <v>1823</v>
      </c>
      <c r="F8" s="102" t="n">
        <v>5.7</v>
      </c>
    </row>
    <row r="9" s="89" customFormat="true" ht="13.5" hidden="true" customHeight="true" outlineLevel="0" collapsed="false">
      <c r="B9" s="94" t="s">
        <v>26808</v>
      </c>
      <c r="C9" s="99" t="s">
        <v>26809</v>
      </c>
      <c r="D9" s="100"/>
      <c r="E9" s="101" t="s">
        <v>1443</v>
      </c>
      <c r="F9" s="102" t="n">
        <v>24</v>
      </c>
    </row>
    <row r="10" s="89" customFormat="true" ht="13.5" hidden="true" customHeight="true" outlineLevel="0" collapsed="false">
      <c r="B10" s="95"/>
      <c r="C10" s="103"/>
      <c r="D10" s="92"/>
      <c r="E10" s="95"/>
      <c r="F10" s="104"/>
    </row>
    <row r="11" s="89" customFormat="true" ht="13.5" hidden="true" customHeight="true" outlineLevel="0" collapsed="false">
      <c r="B11" s="105"/>
      <c r="C11" s="106" t="s">
        <v>26810</v>
      </c>
      <c r="D11" s="107"/>
      <c r="E11" s="90"/>
      <c r="F11" s="108"/>
    </row>
    <row r="12" s="89" customFormat="true" ht="13.5" hidden="true" customHeight="true" outlineLevel="0" collapsed="false">
      <c r="B12" s="109" t="s">
        <v>26811</v>
      </c>
      <c r="C12" s="110" t="s">
        <v>5400</v>
      </c>
      <c r="D12" s="96"/>
      <c r="E12" s="109" t="s">
        <v>1443</v>
      </c>
      <c r="F12" s="111" t="n">
        <v>48702.9</v>
      </c>
    </row>
    <row r="13" s="112" customFormat="true" ht="12.75" hidden="true" customHeight="false" outlineLevel="0" collapsed="false">
      <c r="B13" s="109" t="s">
        <v>26812</v>
      </c>
      <c r="C13" s="110" t="s">
        <v>5404</v>
      </c>
      <c r="D13" s="96"/>
      <c r="E13" s="109" t="s">
        <v>8</v>
      </c>
      <c r="F13" s="111" t="n">
        <v>20</v>
      </c>
    </row>
    <row r="14" s="112" customFormat="true" ht="12.75" hidden="true" customHeight="false" outlineLevel="0" collapsed="false">
      <c r="B14" s="109" t="s">
        <v>26813</v>
      </c>
      <c r="C14" s="110" t="s">
        <v>5405</v>
      </c>
      <c r="D14" s="96"/>
      <c r="E14" s="109" t="s">
        <v>8</v>
      </c>
      <c r="F14" s="111" t="n">
        <v>10</v>
      </c>
    </row>
    <row r="15" s="112" customFormat="true" ht="25.5" hidden="true" customHeight="false" outlineLevel="0" collapsed="false">
      <c r="B15" s="109" t="s">
        <v>26814</v>
      </c>
      <c r="C15" s="110" t="s">
        <v>5742</v>
      </c>
      <c r="D15" s="96"/>
      <c r="E15" s="109" t="s">
        <v>4274</v>
      </c>
      <c r="F15" s="111" t="n">
        <v>14610.87</v>
      </c>
    </row>
    <row r="16" s="112" customFormat="true" ht="12.75" hidden="true" customHeight="false" outlineLevel="0" collapsed="false">
      <c r="B16" s="109" t="s">
        <v>26815</v>
      </c>
      <c r="C16" s="110" t="s">
        <v>5832</v>
      </c>
      <c r="D16" s="96"/>
      <c r="E16" s="109" t="s">
        <v>5826</v>
      </c>
      <c r="F16" s="113" t="n">
        <v>58443.48</v>
      </c>
    </row>
    <row r="17" s="112" customFormat="true" ht="12.75" hidden="true" customHeight="false" outlineLevel="0" collapsed="false">
      <c r="B17" s="109" t="s">
        <v>26816</v>
      </c>
      <c r="C17" s="110" t="s">
        <v>4595</v>
      </c>
      <c r="D17" s="114"/>
      <c r="E17" s="109" t="s">
        <v>204</v>
      </c>
      <c r="F17" s="113" t="n">
        <v>9740.58</v>
      </c>
    </row>
    <row r="18" s="112" customFormat="true" ht="25.5" hidden="true" customHeight="false" outlineLevel="0" collapsed="false">
      <c r="B18" s="109" t="s">
        <v>26817</v>
      </c>
      <c r="C18" s="110" t="s">
        <v>5474</v>
      </c>
      <c r="D18" s="114"/>
      <c r="E18" s="109" t="s">
        <v>204</v>
      </c>
      <c r="F18" s="113" t="n">
        <v>5527.79</v>
      </c>
    </row>
    <row r="19" s="112" customFormat="true" ht="25.5" hidden="true" customHeight="false" outlineLevel="0" collapsed="false">
      <c r="B19" s="109" t="s">
        <v>26818</v>
      </c>
      <c r="C19" s="110" t="s">
        <v>5462</v>
      </c>
      <c r="D19" s="114"/>
      <c r="E19" s="109" t="s">
        <v>204</v>
      </c>
      <c r="F19" s="113" t="n">
        <v>139.13</v>
      </c>
    </row>
    <row r="20" s="112" customFormat="true" ht="25.5" hidden="true" customHeight="false" outlineLevel="0" collapsed="false">
      <c r="B20" s="109" t="s">
        <v>26819</v>
      </c>
      <c r="C20" s="110" t="s">
        <v>5480</v>
      </c>
      <c r="D20" s="114"/>
      <c r="E20" s="109" t="s">
        <v>204</v>
      </c>
      <c r="F20" s="113" t="n">
        <v>6687.35</v>
      </c>
    </row>
    <row r="21" s="112" customFormat="true" ht="25.5" hidden="true" customHeight="false" outlineLevel="0" collapsed="false">
      <c r="B21" s="109" t="s">
        <v>26820</v>
      </c>
      <c r="C21" s="110" t="s">
        <v>5486</v>
      </c>
      <c r="D21" s="114"/>
      <c r="E21" s="109" t="s">
        <v>204</v>
      </c>
      <c r="F21" s="113" t="n">
        <v>553.7</v>
      </c>
    </row>
    <row r="22" s="112" customFormat="true" ht="12.75" hidden="true" customHeight="false" outlineLevel="0" collapsed="false">
      <c r="B22" s="109" t="s">
        <v>26821</v>
      </c>
      <c r="C22" s="110" t="s">
        <v>5397</v>
      </c>
      <c r="D22" s="114"/>
      <c r="E22" s="109" t="s">
        <v>204</v>
      </c>
      <c r="F22" s="113" t="n">
        <v>4298.67</v>
      </c>
    </row>
    <row r="23" s="112" customFormat="true" ht="12.75" hidden="true" customHeight="false" outlineLevel="0" collapsed="false">
      <c r="B23" s="109" t="s">
        <v>26822</v>
      </c>
      <c r="C23" s="110" t="s">
        <v>5396</v>
      </c>
      <c r="D23" s="114"/>
      <c r="E23" s="109" t="s">
        <v>204</v>
      </c>
      <c r="F23" s="113" t="n">
        <v>6027.71</v>
      </c>
    </row>
    <row r="24" s="112" customFormat="true" ht="12.75" hidden="true" customHeight="false" outlineLevel="0" collapsed="false">
      <c r="B24" s="109" t="s">
        <v>26823</v>
      </c>
      <c r="C24" s="110" t="s">
        <v>5666</v>
      </c>
      <c r="D24" s="114"/>
      <c r="E24" s="109" t="s">
        <v>1823</v>
      </c>
      <c r="F24" s="113" t="n">
        <v>2.65</v>
      </c>
    </row>
    <row r="25" s="112" customFormat="true" ht="12.75" hidden="true" customHeight="false" outlineLevel="0" collapsed="false">
      <c r="B25" s="109"/>
      <c r="C25" s="110"/>
      <c r="D25" s="114"/>
      <c r="E25" s="109"/>
      <c r="F25" s="115"/>
    </row>
    <row r="26" s="112" customFormat="true" ht="12.75" hidden="true" customHeight="false" outlineLevel="0" collapsed="false">
      <c r="B26" s="109"/>
      <c r="C26" s="116" t="s">
        <v>26824</v>
      </c>
      <c r="D26" s="117"/>
      <c r="E26" s="109"/>
      <c r="F26" s="115"/>
    </row>
    <row r="27" s="112" customFormat="true" ht="12.75" hidden="true" customHeight="false" outlineLevel="0" collapsed="false">
      <c r="B27" s="109" t="s">
        <v>26825</v>
      </c>
      <c r="C27" s="110" t="s">
        <v>4458</v>
      </c>
      <c r="D27" s="117"/>
      <c r="E27" s="109" t="s">
        <v>1443</v>
      </c>
      <c r="F27" s="115" t="n">
        <v>12314.09</v>
      </c>
    </row>
    <row r="28" s="112" customFormat="true" ht="12.75" hidden="true" customHeight="false" outlineLevel="0" collapsed="false">
      <c r="B28" s="109" t="s">
        <v>26826</v>
      </c>
      <c r="C28" s="110" t="s">
        <v>4465</v>
      </c>
      <c r="D28" s="117"/>
      <c r="E28" s="109" t="s">
        <v>204</v>
      </c>
      <c r="F28" s="115" t="n">
        <v>1820.72</v>
      </c>
    </row>
    <row r="29" s="112" customFormat="true" ht="12.75" hidden="true" customHeight="false" outlineLevel="0" collapsed="false">
      <c r="B29" s="109" t="s">
        <v>26827</v>
      </c>
      <c r="C29" s="110" t="s">
        <v>5829</v>
      </c>
      <c r="D29" s="117"/>
      <c r="E29" s="109" t="s">
        <v>5826</v>
      </c>
      <c r="F29" s="115" t="n">
        <v>78409.13</v>
      </c>
    </row>
    <row r="30" s="112" customFormat="true" ht="12.75" hidden="true" customHeight="false" outlineLevel="0" collapsed="false">
      <c r="B30" s="109" t="s">
        <v>26828</v>
      </c>
      <c r="C30" s="110" t="s">
        <v>4332</v>
      </c>
      <c r="D30" s="117"/>
      <c r="E30" s="109" t="s">
        <v>204</v>
      </c>
      <c r="F30" s="115" t="n">
        <v>1760.09</v>
      </c>
    </row>
    <row r="31" s="112" customFormat="true" ht="12.75" hidden="true" customHeight="false" outlineLevel="0" collapsed="false">
      <c r="B31" s="109" t="s">
        <v>26829</v>
      </c>
      <c r="C31" s="110" t="s">
        <v>5829</v>
      </c>
      <c r="D31" s="117"/>
      <c r="E31" s="109" t="s">
        <v>5826</v>
      </c>
      <c r="F31" s="115" t="n">
        <v>3020.31</v>
      </c>
    </row>
    <row r="32" s="112" customFormat="true" ht="12.75" hidden="true" customHeight="false" outlineLevel="0" collapsed="false">
      <c r="B32" s="109" t="s">
        <v>26830</v>
      </c>
      <c r="C32" s="110" t="s">
        <v>5831</v>
      </c>
      <c r="D32" s="117"/>
      <c r="E32" s="109" t="s">
        <v>5826</v>
      </c>
      <c r="F32" s="115" t="n">
        <v>216843.09</v>
      </c>
    </row>
    <row r="33" s="112" customFormat="true" ht="12.75" hidden="true" customHeight="false" outlineLevel="0" collapsed="false">
      <c r="B33" s="109" t="s">
        <v>26831</v>
      </c>
      <c r="C33" s="110" t="s">
        <v>4378</v>
      </c>
      <c r="D33" s="117"/>
      <c r="E33" s="109" t="s">
        <v>1443</v>
      </c>
      <c r="F33" s="115" t="n">
        <v>15249.57</v>
      </c>
    </row>
    <row r="34" s="112" customFormat="true" ht="12.75" hidden="true" customHeight="false" outlineLevel="0" collapsed="false">
      <c r="B34" s="109" t="s">
        <v>26832</v>
      </c>
      <c r="C34" s="110" t="s">
        <v>4414</v>
      </c>
      <c r="D34" s="117"/>
      <c r="E34" s="109" t="s">
        <v>1443</v>
      </c>
      <c r="F34" s="115" t="n">
        <v>18274.88</v>
      </c>
    </row>
    <row r="35" s="112" customFormat="true" ht="12.75" hidden="true" customHeight="false" outlineLevel="0" collapsed="false">
      <c r="B35" s="109" t="s">
        <v>26833</v>
      </c>
      <c r="C35" s="110" t="s">
        <v>4351</v>
      </c>
      <c r="D35" s="117"/>
      <c r="E35" s="109" t="s">
        <v>4274</v>
      </c>
      <c r="F35" s="115" t="n">
        <v>1814.8</v>
      </c>
    </row>
    <row r="36" s="112" customFormat="true" ht="25.5" hidden="true" customHeight="false" outlineLevel="0" collapsed="false">
      <c r="B36" s="109" t="s">
        <v>26834</v>
      </c>
      <c r="C36" s="110" t="s">
        <v>5803</v>
      </c>
      <c r="D36" s="117"/>
      <c r="E36" s="109" t="s">
        <v>4274</v>
      </c>
      <c r="F36" s="115" t="n">
        <v>1814.8</v>
      </c>
    </row>
    <row r="37" s="112" customFormat="true" ht="12.75" hidden="true" customHeight="false" outlineLevel="0" collapsed="false">
      <c r="B37" s="109" t="s">
        <v>26835</v>
      </c>
      <c r="C37" s="110" t="s">
        <v>5829</v>
      </c>
      <c r="D37" s="117"/>
      <c r="E37" s="109" t="s">
        <v>5826</v>
      </c>
      <c r="F37" s="115" t="n">
        <v>1415.54</v>
      </c>
    </row>
    <row r="38" s="112" customFormat="true" ht="12.75" hidden="true" customHeight="false" outlineLevel="0" collapsed="false">
      <c r="B38" s="109" t="s">
        <v>26836</v>
      </c>
      <c r="C38" s="110" t="s">
        <v>5831</v>
      </c>
      <c r="D38" s="117"/>
      <c r="E38" s="109" t="s">
        <v>5826</v>
      </c>
      <c r="F38" s="115" t="n">
        <v>101628.8</v>
      </c>
    </row>
    <row r="39" s="112" customFormat="true" ht="12.75" hidden="true" customHeight="false" outlineLevel="0" collapsed="false">
      <c r="B39" s="109"/>
      <c r="C39" s="116" t="s">
        <v>26837</v>
      </c>
      <c r="D39" s="117"/>
      <c r="E39" s="109"/>
      <c r="F39" s="115"/>
    </row>
    <row r="40" s="112" customFormat="true" ht="12.75" hidden="true" customHeight="false" outlineLevel="0" collapsed="false">
      <c r="B40" s="109" t="s">
        <v>26838</v>
      </c>
      <c r="C40" s="110" t="s">
        <v>26839</v>
      </c>
      <c r="D40" s="117"/>
      <c r="E40" s="109" t="s">
        <v>4274</v>
      </c>
      <c r="F40" s="115" t="n">
        <v>99.81</v>
      </c>
    </row>
    <row r="41" s="112" customFormat="true" ht="12.75" hidden="true" customHeight="false" outlineLevel="0" collapsed="false">
      <c r="B41" s="109" t="s">
        <v>26840</v>
      </c>
      <c r="C41" s="110" t="s">
        <v>26841</v>
      </c>
      <c r="D41" s="118"/>
      <c r="E41" s="109" t="s">
        <v>4274</v>
      </c>
      <c r="F41" s="119" t="n">
        <v>18.24</v>
      </c>
    </row>
    <row r="42" s="112" customFormat="true" ht="12.75" hidden="true" customHeight="false" outlineLevel="0" collapsed="false">
      <c r="B42" s="109" t="s">
        <v>26842</v>
      </c>
      <c r="C42" s="110" t="s">
        <v>26843</v>
      </c>
      <c r="D42" s="118" t="n">
        <v>4.06</v>
      </c>
      <c r="E42" s="109" t="s">
        <v>4274</v>
      </c>
      <c r="F42" s="119" t="n">
        <v>7.29</v>
      </c>
    </row>
    <row r="43" s="112" customFormat="true" ht="12.75" hidden="true" customHeight="false" outlineLevel="0" collapsed="false">
      <c r="B43" s="109"/>
      <c r="C43" s="116" t="s">
        <v>26844</v>
      </c>
      <c r="D43" s="118"/>
      <c r="E43" s="109"/>
      <c r="F43" s="102"/>
    </row>
    <row r="44" s="112" customFormat="true" ht="12.75" hidden="true" customHeight="false" outlineLevel="0" collapsed="false">
      <c r="B44" s="109" t="s">
        <v>26845</v>
      </c>
      <c r="C44" s="110" t="s">
        <v>26839</v>
      </c>
      <c r="D44" s="118" t="n">
        <v>10.13</v>
      </c>
      <c r="E44" s="109" t="s">
        <v>4274</v>
      </c>
      <c r="F44" s="119" t="n">
        <v>99.81</v>
      </c>
    </row>
    <row r="45" s="112" customFormat="true" ht="12.75" hidden="true" customHeight="false" outlineLevel="0" collapsed="false">
      <c r="B45" s="109" t="s">
        <v>26846</v>
      </c>
      <c r="C45" s="110" t="s">
        <v>26841</v>
      </c>
      <c r="D45" s="118" t="n">
        <v>102</v>
      </c>
      <c r="E45" s="109" t="s">
        <v>4274</v>
      </c>
      <c r="F45" s="119" t="n">
        <v>18.24</v>
      </c>
    </row>
    <row r="46" s="112" customFormat="true" ht="12.75" hidden="true" customHeight="false" outlineLevel="0" collapsed="false">
      <c r="B46" s="109" t="s">
        <v>26847</v>
      </c>
      <c r="C46" s="110" t="s">
        <v>26843</v>
      </c>
      <c r="D46" s="118"/>
      <c r="E46" s="109" t="s">
        <v>4274</v>
      </c>
      <c r="F46" s="119" t="n">
        <v>7.29</v>
      </c>
    </row>
    <row r="47" s="112" customFormat="true" ht="12.75" hidden="true" customHeight="false" outlineLevel="0" collapsed="false">
      <c r="B47" s="109"/>
      <c r="C47" s="110"/>
      <c r="D47" s="118"/>
      <c r="E47" s="109"/>
      <c r="F47" s="102"/>
    </row>
    <row r="48" s="112" customFormat="true" ht="12.75" hidden="true" customHeight="false" outlineLevel="0" collapsed="false">
      <c r="B48" s="109"/>
      <c r="C48" s="116" t="s">
        <v>26848</v>
      </c>
      <c r="D48" s="118"/>
      <c r="E48" s="109"/>
      <c r="F48" s="102"/>
    </row>
    <row r="49" s="112" customFormat="true" ht="12.75" hidden="true" customHeight="false" outlineLevel="0" collapsed="false">
      <c r="B49" s="109" t="s">
        <v>26849</v>
      </c>
      <c r="C49" s="110" t="s">
        <v>26850</v>
      </c>
      <c r="D49" s="118"/>
      <c r="E49" s="109" t="s">
        <v>87</v>
      </c>
      <c r="F49" s="102" t="n">
        <v>696</v>
      </c>
    </row>
    <row r="50" s="112" customFormat="true" ht="16.15" hidden="true" customHeight="true" outlineLevel="0" collapsed="false">
      <c r="B50" s="109" t="s">
        <v>26851</v>
      </c>
      <c r="C50" s="110" t="s">
        <v>26852</v>
      </c>
      <c r="D50" s="118" t="n">
        <v>10.13</v>
      </c>
      <c r="E50" s="109" t="s">
        <v>87</v>
      </c>
      <c r="F50" s="102" t="n">
        <v>643.6</v>
      </c>
    </row>
    <row r="51" s="112" customFormat="true" ht="16.15" hidden="true" customHeight="true" outlineLevel="0" collapsed="false">
      <c r="B51" s="109" t="s">
        <v>26853</v>
      </c>
      <c r="C51" s="110" t="s">
        <v>26854</v>
      </c>
      <c r="D51" s="118" t="n">
        <v>102</v>
      </c>
      <c r="E51" s="109" t="s">
        <v>87</v>
      </c>
      <c r="F51" s="102" t="n">
        <v>52.4</v>
      </c>
    </row>
    <row r="52" s="112" customFormat="true" ht="12.75" hidden="true" customHeight="false" outlineLevel="0" collapsed="false">
      <c r="B52" s="109" t="s">
        <v>26855</v>
      </c>
      <c r="C52" s="110" t="s">
        <v>3259</v>
      </c>
      <c r="D52" s="118"/>
      <c r="E52" s="109" t="s">
        <v>87</v>
      </c>
      <c r="F52" s="102" t="n">
        <v>100</v>
      </c>
    </row>
    <row r="53" s="112" customFormat="true" ht="12.75" hidden="true" customHeight="false" outlineLevel="0" collapsed="false">
      <c r="B53" s="109" t="s">
        <v>26856</v>
      </c>
      <c r="C53" s="110" t="s">
        <v>3131</v>
      </c>
      <c r="D53" s="118"/>
      <c r="E53" s="109" t="s">
        <v>8</v>
      </c>
      <c r="F53" s="102" t="n">
        <v>5</v>
      </c>
    </row>
    <row r="54" s="112" customFormat="true" ht="12.75" hidden="true" customHeight="false" outlineLevel="0" collapsed="false">
      <c r="B54" s="109" t="s">
        <v>26857</v>
      </c>
      <c r="C54" s="110" t="s">
        <v>3012</v>
      </c>
      <c r="D54" s="118"/>
      <c r="E54" s="109" t="s">
        <v>87</v>
      </c>
      <c r="F54" s="102" t="n">
        <v>12.4</v>
      </c>
    </row>
    <row r="55" s="112" customFormat="true" ht="12.75" hidden="true" customHeight="false" outlineLevel="0" collapsed="false">
      <c r="B55" s="120" t="s">
        <v>26858</v>
      </c>
      <c r="C55" s="121" t="s">
        <v>26859</v>
      </c>
      <c r="D55" s="122"/>
      <c r="E55" s="120" t="s">
        <v>8</v>
      </c>
      <c r="F55" s="123" t="n">
        <v>5</v>
      </c>
    </row>
    <row r="56" s="112" customFormat="true" ht="12.75" hidden="false" customHeight="false" outlineLevel="0" collapsed="false">
      <c r="B56" s="109" t="s">
        <v>26860</v>
      </c>
      <c r="C56" s="110" t="s">
        <v>2756</v>
      </c>
      <c r="D56" s="117"/>
      <c r="E56" s="109" t="s">
        <v>8</v>
      </c>
      <c r="F56" s="111" t="n">
        <v>1</v>
      </c>
    </row>
    <row r="57" s="112" customFormat="true" ht="12.75" hidden="false" customHeight="false" outlineLevel="0" collapsed="false">
      <c r="B57" s="109" t="s">
        <v>26861</v>
      </c>
      <c r="C57" s="124" t="s">
        <v>4797</v>
      </c>
      <c r="D57" s="118"/>
      <c r="E57" s="125" t="s">
        <v>204</v>
      </c>
      <c r="F57" s="111" t="n">
        <v>117.36</v>
      </c>
    </row>
    <row r="58" s="112" customFormat="true" ht="12.75" hidden="false" customHeight="false" outlineLevel="0" collapsed="false">
      <c r="B58" s="109" t="s">
        <v>26862</v>
      </c>
      <c r="C58" s="126" t="s">
        <v>4804</v>
      </c>
      <c r="D58" s="96"/>
      <c r="E58" s="125" t="s">
        <v>204</v>
      </c>
      <c r="F58" s="111" t="n">
        <v>75.5</v>
      </c>
    </row>
    <row r="59" s="112" customFormat="true" ht="12.75" hidden="false" customHeight="false" outlineLevel="0" collapsed="false">
      <c r="B59" s="109" t="s">
        <v>26863</v>
      </c>
      <c r="C59" s="124" t="s">
        <v>26864</v>
      </c>
      <c r="D59" s="118"/>
      <c r="E59" s="125" t="s">
        <v>87</v>
      </c>
      <c r="F59" s="111" t="n">
        <v>29</v>
      </c>
    </row>
    <row r="60" s="112" customFormat="true" ht="12.75" hidden="false" customHeight="false" outlineLevel="0" collapsed="false">
      <c r="B60" s="109" t="s">
        <v>26865</v>
      </c>
      <c r="C60" s="127" t="s">
        <v>26866</v>
      </c>
      <c r="D60" s="118"/>
      <c r="E60" s="125" t="s">
        <v>87</v>
      </c>
      <c r="F60" s="111" t="n">
        <v>16</v>
      </c>
    </row>
    <row r="61" s="112" customFormat="true" ht="12.75" hidden="false" customHeight="false" outlineLevel="0" collapsed="false">
      <c r="B61" s="109" t="s">
        <v>26867</v>
      </c>
      <c r="C61" s="124" t="s">
        <v>26868</v>
      </c>
      <c r="D61" s="118"/>
      <c r="E61" s="109" t="s">
        <v>87</v>
      </c>
      <c r="F61" s="111" t="n">
        <v>13</v>
      </c>
    </row>
    <row r="62" s="112" customFormat="true" ht="12.75" hidden="false" customHeight="false" outlineLevel="0" collapsed="false">
      <c r="B62" s="109" t="s">
        <v>26869</v>
      </c>
      <c r="C62" s="110" t="s">
        <v>26870</v>
      </c>
      <c r="D62" s="118"/>
      <c r="E62" s="109" t="s">
        <v>8</v>
      </c>
      <c r="F62" s="128" t="n">
        <v>4</v>
      </c>
    </row>
    <row r="63" s="112" customFormat="true" ht="20.45" hidden="false" customHeight="true" outlineLevel="0" collapsed="false">
      <c r="B63" s="129" t="s">
        <v>26871</v>
      </c>
      <c r="C63" s="130" t="s">
        <v>26872</v>
      </c>
      <c r="D63" s="131"/>
      <c r="E63" s="129" t="s">
        <v>8</v>
      </c>
      <c r="F63" s="115" t="n">
        <v>1</v>
      </c>
    </row>
    <row r="64" s="112" customFormat="true" ht="19.9" hidden="false" customHeight="true" outlineLevel="0" collapsed="false">
      <c r="B64" s="129" t="s">
        <v>26873</v>
      </c>
      <c r="C64" s="130" t="s">
        <v>26874</v>
      </c>
      <c r="D64" s="131"/>
      <c r="E64" s="129" t="s">
        <v>8</v>
      </c>
      <c r="F64" s="115" t="n">
        <v>2</v>
      </c>
    </row>
    <row r="65" s="112" customFormat="true" ht="12.75" hidden="false" customHeight="false" outlineLevel="0" collapsed="false">
      <c r="B65" s="109" t="s">
        <v>26875</v>
      </c>
      <c r="C65" s="110" t="s">
        <v>1753</v>
      </c>
      <c r="D65" s="118"/>
      <c r="E65" s="109" t="s">
        <v>204</v>
      </c>
      <c r="F65" s="128" t="n">
        <v>46.4</v>
      </c>
    </row>
    <row r="66" s="112" customFormat="true" ht="12.75" hidden="false" customHeight="false" outlineLevel="0" collapsed="false">
      <c r="B66" s="109"/>
      <c r="C66" s="110"/>
      <c r="D66" s="118"/>
      <c r="E66" s="109"/>
      <c r="F66" s="128"/>
    </row>
    <row r="67" s="112" customFormat="true" ht="12.75" hidden="false" customHeight="false" outlineLevel="0" collapsed="false">
      <c r="B67" s="109"/>
      <c r="C67" s="116" t="s">
        <v>26876</v>
      </c>
      <c r="D67" s="118"/>
      <c r="E67" s="109"/>
      <c r="F67" s="102"/>
    </row>
    <row r="68" s="112" customFormat="true" ht="12.75" hidden="false" customHeight="false" outlineLevel="0" collapsed="false">
      <c r="B68" s="109" t="s">
        <v>26877</v>
      </c>
      <c r="C68" s="110" t="s">
        <v>26878</v>
      </c>
      <c r="D68" s="118"/>
      <c r="E68" s="109" t="s">
        <v>1443</v>
      </c>
      <c r="F68" s="102" t="n">
        <v>997.97</v>
      </c>
    </row>
    <row r="69" s="112" customFormat="true" ht="12.75" hidden="false" customHeight="false" outlineLevel="0" collapsed="false">
      <c r="B69" s="109" t="s">
        <v>26879</v>
      </c>
      <c r="C69" s="110" t="s">
        <v>26880</v>
      </c>
      <c r="D69" s="118"/>
      <c r="E69" s="109" t="s">
        <v>1443</v>
      </c>
      <c r="F69" s="102" t="n">
        <v>395.33</v>
      </c>
    </row>
    <row r="70" s="112" customFormat="true" ht="12.75" hidden="false" customHeight="false" outlineLevel="0" collapsed="false">
      <c r="B70" s="109" t="s">
        <v>26881</v>
      </c>
      <c r="C70" s="110" t="s">
        <v>5208</v>
      </c>
      <c r="D70" s="118"/>
      <c r="E70" s="109" t="s">
        <v>8</v>
      </c>
      <c r="F70" s="102" t="n">
        <v>674</v>
      </c>
    </row>
    <row r="71" s="112" customFormat="true" ht="12.75" hidden="false" customHeight="false" outlineLevel="0" collapsed="false">
      <c r="B71" s="109" t="s">
        <v>26882</v>
      </c>
      <c r="C71" s="110" t="s">
        <v>5216</v>
      </c>
      <c r="D71" s="118"/>
      <c r="E71" s="109" t="s">
        <v>8</v>
      </c>
      <c r="F71" s="102" t="n">
        <v>726</v>
      </c>
    </row>
    <row r="72" s="112" customFormat="true" ht="12.75" hidden="false" customHeight="false" outlineLevel="0" collapsed="false">
      <c r="B72" s="109" t="s">
        <v>26883</v>
      </c>
      <c r="C72" s="110" t="s">
        <v>26884</v>
      </c>
      <c r="D72" s="118"/>
      <c r="E72" s="109" t="s">
        <v>8</v>
      </c>
      <c r="F72" s="102" t="n">
        <v>6</v>
      </c>
    </row>
    <row r="73" s="112" customFormat="true" ht="12.75" hidden="false" customHeight="false" outlineLevel="0" collapsed="false">
      <c r="B73" s="109" t="s">
        <v>26885</v>
      </c>
      <c r="C73" s="110" t="s">
        <v>26886</v>
      </c>
      <c r="D73" s="118"/>
      <c r="E73" s="109" t="s">
        <v>8</v>
      </c>
      <c r="F73" s="102" t="n">
        <v>2</v>
      </c>
    </row>
    <row r="74" s="112" customFormat="true" ht="12.75" hidden="false" customHeight="false" outlineLevel="0" collapsed="false">
      <c r="B74" s="109" t="s">
        <v>26887</v>
      </c>
      <c r="C74" s="110" t="s">
        <v>26888</v>
      </c>
      <c r="D74" s="118"/>
      <c r="E74" s="109" t="s">
        <v>8</v>
      </c>
      <c r="F74" s="102" t="n">
        <v>9</v>
      </c>
    </row>
    <row r="75" s="112" customFormat="true" ht="12.75" hidden="false" customHeight="false" outlineLevel="0" collapsed="false">
      <c r="B75" s="109" t="s">
        <v>26889</v>
      </c>
      <c r="C75" s="110" t="s">
        <v>26890</v>
      </c>
      <c r="D75" s="118"/>
      <c r="E75" s="109" t="s">
        <v>8</v>
      </c>
      <c r="F75" s="102" t="n">
        <v>5</v>
      </c>
    </row>
    <row r="76" s="112" customFormat="true" ht="12.75" hidden="false" customHeight="false" outlineLevel="0" collapsed="false">
      <c r="B76" s="109" t="s">
        <v>26891</v>
      </c>
      <c r="C76" s="110" t="s">
        <v>26892</v>
      </c>
      <c r="D76" s="118"/>
      <c r="E76" s="109" t="s">
        <v>1443</v>
      </c>
      <c r="F76" s="102" t="n">
        <v>5</v>
      </c>
    </row>
    <row r="77" s="112" customFormat="true" ht="12.75" hidden="false" customHeight="false" outlineLevel="0" collapsed="false">
      <c r="B77" s="109" t="s">
        <v>26893</v>
      </c>
      <c r="C77" s="110" t="s">
        <v>26894</v>
      </c>
      <c r="D77" s="118"/>
      <c r="E77" s="109" t="s">
        <v>8</v>
      </c>
      <c r="F77" s="102" t="n">
        <v>35</v>
      </c>
    </row>
    <row r="78" s="112" customFormat="true" ht="12.75" hidden="false" customHeight="false" outlineLevel="0" collapsed="false">
      <c r="B78" s="109" t="s">
        <v>26895</v>
      </c>
      <c r="C78" s="110" t="s">
        <v>26896</v>
      </c>
      <c r="D78" s="118"/>
      <c r="E78" s="109" t="s">
        <v>8</v>
      </c>
      <c r="F78" s="102" t="n">
        <v>24</v>
      </c>
    </row>
    <row r="79" s="112" customFormat="true" ht="12.75" hidden="false" customHeight="false" outlineLevel="0" collapsed="false">
      <c r="B79" s="109" t="s">
        <v>26897</v>
      </c>
      <c r="C79" s="110" t="s">
        <v>26898</v>
      </c>
      <c r="D79" s="118"/>
      <c r="E79" s="109" t="s">
        <v>8</v>
      </c>
      <c r="F79" s="102" t="n">
        <v>17</v>
      </c>
    </row>
    <row r="80" s="112" customFormat="true" ht="12.75" hidden="false" customHeight="false" outlineLevel="0" collapsed="false">
      <c r="B80" s="109" t="s">
        <v>26899</v>
      </c>
      <c r="C80" s="110" t="s">
        <v>26900</v>
      </c>
      <c r="D80" s="118"/>
      <c r="E80" s="109" t="s">
        <v>8</v>
      </c>
      <c r="F80" s="102" t="n">
        <v>10</v>
      </c>
    </row>
    <row r="81" s="112" customFormat="true" ht="12.75" hidden="false" customHeight="false" outlineLevel="0" collapsed="false">
      <c r="B81" s="109" t="s">
        <v>26901</v>
      </c>
      <c r="C81" s="110" t="s">
        <v>26902</v>
      </c>
      <c r="D81" s="118"/>
      <c r="E81" s="109" t="s">
        <v>26903</v>
      </c>
      <c r="F81" s="102" t="n">
        <v>50</v>
      </c>
    </row>
    <row r="82" s="112" customFormat="true" ht="12.75" hidden="false" customHeight="false" outlineLevel="0" collapsed="false">
      <c r="B82" s="109"/>
      <c r="C82" s="110"/>
      <c r="D82" s="118"/>
      <c r="E82" s="109"/>
      <c r="F82" s="102"/>
    </row>
    <row r="83" s="112" customFormat="true" ht="12.75" hidden="false" customHeight="false" outlineLevel="0" collapsed="false">
      <c r="B83" s="132"/>
      <c r="C83" s="133" t="s">
        <v>26904</v>
      </c>
      <c r="D83" s="134"/>
      <c r="E83" s="135"/>
      <c r="F83" s="102"/>
    </row>
    <row r="84" s="112" customFormat="true" ht="12.75" hidden="false" customHeight="false" outlineLevel="0" collapsed="false">
      <c r="B84" s="136" t="s">
        <v>26905</v>
      </c>
      <c r="C84" s="137" t="s">
        <v>4207</v>
      </c>
      <c r="D84" s="138"/>
      <c r="E84" s="136" t="s">
        <v>87</v>
      </c>
      <c r="F84" s="102" t="n">
        <v>1746.82</v>
      </c>
    </row>
    <row r="85" s="112" customFormat="true" ht="12.75" hidden="false" customHeight="false" outlineLevel="0" collapsed="false">
      <c r="B85" s="136" t="s">
        <v>26906</v>
      </c>
      <c r="C85" s="110" t="s">
        <v>26907</v>
      </c>
      <c r="D85" s="138"/>
      <c r="E85" s="109" t="s">
        <v>87</v>
      </c>
      <c r="F85" s="102" t="n">
        <v>1746.82</v>
      </c>
    </row>
    <row r="86" s="112" customFormat="true" ht="12.75" hidden="false" customHeight="false" outlineLevel="0" collapsed="false">
      <c r="B86" s="136" t="s">
        <v>26908</v>
      </c>
      <c r="C86" s="110" t="s">
        <v>26909</v>
      </c>
      <c r="D86" s="138"/>
      <c r="E86" s="109" t="s">
        <v>1443</v>
      </c>
      <c r="F86" s="102" t="n">
        <v>351.25</v>
      </c>
    </row>
    <row r="87" s="112" customFormat="true" ht="12.75" hidden="false" customHeight="false" outlineLevel="0" collapsed="false">
      <c r="B87" s="136" t="s">
        <v>26910</v>
      </c>
      <c r="C87" s="110" t="s">
        <v>4597</v>
      </c>
      <c r="D87" s="138"/>
      <c r="E87" s="109" t="s">
        <v>1443</v>
      </c>
      <c r="F87" s="102" t="n">
        <v>186</v>
      </c>
    </row>
    <row r="88" s="112" customFormat="true" ht="12.75" hidden="false" customHeight="false" outlineLevel="0" collapsed="false">
      <c r="B88" s="136" t="s">
        <v>26911</v>
      </c>
      <c r="C88" s="110" t="s">
        <v>4594</v>
      </c>
      <c r="D88" s="138"/>
      <c r="E88" s="109" t="s">
        <v>1443</v>
      </c>
      <c r="F88" s="102" t="n">
        <v>4393.91</v>
      </c>
    </row>
    <row r="89" s="112" customFormat="true" ht="12.75" hidden="false" customHeight="false" outlineLevel="0" collapsed="false">
      <c r="B89" s="136" t="s">
        <v>26912</v>
      </c>
      <c r="C89" s="110" t="s">
        <v>4216</v>
      </c>
      <c r="D89" s="138"/>
      <c r="E89" s="109" t="s">
        <v>87</v>
      </c>
      <c r="F89" s="102" t="n">
        <v>1140</v>
      </c>
    </row>
    <row r="90" s="112" customFormat="true" ht="12.75" hidden="false" customHeight="false" outlineLevel="0" collapsed="false">
      <c r="B90" s="136" t="s">
        <v>26913</v>
      </c>
      <c r="C90" s="110" t="s">
        <v>4190</v>
      </c>
      <c r="D90" s="138"/>
      <c r="E90" s="109" t="s">
        <v>87</v>
      </c>
      <c r="F90" s="102" t="n">
        <v>96</v>
      </c>
    </row>
    <row r="91" s="112" customFormat="true" ht="25.5" hidden="false" customHeight="false" outlineLevel="0" collapsed="false">
      <c r="B91" s="136" t="s">
        <v>26914</v>
      </c>
      <c r="C91" s="110" t="s">
        <v>26915</v>
      </c>
      <c r="D91" s="138"/>
      <c r="E91" s="109" t="s">
        <v>1443</v>
      </c>
      <c r="F91" s="102" t="n">
        <v>350</v>
      </c>
    </row>
    <row r="92" s="112" customFormat="true" ht="12.75" hidden="false" customHeight="false" outlineLevel="0" collapsed="false">
      <c r="B92" s="136" t="s">
        <v>26916</v>
      </c>
      <c r="C92" s="110" t="s">
        <v>26917</v>
      </c>
      <c r="D92" s="138"/>
      <c r="E92" s="109" t="s">
        <v>26801</v>
      </c>
      <c r="F92" s="102" t="n">
        <v>1</v>
      </c>
    </row>
    <row r="93" s="112" customFormat="true" ht="12.75" hidden="false" customHeight="false" outlineLevel="0" collapsed="false">
      <c r="B93" s="136" t="s">
        <v>26918</v>
      </c>
      <c r="C93" s="110" t="s">
        <v>26919</v>
      </c>
      <c r="D93" s="138"/>
      <c r="E93" s="109" t="s">
        <v>26801</v>
      </c>
      <c r="F93" s="102" t="n">
        <v>10000</v>
      </c>
    </row>
    <row r="94" s="112" customFormat="true" ht="12.75" hidden="false" customHeight="false" outlineLevel="0" collapsed="false">
      <c r="B94" s="136" t="s">
        <v>26920</v>
      </c>
      <c r="C94" s="110" t="s">
        <v>26921</v>
      </c>
      <c r="D94" s="138"/>
      <c r="E94" s="109" t="s">
        <v>26801</v>
      </c>
      <c r="F94" s="102" t="n">
        <v>1</v>
      </c>
    </row>
    <row r="95" s="112" customFormat="true" ht="12.75" hidden="false" customHeight="false" outlineLevel="0" collapsed="false">
      <c r="B95" s="136"/>
      <c r="C95" s="110"/>
      <c r="D95" s="138"/>
      <c r="E95" s="109"/>
      <c r="F95" s="102"/>
    </row>
    <row r="96" s="112" customFormat="true" ht="12.75" hidden="false" customHeight="false" outlineLevel="0" collapsed="false">
      <c r="B96" s="105" t="s">
        <v>26922</v>
      </c>
      <c r="C96" s="116" t="s">
        <v>26923</v>
      </c>
      <c r="D96" s="138"/>
      <c r="E96" s="109"/>
      <c r="F96" s="102"/>
    </row>
    <row r="97" s="112" customFormat="true" ht="12.75" hidden="false" customHeight="false" outlineLevel="0" collapsed="false">
      <c r="B97" s="105" t="s">
        <v>26924</v>
      </c>
      <c r="C97" s="116" t="s">
        <v>26925</v>
      </c>
      <c r="D97" s="138"/>
      <c r="E97" s="109"/>
      <c r="F97" s="102"/>
    </row>
    <row r="98" s="112" customFormat="true" ht="12.75" hidden="false" customHeight="false" outlineLevel="0" collapsed="false">
      <c r="B98" s="136" t="s">
        <v>26926</v>
      </c>
      <c r="C98" s="110" t="s">
        <v>4601</v>
      </c>
      <c r="D98" s="138"/>
      <c r="E98" s="109" t="s">
        <v>1443</v>
      </c>
      <c r="F98" s="102" t="n">
        <v>59.43</v>
      </c>
    </row>
    <row r="99" s="112" customFormat="true" ht="12.75" hidden="false" customHeight="false" outlineLevel="0" collapsed="false">
      <c r="B99" s="136" t="s">
        <v>26927</v>
      </c>
      <c r="C99" s="110" t="s">
        <v>26928</v>
      </c>
      <c r="D99" s="138"/>
      <c r="E99" s="109" t="s">
        <v>8</v>
      </c>
      <c r="F99" s="102" t="n">
        <v>74</v>
      </c>
    </row>
    <row r="100" s="112" customFormat="true" ht="12.75" hidden="false" customHeight="false" outlineLevel="0" collapsed="false">
      <c r="B100" s="105" t="s">
        <v>26929</v>
      </c>
      <c r="C100" s="139" t="s">
        <v>23273</v>
      </c>
      <c r="D100" s="134"/>
      <c r="E100" s="109"/>
      <c r="F100" s="102"/>
    </row>
    <row r="101" s="112" customFormat="true" ht="12.75" hidden="false" customHeight="false" outlineLevel="0" collapsed="false">
      <c r="B101" s="136" t="s">
        <v>26930</v>
      </c>
      <c r="C101" s="137" t="s">
        <v>26931</v>
      </c>
      <c r="D101" s="134"/>
      <c r="E101" s="135" t="s">
        <v>1443</v>
      </c>
      <c r="F101" s="102" t="n">
        <v>121.89</v>
      </c>
    </row>
    <row r="102" s="112" customFormat="true" ht="12.75" hidden="false" customHeight="false" outlineLevel="0" collapsed="false">
      <c r="B102" s="136" t="s">
        <v>26932</v>
      </c>
      <c r="C102" s="110" t="s">
        <v>26850</v>
      </c>
      <c r="D102" s="138"/>
      <c r="E102" s="136" t="s">
        <v>87</v>
      </c>
      <c r="F102" s="140" t="n">
        <v>110.11</v>
      </c>
    </row>
    <row r="103" s="112" customFormat="true" ht="25.5" hidden="false" customHeight="false" outlineLevel="0" collapsed="false">
      <c r="B103" s="136" t="s">
        <v>26933</v>
      </c>
      <c r="C103" s="110" t="s">
        <v>26934</v>
      </c>
      <c r="D103" s="100"/>
      <c r="E103" s="101" t="s">
        <v>1443</v>
      </c>
      <c r="F103" s="140" t="n">
        <v>108.47</v>
      </c>
    </row>
    <row r="104" s="112" customFormat="true" ht="12.75" hidden="false" customHeight="false" outlineLevel="0" collapsed="false">
      <c r="B104" s="105" t="s">
        <v>26935</v>
      </c>
      <c r="C104" s="116" t="s">
        <v>26936</v>
      </c>
      <c r="D104" s="141"/>
      <c r="E104" s="101"/>
      <c r="F104" s="140"/>
    </row>
    <row r="105" s="112" customFormat="true" ht="12.75" hidden="false" customHeight="false" outlineLevel="0" collapsed="false">
      <c r="B105" s="136" t="s">
        <v>26937</v>
      </c>
      <c r="C105" s="110" t="s">
        <v>26938</v>
      </c>
      <c r="D105" s="141"/>
      <c r="E105" s="101" t="s">
        <v>26939</v>
      </c>
      <c r="F105" s="140" t="n">
        <v>8</v>
      </c>
    </row>
    <row r="106" s="112" customFormat="true" ht="12.75" hidden="false" customHeight="false" outlineLevel="0" collapsed="false">
      <c r="B106" s="136" t="s">
        <v>26940</v>
      </c>
      <c r="C106" s="110" t="s">
        <v>26941</v>
      </c>
      <c r="D106" s="141"/>
      <c r="E106" s="101"/>
      <c r="F106" s="140"/>
    </row>
    <row r="107" s="112" customFormat="true" ht="12.75" hidden="false" customHeight="false" outlineLevel="0" collapsed="false">
      <c r="B107" s="136" t="s">
        <v>26942</v>
      </c>
      <c r="C107" s="110" t="s">
        <v>26909</v>
      </c>
      <c r="D107" s="141"/>
      <c r="E107" s="101" t="s">
        <v>1443</v>
      </c>
      <c r="F107" s="140" t="n">
        <v>65</v>
      </c>
    </row>
    <row r="108" s="112" customFormat="true" ht="12.75" hidden="false" customHeight="false" outlineLevel="0" collapsed="false">
      <c r="B108" s="136" t="s">
        <v>26943</v>
      </c>
      <c r="C108" s="110" t="s">
        <v>1755</v>
      </c>
      <c r="D108" s="141"/>
      <c r="E108" s="101" t="s">
        <v>204</v>
      </c>
      <c r="F108" s="140" t="n">
        <v>28.35</v>
      </c>
    </row>
    <row r="109" s="142" customFormat="true" ht="12.75" hidden="false" customHeight="false" outlineLevel="0" collapsed="false">
      <c r="B109" s="136" t="s">
        <v>26944</v>
      </c>
      <c r="C109" s="110" t="s">
        <v>26850</v>
      </c>
      <c r="D109" s="141"/>
      <c r="E109" s="101" t="s">
        <v>87</v>
      </c>
      <c r="F109" s="140" t="n">
        <v>260</v>
      </c>
    </row>
    <row r="110" s="112" customFormat="true" ht="12.75" hidden="false" customHeight="false" outlineLevel="0" collapsed="false">
      <c r="B110" s="143" t="s">
        <v>26945</v>
      </c>
      <c r="C110" s="121" t="s">
        <v>26946</v>
      </c>
      <c r="D110" s="144"/>
      <c r="E110" s="145" t="s">
        <v>204</v>
      </c>
      <c r="F110" s="146" t="n">
        <v>7.02</v>
      </c>
    </row>
  </sheetData>
  <mergeCells count="6">
    <mergeCell ref="B1:F1"/>
    <mergeCell ref="B2:B3"/>
    <mergeCell ref="C2:C3"/>
    <mergeCell ref="D2:D3"/>
    <mergeCell ref="E2:E3"/>
    <mergeCell ref="F2:F3"/>
  </mergeCells>
  <printOptions headings="false" gridLines="false" gridLinesSet="true" horizontalCentered="true" verticalCentered="true"/>
  <pageMargins left="0.472222222222222" right="0.472222222222222" top="0.669444444444444" bottom="0.669444444444444" header="0.511805555555555"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sheetPr filterMode="false">
    <tabColor rgb="FF00B050"/>
    <pageSetUpPr fitToPage="true"/>
  </sheetPr>
  <dimension ref="A1:J65536"/>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N20" activeCellId="0" sqref="N20"/>
    </sheetView>
  </sheetViews>
  <sheetFormatPr defaultRowHeight="24.75" outlineLevelRow="0" outlineLevelCol="0"/>
  <cols>
    <col collapsed="false" customWidth="true" hidden="false" outlineLevel="0" max="1" min="1" style="147" width="11.71"/>
    <col collapsed="false" customWidth="true" hidden="false" outlineLevel="0" max="6" min="2" style="147" width="9.71"/>
    <col collapsed="false" customWidth="true" hidden="false" outlineLevel="0" max="7" min="7" style="147" width="30.7"/>
    <col collapsed="false" customWidth="true" hidden="false" outlineLevel="0" max="8" min="8" style="147" width="1.71"/>
    <col collapsed="false" customWidth="true" hidden="false" outlineLevel="0" max="9" min="9" style="148" width="15.15"/>
    <col collapsed="false" customWidth="true" hidden="false" outlineLevel="0" max="10" min="10" style="147" width="22.01"/>
    <col collapsed="false" customWidth="true" hidden="false" outlineLevel="0" max="1025" min="11" style="147" width="9.14"/>
  </cols>
  <sheetData>
    <row r="1" customFormat="false" ht="18.75" hidden="false" customHeight="false" outlineLevel="0" collapsed="false">
      <c r="A1" s="149" t="s">
        <v>26947</v>
      </c>
      <c r="B1" s="149"/>
      <c r="C1" s="149"/>
      <c r="D1" s="149"/>
      <c r="E1" s="149"/>
      <c r="F1" s="149"/>
      <c r="G1" s="149"/>
      <c r="H1" s="150"/>
      <c r="I1" s="151"/>
      <c r="J1" s="150"/>
    </row>
    <row r="2" customFormat="false" ht="15.75" hidden="false" customHeight="false" outlineLevel="0" collapsed="false">
      <c r="A2" s="152" t="s">
        <v>26948</v>
      </c>
      <c r="B2" s="152"/>
      <c r="C2" s="152"/>
      <c r="D2" s="152"/>
      <c r="E2" s="152"/>
      <c r="F2" s="152"/>
      <c r="G2" s="152"/>
      <c r="H2" s="153"/>
      <c r="I2" s="154"/>
      <c r="J2" s="153"/>
    </row>
    <row r="3" s="157" customFormat="true" ht="12" hidden="false" customHeight="false" outlineLevel="0" collapsed="false">
      <c r="A3" s="155"/>
      <c r="B3" s="156"/>
      <c r="C3" s="156"/>
      <c r="G3" s="158"/>
      <c r="I3" s="159"/>
    </row>
    <row r="4" s="157" customFormat="true" ht="12" hidden="false" customHeight="false" outlineLevel="0" collapsed="false">
      <c r="A4" s="160" t="s">
        <v>26949</v>
      </c>
      <c r="B4" s="160"/>
      <c r="C4" s="160"/>
      <c r="D4" s="160"/>
      <c r="E4" s="160"/>
      <c r="F4" s="160"/>
      <c r="G4" s="160"/>
      <c r="I4" s="159"/>
    </row>
    <row r="5" s="157" customFormat="true" ht="12" hidden="false" customHeight="false" outlineLevel="0" collapsed="false">
      <c r="A5" s="161" t="s">
        <v>26950</v>
      </c>
      <c r="B5" s="161"/>
      <c r="C5" s="161"/>
      <c r="D5" s="161"/>
      <c r="E5" s="161"/>
      <c r="F5" s="161"/>
      <c r="G5" s="161"/>
      <c r="I5" s="159"/>
    </row>
    <row r="6" s="157" customFormat="true" ht="12" hidden="false" customHeight="false" outlineLevel="0" collapsed="false">
      <c r="A6" s="155" t="s">
        <v>26951</v>
      </c>
      <c r="B6" s="162"/>
      <c r="C6" s="162"/>
      <c r="D6" s="162"/>
      <c r="E6" s="162"/>
      <c r="F6" s="162"/>
      <c r="G6" s="163"/>
      <c r="I6" s="159"/>
    </row>
    <row r="7" s="157" customFormat="true" ht="12" hidden="false" customHeight="false" outlineLevel="0" collapsed="false">
      <c r="A7" s="155" t="s">
        <v>26952</v>
      </c>
      <c r="B7" s="164"/>
      <c r="C7" s="165"/>
      <c r="G7" s="158"/>
      <c r="I7" s="159"/>
    </row>
    <row r="8" s="157" customFormat="true" ht="12" hidden="false" customHeight="false" outlineLevel="0" collapsed="false">
      <c r="A8" s="161" t="s">
        <v>26953</v>
      </c>
      <c r="B8" s="161"/>
      <c r="C8" s="161"/>
      <c r="D8" s="161"/>
      <c r="E8" s="161"/>
      <c r="F8" s="161"/>
      <c r="G8" s="161"/>
      <c r="I8" s="159"/>
    </row>
    <row r="9" s="157" customFormat="true" ht="12" hidden="false" customHeight="false" outlineLevel="0" collapsed="false">
      <c r="A9" s="155"/>
      <c r="B9" s="156"/>
      <c r="C9" s="156"/>
      <c r="G9" s="158"/>
      <c r="I9" s="159" t="s">
        <v>26954</v>
      </c>
    </row>
    <row r="10" s="167" customFormat="true" ht="32.1" hidden="false" customHeight="true" outlineLevel="0" collapsed="false">
      <c r="A10" s="166" t="s">
        <v>26955</v>
      </c>
      <c r="B10" s="166"/>
      <c r="C10" s="166"/>
      <c r="D10" s="166"/>
      <c r="E10" s="166"/>
      <c r="F10" s="166"/>
      <c r="G10" s="166"/>
      <c r="I10" s="168"/>
    </row>
    <row r="11" customFormat="false" ht="4.5" hidden="false" customHeight="true" outlineLevel="0" collapsed="false">
      <c r="A11" s="169"/>
      <c r="G11" s="170"/>
    </row>
    <row r="12" s="167" customFormat="true" ht="32.1" hidden="false" customHeight="true" outlineLevel="0" collapsed="false">
      <c r="A12" s="171" t="s">
        <v>26794</v>
      </c>
      <c r="B12" s="171"/>
      <c r="C12" s="171"/>
      <c r="D12" s="171"/>
      <c r="E12" s="171"/>
      <c r="F12" s="171"/>
      <c r="G12" s="172" t="s">
        <v>26956</v>
      </c>
      <c r="I12" s="168"/>
    </row>
    <row r="13" customFormat="false" ht="4.5" hidden="false" customHeight="true" outlineLevel="0" collapsed="false">
      <c r="A13" s="169"/>
      <c r="G13" s="170"/>
    </row>
    <row r="14" s="167" customFormat="true" ht="32.1" hidden="false" customHeight="true" outlineLevel="0" collapsed="false">
      <c r="A14" s="173" t="s">
        <v>26957</v>
      </c>
      <c r="B14" s="174"/>
      <c r="C14" s="174"/>
      <c r="D14" s="174"/>
      <c r="E14" s="174"/>
      <c r="F14" s="175"/>
      <c r="G14" s="176" t="n">
        <f aca="false">'PlanOrC (ok) '!K16</f>
        <v>560128.87</v>
      </c>
      <c r="I14" s="177" t="n">
        <f aca="false">G14/G$19</f>
        <v>0.0837</v>
      </c>
    </row>
    <row r="15" s="167" customFormat="true" ht="32.1" hidden="false" customHeight="true" outlineLevel="0" collapsed="false">
      <c r="A15" s="178" t="s">
        <v>26958</v>
      </c>
      <c r="B15" s="178"/>
      <c r="C15" s="178"/>
      <c r="D15" s="178"/>
      <c r="E15" s="178"/>
      <c r="F15" s="178"/>
      <c r="G15" s="176" t="n">
        <f aca="false">'PlanOrC (ok) '!K23</f>
        <v>450786.02</v>
      </c>
      <c r="I15" s="177" t="n">
        <f aca="false">G15/G$19</f>
        <v>0.0673</v>
      </c>
      <c r="J15" s="179"/>
    </row>
    <row r="16" s="167" customFormat="true" ht="32.1" hidden="false" customHeight="true" outlineLevel="0" collapsed="false">
      <c r="A16" s="178" t="s">
        <v>26959</v>
      </c>
      <c r="B16" s="178"/>
      <c r="C16" s="178"/>
      <c r="D16" s="178"/>
      <c r="E16" s="178"/>
      <c r="F16" s="178"/>
      <c r="G16" s="176" t="n">
        <f aca="false">'PlanOrC (ok) '!K49</f>
        <v>5456067.71</v>
      </c>
      <c r="I16" s="177" t="n">
        <f aca="false">G16/G$19</f>
        <v>0.815</v>
      </c>
    </row>
    <row r="17" s="167" customFormat="true" ht="32.1" hidden="false" customHeight="true" outlineLevel="0" collapsed="false">
      <c r="A17" s="178" t="s">
        <v>26960</v>
      </c>
      <c r="B17" s="178"/>
      <c r="C17" s="178"/>
      <c r="D17" s="178"/>
      <c r="E17" s="178"/>
      <c r="F17" s="178"/>
      <c r="G17" s="176" t="n">
        <f aca="false">'PlanOrC (ok) '!K53</f>
        <v>227289.62</v>
      </c>
      <c r="I17" s="177" t="n">
        <f aca="false">G17/G$19</f>
        <v>0.034</v>
      </c>
    </row>
    <row r="18" s="167" customFormat="true" ht="32.1" hidden="false" customHeight="true" outlineLevel="0" collapsed="false">
      <c r="A18" s="180"/>
      <c r="B18" s="181"/>
      <c r="C18" s="181"/>
      <c r="D18" s="181"/>
      <c r="E18" s="181"/>
      <c r="F18" s="182"/>
      <c r="G18" s="183"/>
      <c r="I18" s="184"/>
    </row>
    <row r="19" s="167" customFormat="true" ht="32.1" hidden="false" customHeight="true" outlineLevel="0" collapsed="false">
      <c r="A19" s="185" t="s">
        <v>26961</v>
      </c>
      <c r="B19" s="185"/>
      <c r="C19" s="185"/>
      <c r="D19" s="185"/>
      <c r="E19" s="185"/>
      <c r="F19" s="185"/>
      <c r="G19" s="186" t="n">
        <f aca="false">SUM(G14:G18)</f>
        <v>6694272.22</v>
      </c>
      <c r="J19" s="179"/>
    </row>
    <row r="20" s="167" customFormat="true" ht="32.1" hidden="false" customHeight="true" outlineLevel="0" collapsed="false">
      <c r="A20" s="187" t="s">
        <v>26962</v>
      </c>
      <c r="B20" s="188"/>
      <c r="C20" s="188"/>
      <c r="D20" s="188"/>
      <c r="E20" s="188"/>
      <c r="F20" s="188"/>
      <c r="G20" s="189"/>
      <c r="H20" s="147"/>
      <c r="I20" s="148"/>
      <c r="J20" s="179"/>
    </row>
    <row r="21" s="167" customFormat="true" ht="32.1" hidden="false" customHeight="true" outlineLevel="0" collapsed="false">
      <c r="A21" s="190" t="s">
        <v>26963</v>
      </c>
      <c r="B21" s="190"/>
      <c r="C21" s="190"/>
      <c r="D21" s="190"/>
      <c r="E21" s="190"/>
      <c r="F21" s="190"/>
      <c r="G21" s="190"/>
      <c r="H21" s="191"/>
      <c r="I21" s="192"/>
      <c r="J21" s="179"/>
    </row>
    <row r="22" s="167" customFormat="true" ht="41.45" hidden="false" customHeight="true" outlineLevel="0" collapsed="false">
      <c r="A22" s="190" t="s">
        <v>26964</v>
      </c>
      <c r="B22" s="190"/>
      <c r="C22" s="190"/>
      <c r="D22" s="190"/>
      <c r="E22" s="190"/>
      <c r="F22" s="190"/>
      <c r="G22" s="190"/>
      <c r="H22" s="147"/>
      <c r="I22" s="148"/>
      <c r="J22" s="179"/>
    </row>
    <row r="23" customFormat="false" ht="31.15" hidden="false" customHeight="true" outlineLevel="0" collapsed="false">
      <c r="A23" s="190" t="s">
        <v>26965</v>
      </c>
      <c r="B23" s="190"/>
      <c r="C23" s="190"/>
      <c r="D23" s="190"/>
      <c r="E23" s="190"/>
      <c r="F23" s="190"/>
      <c r="G23" s="190"/>
      <c r="H23" s="193"/>
    </row>
    <row r="24" s="191" customFormat="true" ht="31.15" hidden="false" customHeight="true" outlineLevel="0" collapsed="false">
      <c r="A24" s="194" t="s">
        <v>26966</v>
      </c>
      <c r="B24" s="194"/>
      <c r="C24" s="194"/>
      <c r="D24" s="194"/>
      <c r="E24" s="194"/>
      <c r="F24" s="194"/>
      <c r="G24" s="194"/>
      <c r="H24" s="195"/>
      <c r="I24" s="148"/>
    </row>
    <row r="26" customFormat="false" ht="28.5" hidden="false" customHeight="true" outlineLevel="0" collapsed="false">
      <c r="G26" s="196" t="n">
        <f aca="false">'PlanOrC (ok) '!K55</f>
        <v>6694272.22</v>
      </c>
    </row>
    <row r="27" customFormat="false" ht="27.75" hidden="false" customHeight="true" outlineLevel="0" collapsed="false">
      <c r="G27" s="197" t="n">
        <f aca="false">G26=G19</f>
        <v>1</v>
      </c>
    </row>
    <row r="28" customFormat="false" ht="12.75" hidden="false" customHeight="false" outlineLevel="0" collapsed="false">
      <c r="G28" s="198" t="n">
        <f aca="false">G19-G26</f>
        <v>0</v>
      </c>
    </row>
    <row r="1048576" customFormat="false" ht="12.75" hidden="false" customHeight="false" outlineLevel="0" collapsed="false"/>
  </sheetData>
  <mergeCells count="17">
    <mergeCell ref="A1:G1"/>
    <mergeCell ref="A2:G2"/>
    <mergeCell ref="B3:C3"/>
    <mergeCell ref="A4:G4"/>
    <mergeCell ref="A5:G5"/>
    <mergeCell ref="A8:G8"/>
    <mergeCell ref="B9:C9"/>
    <mergeCell ref="A10:G10"/>
    <mergeCell ref="A12:F12"/>
    <mergeCell ref="A15:F15"/>
    <mergeCell ref="A16:F16"/>
    <mergeCell ref="A17:F17"/>
    <mergeCell ref="A19:F19"/>
    <mergeCell ref="A21:G21"/>
    <mergeCell ref="A22:G22"/>
    <mergeCell ref="A23:G23"/>
    <mergeCell ref="A24:G24"/>
  </mergeCells>
  <printOptions headings="false" gridLines="false" gridLinesSet="true" horizontalCentered="false" verticalCentered="false"/>
  <pageMargins left="0.590277777777778" right="0.39375" top="0.865972222222222" bottom="0.905555555555556"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sheetPr filterMode="false">
    <tabColor rgb="FFFF0000"/>
    <pageSetUpPr fitToPage="true"/>
  </sheetPr>
  <dimension ref="A1:T65536"/>
  <sheetViews>
    <sheetView showFormulas="false" showGridLines="false" showRowColHeaders="true" showZeros="true" rightToLeft="false" tabSelected="false" showOutlineSymbols="true" defaultGridColor="true" view="pageBreakPreview" topLeftCell="A1" colorId="64" zoomScale="100" zoomScaleNormal="85" zoomScalePageLayoutView="100" workbookViewId="0">
      <selection pane="topLeft" activeCell="B43" activeCellId="0" sqref="B43"/>
    </sheetView>
  </sheetViews>
  <sheetFormatPr defaultRowHeight="29.45" outlineLevelRow="0" outlineLevelCol="0"/>
  <cols>
    <col collapsed="false" customWidth="true" hidden="false" outlineLevel="0" max="1" min="1" style="199" width="14.7"/>
    <col collapsed="false" customWidth="true" hidden="false" outlineLevel="0" max="2" min="2" style="199" width="28.29"/>
    <col collapsed="false" customWidth="true" hidden="false" outlineLevel="0" max="6" min="3" style="199" width="25.71"/>
    <col collapsed="false" customWidth="true" hidden="false" outlineLevel="0" max="7" min="7" style="200" width="25.71"/>
    <col collapsed="false" customWidth="true" hidden="false" outlineLevel="0" max="8" min="8" style="199" width="12.57"/>
    <col collapsed="false" customWidth="true" hidden="false" outlineLevel="0" max="10" min="9" style="199" width="9.14"/>
    <col collapsed="false" customWidth="true" hidden="false" outlineLevel="0" max="11" min="11" style="199" width="10"/>
    <col collapsed="false" customWidth="true" hidden="false" outlineLevel="0" max="12" min="12" style="199" width="9.14"/>
    <col collapsed="false" customWidth="true" hidden="false" outlineLevel="0" max="14" min="13" style="199" width="9.58"/>
    <col collapsed="false" customWidth="true" hidden="false" outlineLevel="0" max="245" min="15" style="199" width="9.14"/>
    <col collapsed="false" customWidth="true" hidden="false" outlineLevel="0" max="246" min="246" style="199" width="5.7"/>
    <col collapsed="false" customWidth="true" hidden="false" outlineLevel="0" max="247" min="247" style="199" width="19"/>
    <col collapsed="false" customWidth="true" hidden="false" outlineLevel="0" max="1025" min="248" style="199" width="9.42"/>
  </cols>
  <sheetData>
    <row r="1" s="206" customFormat="true" ht="18.75" hidden="false" customHeight="false" outlineLevel="0" collapsed="false">
      <c r="A1" s="201" t="s">
        <v>26967</v>
      </c>
      <c r="B1" s="201"/>
      <c r="C1" s="201"/>
      <c r="D1" s="201"/>
      <c r="E1" s="201"/>
      <c r="F1" s="201"/>
      <c r="G1" s="201"/>
      <c r="H1" s="202"/>
      <c r="I1" s="202"/>
      <c r="J1" s="203"/>
      <c r="K1" s="204"/>
      <c r="L1" s="203"/>
      <c r="M1" s="205"/>
      <c r="N1" s="205"/>
      <c r="O1" s="205"/>
      <c r="P1" s="205"/>
      <c r="Q1" s="205"/>
      <c r="R1" s="205"/>
      <c r="S1" s="205"/>
      <c r="T1" s="205"/>
    </row>
    <row r="2" s="206" customFormat="true" ht="15.75" hidden="false" customHeight="false" outlineLevel="0" collapsed="false">
      <c r="A2" s="207" t="s">
        <v>26968</v>
      </c>
      <c r="B2" s="207"/>
      <c r="C2" s="207"/>
      <c r="D2" s="207"/>
      <c r="E2" s="207"/>
      <c r="F2" s="207"/>
      <c r="G2" s="207"/>
      <c r="H2" s="208"/>
      <c r="I2" s="208"/>
      <c r="J2" s="203"/>
      <c r="K2" s="204"/>
      <c r="L2" s="203"/>
      <c r="M2" s="205"/>
      <c r="N2" s="205"/>
      <c r="O2" s="205"/>
      <c r="P2" s="205"/>
      <c r="Q2" s="205"/>
      <c r="R2" s="205"/>
      <c r="S2" s="205"/>
      <c r="T2" s="205"/>
    </row>
    <row r="3" s="214" customFormat="true" ht="12" hidden="false" customHeight="false" outlineLevel="0" collapsed="false">
      <c r="A3" s="209" t="s">
        <v>26969</v>
      </c>
      <c r="B3" s="210" t="str">
        <f aca="false">'Dados Iniciais'!$B$6</f>
        <v>Obras e Serviços </v>
      </c>
      <c r="C3" s="210"/>
      <c r="D3" s="211"/>
      <c r="E3" s="212"/>
      <c r="F3" s="212"/>
      <c r="G3" s="213"/>
      <c r="J3" s="215"/>
      <c r="K3" s="216"/>
      <c r="L3" s="215"/>
      <c r="M3" s="217"/>
      <c r="N3" s="217"/>
      <c r="O3" s="217"/>
      <c r="P3" s="217"/>
      <c r="Q3" s="217"/>
      <c r="R3" s="217"/>
      <c r="S3" s="217"/>
      <c r="T3" s="217"/>
    </row>
    <row r="4" s="214" customFormat="true" ht="12" hidden="false" customHeight="false" outlineLevel="0" collapsed="false">
      <c r="A4" s="209" t="s">
        <v>26970</v>
      </c>
      <c r="B4" s="218" t="str">
        <f aca="false">'Dados Iniciais'!$B$7</f>
        <v>Trecho</v>
      </c>
      <c r="C4" s="218"/>
      <c r="D4" s="219" t="s">
        <v>26971</v>
      </c>
      <c r="E4" s="220" t="n">
        <f aca="false">'Dados Iniciais'!$B$9</f>
        <v>11.585</v>
      </c>
      <c r="F4" s="219" t="s">
        <v>26972</v>
      </c>
      <c r="G4" s="221" t="n">
        <v>0.2135</v>
      </c>
      <c r="J4" s="215"/>
      <c r="K4" s="216"/>
      <c r="L4" s="215"/>
      <c r="M4" s="217"/>
      <c r="N4" s="217"/>
      <c r="O4" s="217"/>
      <c r="P4" s="217"/>
      <c r="Q4" s="217"/>
      <c r="R4" s="217"/>
      <c r="S4" s="217"/>
      <c r="T4" s="217"/>
    </row>
    <row r="5" s="214" customFormat="true" ht="12" hidden="false" customHeight="false" outlineLevel="0" collapsed="false">
      <c r="A5" s="209" t="s">
        <v>26973</v>
      </c>
      <c r="B5" s="222" t="str">
        <f aca="false">'Dados Iniciais'!$B$8</f>
        <v>Recuperação da Pavimentação Asfáltica do Vale da Perucaba no Município de Arapiraca/AL</v>
      </c>
      <c r="C5" s="223"/>
      <c r="D5" s="219" t="s">
        <v>26974</v>
      </c>
      <c r="E5" s="222" t="n">
        <f aca="false">'Dados Iniciais'!$B$5</f>
        <v>44470</v>
      </c>
      <c r="F5" s="219" t="s">
        <v>26975</v>
      </c>
      <c r="G5" s="221" t="n">
        <v>0.1528</v>
      </c>
      <c r="H5" s="218"/>
      <c r="I5" s="212"/>
      <c r="J5" s="215"/>
      <c r="K5" s="216"/>
      <c r="L5" s="215"/>
      <c r="M5" s="217"/>
      <c r="N5" s="217"/>
      <c r="O5" s="217"/>
      <c r="P5" s="217"/>
      <c r="Q5" s="217"/>
      <c r="R5" s="217"/>
      <c r="S5" s="217"/>
      <c r="T5" s="217"/>
    </row>
    <row r="6" customFormat="false" ht="13.5" hidden="false" customHeight="false" outlineLevel="0" collapsed="false">
      <c r="A6" s="224"/>
      <c r="B6" s="225"/>
      <c r="C6" s="225"/>
      <c r="D6" s="225"/>
      <c r="E6" s="225"/>
      <c r="F6" s="225"/>
      <c r="G6" s="226"/>
    </row>
    <row r="7" s="228" customFormat="true" ht="15" hidden="false" customHeight="true" outlineLevel="0" collapsed="false">
      <c r="A7" s="227" t="s">
        <v>26976</v>
      </c>
      <c r="B7" s="227"/>
      <c r="C7" s="227"/>
      <c r="D7" s="227"/>
      <c r="E7" s="227"/>
      <c r="F7" s="227"/>
      <c r="G7" s="227"/>
    </row>
    <row r="8" s="228" customFormat="true" ht="15" hidden="false" customHeight="true" outlineLevel="0" collapsed="false">
      <c r="A8" s="227"/>
      <c r="B8" s="227"/>
      <c r="C8" s="227"/>
      <c r="D8" s="227"/>
      <c r="E8" s="227"/>
      <c r="F8" s="227"/>
      <c r="G8" s="227"/>
    </row>
    <row r="9" s="232" customFormat="true" ht="20.1" hidden="false" customHeight="true" outlineLevel="0" collapsed="false">
      <c r="A9" s="229" t="s">
        <v>26793</v>
      </c>
      <c r="B9" s="229" t="s">
        <v>26977</v>
      </c>
      <c r="C9" s="230" t="s">
        <v>26978</v>
      </c>
      <c r="D9" s="230"/>
      <c r="E9" s="230"/>
      <c r="F9" s="230"/>
      <c r="G9" s="231" t="s">
        <v>26979</v>
      </c>
    </row>
    <row r="10" s="232" customFormat="true" ht="20.1" hidden="false" customHeight="true" outlineLevel="0" collapsed="false">
      <c r="A10" s="229"/>
      <c r="B10" s="229"/>
      <c r="C10" s="233" t="n">
        <v>30</v>
      </c>
      <c r="D10" s="234" t="n">
        <v>60</v>
      </c>
      <c r="E10" s="234" t="n">
        <v>90</v>
      </c>
      <c r="F10" s="234" t="n">
        <v>120</v>
      </c>
      <c r="G10" s="231"/>
    </row>
    <row r="11" s="241" customFormat="true" ht="17.1" hidden="false" customHeight="true" outlineLevel="0" collapsed="false">
      <c r="A11" s="235" t="n">
        <v>1</v>
      </c>
      <c r="B11" s="236" t="s">
        <v>26798</v>
      </c>
      <c r="C11" s="237" t="n">
        <v>0.12</v>
      </c>
      <c r="D11" s="238" t="n">
        <v>0.27</v>
      </c>
      <c r="E11" s="238" t="n">
        <v>0.36</v>
      </c>
      <c r="F11" s="238" t="n">
        <v>0.25</v>
      </c>
      <c r="G11" s="239" t="n">
        <f aca="false">'PlanResumo(ok)'!$G$14</f>
        <v>560128.87</v>
      </c>
      <c r="H11" s="240" t="n">
        <f aca="false">SUM(C11:F11)</f>
        <v>1</v>
      </c>
      <c r="I11" s="240"/>
      <c r="K11" s="242"/>
      <c r="L11" s="242"/>
      <c r="M11" s="242"/>
      <c r="N11" s="242"/>
      <c r="O11" s="242"/>
      <c r="P11" s="242"/>
    </row>
    <row r="12" s="241" customFormat="true" ht="17.1" hidden="false" customHeight="true" outlineLevel="0" collapsed="false">
      <c r="A12" s="235"/>
      <c r="B12" s="236"/>
      <c r="C12" s="243"/>
      <c r="D12" s="244"/>
      <c r="E12" s="244"/>
      <c r="F12" s="244"/>
      <c r="G12" s="239"/>
      <c r="K12" s="240"/>
      <c r="L12" s="240"/>
      <c r="M12" s="240"/>
      <c r="N12" s="240"/>
      <c r="O12" s="240"/>
    </row>
    <row r="13" s="241" customFormat="true" ht="17.1" hidden="false" customHeight="true" outlineLevel="0" collapsed="false">
      <c r="A13" s="235"/>
      <c r="B13" s="236"/>
      <c r="C13" s="245"/>
      <c r="D13" s="246"/>
      <c r="E13" s="246"/>
      <c r="F13" s="247"/>
      <c r="G13" s="239"/>
      <c r="H13" s="242" t="n">
        <f aca="false">COUNTA(C11:F11)</f>
        <v>4</v>
      </c>
      <c r="K13" s="240"/>
      <c r="L13" s="240"/>
      <c r="M13" s="240"/>
      <c r="N13" s="240"/>
      <c r="O13" s="240"/>
    </row>
    <row r="14" s="241" customFormat="true" ht="17.1" hidden="false" customHeight="true" outlineLevel="0" collapsed="false">
      <c r="A14" s="248" t="n">
        <v>2</v>
      </c>
      <c r="B14" s="249" t="s">
        <v>26980</v>
      </c>
      <c r="C14" s="250" t="n">
        <v>0.3</v>
      </c>
      <c r="D14" s="238" t="n">
        <v>0.5</v>
      </c>
      <c r="E14" s="238" t="n">
        <v>0.2</v>
      </c>
      <c r="F14" s="251"/>
      <c r="G14" s="252" t="n">
        <f aca="false">'PlanResumo(ok)'!$G$15</f>
        <v>450786.02</v>
      </c>
      <c r="H14" s="240" t="n">
        <f aca="false">SUM(C14:F14)</f>
        <v>1</v>
      </c>
      <c r="I14" s="240"/>
    </row>
    <row r="15" s="241" customFormat="true" ht="17.1" hidden="false" customHeight="true" outlineLevel="0" collapsed="false">
      <c r="A15" s="248"/>
      <c r="B15" s="249"/>
      <c r="C15" s="253"/>
      <c r="D15" s="244"/>
      <c r="E15" s="244"/>
      <c r="F15" s="254"/>
      <c r="G15" s="252"/>
    </row>
    <row r="16" s="241" customFormat="true" ht="17.1" hidden="false" customHeight="true" outlineLevel="0" collapsed="false">
      <c r="A16" s="248"/>
      <c r="B16" s="249"/>
      <c r="C16" s="255"/>
      <c r="D16" s="246"/>
      <c r="E16" s="246"/>
      <c r="F16" s="246"/>
      <c r="G16" s="252"/>
      <c r="H16" s="242" t="n">
        <f aca="false">COUNTA(C14:F14)</f>
        <v>3</v>
      </c>
    </row>
    <row r="17" s="241" customFormat="true" ht="17.1" hidden="false" customHeight="true" outlineLevel="0" collapsed="false">
      <c r="A17" s="248" t="n">
        <v>3</v>
      </c>
      <c r="B17" s="249" t="s">
        <v>26981</v>
      </c>
      <c r="C17" s="238" t="n">
        <v>0.5</v>
      </c>
      <c r="D17" s="238" t="n">
        <v>0.5</v>
      </c>
      <c r="E17" s="256"/>
      <c r="F17" s="256"/>
      <c r="G17" s="252" t="e">
        <f aca="false">'planresumo(ok)'!#ref!</f>
        <v>#VALUE!</v>
      </c>
      <c r="H17" s="242"/>
      <c r="I17" s="240"/>
      <c r="K17" s="242"/>
      <c r="L17" s="242"/>
      <c r="M17" s="242"/>
      <c r="N17" s="242"/>
      <c r="O17" s="242"/>
    </row>
    <row r="18" s="241" customFormat="true" ht="17.1" hidden="false" customHeight="true" outlineLevel="0" collapsed="false">
      <c r="A18" s="248"/>
      <c r="B18" s="249"/>
      <c r="C18" s="253"/>
      <c r="D18" s="253"/>
      <c r="E18" s="254"/>
      <c r="F18" s="257"/>
      <c r="G18" s="252"/>
      <c r="H18" s="242"/>
      <c r="K18" s="240"/>
      <c r="L18" s="240"/>
      <c r="M18" s="240"/>
      <c r="N18" s="240"/>
      <c r="O18" s="240"/>
    </row>
    <row r="19" s="241" customFormat="true" ht="17.1" hidden="false" customHeight="true" outlineLevel="0" collapsed="false">
      <c r="A19" s="248"/>
      <c r="B19" s="249"/>
      <c r="C19" s="246"/>
      <c r="D19" s="246"/>
      <c r="E19" s="258"/>
      <c r="F19" s="259"/>
      <c r="G19" s="252"/>
      <c r="H19" s="242"/>
      <c r="K19" s="240"/>
      <c r="L19" s="240"/>
      <c r="M19" s="240"/>
      <c r="N19" s="242"/>
      <c r="O19" s="240"/>
    </row>
    <row r="20" s="241" customFormat="true" ht="17.1" hidden="false" customHeight="true" outlineLevel="0" collapsed="false">
      <c r="A20" s="248" t="n">
        <v>4</v>
      </c>
      <c r="B20" s="249" t="s">
        <v>26982</v>
      </c>
      <c r="C20" s="238" t="n">
        <v>0.35</v>
      </c>
      <c r="D20" s="238" t="n">
        <v>0.35</v>
      </c>
      <c r="E20" s="251"/>
      <c r="F20" s="238" t="n">
        <v>0.3</v>
      </c>
      <c r="G20" s="252" t="e">
        <f aca="false">'planresumo(ok)'!#ref!</f>
        <v>#VALUE!</v>
      </c>
      <c r="H20" s="240" t="n">
        <f aca="false">SUM(C23:F23)</f>
        <v>1</v>
      </c>
      <c r="I20" s="240"/>
    </row>
    <row r="21" s="241" customFormat="true" ht="17.1" hidden="false" customHeight="true" outlineLevel="0" collapsed="false">
      <c r="A21" s="248"/>
      <c r="B21" s="249"/>
      <c r="C21" s="244"/>
      <c r="D21" s="244"/>
      <c r="E21" s="254"/>
      <c r="F21" s="244"/>
      <c r="G21" s="252"/>
    </row>
    <row r="22" s="241" customFormat="true" ht="17.1" hidden="false" customHeight="true" outlineLevel="0" collapsed="false">
      <c r="A22" s="248"/>
      <c r="B22" s="249"/>
      <c r="C22" s="247"/>
      <c r="D22" s="247"/>
      <c r="E22" s="246"/>
      <c r="F22" s="247"/>
      <c r="G22" s="252"/>
      <c r="H22" s="242" t="n">
        <f aca="false">COUNTA(C23:F23)</f>
        <v>3</v>
      </c>
    </row>
    <row r="23" s="241" customFormat="true" ht="17.1" hidden="false" customHeight="true" outlineLevel="0" collapsed="false">
      <c r="A23" s="248" t="n">
        <v>3</v>
      </c>
      <c r="B23" s="249" t="s">
        <v>26983</v>
      </c>
      <c r="C23" s="250"/>
      <c r="D23" s="238" t="n">
        <v>0.4</v>
      </c>
      <c r="E23" s="238" t="n">
        <v>0.5</v>
      </c>
      <c r="F23" s="238" t="n">
        <v>0.1</v>
      </c>
      <c r="G23" s="252" t="n">
        <f aca="false">'PlanResumo(ok)'!G16</f>
        <v>5456067.71</v>
      </c>
      <c r="H23" s="240" t="n">
        <f aca="false">SUM(C20:F20)</f>
        <v>1</v>
      </c>
    </row>
    <row r="24" s="241" customFormat="true" ht="17.1" hidden="false" customHeight="true" outlineLevel="0" collapsed="false">
      <c r="A24" s="248"/>
      <c r="B24" s="249"/>
      <c r="C24" s="260"/>
      <c r="D24" s="253"/>
      <c r="E24" s="253"/>
      <c r="F24" s="244"/>
      <c r="G24" s="252"/>
    </row>
    <row r="25" s="241" customFormat="true" ht="17.1" hidden="false" customHeight="true" outlineLevel="0" collapsed="false">
      <c r="A25" s="248"/>
      <c r="B25" s="249"/>
      <c r="C25" s="255"/>
      <c r="D25" s="246"/>
      <c r="E25" s="246"/>
      <c r="F25" s="247"/>
      <c r="G25" s="252"/>
      <c r="H25" s="242" t="n">
        <f aca="false">COUNTA(C20:F20)</f>
        <v>3</v>
      </c>
    </row>
    <row r="26" s="241" customFormat="true" ht="17.1" hidden="false" customHeight="true" outlineLevel="0" collapsed="false">
      <c r="A26" s="261" t="n">
        <v>5</v>
      </c>
      <c r="B26" s="249" t="s">
        <v>26984</v>
      </c>
      <c r="C26" s="262"/>
      <c r="D26" s="238"/>
      <c r="E26" s="251"/>
      <c r="F26" s="238" t="n">
        <v>1</v>
      </c>
      <c r="G26" s="252" t="n">
        <f aca="false">'PlanResumo(ok)'!G17</f>
        <v>227289.62</v>
      </c>
      <c r="H26" s="240" t="n">
        <f aca="false">SUM(C26:F26)</f>
        <v>1</v>
      </c>
      <c r="I26" s="240"/>
    </row>
    <row r="27" s="241" customFormat="true" ht="17.1" hidden="false" customHeight="true" outlineLevel="0" collapsed="false">
      <c r="A27" s="261"/>
      <c r="B27" s="249"/>
      <c r="C27" s="263"/>
      <c r="D27" s="264"/>
      <c r="E27" s="254"/>
      <c r="F27" s="244"/>
      <c r="G27" s="252"/>
    </row>
    <row r="28" s="241" customFormat="true" ht="17.1" hidden="false" customHeight="true" outlineLevel="0" collapsed="false">
      <c r="A28" s="261"/>
      <c r="B28" s="249"/>
      <c r="C28" s="255"/>
      <c r="D28" s="265"/>
      <c r="E28" s="265"/>
      <c r="F28" s="247"/>
      <c r="G28" s="252"/>
      <c r="H28" s="242" t="n">
        <f aca="false">COUNTA(C26:F26)</f>
        <v>1</v>
      </c>
    </row>
    <row r="29" s="241" customFormat="true" ht="17.1" hidden="false" customHeight="true" outlineLevel="0" collapsed="false">
      <c r="A29" s="266" t="s">
        <v>26985</v>
      </c>
      <c r="B29" s="266"/>
      <c r="C29" s="267" t="e">
        <f aca="false">C11*$G$11+C14*$G$14+C23*$G$23+C20*$G$20+C26*$G$26+C17*$G$17</f>
        <v>#VALUE!</v>
      </c>
      <c r="D29" s="239" t="e">
        <f aca="false">D11*$G$11+D14*$G$14+D23*$G$23+D20*$G$20+D26*$G$26+D17*$G$17</f>
        <v>#VALUE!</v>
      </c>
      <c r="E29" s="268" t="e">
        <f aca="false">E11*$G$11+E14*$G$14+E23*$G$23+E20*$G$20+E26*$G$26+E17*$G$17</f>
        <v>#VALUE!</v>
      </c>
      <c r="F29" s="239" t="e">
        <f aca="false">F11*$G$11+F14*$G$14+F23*$G$23+F20*$G$20+F26*$G$26+F17*$G$17</f>
        <v>#VALUE!</v>
      </c>
      <c r="G29" s="269" t="e">
        <f aca="false">SUM(G11:G28)</f>
        <v>#VALUE!</v>
      </c>
      <c r="I29" s="240"/>
    </row>
    <row r="30" s="241" customFormat="true" ht="17.1" hidden="false" customHeight="true" outlineLevel="0" collapsed="false">
      <c r="A30" s="270" t="s">
        <v>26986</v>
      </c>
      <c r="B30" s="270"/>
      <c r="C30" s="271" t="e">
        <f aca="false">C29</f>
        <v>#VALUE!</v>
      </c>
      <c r="D30" s="272" t="e">
        <f aca="false">C30+D29</f>
        <v>#VALUE!</v>
      </c>
      <c r="E30" s="273" t="e">
        <f aca="false">D30+E29</f>
        <v>#VALUE!</v>
      </c>
      <c r="F30" s="272" t="e">
        <f aca="false">E30+F29</f>
        <v>#VALUE!</v>
      </c>
      <c r="G30" s="269"/>
      <c r="H30" s="242" t="n">
        <f aca="false">'PlanResumo(ok)'!$G$19</f>
        <v>6694272.22</v>
      </c>
    </row>
    <row r="31" s="241" customFormat="true" ht="21" hidden="false" customHeight="true" outlineLevel="0" collapsed="false">
      <c r="A31" s="274" t="s">
        <v>26987</v>
      </c>
      <c r="B31" s="275" t="str">
        <f aca="false">'Dados Iniciais'!B6</f>
        <v>Obras e Serviços </v>
      </c>
      <c r="C31" s="275"/>
      <c r="D31" s="276"/>
      <c r="E31" s="277"/>
      <c r="F31" s="277"/>
      <c r="G31" s="278"/>
      <c r="H31" s="279" t="e">
        <f aca="false">G29='planquant(ok)'!#ref!</f>
        <v>#VALUE!</v>
      </c>
    </row>
    <row r="32" s="241" customFormat="true" ht="27" hidden="false" customHeight="true" outlineLevel="0" collapsed="false">
      <c r="A32" s="280" t="s">
        <v>26988</v>
      </c>
      <c r="B32" s="281" t="str">
        <f aca="false">'Dados Iniciais'!B7</f>
        <v>Trecho</v>
      </c>
      <c r="C32" s="282"/>
      <c r="D32" s="207" t="s">
        <v>26967</v>
      </c>
      <c r="E32" s="207"/>
      <c r="F32" s="207"/>
      <c r="G32" s="207"/>
      <c r="H32" s="283"/>
    </row>
    <row r="33" s="241" customFormat="true" ht="27" hidden="false" customHeight="true" outlineLevel="0" collapsed="false">
      <c r="A33" s="280" t="s">
        <v>26973</v>
      </c>
      <c r="B33" s="281" t="str">
        <f aca="false">'Dados Iniciais'!B8</f>
        <v>Recuperação da Pavimentação Asfáltica do Vale da Perucaba no Município de Arapiraca/AL</v>
      </c>
      <c r="C33" s="282"/>
      <c r="D33" s="207" t="s">
        <v>26968</v>
      </c>
      <c r="E33" s="207"/>
      <c r="F33" s="207"/>
      <c r="G33" s="207"/>
      <c r="H33" s="283"/>
    </row>
    <row r="34" s="279" customFormat="true" ht="24.6" hidden="false" customHeight="true" outlineLevel="0" collapsed="false">
      <c r="A34" s="280" t="s">
        <v>26989</v>
      </c>
      <c r="B34" s="284" t="n">
        <f aca="false">'Dados Iniciais'!B9</f>
        <v>11.59</v>
      </c>
      <c r="C34" s="282"/>
      <c r="D34" s="207"/>
      <c r="E34" s="207"/>
      <c r="F34" s="207"/>
      <c r="G34" s="207"/>
      <c r="H34" s="285"/>
    </row>
    <row r="35" s="279" customFormat="true" ht="17.1" hidden="false" customHeight="true" outlineLevel="0" collapsed="false">
      <c r="A35" s="286" t="s">
        <v>26974</v>
      </c>
      <c r="B35" s="287" t="n">
        <f aca="false">'Dados Iniciais'!B5</f>
        <v>44470</v>
      </c>
      <c r="C35" s="288"/>
      <c r="D35" s="289"/>
      <c r="E35" s="290"/>
      <c r="F35" s="290"/>
      <c r="G35" s="291"/>
      <c r="I35" s="283"/>
      <c r="J35" s="283"/>
    </row>
    <row r="36" s="279" customFormat="true" ht="17.1" hidden="false" customHeight="true" outlineLevel="0" collapsed="false">
      <c r="A36" s="187" t="s">
        <v>26962</v>
      </c>
      <c r="B36" s="188"/>
      <c r="C36" s="188"/>
      <c r="D36" s="188"/>
      <c r="E36" s="188"/>
      <c r="F36" s="188"/>
      <c r="G36" s="189"/>
      <c r="H36" s="199"/>
      <c r="I36" s="283"/>
      <c r="J36" s="283"/>
    </row>
    <row r="37" s="279" customFormat="true" ht="15" hidden="false" customHeight="true" outlineLevel="0" collapsed="false">
      <c r="A37" s="292" t="s">
        <v>26963</v>
      </c>
      <c r="B37" s="292"/>
      <c r="C37" s="292"/>
      <c r="D37" s="292"/>
      <c r="E37" s="292"/>
      <c r="F37" s="292"/>
      <c r="G37" s="292"/>
      <c r="H37" s="199"/>
      <c r="I37" s="285"/>
      <c r="J37" s="285"/>
    </row>
    <row r="38" s="279" customFormat="true" ht="25.5" hidden="false" customHeight="true" outlineLevel="0" collapsed="false">
      <c r="A38" s="292" t="s">
        <v>26964</v>
      </c>
      <c r="B38" s="292"/>
      <c r="C38" s="292"/>
      <c r="D38" s="292"/>
      <c r="E38" s="292"/>
      <c r="F38" s="292"/>
      <c r="G38" s="292"/>
      <c r="H38" s="199"/>
      <c r="I38" s="293"/>
    </row>
    <row r="39" customFormat="false" ht="12.75" hidden="false" customHeight="true" outlineLevel="0" collapsed="false">
      <c r="A39" s="292" t="s">
        <v>26965</v>
      </c>
      <c r="B39" s="292"/>
      <c r="C39" s="292"/>
      <c r="D39" s="292"/>
      <c r="E39" s="292"/>
      <c r="F39" s="292"/>
      <c r="G39" s="292"/>
    </row>
    <row r="40" customFormat="false" ht="13.5" hidden="false" customHeight="true" outlineLevel="0" collapsed="false">
      <c r="A40" s="294" t="s">
        <v>26966</v>
      </c>
      <c r="B40" s="294"/>
      <c r="C40" s="294"/>
      <c r="D40" s="294"/>
      <c r="E40" s="294"/>
      <c r="F40" s="294"/>
      <c r="G40" s="294"/>
    </row>
    <row r="42" customFormat="false" ht="12.75" hidden="false" customHeight="false" outlineLevel="0" collapsed="false">
      <c r="C42" s="200" t="e">
        <f aca="false">'planquant(ok)'!#ref!+'planquant(ok)'!#ref!+'planquant(ok)'!#ref!+'planquant(ok)'!#ref!</f>
        <v>#VALUE!</v>
      </c>
      <c r="D42" s="200"/>
      <c r="E42" s="200"/>
      <c r="F42" s="200" t="e">
        <f aca="false">'planquant(ok)'!#ref!</f>
        <v>#VALUE!</v>
      </c>
    </row>
    <row r="43" customFormat="false" ht="12.75" hidden="false" customHeight="false" outlineLevel="0" collapsed="false">
      <c r="C43" s="200" t="e">
        <f aca="false">C29+C42</f>
        <v>#VALUE!</v>
      </c>
      <c r="D43" s="200" t="e">
        <f aca="false">D29+D42</f>
        <v>#VALUE!</v>
      </c>
      <c r="E43" s="200" t="e">
        <f aca="false">E29+E42</f>
        <v>#VALUE!</v>
      </c>
      <c r="F43" s="200" t="e">
        <f aca="false">F29+F42</f>
        <v>#VALUE!</v>
      </c>
      <c r="G43" s="200" t="e">
        <f aca="false">SUM(C43:F43)</f>
        <v>#VALUE!</v>
      </c>
    </row>
    <row r="44" customFormat="false" ht="12.75" hidden="false" customHeight="false" outlineLevel="0" collapsed="false">
      <c r="C44" s="295" t="e">
        <f aca="false">C43/$G$43</f>
        <v>#VALUE!</v>
      </c>
      <c r="D44" s="295" t="e">
        <f aca="false">D43/$G$43</f>
        <v>#VALUE!</v>
      </c>
      <c r="E44" s="295" t="e">
        <f aca="false">E43/$G$43</f>
        <v>#VALUE!</v>
      </c>
      <c r="F44" s="295" t="e">
        <f aca="false">F43/$G$43</f>
        <v>#VALUE!</v>
      </c>
      <c r="G44" s="200" t="e">
        <f aca="false">G43-C42-F42</f>
        <v>#VALUE!</v>
      </c>
      <c r="H44" s="199" t="e">
        <f aca="false">G44=G29</f>
        <v>#VALUE!</v>
      </c>
    </row>
    <row r="1048576" customFormat="false" ht="12.75" hidden="false" customHeight="false" outlineLevel="0" collapsed="false"/>
  </sheetData>
  <mergeCells count="36">
    <mergeCell ref="A1:G1"/>
    <mergeCell ref="A2:G2"/>
    <mergeCell ref="A7:G8"/>
    <mergeCell ref="A9:A10"/>
    <mergeCell ref="B9:B10"/>
    <mergeCell ref="C9:F9"/>
    <mergeCell ref="G9:G10"/>
    <mergeCell ref="A11:A13"/>
    <mergeCell ref="B11:B13"/>
    <mergeCell ref="G11:G13"/>
    <mergeCell ref="A14:A16"/>
    <mergeCell ref="B14:B16"/>
    <mergeCell ref="G14:G16"/>
    <mergeCell ref="A17:A19"/>
    <mergeCell ref="B17:B19"/>
    <mergeCell ref="G17:G19"/>
    <mergeCell ref="A20:A22"/>
    <mergeCell ref="B20:B22"/>
    <mergeCell ref="G20:G22"/>
    <mergeCell ref="A23:A25"/>
    <mergeCell ref="B23:B25"/>
    <mergeCell ref="G23:G25"/>
    <mergeCell ref="A26:A28"/>
    <mergeCell ref="B26:B28"/>
    <mergeCell ref="G26:G28"/>
    <mergeCell ref="A29:B29"/>
    <mergeCell ref="G29:G30"/>
    <mergeCell ref="A30:B30"/>
    <mergeCell ref="B31:C31"/>
    <mergeCell ref="D32:G32"/>
    <mergeCell ref="D33:G33"/>
    <mergeCell ref="D34:G34"/>
    <mergeCell ref="A37:G37"/>
    <mergeCell ref="A38:G38"/>
    <mergeCell ref="A39:G39"/>
    <mergeCell ref="A40:G40"/>
  </mergeCells>
  <printOptions headings="false" gridLines="false" gridLinesSet="true" horizontalCentered="true" verticalCentered="true"/>
  <pageMargins left="0.472222222222222" right="0.472222222222222" top="0.7875" bottom="0.747916666666667" header="0.511805555555555"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9.xml><?xml version="1.0" encoding="utf-8"?>
<worksheet xmlns="http://schemas.openxmlformats.org/spreadsheetml/2006/main" xmlns:r="http://schemas.openxmlformats.org/officeDocument/2006/relationships">
  <sheetPr filterMode="false">
    <tabColor rgb="FF00B050"/>
    <pageSetUpPr fitToPage="true"/>
  </sheetPr>
  <dimension ref="A1:U123"/>
  <sheetViews>
    <sheetView showFormulas="false" showGridLines="false" showRowColHeaders="true" showZeros="true" rightToLeft="false" tabSelected="false" showOutlineSymbols="true" defaultGridColor="true" view="pageBreakPreview" topLeftCell="A1" colorId="64" zoomScale="115" zoomScaleNormal="90" zoomScalePageLayoutView="115" workbookViewId="0">
      <selection pane="topLeft" activeCell="A6" activeCellId="0" sqref="A6"/>
    </sheetView>
  </sheetViews>
  <sheetFormatPr defaultRowHeight="12.75" outlineLevelRow="0" outlineLevelCol="0"/>
  <cols>
    <col collapsed="false" customWidth="true" hidden="false" outlineLevel="0" max="1" min="1" style="206" width="9.58"/>
    <col collapsed="false" customWidth="true" hidden="false" outlineLevel="0" max="2" min="2" style="206" width="58.42"/>
    <col collapsed="false" customWidth="true" hidden="false" outlineLevel="0" max="3" min="3" style="206" width="7.29"/>
    <col collapsed="false" customWidth="true" hidden="false" outlineLevel="0" max="4" min="4" style="296" width="10.99"/>
    <col collapsed="false" customWidth="true" hidden="false" outlineLevel="0" max="5" min="5" style="206" width="11.71"/>
    <col collapsed="false" customWidth="true" hidden="false" outlineLevel="0" max="6" min="6" style="297" width="13.14"/>
    <col collapsed="false" customWidth="true" hidden="false" outlineLevel="0" max="7" min="7" style="206" width="9.71"/>
    <col collapsed="false" customWidth="true" hidden="false" outlineLevel="0" max="8" min="8" style="206" width="9.42"/>
    <col collapsed="false" customWidth="true" hidden="false" outlineLevel="0" max="10" min="9" style="206" width="10.29"/>
    <col collapsed="false" customWidth="true" hidden="false" outlineLevel="0" max="11" min="11" style="206" width="13.29"/>
    <col collapsed="false" customWidth="true" hidden="false" outlineLevel="0" max="12" min="12" style="206" width="18.42"/>
    <col collapsed="false" customWidth="true" hidden="false" outlineLevel="0" max="13" min="13" style="206" width="10.99"/>
    <col collapsed="false" customWidth="true" hidden="false" outlineLevel="0" max="14" min="14" style="206" width="9.29"/>
    <col collapsed="false" customWidth="true" hidden="false" outlineLevel="0" max="15" min="15" style="205" width="12.71"/>
    <col collapsed="false" customWidth="true" hidden="false" outlineLevel="0" max="18" min="16" style="205" width="9.14"/>
    <col collapsed="false" customWidth="true" hidden="false" outlineLevel="0" max="19" min="19" style="205" width="9.71"/>
    <col collapsed="false" customWidth="true" hidden="false" outlineLevel="0" max="20" min="20" style="203" width="9.14"/>
    <col collapsed="false" customWidth="true" hidden="false" outlineLevel="0" max="21" min="21" style="203" width="10.71"/>
    <col collapsed="false" customWidth="true" hidden="false" outlineLevel="0" max="22" min="22" style="204" width="9.14"/>
    <col collapsed="false" customWidth="true" hidden="false" outlineLevel="0" max="23" min="23" style="203" width="9.14"/>
    <col collapsed="false" customWidth="true" hidden="false" outlineLevel="0" max="24" min="24" style="205" width="10.71"/>
    <col collapsed="false" customWidth="true" hidden="false" outlineLevel="0" max="25" min="25" style="205" width="10.14"/>
    <col collapsed="false" customWidth="true" hidden="false" outlineLevel="0" max="31" min="26" style="205" width="9.14"/>
    <col collapsed="false" customWidth="true" hidden="false" outlineLevel="0" max="1025" min="32" style="206" width="9.14"/>
  </cols>
  <sheetData>
    <row r="1" s="206" customFormat="true" ht="18.75" hidden="false" customHeight="false" outlineLevel="0" collapsed="false">
      <c r="A1" s="298" t="s">
        <v>26947</v>
      </c>
      <c r="B1" s="298"/>
      <c r="C1" s="298"/>
      <c r="D1" s="298"/>
      <c r="E1" s="299"/>
      <c r="F1" s="299"/>
      <c r="G1" s="299"/>
      <c r="H1" s="299"/>
      <c r="I1" s="299"/>
      <c r="J1" s="299"/>
      <c r="K1" s="299"/>
      <c r="L1" s="300"/>
      <c r="M1" s="301"/>
      <c r="N1" s="301"/>
      <c r="O1" s="205"/>
      <c r="P1" s="205"/>
      <c r="Q1" s="205"/>
      <c r="R1" s="205"/>
      <c r="S1" s="205"/>
      <c r="T1" s="205"/>
      <c r="U1" s="205"/>
    </row>
    <row r="2" s="206" customFormat="true" ht="15.75" hidden="false" customHeight="false" outlineLevel="0" collapsed="false">
      <c r="A2" s="302" t="s">
        <v>26990</v>
      </c>
      <c r="B2" s="302"/>
      <c r="C2" s="302"/>
      <c r="D2" s="302"/>
      <c r="E2" s="299"/>
      <c r="F2" s="299"/>
      <c r="G2" s="299"/>
      <c r="H2" s="299"/>
      <c r="I2" s="299"/>
      <c r="J2" s="299"/>
      <c r="K2" s="299"/>
      <c r="L2" s="303"/>
      <c r="M2" s="301"/>
      <c r="N2" s="301"/>
      <c r="O2" s="205"/>
      <c r="P2" s="205"/>
      <c r="Q2" s="205"/>
      <c r="R2" s="205"/>
      <c r="S2" s="205"/>
      <c r="T2" s="205"/>
      <c r="U2" s="205"/>
    </row>
    <row r="3" s="214" customFormat="true" ht="18.75" hidden="false" customHeight="false" outlineLevel="0" collapsed="false">
      <c r="A3" s="304" t="str">
        <f aca="false">'PlanResumo(ok)'!A4:G4</f>
        <v>Obras e Serviços de Recuperação da Pavimentação Asfáltica do Vale da Perucaba no Município de Arapiraca/AL</v>
      </c>
      <c r="B3" s="304"/>
      <c r="C3" s="304"/>
      <c r="D3" s="304"/>
      <c r="E3" s="299"/>
      <c r="F3" s="299"/>
      <c r="G3" s="299"/>
      <c r="H3" s="299"/>
      <c r="I3" s="299"/>
      <c r="J3" s="299"/>
      <c r="K3" s="299"/>
      <c r="L3" s="305"/>
      <c r="M3" s="306"/>
      <c r="N3" s="307"/>
      <c r="O3" s="217"/>
      <c r="P3" s="217"/>
      <c r="Q3" s="217"/>
      <c r="R3" s="217"/>
      <c r="S3" s="217"/>
      <c r="T3" s="217"/>
      <c r="U3" s="217"/>
    </row>
    <row r="4" s="214" customFormat="true" ht="18.75" hidden="false" customHeight="false" outlineLevel="0" collapsed="false">
      <c r="A4" s="209" t="s">
        <v>26970</v>
      </c>
      <c r="B4" s="218" t="str">
        <f aca="false">'Dados Iniciais'!$B$7</f>
        <v>Trecho</v>
      </c>
      <c r="C4" s="218"/>
      <c r="D4" s="218"/>
      <c r="E4" s="299"/>
      <c r="F4" s="299"/>
      <c r="G4" s="299"/>
      <c r="H4" s="299"/>
      <c r="I4" s="299"/>
      <c r="J4" s="299"/>
      <c r="K4" s="299"/>
      <c r="L4" s="305"/>
      <c r="M4" s="305"/>
      <c r="N4" s="305"/>
      <c r="O4" s="217"/>
      <c r="P4" s="217"/>
      <c r="Q4" s="217"/>
      <c r="R4" s="217"/>
      <c r="S4" s="217"/>
      <c r="T4" s="217"/>
      <c r="U4" s="217"/>
    </row>
    <row r="5" s="214" customFormat="true" ht="18.75" hidden="false" customHeight="false" outlineLevel="0" collapsed="false">
      <c r="A5" s="209" t="s">
        <v>26973</v>
      </c>
      <c r="B5" s="222" t="str">
        <f aca="false">'Dados Iniciais'!$B$8</f>
        <v>Recuperação da Pavimentação Asfáltica do Vale da Perucaba no Município de Arapiraca/AL</v>
      </c>
      <c r="C5" s="222"/>
      <c r="D5" s="222"/>
      <c r="E5" s="299"/>
      <c r="F5" s="299"/>
      <c r="G5" s="299"/>
      <c r="H5" s="299"/>
      <c r="I5" s="299"/>
      <c r="J5" s="299"/>
      <c r="K5" s="299"/>
      <c r="L5" s="305"/>
      <c r="M5" s="308"/>
      <c r="N5" s="308"/>
      <c r="O5" s="217"/>
      <c r="P5" s="217"/>
      <c r="Q5" s="217"/>
      <c r="R5" s="217"/>
      <c r="S5" s="217"/>
      <c r="T5" s="217"/>
      <c r="U5" s="217"/>
    </row>
    <row r="6" s="214" customFormat="true" ht="12.75" hidden="false" customHeight="true" outlineLevel="0" collapsed="false">
      <c r="A6" s="309" t="s">
        <v>26991</v>
      </c>
      <c r="B6" s="309"/>
      <c r="C6" s="309"/>
      <c r="D6" s="309"/>
      <c r="E6" s="299"/>
      <c r="F6" s="299"/>
      <c r="G6" s="299"/>
      <c r="H6" s="299"/>
      <c r="I6" s="299"/>
      <c r="J6" s="299"/>
      <c r="K6" s="299"/>
      <c r="L6" s="305"/>
      <c r="M6" s="308"/>
      <c r="N6" s="308"/>
      <c r="O6" s="217"/>
      <c r="P6" s="217"/>
      <c r="Q6" s="217"/>
      <c r="R6" s="217"/>
      <c r="S6" s="217"/>
      <c r="T6" s="217"/>
      <c r="U6" s="217"/>
    </row>
    <row r="7" s="314" customFormat="true" ht="12.75" hidden="false" customHeight="false" outlineLevel="0" collapsed="false">
      <c r="A7" s="310" t="s">
        <v>26793</v>
      </c>
      <c r="B7" s="310" t="s">
        <v>26794</v>
      </c>
      <c r="C7" s="311" t="s">
        <v>26796</v>
      </c>
      <c r="D7" s="312" t="s">
        <v>26797</v>
      </c>
      <c r="E7" s="299"/>
      <c r="F7" s="299"/>
      <c r="G7" s="299"/>
      <c r="H7" s="299"/>
      <c r="I7" s="299"/>
      <c r="J7" s="299"/>
      <c r="K7" s="299"/>
      <c r="L7" s="313"/>
      <c r="M7" s="300"/>
      <c r="N7" s="300"/>
    </row>
    <row r="8" s="314" customFormat="true" ht="12.75" hidden="false" customHeight="false" outlineLevel="0" collapsed="false">
      <c r="A8" s="310"/>
      <c r="B8" s="310"/>
      <c r="C8" s="311"/>
      <c r="D8" s="312"/>
      <c r="E8" s="299"/>
      <c r="F8" s="299"/>
      <c r="G8" s="299"/>
      <c r="H8" s="299"/>
      <c r="I8" s="299"/>
      <c r="J8" s="299"/>
      <c r="K8" s="299"/>
      <c r="L8" s="313"/>
      <c r="M8" s="297"/>
      <c r="N8" s="297"/>
    </row>
    <row r="9" s="314" customFormat="true" ht="12.75" hidden="false" customHeight="false" outlineLevel="0" collapsed="false">
      <c r="A9" s="315" t="s">
        <v>26992</v>
      </c>
      <c r="B9" s="316" t="s">
        <v>26798</v>
      </c>
      <c r="C9" s="315"/>
      <c r="D9" s="317"/>
      <c r="E9" s="299"/>
      <c r="F9" s="299"/>
      <c r="G9" s="299"/>
      <c r="H9" s="299"/>
      <c r="I9" s="299"/>
      <c r="J9" s="299"/>
      <c r="K9" s="299"/>
      <c r="L9" s="313"/>
      <c r="M9" s="297"/>
      <c r="N9" s="297"/>
    </row>
    <row r="10" s="314" customFormat="true" ht="12.75" hidden="false" customHeight="false" outlineLevel="0" collapsed="false">
      <c r="A10" s="318" t="s">
        <v>26799</v>
      </c>
      <c r="B10" s="319" t="s">
        <v>26800</v>
      </c>
      <c r="C10" s="320" t="s">
        <v>26801</v>
      </c>
      <c r="D10" s="320" t="n">
        <v>1</v>
      </c>
      <c r="E10" s="299" t="n">
        <f aca="false">B10='PlanOrC (ok) '!C10</f>
        <v>1</v>
      </c>
      <c r="F10" s="299" t="n">
        <f aca="false">D10='PlanOrC (ok) '!F10</f>
        <v>1</v>
      </c>
      <c r="G10" s="299"/>
      <c r="H10" s="299"/>
      <c r="I10" s="299"/>
      <c r="J10" s="299"/>
      <c r="K10" s="299"/>
      <c r="L10" s="313"/>
      <c r="M10" s="297"/>
      <c r="N10" s="297"/>
    </row>
    <row r="11" s="314" customFormat="true" ht="12.75" hidden="false" customHeight="false" outlineLevel="0" collapsed="false">
      <c r="A11" s="318" t="s">
        <v>26802</v>
      </c>
      <c r="B11" s="321" t="s">
        <v>26809</v>
      </c>
      <c r="C11" s="322" t="s">
        <v>1443</v>
      </c>
      <c r="D11" s="323" t="n">
        <v>6</v>
      </c>
      <c r="E11" s="299" t="n">
        <f aca="false">B11='PlanOrC (ok) '!C11</f>
        <v>1</v>
      </c>
      <c r="F11" s="299" t="n">
        <f aca="false">D11='PlanOrC (ok) '!F11</f>
        <v>1</v>
      </c>
      <c r="G11" s="299"/>
      <c r="H11" s="299"/>
      <c r="I11" s="299"/>
      <c r="J11" s="299"/>
      <c r="K11" s="299"/>
      <c r="L11" s="313"/>
      <c r="M11" s="297"/>
      <c r="N11" s="297"/>
    </row>
    <row r="12" s="314" customFormat="true" ht="12.75" hidden="false" customHeight="false" outlineLevel="0" collapsed="false">
      <c r="A12" s="318" t="s">
        <v>26804</v>
      </c>
      <c r="B12" s="321" t="s">
        <v>26805</v>
      </c>
      <c r="C12" s="322" t="s">
        <v>26801</v>
      </c>
      <c r="D12" s="324" t="n">
        <v>1</v>
      </c>
      <c r="E12" s="299" t="n">
        <f aca="false">B12='PlanOrC (ok) '!C12</f>
        <v>1</v>
      </c>
      <c r="F12" s="299" t="n">
        <f aca="false">D12='PlanOrC (ok) '!F12</f>
        <v>1</v>
      </c>
      <c r="G12" s="299"/>
      <c r="H12" s="299"/>
      <c r="I12" s="299"/>
      <c r="J12" s="299"/>
      <c r="K12" s="299"/>
      <c r="L12" s="313"/>
      <c r="M12" s="297"/>
      <c r="N12" s="297"/>
    </row>
    <row r="13" s="314" customFormat="true" ht="22.5" hidden="false" customHeight="false" outlineLevel="0" collapsed="false">
      <c r="A13" s="318" t="s">
        <v>26806</v>
      </c>
      <c r="B13" s="321" t="s">
        <v>26993</v>
      </c>
      <c r="C13" s="322" t="s">
        <v>26939</v>
      </c>
      <c r="D13" s="324" t="n">
        <v>1</v>
      </c>
      <c r="E13" s="299" t="n">
        <f aca="false">B13='PlanOrC (ok) '!C13</f>
        <v>1</v>
      </c>
      <c r="F13" s="299" t="n">
        <f aca="false">D13='PlanOrC (ok) '!F13</f>
        <v>1</v>
      </c>
      <c r="G13" s="299"/>
      <c r="H13" s="299"/>
      <c r="I13" s="299"/>
      <c r="J13" s="299"/>
      <c r="K13" s="299"/>
      <c r="L13" s="313"/>
      <c r="M13" s="297"/>
      <c r="N13" s="297"/>
    </row>
    <row r="14" s="314" customFormat="true" ht="22.5" hidden="false" customHeight="false" outlineLevel="0" collapsed="false">
      <c r="A14" s="325" t="s">
        <v>26808</v>
      </c>
      <c r="B14" s="326" t="s">
        <v>26994</v>
      </c>
      <c r="C14" s="327" t="s">
        <v>26939</v>
      </c>
      <c r="D14" s="324" t="n">
        <v>1</v>
      </c>
      <c r="E14" s="299" t="n">
        <f aca="false">B14='PlanOrC (ok) '!C14</f>
        <v>1</v>
      </c>
      <c r="F14" s="299" t="n">
        <f aca="false">D14='PlanOrC (ok) '!F14</f>
        <v>1</v>
      </c>
      <c r="G14" s="299"/>
      <c r="H14" s="299"/>
      <c r="I14" s="299"/>
      <c r="J14" s="299"/>
      <c r="K14" s="299"/>
      <c r="L14" s="313"/>
      <c r="M14" s="297"/>
      <c r="N14" s="297"/>
    </row>
    <row r="15" s="314" customFormat="true" ht="12.75" hidden="false" customHeight="false" outlineLevel="0" collapsed="false">
      <c r="A15" s="318" t="s">
        <v>26995</v>
      </c>
      <c r="B15" s="321" t="s">
        <v>26996</v>
      </c>
      <c r="C15" s="322" t="s">
        <v>26801</v>
      </c>
      <c r="D15" s="324" t="n">
        <v>1</v>
      </c>
      <c r="E15" s="299" t="n">
        <f aca="false">B15='PlanOrC (ok) '!C15</f>
        <v>1</v>
      </c>
      <c r="F15" s="299" t="n">
        <f aca="false">D15='PlanOrC (ok) '!F15</f>
        <v>1</v>
      </c>
      <c r="G15" s="299"/>
      <c r="H15" s="299"/>
      <c r="I15" s="299"/>
      <c r="J15" s="299"/>
      <c r="K15" s="299"/>
      <c r="L15" s="313"/>
      <c r="M15" s="297"/>
      <c r="N15" s="297"/>
    </row>
    <row r="16" s="314" customFormat="true" ht="12.75" hidden="false" customHeight="false" outlineLevel="0" collapsed="false">
      <c r="A16" s="318" t="s">
        <v>26997</v>
      </c>
      <c r="B16" s="321" t="s">
        <v>26998</v>
      </c>
      <c r="C16" s="322" t="s">
        <v>26801</v>
      </c>
      <c r="D16" s="324" t="n">
        <v>1</v>
      </c>
      <c r="E16" s="299" t="n">
        <f aca="false">B16='PlanOrC (ok) '!C16</f>
        <v>1</v>
      </c>
      <c r="F16" s="299" t="n">
        <f aca="false">D16='PlanOrC (ok) '!F16</f>
        <v>1</v>
      </c>
      <c r="G16" s="299"/>
      <c r="H16" s="299"/>
      <c r="I16" s="299"/>
      <c r="J16" s="299"/>
      <c r="K16" s="299"/>
      <c r="L16" s="313"/>
      <c r="M16" s="297"/>
      <c r="N16" s="297"/>
    </row>
    <row r="17" s="314" customFormat="true" ht="12.75" hidden="false" customHeight="false" outlineLevel="0" collapsed="false">
      <c r="A17" s="318"/>
      <c r="B17" s="321"/>
      <c r="C17" s="322"/>
      <c r="D17" s="328"/>
      <c r="E17" s="299"/>
      <c r="F17" s="299"/>
      <c r="G17" s="299"/>
      <c r="H17" s="299"/>
      <c r="I17" s="299"/>
      <c r="J17" s="299"/>
      <c r="K17" s="299"/>
      <c r="L17" s="313"/>
      <c r="M17" s="297"/>
      <c r="N17" s="297"/>
    </row>
    <row r="18" s="314" customFormat="true" ht="12.75" hidden="false" customHeight="false" outlineLevel="0" collapsed="false">
      <c r="A18" s="329" t="s">
        <v>26999</v>
      </c>
      <c r="B18" s="330" t="s">
        <v>26810</v>
      </c>
      <c r="C18" s="315"/>
      <c r="D18" s="324"/>
      <c r="E18" s="299"/>
      <c r="F18" s="299"/>
      <c r="G18" s="299"/>
      <c r="H18" s="299"/>
      <c r="I18" s="299"/>
      <c r="J18" s="299"/>
      <c r="K18" s="299"/>
      <c r="L18" s="313"/>
      <c r="M18" s="297"/>
      <c r="N18" s="297"/>
    </row>
    <row r="19" s="331" customFormat="true" ht="22.5" hidden="false" customHeight="false" outlineLevel="0" collapsed="false">
      <c r="A19" s="318" t="s">
        <v>26811</v>
      </c>
      <c r="B19" s="321" t="s">
        <v>5400</v>
      </c>
      <c r="C19" s="322" t="s">
        <v>1443</v>
      </c>
      <c r="D19" s="324" t="n">
        <f aca="false">'PlanOrC (ok) '!F19</f>
        <v>48400</v>
      </c>
      <c r="E19" s="299" t="n">
        <f aca="false">B19='PlanOrC (ok) '!C19</f>
        <v>1</v>
      </c>
      <c r="F19" s="299" t="n">
        <f aca="false">D19='PlanOrC (ok) '!F19</f>
        <v>1</v>
      </c>
      <c r="G19" s="308"/>
      <c r="H19" s="308"/>
      <c r="I19" s="308"/>
      <c r="J19" s="308"/>
      <c r="K19" s="308"/>
      <c r="L19" s="313"/>
      <c r="M19" s="297"/>
      <c r="N19" s="297"/>
    </row>
    <row r="20" s="331" customFormat="true" ht="22.5" hidden="false" customHeight="false" outlineLevel="0" collapsed="false">
      <c r="A20" s="318" t="s">
        <v>26812</v>
      </c>
      <c r="B20" s="321" t="s">
        <v>27000</v>
      </c>
      <c r="C20" s="322" t="s">
        <v>204</v>
      </c>
      <c r="D20" s="324" t="n">
        <f aca="false">'PlanOrC (ok) '!F20</f>
        <v>13919.65</v>
      </c>
      <c r="E20" s="299" t="n">
        <f aca="false">B20='PlanOrC (ok) '!C20</f>
        <v>1</v>
      </c>
      <c r="F20" s="299" t="n">
        <f aca="false">D20='PlanOrC (ok) '!F20</f>
        <v>1</v>
      </c>
      <c r="G20" s="297"/>
      <c r="H20" s="297"/>
      <c r="I20" s="297"/>
      <c r="J20" s="297"/>
      <c r="K20" s="297"/>
      <c r="L20" s="297"/>
      <c r="M20" s="297"/>
      <c r="N20" s="297"/>
    </row>
    <row r="21" s="314" customFormat="true" ht="33.75" hidden="false" customHeight="false" outlineLevel="0" collapsed="false">
      <c r="A21" s="318" t="s">
        <v>26813</v>
      </c>
      <c r="B21" s="321" t="s">
        <v>27001</v>
      </c>
      <c r="C21" s="322" t="s">
        <v>27002</v>
      </c>
      <c r="D21" s="324" t="n">
        <v>18095.55</v>
      </c>
      <c r="E21" s="299" t="n">
        <f aca="false">B21='PlanOrC (ok) '!C21</f>
        <v>1</v>
      </c>
      <c r="F21" s="299" t="n">
        <f aca="false">D21='PlanOrC (ok) '!F21</f>
        <v>1</v>
      </c>
      <c r="G21" s="297"/>
      <c r="H21" s="297"/>
      <c r="I21" s="297"/>
      <c r="J21" s="297"/>
      <c r="K21" s="297"/>
      <c r="L21" s="297"/>
      <c r="M21" s="297"/>
      <c r="N21" s="297"/>
    </row>
    <row r="22" s="314" customFormat="true" ht="22.5" hidden="false" customHeight="false" outlineLevel="0" collapsed="false">
      <c r="A22" s="318" t="s">
        <v>26814</v>
      </c>
      <c r="B22" s="321" t="s">
        <v>27003</v>
      </c>
      <c r="C22" s="322" t="s">
        <v>27004</v>
      </c>
      <c r="D22" s="324" t="n">
        <v>154716.91</v>
      </c>
      <c r="E22" s="299" t="n">
        <f aca="false">B22='PlanOrC (ok) '!C22</f>
        <v>1</v>
      </c>
      <c r="F22" s="299" t="n">
        <f aca="false">D22='PlanOrC (ok) '!F22</f>
        <v>1</v>
      </c>
      <c r="G22" s="297"/>
      <c r="H22" s="297"/>
      <c r="I22" s="297"/>
      <c r="J22" s="297"/>
      <c r="K22" s="297"/>
      <c r="L22" s="297"/>
      <c r="M22" s="297"/>
      <c r="N22" s="297"/>
    </row>
    <row r="23" s="314" customFormat="true" ht="12.75" hidden="false" customHeight="false" outlineLevel="0" collapsed="false">
      <c r="A23" s="318" t="s">
        <v>26814</v>
      </c>
      <c r="B23" s="321" t="s">
        <v>27005</v>
      </c>
      <c r="C23" s="322" t="s">
        <v>204</v>
      </c>
      <c r="D23" s="324" t="n">
        <f aca="false">'PlanOrC (ok) '!F23</f>
        <v>62212.9</v>
      </c>
      <c r="E23" s="299" t="n">
        <f aca="false">B23='PlanOrC (ok) '!C23</f>
        <v>1</v>
      </c>
      <c r="F23" s="299" t="n">
        <f aca="false">D23='PlanOrC (ok) '!F23</f>
        <v>1</v>
      </c>
      <c r="G23" s="297"/>
      <c r="H23" s="297"/>
      <c r="I23" s="297"/>
      <c r="J23" s="297"/>
      <c r="K23" s="297"/>
      <c r="L23" s="297"/>
      <c r="M23" s="297"/>
      <c r="N23" s="297"/>
    </row>
    <row r="24" s="314" customFormat="true" ht="12.75" hidden="false" customHeight="false" outlineLevel="0" collapsed="false">
      <c r="A24" s="318"/>
      <c r="B24" s="321"/>
      <c r="C24" s="322"/>
      <c r="D24" s="328"/>
      <c r="E24" s="299"/>
      <c r="F24" s="299"/>
      <c r="G24" s="297"/>
      <c r="H24" s="297"/>
      <c r="I24" s="297"/>
      <c r="J24" s="297"/>
      <c r="K24" s="297"/>
      <c r="L24" s="297"/>
      <c r="M24" s="297"/>
      <c r="N24" s="297"/>
    </row>
    <row r="25" s="314" customFormat="true" ht="12.75" hidden="false" customHeight="false" outlineLevel="0" collapsed="false">
      <c r="A25" s="332" t="s">
        <v>27006</v>
      </c>
      <c r="B25" s="333" t="s">
        <v>27007</v>
      </c>
      <c r="C25" s="322"/>
      <c r="D25" s="324"/>
      <c r="E25" s="299"/>
      <c r="F25" s="299"/>
      <c r="G25" s="297"/>
      <c r="H25" s="297"/>
      <c r="I25" s="297"/>
      <c r="J25" s="297"/>
      <c r="K25" s="297"/>
      <c r="L25" s="297"/>
      <c r="M25" s="297"/>
      <c r="N25" s="297"/>
    </row>
    <row r="26" s="314" customFormat="true" ht="12.75" hidden="false" customHeight="false" outlineLevel="0" collapsed="false">
      <c r="A26" s="334" t="s">
        <v>26825</v>
      </c>
      <c r="B26" s="321" t="s">
        <v>27008</v>
      </c>
      <c r="C26" s="322" t="s">
        <v>87</v>
      </c>
      <c r="D26" s="324" t="n">
        <v>2241.23</v>
      </c>
      <c r="E26" s="299" t="n">
        <f aca="false">B26='PlanOrC (ok) '!C26</f>
        <v>1</v>
      </c>
      <c r="F26" s="299" t="n">
        <f aca="false">D26='PlanOrC (ok) '!F26</f>
        <v>1</v>
      </c>
      <c r="G26" s="297"/>
      <c r="H26" s="297"/>
      <c r="I26" s="297"/>
      <c r="J26" s="297"/>
      <c r="K26" s="297"/>
      <c r="L26" s="297"/>
      <c r="M26" s="297"/>
      <c r="N26" s="297"/>
    </row>
    <row r="27" s="314" customFormat="true" ht="12.75" hidden="false" customHeight="false" outlineLevel="0" collapsed="false">
      <c r="A27" s="334" t="s">
        <v>26826</v>
      </c>
      <c r="B27" s="321" t="s">
        <v>27009</v>
      </c>
      <c r="C27" s="322" t="s">
        <v>204</v>
      </c>
      <c r="D27" s="324" t="n">
        <f aca="false">'PlanOrC (ok) '!F27</f>
        <v>2393.45</v>
      </c>
      <c r="E27" s="299" t="n">
        <f aca="false">B27='PlanOrC (ok) '!C27</f>
        <v>1</v>
      </c>
      <c r="F27" s="299" t="n">
        <f aca="false">D27='PlanOrC (ok) '!F27</f>
        <v>1</v>
      </c>
      <c r="G27" s="297"/>
      <c r="H27" s="297"/>
      <c r="I27" s="297"/>
      <c r="J27" s="297"/>
      <c r="K27" s="297"/>
      <c r="L27" s="297"/>
      <c r="M27" s="297"/>
      <c r="N27" s="297"/>
    </row>
    <row r="28" s="314" customFormat="true" ht="12.75" hidden="false" customHeight="false" outlineLevel="0" collapsed="false">
      <c r="A28" s="334" t="s">
        <v>26827</v>
      </c>
      <c r="B28" s="321" t="s">
        <v>5831</v>
      </c>
      <c r="C28" s="322" t="s">
        <v>27010</v>
      </c>
      <c r="D28" s="324" t="n">
        <f aca="false">'PlanOrC (ok) '!F28</f>
        <v>55225.52</v>
      </c>
      <c r="E28" s="299"/>
      <c r="F28" s="299"/>
      <c r="G28" s="297"/>
      <c r="H28" s="297"/>
      <c r="I28" s="297"/>
      <c r="J28" s="297"/>
      <c r="K28" s="297"/>
      <c r="L28" s="297"/>
      <c r="M28" s="297"/>
      <c r="N28" s="297"/>
    </row>
    <row r="29" s="314" customFormat="true" ht="12.75" hidden="false" customHeight="false" outlineLevel="0" collapsed="false">
      <c r="A29" s="334" t="s">
        <v>26828</v>
      </c>
      <c r="B29" s="321" t="s">
        <v>4458</v>
      </c>
      <c r="C29" s="322" t="s">
        <v>1443</v>
      </c>
      <c r="D29" s="324" t="n">
        <f aca="false">'PlanOrC (ok) '!F29</f>
        <v>47868.66</v>
      </c>
      <c r="E29" s="299" t="n">
        <f aca="false">B29='PlanOrC (ok) '!C29</f>
        <v>1</v>
      </c>
      <c r="F29" s="299" t="n">
        <f aca="false">D29='PlanOrC (ok) '!F29</f>
        <v>1</v>
      </c>
      <c r="G29" s="297"/>
      <c r="H29" s="297"/>
      <c r="I29" s="297"/>
      <c r="J29" s="297"/>
      <c r="K29" s="297"/>
      <c r="L29" s="297"/>
      <c r="M29" s="297"/>
      <c r="N29" s="297"/>
    </row>
    <row r="30" s="314" customFormat="true" ht="33.75" hidden="false" customHeight="false" outlineLevel="0" collapsed="false">
      <c r="A30" s="334" t="s">
        <v>26829</v>
      </c>
      <c r="B30" s="321" t="s">
        <v>27011</v>
      </c>
      <c r="C30" s="322" t="s">
        <v>87</v>
      </c>
      <c r="D30" s="324" t="n">
        <v>2241.23</v>
      </c>
      <c r="E30" s="299" t="n">
        <f aca="false">B30='PlanOrC (ok) '!C30</f>
        <v>1</v>
      </c>
      <c r="F30" s="299" t="n">
        <f aca="false">D30='PlanOrC (ok) '!F30</f>
        <v>1</v>
      </c>
      <c r="G30" s="297"/>
      <c r="H30" s="297"/>
      <c r="I30" s="297"/>
      <c r="J30" s="297"/>
      <c r="K30" s="297"/>
      <c r="L30" s="297"/>
      <c r="M30" s="297"/>
      <c r="N30" s="297"/>
    </row>
    <row r="31" s="314" customFormat="true" ht="22.5" hidden="false" customHeight="false" outlineLevel="0" collapsed="false">
      <c r="A31" s="334" t="s">
        <v>26830</v>
      </c>
      <c r="B31" s="321" t="s">
        <v>27012</v>
      </c>
      <c r="C31" s="322" t="s">
        <v>87</v>
      </c>
      <c r="D31" s="324" t="n">
        <f aca="false">'PlanOrC (ok) '!F31</f>
        <v>23169.92</v>
      </c>
      <c r="E31" s="299" t="n">
        <f aca="false">B31='PlanOrC (ok) '!C31</f>
        <v>1</v>
      </c>
      <c r="F31" s="299" t="n">
        <f aca="false">D31='PlanOrC (ok) '!F31</f>
        <v>1</v>
      </c>
      <c r="G31" s="297"/>
      <c r="H31" s="297"/>
      <c r="I31" s="297"/>
      <c r="J31" s="297"/>
      <c r="K31" s="297"/>
      <c r="L31" s="297"/>
      <c r="M31" s="297"/>
      <c r="N31" s="297"/>
    </row>
    <row r="32" s="314" customFormat="true" ht="22.5" hidden="false" customHeight="false" outlineLevel="0" collapsed="false">
      <c r="A32" s="334" t="s">
        <v>26831</v>
      </c>
      <c r="B32" s="335" t="s">
        <v>27013</v>
      </c>
      <c r="C32" s="336" t="s">
        <v>204</v>
      </c>
      <c r="D32" s="328" t="n">
        <v>4786.86</v>
      </c>
      <c r="E32" s="299" t="n">
        <f aca="false">B32='PlanOrC (ok) '!C32</f>
        <v>1</v>
      </c>
      <c r="F32" s="299" t="n">
        <f aca="false">D32='PlanOrC (ok) '!F32</f>
        <v>1</v>
      </c>
      <c r="G32" s="297"/>
      <c r="H32" s="297"/>
      <c r="I32" s="297"/>
      <c r="J32" s="297"/>
      <c r="K32" s="297"/>
      <c r="L32" s="297"/>
      <c r="M32" s="297"/>
      <c r="N32" s="297"/>
    </row>
    <row r="33" s="314" customFormat="true" ht="12.75" hidden="false" customHeight="false" outlineLevel="0" collapsed="false">
      <c r="A33" s="334" t="s">
        <v>26832</v>
      </c>
      <c r="B33" s="335" t="s">
        <v>5831</v>
      </c>
      <c r="C33" s="336" t="s">
        <v>27010</v>
      </c>
      <c r="D33" s="337" t="n">
        <v>92482.14</v>
      </c>
      <c r="E33" s="299" t="n">
        <f aca="false">B33='PlanOrC (ok) '!C33</f>
        <v>1</v>
      </c>
      <c r="F33" s="299" t="n">
        <f aca="false">D33='PlanOrC (ok) '!F33</f>
        <v>1</v>
      </c>
      <c r="G33" s="297"/>
      <c r="H33" s="297"/>
      <c r="I33" s="297"/>
      <c r="J33" s="297"/>
      <c r="K33" s="297"/>
      <c r="L33" s="297"/>
      <c r="M33" s="297"/>
      <c r="N33" s="297"/>
    </row>
    <row r="34" s="338" customFormat="true" ht="12.75" hidden="false" customHeight="false" outlineLevel="0" collapsed="false">
      <c r="A34" s="334" t="s">
        <v>26833</v>
      </c>
      <c r="B34" s="321" t="s">
        <v>4332</v>
      </c>
      <c r="C34" s="322" t="s">
        <v>204</v>
      </c>
      <c r="D34" s="328" t="n">
        <v>4786.87</v>
      </c>
      <c r="E34" s="299" t="n">
        <f aca="false">B34='PlanOrC (ok) '!C34</f>
        <v>1</v>
      </c>
      <c r="F34" s="299" t="n">
        <f aca="false">D34='PlanOrC (ok) '!F34</f>
        <v>1</v>
      </c>
      <c r="G34" s="297"/>
      <c r="H34" s="297"/>
      <c r="I34" s="297"/>
      <c r="J34" s="297"/>
      <c r="K34" s="297"/>
      <c r="L34" s="297"/>
      <c r="M34" s="297"/>
      <c r="N34" s="297"/>
    </row>
    <row r="35" s="314" customFormat="true" ht="12.75" hidden="false" customHeight="false" outlineLevel="0" collapsed="false">
      <c r="A35" s="334" t="s">
        <v>26834</v>
      </c>
      <c r="B35" s="321" t="s">
        <v>5831</v>
      </c>
      <c r="C35" s="322" t="s">
        <v>27010</v>
      </c>
      <c r="D35" s="328" t="n">
        <v>135061.54</v>
      </c>
      <c r="E35" s="299" t="n">
        <f aca="false">B35='PlanOrC (ok) '!C35</f>
        <v>1</v>
      </c>
      <c r="F35" s="299" t="n">
        <f aca="false">D35='PlanOrC (ok) '!F35</f>
        <v>1</v>
      </c>
      <c r="G35" s="297"/>
      <c r="H35" s="297"/>
      <c r="I35" s="297"/>
      <c r="J35" s="297"/>
      <c r="K35" s="297"/>
      <c r="L35" s="297"/>
      <c r="M35" s="297"/>
      <c r="N35" s="297"/>
    </row>
    <row r="36" s="314" customFormat="true" ht="12.75" hidden="false" customHeight="false" outlineLevel="0" collapsed="false">
      <c r="A36" s="334" t="s">
        <v>26835</v>
      </c>
      <c r="B36" s="321" t="s">
        <v>4378</v>
      </c>
      <c r="C36" s="322" t="s">
        <v>1443</v>
      </c>
      <c r="D36" s="324" t="n">
        <f aca="false">'PlanOrC (ok) '!F36</f>
        <v>40917.68</v>
      </c>
      <c r="E36" s="299" t="n">
        <f aca="false">B36='PlanOrC (ok) '!C36</f>
        <v>1</v>
      </c>
      <c r="F36" s="299" t="n">
        <f aca="false">D36='PlanOrC (ok) '!F36</f>
        <v>1</v>
      </c>
      <c r="G36" s="297"/>
      <c r="H36" s="297"/>
      <c r="I36" s="297"/>
      <c r="J36" s="297"/>
      <c r="K36" s="297"/>
      <c r="L36" s="297"/>
      <c r="M36" s="297"/>
      <c r="N36" s="297"/>
    </row>
    <row r="37" s="314" customFormat="true" ht="12.75" hidden="false" customHeight="false" outlineLevel="0" collapsed="false">
      <c r="A37" s="334" t="s">
        <v>26836</v>
      </c>
      <c r="B37" s="339" t="s">
        <v>4414</v>
      </c>
      <c r="C37" s="340" t="s">
        <v>1443</v>
      </c>
      <c r="D37" s="324" t="n">
        <f aca="false">'PlanOrC (ok) '!F37</f>
        <v>40917.68</v>
      </c>
      <c r="E37" s="299" t="n">
        <f aca="false">B37='PlanOrC (ok) '!C37</f>
        <v>1</v>
      </c>
      <c r="F37" s="299" t="n">
        <f aca="false">D37='PlanOrC (ok) '!F37</f>
        <v>1</v>
      </c>
      <c r="G37" s="297"/>
      <c r="H37" s="297"/>
      <c r="I37" s="297"/>
      <c r="J37" s="297"/>
      <c r="K37" s="297"/>
      <c r="L37" s="297"/>
      <c r="M37" s="297"/>
      <c r="N37" s="297"/>
    </row>
    <row r="38" s="314" customFormat="true" ht="12.75" hidden="false" customHeight="false" outlineLevel="0" collapsed="false">
      <c r="A38" s="334" t="s">
        <v>26838</v>
      </c>
      <c r="B38" s="341" t="s">
        <v>27014</v>
      </c>
      <c r="C38" s="334" t="s">
        <v>4274</v>
      </c>
      <c r="D38" s="324" t="n">
        <f aca="false">'PlanOrC (ok) '!F38</f>
        <v>4910.11</v>
      </c>
      <c r="E38" s="299" t="n">
        <f aca="false">B38='PlanOrC (ok) '!C38</f>
        <v>1</v>
      </c>
      <c r="F38" s="299" t="n">
        <f aca="false">D38='PlanOrC (ok) '!F38</f>
        <v>1</v>
      </c>
      <c r="G38" s="297"/>
      <c r="H38" s="297"/>
      <c r="I38" s="297"/>
      <c r="J38" s="297"/>
      <c r="K38" s="297"/>
      <c r="L38" s="297"/>
      <c r="M38" s="297"/>
      <c r="N38" s="297"/>
    </row>
    <row r="39" s="314" customFormat="true" ht="22.5" hidden="false" customHeight="false" outlineLevel="0" collapsed="false">
      <c r="A39" s="334" t="s">
        <v>26840</v>
      </c>
      <c r="B39" s="321" t="s">
        <v>27015</v>
      </c>
      <c r="C39" s="322" t="s">
        <v>27010</v>
      </c>
      <c r="D39" s="324" t="n">
        <f aca="false">'PlanOrC (ok) '!F39</f>
        <v>61572.78</v>
      </c>
      <c r="E39" s="299" t="n">
        <f aca="false">B39='PlanOrC (ok) '!C39</f>
        <v>1</v>
      </c>
      <c r="F39" s="299" t="n">
        <f aca="false">D39='PlanOrC (ok) '!F39</f>
        <v>1</v>
      </c>
      <c r="G39" s="297"/>
      <c r="H39" s="297"/>
      <c r="I39" s="297"/>
      <c r="J39" s="297"/>
      <c r="K39" s="297"/>
      <c r="L39" s="297"/>
      <c r="M39" s="297"/>
      <c r="N39" s="297"/>
    </row>
    <row r="40" s="314" customFormat="true" ht="12.75" hidden="false" customHeight="false" outlineLevel="0" collapsed="false">
      <c r="A40" s="315"/>
      <c r="B40" s="342" t="s">
        <v>26837</v>
      </c>
      <c r="C40" s="343"/>
      <c r="D40" s="328"/>
      <c r="E40" s="299"/>
      <c r="F40" s="299"/>
      <c r="G40" s="297"/>
      <c r="H40" s="297"/>
      <c r="I40" s="297"/>
      <c r="J40" s="297"/>
      <c r="K40" s="297"/>
      <c r="L40" s="297"/>
      <c r="M40" s="297"/>
      <c r="N40" s="297"/>
    </row>
    <row r="41" s="314" customFormat="true" ht="12.75" hidden="false" customHeight="false" outlineLevel="0" collapsed="false">
      <c r="A41" s="343" t="s">
        <v>26842</v>
      </c>
      <c r="B41" s="344" t="s">
        <v>26839</v>
      </c>
      <c r="C41" s="334" t="s">
        <v>4274</v>
      </c>
      <c r="D41" s="345" t="n">
        <f aca="false">'PlanOrC (ok) '!F42</f>
        <v>49.1</v>
      </c>
      <c r="E41" s="299" t="n">
        <f aca="false">B41='PlanOrC (ok) '!C42</f>
        <v>1</v>
      </c>
      <c r="F41" s="299" t="n">
        <f aca="false">D41='PlanOrC (ok) '!F42</f>
        <v>1</v>
      </c>
      <c r="G41" s="297"/>
      <c r="H41" s="297"/>
      <c r="I41" s="297"/>
      <c r="J41" s="297"/>
      <c r="K41" s="297"/>
      <c r="L41" s="297"/>
      <c r="M41" s="297"/>
      <c r="N41" s="297"/>
    </row>
    <row r="42" s="314" customFormat="true" ht="12.75" hidden="false" customHeight="false" outlineLevel="0" collapsed="false">
      <c r="A42" s="343" t="s">
        <v>26845</v>
      </c>
      <c r="B42" s="341" t="s">
        <v>27016</v>
      </c>
      <c r="C42" s="334" t="s">
        <v>4274</v>
      </c>
      <c r="D42" s="345" t="n">
        <f aca="false">'PlanOrC (ok) '!F43</f>
        <v>1.96</v>
      </c>
      <c r="E42" s="299" t="n">
        <f aca="false">B42='PlanOrC (ok) '!C43</f>
        <v>1</v>
      </c>
      <c r="F42" s="299" t="n">
        <f aca="false">D42='PlanOrC (ok) '!F43</f>
        <v>1</v>
      </c>
      <c r="G42" s="297"/>
      <c r="H42" s="297"/>
      <c r="I42" s="297"/>
      <c r="J42" s="297"/>
      <c r="K42" s="297"/>
      <c r="L42" s="297"/>
      <c r="M42" s="297"/>
      <c r="N42" s="297"/>
    </row>
    <row r="43" s="314" customFormat="true" ht="12.75" hidden="false" customHeight="false" outlineLevel="0" collapsed="false">
      <c r="A43" s="343" t="s">
        <v>26846</v>
      </c>
      <c r="B43" s="344" t="s">
        <v>26843</v>
      </c>
      <c r="C43" s="334" t="s">
        <v>4274</v>
      </c>
      <c r="D43" s="345" t="n">
        <f aca="false">'PlanOrC (ok) '!F44</f>
        <v>270.06</v>
      </c>
      <c r="E43" s="299" t="n">
        <f aca="false">B43='PlanOrC (ok) '!C44</f>
        <v>1</v>
      </c>
      <c r="F43" s="299" t="n">
        <f aca="false">D43='PlanOrC (ok) '!F44</f>
        <v>1</v>
      </c>
      <c r="G43" s="297"/>
      <c r="H43" s="297"/>
      <c r="I43" s="297"/>
      <c r="J43" s="297"/>
      <c r="K43" s="297"/>
      <c r="L43" s="297"/>
      <c r="M43" s="297"/>
      <c r="N43" s="297"/>
    </row>
    <row r="44" s="314" customFormat="true" ht="12.75" hidden="false" customHeight="false" outlineLevel="0" collapsed="false">
      <c r="A44" s="315"/>
      <c r="B44" s="342" t="s">
        <v>26844</v>
      </c>
      <c r="C44" s="343"/>
      <c r="D44" s="320"/>
      <c r="E44" s="299" t="n">
        <f aca="false">B44='PlanOrC (ok) '!C46</f>
        <v>1</v>
      </c>
      <c r="F44" s="299" t="n">
        <f aca="false">D44='PlanOrC (ok) '!F46</f>
        <v>1</v>
      </c>
      <c r="G44" s="297"/>
      <c r="H44" s="297"/>
      <c r="I44" s="297"/>
      <c r="J44" s="297"/>
      <c r="K44" s="297"/>
      <c r="L44" s="297"/>
      <c r="M44" s="297"/>
      <c r="N44" s="297"/>
    </row>
    <row r="45" s="314" customFormat="true" ht="12.75" hidden="false" customHeight="false" outlineLevel="0" collapsed="false">
      <c r="A45" s="343" t="s">
        <v>26847</v>
      </c>
      <c r="B45" s="344" t="s">
        <v>26839</v>
      </c>
      <c r="C45" s="334" t="s">
        <v>4274</v>
      </c>
      <c r="D45" s="345" t="n">
        <f aca="false">'PlanOrC (ok) '!F47</f>
        <v>49.1</v>
      </c>
      <c r="E45" s="299" t="n">
        <f aca="false">B45='PlanOrC (ok) '!C47</f>
        <v>1</v>
      </c>
      <c r="F45" s="299" t="n">
        <f aca="false">D45='PlanOrC (ok) '!F47</f>
        <v>1</v>
      </c>
      <c r="G45" s="297"/>
      <c r="H45" s="297"/>
      <c r="I45" s="297"/>
      <c r="J45" s="297"/>
      <c r="K45" s="297"/>
      <c r="L45" s="297"/>
      <c r="M45" s="297"/>
      <c r="N45" s="297"/>
    </row>
    <row r="46" s="314" customFormat="true" ht="12.75" hidden="false" customHeight="false" outlineLevel="0" collapsed="false">
      <c r="A46" s="343" t="s">
        <v>27017</v>
      </c>
      <c r="B46" s="341" t="s">
        <v>27016</v>
      </c>
      <c r="C46" s="334" t="s">
        <v>4274</v>
      </c>
      <c r="D46" s="345" t="n">
        <f aca="false">'PlanOrC (ok) '!F48</f>
        <v>1.96</v>
      </c>
      <c r="E46" s="299" t="n">
        <f aca="false">B46='PlanOrC (ok) '!C48</f>
        <v>1</v>
      </c>
      <c r="F46" s="299" t="n">
        <f aca="false">D46='PlanOrC (ok) '!F48</f>
        <v>1</v>
      </c>
      <c r="G46" s="297"/>
      <c r="H46" s="297"/>
      <c r="I46" s="297"/>
      <c r="J46" s="297"/>
      <c r="K46" s="297"/>
      <c r="L46" s="297"/>
      <c r="M46" s="297"/>
      <c r="N46" s="297"/>
    </row>
    <row r="47" s="314" customFormat="true" ht="12.75" hidden="false" customHeight="false" outlineLevel="0" collapsed="false">
      <c r="A47" s="343" t="s">
        <v>27018</v>
      </c>
      <c r="B47" s="346" t="s">
        <v>26843</v>
      </c>
      <c r="C47" s="347" t="s">
        <v>4274</v>
      </c>
      <c r="D47" s="345" t="n">
        <f aca="false">'PlanOrC (ok) '!F49</f>
        <v>270.06</v>
      </c>
      <c r="E47" s="299" t="n">
        <f aca="false">B47='PlanOrC (ok) '!C49</f>
        <v>1</v>
      </c>
      <c r="F47" s="299" t="n">
        <f aca="false">D47='PlanOrC (ok) '!F49</f>
        <v>1</v>
      </c>
      <c r="G47" s="297"/>
      <c r="H47" s="297"/>
      <c r="I47" s="297"/>
      <c r="J47" s="297"/>
      <c r="K47" s="297"/>
      <c r="L47" s="297"/>
      <c r="M47" s="297"/>
      <c r="N47" s="297"/>
    </row>
    <row r="48" s="314" customFormat="true" ht="12.75" hidden="false" customHeight="false" outlineLevel="0" collapsed="false">
      <c r="A48" s="318"/>
      <c r="B48" s="321"/>
      <c r="C48" s="322"/>
      <c r="D48" s="328"/>
      <c r="E48" s="299"/>
      <c r="F48" s="299"/>
      <c r="G48" s="297"/>
      <c r="H48" s="297"/>
      <c r="I48" s="297"/>
      <c r="J48" s="297"/>
      <c r="K48" s="297"/>
      <c r="L48" s="297"/>
      <c r="M48" s="297"/>
      <c r="N48" s="297"/>
    </row>
    <row r="49" s="314" customFormat="true" ht="12.75" hidden="false" customHeight="false" outlineLevel="0" collapsed="false">
      <c r="A49" s="332" t="s">
        <v>27019</v>
      </c>
      <c r="B49" s="333" t="s">
        <v>26984</v>
      </c>
      <c r="C49" s="322"/>
      <c r="D49" s="324"/>
      <c r="E49" s="299"/>
      <c r="F49" s="299"/>
      <c r="G49" s="297"/>
      <c r="H49" s="297"/>
      <c r="I49" s="297"/>
      <c r="J49" s="297"/>
      <c r="K49" s="297"/>
      <c r="L49" s="297"/>
      <c r="M49" s="297"/>
      <c r="N49" s="297"/>
    </row>
    <row r="50" s="314" customFormat="true" ht="12.75" hidden="false" customHeight="false" outlineLevel="0" collapsed="false">
      <c r="A50" s="318" t="s">
        <v>26849</v>
      </c>
      <c r="B50" s="321" t="s">
        <v>27020</v>
      </c>
      <c r="C50" s="322" t="s">
        <v>1443</v>
      </c>
      <c r="D50" s="324" t="n">
        <f aca="false">'PlanOrC (ok) '!F52</f>
        <v>5376.95</v>
      </c>
      <c r="E50" s="299" t="n">
        <f aca="false">B50='PlanOrC (ok) '!C52</f>
        <v>1</v>
      </c>
      <c r="F50" s="299" t="n">
        <f aca="false">D50='PlanOrC (ok) '!F52</f>
        <v>1</v>
      </c>
      <c r="G50" s="297"/>
      <c r="H50" s="297"/>
      <c r="I50" s="297"/>
      <c r="J50" s="297"/>
      <c r="K50" s="297"/>
      <c r="L50" s="297"/>
      <c r="M50" s="297"/>
      <c r="N50" s="297"/>
    </row>
    <row r="51" s="314" customFormat="true" ht="12.75" hidden="false" customHeight="false" outlineLevel="0" collapsed="false">
      <c r="A51" s="318" t="s">
        <v>26851</v>
      </c>
      <c r="B51" s="339" t="str">
        <f aca="false">'PlanOrC (ok) '!C53</f>
        <v>Placa em aço - película I + III - fornecimento e implantação</v>
      </c>
      <c r="C51" s="340" t="s">
        <v>1443</v>
      </c>
      <c r="D51" s="324" t="n">
        <f aca="false">'PlanOrC (ok) '!F53</f>
        <v>15.04</v>
      </c>
      <c r="E51" s="299" t="n">
        <f aca="false">B51='PlanOrC (ok) '!C53</f>
        <v>1</v>
      </c>
      <c r="F51" s="299" t="n">
        <f aca="false">D51='PlanOrC (ok) '!F53</f>
        <v>1</v>
      </c>
      <c r="G51" s="297"/>
      <c r="H51" s="297"/>
      <c r="I51" s="297"/>
      <c r="J51" s="297"/>
      <c r="K51" s="297"/>
      <c r="L51" s="297"/>
      <c r="M51" s="297"/>
      <c r="N51" s="297"/>
    </row>
    <row r="52" s="314" customFormat="true" ht="12.75" hidden="false" customHeight="false" outlineLevel="0" collapsed="false">
      <c r="A52" s="348"/>
      <c r="B52" s="349"/>
      <c r="C52" s="343"/>
      <c r="D52" s="350"/>
      <c r="E52" s="206"/>
      <c r="F52" s="297"/>
      <c r="G52" s="297"/>
      <c r="H52" s="297"/>
      <c r="I52" s="297"/>
      <c r="J52" s="297"/>
      <c r="K52" s="297"/>
      <c r="L52" s="297"/>
      <c r="M52" s="297"/>
      <c r="N52" s="297"/>
    </row>
    <row r="123" customFormat="false" ht="26.25" hidden="false" customHeight="true" outlineLevel="0" collapsed="false"/>
  </sheetData>
  <mergeCells count="10">
    <mergeCell ref="A1:D1"/>
    <mergeCell ref="A2:D2"/>
    <mergeCell ref="A3:D3"/>
    <mergeCell ref="B4:D4"/>
    <mergeCell ref="B5:D5"/>
    <mergeCell ref="A6:D6"/>
    <mergeCell ref="A7:A8"/>
    <mergeCell ref="B7:B8"/>
    <mergeCell ref="C7:C8"/>
    <mergeCell ref="D7:D8"/>
  </mergeCells>
  <printOptions headings="false" gridLines="false" gridLinesSet="true" horizontalCentered="true" verticalCentered="false"/>
  <pageMargins left="0.472222222222222" right="0.472222222222222" top="0.629861111111111" bottom="0.629861111111111"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10.xml><?xml version="1.0" encoding="utf-8"?>
<worksheet xmlns="http://schemas.openxmlformats.org/spreadsheetml/2006/main" xmlns:r="http://schemas.openxmlformats.org/officeDocument/2006/relationships">
  <sheetPr filterMode="false">
    <tabColor rgb="FF00B050"/>
    <pageSetUpPr fitToPage="true"/>
  </sheetPr>
  <dimension ref="A1:AE123"/>
  <sheetViews>
    <sheetView showFormulas="false" showGridLines="false" showRowColHeaders="true" showZeros="true" rightToLeft="false" tabSelected="false" showOutlineSymbols="true" defaultGridColor="true" view="pageBreakPreview" topLeftCell="A1" colorId="64" zoomScale="115" zoomScaleNormal="90" zoomScalePageLayoutView="115" workbookViewId="0">
      <selection pane="topLeft" activeCell="H7" activeCellId="0" sqref="H7"/>
    </sheetView>
  </sheetViews>
  <sheetFormatPr defaultRowHeight="12.75" outlineLevelRow="0" outlineLevelCol="0"/>
  <cols>
    <col collapsed="false" customWidth="true" hidden="false" outlineLevel="0" max="1" min="1" style="206" width="9.58"/>
    <col collapsed="false" customWidth="true" hidden="false" outlineLevel="0" max="2" min="2" style="206" width="6.57"/>
    <col collapsed="false" customWidth="true" hidden="false" outlineLevel="0" max="3" min="3" style="206" width="68.29"/>
    <col collapsed="false" customWidth="true" hidden="false" outlineLevel="0" max="4" min="4" style="296" width="7.29"/>
    <col collapsed="false" customWidth="true" hidden="false" outlineLevel="0" max="5" min="5" style="206" width="6.42"/>
    <col collapsed="false" customWidth="true" hidden="false" outlineLevel="0" max="6" min="6" style="297" width="13.14"/>
    <col collapsed="false" customWidth="true" hidden="false" outlineLevel="0" max="7" min="7" style="206" width="10.58"/>
    <col collapsed="false" customWidth="true" hidden="false" outlineLevel="0" max="8" min="8" style="206" width="9.42"/>
    <col collapsed="false" customWidth="true" hidden="false" outlineLevel="0" max="9" min="9" style="206" width="10.29"/>
    <col collapsed="false" customWidth="true" hidden="false" outlineLevel="0" max="10" min="10" style="206" width="12.56"/>
    <col collapsed="false" customWidth="true" hidden="false" outlineLevel="0" max="11" min="11" style="206" width="14.28"/>
    <col collapsed="false" customWidth="true" hidden="false" outlineLevel="0" max="12" min="12" style="206" width="12.57"/>
    <col collapsed="false" customWidth="true" hidden="false" outlineLevel="0" max="13" min="13" style="206" width="10.99"/>
    <col collapsed="false" customWidth="true" hidden="false" outlineLevel="0" max="14" min="14" style="206" width="9.29"/>
    <col collapsed="false" customWidth="true" hidden="false" outlineLevel="0" max="15" min="15" style="205" width="12.71"/>
    <col collapsed="false" customWidth="true" hidden="false" outlineLevel="0" max="18" min="16" style="205" width="9.14"/>
    <col collapsed="false" customWidth="true" hidden="false" outlineLevel="0" max="19" min="19" style="205" width="9.71"/>
    <col collapsed="false" customWidth="true" hidden="false" outlineLevel="0" max="20" min="20" style="203" width="9.14"/>
    <col collapsed="false" customWidth="true" hidden="false" outlineLevel="0" max="21" min="21" style="203" width="10.71"/>
    <col collapsed="false" customWidth="true" hidden="false" outlineLevel="0" max="22" min="22" style="204" width="9.14"/>
    <col collapsed="false" customWidth="true" hidden="false" outlineLevel="0" max="23" min="23" style="203" width="9.14"/>
    <col collapsed="false" customWidth="true" hidden="false" outlineLevel="0" max="24" min="24" style="205" width="10.71"/>
    <col collapsed="false" customWidth="true" hidden="false" outlineLevel="0" max="25" min="25" style="205" width="10.14"/>
    <col collapsed="false" customWidth="true" hidden="false" outlineLevel="0" max="31" min="26" style="205" width="9.14"/>
    <col collapsed="false" customWidth="true" hidden="false" outlineLevel="0" max="1025" min="32" style="206" width="9.14"/>
  </cols>
  <sheetData>
    <row r="1" customFormat="false" ht="18.75" hidden="false" customHeight="false" outlineLevel="0" collapsed="false">
      <c r="A1" s="351" t="s">
        <v>26947</v>
      </c>
      <c r="B1" s="351"/>
      <c r="C1" s="351"/>
      <c r="D1" s="351"/>
      <c r="E1" s="351"/>
      <c r="F1" s="351"/>
      <c r="G1" s="351"/>
      <c r="H1" s="351"/>
      <c r="I1" s="351"/>
      <c r="J1" s="351"/>
      <c r="K1" s="351"/>
      <c r="L1" s="351"/>
      <c r="M1" s="351"/>
      <c r="N1" s="351"/>
    </row>
    <row r="2" customFormat="false" ht="15.75" hidden="false" customHeight="false" outlineLevel="0" collapsed="false">
      <c r="A2" s="207" t="s">
        <v>26990</v>
      </c>
      <c r="B2" s="207"/>
      <c r="C2" s="207"/>
      <c r="D2" s="207"/>
      <c r="E2" s="207"/>
      <c r="F2" s="207"/>
      <c r="G2" s="207"/>
      <c r="H2" s="207"/>
      <c r="I2" s="207"/>
      <c r="J2" s="207"/>
      <c r="K2" s="207"/>
      <c r="L2" s="207"/>
      <c r="M2" s="207"/>
      <c r="N2" s="207"/>
      <c r="O2" s="208"/>
      <c r="P2" s="208"/>
    </row>
    <row r="3" s="214" customFormat="true" ht="12.75" hidden="false" customHeight="false" outlineLevel="0" collapsed="false">
      <c r="A3" s="304" t="str">
        <f aca="false">'PlanQuant(ok)'!A3:D3</f>
        <v>Obras e Serviços de Recuperação da Pavimentação Asfáltica do Vale da Perucaba no Município de Arapiraca/AL</v>
      </c>
      <c r="B3" s="210"/>
      <c r="C3" s="210"/>
      <c r="D3" s="211"/>
      <c r="E3" s="219" t="s">
        <v>26971</v>
      </c>
      <c r="F3" s="212"/>
      <c r="G3" s="352" t="n">
        <f aca="false">'Dados Iniciais'!$B$9</f>
        <v>11.585</v>
      </c>
      <c r="H3" s="210"/>
      <c r="I3" s="219" t="s">
        <v>26972</v>
      </c>
      <c r="J3" s="353" t="n">
        <v>0.2135</v>
      </c>
      <c r="K3" s="297"/>
      <c r="L3" s="297"/>
      <c r="M3" s="353"/>
      <c r="N3" s="221"/>
      <c r="O3" s="217"/>
      <c r="P3" s="354"/>
      <c r="Q3" s="355"/>
      <c r="R3" s="217"/>
      <c r="S3" s="217"/>
      <c r="T3" s="215"/>
      <c r="U3" s="215"/>
      <c r="V3" s="216"/>
      <c r="W3" s="215"/>
      <c r="X3" s="217"/>
      <c r="Y3" s="217"/>
      <c r="Z3" s="217"/>
      <c r="AA3" s="217"/>
      <c r="AB3" s="217"/>
      <c r="AC3" s="217"/>
      <c r="AD3" s="217"/>
      <c r="AE3" s="217"/>
    </row>
    <row r="4" s="214" customFormat="true" ht="12.75" hidden="false" customHeight="false" outlineLevel="0" collapsed="false">
      <c r="A4" s="209" t="s">
        <v>26970</v>
      </c>
      <c r="B4" s="218" t="str">
        <f aca="false">'Dados Iniciais'!$B$7</f>
        <v>Trecho</v>
      </c>
      <c r="C4" s="218"/>
      <c r="D4" s="356"/>
      <c r="E4" s="219" t="s">
        <v>26974</v>
      </c>
      <c r="F4" s="212"/>
      <c r="G4" s="222" t="n">
        <f aca="false">'Dados Iniciais'!$B$5</f>
        <v>44470</v>
      </c>
      <c r="H4" s="218"/>
      <c r="I4" s="219" t="s">
        <v>26975</v>
      </c>
      <c r="J4" s="353" t="n">
        <v>0.1528</v>
      </c>
      <c r="K4" s="297"/>
      <c r="L4" s="297"/>
      <c r="M4" s="353"/>
      <c r="N4" s="221"/>
      <c r="O4" s="217"/>
      <c r="P4" s="354"/>
      <c r="Q4" s="355"/>
      <c r="R4" s="217"/>
      <c r="S4" s="217"/>
      <c r="T4" s="215"/>
      <c r="U4" s="215"/>
      <c r="V4" s="216"/>
      <c r="W4" s="215"/>
      <c r="X4" s="217"/>
      <c r="Y4" s="217"/>
      <c r="Z4" s="217"/>
      <c r="AA4" s="217"/>
      <c r="AB4" s="217"/>
      <c r="AC4" s="217"/>
      <c r="AD4" s="217"/>
      <c r="AE4" s="217"/>
    </row>
    <row r="5" s="214" customFormat="true" ht="12.8" hidden="false" customHeight="false" outlineLevel="0" collapsed="false">
      <c r="A5" s="209" t="s">
        <v>26973</v>
      </c>
      <c r="B5" s="222" t="str">
        <f aca="false">'Dados Iniciais'!$B$8</f>
        <v>Recuperação da Pavimentação Asfáltica do Vale da Perucaba no Município de Arapiraca/AL</v>
      </c>
      <c r="C5" s="223"/>
      <c r="D5" s="357"/>
      <c r="E5" s="358"/>
      <c r="F5" s="359"/>
      <c r="G5" s="360"/>
      <c r="H5" s="361" t="s">
        <v>27021</v>
      </c>
      <c r="I5" s="361"/>
      <c r="J5" s="361"/>
      <c r="K5" s="297"/>
      <c r="L5" s="297"/>
      <c r="M5" s="362"/>
      <c r="N5" s="363"/>
      <c r="O5" s="217"/>
      <c r="P5" s="354"/>
      <c r="Q5" s="355"/>
      <c r="R5" s="217"/>
      <c r="S5" s="217"/>
      <c r="T5" s="215"/>
      <c r="U5" s="215"/>
      <c r="V5" s="216"/>
      <c r="W5" s="215"/>
      <c r="X5" s="217"/>
      <c r="Y5" s="217"/>
      <c r="Z5" s="217"/>
      <c r="AA5" s="217"/>
      <c r="AB5" s="217"/>
      <c r="AC5" s="217"/>
      <c r="AD5" s="217"/>
      <c r="AE5" s="217"/>
    </row>
    <row r="6" s="214" customFormat="true" ht="12.75" hidden="false" customHeight="true" outlineLevel="0" collapsed="false">
      <c r="A6" s="364" t="s">
        <v>27022</v>
      </c>
      <c r="B6" s="364"/>
      <c r="C6" s="364"/>
      <c r="D6" s="364"/>
      <c r="E6" s="364"/>
      <c r="F6" s="364"/>
      <c r="G6" s="364"/>
      <c r="H6" s="364"/>
      <c r="I6" s="364"/>
      <c r="J6" s="364"/>
      <c r="K6" s="364"/>
      <c r="L6" s="364"/>
      <c r="M6" s="364"/>
      <c r="N6" s="364"/>
      <c r="O6" s="217"/>
      <c r="P6" s="217"/>
      <c r="Q6" s="217"/>
      <c r="R6" s="217"/>
      <c r="S6" s="217"/>
      <c r="T6" s="215"/>
      <c r="U6" s="215"/>
      <c r="V6" s="216"/>
      <c r="W6" s="215"/>
      <c r="X6" s="217"/>
      <c r="Y6" s="217"/>
      <c r="Z6" s="217"/>
      <c r="AA6" s="217"/>
      <c r="AB6" s="217"/>
      <c r="AC6" s="217"/>
      <c r="AD6" s="217"/>
      <c r="AE6" s="217"/>
    </row>
    <row r="7" s="314" customFormat="true" ht="21.75" hidden="false" customHeight="true" outlineLevel="0" collapsed="false">
      <c r="A7" s="310" t="s">
        <v>27023</v>
      </c>
      <c r="B7" s="310" t="s">
        <v>26793</v>
      </c>
      <c r="C7" s="310" t="s">
        <v>26794</v>
      </c>
      <c r="D7" s="365" t="s">
        <v>26795</v>
      </c>
      <c r="E7" s="311" t="s">
        <v>26796</v>
      </c>
      <c r="F7" s="312" t="s">
        <v>26797</v>
      </c>
      <c r="G7" s="366" t="s">
        <v>27024</v>
      </c>
      <c r="H7" s="367"/>
      <c r="I7" s="368"/>
      <c r="J7" s="369" t="s">
        <v>27025</v>
      </c>
      <c r="K7" s="370" t="s">
        <v>27026</v>
      </c>
      <c r="L7" s="371" t="s">
        <v>27027</v>
      </c>
      <c r="M7" s="311" t="s">
        <v>27028</v>
      </c>
      <c r="N7" s="311" t="s">
        <v>27029</v>
      </c>
      <c r="O7" s="372"/>
      <c r="P7" s="373"/>
      <c r="Q7" s="374"/>
      <c r="R7" s="372"/>
      <c r="S7" s="372"/>
      <c r="T7" s="375"/>
      <c r="U7" s="375"/>
      <c r="V7" s="375"/>
      <c r="W7" s="375"/>
      <c r="X7" s="372"/>
      <c r="Y7" s="372"/>
      <c r="Z7" s="372"/>
      <c r="AA7" s="372"/>
      <c r="AB7" s="372"/>
      <c r="AC7" s="372"/>
      <c r="AD7" s="372"/>
      <c r="AE7" s="372"/>
    </row>
    <row r="8" s="314" customFormat="true" ht="12" hidden="false" customHeight="true" outlineLevel="0" collapsed="false">
      <c r="A8" s="376" t="s">
        <v>27030</v>
      </c>
      <c r="B8" s="377" t="s">
        <v>26846</v>
      </c>
      <c r="C8" s="378" t="s">
        <v>26843</v>
      </c>
      <c r="D8" s="379"/>
      <c r="E8" s="380" t="s">
        <v>4274</v>
      </c>
      <c r="F8" s="381" t="n">
        <v>270.06</v>
      </c>
      <c r="G8" s="381" t="n">
        <f aca="false">Binômio!B14</f>
        <v>4158.22</v>
      </c>
      <c r="H8" s="382" t="n">
        <f aca="false">G8*J$4</f>
        <v>635.38</v>
      </c>
      <c r="I8" s="383" t="n">
        <f aca="false">H8+G8</f>
        <v>4793.6</v>
      </c>
      <c r="J8" s="383" t="n">
        <f aca="false">ROUND((F8*I8),2)</f>
        <v>1294559.62</v>
      </c>
      <c r="K8" s="384" t="n">
        <f aca="false">IF(I8/G8&gt;1.16,$J$3,$J$4)</f>
        <v>0.1528</v>
      </c>
      <c r="L8" s="385" t="n">
        <f aca="false">J8/$J$43</f>
        <v>0.1934</v>
      </c>
      <c r="M8" s="386" t="n">
        <f aca="false">L8</f>
        <v>0.1934</v>
      </c>
      <c r="N8" s="387" t="e">
        <f aca="false">IF(M8&lt;50%,"A",IF(M8&lt;80%,"B","C"))</f>
        <v>#NAME?</v>
      </c>
      <c r="O8" s="372"/>
      <c r="P8" s="373"/>
      <c r="Q8" s="388"/>
      <c r="R8" s="372"/>
      <c r="S8" s="372"/>
      <c r="T8" s="389"/>
      <c r="U8" s="389"/>
      <c r="V8" s="390"/>
      <c r="W8" s="389"/>
      <c r="X8" s="372"/>
      <c r="Y8" s="372"/>
      <c r="Z8" s="372"/>
      <c r="AA8" s="372"/>
      <c r="AB8" s="372"/>
      <c r="AC8" s="372"/>
      <c r="AD8" s="372"/>
      <c r="AE8" s="372"/>
    </row>
    <row r="9" s="314" customFormat="true" ht="12.75" hidden="false" customHeight="false" outlineLevel="0" collapsed="false">
      <c r="A9" s="376" t="n">
        <v>4011463</v>
      </c>
      <c r="B9" s="377" t="s">
        <v>26838</v>
      </c>
      <c r="C9" s="391" t="s">
        <v>27014</v>
      </c>
      <c r="D9" s="392"/>
      <c r="E9" s="380" t="s">
        <v>4274</v>
      </c>
      <c r="F9" s="393" t="n">
        <v>4910.11</v>
      </c>
      <c r="G9" s="394" t="n">
        <v>162.14</v>
      </c>
      <c r="H9" s="395" t="n">
        <f aca="false">G9*J$3</f>
        <v>34.62</v>
      </c>
      <c r="I9" s="383" t="n">
        <f aca="false">H9+G9</f>
        <v>196.76</v>
      </c>
      <c r="J9" s="383" t="n">
        <f aca="false">ROUND((F9*I9),2)</f>
        <v>966113.24</v>
      </c>
      <c r="K9" s="396" t="n">
        <f aca="false">IF(I9/G9&gt;1.16,$J$3,$J$4)</f>
        <v>0.2135</v>
      </c>
      <c r="L9" s="397" t="n">
        <f aca="false">J9/$J$43</f>
        <v>0.1443</v>
      </c>
      <c r="M9" s="398" t="n">
        <f aca="false">M8+L9</f>
        <v>0.3377</v>
      </c>
      <c r="N9" s="387" t="e">
        <f aca="false">IF(M9&lt;50%,"A",IF(M9&lt;80%,"B","C"))</f>
        <v>#NAME?</v>
      </c>
      <c r="O9" s="388"/>
      <c r="P9" s="372"/>
      <c r="Q9" s="372"/>
      <c r="R9" s="372"/>
      <c r="S9" s="372"/>
      <c r="T9" s="399"/>
      <c r="U9" s="399"/>
      <c r="V9" s="388"/>
      <c r="W9" s="399"/>
      <c r="X9" s="372"/>
      <c r="Y9" s="372"/>
      <c r="Z9" s="372"/>
      <c r="AA9" s="372"/>
      <c r="AB9" s="372"/>
      <c r="AC9" s="372"/>
      <c r="AD9" s="372"/>
      <c r="AE9" s="372"/>
    </row>
    <row r="10" s="314" customFormat="true" ht="12.75" hidden="false" customHeight="false" outlineLevel="0" collapsed="false">
      <c r="A10" s="400" t="n">
        <v>4011276</v>
      </c>
      <c r="B10" s="377" t="s">
        <v>26833</v>
      </c>
      <c r="C10" s="401" t="s">
        <v>4332</v>
      </c>
      <c r="D10" s="402"/>
      <c r="E10" s="403" t="s">
        <v>204</v>
      </c>
      <c r="F10" s="404" t="n">
        <v>4786.87</v>
      </c>
      <c r="G10" s="393" t="n">
        <v>157.65</v>
      </c>
      <c r="H10" s="395" t="n">
        <f aca="false">G10*J$3</f>
        <v>33.66</v>
      </c>
      <c r="I10" s="383" t="n">
        <f aca="false">H10+G10</f>
        <v>191.31</v>
      </c>
      <c r="J10" s="383" t="n">
        <f aca="false">ROUND((F10*I10),2)</f>
        <v>915776.1</v>
      </c>
      <c r="K10" s="396" t="n">
        <f aca="false">IF(I10/G10&gt;1.16,$J$3,$J$4)</f>
        <v>0.2135</v>
      </c>
      <c r="L10" s="397" t="n">
        <f aca="false">J10/$J$43</f>
        <v>0.1368</v>
      </c>
      <c r="M10" s="398" t="n">
        <f aca="false">M9+L10</f>
        <v>0.4745</v>
      </c>
      <c r="N10" s="387" t="e">
        <f aca="false">IF(M10&lt;50%,"A",IF(M10&lt;80%,"B","C"))</f>
        <v>#NAME?</v>
      </c>
      <c r="O10" s="388"/>
      <c r="P10" s="388"/>
      <c r="Q10" s="372"/>
      <c r="R10" s="372"/>
      <c r="S10" s="372"/>
      <c r="T10" s="399"/>
      <c r="U10" s="399"/>
      <c r="V10" s="388"/>
      <c r="W10" s="399"/>
      <c r="X10" s="372"/>
      <c r="Y10" s="372"/>
      <c r="Z10" s="372"/>
      <c r="AA10" s="372"/>
      <c r="AB10" s="372"/>
      <c r="AC10" s="372"/>
      <c r="AD10" s="372"/>
      <c r="AE10" s="372"/>
    </row>
    <row r="11" s="314" customFormat="true" ht="25.5" hidden="false" customHeight="false" outlineLevel="0" collapsed="false">
      <c r="A11" s="400" t="n">
        <v>94287</v>
      </c>
      <c r="B11" s="377" t="s">
        <v>26830</v>
      </c>
      <c r="C11" s="401" t="s">
        <v>27012</v>
      </c>
      <c r="D11" s="402"/>
      <c r="E11" s="403" t="s">
        <v>87</v>
      </c>
      <c r="F11" s="404" t="n">
        <v>23169.92</v>
      </c>
      <c r="G11" s="381" t="n">
        <v>31.47</v>
      </c>
      <c r="H11" s="395" t="n">
        <f aca="false">G11*J$3</f>
        <v>6.72</v>
      </c>
      <c r="I11" s="383" t="n">
        <f aca="false">H11+G11</f>
        <v>38.19</v>
      </c>
      <c r="J11" s="383" t="n">
        <f aca="false">ROUND((F11*I11),2)</f>
        <v>884859.24</v>
      </c>
      <c r="K11" s="396" t="n">
        <f aca="false">IF(I11/G11&gt;1.16,$J$3,$J$4)</f>
        <v>0.2135</v>
      </c>
      <c r="L11" s="397" t="n">
        <f aca="false">J11/$J$43</f>
        <v>0.1322</v>
      </c>
      <c r="M11" s="398" t="n">
        <f aca="false">M10+L11</f>
        <v>0.6067</v>
      </c>
      <c r="N11" s="387" t="e">
        <f aca="false">IF(M11&lt;50%,"A",IF(M11&lt;80%,"B","C"))</f>
        <v>#NAME?</v>
      </c>
      <c r="O11" s="388"/>
      <c r="P11" s="372"/>
      <c r="Q11" s="372"/>
      <c r="R11" s="372"/>
      <c r="S11" s="372"/>
      <c r="T11" s="399"/>
      <c r="U11" s="399"/>
      <c r="V11" s="388"/>
      <c r="W11" s="399"/>
      <c r="X11" s="372"/>
      <c r="Y11" s="372"/>
      <c r="Z11" s="372"/>
      <c r="AA11" s="372"/>
      <c r="AB11" s="372"/>
      <c r="AC11" s="372"/>
      <c r="AD11" s="372"/>
      <c r="AE11" s="372"/>
    </row>
    <row r="12" s="314" customFormat="true" ht="12.75" hidden="false" customHeight="false" outlineLevel="0" collapsed="false">
      <c r="A12" s="400" t="s">
        <v>27031</v>
      </c>
      <c r="B12" s="377" t="s">
        <v>26826</v>
      </c>
      <c r="C12" s="401" t="s">
        <v>27009</v>
      </c>
      <c r="D12" s="402"/>
      <c r="E12" s="403" t="s">
        <v>204</v>
      </c>
      <c r="F12" s="405" t="n">
        <v>2393.45</v>
      </c>
      <c r="G12" s="381" t="n">
        <f aca="false">'Composições (ok)'!I133</f>
        <v>134.47</v>
      </c>
      <c r="H12" s="395" t="n">
        <f aca="false">G12*J$3</f>
        <v>28.71</v>
      </c>
      <c r="I12" s="383" t="n">
        <f aca="false">H12+G12</f>
        <v>163.18</v>
      </c>
      <c r="J12" s="383" t="n">
        <f aca="false">ROUND((F12*I12),2)</f>
        <v>390563.17</v>
      </c>
      <c r="K12" s="396" t="n">
        <f aca="false">IF(I12/G12&gt;1.16,$J$3,$J$4)</f>
        <v>0.2135</v>
      </c>
      <c r="L12" s="397" t="n">
        <f aca="false">J12/$J$43</f>
        <v>0.0583</v>
      </c>
      <c r="M12" s="398" t="n">
        <f aca="false">M11+L12</f>
        <v>0.665</v>
      </c>
      <c r="N12" s="387" t="e">
        <f aca="false">IF(M12&lt;50%,"A",IF(M12&lt;80%,"B","C"))</f>
        <v>#NAME?</v>
      </c>
      <c r="O12" s="406"/>
      <c r="P12" s="388"/>
      <c r="Q12" s="372"/>
      <c r="R12" s="372"/>
      <c r="S12" s="372"/>
      <c r="T12" s="399"/>
      <c r="U12" s="399"/>
      <c r="V12" s="388"/>
      <c r="W12" s="399"/>
      <c r="X12" s="372"/>
      <c r="Y12" s="372"/>
      <c r="Z12" s="372"/>
      <c r="AA12" s="372"/>
      <c r="AB12" s="372"/>
      <c r="AC12" s="372"/>
      <c r="AD12" s="372"/>
      <c r="AE12" s="372"/>
    </row>
    <row r="13" s="314" customFormat="true" ht="12.75" hidden="false" customHeight="false" outlineLevel="0" collapsed="false">
      <c r="A13" s="407"/>
      <c r="B13" s="377" t="s">
        <v>26799</v>
      </c>
      <c r="C13" s="408" t="s">
        <v>26800</v>
      </c>
      <c r="D13" s="392"/>
      <c r="E13" s="381" t="s">
        <v>26801</v>
      </c>
      <c r="F13" s="381" t="n">
        <v>1</v>
      </c>
      <c r="G13" s="381" t="n">
        <f aca="false">'ResumoAdmLocal (ok)'!F34</f>
        <v>282557.48</v>
      </c>
      <c r="H13" s="395" t="n">
        <f aca="false">G13*J$3</f>
        <v>60326.02</v>
      </c>
      <c r="I13" s="383" t="n">
        <f aca="false">H13+G13</f>
        <v>342883.5</v>
      </c>
      <c r="J13" s="383" t="n">
        <f aca="false">ROUND((F13*I13),2)</f>
        <v>342883.5</v>
      </c>
      <c r="K13" s="396" t="n">
        <f aca="false">IF(I13/G13&gt;1.16,$J$3,$J$4)</f>
        <v>0.2135</v>
      </c>
      <c r="L13" s="397" t="n">
        <f aca="false">J13/$J$43</f>
        <v>0.0512</v>
      </c>
      <c r="M13" s="398" t="n">
        <f aca="false">M12+L13</f>
        <v>0.7162</v>
      </c>
      <c r="N13" s="387" t="e">
        <f aca="false">IF(M13&lt;50%,"A",IF(M13&lt;80%,"B","C"))</f>
        <v>#NAME?</v>
      </c>
      <c r="O13" s="409"/>
      <c r="P13" s="388"/>
      <c r="Q13" s="372"/>
      <c r="R13" s="372"/>
      <c r="S13" s="372"/>
      <c r="T13" s="399"/>
      <c r="U13" s="399"/>
      <c r="V13" s="388"/>
      <c r="W13" s="399"/>
      <c r="X13" s="372"/>
      <c r="Y13" s="372"/>
      <c r="Z13" s="372"/>
      <c r="AA13" s="372"/>
      <c r="AB13" s="372"/>
      <c r="AC13" s="372"/>
      <c r="AD13" s="372"/>
      <c r="AE13" s="372"/>
    </row>
    <row r="14" s="314" customFormat="true" ht="12.75" hidden="false" customHeight="false" outlineLevel="0" collapsed="false">
      <c r="A14" s="376" t="s">
        <v>27032</v>
      </c>
      <c r="B14" s="377" t="s">
        <v>26842</v>
      </c>
      <c r="C14" s="378" t="s">
        <v>26839</v>
      </c>
      <c r="D14" s="379"/>
      <c r="E14" s="380" t="s">
        <v>4274</v>
      </c>
      <c r="F14" s="381" t="n">
        <v>49.1</v>
      </c>
      <c r="G14" s="381" t="n">
        <f aca="false">Binômio!C7</f>
        <v>5596.16</v>
      </c>
      <c r="H14" s="382" t="n">
        <f aca="false">G14*J$4</f>
        <v>855.09</v>
      </c>
      <c r="I14" s="383" t="n">
        <f aca="false">H14+G14</f>
        <v>6451.25</v>
      </c>
      <c r="J14" s="383" t="n">
        <f aca="false">ROUND((F14*I14),2)</f>
        <v>316756.38</v>
      </c>
      <c r="K14" s="396" t="n">
        <f aca="false">IF(I14/G14&gt;1.16,$J$3,$J$4)</f>
        <v>0.1528</v>
      </c>
      <c r="L14" s="397" t="n">
        <f aca="false">J14/$J$43</f>
        <v>0.0473</v>
      </c>
      <c r="M14" s="398" t="n">
        <f aca="false">M13+L14</f>
        <v>0.7635</v>
      </c>
      <c r="N14" s="387" t="e">
        <f aca="false">IF(M14&lt;50%,"A",IF(M14&lt;80%,"B","C"))</f>
        <v>#NAME?</v>
      </c>
      <c r="O14" s="409"/>
      <c r="P14" s="372"/>
      <c r="Q14" s="372"/>
      <c r="R14" s="399"/>
      <c r="S14" s="372"/>
      <c r="T14" s="399"/>
      <c r="U14" s="399"/>
      <c r="V14" s="388"/>
      <c r="W14" s="399"/>
      <c r="X14" s="372"/>
      <c r="Y14" s="372"/>
      <c r="Z14" s="372"/>
      <c r="AA14" s="372"/>
      <c r="AB14" s="372"/>
      <c r="AC14" s="372"/>
      <c r="AD14" s="372"/>
      <c r="AE14" s="372"/>
    </row>
    <row r="15" s="314" customFormat="true" ht="12.75" hidden="false" customHeight="false" outlineLevel="0" collapsed="false">
      <c r="A15" s="400" t="n">
        <v>5213401</v>
      </c>
      <c r="B15" s="377" t="s">
        <v>26849</v>
      </c>
      <c r="C15" s="401" t="s">
        <v>27020</v>
      </c>
      <c r="D15" s="402"/>
      <c r="E15" s="403" t="s">
        <v>1443</v>
      </c>
      <c r="F15" s="404" t="n">
        <v>5376.95</v>
      </c>
      <c r="G15" s="381" t="n">
        <v>33.6</v>
      </c>
      <c r="H15" s="395" t="n">
        <f aca="false">G15*J$3</f>
        <v>7.17</v>
      </c>
      <c r="I15" s="383" t="n">
        <f aca="false">H15+G15</f>
        <v>40.77</v>
      </c>
      <c r="J15" s="383" t="n">
        <f aca="false">ROUND((F15*I15),2)</f>
        <v>219218.25</v>
      </c>
      <c r="K15" s="410" t="n">
        <f aca="false">IF(I15/G15&gt;1.16,$J$3,$J$4)</f>
        <v>0.2135</v>
      </c>
      <c r="L15" s="397" t="n">
        <f aca="false">J15/$J$43</f>
        <v>0.0327</v>
      </c>
      <c r="M15" s="398" t="n">
        <f aca="false">M14+L15</f>
        <v>0.7962</v>
      </c>
      <c r="N15" s="387" t="e">
        <f aca="false">IF(M15&lt;50%,"A",IF(M15&lt;80%,"B","C"))</f>
        <v>#NAME?</v>
      </c>
      <c r="O15" s="409"/>
      <c r="P15" s="372"/>
      <c r="Q15" s="372"/>
      <c r="R15" s="399"/>
      <c r="S15" s="372"/>
      <c r="T15" s="399"/>
      <c r="U15" s="399"/>
      <c r="V15" s="388"/>
      <c r="W15" s="399"/>
      <c r="X15" s="372"/>
      <c r="Y15" s="372"/>
      <c r="Z15" s="372"/>
      <c r="AA15" s="372"/>
      <c r="AB15" s="372"/>
      <c r="AC15" s="372"/>
      <c r="AD15" s="372"/>
      <c r="AE15" s="372"/>
    </row>
    <row r="16" s="314" customFormat="true" ht="12.75" hidden="false" customHeight="false" outlineLevel="0" collapsed="false">
      <c r="A16" s="400"/>
      <c r="B16" s="377" t="s">
        <v>26804</v>
      </c>
      <c r="C16" s="401" t="s">
        <v>26805</v>
      </c>
      <c r="D16" s="402"/>
      <c r="E16" s="403" t="s">
        <v>26801</v>
      </c>
      <c r="F16" s="411" t="n">
        <v>1</v>
      </c>
      <c r="G16" s="381" t="n">
        <f aca="false">'Canteiro (ok)'!E61</f>
        <v>160691.04</v>
      </c>
      <c r="H16" s="395" t="n">
        <f aca="false">G16*J$3</f>
        <v>34307.54</v>
      </c>
      <c r="I16" s="383" t="n">
        <f aca="false">H16+G16</f>
        <v>194998.58</v>
      </c>
      <c r="J16" s="383" t="n">
        <f aca="false">ROUND((F16*I16),2)</f>
        <v>194998.58</v>
      </c>
      <c r="K16" s="396" t="n">
        <f aca="false">IF(I16/G16&gt;1.16,$J$3,$J$4)</f>
        <v>0.2135</v>
      </c>
      <c r="L16" s="397" t="n">
        <f aca="false">J16/$J$43</f>
        <v>0.0291</v>
      </c>
      <c r="M16" s="398" t="n">
        <f aca="false">M15+L16</f>
        <v>0.8253</v>
      </c>
      <c r="N16" s="387" t="e">
        <f aca="false">IF(M16&lt;50%,"A",IF(M16&lt;80%,"B","C"))</f>
        <v>#NAME?</v>
      </c>
      <c r="O16" s="412"/>
      <c r="P16" s="413"/>
      <c r="Q16" s="372"/>
      <c r="R16" s="372"/>
      <c r="S16" s="372"/>
      <c r="T16" s="399"/>
      <c r="U16" s="399"/>
      <c r="V16" s="388"/>
      <c r="W16" s="399"/>
      <c r="X16" s="372"/>
      <c r="Y16" s="372"/>
      <c r="Z16" s="372"/>
      <c r="AA16" s="372"/>
      <c r="AB16" s="372"/>
      <c r="AC16" s="372"/>
      <c r="AD16" s="372"/>
      <c r="AE16" s="372"/>
    </row>
    <row r="17" s="314" customFormat="true" ht="38.25" hidden="false" customHeight="false" outlineLevel="0" collapsed="false">
      <c r="A17" s="400" t="n">
        <v>94273</v>
      </c>
      <c r="B17" s="377" t="s">
        <v>26829</v>
      </c>
      <c r="C17" s="401" t="s">
        <v>27011</v>
      </c>
      <c r="D17" s="402"/>
      <c r="E17" s="403" t="s">
        <v>87</v>
      </c>
      <c r="F17" s="404" t="n">
        <v>2241.23</v>
      </c>
      <c r="G17" s="381" t="n">
        <v>50.89</v>
      </c>
      <c r="H17" s="395" t="n">
        <f aca="false">G17*J$3</f>
        <v>10.87</v>
      </c>
      <c r="I17" s="383" t="n">
        <f aca="false">H17+G17</f>
        <v>61.76</v>
      </c>
      <c r="J17" s="383" t="n">
        <f aca="false">ROUND((F17*I17),2)</f>
        <v>138418.36</v>
      </c>
      <c r="K17" s="396" t="n">
        <f aca="false">IF(I17/G17&gt;1.16,$J$3,$J$4)</f>
        <v>0.2135</v>
      </c>
      <c r="L17" s="397" t="n">
        <f aca="false">J17/$J$43</f>
        <v>0.0207</v>
      </c>
      <c r="M17" s="398" t="n">
        <f aca="false">M16+L17</f>
        <v>0.846</v>
      </c>
      <c r="N17" s="387" t="e">
        <f aca="false">IF(M17&lt;50%,"A",IF(M17&lt;80%,"B","C"))</f>
        <v>#NAME?</v>
      </c>
      <c r="O17" s="412"/>
      <c r="P17" s="413"/>
      <c r="Q17" s="372"/>
      <c r="R17" s="372"/>
      <c r="S17" s="372"/>
      <c r="T17" s="399"/>
      <c r="U17" s="399"/>
      <c r="V17" s="388"/>
      <c r="W17" s="399"/>
      <c r="X17" s="372"/>
      <c r="Y17" s="372"/>
      <c r="Z17" s="372"/>
      <c r="AA17" s="372"/>
      <c r="AB17" s="372"/>
      <c r="AC17" s="372"/>
      <c r="AD17" s="372"/>
      <c r="AE17" s="372"/>
    </row>
    <row r="18" s="314" customFormat="true" ht="25.5" hidden="false" customHeight="false" outlineLevel="0" collapsed="false">
      <c r="A18" s="400" t="n">
        <v>93593</v>
      </c>
      <c r="B18" s="377" t="s">
        <v>26814</v>
      </c>
      <c r="C18" s="401" t="s">
        <v>27003</v>
      </c>
      <c r="D18" s="402"/>
      <c r="E18" s="403" t="s">
        <v>27004</v>
      </c>
      <c r="F18" s="405" t="n">
        <v>154716.91</v>
      </c>
      <c r="G18" s="381" t="n">
        <v>0.67</v>
      </c>
      <c r="H18" s="395" t="n">
        <f aca="false">G18*J$3</f>
        <v>0.14</v>
      </c>
      <c r="I18" s="383" t="n">
        <f aca="false">H18+G18</f>
        <v>0.81</v>
      </c>
      <c r="J18" s="383" t="n">
        <f aca="false">ROUND((F18*I18),2)</f>
        <v>125320.7</v>
      </c>
      <c r="K18" s="396" t="n">
        <f aca="false">IF(I18/G18&gt;1.16,$J$3,$J$4)</f>
        <v>0.2135</v>
      </c>
      <c r="L18" s="397" t="n">
        <f aca="false">J18/$J$43</f>
        <v>0.0187</v>
      </c>
      <c r="M18" s="398" t="n">
        <f aca="false">M17+L18</f>
        <v>0.8647</v>
      </c>
      <c r="N18" s="387" t="e">
        <f aca="false">IF(M18&lt;50%,"A",IF(M18&lt;80%,"B","C"))</f>
        <v>#NAME?</v>
      </c>
      <c r="O18" s="409"/>
      <c r="P18" s="372"/>
      <c r="Q18" s="372"/>
      <c r="R18" s="372"/>
      <c r="S18" s="372"/>
      <c r="T18" s="399"/>
      <c r="U18" s="399"/>
      <c r="V18" s="388"/>
      <c r="W18" s="399"/>
      <c r="X18" s="372"/>
      <c r="Y18" s="372"/>
      <c r="Z18" s="372"/>
      <c r="AA18" s="372"/>
      <c r="AB18" s="372"/>
      <c r="AC18" s="372"/>
      <c r="AD18" s="372"/>
      <c r="AE18" s="372"/>
    </row>
    <row r="19" s="331" customFormat="true" ht="38.25" hidden="false" customHeight="false" outlineLevel="0" collapsed="false">
      <c r="A19" s="400" t="n">
        <v>100975</v>
      </c>
      <c r="B19" s="377" t="s">
        <v>26813</v>
      </c>
      <c r="C19" s="401" t="s">
        <v>27001</v>
      </c>
      <c r="D19" s="402"/>
      <c r="E19" s="403" t="s">
        <v>204</v>
      </c>
      <c r="F19" s="405" t="n">
        <v>18095.55</v>
      </c>
      <c r="G19" s="381" t="n">
        <v>6.71</v>
      </c>
      <c r="H19" s="395" t="n">
        <f aca="false">G19*J$3</f>
        <v>1.43</v>
      </c>
      <c r="I19" s="383" t="n">
        <f aca="false">H19+G19</f>
        <v>8.14</v>
      </c>
      <c r="J19" s="383" t="n">
        <f aca="false">ROUND((F19*I19),2)</f>
        <v>147297.78</v>
      </c>
      <c r="K19" s="396" t="n">
        <f aca="false">IF(I19/G19&gt;1.16,$J$3,$J$4)</f>
        <v>0.2135</v>
      </c>
      <c r="L19" s="397" t="n">
        <f aca="false">J19/$J$43</f>
        <v>0.022</v>
      </c>
      <c r="M19" s="398" t="n">
        <f aca="false">M18+L19</f>
        <v>0.8867</v>
      </c>
      <c r="N19" s="387" t="e">
        <f aca="false">IF(M19&lt;50%,"A",IF(M19&lt;80%,"B","C"))</f>
        <v>#NAME?</v>
      </c>
      <c r="O19" s="409"/>
      <c r="P19" s="414"/>
      <c r="Q19" s="372"/>
      <c r="R19" s="414"/>
      <c r="S19" s="414"/>
      <c r="T19" s="415"/>
      <c r="U19" s="415"/>
      <c r="V19" s="416"/>
      <c r="W19" s="415"/>
      <c r="X19" s="414"/>
      <c r="Y19" s="414"/>
      <c r="Z19" s="414"/>
      <c r="AA19" s="414"/>
      <c r="AB19" s="414"/>
      <c r="AC19" s="414"/>
      <c r="AD19" s="414"/>
      <c r="AE19" s="414"/>
    </row>
    <row r="20" s="331" customFormat="true" ht="12.75" hidden="false" customHeight="false" outlineLevel="0" collapsed="false">
      <c r="A20" s="400" t="n">
        <v>5914389</v>
      </c>
      <c r="B20" s="377" t="s">
        <v>26834</v>
      </c>
      <c r="C20" s="401" t="s">
        <v>5831</v>
      </c>
      <c r="D20" s="402"/>
      <c r="E20" s="403" t="s">
        <v>27010</v>
      </c>
      <c r="F20" s="404" t="n">
        <v>135061.54</v>
      </c>
      <c r="G20" s="381" t="n">
        <v>0.62</v>
      </c>
      <c r="H20" s="395" t="n">
        <f aca="false">G20*J$3</f>
        <v>0.13</v>
      </c>
      <c r="I20" s="383" t="n">
        <f aca="false">H20+G20</f>
        <v>0.75</v>
      </c>
      <c r="J20" s="383" t="n">
        <f aca="false">ROUND((F20*I20),2)</f>
        <v>101296.16</v>
      </c>
      <c r="K20" s="396" t="n">
        <f aca="false">IF(I20/G20&gt;1.16,$J$3,$J$4)</f>
        <v>0.2135</v>
      </c>
      <c r="L20" s="397" t="n">
        <f aca="false">J20/$J$43</f>
        <v>0.0151</v>
      </c>
      <c r="M20" s="398" t="n">
        <f aca="false">M19+L20</f>
        <v>0.9018</v>
      </c>
      <c r="N20" s="387" t="e">
        <f aca="false">IF(M20&lt;50%,"A",IF(M20&lt;80%,"B","C"))</f>
        <v>#NAME?</v>
      </c>
      <c r="O20" s="409"/>
      <c r="P20" s="414"/>
      <c r="Q20" s="372"/>
      <c r="R20" s="414"/>
      <c r="S20" s="414"/>
      <c r="T20" s="415"/>
      <c r="U20" s="415"/>
      <c r="V20" s="416"/>
      <c r="W20" s="415"/>
      <c r="X20" s="414"/>
      <c r="Y20" s="414"/>
      <c r="Z20" s="414"/>
      <c r="AA20" s="414"/>
      <c r="AB20" s="414"/>
      <c r="AC20" s="414"/>
      <c r="AD20" s="414"/>
      <c r="AE20" s="414"/>
    </row>
    <row r="21" s="314" customFormat="true" ht="12.75" hidden="false" customHeight="false" outlineLevel="0" collapsed="false">
      <c r="A21" s="400" t="n">
        <v>4413942</v>
      </c>
      <c r="B21" s="377" t="s">
        <v>26813</v>
      </c>
      <c r="C21" s="401" t="s">
        <v>27005</v>
      </c>
      <c r="D21" s="402"/>
      <c r="E21" s="403" t="s">
        <v>204</v>
      </c>
      <c r="F21" s="404" t="n">
        <v>62212.9</v>
      </c>
      <c r="G21" s="381" t="n">
        <v>1.31</v>
      </c>
      <c r="H21" s="395" t="n">
        <f aca="false">G21*J$3</f>
        <v>0.28</v>
      </c>
      <c r="I21" s="383" t="n">
        <f aca="false">H21+G21</f>
        <v>1.59</v>
      </c>
      <c r="J21" s="383" t="n">
        <f aca="false">ROUND((F21*I21),2)</f>
        <v>98918.51</v>
      </c>
      <c r="K21" s="396" t="n">
        <f aca="false">IF(I21/G21&gt;1.16,$J$3,$J$4)</f>
        <v>0.2135</v>
      </c>
      <c r="L21" s="397" t="n">
        <f aca="false">J21/$J$43</f>
        <v>0.0148</v>
      </c>
      <c r="M21" s="398" t="n">
        <f aca="false">M20+L21</f>
        <v>0.9166</v>
      </c>
      <c r="N21" s="387" t="e">
        <f aca="false">IF(M21&lt;50%,"A",IF(M21&lt;80%,"B","C"))</f>
        <v>#NAME?</v>
      </c>
      <c r="O21" s="417"/>
      <c r="P21" s="372"/>
      <c r="Q21" s="372"/>
      <c r="R21" s="372"/>
      <c r="S21" s="372"/>
      <c r="T21" s="399"/>
      <c r="U21" s="399"/>
      <c r="V21" s="388"/>
      <c r="W21" s="399"/>
      <c r="X21" s="372"/>
      <c r="Y21" s="372"/>
      <c r="Z21" s="372"/>
      <c r="AA21" s="372"/>
      <c r="AB21" s="372"/>
      <c r="AC21" s="372"/>
      <c r="AD21" s="372"/>
      <c r="AE21" s="372"/>
    </row>
    <row r="22" s="314" customFormat="true" ht="12.75" hidden="false" customHeight="false" outlineLevel="0" collapsed="false">
      <c r="A22" s="418" t="s">
        <v>27030</v>
      </c>
      <c r="B22" s="377" t="s">
        <v>27018</v>
      </c>
      <c r="C22" s="419" t="s">
        <v>26843</v>
      </c>
      <c r="D22" s="420"/>
      <c r="E22" s="421" t="s">
        <v>4274</v>
      </c>
      <c r="F22" s="422" t="n">
        <v>270.06</v>
      </c>
      <c r="G22" s="381" t="n">
        <f aca="false">Binômio!B15</f>
        <v>295.81</v>
      </c>
      <c r="H22" s="382" t="n">
        <f aca="false">G22*J$4</f>
        <v>45.2</v>
      </c>
      <c r="I22" s="383" t="n">
        <f aca="false">H22+G22</f>
        <v>341.01</v>
      </c>
      <c r="J22" s="383" t="n">
        <f aca="false">ROUND((F22*I22),2)</f>
        <v>92093.16</v>
      </c>
      <c r="K22" s="396" t="n">
        <f aca="false">IF(I22/G22&gt;1.16,$J$3,$J$4)</f>
        <v>0.1528</v>
      </c>
      <c r="L22" s="397" t="n">
        <f aca="false">J22/$J$43</f>
        <v>0.0138</v>
      </c>
      <c r="M22" s="398" t="n">
        <f aca="false">M21+L22</f>
        <v>0.9304</v>
      </c>
      <c r="N22" s="387" t="e">
        <f aca="false">IF(M22&lt;50%,"A",IF(M22&lt;80%,"B","C"))</f>
        <v>#NAME?</v>
      </c>
      <c r="O22" s="372"/>
      <c r="P22" s="372"/>
      <c r="Q22" s="372"/>
      <c r="R22" s="372"/>
      <c r="S22" s="372"/>
      <c r="T22" s="399"/>
      <c r="U22" s="399"/>
      <c r="V22" s="388"/>
      <c r="W22" s="399"/>
      <c r="X22" s="372"/>
      <c r="Y22" s="372"/>
      <c r="Z22" s="372"/>
      <c r="AA22" s="372"/>
      <c r="AB22" s="372"/>
      <c r="AC22" s="372"/>
      <c r="AD22" s="372"/>
      <c r="AE22" s="372"/>
    </row>
    <row r="23" s="314" customFormat="true" ht="12.6" hidden="false" customHeight="true" outlineLevel="0" collapsed="false">
      <c r="A23" s="423" t="n">
        <v>5914389</v>
      </c>
      <c r="B23" s="377" t="s">
        <v>26832</v>
      </c>
      <c r="C23" s="424" t="s">
        <v>5831</v>
      </c>
      <c r="D23" s="425"/>
      <c r="E23" s="426" t="s">
        <v>27010</v>
      </c>
      <c r="F23" s="427" t="n">
        <v>92482.14</v>
      </c>
      <c r="G23" s="381" t="n">
        <v>0.62</v>
      </c>
      <c r="H23" s="395" t="n">
        <f aca="false">G23*J$3</f>
        <v>0.13</v>
      </c>
      <c r="I23" s="383" t="n">
        <f aca="false">H23+G23</f>
        <v>0.75</v>
      </c>
      <c r="J23" s="383" t="n">
        <f aca="false">ROUND((F23*I23),2)</f>
        <v>69361.61</v>
      </c>
      <c r="K23" s="396" t="n">
        <f aca="false">IF(I23/G23&gt;1.16,$J$3,$J$4)</f>
        <v>0.2135</v>
      </c>
      <c r="L23" s="397" t="n">
        <f aca="false">J23/$J$43</f>
        <v>0.0104</v>
      </c>
      <c r="M23" s="398" t="n">
        <f aca="false">M22+L23</f>
        <v>0.9408</v>
      </c>
      <c r="N23" s="387" t="e">
        <f aca="false">IF(M23&lt;50%,"A",IF(M23&lt;80%,"B","C"))</f>
        <v>#NAME?</v>
      </c>
      <c r="O23" s="372"/>
      <c r="P23" s="372"/>
      <c r="Q23" s="372"/>
      <c r="R23" s="372"/>
      <c r="S23" s="372"/>
      <c r="T23" s="399"/>
      <c r="U23" s="399"/>
      <c r="V23" s="388"/>
      <c r="W23" s="399"/>
      <c r="X23" s="372"/>
      <c r="Y23" s="372"/>
      <c r="Z23" s="372"/>
      <c r="AA23" s="372"/>
      <c r="AB23" s="372"/>
      <c r="AC23" s="372"/>
      <c r="AD23" s="372"/>
      <c r="AE23" s="372"/>
    </row>
    <row r="24" s="314" customFormat="true" ht="25.5" hidden="false" customHeight="false" outlineLevel="0" collapsed="false">
      <c r="A24" s="423" t="n">
        <v>4011228</v>
      </c>
      <c r="B24" s="377" t="s">
        <v>26831</v>
      </c>
      <c r="C24" s="424" t="s">
        <v>27013</v>
      </c>
      <c r="D24" s="425"/>
      <c r="E24" s="426" t="s">
        <v>204</v>
      </c>
      <c r="F24" s="427" t="n">
        <v>4786.86</v>
      </c>
      <c r="G24" s="393" t="n">
        <v>9.79</v>
      </c>
      <c r="H24" s="395" t="n">
        <f aca="false">G24*J$3</f>
        <v>2.09</v>
      </c>
      <c r="I24" s="383" t="n">
        <f aca="false">H24+G24</f>
        <v>11.88</v>
      </c>
      <c r="J24" s="383" t="n">
        <f aca="false">ROUND((F24*I24),2)</f>
        <v>56867.9</v>
      </c>
      <c r="K24" s="396" t="n">
        <f aca="false">IF(I24/G24&gt;1.16,$J$3,$J$4)</f>
        <v>0.2135</v>
      </c>
      <c r="L24" s="397" t="n">
        <f aca="false">J24/$J$43</f>
        <v>0.0085</v>
      </c>
      <c r="M24" s="398" t="n">
        <f aca="false">M23+L24</f>
        <v>0.9493</v>
      </c>
      <c r="N24" s="387" t="e">
        <f aca="false">IF(M24&lt;50%,"A",IF(M24&lt;80%,"B","C"))</f>
        <v>#NAME?</v>
      </c>
      <c r="O24" s="372"/>
      <c r="P24" s="428"/>
      <c r="Q24" s="372"/>
      <c r="R24" s="428"/>
      <c r="S24" s="429"/>
      <c r="T24" s="399"/>
      <c r="U24" s="399"/>
      <c r="V24" s="430"/>
      <c r="W24" s="372"/>
      <c r="X24" s="372"/>
      <c r="Y24" s="372"/>
      <c r="Z24" s="372"/>
      <c r="AA24" s="399"/>
      <c r="AB24" s="399"/>
      <c r="AC24" s="388"/>
      <c r="AD24" s="399"/>
      <c r="AE24" s="372"/>
    </row>
    <row r="25" s="314" customFormat="true" ht="25.5" hidden="false" customHeight="false" outlineLevel="0" collapsed="false">
      <c r="A25" s="400" t="n">
        <v>101114</v>
      </c>
      <c r="B25" s="377" t="s">
        <v>26812</v>
      </c>
      <c r="C25" s="401" t="s">
        <v>27000</v>
      </c>
      <c r="D25" s="402"/>
      <c r="E25" s="403" t="s">
        <v>204</v>
      </c>
      <c r="F25" s="405" t="n">
        <v>13919.65</v>
      </c>
      <c r="G25" s="381" t="n">
        <v>3.23</v>
      </c>
      <c r="H25" s="395" t="n">
        <f aca="false">G25*J$3</f>
        <v>0.69</v>
      </c>
      <c r="I25" s="383" t="n">
        <f aca="false">H25+G25</f>
        <v>3.92</v>
      </c>
      <c r="J25" s="383" t="n">
        <f aca="false">ROUND((F25*I25),2)</f>
        <v>54565.03</v>
      </c>
      <c r="K25" s="396" t="n">
        <f aca="false">IF(I25/G25&gt;1.16,$J$3,$J$4)</f>
        <v>0.2135</v>
      </c>
      <c r="L25" s="397" t="n">
        <f aca="false">J25/$J$43</f>
        <v>0.0082</v>
      </c>
      <c r="M25" s="398" t="n">
        <f aca="false">M24+L25</f>
        <v>0.9575</v>
      </c>
      <c r="N25" s="387" t="e">
        <f aca="false">IF(M25&lt;50%,"A",IF(M25&lt;80%,"B","C"))</f>
        <v>#NAME?</v>
      </c>
      <c r="O25" s="372"/>
      <c r="P25" s="372"/>
      <c r="Q25" s="372"/>
      <c r="R25" s="372"/>
      <c r="S25" s="372"/>
      <c r="T25" s="399"/>
      <c r="U25" s="399"/>
      <c r="V25" s="430"/>
      <c r="W25" s="399"/>
      <c r="X25" s="372"/>
      <c r="Y25" s="372"/>
      <c r="Z25" s="372"/>
      <c r="AA25" s="372"/>
      <c r="AB25" s="372"/>
      <c r="AC25" s="372"/>
      <c r="AD25" s="372"/>
      <c r="AE25" s="372"/>
    </row>
    <row r="26" s="314" customFormat="true" ht="12.75" hidden="false" customHeight="false" outlineLevel="0" collapsed="false">
      <c r="A26" s="400" t="n">
        <v>4011209</v>
      </c>
      <c r="B26" s="377" t="s">
        <v>26828</v>
      </c>
      <c r="C26" s="401" t="s">
        <v>4458</v>
      </c>
      <c r="D26" s="402"/>
      <c r="E26" s="403" t="s">
        <v>1443</v>
      </c>
      <c r="F26" s="405" t="n">
        <v>47868.66</v>
      </c>
      <c r="G26" s="381" t="n">
        <v>0.88</v>
      </c>
      <c r="H26" s="395" t="n">
        <f aca="false">G26*J$3</f>
        <v>0.19</v>
      </c>
      <c r="I26" s="383" t="n">
        <f aca="false">H26+G26</f>
        <v>1.07</v>
      </c>
      <c r="J26" s="383" t="n">
        <f aca="false">ROUND((F26*I26),2)</f>
        <v>51219.47</v>
      </c>
      <c r="K26" s="396" t="n">
        <f aca="false">IF(I26/G26&gt;1.16,$J$3,$J$4)</f>
        <v>0.2135</v>
      </c>
      <c r="L26" s="397" t="n">
        <f aca="false">J26/$J$43</f>
        <v>0.0077</v>
      </c>
      <c r="M26" s="398" t="n">
        <f aca="false">M25+L26</f>
        <v>0.9652</v>
      </c>
      <c r="N26" s="387" t="e">
        <f aca="false">IF(M26&lt;50%,"A",IF(M26&lt;80%,"B","C"))</f>
        <v>#NAME?</v>
      </c>
      <c r="O26" s="372"/>
      <c r="P26" s="372"/>
      <c r="Q26" s="372"/>
      <c r="R26" s="372"/>
      <c r="S26" s="372"/>
      <c r="T26" s="399"/>
      <c r="U26" s="399"/>
      <c r="V26" s="430"/>
      <c r="W26" s="399"/>
      <c r="X26" s="372"/>
      <c r="Y26" s="372"/>
      <c r="Z26" s="372"/>
      <c r="AA26" s="372"/>
      <c r="AB26" s="372"/>
      <c r="AC26" s="372"/>
      <c r="AD26" s="372"/>
      <c r="AE26" s="372"/>
    </row>
    <row r="27" s="314" customFormat="true" ht="25.5" hidden="false" customHeight="false" outlineLevel="0" collapsed="false">
      <c r="A27" s="400" t="n">
        <v>5914389</v>
      </c>
      <c r="B27" s="377" t="s">
        <v>26840</v>
      </c>
      <c r="C27" s="401" t="s">
        <v>27015</v>
      </c>
      <c r="D27" s="402"/>
      <c r="E27" s="403" t="s">
        <v>27010</v>
      </c>
      <c r="F27" s="404" t="n">
        <v>61572.78</v>
      </c>
      <c r="G27" s="381" t="n">
        <v>0.62</v>
      </c>
      <c r="H27" s="395" t="n">
        <f aca="false">G27*J$3</f>
        <v>0.13</v>
      </c>
      <c r="I27" s="383" t="n">
        <f aca="false">H27+G27</f>
        <v>0.75</v>
      </c>
      <c r="J27" s="383" t="n">
        <f aca="false">ROUND((F27*I27),2)</f>
        <v>46179.59</v>
      </c>
      <c r="K27" s="396" t="n">
        <f aca="false">IF(I27/G27&gt;1.16,$J$3,$J$4)</f>
        <v>0.2135</v>
      </c>
      <c r="L27" s="397" t="n">
        <f aca="false">J27/$J$43</f>
        <v>0.0069</v>
      </c>
      <c r="M27" s="398" t="n">
        <f aca="false">M26+L27</f>
        <v>0.9721</v>
      </c>
      <c r="N27" s="387" t="e">
        <f aca="false">IF(M27&lt;50%,"A",IF(M27&lt;80%,"B","C"))</f>
        <v>#NAME?</v>
      </c>
      <c r="O27" s="372"/>
      <c r="P27" s="372"/>
      <c r="Q27" s="372"/>
      <c r="R27" s="372"/>
      <c r="S27" s="372"/>
      <c r="T27" s="399"/>
      <c r="U27" s="399"/>
      <c r="V27" s="430"/>
      <c r="W27" s="399"/>
      <c r="X27" s="372"/>
      <c r="Y27" s="372"/>
      <c r="Z27" s="372"/>
      <c r="AA27" s="372"/>
      <c r="AB27" s="372"/>
      <c r="AC27" s="372"/>
      <c r="AD27" s="372"/>
      <c r="AE27" s="372"/>
    </row>
    <row r="28" s="314" customFormat="true" ht="12.75" hidden="false" customHeight="false" outlineLevel="0" collapsed="false">
      <c r="A28" s="431" t="n">
        <v>5914389</v>
      </c>
      <c r="B28" s="377" t="s">
        <v>26827</v>
      </c>
      <c r="C28" s="432" t="s">
        <v>5831</v>
      </c>
      <c r="D28" s="433"/>
      <c r="E28" s="434" t="s">
        <v>27010</v>
      </c>
      <c r="F28" s="404" t="n">
        <v>55225.52</v>
      </c>
      <c r="G28" s="393" t="n">
        <v>0.62</v>
      </c>
      <c r="H28" s="382" t="n">
        <f aca="false">G28*J$3</f>
        <v>0.13</v>
      </c>
      <c r="I28" s="435" t="n">
        <f aca="false">H28+G28</f>
        <v>0.75</v>
      </c>
      <c r="J28" s="435" t="n">
        <f aca="false">ROUND((F28*I28),2)</f>
        <v>41419.14</v>
      </c>
      <c r="K28" s="410" t="n">
        <f aca="false">IF(I28/G28&gt;1.16,$J$3,$J$4)</f>
        <v>0.2135</v>
      </c>
      <c r="L28" s="397" t="n">
        <f aca="false">J28/$J$43</f>
        <v>0.0062</v>
      </c>
      <c r="M28" s="398" t="n">
        <f aca="false">M27+L28</f>
        <v>0.9783</v>
      </c>
      <c r="N28" s="387" t="e">
        <f aca="false">IF(M28&lt;50%,"A",IF(M28&lt;80%,"B","C"))</f>
        <v>#NAME?</v>
      </c>
      <c r="O28" s="372"/>
      <c r="P28" s="372"/>
      <c r="Q28" s="372"/>
      <c r="R28" s="372"/>
      <c r="S28" s="372"/>
      <c r="T28" s="399"/>
      <c r="U28" s="399"/>
      <c r="V28" s="388"/>
      <c r="W28" s="415"/>
      <c r="X28" s="372"/>
      <c r="Y28" s="372"/>
      <c r="Z28" s="372"/>
      <c r="AA28" s="372"/>
      <c r="AB28" s="372"/>
      <c r="AC28" s="372"/>
      <c r="AD28" s="372"/>
      <c r="AE28" s="372"/>
    </row>
    <row r="29" s="314" customFormat="true" ht="12.75" hidden="false" customHeight="false" outlineLevel="0" collapsed="false">
      <c r="A29" s="376" t="s">
        <v>27032</v>
      </c>
      <c r="B29" s="377" t="s">
        <v>26847</v>
      </c>
      <c r="C29" s="378" t="s">
        <v>26839</v>
      </c>
      <c r="D29" s="379"/>
      <c r="E29" s="380" t="s">
        <v>4274</v>
      </c>
      <c r="F29" s="381" t="n">
        <v>49.1</v>
      </c>
      <c r="G29" s="381" t="n">
        <f aca="false">Binômio!C8</f>
        <v>512.7</v>
      </c>
      <c r="H29" s="382" t="n">
        <f aca="false">G29*J$4</f>
        <v>78.34</v>
      </c>
      <c r="I29" s="383" t="n">
        <f aca="false">H29+G29</f>
        <v>591.04</v>
      </c>
      <c r="J29" s="383" t="n">
        <f aca="false">ROUND((F29*I29),2)</f>
        <v>29020.06</v>
      </c>
      <c r="K29" s="396" t="n">
        <f aca="false">IF(I29/G29&gt;1.16,$J$3,$J$4)</f>
        <v>0.1528</v>
      </c>
      <c r="L29" s="397" t="n">
        <f aca="false">J29/$J$43</f>
        <v>0.0043</v>
      </c>
      <c r="M29" s="398" t="n">
        <f aca="false">M28+L29</f>
        <v>0.9826</v>
      </c>
      <c r="N29" s="387" t="e">
        <f aca="false">IF(M29&lt;50%,"A",IF(M29&lt;80%,"B","C"))</f>
        <v>#NAME?</v>
      </c>
      <c r="O29" s="372"/>
      <c r="P29" s="372"/>
      <c r="Q29" s="372"/>
      <c r="R29" s="372"/>
      <c r="S29" s="372"/>
      <c r="T29" s="399"/>
      <c r="U29" s="399"/>
      <c r="V29" s="430"/>
      <c r="W29" s="415"/>
      <c r="X29" s="372"/>
      <c r="Y29" s="372"/>
      <c r="Z29" s="372"/>
      <c r="AA29" s="372"/>
      <c r="AB29" s="372"/>
      <c r="AC29" s="372"/>
      <c r="AD29" s="372"/>
      <c r="AE29" s="372"/>
    </row>
    <row r="30" s="314" customFormat="true" ht="12.75" hidden="false" customHeight="false" outlineLevel="0" collapsed="false">
      <c r="A30" s="400" t="s">
        <v>27033</v>
      </c>
      <c r="B30" s="377" t="s">
        <v>26825</v>
      </c>
      <c r="C30" s="401" t="s">
        <v>27008</v>
      </c>
      <c r="D30" s="402"/>
      <c r="E30" s="403" t="s">
        <v>87</v>
      </c>
      <c r="F30" s="405" t="n">
        <v>2241.23</v>
      </c>
      <c r="G30" s="381" t="n">
        <f aca="false">'Composições (ok)'!I94</f>
        <v>9.12</v>
      </c>
      <c r="H30" s="395" t="n">
        <f aca="false">G30*J$3</f>
        <v>1.95</v>
      </c>
      <c r="I30" s="383" t="n">
        <f aca="false">H30+G30</f>
        <v>11.07</v>
      </c>
      <c r="J30" s="383" t="n">
        <f aca="false">ROUND((F30*I30),2)</f>
        <v>24810.42</v>
      </c>
      <c r="K30" s="396" t="n">
        <f aca="false">IF(I30/G30&gt;1.16,$J$3,$J$4)</f>
        <v>0.2135</v>
      </c>
      <c r="L30" s="397" t="n">
        <f aca="false">J30/$J$43</f>
        <v>0.0037</v>
      </c>
      <c r="M30" s="398" t="n">
        <f aca="false">M29+L30</f>
        <v>0.9863</v>
      </c>
      <c r="N30" s="387" t="e">
        <f aca="false">IF(M30&lt;50%,"A",IF(M30&lt;80%,"B","C"))</f>
        <v>#NAME?</v>
      </c>
      <c r="O30" s="372"/>
      <c r="P30" s="372"/>
      <c r="Q30" s="372"/>
      <c r="R30" s="372"/>
      <c r="S30" s="372"/>
      <c r="T30" s="415"/>
      <c r="U30" s="415"/>
      <c r="V30" s="416"/>
      <c r="W30" s="415"/>
      <c r="X30" s="372"/>
      <c r="Y30" s="372"/>
      <c r="Z30" s="372"/>
      <c r="AA30" s="372"/>
      <c r="AB30" s="372"/>
      <c r="AC30" s="372"/>
      <c r="AD30" s="372"/>
      <c r="AE30" s="372"/>
    </row>
    <row r="31" s="314" customFormat="true" ht="25.5" hidden="false" customHeight="false" outlineLevel="0" collapsed="false">
      <c r="A31" s="436" t="n">
        <v>5501700</v>
      </c>
      <c r="B31" s="377" t="s">
        <v>26811</v>
      </c>
      <c r="C31" s="401" t="s">
        <v>5400</v>
      </c>
      <c r="D31" s="402"/>
      <c r="E31" s="403" t="s">
        <v>1443</v>
      </c>
      <c r="F31" s="404" t="n">
        <v>48400</v>
      </c>
      <c r="G31" s="381" t="n">
        <v>0.42</v>
      </c>
      <c r="H31" s="395" t="n">
        <f aca="false">G31*J$3</f>
        <v>0.09</v>
      </c>
      <c r="I31" s="383" t="n">
        <f aca="false">H31+G31</f>
        <v>0.51</v>
      </c>
      <c r="J31" s="383" t="n">
        <f aca="false">ROUND((F31*I31),2)</f>
        <v>24684</v>
      </c>
      <c r="K31" s="396" t="n">
        <f aca="false">IF(I31/G31&gt;1.16,$J$3,$J$4)</f>
        <v>0.2135</v>
      </c>
      <c r="L31" s="397" t="n">
        <f aca="false">J31/$J$43</f>
        <v>0.0037</v>
      </c>
      <c r="M31" s="398" t="n">
        <f aca="false">M30+L31</f>
        <v>0.99</v>
      </c>
      <c r="N31" s="387" t="e">
        <f aca="false">IF(M31&lt;50%,"A",IF(M31&lt;80%,"B","C"))</f>
        <v>#NAME?</v>
      </c>
      <c r="O31" s="437"/>
      <c r="P31" s="372"/>
      <c r="Q31" s="372"/>
      <c r="R31" s="372"/>
      <c r="S31" s="372"/>
      <c r="T31" s="399"/>
      <c r="U31" s="399"/>
      <c r="V31" s="388"/>
      <c r="W31" s="399"/>
      <c r="X31" s="372"/>
      <c r="Y31" s="372"/>
      <c r="Z31" s="372"/>
      <c r="AA31" s="372"/>
      <c r="AB31" s="372"/>
      <c r="AC31" s="372"/>
      <c r="AD31" s="372"/>
      <c r="AE31" s="372"/>
    </row>
    <row r="32" s="314" customFormat="true" ht="12.75" hidden="false" customHeight="false" outlineLevel="0" collapsed="false">
      <c r="A32" s="436" t="n">
        <v>4011351</v>
      </c>
      <c r="B32" s="377" t="s">
        <v>26835</v>
      </c>
      <c r="C32" s="401" t="s">
        <v>4378</v>
      </c>
      <c r="D32" s="402"/>
      <c r="E32" s="403" t="s">
        <v>1443</v>
      </c>
      <c r="F32" s="404" t="n">
        <v>40917.68</v>
      </c>
      <c r="G32" s="381" t="n">
        <v>0.33</v>
      </c>
      <c r="H32" s="395" t="n">
        <f aca="false">G32*J$3</f>
        <v>0.07</v>
      </c>
      <c r="I32" s="383" t="n">
        <f aca="false">H32+G32</f>
        <v>0.4</v>
      </c>
      <c r="J32" s="383" t="n">
        <f aca="false">ROUND((F32*I32),2)</f>
        <v>16367.07</v>
      </c>
      <c r="K32" s="396" t="n">
        <f aca="false">IF(I32/G32&gt;1.16,$J$3,$J$4)</f>
        <v>0.2135</v>
      </c>
      <c r="L32" s="397" t="n">
        <f aca="false">J32/$J$43</f>
        <v>0.0024</v>
      </c>
      <c r="M32" s="398" t="n">
        <f aca="false">M31+L32</f>
        <v>0.9924</v>
      </c>
      <c r="N32" s="387" t="e">
        <f aca="false">IF(M32&lt;50%,"A",IF(M32&lt;80%,"B","C"))</f>
        <v>#NAME?</v>
      </c>
      <c r="O32" s="372"/>
      <c r="P32" s="372"/>
      <c r="Q32" s="372"/>
      <c r="R32" s="372"/>
      <c r="S32" s="372"/>
      <c r="T32" s="399"/>
      <c r="U32" s="399"/>
      <c r="V32" s="388"/>
      <c r="W32" s="399"/>
      <c r="X32" s="372"/>
      <c r="Y32" s="372"/>
      <c r="Z32" s="372"/>
      <c r="AA32" s="372"/>
      <c r="AB32" s="372"/>
      <c r="AC32" s="372"/>
      <c r="AD32" s="372"/>
      <c r="AE32" s="372"/>
    </row>
    <row r="33" s="314" customFormat="true" ht="12.75" hidden="false" customHeight="false" outlineLevel="0" collapsed="false">
      <c r="A33" s="376" t="n">
        <v>4011353</v>
      </c>
      <c r="B33" s="377" t="s">
        <v>26836</v>
      </c>
      <c r="C33" s="391" t="str">
        <f aca="false">VLOOKUP(A33,'NovoSicro_AL202010 '!A$3:D$6639,2,0)</f>
        <v>Pintura de ligação</v>
      </c>
      <c r="D33" s="379"/>
      <c r="E33" s="438" t="s">
        <v>1443</v>
      </c>
      <c r="F33" s="405" t="n">
        <v>40917.68</v>
      </c>
      <c r="G33" s="381" t="n">
        <v>0.25</v>
      </c>
      <c r="H33" s="395" t="n">
        <f aca="false">G33*J$3</f>
        <v>0.05</v>
      </c>
      <c r="I33" s="383" t="n">
        <f aca="false">H33+G33</f>
        <v>0.3</v>
      </c>
      <c r="J33" s="383" t="n">
        <f aca="false">ROUND((F33*I33),2)</f>
        <v>12275.3</v>
      </c>
      <c r="K33" s="396" t="n">
        <f aca="false">IF(I33/G33&gt;1.16,$J$3,$J$4)</f>
        <v>0.2135</v>
      </c>
      <c r="L33" s="397" t="n">
        <f aca="false">J33/$J$43</f>
        <v>0.0018</v>
      </c>
      <c r="M33" s="398" t="n">
        <f aca="false">M32+L33</f>
        <v>0.9942</v>
      </c>
      <c r="N33" s="387" t="e">
        <f aca="false">IF(M33&lt;50%,"A",IF(M33&lt;80%,"B","C"))</f>
        <v>#NAME?</v>
      </c>
      <c r="O33" s="372"/>
      <c r="P33" s="372"/>
      <c r="Q33" s="372"/>
      <c r="R33" s="372"/>
      <c r="S33" s="372"/>
      <c r="T33" s="399"/>
      <c r="U33" s="399"/>
      <c r="V33" s="388"/>
      <c r="W33" s="399"/>
      <c r="X33" s="372"/>
      <c r="Y33" s="372"/>
      <c r="Z33" s="372"/>
      <c r="AA33" s="372"/>
      <c r="AB33" s="372"/>
      <c r="AC33" s="372"/>
      <c r="AD33" s="372"/>
      <c r="AE33" s="372"/>
    </row>
    <row r="34" s="338" customFormat="true" ht="12.75" hidden="false" customHeight="false" outlineLevel="0" collapsed="false">
      <c r="A34" s="439" t="n">
        <v>5213571</v>
      </c>
      <c r="B34" s="438" t="s">
        <v>26851</v>
      </c>
      <c r="C34" s="440" t="str">
        <f aca="false">VLOOKUP(A34,'NovoSicro_AL202010 '!A$3:D$6639,2,0)</f>
        <v>Placa em aço - película I + III - fornecimento e implantação</v>
      </c>
      <c r="D34" s="441"/>
      <c r="E34" s="442" t="str">
        <f aca="false">VLOOKUP(A34,'NovoSicro_AL202010 '!A$3:D$6639,3,0)</f>
        <v>m²</v>
      </c>
      <c r="F34" s="404" t="n">
        <v>15.04</v>
      </c>
      <c r="G34" s="393" t="n">
        <v>442.24</v>
      </c>
      <c r="H34" s="395" t="n">
        <f aca="false">G34*J$3</f>
        <v>94.42</v>
      </c>
      <c r="I34" s="383" t="n">
        <f aca="false">H34+G34</f>
        <v>536.66</v>
      </c>
      <c r="J34" s="383" t="n">
        <f aca="false">ROUND((F34*I34),2)</f>
        <v>8071.37</v>
      </c>
      <c r="K34" s="410" t="n">
        <f aca="false">IF(I34/G34&gt;1.16,$J$3,$J$4)</f>
        <v>0.2135</v>
      </c>
      <c r="L34" s="397" t="n">
        <f aca="false">J34/$J$43</f>
        <v>0.0012</v>
      </c>
      <c r="M34" s="398" t="n">
        <f aca="false">M33+L34</f>
        <v>0.9954</v>
      </c>
      <c r="N34" s="387" t="e">
        <f aca="false">IF(M34&lt;50%,"A",IF(M34&lt;80%,"B","C"))</f>
        <v>#NAME?</v>
      </c>
      <c r="O34" s="372"/>
      <c r="P34" s="437"/>
      <c r="Q34" s="372"/>
      <c r="R34" s="437"/>
      <c r="S34" s="437"/>
      <c r="T34" s="443"/>
      <c r="U34" s="443"/>
      <c r="V34" s="444"/>
      <c r="W34" s="443"/>
      <c r="X34" s="437"/>
      <c r="Y34" s="437"/>
      <c r="Z34" s="437"/>
      <c r="AA34" s="437"/>
      <c r="AB34" s="437"/>
      <c r="AC34" s="437"/>
      <c r="AD34" s="437"/>
      <c r="AE34" s="437"/>
    </row>
    <row r="35" s="314" customFormat="true" ht="12.75" hidden="false" customHeight="false" outlineLevel="0" collapsed="false">
      <c r="A35" s="445" t="s">
        <v>27034</v>
      </c>
      <c r="B35" s="438" t="s">
        <v>26845</v>
      </c>
      <c r="C35" s="391" t="s">
        <v>27016</v>
      </c>
      <c r="D35" s="392"/>
      <c r="E35" s="380" t="s">
        <v>4274</v>
      </c>
      <c r="F35" s="381" t="n">
        <v>1.96</v>
      </c>
      <c r="G35" s="381" t="n">
        <f aca="false">Binômio!C21</f>
        <v>3077.37</v>
      </c>
      <c r="H35" s="382" t="n">
        <f aca="false">G35*J$4</f>
        <v>470.22</v>
      </c>
      <c r="I35" s="383" t="n">
        <f aca="false">H35+G35</f>
        <v>3547.59</v>
      </c>
      <c r="J35" s="383" t="n">
        <f aca="false">ROUND((F35*I35),2)</f>
        <v>6953.28</v>
      </c>
      <c r="K35" s="396" t="n">
        <f aca="false">IF(I35/G35&gt;1.16,$J$3,$J$4)</f>
        <v>0.1528</v>
      </c>
      <c r="L35" s="397" t="n">
        <f aca="false">J35/$J$43</f>
        <v>0.001</v>
      </c>
      <c r="M35" s="398" t="n">
        <f aca="false">M34+L35</f>
        <v>0.9964</v>
      </c>
      <c r="N35" s="387" t="e">
        <f aca="false">IF(M35&lt;50%,"A",IF(M35&lt;80%,"B","C"))</f>
        <v>#NAME?</v>
      </c>
      <c r="O35" s="372"/>
      <c r="P35" s="372"/>
      <c r="Q35" s="372"/>
      <c r="R35" s="372"/>
      <c r="S35" s="372"/>
      <c r="T35" s="399"/>
      <c r="U35" s="399"/>
      <c r="V35" s="388"/>
      <c r="W35" s="399"/>
      <c r="X35" s="372"/>
      <c r="Y35" s="372"/>
      <c r="Z35" s="372"/>
      <c r="AA35" s="372"/>
      <c r="AB35" s="372"/>
      <c r="AC35" s="372"/>
      <c r="AD35" s="372"/>
      <c r="AE35" s="372"/>
    </row>
    <row r="36" s="314" customFormat="true" ht="12.75" hidden="false" customHeight="false" outlineLevel="0" collapsed="false">
      <c r="A36" s="446"/>
      <c r="B36" s="447" t="s">
        <v>26995</v>
      </c>
      <c r="C36" s="401" t="s">
        <v>26996</v>
      </c>
      <c r="D36" s="448"/>
      <c r="E36" s="403" t="s">
        <v>26801</v>
      </c>
      <c r="F36" s="449" t="n">
        <v>1</v>
      </c>
      <c r="G36" s="381" t="n">
        <f aca="false">'MobDesmobEquipMO (ok)'!K83</f>
        <v>4303.2</v>
      </c>
      <c r="H36" s="450" t="n">
        <f aca="false">G36*J$3</f>
        <v>918.73</v>
      </c>
      <c r="I36" s="451" t="n">
        <f aca="false">H36+G36</f>
        <v>5221.93</v>
      </c>
      <c r="J36" s="451" t="n">
        <f aca="false">ROUND((F36*I36),2)</f>
        <v>5221.93</v>
      </c>
      <c r="K36" s="396"/>
      <c r="L36" s="397" t="n">
        <f aca="false">J36/$J$43</f>
        <v>0.0008</v>
      </c>
      <c r="M36" s="398" t="n">
        <f aca="false">M35+L36</f>
        <v>0.9972</v>
      </c>
      <c r="N36" s="387" t="e">
        <f aca="false">IF(M36&lt;50%,"A",IF(M36&lt;80%,"B","C"))</f>
        <v>#NAME?</v>
      </c>
      <c r="O36" s="372"/>
      <c r="P36" s="372"/>
      <c r="Q36" s="372"/>
      <c r="R36" s="372"/>
      <c r="S36" s="372"/>
      <c r="T36" s="399"/>
      <c r="U36" s="399"/>
      <c r="V36" s="430"/>
      <c r="W36" s="399"/>
      <c r="X36" s="372"/>
      <c r="Y36" s="372"/>
      <c r="Z36" s="372"/>
      <c r="AA36" s="372"/>
      <c r="AB36" s="372"/>
      <c r="AC36" s="372"/>
      <c r="AD36" s="372"/>
      <c r="AE36" s="372"/>
    </row>
    <row r="37" s="314" customFormat="true" ht="12.75" hidden="false" customHeight="false" outlineLevel="0" collapsed="false">
      <c r="A37" s="436"/>
      <c r="B37" s="447" t="s">
        <v>26997</v>
      </c>
      <c r="C37" s="401" t="s">
        <v>26998</v>
      </c>
      <c r="D37" s="402"/>
      <c r="E37" s="403" t="s">
        <v>26801</v>
      </c>
      <c r="F37" s="449" t="n">
        <v>1</v>
      </c>
      <c r="G37" s="381" t="n">
        <f aca="false">'MobDesmobEquipMO (ok)'!K83</f>
        <v>4303.2</v>
      </c>
      <c r="H37" s="450" t="n">
        <f aca="false">G37*J$3</f>
        <v>918.73</v>
      </c>
      <c r="I37" s="383" t="n">
        <f aca="false">H37+G37</f>
        <v>5221.93</v>
      </c>
      <c r="J37" s="383" t="n">
        <f aca="false">ROUND((F37*I37),2)</f>
        <v>5221.93</v>
      </c>
      <c r="K37" s="396" t="n">
        <f aca="false">IF(I37/G37&gt;1.16,$J$3,$J$4)</f>
        <v>0.2135</v>
      </c>
      <c r="L37" s="397" t="n">
        <f aca="false">J37/$J$43</f>
        <v>0.0008</v>
      </c>
      <c r="M37" s="398" t="n">
        <f aca="false">M36+L37</f>
        <v>0.998</v>
      </c>
      <c r="N37" s="387" t="e">
        <f aca="false">IF(M37&lt;50%,"A",IF(M37&lt;80%,"B","C"))</f>
        <v>#NAME?</v>
      </c>
      <c r="O37" s="372"/>
      <c r="P37" s="372"/>
      <c r="Q37" s="372"/>
      <c r="R37" s="372"/>
      <c r="S37" s="372"/>
      <c r="T37" s="399"/>
      <c r="U37" s="399"/>
      <c r="V37" s="430"/>
      <c r="W37" s="399"/>
      <c r="X37" s="372"/>
      <c r="Y37" s="372"/>
      <c r="Z37" s="372"/>
      <c r="AA37" s="372"/>
      <c r="AB37" s="372"/>
      <c r="AC37" s="372"/>
      <c r="AD37" s="372"/>
      <c r="AE37" s="372"/>
    </row>
    <row r="38" s="314" customFormat="true" ht="25.5" hidden="false" customHeight="false" outlineLevel="0" collapsed="false">
      <c r="A38" s="446" t="n">
        <v>93214</v>
      </c>
      <c r="B38" s="447" t="s">
        <v>26808</v>
      </c>
      <c r="C38" s="452" t="s">
        <v>26994</v>
      </c>
      <c r="D38" s="448"/>
      <c r="E38" s="453" t="s">
        <v>26939</v>
      </c>
      <c r="F38" s="411" t="n">
        <v>1</v>
      </c>
      <c r="G38" s="381" t="n">
        <v>5086.2</v>
      </c>
      <c r="H38" s="450" t="n">
        <f aca="false">G38*J$3</f>
        <v>1085.9</v>
      </c>
      <c r="I38" s="451" t="n">
        <f aca="false">H38+G38</f>
        <v>6172.1</v>
      </c>
      <c r="J38" s="451" t="n">
        <f aca="false">ROUND((F38*I38),2)</f>
        <v>6172.1</v>
      </c>
      <c r="K38" s="396" t="n">
        <f aca="false">IF(I38/G38&gt;1.16,$J$3,$J$4)</f>
        <v>0.2135</v>
      </c>
      <c r="L38" s="397" t="n">
        <f aca="false">J38/$J$43</f>
        <v>0.0009</v>
      </c>
      <c r="M38" s="398" t="n">
        <f aca="false">M37+L38</f>
        <v>0.9989</v>
      </c>
      <c r="N38" s="387" t="e">
        <f aca="false">IF(M38&lt;50%,"A",IF(M38&lt;80%,"B","C"))</f>
        <v>#NAME?</v>
      </c>
      <c r="O38" s="372"/>
      <c r="P38" s="372"/>
      <c r="Q38" s="372"/>
      <c r="R38" s="372"/>
      <c r="S38" s="372"/>
      <c r="T38" s="399"/>
      <c r="U38" s="399"/>
      <c r="V38" s="388"/>
      <c r="W38" s="399"/>
      <c r="X38" s="372"/>
      <c r="Y38" s="372"/>
      <c r="Z38" s="372"/>
      <c r="AA38" s="372"/>
      <c r="AB38" s="372"/>
      <c r="AC38" s="372"/>
      <c r="AD38" s="372"/>
      <c r="AE38" s="372"/>
    </row>
    <row r="39" s="314" customFormat="true" ht="13.9" hidden="false" customHeight="true" outlineLevel="0" collapsed="false">
      <c r="A39" s="436" t="s">
        <v>27035</v>
      </c>
      <c r="B39" s="438" t="s">
        <v>26806</v>
      </c>
      <c r="C39" s="401" t="s">
        <v>26993</v>
      </c>
      <c r="D39" s="402"/>
      <c r="E39" s="403" t="s">
        <v>26939</v>
      </c>
      <c r="F39" s="449" t="n">
        <v>1</v>
      </c>
      <c r="G39" s="381" t="n">
        <f aca="false">'Composições (ok)'!I44</f>
        <v>2428.54</v>
      </c>
      <c r="H39" s="395" t="n">
        <f aca="false">G39*J$3</f>
        <v>518.49</v>
      </c>
      <c r="I39" s="383" t="n">
        <f aca="false">H39+G39</f>
        <v>2947.03</v>
      </c>
      <c r="J39" s="383" t="n">
        <f aca="false">ROUND((F39*I39),2)</f>
        <v>2947.03</v>
      </c>
      <c r="K39" s="396" t="n">
        <f aca="false">IF(I39/G39&gt;1.16,$J$3,$J$4)</f>
        <v>0.2135</v>
      </c>
      <c r="L39" s="397" t="n">
        <f aca="false">J39/$J$43</f>
        <v>0.0004</v>
      </c>
      <c r="M39" s="398" t="n">
        <f aca="false">M38+L39</f>
        <v>0.9993</v>
      </c>
      <c r="N39" s="387" t="e">
        <f aca="false">IF(M39&lt;50%,"A",IF(M39&lt;80%,"B","C"))</f>
        <v>#NAME?</v>
      </c>
      <c r="O39" s="372"/>
      <c r="P39" s="372"/>
      <c r="Q39" s="372"/>
      <c r="R39" s="372"/>
      <c r="S39" s="372"/>
      <c r="T39" s="399"/>
      <c r="U39" s="399"/>
      <c r="V39" s="388"/>
      <c r="W39" s="399"/>
      <c r="X39" s="372"/>
      <c r="Y39" s="372"/>
      <c r="Z39" s="372"/>
      <c r="AA39" s="372"/>
      <c r="AB39" s="372"/>
      <c r="AC39" s="372"/>
      <c r="AD39" s="372"/>
      <c r="AE39" s="372"/>
    </row>
    <row r="40" s="314" customFormat="true" ht="12.75" hidden="false" customHeight="false" outlineLevel="0" collapsed="false">
      <c r="A40" s="400" t="s">
        <v>27036</v>
      </c>
      <c r="B40" s="377" t="s">
        <v>26802</v>
      </c>
      <c r="C40" s="401" t="s">
        <v>26809</v>
      </c>
      <c r="D40" s="402"/>
      <c r="E40" s="403" t="s">
        <v>1443</v>
      </c>
      <c r="F40" s="422" t="n">
        <v>6</v>
      </c>
      <c r="G40" s="381" t="n">
        <f aca="false">'Composições (ok)'!I3</f>
        <v>368.6</v>
      </c>
      <c r="H40" s="381" t="n">
        <f aca="false">G40*J$3</f>
        <v>78.7</v>
      </c>
      <c r="I40" s="381" t="n">
        <f aca="false">H40+G40</f>
        <v>447.3</v>
      </c>
      <c r="J40" s="395" t="n">
        <f aca="false">ROUND((F40*I40),2)</f>
        <v>2683.8</v>
      </c>
      <c r="K40" s="396" t="n">
        <f aca="false">IF(I40/G40&gt;1.16,$J$3,$J$4)</f>
        <v>0.2135</v>
      </c>
      <c r="L40" s="397" t="n">
        <f aca="false">J40/$J$43</f>
        <v>0.0004</v>
      </c>
      <c r="M40" s="398" t="n">
        <f aca="false">M39+L40</f>
        <v>0.9997</v>
      </c>
      <c r="N40" s="387" t="e">
        <f aca="false">IF(M40&lt;50%,"A",IF(M40&lt;80%,"B","C"))</f>
        <v>#NAME?</v>
      </c>
      <c r="O40" s="372"/>
      <c r="P40" s="372"/>
      <c r="Q40" s="372"/>
      <c r="R40" s="372"/>
      <c r="S40" s="372"/>
      <c r="T40" s="399"/>
      <c r="U40" s="399"/>
      <c r="V40" s="430"/>
      <c r="W40" s="399"/>
      <c r="X40" s="372"/>
      <c r="Y40" s="372"/>
      <c r="Z40" s="372"/>
      <c r="AA40" s="372"/>
      <c r="AB40" s="372"/>
      <c r="AC40" s="372"/>
      <c r="AD40" s="372"/>
      <c r="AE40" s="372"/>
    </row>
    <row r="41" s="314" customFormat="true" ht="12.75" hidden="false" customHeight="false" outlineLevel="0" collapsed="false">
      <c r="A41" s="445" t="s">
        <v>27034</v>
      </c>
      <c r="B41" s="377" t="s">
        <v>27017</v>
      </c>
      <c r="C41" s="391" t="s">
        <v>27016</v>
      </c>
      <c r="D41" s="392"/>
      <c r="E41" s="380" t="s">
        <v>4274</v>
      </c>
      <c r="F41" s="381" t="n">
        <v>1.96</v>
      </c>
      <c r="G41" s="381" t="n">
        <f aca="false">Binômio!C22</f>
        <v>512.7</v>
      </c>
      <c r="H41" s="382" t="n">
        <f aca="false">G41*J$4</f>
        <v>78.34</v>
      </c>
      <c r="I41" s="383" t="n">
        <f aca="false">H41+G41</f>
        <v>591.04</v>
      </c>
      <c r="J41" s="383" t="n">
        <f aca="false">ROUND((F41*I41),2)</f>
        <v>1158.44</v>
      </c>
      <c r="K41" s="396" t="n">
        <f aca="false">IF(I41/G41&gt;1.16,$J$3,$J$4)</f>
        <v>0.1528</v>
      </c>
      <c r="L41" s="397" t="n">
        <f aca="false">J41/$J$43</f>
        <v>0.0002</v>
      </c>
      <c r="M41" s="398" t="n">
        <f aca="false">M40+L41</f>
        <v>0.9999</v>
      </c>
      <c r="N41" s="387" t="e">
        <f aca="false">IF(M41&lt;50%,"A",IF(M41&lt;80%,"B","C"))</f>
        <v>#NAME?</v>
      </c>
      <c r="O41" s="372"/>
      <c r="P41" s="372"/>
      <c r="Q41" s="372"/>
      <c r="R41" s="372"/>
      <c r="S41" s="372"/>
      <c r="T41" s="399"/>
      <c r="U41" s="399"/>
      <c r="V41" s="430"/>
      <c r="W41" s="399"/>
      <c r="X41" s="372"/>
      <c r="Y41" s="372"/>
      <c r="Z41" s="372"/>
      <c r="AA41" s="372"/>
      <c r="AB41" s="372"/>
      <c r="AC41" s="372"/>
      <c r="AD41" s="372"/>
      <c r="AE41" s="372"/>
    </row>
    <row r="42" s="314" customFormat="true" ht="12.75" hidden="false" customHeight="false" outlineLevel="0" collapsed="false">
      <c r="A42" s="400"/>
      <c r="B42" s="454"/>
      <c r="C42" s="455"/>
      <c r="D42" s="456"/>
      <c r="E42" s="438"/>
      <c r="F42" s="457"/>
      <c r="G42" s="394"/>
      <c r="H42" s="395"/>
      <c r="I42" s="383"/>
      <c r="J42" s="383"/>
      <c r="K42" s="458"/>
      <c r="L42" s="459"/>
      <c r="M42" s="206"/>
      <c r="N42" s="460"/>
      <c r="O42" s="372"/>
      <c r="P42" s="372"/>
      <c r="Q42" s="372"/>
      <c r="R42" s="372"/>
      <c r="S42" s="372"/>
      <c r="T42" s="399"/>
      <c r="U42" s="399"/>
      <c r="V42" s="430"/>
      <c r="W42" s="399"/>
      <c r="X42" s="372"/>
      <c r="Y42" s="372"/>
      <c r="Z42" s="372"/>
      <c r="AA42" s="372"/>
      <c r="AB42" s="372"/>
      <c r="AC42" s="372"/>
      <c r="AD42" s="372"/>
      <c r="AE42" s="372"/>
    </row>
    <row r="43" s="314" customFormat="true" ht="13.5" hidden="false" customHeight="false" outlineLevel="0" collapsed="false">
      <c r="A43" s="461" t="s">
        <v>27037</v>
      </c>
      <c r="B43" s="462"/>
      <c r="C43" s="462"/>
      <c r="D43" s="462"/>
      <c r="E43" s="462"/>
      <c r="F43" s="462"/>
      <c r="G43" s="462"/>
      <c r="H43" s="462"/>
      <c r="I43" s="462"/>
      <c r="J43" s="463" t="n">
        <f aca="false">SUM(J8:J41)</f>
        <v>6694272.22</v>
      </c>
      <c r="K43" s="464"/>
      <c r="L43" s="465"/>
      <c r="M43" s="466"/>
      <c r="N43" s="467"/>
      <c r="O43" s="372"/>
      <c r="P43" s="372"/>
      <c r="Q43" s="372"/>
      <c r="R43" s="372"/>
      <c r="S43" s="372"/>
      <c r="T43" s="399"/>
      <c r="U43" s="399"/>
      <c r="V43" s="388"/>
      <c r="W43" s="399"/>
      <c r="X43" s="372"/>
      <c r="Y43" s="372"/>
      <c r="Z43" s="372"/>
      <c r="AA43" s="372"/>
      <c r="AB43" s="372"/>
      <c r="AC43" s="372"/>
      <c r="AD43" s="372"/>
      <c r="AE43" s="372"/>
    </row>
    <row r="44" s="314" customFormat="true" ht="12.75" hidden="false" customHeight="false" outlineLevel="0" collapsed="false">
      <c r="A44" s="299"/>
      <c r="B44" s="299"/>
      <c r="C44" s="299"/>
      <c r="D44" s="468"/>
      <c r="E44" s="299"/>
      <c r="F44" s="299"/>
      <c r="G44" s="299"/>
      <c r="H44" s="299"/>
      <c r="I44" s="299"/>
      <c r="J44" s="313" t="n">
        <f aca="false">J43-'PlanOrC (ok) '!K55</f>
        <v>0</v>
      </c>
      <c r="K44" s="206"/>
      <c r="L44" s="297"/>
      <c r="M44" s="308"/>
      <c r="N44" s="308"/>
      <c r="O44" s="372"/>
      <c r="P44" s="372"/>
      <c r="Q44" s="372"/>
      <c r="R44" s="372"/>
      <c r="S44" s="372"/>
      <c r="T44" s="399"/>
      <c r="U44" s="399"/>
      <c r="V44" s="388"/>
      <c r="W44" s="399"/>
      <c r="X44" s="372"/>
      <c r="Y44" s="372"/>
      <c r="Z44" s="372"/>
      <c r="AA44" s="372"/>
      <c r="AB44" s="372"/>
      <c r="AC44" s="372"/>
      <c r="AD44" s="372"/>
      <c r="AE44" s="372"/>
    </row>
    <row r="47" customFormat="false" ht="18" hidden="false" customHeight="true" outlineLevel="0" collapsed="false"/>
    <row r="51" customFormat="false" ht="13.9" hidden="false" customHeight="true" outlineLevel="0" collapsed="false"/>
    <row r="52" customFormat="false" ht="15.6" hidden="false" customHeight="true" outlineLevel="0" collapsed="false"/>
    <row r="54" customFormat="false" ht="8.45" hidden="false" customHeight="true" outlineLevel="0" collapsed="false"/>
    <row r="92" customFormat="false" ht="16.15" hidden="false" customHeight="true" outlineLevel="0" collapsed="false"/>
    <row r="97" customFormat="false" ht="10.15" hidden="false" customHeight="true" outlineLevel="0" collapsed="false"/>
    <row r="100" customFormat="false" ht="7.15" hidden="false" customHeight="true" outlineLevel="0" collapsed="false"/>
    <row r="101" customFormat="false" ht="12" hidden="false" customHeight="true" outlineLevel="0" collapsed="false"/>
    <row r="102" customFormat="false" ht="12" hidden="false" customHeight="true" outlineLevel="0" collapsed="false"/>
    <row r="103" customFormat="false" ht="16.9" hidden="false" customHeight="true" outlineLevel="0" collapsed="false"/>
    <row r="123" customFormat="false" ht="26.25" hidden="false" customHeight="true" outlineLevel="0" collapsed="false"/>
  </sheetData>
  <mergeCells count="5">
    <mergeCell ref="A1:N1"/>
    <mergeCell ref="A2:N2"/>
    <mergeCell ref="H5:J5"/>
    <mergeCell ref="A6:N6"/>
    <mergeCell ref="T7:W7"/>
  </mergeCells>
  <printOptions headings="false" gridLines="false" gridLinesSet="true" horizontalCentered="false" verticalCentered="false"/>
  <pageMargins left="0.472222222222222" right="0.472222222222222" top="0.629861111111111" bottom="0.629861111111111" header="0.511805555555555" footer="0.511805555555555"/>
  <pageSetup paperSize="9" scale="100" firstPageNumber="0" fitToWidth="1" fitToHeight="0"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11.xml><?xml version="1.0" encoding="utf-8"?>
<worksheet xmlns="http://schemas.openxmlformats.org/spreadsheetml/2006/main" xmlns:r="http://schemas.openxmlformats.org/officeDocument/2006/relationships">
  <sheetPr filterMode="false">
    <tabColor rgb="FF00B050"/>
    <pageSetUpPr fitToPage="true"/>
  </sheetPr>
  <dimension ref="A1:AE123"/>
  <sheetViews>
    <sheetView showFormulas="false" showGridLines="false" showRowColHeaders="true" showZeros="true" rightToLeft="false" tabSelected="true" showOutlineSymbols="true" defaultGridColor="true" view="pageBreakPreview" topLeftCell="A34" colorId="64" zoomScale="115" zoomScaleNormal="90" zoomScalePageLayoutView="115" workbookViewId="0">
      <selection pane="topLeft" activeCell="J44" activeCellId="0" sqref="J44"/>
    </sheetView>
  </sheetViews>
  <sheetFormatPr defaultRowHeight="12.75" outlineLevelRow="0" outlineLevelCol="0"/>
  <cols>
    <col collapsed="false" customWidth="true" hidden="false" outlineLevel="0" max="1" min="1" style="206" width="9.58"/>
    <col collapsed="false" customWidth="true" hidden="false" outlineLevel="0" max="2" min="2" style="206" width="6.57"/>
    <col collapsed="false" customWidth="true" hidden="false" outlineLevel="0" max="3" min="3" style="206" width="68.29"/>
    <col collapsed="false" customWidth="true" hidden="false" outlineLevel="0" max="4" min="4" style="296" width="7.29"/>
    <col collapsed="false" customWidth="true" hidden="false" outlineLevel="0" max="5" min="5" style="206" width="6.42"/>
    <col collapsed="false" customWidth="true" hidden="false" outlineLevel="0" max="6" min="6" style="297" width="13.14"/>
    <col collapsed="false" customWidth="true" hidden="false" outlineLevel="0" max="7" min="7" style="206" width="10.58"/>
    <col collapsed="false" customWidth="true" hidden="false" outlineLevel="0" max="8" min="8" style="206" width="9.42"/>
    <col collapsed="false" customWidth="true" hidden="false" outlineLevel="0" max="9" min="9" style="206" width="10.29"/>
    <col collapsed="false" customWidth="true" hidden="false" outlineLevel="0" max="10" min="10" style="206" width="15.95"/>
    <col collapsed="false" customWidth="true" hidden="false" outlineLevel="0" max="11" min="11" style="206" width="14.28"/>
    <col collapsed="false" customWidth="true" hidden="false" outlineLevel="0" max="12" min="12" style="206" width="18.42"/>
    <col collapsed="false" customWidth="true" hidden="false" outlineLevel="0" max="13" min="13" style="206" width="10.99"/>
    <col collapsed="false" customWidth="true" hidden="false" outlineLevel="0" max="14" min="14" style="206" width="9.29"/>
    <col collapsed="false" customWidth="true" hidden="false" outlineLevel="0" max="15" min="15" style="205" width="12.71"/>
    <col collapsed="false" customWidth="true" hidden="false" outlineLevel="0" max="18" min="16" style="205" width="9.14"/>
    <col collapsed="false" customWidth="true" hidden="false" outlineLevel="0" max="19" min="19" style="205" width="9.71"/>
    <col collapsed="false" customWidth="true" hidden="false" outlineLevel="0" max="20" min="20" style="203" width="9.14"/>
    <col collapsed="false" customWidth="true" hidden="false" outlineLevel="0" max="21" min="21" style="203" width="10.71"/>
    <col collapsed="false" customWidth="true" hidden="false" outlineLevel="0" max="22" min="22" style="204" width="9.14"/>
    <col collapsed="false" customWidth="true" hidden="false" outlineLevel="0" max="23" min="23" style="203" width="9.14"/>
    <col collapsed="false" customWidth="true" hidden="false" outlineLevel="0" max="24" min="24" style="205" width="10.71"/>
    <col collapsed="false" customWidth="true" hidden="false" outlineLevel="0" max="25" min="25" style="205" width="10.14"/>
    <col collapsed="false" customWidth="true" hidden="false" outlineLevel="0" max="31" min="26" style="205" width="9.14"/>
    <col collapsed="false" customWidth="true" hidden="false" outlineLevel="0" max="1025" min="32" style="206" width="9.14"/>
  </cols>
  <sheetData>
    <row r="1" customFormat="false" ht="18.75" hidden="false" customHeight="false" outlineLevel="0" collapsed="false">
      <c r="A1" s="201" t="s">
        <v>26947</v>
      </c>
      <c r="B1" s="201"/>
      <c r="C1" s="201"/>
      <c r="D1" s="201"/>
      <c r="E1" s="201"/>
      <c r="F1" s="201"/>
      <c r="G1" s="201"/>
      <c r="H1" s="201"/>
      <c r="I1" s="201"/>
      <c r="J1" s="201"/>
      <c r="K1" s="201"/>
      <c r="L1" s="201"/>
      <c r="M1" s="201"/>
      <c r="N1" s="201"/>
    </row>
    <row r="2" customFormat="false" ht="15.75" hidden="false" customHeight="false" outlineLevel="0" collapsed="false">
      <c r="A2" s="207" t="s">
        <v>26990</v>
      </c>
      <c r="B2" s="207"/>
      <c r="C2" s="207"/>
      <c r="D2" s="207"/>
      <c r="E2" s="207"/>
      <c r="F2" s="207"/>
      <c r="G2" s="207"/>
      <c r="H2" s="207"/>
      <c r="I2" s="207"/>
      <c r="J2" s="207"/>
      <c r="K2" s="207"/>
      <c r="L2" s="207"/>
      <c r="M2" s="207"/>
      <c r="N2" s="207"/>
      <c r="O2" s="208"/>
      <c r="P2" s="208"/>
    </row>
    <row r="3" s="214" customFormat="true" ht="12" hidden="false" customHeight="false" outlineLevel="0" collapsed="false">
      <c r="A3" s="304" t="str">
        <f aca="false">'PlanQuant(ok)'!A3:D3</f>
        <v>Obras e Serviços de Recuperação da Pavimentação Asfáltica do Vale da Perucaba no Município de Arapiraca/AL</v>
      </c>
      <c r="B3" s="210"/>
      <c r="C3" s="210"/>
      <c r="D3" s="211"/>
      <c r="E3" s="219" t="s">
        <v>26971</v>
      </c>
      <c r="F3" s="212"/>
      <c r="G3" s="352" t="n">
        <f aca="false">'Dados Iniciais'!$B$9</f>
        <v>11.585</v>
      </c>
      <c r="H3" s="210"/>
      <c r="I3" s="219" t="s">
        <v>26972</v>
      </c>
      <c r="J3" s="353" t="n">
        <v>0.2135</v>
      </c>
      <c r="M3" s="353"/>
      <c r="N3" s="221"/>
      <c r="O3" s="217"/>
      <c r="P3" s="354"/>
      <c r="Q3" s="355"/>
      <c r="R3" s="217"/>
      <c r="S3" s="217"/>
      <c r="T3" s="215"/>
      <c r="U3" s="215"/>
      <c r="V3" s="216"/>
      <c r="W3" s="215"/>
      <c r="X3" s="217"/>
      <c r="Y3" s="217"/>
      <c r="Z3" s="217"/>
      <c r="AA3" s="217"/>
      <c r="AB3" s="217"/>
      <c r="AC3" s="217"/>
      <c r="AD3" s="217"/>
      <c r="AE3" s="217"/>
    </row>
    <row r="4" s="214" customFormat="true" ht="12" hidden="false" customHeight="false" outlineLevel="0" collapsed="false">
      <c r="A4" s="209" t="s">
        <v>26970</v>
      </c>
      <c r="B4" s="218" t="str">
        <f aca="false">'Dados Iniciais'!$B$7</f>
        <v>Trecho</v>
      </c>
      <c r="C4" s="218"/>
      <c r="D4" s="356"/>
      <c r="E4" s="219" t="s">
        <v>26974</v>
      </c>
      <c r="F4" s="212"/>
      <c r="G4" s="222" t="n">
        <f aca="false">'Dados Iniciais'!$B$5</f>
        <v>44470</v>
      </c>
      <c r="H4" s="218"/>
      <c r="I4" s="219" t="s">
        <v>26975</v>
      </c>
      <c r="J4" s="353" t="n">
        <v>0.1528</v>
      </c>
      <c r="M4" s="353"/>
      <c r="N4" s="221"/>
      <c r="O4" s="217"/>
      <c r="P4" s="354"/>
      <c r="Q4" s="355"/>
      <c r="R4" s="217"/>
      <c r="S4" s="217"/>
      <c r="T4" s="215"/>
      <c r="U4" s="215"/>
      <c r="V4" s="216"/>
      <c r="W4" s="215"/>
      <c r="X4" s="217"/>
      <c r="Y4" s="217"/>
      <c r="Z4" s="217"/>
      <c r="AA4" s="217"/>
      <c r="AB4" s="217"/>
      <c r="AC4" s="217"/>
      <c r="AD4" s="217"/>
      <c r="AE4" s="217"/>
    </row>
    <row r="5" s="214" customFormat="true" ht="12.8" hidden="false" customHeight="false" outlineLevel="0" collapsed="false">
      <c r="A5" s="209" t="s">
        <v>26973</v>
      </c>
      <c r="B5" s="222" t="str">
        <f aca="false">'Dados Iniciais'!$B$8</f>
        <v>Recuperação da Pavimentação Asfáltica do Vale da Perucaba no Município de Arapiraca/AL</v>
      </c>
      <c r="C5" s="223"/>
      <c r="D5" s="357"/>
      <c r="E5" s="358"/>
      <c r="F5" s="359"/>
      <c r="G5" s="360"/>
      <c r="H5" s="469" t="s">
        <v>27021</v>
      </c>
      <c r="I5" s="469"/>
      <c r="J5" s="469"/>
      <c r="K5" s="212"/>
      <c r="L5" s="362"/>
      <c r="M5" s="362"/>
      <c r="N5" s="363"/>
      <c r="O5" s="217"/>
      <c r="P5" s="354"/>
      <c r="Q5" s="355"/>
      <c r="R5" s="217"/>
      <c r="S5" s="217"/>
      <c r="T5" s="215"/>
      <c r="U5" s="215"/>
      <c r="V5" s="216"/>
      <c r="W5" s="215"/>
      <c r="X5" s="217"/>
      <c r="Y5" s="217"/>
      <c r="Z5" s="217"/>
      <c r="AA5" s="217"/>
      <c r="AB5" s="217"/>
      <c r="AC5" s="217"/>
      <c r="AD5" s="217"/>
      <c r="AE5" s="217"/>
    </row>
    <row r="6" s="214" customFormat="true" ht="12.75" hidden="false" customHeight="true" outlineLevel="0" collapsed="false">
      <c r="A6" s="364" t="s">
        <v>27038</v>
      </c>
      <c r="B6" s="364"/>
      <c r="C6" s="364"/>
      <c r="D6" s="364"/>
      <c r="E6" s="364"/>
      <c r="F6" s="364"/>
      <c r="G6" s="364"/>
      <c r="H6" s="364"/>
      <c r="I6" s="364"/>
      <c r="J6" s="364"/>
      <c r="K6" s="364"/>
      <c r="L6" s="364"/>
      <c r="M6" s="364"/>
      <c r="N6" s="364"/>
      <c r="O6" s="217"/>
      <c r="P6" s="217"/>
      <c r="Q6" s="217"/>
      <c r="R6" s="217"/>
      <c r="S6" s="217"/>
      <c r="T6" s="215"/>
      <c r="U6" s="215"/>
      <c r="V6" s="216"/>
      <c r="W6" s="215"/>
      <c r="X6" s="217"/>
      <c r="Y6" s="217"/>
      <c r="Z6" s="217"/>
      <c r="AA6" s="217"/>
      <c r="AB6" s="217"/>
      <c r="AC6" s="217"/>
      <c r="AD6" s="217"/>
      <c r="AE6" s="217"/>
    </row>
    <row r="7" s="314" customFormat="true" ht="12.6" hidden="false" customHeight="true" outlineLevel="0" collapsed="false">
      <c r="A7" s="470" t="s">
        <v>27023</v>
      </c>
      <c r="B7" s="310" t="s">
        <v>26793</v>
      </c>
      <c r="C7" s="310" t="s">
        <v>26794</v>
      </c>
      <c r="D7" s="365" t="s">
        <v>26795</v>
      </c>
      <c r="E7" s="311" t="s">
        <v>26796</v>
      </c>
      <c r="F7" s="312" t="s">
        <v>26797</v>
      </c>
      <c r="G7" s="311" t="s">
        <v>27024</v>
      </c>
      <c r="H7" s="311"/>
      <c r="I7" s="311"/>
      <c r="J7" s="366" t="s">
        <v>27039</v>
      </c>
      <c r="K7" s="368"/>
      <c r="L7" s="311" t="s">
        <v>27040</v>
      </c>
      <c r="M7" s="370" t="s">
        <v>27026</v>
      </c>
      <c r="N7" s="471" t="s">
        <v>27027</v>
      </c>
      <c r="O7" s="372"/>
      <c r="P7" s="373"/>
      <c r="Q7" s="374"/>
      <c r="R7" s="372"/>
      <c r="S7" s="372"/>
      <c r="T7" s="375"/>
      <c r="U7" s="375"/>
      <c r="V7" s="375"/>
      <c r="W7" s="375"/>
      <c r="X7" s="372"/>
      <c r="Y7" s="372"/>
      <c r="Z7" s="372"/>
      <c r="AA7" s="372"/>
      <c r="AB7" s="372"/>
      <c r="AC7" s="372"/>
      <c r="AD7" s="372"/>
      <c r="AE7" s="372"/>
    </row>
    <row r="8" s="314" customFormat="true" ht="12" hidden="false" customHeight="true" outlineLevel="0" collapsed="false">
      <c r="A8" s="470"/>
      <c r="B8" s="310"/>
      <c r="C8" s="310"/>
      <c r="D8" s="365"/>
      <c r="E8" s="311"/>
      <c r="F8" s="312"/>
      <c r="G8" s="472" t="s">
        <v>27041</v>
      </c>
      <c r="H8" s="472" t="s">
        <v>27042</v>
      </c>
      <c r="I8" s="472" t="s">
        <v>27043</v>
      </c>
      <c r="J8" s="473" t="s">
        <v>27044</v>
      </c>
      <c r="K8" s="473" t="s">
        <v>27043</v>
      </c>
      <c r="L8" s="311"/>
      <c r="M8" s="370"/>
      <c r="N8" s="471"/>
      <c r="O8" s="372"/>
      <c r="P8" s="373"/>
      <c r="Q8" s="388"/>
      <c r="R8" s="372"/>
      <c r="S8" s="372"/>
      <c r="T8" s="389"/>
      <c r="U8" s="389"/>
      <c r="V8" s="390"/>
      <c r="W8" s="389"/>
      <c r="X8" s="372"/>
      <c r="Y8" s="372"/>
      <c r="Z8" s="372"/>
      <c r="AA8" s="372"/>
      <c r="AB8" s="372"/>
      <c r="AC8" s="372"/>
      <c r="AD8" s="372"/>
      <c r="AE8" s="372"/>
    </row>
    <row r="9" s="314" customFormat="true" ht="14.25" hidden="false" customHeight="false" outlineLevel="0" collapsed="false">
      <c r="A9" s="474" t="s">
        <v>26992</v>
      </c>
      <c r="B9" s="475"/>
      <c r="C9" s="476" t="s">
        <v>26798</v>
      </c>
      <c r="D9" s="477"/>
      <c r="E9" s="475"/>
      <c r="F9" s="478"/>
      <c r="G9" s="478"/>
      <c r="H9" s="478"/>
      <c r="I9" s="478"/>
      <c r="J9" s="478"/>
      <c r="K9" s="478"/>
      <c r="L9" s="479"/>
      <c r="M9" s="480"/>
      <c r="N9" s="481" t="n">
        <f aca="false">SUM(N10:N16)</f>
        <v>0.0836</v>
      </c>
      <c r="O9" s="372"/>
      <c r="P9" s="372"/>
      <c r="Q9" s="372"/>
      <c r="R9" s="372"/>
      <c r="S9" s="372"/>
      <c r="T9" s="399"/>
      <c r="U9" s="399"/>
      <c r="V9" s="388"/>
      <c r="W9" s="399"/>
      <c r="X9" s="372"/>
      <c r="Y9" s="372"/>
      <c r="Z9" s="372"/>
      <c r="AA9" s="372"/>
      <c r="AB9" s="372"/>
      <c r="AC9" s="372"/>
      <c r="AD9" s="372"/>
      <c r="AE9" s="372"/>
    </row>
    <row r="10" s="314" customFormat="true" ht="14.25" hidden="false" customHeight="false" outlineLevel="0" collapsed="false">
      <c r="A10" s="482" t="s">
        <v>27045</v>
      </c>
      <c r="B10" s="483" t="s">
        <v>26799</v>
      </c>
      <c r="C10" s="484" t="s">
        <v>26800</v>
      </c>
      <c r="D10" s="485"/>
      <c r="E10" s="486" t="s">
        <v>26801</v>
      </c>
      <c r="F10" s="486" t="n">
        <v>1</v>
      </c>
      <c r="G10" s="486" t="n">
        <f aca="false">'ResumoAdmLocal (ok)'!F34</f>
        <v>282557.48</v>
      </c>
      <c r="H10" s="487" t="n">
        <f aca="false">G10*J$3</f>
        <v>60326.02</v>
      </c>
      <c r="I10" s="488" t="n">
        <f aca="false">H10+G10</f>
        <v>342883.5</v>
      </c>
      <c r="J10" s="488" t="n">
        <f aca="false">ROUND((F10*I10),2)</f>
        <v>342883.5</v>
      </c>
      <c r="K10" s="489"/>
      <c r="L10" s="490" t="s">
        <v>27046</v>
      </c>
      <c r="M10" s="491" t="n">
        <f aca="false">IF(I10/G10&gt;1.16,$J$3,$J$4)</f>
        <v>0.2135</v>
      </c>
      <c r="N10" s="492" t="n">
        <f aca="false">J10/$K$55</f>
        <v>0.0512</v>
      </c>
      <c r="O10" s="388"/>
      <c r="P10" s="388"/>
      <c r="Q10" s="372"/>
      <c r="R10" s="372"/>
      <c r="S10" s="372"/>
      <c r="T10" s="399"/>
      <c r="U10" s="399"/>
      <c r="V10" s="388"/>
      <c r="W10" s="399"/>
      <c r="X10" s="372"/>
      <c r="Y10" s="372"/>
      <c r="Z10" s="372"/>
      <c r="AA10" s="372"/>
      <c r="AB10" s="372"/>
      <c r="AC10" s="372"/>
      <c r="AD10" s="372"/>
      <c r="AE10" s="372"/>
    </row>
    <row r="11" s="314" customFormat="true" ht="14.25" hidden="false" customHeight="false" outlineLevel="0" collapsed="false">
      <c r="A11" s="493" t="s">
        <v>27036</v>
      </c>
      <c r="B11" s="483" t="s">
        <v>26802</v>
      </c>
      <c r="C11" s="494" t="s">
        <v>26809</v>
      </c>
      <c r="D11" s="495"/>
      <c r="E11" s="496" t="s">
        <v>1443</v>
      </c>
      <c r="F11" s="497" t="n">
        <v>6</v>
      </c>
      <c r="G11" s="486" t="n">
        <f aca="false">'Composições (ok)'!I3</f>
        <v>368.6</v>
      </c>
      <c r="H11" s="486" t="n">
        <f aca="false">G11*J$3</f>
        <v>78.7</v>
      </c>
      <c r="I11" s="486" t="n">
        <f aca="false">H11+G11</f>
        <v>447.3</v>
      </c>
      <c r="J11" s="487" t="n">
        <f aca="false">ROUND((F11*I11),2)</f>
        <v>2683.8</v>
      </c>
      <c r="K11" s="498"/>
      <c r="L11" s="490" t="s">
        <v>27046</v>
      </c>
      <c r="M11" s="491" t="n">
        <f aca="false">IF(I11/G11&gt;1.16,$J$3,$J$4)</f>
        <v>0.2135</v>
      </c>
      <c r="N11" s="492" t="n">
        <f aca="false">J11/$K$55</f>
        <v>0.0004</v>
      </c>
      <c r="O11" s="388"/>
      <c r="P11" s="372"/>
      <c r="Q11" s="372"/>
      <c r="R11" s="372"/>
      <c r="S11" s="372"/>
      <c r="T11" s="399"/>
      <c r="U11" s="399"/>
      <c r="V11" s="388"/>
      <c r="W11" s="399"/>
      <c r="X11" s="372"/>
      <c r="Y11" s="372"/>
      <c r="Z11" s="372"/>
      <c r="AA11" s="372"/>
      <c r="AB11" s="372"/>
      <c r="AC11" s="372"/>
      <c r="AD11" s="372"/>
      <c r="AE11" s="372"/>
    </row>
    <row r="12" s="314" customFormat="true" ht="13.2" hidden="false" customHeight="false" outlineLevel="0" collapsed="false">
      <c r="A12" s="493" t="s">
        <v>27045</v>
      </c>
      <c r="B12" s="483" t="s">
        <v>26804</v>
      </c>
      <c r="C12" s="494" t="s">
        <v>26805</v>
      </c>
      <c r="D12" s="495"/>
      <c r="E12" s="496" t="s">
        <v>26801</v>
      </c>
      <c r="F12" s="499" t="n">
        <v>1</v>
      </c>
      <c r="G12" s="486" t="n">
        <f aca="false">'Canteiro (ok)'!E61</f>
        <v>160691.04</v>
      </c>
      <c r="H12" s="487" t="n">
        <f aca="false">G12*J$3</f>
        <v>34307.54</v>
      </c>
      <c r="I12" s="488" t="n">
        <f aca="false">H12+G12</f>
        <v>194998.58</v>
      </c>
      <c r="J12" s="488" t="n">
        <f aca="false">ROUND((F12*I12),2)</f>
        <v>194998.58</v>
      </c>
      <c r="K12" s="500"/>
      <c r="L12" s="490" t="s">
        <v>27046</v>
      </c>
      <c r="M12" s="491" t="n">
        <f aca="false">IF(I12/G12&gt;1.16,$J$3,$J$4)</f>
        <v>0.2135</v>
      </c>
      <c r="N12" s="492" t="n">
        <f aca="false">J12/$K$55</f>
        <v>0.0291</v>
      </c>
      <c r="O12" s="388"/>
      <c r="P12" s="388"/>
      <c r="Q12" s="372"/>
      <c r="R12" s="372"/>
      <c r="S12" s="372"/>
      <c r="T12" s="399"/>
      <c r="U12" s="399"/>
      <c r="V12" s="388"/>
      <c r="W12" s="399"/>
      <c r="X12" s="372"/>
      <c r="Y12" s="372"/>
      <c r="Z12" s="372"/>
      <c r="AA12" s="372"/>
      <c r="AB12" s="372"/>
      <c r="AC12" s="372"/>
      <c r="AD12" s="372"/>
      <c r="AE12" s="372"/>
    </row>
    <row r="13" s="314" customFormat="true" ht="22.15" hidden="false" customHeight="false" outlineLevel="0" collapsed="false">
      <c r="A13" s="493" t="s">
        <v>27035</v>
      </c>
      <c r="B13" s="483" t="s">
        <v>26806</v>
      </c>
      <c r="C13" s="494" t="s">
        <v>26993</v>
      </c>
      <c r="D13" s="495"/>
      <c r="E13" s="496" t="s">
        <v>26939</v>
      </c>
      <c r="F13" s="501" t="n">
        <v>1</v>
      </c>
      <c r="G13" s="486" t="n">
        <f aca="false">'Composições (ok)'!I44</f>
        <v>2428.54</v>
      </c>
      <c r="H13" s="487" t="n">
        <f aca="false">G13*J$3</f>
        <v>518.49</v>
      </c>
      <c r="I13" s="488" t="n">
        <f aca="false">H13+G13</f>
        <v>2947.03</v>
      </c>
      <c r="J13" s="488" t="n">
        <f aca="false">ROUND((F13*I13),2)</f>
        <v>2947.03</v>
      </c>
      <c r="K13" s="500"/>
      <c r="L13" s="502" t="s">
        <v>27046</v>
      </c>
      <c r="M13" s="491" t="n">
        <f aca="false">IF(I13/G13&gt;1.16,$J$3,$J$4)</f>
        <v>0.2135</v>
      </c>
      <c r="N13" s="492" t="n">
        <f aca="false">J13/$K$55</f>
        <v>0.0004</v>
      </c>
      <c r="O13" s="406"/>
      <c r="P13" s="388"/>
      <c r="Q13" s="372"/>
      <c r="R13" s="372"/>
      <c r="S13" s="372"/>
      <c r="T13" s="399"/>
      <c r="U13" s="399"/>
      <c r="V13" s="388"/>
      <c r="W13" s="399"/>
      <c r="X13" s="372"/>
      <c r="Y13" s="372"/>
      <c r="Z13" s="372"/>
      <c r="AA13" s="372"/>
      <c r="AB13" s="372"/>
      <c r="AC13" s="372"/>
      <c r="AD13" s="372"/>
      <c r="AE13" s="372"/>
    </row>
    <row r="14" s="314" customFormat="true" ht="22.15" hidden="false" customHeight="false" outlineLevel="0" collapsed="false">
      <c r="A14" s="503" t="n">
        <v>93214</v>
      </c>
      <c r="B14" s="504" t="s">
        <v>26808</v>
      </c>
      <c r="C14" s="505" t="s">
        <v>26994</v>
      </c>
      <c r="D14" s="506"/>
      <c r="E14" s="507" t="s">
        <v>26939</v>
      </c>
      <c r="F14" s="499" t="n">
        <v>1</v>
      </c>
      <c r="G14" s="508" t="n">
        <v>5086.2</v>
      </c>
      <c r="H14" s="509" t="n">
        <f aca="false">G14*J$3</f>
        <v>1085.9</v>
      </c>
      <c r="I14" s="510" t="n">
        <f aca="false">H14+G14</f>
        <v>6172.1</v>
      </c>
      <c r="J14" s="510" t="n">
        <f aca="false">ROUND((F14*I14),2)</f>
        <v>6172.1</v>
      </c>
      <c r="K14" s="511"/>
      <c r="L14" s="512" t="s">
        <v>27047</v>
      </c>
      <c r="M14" s="491" t="n">
        <f aca="false">IF(I14/G14&gt;1.16,$J$3,$J$4)</f>
        <v>0.2135</v>
      </c>
      <c r="N14" s="492" t="n">
        <f aca="false">J14/$K$55</f>
        <v>0.0009</v>
      </c>
      <c r="O14" s="409"/>
      <c r="P14" s="372"/>
      <c r="Q14" s="372"/>
      <c r="R14" s="399"/>
      <c r="S14" s="372"/>
      <c r="T14" s="399"/>
      <c r="U14" s="399"/>
      <c r="V14" s="388"/>
      <c r="W14" s="399"/>
      <c r="X14" s="372"/>
      <c r="Y14" s="372"/>
      <c r="Z14" s="372"/>
      <c r="AA14" s="372"/>
      <c r="AB14" s="372"/>
      <c r="AC14" s="372"/>
      <c r="AD14" s="372"/>
      <c r="AE14" s="372"/>
    </row>
    <row r="15" s="314" customFormat="true" ht="14.25" hidden="false" customHeight="false" outlineLevel="0" collapsed="false">
      <c r="A15" s="503"/>
      <c r="B15" s="504" t="s">
        <v>26995</v>
      </c>
      <c r="C15" s="494" t="s">
        <v>26996</v>
      </c>
      <c r="D15" s="506"/>
      <c r="E15" s="496" t="s">
        <v>26801</v>
      </c>
      <c r="F15" s="501" t="n">
        <v>1</v>
      </c>
      <c r="G15" s="486" t="n">
        <f aca="false">'MobDesmobEquipMO (ok)'!K83</f>
        <v>4303.2</v>
      </c>
      <c r="H15" s="509" t="n">
        <f aca="false">G15*J$3</f>
        <v>918.73</v>
      </c>
      <c r="I15" s="510" t="n">
        <f aca="false">H15+G15</f>
        <v>5221.93</v>
      </c>
      <c r="J15" s="510" t="n">
        <f aca="false">ROUND((F15*I15),2)</f>
        <v>5221.93</v>
      </c>
      <c r="K15" s="511"/>
      <c r="L15" s="490" t="s">
        <v>27046</v>
      </c>
      <c r="M15" s="491"/>
      <c r="N15" s="492" t="n">
        <f aca="false">J15/$K$55</f>
        <v>0.0008</v>
      </c>
      <c r="O15" s="409"/>
      <c r="P15" s="372"/>
      <c r="Q15" s="372"/>
      <c r="R15" s="399"/>
      <c r="S15" s="372"/>
      <c r="T15" s="399"/>
      <c r="U15" s="399"/>
      <c r="V15" s="388"/>
      <c r="W15" s="399"/>
      <c r="X15" s="372"/>
      <c r="Y15" s="372"/>
      <c r="Z15" s="372"/>
      <c r="AA15" s="372"/>
      <c r="AB15" s="372"/>
      <c r="AC15" s="372"/>
      <c r="AD15" s="372"/>
      <c r="AE15" s="372"/>
    </row>
    <row r="16" s="314" customFormat="true" ht="14.25" hidden="false" customHeight="false" outlineLevel="0" collapsed="false">
      <c r="A16" s="493"/>
      <c r="B16" s="504" t="s">
        <v>26997</v>
      </c>
      <c r="C16" s="494" t="s">
        <v>26998</v>
      </c>
      <c r="D16" s="495"/>
      <c r="E16" s="496" t="s">
        <v>26801</v>
      </c>
      <c r="F16" s="501" t="n">
        <v>1</v>
      </c>
      <c r="G16" s="486" t="n">
        <f aca="false">'MobDesmobEquipMO (ok)'!K83</f>
        <v>4303.2</v>
      </c>
      <c r="H16" s="509" t="n">
        <f aca="false">G16*J$3</f>
        <v>918.73</v>
      </c>
      <c r="I16" s="488" t="n">
        <f aca="false">H16+G16</f>
        <v>5221.93</v>
      </c>
      <c r="J16" s="488" t="n">
        <f aca="false">ROUND((F16*I16),2)</f>
        <v>5221.93</v>
      </c>
      <c r="K16" s="478" t="n">
        <f aca="false">SUM(J10:J16)</f>
        <v>560128.87</v>
      </c>
      <c r="L16" s="490" t="s">
        <v>27046</v>
      </c>
      <c r="M16" s="491" t="n">
        <f aca="false">IF(I16/G16&gt;1.16,$J$3,$J$4)</f>
        <v>0.2135</v>
      </c>
      <c r="N16" s="492" t="n">
        <f aca="false">J16/$K$55</f>
        <v>0.0008</v>
      </c>
      <c r="O16" s="409"/>
      <c r="P16" s="413"/>
      <c r="Q16" s="372"/>
      <c r="R16" s="372"/>
      <c r="S16" s="372"/>
      <c r="T16" s="399"/>
      <c r="U16" s="399"/>
      <c r="V16" s="388"/>
      <c r="W16" s="399"/>
      <c r="X16" s="372"/>
      <c r="Y16" s="372"/>
      <c r="Z16" s="372"/>
      <c r="AA16" s="372"/>
      <c r="AB16" s="372"/>
      <c r="AC16" s="372"/>
      <c r="AD16" s="372"/>
      <c r="AE16" s="372"/>
    </row>
    <row r="17" s="314" customFormat="true" ht="14.25" hidden="false" customHeight="false" outlineLevel="0" collapsed="false">
      <c r="A17" s="493"/>
      <c r="B17" s="483"/>
      <c r="C17" s="494"/>
      <c r="D17" s="495"/>
      <c r="E17" s="496"/>
      <c r="F17" s="513"/>
      <c r="G17" s="486"/>
      <c r="H17" s="487"/>
      <c r="I17" s="488"/>
      <c r="J17" s="488"/>
      <c r="K17" s="478"/>
      <c r="L17" s="490"/>
      <c r="M17" s="514"/>
      <c r="N17" s="515"/>
      <c r="O17" s="412"/>
      <c r="P17" s="413"/>
      <c r="Q17" s="372"/>
      <c r="R17" s="372"/>
      <c r="S17" s="372"/>
      <c r="T17" s="399"/>
      <c r="U17" s="399"/>
      <c r="V17" s="388"/>
      <c r="W17" s="399"/>
      <c r="X17" s="372"/>
      <c r="Y17" s="372"/>
      <c r="Z17" s="372"/>
      <c r="AA17" s="372"/>
      <c r="AB17" s="372"/>
      <c r="AC17" s="372"/>
      <c r="AD17" s="372"/>
      <c r="AE17" s="372"/>
    </row>
    <row r="18" s="314" customFormat="true" ht="14.25" hidden="false" customHeight="false" outlineLevel="0" collapsed="false">
      <c r="A18" s="516" t="s">
        <v>26999</v>
      </c>
      <c r="B18" s="517"/>
      <c r="C18" s="518" t="s">
        <v>26810</v>
      </c>
      <c r="D18" s="519"/>
      <c r="E18" s="475"/>
      <c r="F18" s="520"/>
      <c r="G18" s="486"/>
      <c r="H18" s="521"/>
      <c r="I18" s="521"/>
      <c r="J18" s="521"/>
      <c r="K18" s="522"/>
      <c r="L18" s="523"/>
      <c r="M18" s="524"/>
      <c r="N18" s="525" t="n">
        <f aca="false">SUM(N19:N23)</f>
        <v>0.0674</v>
      </c>
      <c r="O18" s="412"/>
      <c r="P18" s="372"/>
      <c r="Q18" s="372"/>
      <c r="R18" s="372"/>
      <c r="S18" s="372"/>
      <c r="T18" s="399"/>
      <c r="U18" s="399"/>
      <c r="V18" s="388"/>
      <c r="W18" s="399"/>
      <c r="X18" s="372"/>
      <c r="Y18" s="372"/>
      <c r="Z18" s="372"/>
      <c r="AA18" s="372"/>
      <c r="AB18" s="372"/>
      <c r="AC18" s="372"/>
      <c r="AD18" s="372"/>
      <c r="AE18" s="372"/>
    </row>
    <row r="19" s="331" customFormat="true" ht="28.5" hidden="false" customHeight="false" outlineLevel="0" collapsed="false">
      <c r="A19" s="493" t="n">
        <v>5501700</v>
      </c>
      <c r="B19" s="483" t="s">
        <v>26811</v>
      </c>
      <c r="C19" s="494" t="s">
        <v>5400</v>
      </c>
      <c r="D19" s="495"/>
      <c r="E19" s="496" t="s">
        <v>1443</v>
      </c>
      <c r="F19" s="526" t="n">
        <v>48400</v>
      </c>
      <c r="G19" s="486" t="n">
        <v>0.42</v>
      </c>
      <c r="H19" s="487" t="n">
        <f aca="false">G19*J$3</f>
        <v>0.09</v>
      </c>
      <c r="I19" s="488" t="n">
        <f aca="false">H19+G19</f>
        <v>0.51</v>
      </c>
      <c r="J19" s="488" t="n">
        <f aca="false">ROUND((F19*I19),2)</f>
        <v>24684</v>
      </c>
      <c r="K19" s="489"/>
      <c r="L19" s="490" t="s">
        <v>27048</v>
      </c>
      <c r="M19" s="491" t="n">
        <f aca="false">IF(I19/G19&gt;1.16,$J$3,$J$4)</f>
        <v>0.2135</v>
      </c>
      <c r="N19" s="515" t="n">
        <f aca="false">J19/$K$55</f>
        <v>0.0037</v>
      </c>
      <c r="O19" s="409"/>
      <c r="P19" s="414"/>
      <c r="Q19" s="372"/>
      <c r="R19" s="414"/>
      <c r="S19" s="414"/>
      <c r="T19" s="415"/>
      <c r="U19" s="415"/>
      <c r="V19" s="416"/>
      <c r="W19" s="415"/>
      <c r="X19" s="414"/>
      <c r="Y19" s="414"/>
      <c r="Z19" s="414"/>
      <c r="AA19" s="414"/>
      <c r="AB19" s="414"/>
      <c r="AC19" s="414"/>
      <c r="AD19" s="414"/>
      <c r="AE19" s="414"/>
    </row>
    <row r="20" s="331" customFormat="true" ht="28.5" hidden="false" customHeight="false" outlineLevel="0" collapsed="false">
      <c r="A20" s="493" t="n">
        <v>101114</v>
      </c>
      <c r="B20" s="483" t="s">
        <v>26812</v>
      </c>
      <c r="C20" s="494" t="s">
        <v>27000</v>
      </c>
      <c r="D20" s="495"/>
      <c r="E20" s="496" t="s">
        <v>204</v>
      </c>
      <c r="F20" s="527" t="n">
        <v>13919.65</v>
      </c>
      <c r="G20" s="486" t="n">
        <v>3.23</v>
      </c>
      <c r="H20" s="487" t="n">
        <f aca="false">G20*J$3</f>
        <v>0.69</v>
      </c>
      <c r="I20" s="488" t="n">
        <f aca="false">H20+G20</f>
        <v>3.92</v>
      </c>
      <c r="J20" s="488" t="n">
        <f aca="false">ROUND((F20*I20),2)</f>
        <v>54565.03</v>
      </c>
      <c r="K20" s="489"/>
      <c r="L20" s="490" t="s">
        <v>27047</v>
      </c>
      <c r="M20" s="491" t="n">
        <f aca="false">IF(I20/G20&gt;1.16,$J$3,$J$4)</f>
        <v>0.2135</v>
      </c>
      <c r="N20" s="515" t="n">
        <f aca="false">J20/$K$55</f>
        <v>0.0082</v>
      </c>
      <c r="O20" s="409"/>
      <c r="P20" s="414"/>
      <c r="Q20" s="372"/>
      <c r="R20" s="414"/>
      <c r="S20" s="414"/>
      <c r="T20" s="415"/>
      <c r="U20" s="415"/>
      <c r="V20" s="416"/>
      <c r="W20" s="415"/>
      <c r="X20" s="414"/>
      <c r="Y20" s="414"/>
      <c r="Z20" s="414"/>
      <c r="AA20" s="414"/>
      <c r="AB20" s="414"/>
      <c r="AC20" s="414"/>
      <c r="AD20" s="414"/>
      <c r="AE20" s="414"/>
    </row>
    <row r="21" s="314" customFormat="true" ht="32.6" hidden="false" customHeight="false" outlineLevel="0" collapsed="false">
      <c r="A21" s="493" t="n">
        <v>100975</v>
      </c>
      <c r="B21" s="483" t="s">
        <v>26813</v>
      </c>
      <c r="C21" s="494" t="s">
        <v>27001</v>
      </c>
      <c r="D21" s="495"/>
      <c r="E21" s="496" t="s">
        <v>204</v>
      </c>
      <c r="F21" s="527" t="n">
        <v>18095.55</v>
      </c>
      <c r="G21" s="508" t="n">
        <v>6.71</v>
      </c>
      <c r="H21" s="487" t="n">
        <f aca="false">G21*J$3</f>
        <v>1.43</v>
      </c>
      <c r="I21" s="488" t="n">
        <f aca="false">H21+G21</f>
        <v>8.14</v>
      </c>
      <c r="J21" s="488" t="n">
        <f aca="false">ROUND((F21*I21),2)</f>
        <v>147297.78</v>
      </c>
      <c r="K21" s="489"/>
      <c r="L21" s="490" t="s">
        <v>27047</v>
      </c>
      <c r="M21" s="491" t="n">
        <f aca="false">IF(I21/G21&gt;1.16,$J$3,$J$4)</f>
        <v>0.2135</v>
      </c>
      <c r="N21" s="515" t="n">
        <f aca="false">J21/$K$55</f>
        <v>0.022</v>
      </c>
      <c r="O21" s="409"/>
      <c r="P21" s="372"/>
      <c r="Q21" s="372"/>
      <c r="R21" s="372"/>
      <c r="S21" s="372"/>
      <c r="T21" s="399"/>
      <c r="U21" s="399"/>
      <c r="V21" s="388"/>
      <c r="W21" s="399"/>
      <c r="X21" s="372"/>
      <c r="Y21" s="372"/>
      <c r="Z21" s="372"/>
      <c r="AA21" s="372"/>
      <c r="AB21" s="372"/>
      <c r="AC21" s="372"/>
      <c r="AD21" s="372"/>
      <c r="AE21" s="372"/>
    </row>
    <row r="22" s="314" customFormat="true" ht="28.5" hidden="false" customHeight="false" outlineLevel="0" collapsed="false">
      <c r="A22" s="493" t="n">
        <v>93593</v>
      </c>
      <c r="B22" s="483" t="s">
        <v>26814</v>
      </c>
      <c r="C22" s="494" t="s">
        <v>27003</v>
      </c>
      <c r="D22" s="495"/>
      <c r="E22" s="496" t="s">
        <v>27004</v>
      </c>
      <c r="F22" s="527" t="n">
        <v>154716.91</v>
      </c>
      <c r="G22" s="486" t="n">
        <v>0.67</v>
      </c>
      <c r="H22" s="487" t="n">
        <f aca="false">G22*J$3</f>
        <v>0.14</v>
      </c>
      <c r="I22" s="488" t="n">
        <f aca="false">H22+G22</f>
        <v>0.81</v>
      </c>
      <c r="J22" s="488" t="n">
        <f aca="false">ROUND((F22*I22),2)</f>
        <v>125320.7</v>
      </c>
      <c r="K22" s="489"/>
      <c r="L22" s="490" t="s">
        <v>27047</v>
      </c>
      <c r="M22" s="491" t="n">
        <f aca="false">IF(I22/G22&gt;1.16,$J$3,$J$4)</f>
        <v>0.2135</v>
      </c>
      <c r="N22" s="515" t="n">
        <f aca="false">J22/$K$55</f>
        <v>0.0187</v>
      </c>
      <c r="O22" s="417"/>
      <c r="P22" s="372"/>
      <c r="Q22" s="372"/>
      <c r="R22" s="372"/>
      <c r="S22" s="372"/>
      <c r="T22" s="399"/>
      <c r="U22" s="399"/>
      <c r="V22" s="388"/>
      <c r="W22" s="399"/>
      <c r="X22" s="372"/>
      <c r="Y22" s="372"/>
      <c r="Z22" s="372"/>
      <c r="AA22" s="372"/>
      <c r="AB22" s="372"/>
      <c r="AC22" s="372"/>
      <c r="AD22" s="372"/>
      <c r="AE22" s="372"/>
    </row>
    <row r="23" s="314" customFormat="true" ht="12.6" hidden="false" customHeight="true" outlineLevel="0" collapsed="false">
      <c r="A23" s="493" t="n">
        <v>4413942</v>
      </c>
      <c r="B23" s="483" t="s">
        <v>26813</v>
      </c>
      <c r="C23" s="494" t="s">
        <v>27005</v>
      </c>
      <c r="D23" s="495"/>
      <c r="E23" s="496" t="s">
        <v>204</v>
      </c>
      <c r="F23" s="526" t="n">
        <v>62212.9</v>
      </c>
      <c r="G23" s="486" t="n">
        <v>1.31</v>
      </c>
      <c r="H23" s="487" t="n">
        <f aca="false">G23*J$3</f>
        <v>0.28</v>
      </c>
      <c r="I23" s="488" t="n">
        <f aca="false">H23+G23</f>
        <v>1.59</v>
      </c>
      <c r="J23" s="488" t="n">
        <f aca="false">ROUND((F23*I23),2)</f>
        <v>98918.51</v>
      </c>
      <c r="K23" s="478" t="n">
        <f aca="false">SUM(J19:J23)</f>
        <v>450786.02</v>
      </c>
      <c r="L23" s="490" t="s">
        <v>27048</v>
      </c>
      <c r="M23" s="491" t="n">
        <f aca="false">IF(I23/G23&gt;1.16,$J$3,$J$4)</f>
        <v>0.2135</v>
      </c>
      <c r="N23" s="515" t="n">
        <f aca="false">J23/$K$55</f>
        <v>0.0148</v>
      </c>
      <c r="O23" s="372"/>
      <c r="P23" s="372"/>
      <c r="Q23" s="372"/>
      <c r="R23" s="372"/>
      <c r="S23" s="372"/>
      <c r="T23" s="399"/>
      <c r="U23" s="399"/>
      <c r="V23" s="388"/>
      <c r="W23" s="399"/>
      <c r="X23" s="372"/>
      <c r="Y23" s="372"/>
      <c r="Z23" s="372"/>
      <c r="AA23" s="372"/>
      <c r="AB23" s="372"/>
      <c r="AC23" s="372"/>
      <c r="AD23" s="372"/>
      <c r="AE23" s="372"/>
    </row>
    <row r="24" s="314" customFormat="true" ht="14.25" hidden="false" customHeight="false" outlineLevel="0" collapsed="false">
      <c r="A24" s="493"/>
      <c r="B24" s="483"/>
      <c r="C24" s="494"/>
      <c r="D24" s="495"/>
      <c r="E24" s="496"/>
      <c r="F24" s="526"/>
      <c r="G24" s="486"/>
      <c r="H24" s="487"/>
      <c r="I24" s="488"/>
      <c r="J24" s="488"/>
      <c r="K24" s="478"/>
      <c r="L24" s="490"/>
      <c r="M24" s="524"/>
      <c r="N24" s="528"/>
      <c r="O24" s="372"/>
      <c r="P24" s="428"/>
      <c r="Q24" s="372"/>
      <c r="R24" s="428"/>
      <c r="S24" s="429"/>
      <c r="T24" s="399"/>
      <c r="U24" s="399"/>
      <c r="V24" s="430"/>
      <c r="W24" s="372"/>
      <c r="X24" s="372"/>
      <c r="Y24" s="372"/>
      <c r="Z24" s="372"/>
      <c r="AA24" s="399"/>
      <c r="AB24" s="399"/>
      <c r="AC24" s="388"/>
      <c r="AD24" s="399"/>
      <c r="AE24" s="372"/>
    </row>
    <row r="25" s="314" customFormat="true" ht="14.25" hidden="false" customHeight="false" outlineLevel="0" collapsed="false">
      <c r="A25" s="529" t="s">
        <v>27006</v>
      </c>
      <c r="B25" s="483"/>
      <c r="C25" s="530" t="s">
        <v>27007</v>
      </c>
      <c r="D25" s="495"/>
      <c r="E25" s="496"/>
      <c r="F25" s="526"/>
      <c r="G25" s="487"/>
      <c r="H25" s="487"/>
      <c r="I25" s="488"/>
      <c r="J25" s="488"/>
      <c r="K25" s="478"/>
      <c r="L25" s="490"/>
      <c r="M25" s="524"/>
      <c r="N25" s="525" t="n">
        <f aca="false">SUM(N26:N49)</f>
        <v>0.815</v>
      </c>
      <c r="O25" s="372"/>
      <c r="P25" s="372"/>
      <c r="Q25" s="372"/>
      <c r="R25" s="372"/>
      <c r="S25" s="372"/>
      <c r="T25" s="399"/>
      <c r="U25" s="399"/>
      <c r="V25" s="430"/>
      <c r="W25" s="399"/>
      <c r="X25" s="372"/>
      <c r="Y25" s="372"/>
      <c r="Z25" s="372"/>
      <c r="AA25" s="372"/>
      <c r="AB25" s="372"/>
      <c r="AC25" s="372"/>
      <c r="AD25" s="372"/>
      <c r="AE25" s="372"/>
    </row>
    <row r="26" s="314" customFormat="true" ht="14.25" hidden="false" customHeight="false" outlineLevel="0" collapsed="false">
      <c r="A26" s="493" t="s">
        <v>27033</v>
      </c>
      <c r="B26" s="483" t="s">
        <v>26825</v>
      </c>
      <c r="C26" s="494" t="s">
        <v>27008</v>
      </c>
      <c r="D26" s="495"/>
      <c r="E26" s="496" t="s">
        <v>87</v>
      </c>
      <c r="F26" s="527" t="n">
        <v>2241.23</v>
      </c>
      <c r="G26" s="486" t="n">
        <f aca="false">'Composições (ok)'!I94</f>
        <v>9.12</v>
      </c>
      <c r="H26" s="487" t="n">
        <f aca="false">G26*J$3</f>
        <v>1.95</v>
      </c>
      <c r="I26" s="488" t="n">
        <f aca="false">H26+G26</f>
        <v>11.07</v>
      </c>
      <c r="J26" s="488" t="n">
        <f aca="false">ROUND((F26*I26),2)</f>
        <v>24810.42</v>
      </c>
      <c r="K26" s="478"/>
      <c r="L26" s="490" t="s">
        <v>27049</v>
      </c>
      <c r="M26" s="491" t="n">
        <f aca="false">IF(I26/G26&gt;1.16,$J$3,$J$4)</f>
        <v>0.2135</v>
      </c>
      <c r="N26" s="515" t="n">
        <f aca="false">J26/$K$55</f>
        <v>0.0037</v>
      </c>
      <c r="O26" s="372"/>
      <c r="P26" s="372"/>
      <c r="Q26" s="372"/>
      <c r="R26" s="372"/>
      <c r="S26" s="372"/>
      <c r="T26" s="399"/>
      <c r="U26" s="399"/>
      <c r="V26" s="430"/>
      <c r="W26" s="399"/>
      <c r="X26" s="372"/>
      <c r="Y26" s="372"/>
      <c r="Z26" s="372"/>
      <c r="AA26" s="372"/>
      <c r="AB26" s="372"/>
      <c r="AC26" s="372"/>
      <c r="AD26" s="372"/>
      <c r="AE26" s="372"/>
    </row>
    <row r="27" s="314" customFormat="true" ht="14.25" hidden="false" customHeight="false" outlineLevel="0" collapsed="false">
      <c r="A27" s="493" t="s">
        <v>27031</v>
      </c>
      <c r="B27" s="483" t="s">
        <v>26826</v>
      </c>
      <c r="C27" s="494" t="s">
        <v>27009</v>
      </c>
      <c r="D27" s="495"/>
      <c r="E27" s="496" t="s">
        <v>204</v>
      </c>
      <c r="F27" s="527" t="n">
        <v>2393.45</v>
      </c>
      <c r="G27" s="486" t="n">
        <f aca="false">'Composições (ok)'!I133</f>
        <v>134.47</v>
      </c>
      <c r="H27" s="487" t="n">
        <f aca="false">G27*J$3</f>
        <v>28.71</v>
      </c>
      <c r="I27" s="488" t="n">
        <f aca="false">H27+G27</f>
        <v>163.18</v>
      </c>
      <c r="J27" s="488" t="n">
        <f aca="false">ROUND((F27*I27),2)</f>
        <v>390563.17</v>
      </c>
      <c r="K27" s="478"/>
      <c r="L27" s="490" t="s">
        <v>27049</v>
      </c>
      <c r="M27" s="491" t="n">
        <f aca="false">IF(I27/G27&gt;1.16,$J$3,$J$4)</f>
        <v>0.2135</v>
      </c>
      <c r="N27" s="492" t="n">
        <f aca="false">J27/$K$55</f>
        <v>0.0583</v>
      </c>
      <c r="O27" s="372"/>
      <c r="P27" s="372"/>
      <c r="Q27" s="372"/>
      <c r="R27" s="372"/>
      <c r="S27" s="372"/>
      <c r="T27" s="399"/>
      <c r="U27" s="399"/>
      <c r="V27" s="430"/>
      <c r="W27" s="399"/>
      <c r="X27" s="372"/>
      <c r="Y27" s="372"/>
      <c r="Z27" s="372"/>
      <c r="AA27" s="372"/>
      <c r="AB27" s="372"/>
      <c r="AC27" s="372"/>
      <c r="AD27" s="372"/>
      <c r="AE27" s="372"/>
    </row>
    <row r="28" s="314" customFormat="true" ht="14.25" hidden="false" customHeight="false" outlineLevel="0" collapsed="false">
      <c r="A28" s="531" t="n">
        <v>5914389</v>
      </c>
      <c r="B28" s="483" t="s">
        <v>26827</v>
      </c>
      <c r="C28" s="532" t="s">
        <v>5831</v>
      </c>
      <c r="D28" s="533"/>
      <c r="E28" s="534" t="s">
        <v>27010</v>
      </c>
      <c r="F28" s="526" t="n">
        <v>55225.52</v>
      </c>
      <c r="G28" s="508" t="n">
        <v>0.62</v>
      </c>
      <c r="H28" s="535" t="n">
        <f aca="false">G28*J$3</f>
        <v>0.13</v>
      </c>
      <c r="I28" s="536" t="n">
        <f aca="false">H28+G28</f>
        <v>0.75</v>
      </c>
      <c r="J28" s="536" t="n">
        <f aca="false">ROUND((F28*I28),2)</f>
        <v>41419.14</v>
      </c>
      <c r="K28" s="537"/>
      <c r="L28" s="502" t="s">
        <v>27048</v>
      </c>
      <c r="M28" s="538" t="n">
        <f aca="false">IF(I28/G28&gt;1.16,$J$3,$J$4)</f>
        <v>0.2135</v>
      </c>
      <c r="N28" s="539" t="n">
        <f aca="false">J28/$K$55</f>
        <v>0.0062</v>
      </c>
      <c r="O28" s="372"/>
      <c r="P28" s="372"/>
      <c r="Q28" s="372"/>
      <c r="R28" s="372"/>
      <c r="S28" s="372"/>
      <c r="T28" s="399"/>
      <c r="U28" s="399"/>
      <c r="V28" s="388"/>
      <c r="W28" s="415"/>
      <c r="X28" s="372"/>
      <c r="Y28" s="372"/>
      <c r="Z28" s="372"/>
      <c r="AA28" s="372"/>
      <c r="AB28" s="372"/>
      <c r="AC28" s="372"/>
      <c r="AD28" s="372"/>
      <c r="AE28" s="372"/>
    </row>
    <row r="29" s="314" customFormat="true" ht="14.25" hidden="false" customHeight="false" outlineLevel="0" collapsed="false">
      <c r="A29" s="493" t="n">
        <v>4011209</v>
      </c>
      <c r="B29" s="483" t="s">
        <v>26828</v>
      </c>
      <c r="C29" s="494" t="s">
        <v>4458</v>
      </c>
      <c r="D29" s="495"/>
      <c r="E29" s="496" t="s">
        <v>1443</v>
      </c>
      <c r="F29" s="527" t="n">
        <v>47868.66</v>
      </c>
      <c r="G29" s="486" t="n">
        <v>0.88</v>
      </c>
      <c r="H29" s="487" t="n">
        <f aca="false">G29*J$3</f>
        <v>0.19</v>
      </c>
      <c r="I29" s="488" t="n">
        <f aca="false">H29+G29</f>
        <v>1.07</v>
      </c>
      <c r="J29" s="488" t="n">
        <f aca="false">ROUND((F29*I29),2)</f>
        <v>51219.47</v>
      </c>
      <c r="K29" s="478"/>
      <c r="L29" s="490" t="s">
        <v>27048</v>
      </c>
      <c r="M29" s="491" t="n">
        <f aca="false">IF(I29/G29&gt;1.16,$J$3,$J$4)</f>
        <v>0.2135</v>
      </c>
      <c r="N29" s="515" t="n">
        <f aca="false">J29/$K$55</f>
        <v>0.0077</v>
      </c>
      <c r="O29" s="372"/>
      <c r="P29" s="372"/>
      <c r="Q29" s="372"/>
      <c r="R29" s="372"/>
      <c r="S29" s="372"/>
      <c r="T29" s="399"/>
      <c r="U29" s="399"/>
      <c r="V29" s="430"/>
      <c r="W29" s="415"/>
      <c r="X29" s="372"/>
      <c r="Y29" s="372"/>
      <c r="Z29" s="372"/>
      <c r="AA29" s="372"/>
      <c r="AB29" s="372"/>
      <c r="AC29" s="372"/>
      <c r="AD29" s="372"/>
      <c r="AE29" s="372"/>
    </row>
    <row r="30" s="314" customFormat="true" ht="42.75" hidden="false" customHeight="false" outlineLevel="0" collapsed="false">
      <c r="A30" s="493" t="n">
        <v>94273</v>
      </c>
      <c r="B30" s="483" t="s">
        <v>26829</v>
      </c>
      <c r="C30" s="494" t="s">
        <v>27011</v>
      </c>
      <c r="D30" s="495"/>
      <c r="E30" s="496" t="s">
        <v>87</v>
      </c>
      <c r="F30" s="526" t="n">
        <v>2241.23</v>
      </c>
      <c r="G30" s="486" t="n">
        <v>50.89</v>
      </c>
      <c r="H30" s="487" t="n">
        <f aca="false">G30*J$3</f>
        <v>10.87</v>
      </c>
      <c r="I30" s="488" t="n">
        <f aca="false">H30+G30</f>
        <v>61.76</v>
      </c>
      <c r="J30" s="488" t="n">
        <f aca="false">ROUND((F30*I30),2)</f>
        <v>138418.36</v>
      </c>
      <c r="K30" s="478"/>
      <c r="L30" s="490" t="s">
        <v>27047</v>
      </c>
      <c r="M30" s="491" t="n">
        <f aca="false">IF(I30/G30&gt;1.16,$J$3,$J$4)</f>
        <v>0.2135</v>
      </c>
      <c r="N30" s="515" t="n">
        <f aca="false">J30/$K$55</f>
        <v>0.0207</v>
      </c>
      <c r="O30" s="372"/>
      <c r="P30" s="372"/>
      <c r="Q30" s="372"/>
      <c r="R30" s="372"/>
      <c r="S30" s="372"/>
      <c r="T30" s="415"/>
      <c r="U30" s="415"/>
      <c r="V30" s="416"/>
      <c r="W30" s="415"/>
      <c r="X30" s="372"/>
      <c r="Y30" s="372"/>
      <c r="Z30" s="372"/>
      <c r="AA30" s="372"/>
      <c r="AB30" s="372"/>
      <c r="AC30" s="372"/>
      <c r="AD30" s="372"/>
      <c r="AE30" s="372"/>
    </row>
    <row r="31" s="314" customFormat="true" ht="28.5" hidden="false" customHeight="false" outlineLevel="0" collapsed="false">
      <c r="A31" s="493" t="n">
        <v>94287</v>
      </c>
      <c r="B31" s="483" t="s">
        <v>26830</v>
      </c>
      <c r="C31" s="494" t="s">
        <v>27012</v>
      </c>
      <c r="D31" s="495"/>
      <c r="E31" s="496" t="s">
        <v>87</v>
      </c>
      <c r="F31" s="526" t="n">
        <v>23169.92</v>
      </c>
      <c r="G31" s="486" t="n">
        <v>31.47</v>
      </c>
      <c r="H31" s="487" t="n">
        <f aca="false">G31*J$3</f>
        <v>6.72</v>
      </c>
      <c r="I31" s="488" t="n">
        <f aca="false">H31+G31</f>
        <v>38.19</v>
      </c>
      <c r="J31" s="488" t="n">
        <f aca="false">ROUND((F31*I31),2)</f>
        <v>884859.24</v>
      </c>
      <c r="K31" s="478"/>
      <c r="L31" s="490" t="s">
        <v>27047</v>
      </c>
      <c r="M31" s="491" t="n">
        <f aca="false">IF(I31/G31&gt;1.16,$J$3,$J$4)</f>
        <v>0.2135</v>
      </c>
      <c r="N31" s="515" t="n">
        <f aca="false">J31/$K$55</f>
        <v>0.1322</v>
      </c>
      <c r="O31" s="372"/>
      <c r="P31" s="372"/>
      <c r="Q31" s="372"/>
      <c r="R31" s="372"/>
      <c r="S31" s="372"/>
      <c r="T31" s="399"/>
      <c r="U31" s="399"/>
      <c r="V31" s="388"/>
      <c r="W31" s="399"/>
      <c r="X31" s="372"/>
      <c r="Y31" s="372"/>
      <c r="Z31" s="372"/>
      <c r="AA31" s="372"/>
      <c r="AB31" s="372"/>
      <c r="AC31" s="372"/>
      <c r="AD31" s="372"/>
      <c r="AE31" s="372"/>
    </row>
    <row r="32" s="314" customFormat="true" ht="28.5" hidden="false" customHeight="false" outlineLevel="0" collapsed="false">
      <c r="A32" s="540" t="n">
        <v>4011228</v>
      </c>
      <c r="B32" s="483" t="s">
        <v>26831</v>
      </c>
      <c r="C32" s="541" t="s">
        <v>27013</v>
      </c>
      <c r="D32" s="542"/>
      <c r="E32" s="543" t="s">
        <v>204</v>
      </c>
      <c r="F32" s="544" t="n">
        <v>4786.86</v>
      </c>
      <c r="G32" s="508" t="n">
        <v>9.79</v>
      </c>
      <c r="H32" s="487" t="n">
        <f aca="false">G32*J$3</f>
        <v>2.09</v>
      </c>
      <c r="I32" s="488" t="n">
        <f aca="false">H32+G32</f>
        <v>11.88</v>
      </c>
      <c r="J32" s="488" t="n">
        <f aca="false">ROUND((F32*I32),2)</f>
        <v>56867.9</v>
      </c>
      <c r="K32" s="478"/>
      <c r="L32" s="545" t="s">
        <v>27048</v>
      </c>
      <c r="M32" s="491" t="n">
        <f aca="false">IF(I32/G32&gt;1.16,$J$3,$J$4)</f>
        <v>0.2135</v>
      </c>
      <c r="N32" s="515" t="n">
        <f aca="false">J32/$K$55</f>
        <v>0.0085</v>
      </c>
      <c r="O32" s="437"/>
      <c r="P32" s="372"/>
      <c r="Q32" s="372"/>
      <c r="R32" s="372"/>
      <c r="S32" s="372"/>
      <c r="T32" s="399"/>
      <c r="U32" s="399"/>
      <c r="V32" s="388"/>
      <c r="W32" s="399"/>
      <c r="X32" s="372"/>
      <c r="Y32" s="372"/>
      <c r="Z32" s="372"/>
      <c r="AA32" s="372"/>
      <c r="AB32" s="372"/>
      <c r="AC32" s="372"/>
      <c r="AD32" s="372"/>
      <c r="AE32" s="372"/>
    </row>
    <row r="33" s="314" customFormat="true" ht="14.25" hidden="false" customHeight="false" outlineLevel="0" collapsed="false">
      <c r="A33" s="540" t="n">
        <v>5914389</v>
      </c>
      <c r="B33" s="483" t="s">
        <v>26832</v>
      </c>
      <c r="C33" s="541" t="s">
        <v>5831</v>
      </c>
      <c r="D33" s="542"/>
      <c r="E33" s="543" t="s">
        <v>27010</v>
      </c>
      <c r="F33" s="544" t="n">
        <v>92482.14</v>
      </c>
      <c r="G33" s="486" t="n">
        <v>0.62</v>
      </c>
      <c r="H33" s="487" t="n">
        <f aca="false">G33*J$3</f>
        <v>0.13</v>
      </c>
      <c r="I33" s="488" t="n">
        <f aca="false">H33+G33</f>
        <v>0.75</v>
      </c>
      <c r="J33" s="488" t="n">
        <f aca="false">ROUND((F33*I33),2)</f>
        <v>69361.61</v>
      </c>
      <c r="K33" s="478"/>
      <c r="L33" s="545" t="s">
        <v>27048</v>
      </c>
      <c r="M33" s="491" t="n">
        <f aca="false">IF(I33/G33&gt;1.16,$J$3,$J$4)</f>
        <v>0.2135</v>
      </c>
      <c r="N33" s="515" t="n">
        <f aca="false">J33/$K$55</f>
        <v>0.0104</v>
      </c>
      <c r="O33" s="372"/>
      <c r="P33" s="372"/>
      <c r="Q33" s="372"/>
      <c r="R33" s="372"/>
      <c r="S33" s="372"/>
      <c r="T33" s="399"/>
      <c r="U33" s="399"/>
      <c r="V33" s="388"/>
      <c r="W33" s="399"/>
      <c r="X33" s="372"/>
      <c r="Y33" s="372"/>
      <c r="Z33" s="372"/>
      <c r="AA33" s="372"/>
      <c r="AB33" s="372"/>
      <c r="AC33" s="372"/>
      <c r="AD33" s="372"/>
      <c r="AE33" s="372"/>
    </row>
    <row r="34" s="338" customFormat="true" ht="14.25" hidden="false" customHeight="false" outlineLevel="0" collapsed="false">
      <c r="A34" s="493" t="n">
        <v>4011276</v>
      </c>
      <c r="B34" s="483" t="s">
        <v>26833</v>
      </c>
      <c r="C34" s="494" t="s">
        <v>4332</v>
      </c>
      <c r="D34" s="495"/>
      <c r="E34" s="496" t="s">
        <v>204</v>
      </c>
      <c r="F34" s="526" t="n">
        <v>4786.87</v>
      </c>
      <c r="G34" s="508" t="n">
        <v>157.65</v>
      </c>
      <c r="H34" s="487" t="n">
        <f aca="false">G34*J$3</f>
        <v>33.66</v>
      </c>
      <c r="I34" s="488" t="n">
        <f aca="false">H34+G34</f>
        <v>191.31</v>
      </c>
      <c r="J34" s="488" t="n">
        <f aca="false">ROUND((F34*I34),2)</f>
        <v>915776.1</v>
      </c>
      <c r="K34" s="478"/>
      <c r="L34" s="490" t="s">
        <v>27048</v>
      </c>
      <c r="M34" s="491" t="n">
        <f aca="false">IF(I34/G34&gt;1.16,$J$3,$J$4)</f>
        <v>0.2135</v>
      </c>
      <c r="N34" s="515" t="n">
        <f aca="false">J34/$K$55</f>
        <v>0.1368</v>
      </c>
      <c r="O34" s="372"/>
      <c r="P34" s="437"/>
      <c r="Q34" s="372"/>
      <c r="R34" s="437"/>
      <c r="S34" s="437"/>
      <c r="T34" s="443"/>
      <c r="U34" s="443"/>
      <c r="V34" s="444"/>
      <c r="W34" s="443"/>
      <c r="X34" s="437"/>
      <c r="Y34" s="437"/>
      <c r="Z34" s="437"/>
      <c r="AA34" s="437"/>
      <c r="AB34" s="437"/>
      <c r="AC34" s="437"/>
      <c r="AD34" s="437"/>
      <c r="AE34" s="437"/>
    </row>
    <row r="35" s="314" customFormat="true" ht="14.25" hidden="false" customHeight="false" outlineLevel="0" collapsed="false">
      <c r="A35" s="493" t="n">
        <v>5914389</v>
      </c>
      <c r="B35" s="483" t="s">
        <v>26834</v>
      </c>
      <c r="C35" s="494" t="s">
        <v>5831</v>
      </c>
      <c r="D35" s="495"/>
      <c r="E35" s="496" t="s">
        <v>27010</v>
      </c>
      <c r="F35" s="526" t="n">
        <v>135061.54</v>
      </c>
      <c r="G35" s="486" t="n">
        <v>0.62</v>
      </c>
      <c r="H35" s="487" t="n">
        <f aca="false">G35*J$3</f>
        <v>0.13</v>
      </c>
      <c r="I35" s="488" t="n">
        <f aca="false">H35+G35</f>
        <v>0.75</v>
      </c>
      <c r="J35" s="488" t="n">
        <f aca="false">ROUND((F35*I35),2)</f>
        <v>101296.16</v>
      </c>
      <c r="K35" s="478"/>
      <c r="L35" s="490" t="s">
        <v>27048</v>
      </c>
      <c r="M35" s="491" t="n">
        <f aca="false">IF(I35/G35&gt;1.16,$J$3,$J$4)</f>
        <v>0.2135</v>
      </c>
      <c r="N35" s="515" t="n">
        <f aca="false">J35/$K$55</f>
        <v>0.0151</v>
      </c>
      <c r="O35" s="372"/>
      <c r="P35" s="372"/>
      <c r="Q35" s="372"/>
      <c r="R35" s="372"/>
      <c r="S35" s="372"/>
      <c r="T35" s="399"/>
      <c r="U35" s="399"/>
      <c r="V35" s="388"/>
      <c r="W35" s="399"/>
      <c r="X35" s="372"/>
      <c r="Y35" s="372"/>
      <c r="Z35" s="372"/>
      <c r="AA35" s="372"/>
      <c r="AB35" s="372"/>
      <c r="AC35" s="372"/>
      <c r="AD35" s="372"/>
      <c r="AE35" s="372"/>
    </row>
    <row r="36" s="314" customFormat="true" ht="14.25" hidden="false" customHeight="false" outlineLevel="0" collapsed="false">
      <c r="A36" s="493" t="n">
        <v>4011351</v>
      </c>
      <c r="B36" s="483" t="s">
        <v>26835</v>
      </c>
      <c r="C36" s="494" t="s">
        <v>4378</v>
      </c>
      <c r="D36" s="495"/>
      <c r="E36" s="496" t="s">
        <v>1443</v>
      </c>
      <c r="F36" s="526" t="n">
        <v>40917.68</v>
      </c>
      <c r="G36" s="486" t="n">
        <v>0.33</v>
      </c>
      <c r="H36" s="487" t="n">
        <f aca="false">G36*J$3</f>
        <v>0.07</v>
      </c>
      <c r="I36" s="488" t="n">
        <f aca="false">H36+G36</f>
        <v>0.4</v>
      </c>
      <c r="J36" s="488" t="n">
        <f aca="false">ROUND((F36*I36),2)</f>
        <v>16367.07</v>
      </c>
      <c r="K36" s="478"/>
      <c r="L36" s="490" t="s">
        <v>27048</v>
      </c>
      <c r="M36" s="491" t="n">
        <f aca="false">IF(I36/G36&gt;1.16,$J$3,$J$4)</f>
        <v>0.2135</v>
      </c>
      <c r="N36" s="515" t="n">
        <f aca="false">J36/$K$55</f>
        <v>0.0024</v>
      </c>
      <c r="O36" s="372"/>
      <c r="P36" s="372"/>
      <c r="Q36" s="372"/>
      <c r="R36" s="372"/>
      <c r="S36" s="372"/>
      <c r="T36" s="399"/>
      <c r="U36" s="399"/>
      <c r="V36" s="430"/>
      <c r="W36" s="399"/>
      <c r="X36" s="372"/>
      <c r="Y36" s="372"/>
      <c r="Z36" s="372"/>
      <c r="AA36" s="372"/>
      <c r="AB36" s="372"/>
      <c r="AC36" s="372"/>
      <c r="AD36" s="372"/>
      <c r="AE36" s="372"/>
    </row>
    <row r="37" s="314" customFormat="true" ht="14.25" hidden="false" customHeight="false" outlineLevel="0" collapsed="false">
      <c r="A37" s="546" t="n">
        <v>4011353</v>
      </c>
      <c r="B37" s="483" t="s">
        <v>26836</v>
      </c>
      <c r="C37" s="547" t="str">
        <f aca="false">VLOOKUP(A37,'NovoSicro_AL202010 '!A$3:D$6639,2,0)</f>
        <v>Pintura de ligação</v>
      </c>
      <c r="D37" s="548"/>
      <c r="E37" s="549" t="s">
        <v>1443</v>
      </c>
      <c r="F37" s="527" t="n">
        <v>40917.68</v>
      </c>
      <c r="G37" s="486" t="n">
        <v>0.25</v>
      </c>
      <c r="H37" s="487" t="n">
        <f aca="false">G37*J$3</f>
        <v>0.05</v>
      </c>
      <c r="I37" s="488" t="n">
        <f aca="false">H37+G37</f>
        <v>0.3</v>
      </c>
      <c r="J37" s="488" t="n">
        <f aca="false">ROUND((F37*I37),2)</f>
        <v>12275.3</v>
      </c>
      <c r="K37" s="550"/>
      <c r="L37" s="551" t="s">
        <v>27048</v>
      </c>
      <c r="M37" s="491" t="n">
        <f aca="false">IF(I37/G37&gt;1.16,$J$3,$J$4)</f>
        <v>0.2135</v>
      </c>
      <c r="N37" s="515" t="n">
        <f aca="false">J37/$K$55</f>
        <v>0.0018</v>
      </c>
      <c r="O37" s="372"/>
      <c r="P37" s="372"/>
      <c r="Q37" s="372"/>
      <c r="R37" s="372"/>
      <c r="S37" s="372"/>
      <c r="T37" s="399"/>
      <c r="U37" s="399"/>
      <c r="V37" s="430"/>
      <c r="W37" s="399"/>
      <c r="X37" s="372"/>
      <c r="Y37" s="372"/>
      <c r="Z37" s="372"/>
      <c r="AA37" s="372"/>
      <c r="AB37" s="372"/>
      <c r="AC37" s="372"/>
      <c r="AD37" s="372"/>
      <c r="AE37" s="372"/>
    </row>
    <row r="38" s="314" customFormat="true" ht="14.25" hidden="false" customHeight="false" outlineLevel="0" collapsed="false">
      <c r="A38" s="546" t="n">
        <v>4011463</v>
      </c>
      <c r="B38" s="483" t="s">
        <v>26838</v>
      </c>
      <c r="C38" s="547" t="s">
        <v>27014</v>
      </c>
      <c r="D38" s="485"/>
      <c r="E38" s="552" t="s">
        <v>4274</v>
      </c>
      <c r="F38" s="508" t="n">
        <v>4910.11</v>
      </c>
      <c r="G38" s="553" t="n">
        <v>162.14</v>
      </c>
      <c r="H38" s="487" t="n">
        <f aca="false">G38*J$3</f>
        <v>34.62</v>
      </c>
      <c r="I38" s="488" t="n">
        <f aca="false">H38+G38</f>
        <v>196.76</v>
      </c>
      <c r="J38" s="488" t="n">
        <f aca="false">ROUND((F38*I38),2)</f>
        <v>966113.24</v>
      </c>
      <c r="K38" s="487"/>
      <c r="L38" s="551" t="s">
        <v>27048</v>
      </c>
      <c r="M38" s="491" t="n">
        <f aca="false">IF(I38/G38&gt;1.16,$J$3,$J$4)</f>
        <v>0.2135</v>
      </c>
      <c r="N38" s="515" t="n">
        <f aca="false">J38/$K$55</f>
        <v>0.1443</v>
      </c>
      <c r="O38" s="372"/>
      <c r="P38" s="372"/>
      <c r="Q38" s="372"/>
      <c r="R38" s="372"/>
      <c r="S38" s="372"/>
      <c r="T38" s="399"/>
      <c r="U38" s="399"/>
      <c r="V38" s="388"/>
      <c r="W38" s="399"/>
      <c r="X38" s="372"/>
      <c r="Y38" s="372"/>
      <c r="Z38" s="372"/>
      <c r="AA38" s="372"/>
      <c r="AB38" s="372"/>
      <c r="AC38" s="372"/>
      <c r="AD38" s="372"/>
      <c r="AE38" s="372"/>
    </row>
    <row r="39" s="314" customFormat="true" ht="13.9" hidden="false" customHeight="true" outlineLevel="0" collapsed="false">
      <c r="A39" s="493" t="n">
        <v>5914389</v>
      </c>
      <c r="B39" s="483" t="s">
        <v>26840</v>
      </c>
      <c r="C39" s="494" t="s">
        <v>27015</v>
      </c>
      <c r="D39" s="495"/>
      <c r="E39" s="496" t="s">
        <v>27010</v>
      </c>
      <c r="F39" s="526" t="n">
        <v>61572.78</v>
      </c>
      <c r="G39" s="486" t="n">
        <v>0.62</v>
      </c>
      <c r="H39" s="487" t="n">
        <f aca="false">G39*J$3</f>
        <v>0.13</v>
      </c>
      <c r="I39" s="488" t="n">
        <f aca="false">H39+G39</f>
        <v>0.75</v>
      </c>
      <c r="J39" s="488" t="n">
        <f aca="false">ROUND((F39*I39),2)</f>
        <v>46179.59</v>
      </c>
      <c r="K39" s="478"/>
      <c r="L39" s="490" t="s">
        <v>27048</v>
      </c>
      <c r="M39" s="491" t="n">
        <f aca="false">IF(I39/G39&gt;1.16,$J$3,$J$4)</f>
        <v>0.2135</v>
      </c>
      <c r="N39" s="515" t="n">
        <f aca="false">J39/$K$55</f>
        <v>0.0069</v>
      </c>
      <c r="O39" s="372"/>
      <c r="P39" s="372"/>
      <c r="Q39" s="372"/>
      <c r="R39" s="372"/>
      <c r="S39" s="372"/>
      <c r="T39" s="399"/>
      <c r="U39" s="399"/>
      <c r="V39" s="388"/>
      <c r="W39" s="399"/>
      <c r="X39" s="372"/>
      <c r="Y39" s="372"/>
      <c r="Z39" s="372"/>
      <c r="AA39" s="372"/>
      <c r="AB39" s="372"/>
      <c r="AC39" s="372"/>
      <c r="AD39" s="372"/>
      <c r="AE39" s="372"/>
    </row>
    <row r="40" s="314" customFormat="true" ht="14.25" hidden="false" customHeight="false" outlineLevel="0" collapsed="false">
      <c r="A40" s="493"/>
      <c r="B40" s="483"/>
      <c r="C40" s="494"/>
      <c r="D40" s="495"/>
      <c r="E40" s="496"/>
      <c r="F40" s="526"/>
      <c r="G40" s="486"/>
      <c r="H40" s="487"/>
      <c r="I40" s="488"/>
      <c r="J40" s="488"/>
      <c r="K40" s="478"/>
      <c r="L40" s="490"/>
      <c r="M40" s="491"/>
      <c r="N40" s="515"/>
      <c r="O40" s="372"/>
      <c r="P40" s="372"/>
      <c r="Q40" s="372"/>
      <c r="R40" s="372"/>
      <c r="S40" s="372"/>
      <c r="T40" s="399"/>
      <c r="U40" s="399"/>
      <c r="V40" s="430"/>
      <c r="W40" s="399"/>
      <c r="X40" s="372"/>
      <c r="Y40" s="372"/>
      <c r="Z40" s="372"/>
      <c r="AA40" s="372"/>
      <c r="AB40" s="372"/>
      <c r="AC40" s="372"/>
      <c r="AD40" s="372"/>
      <c r="AE40" s="372"/>
    </row>
    <row r="41" s="314" customFormat="true" ht="14.25" hidden="false" customHeight="false" outlineLevel="0" collapsed="false">
      <c r="A41" s="474"/>
      <c r="B41" s="475"/>
      <c r="C41" s="554" t="s">
        <v>26837</v>
      </c>
      <c r="D41" s="555"/>
      <c r="E41" s="549"/>
      <c r="F41" s="526"/>
      <c r="G41" s="486"/>
      <c r="H41" s="487"/>
      <c r="I41" s="488"/>
      <c r="J41" s="488"/>
      <c r="K41" s="500"/>
      <c r="L41" s="551"/>
      <c r="M41" s="524"/>
      <c r="N41" s="515"/>
      <c r="O41" s="372"/>
      <c r="P41" s="372"/>
      <c r="Q41" s="372"/>
      <c r="R41" s="372"/>
      <c r="S41" s="372"/>
      <c r="T41" s="399"/>
      <c r="U41" s="399"/>
      <c r="V41" s="430"/>
      <c r="W41" s="399"/>
      <c r="X41" s="372"/>
      <c r="Y41" s="372"/>
      <c r="Z41" s="372"/>
      <c r="AA41" s="372"/>
      <c r="AB41" s="372"/>
      <c r="AC41" s="372"/>
      <c r="AD41" s="372"/>
      <c r="AE41" s="372"/>
    </row>
    <row r="42" s="314" customFormat="true" ht="28.5" hidden="false" customHeight="false" outlineLevel="0" collapsed="false">
      <c r="A42" s="546" t="s">
        <v>27032</v>
      </c>
      <c r="B42" s="549" t="s">
        <v>26842</v>
      </c>
      <c r="C42" s="556" t="s">
        <v>26839</v>
      </c>
      <c r="D42" s="548"/>
      <c r="E42" s="552" t="s">
        <v>4274</v>
      </c>
      <c r="F42" s="486" t="n">
        <v>49.1</v>
      </c>
      <c r="G42" s="486" t="n">
        <f aca="false">Binômio!C7</f>
        <v>5596.16</v>
      </c>
      <c r="H42" s="535" t="n">
        <f aca="false">G42*J$4</f>
        <v>855.09</v>
      </c>
      <c r="I42" s="488" t="n">
        <f aca="false">H42+G42</f>
        <v>6451.25</v>
      </c>
      <c r="J42" s="488" t="n">
        <f aca="false">ROUND((F42*I42),2)</f>
        <v>316756.38</v>
      </c>
      <c r="K42" s="487"/>
      <c r="L42" s="551" t="s">
        <v>27050</v>
      </c>
      <c r="M42" s="491" t="n">
        <f aca="false">IF(I42/G42&gt;1.16,$J$3,$J$4)</f>
        <v>0.1528</v>
      </c>
      <c r="N42" s="515" t="n">
        <f aca="false">J42/$K$55</f>
        <v>0.0473</v>
      </c>
      <c r="O42" s="372"/>
      <c r="P42" s="372"/>
      <c r="Q42" s="372"/>
      <c r="R42" s="372"/>
      <c r="S42" s="372"/>
      <c r="T42" s="399"/>
      <c r="U42" s="399"/>
      <c r="V42" s="430"/>
      <c r="W42" s="399"/>
      <c r="X42" s="372"/>
      <c r="Y42" s="372"/>
      <c r="Z42" s="372"/>
      <c r="AA42" s="372"/>
      <c r="AB42" s="372"/>
      <c r="AC42" s="372"/>
      <c r="AD42" s="372"/>
      <c r="AE42" s="372"/>
    </row>
    <row r="43" s="314" customFormat="true" ht="28.5" hidden="false" customHeight="false" outlineLevel="0" collapsed="false">
      <c r="A43" s="546" t="s">
        <v>27034</v>
      </c>
      <c r="B43" s="549" t="s">
        <v>26845</v>
      </c>
      <c r="C43" s="547" t="s">
        <v>27016</v>
      </c>
      <c r="D43" s="485"/>
      <c r="E43" s="552" t="s">
        <v>4274</v>
      </c>
      <c r="F43" s="486" t="n">
        <v>1.96</v>
      </c>
      <c r="G43" s="486" t="n">
        <f aca="false">Binômio!C21</f>
        <v>3077.37</v>
      </c>
      <c r="H43" s="535" t="n">
        <f aca="false">G43*J$4</f>
        <v>470.22</v>
      </c>
      <c r="I43" s="488" t="n">
        <f aca="false">H43+G43</f>
        <v>3547.59</v>
      </c>
      <c r="J43" s="488" t="n">
        <f aca="false">ROUND((F43*I43),2)</f>
        <v>6953.28</v>
      </c>
      <c r="K43" s="487"/>
      <c r="L43" s="551" t="s">
        <v>27050</v>
      </c>
      <c r="M43" s="491" t="n">
        <f aca="false">IF(I43/G43&gt;1.16,$J$3,$J$4)</f>
        <v>0.1528</v>
      </c>
      <c r="N43" s="492" t="n">
        <f aca="false">J43/$K$55</f>
        <v>0.001</v>
      </c>
      <c r="O43" s="372"/>
      <c r="P43" s="372"/>
      <c r="Q43" s="372"/>
      <c r="R43" s="372"/>
      <c r="S43" s="372"/>
      <c r="T43" s="399"/>
      <c r="U43" s="399"/>
      <c r="V43" s="388"/>
      <c r="W43" s="399"/>
      <c r="X43" s="372"/>
      <c r="Y43" s="372"/>
      <c r="Z43" s="372"/>
      <c r="AA43" s="372"/>
      <c r="AB43" s="372"/>
      <c r="AC43" s="372"/>
      <c r="AD43" s="372"/>
      <c r="AE43" s="372"/>
    </row>
    <row r="44" s="314" customFormat="true" ht="28.5" hidden="false" customHeight="false" outlineLevel="0" collapsed="false">
      <c r="A44" s="546" t="s">
        <v>27030</v>
      </c>
      <c r="B44" s="549" t="s">
        <v>26846</v>
      </c>
      <c r="C44" s="556" t="s">
        <v>26843</v>
      </c>
      <c r="D44" s="548"/>
      <c r="E44" s="552" t="s">
        <v>4274</v>
      </c>
      <c r="F44" s="486" t="n">
        <v>270.06</v>
      </c>
      <c r="G44" s="486" t="n">
        <f aca="false">Binômio!B14</f>
        <v>4158.22</v>
      </c>
      <c r="H44" s="535" t="n">
        <f aca="false">G44*J$4</f>
        <v>635.38</v>
      </c>
      <c r="I44" s="488" t="n">
        <f aca="false">H44+G44</f>
        <v>4793.6</v>
      </c>
      <c r="J44" s="488" t="n">
        <f aca="false">ROUND((F44*I44),2)</f>
        <v>1294559.62</v>
      </c>
      <c r="K44" s="487"/>
      <c r="L44" s="551" t="s">
        <v>27050</v>
      </c>
      <c r="M44" s="491" t="n">
        <f aca="false">IF(I44/G44&gt;1.16,$J$3,$J$4)</f>
        <v>0.1528</v>
      </c>
      <c r="N44" s="492" t="n">
        <f aca="false">J44/$K$55</f>
        <v>0.1934</v>
      </c>
      <c r="O44" s="372"/>
      <c r="P44" s="372"/>
      <c r="Q44" s="372"/>
      <c r="R44" s="372"/>
      <c r="S44" s="372"/>
      <c r="T44" s="399"/>
      <c r="U44" s="399"/>
      <c r="V44" s="388"/>
      <c r="W44" s="399"/>
      <c r="X44" s="372"/>
      <c r="Y44" s="372"/>
      <c r="Z44" s="372"/>
      <c r="AA44" s="372"/>
      <c r="AB44" s="372"/>
      <c r="AC44" s="372"/>
      <c r="AD44" s="372"/>
      <c r="AE44" s="372"/>
    </row>
    <row r="45" s="314" customFormat="true" ht="14.25" hidden="false" customHeight="false" outlineLevel="0" collapsed="false">
      <c r="A45" s="546"/>
      <c r="B45" s="549"/>
      <c r="C45" s="556"/>
      <c r="D45" s="548"/>
      <c r="E45" s="552"/>
      <c r="F45" s="486"/>
      <c r="G45" s="486"/>
      <c r="H45" s="535"/>
      <c r="I45" s="488"/>
      <c r="J45" s="488"/>
      <c r="K45" s="487"/>
      <c r="L45" s="551"/>
      <c r="M45" s="491"/>
      <c r="N45" s="492"/>
      <c r="O45" s="372"/>
      <c r="P45" s="372"/>
      <c r="Q45" s="372"/>
      <c r="R45" s="372"/>
      <c r="S45" s="372"/>
      <c r="T45" s="399"/>
      <c r="U45" s="399"/>
      <c r="V45" s="388"/>
      <c r="W45" s="399"/>
      <c r="X45" s="372"/>
      <c r="Y45" s="372"/>
      <c r="Z45" s="372"/>
      <c r="AA45" s="372"/>
      <c r="AB45" s="372"/>
      <c r="AC45" s="372"/>
      <c r="AD45" s="372"/>
      <c r="AE45" s="372"/>
    </row>
    <row r="46" s="314" customFormat="true" ht="14.25" hidden="false" customHeight="false" outlineLevel="0" collapsed="false">
      <c r="A46" s="474"/>
      <c r="B46" s="475"/>
      <c r="C46" s="554" t="s">
        <v>26844</v>
      </c>
      <c r="D46" s="555"/>
      <c r="E46" s="549"/>
      <c r="F46" s="486"/>
      <c r="G46" s="486"/>
      <c r="H46" s="535"/>
      <c r="I46" s="488"/>
      <c r="J46" s="488"/>
      <c r="K46" s="500"/>
      <c r="L46" s="551"/>
      <c r="M46" s="524"/>
      <c r="N46" s="492"/>
      <c r="O46" s="372"/>
      <c r="P46" s="372"/>
      <c r="Q46" s="372"/>
      <c r="R46" s="372"/>
      <c r="S46" s="372"/>
      <c r="T46" s="399"/>
      <c r="U46" s="399"/>
      <c r="V46" s="388"/>
      <c r="W46" s="399"/>
      <c r="X46" s="372"/>
      <c r="Y46" s="372"/>
      <c r="Z46" s="372"/>
      <c r="AA46" s="372"/>
      <c r="AB46" s="372"/>
      <c r="AC46" s="372"/>
      <c r="AD46" s="372"/>
      <c r="AE46" s="372"/>
    </row>
    <row r="47" s="314" customFormat="true" ht="18" hidden="false" customHeight="true" outlineLevel="0" collapsed="false">
      <c r="A47" s="546" t="s">
        <v>27032</v>
      </c>
      <c r="B47" s="549" t="s">
        <v>26847</v>
      </c>
      <c r="C47" s="556" t="s">
        <v>26839</v>
      </c>
      <c r="D47" s="548"/>
      <c r="E47" s="552" t="s">
        <v>4274</v>
      </c>
      <c r="F47" s="486" t="n">
        <v>49.1</v>
      </c>
      <c r="G47" s="486" t="n">
        <f aca="false">Binômio!C8</f>
        <v>512.7</v>
      </c>
      <c r="H47" s="535" t="n">
        <f aca="false">G47*J$4</f>
        <v>78.34</v>
      </c>
      <c r="I47" s="488" t="n">
        <f aca="false">H47+G47</f>
        <v>591.04</v>
      </c>
      <c r="J47" s="488" t="n">
        <f aca="false">ROUND((F47*I47),2)</f>
        <v>29020.06</v>
      </c>
      <c r="K47" s="500"/>
      <c r="L47" s="551" t="s">
        <v>27050</v>
      </c>
      <c r="M47" s="491" t="n">
        <f aca="false">IF(I47/G47&gt;1.16,$J$3,$J$4)</f>
        <v>0.1528</v>
      </c>
      <c r="N47" s="492" t="n">
        <f aca="false">J47/$K$55</f>
        <v>0.0043</v>
      </c>
      <c r="O47" s="372"/>
      <c r="P47" s="372"/>
      <c r="Q47" s="372"/>
      <c r="R47" s="372"/>
      <c r="S47" s="372"/>
      <c r="T47" s="399"/>
      <c r="U47" s="399"/>
      <c r="V47" s="388"/>
      <c r="W47" s="399"/>
      <c r="X47" s="372"/>
      <c r="Y47" s="372"/>
      <c r="Z47" s="372"/>
      <c r="AA47" s="372"/>
      <c r="AB47" s="372"/>
      <c r="AC47" s="372"/>
      <c r="AD47" s="372"/>
      <c r="AE47" s="372"/>
    </row>
    <row r="48" s="314" customFormat="true" ht="28.5" hidden="false" customHeight="false" outlineLevel="0" collapsed="false">
      <c r="A48" s="546" t="s">
        <v>27034</v>
      </c>
      <c r="B48" s="549" t="s">
        <v>27017</v>
      </c>
      <c r="C48" s="547" t="s">
        <v>27016</v>
      </c>
      <c r="D48" s="485"/>
      <c r="E48" s="552" t="s">
        <v>4274</v>
      </c>
      <c r="F48" s="486" t="n">
        <v>1.96</v>
      </c>
      <c r="G48" s="486" t="n">
        <f aca="false">Binômio!C22</f>
        <v>512.7</v>
      </c>
      <c r="H48" s="535" t="n">
        <f aca="false">G48*J$4</f>
        <v>78.34</v>
      </c>
      <c r="I48" s="488" t="n">
        <f aca="false">H48+G48</f>
        <v>591.04</v>
      </c>
      <c r="J48" s="488" t="n">
        <f aca="false">ROUND((F48*I48),2)</f>
        <v>1158.44</v>
      </c>
      <c r="K48" s="557"/>
      <c r="L48" s="551" t="s">
        <v>27050</v>
      </c>
      <c r="M48" s="491" t="n">
        <f aca="false">IF(I48/G48&gt;1.16,$J$3,$J$4)</f>
        <v>0.1528</v>
      </c>
      <c r="N48" s="492" t="n">
        <f aca="false">J48/$K$55</f>
        <v>0.0002</v>
      </c>
      <c r="O48" s="372"/>
      <c r="P48" s="372"/>
      <c r="Q48" s="372"/>
      <c r="R48" s="372"/>
      <c r="S48" s="372"/>
      <c r="T48" s="399"/>
      <c r="U48" s="399"/>
      <c r="V48" s="388"/>
      <c r="W48" s="399"/>
      <c r="X48" s="372"/>
      <c r="Y48" s="372"/>
      <c r="Z48" s="372"/>
      <c r="AA48" s="372"/>
      <c r="AB48" s="372"/>
      <c r="AC48" s="372"/>
      <c r="AD48" s="372"/>
      <c r="AE48" s="372"/>
    </row>
    <row r="49" s="314" customFormat="true" ht="28.5" hidden="false" customHeight="false" outlineLevel="0" collapsed="false">
      <c r="A49" s="558" t="s">
        <v>27030</v>
      </c>
      <c r="B49" s="549" t="s">
        <v>27018</v>
      </c>
      <c r="C49" s="559" t="s">
        <v>26843</v>
      </c>
      <c r="D49" s="560"/>
      <c r="E49" s="561" t="s">
        <v>4274</v>
      </c>
      <c r="F49" s="497" t="n">
        <v>270.06</v>
      </c>
      <c r="G49" s="486" t="n">
        <f aca="false">Binômio!B15</f>
        <v>295.81</v>
      </c>
      <c r="H49" s="535" t="n">
        <f aca="false">G49*J$4</f>
        <v>45.2</v>
      </c>
      <c r="I49" s="488" t="n">
        <f aca="false">H49+G49</f>
        <v>341.01</v>
      </c>
      <c r="J49" s="488" t="n">
        <f aca="false">ROUND((F49*I49),2)</f>
        <v>92093.16</v>
      </c>
      <c r="K49" s="478" t="n">
        <f aca="false">SUM(J26:J49)</f>
        <v>5456067.71</v>
      </c>
      <c r="L49" s="551" t="s">
        <v>27050</v>
      </c>
      <c r="M49" s="491" t="n">
        <f aca="false">IF(I49/G49&gt;1.16,$J$3,$J$4)</f>
        <v>0.1528</v>
      </c>
      <c r="N49" s="515" t="n">
        <f aca="false">J49/$K$55</f>
        <v>0.0138</v>
      </c>
      <c r="O49" s="372"/>
      <c r="P49" s="372"/>
      <c r="Q49" s="372"/>
      <c r="R49" s="372"/>
      <c r="S49" s="372"/>
      <c r="T49" s="399"/>
      <c r="U49" s="399"/>
      <c r="V49" s="388"/>
      <c r="W49" s="399"/>
      <c r="X49" s="372"/>
      <c r="Y49" s="372"/>
      <c r="Z49" s="372"/>
      <c r="AA49" s="372"/>
      <c r="AB49" s="372"/>
      <c r="AC49" s="372"/>
      <c r="AD49" s="372"/>
      <c r="AE49" s="372"/>
    </row>
    <row r="50" s="314" customFormat="true" ht="14.25" hidden="false" customHeight="false" outlineLevel="0" collapsed="false">
      <c r="A50" s="493"/>
      <c r="B50" s="483"/>
      <c r="C50" s="494"/>
      <c r="D50" s="495"/>
      <c r="E50" s="496"/>
      <c r="F50" s="526"/>
      <c r="G50" s="486"/>
      <c r="H50" s="487"/>
      <c r="I50" s="488"/>
      <c r="J50" s="488"/>
      <c r="K50" s="478"/>
      <c r="L50" s="490"/>
      <c r="M50" s="524"/>
      <c r="N50" s="515"/>
      <c r="O50" s="372"/>
      <c r="P50" s="372"/>
      <c r="Q50" s="372"/>
      <c r="R50" s="372"/>
      <c r="S50" s="372"/>
      <c r="T50" s="399"/>
      <c r="U50" s="399"/>
      <c r="V50" s="388"/>
      <c r="W50" s="399"/>
      <c r="X50" s="372"/>
      <c r="Y50" s="372"/>
      <c r="Z50" s="372"/>
      <c r="AA50" s="372"/>
      <c r="AB50" s="372"/>
      <c r="AC50" s="372"/>
      <c r="AD50" s="372"/>
      <c r="AE50" s="372"/>
    </row>
    <row r="51" s="314" customFormat="true" ht="13.9" hidden="false" customHeight="true" outlineLevel="0" collapsed="false">
      <c r="A51" s="529" t="s">
        <v>27051</v>
      </c>
      <c r="B51" s="562"/>
      <c r="C51" s="530" t="s">
        <v>26984</v>
      </c>
      <c r="D51" s="495"/>
      <c r="E51" s="496"/>
      <c r="F51" s="526"/>
      <c r="G51" s="486"/>
      <c r="H51" s="487"/>
      <c r="I51" s="488"/>
      <c r="J51" s="488"/>
      <c r="K51" s="478"/>
      <c r="L51" s="490"/>
      <c r="M51" s="524"/>
      <c r="N51" s="525" t="n">
        <f aca="false">SUM(N52:N53)</f>
        <v>0.0339</v>
      </c>
      <c r="O51" s="372"/>
      <c r="P51" s="372"/>
      <c r="Q51" s="372"/>
      <c r="R51" s="372"/>
      <c r="S51" s="372"/>
      <c r="T51" s="399"/>
      <c r="U51" s="399"/>
      <c r="V51" s="388"/>
      <c r="W51" s="399"/>
      <c r="X51" s="372"/>
      <c r="Y51" s="372"/>
      <c r="Z51" s="372"/>
      <c r="AA51" s="372"/>
      <c r="AB51" s="372"/>
      <c r="AC51" s="372"/>
      <c r="AD51" s="372"/>
      <c r="AE51" s="372"/>
    </row>
    <row r="52" s="314" customFormat="true" ht="15.6" hidden="false" customHeight="true" outlineLevel="0" collapsed="false">
      <c r="A52" s="493" t="n">
        <v>5213401</v>
      </c>
      <c r="B52" s="483" t="s">
        <v>26849</v>
      </c>
      <c r="C52" s="494" t="s">
        <v>27020</v>
      </c>
      <c r="D52" s="495"/>
      <c r="E52" s="496" t="s">
        <v>1443</v>
      </c>
      <c r="F52" s="526" t="n">
        <v>5376.95</v>
      </c>
      <c r="G52" s="486" t="n">
        <v>33.6</v>
      </c>
      <c r="H52" s="487" t="n">
        <f aca="false">G52*J$3</f>
        <v>7.17</v>
      </c>
      <c r="I52" s="488" t="n">
        <f aca="false">H52+G52</f>
        <v>40.77</v>
      </c>
      <c r="J52" s="488" t="n">
        <f aca="false">ROUND((F52*I52),2)</f>
        <v>219218.25</v>
      </c>
      <c r="K52" s="478"/>
      <c r="L52" s="563" t="s">
        <v>27048</v>
      </c>
      <c r="M52" s="564" t="n">
        <f aca="false">IF(I52/G52&gt;1.16,$J$3,$J$4)</f>
        <v>0.2135</v>
      </c>
      <c r="N52" s="565" t="n">
        <f aca="false">J52/$K$55</f>
        <v>0.0327</v>
      </c>
      <c r="O52" s="372"/>
      <c r="P52" s="372"/>
      <c r="Q52" s="372"/>
      <c r="R52" s="372"/>
      <c r="S52" s="372"/>
      <c r="T52" s="399"/>
      <c r="U52" s="399"/>
      <c r="V52" s="388"/>
      <c r="W52" s="399"/>
      <c r="X52" s="372"/>
      <c r="Y52" s="372"/>
      <c r="Z52" s="372"/>
      <c r="AA52" s="372"/>
      <c r="AB52" s="372"/>
      <c r="AC52" s="372"/>
      <c r="AD52" s="372"/>
      <c r="AE52" s="372"/>
    </row>
    <row r="53" s="314" customFormat="true" ht="14.25" hidden="false" customHeight="false" outlineLevel="0" collapsed="false">
      <c r="A53" s="566" t="n">
        <v>5213571</v>
      </c>
      <c r="B53" s="483" t="s">
        <v>26851</v>
      </c>
      <c r="C53" s="567" t="str">
        <f aca="false">VLOOKUP(A53,'NovoSicro_AL202010 '!A$3:D$6639,2,0)</f>
        <v>Placa em aço - película I + III - fornecimento e implantação</v>
      </c>
      <c r="D53" s="568"/>
      <c r="E53" s="569" t="str">
        <f aca="false">VLOOKUP(A53,'NovoSicro_AL202010 '!A$3:D$6639,3,0)</f>
        <v>m²</v>
      </c>
      <c r="F53" s="526" t="n">
        <v>15.04</v>
      </c>
      <c r="G53" s="508" t="n">
        <v>442.24</v>
      </c>
      <c r="H53" s="487" t="n">
        <f aca="false">G53*J$3</f>
        <v>94.42</v>
      </c>
      <c r="I53" s="488" t="n">
        <f aca="false">H53+G53</f>
        <v>536.66</v>
      </c>
      <c r="J53" s="488" t="n">
        <f aca="false">ROUND((F53*I53),2)</f>
        <v>8071.37</v>
      </c>
      <c r="K53" s="550" t="n">
        <f aca="false">SUM(J52:J53)</f>
        <v>227289.62</v>
      </c>
      <c r="L53" s="563" t="s">
        <v>27048</v>
      </c>
      <c r="M53" s="564" t="n">
        <f aca="false">IF(I53/G53&gt;1.16,$J$3,$J$4)</f>
        <v>0.2135</v>
      </c>
      <c r="N53" s="565" t="n">
        <f aca="false">J53/$K$55</f>
        <v>0.0012</v>
      </c>
      <c r="O53" s="414"/>
      <c r="P53" s="372"/>
      <c r="Q53" s="372"/>
      <c r="R53" s="372"/>
      <c r="S53" s="372"/>
      <c r="T53" s="399"/>
      <c r="U53" s="399"/>
      <c r="V53" s="388"/>
      <c r="W53" s="399"/>
      <c r="X53" s="372"/>
      <c r="Y53" s="372"/>
      <c r="Z53" s="372"/>
      <c r="AA53" s="372"/>
      <c r="AB53" s="372"/>
      <c r="AC53" s="372"/>
      <c r="AD53" s="372"/>
      <c r="AE53" s="372"/>
    </row>
    <row r="54" s="314" customFormat="true" ht="8.45" hidden="false" customHeight="true" outlineLevel="0" collapsed="false">
      <c r="A54" s="493"/>
      <c r="B54" s="570"/>
      <c r="C54" s="571"/>
      <c r="D54" s="572"/>
      <c r="E54" s="549"/>
      <c r="F54" s="573"/>
      <c r="G54" s="553"/>
      <c r="H54" s="487"/>
      <c r="I54" s="488"/>
      <c r="J54" s="488"/>
      <c r="K54" s="574"/>
      <c r="L54" s="575"/>
      <c r="M54" s="524"/>
      <c r="N54" s="492"/>
      <c r="O54" s="414"/>
      <c r="P54" s="372"/>
      <c r="Q54" s="372"/>
      <c r="R54" s="372"/>
      <c r="S54" s="372"/>
      <c r="T54" s="399"/>
      <c r="U54" s="399"/>
      <c r="V54" s="388"/>
      <c r="W54" s="399"/>
      <c r="X54" s="372"/>
      <c r="Y54" s="372"/>
      <c r="Z54" s="372"/>
      <c r="AA54" s="372"/>
      <c r="AB54" s="372"/>
      <c r="AC54" s="372"/>
      <c r="AD54" s="372"/>
      <c r="AE54" s="372"/>
    </row>
    <row r="55" s="331" customFormat="true" ht="15" hidden="false" customHeight="false" outlineLevel="0" collapsed="false">
      <c r="A55" s="576" t="s">
        <v>27037</v>
      </c>
      <c r="B55" s="576"/>
      <c r="C55" s="576"/>
      <c r="D55" s="576"/>
      <c r="E55" s="576"/>
      <c r="F55" s="576"/>
      <c r="G55" s="576"/>
      <c r="H55" s="576"/>
      <c r="I55" s="576"/>
      <c r="J55" s="576"/>
      <c r="K55" s="577" t="n">
        <f aca="false">SUM(K10:K54)</f>
        <v>6694272.22</v>
      </c>
      <c r="L55" s="578"/>
      <c r="M55" s="579"/>
      <c r="N55" s="580" t="n">
        <f aca="false">N51+N25+N18+N9</f>
        <v>1</v>
      </c>
      <c r="O55" s="372"/>
      <c r="P55" s="414"/>
      <c r="Q55" s="372"/>
      <c r="R55" s="414"/>
      <c r="S55" s="414"/>
      <c r="T55" s="415"/>
      <c r="U55" s="415"/>
      <c r="V55" s="416"/>
      <c r="W55" s="415"/>
      <c r="X55" s="414"/>
      <c r="Y55" s="414"/>
      <c r="Z55" s="414"/>
      <c r="AA55" s="414"/>
      <c r="AB55" s="414"/>
      <c r="AC55" s="414"/>
      <c r="AD55" s="414"/>
      <c r="AE55" s="414"/>
    </row>
    <row r="56" customFormat="false" ht="18.75" hidden="false" customHeight="false" outlineLevel="0" collapsed="false"/>
    <row r="57" customFormat="false" ht="18.75" hidden="false" customHeight="false" outlineLevel="0" collapsed="false"/>
    <row r="92" customFormat="false" ht="16.15" hidden="false" customHeight="true" outlineLevel="0" collapsed="false"/>
    <row r="97" customFormat="false" ht="10.15" hidden="false" customHeight="true" outlineLevel="0" collapsed="false"/>
    <row r="100" customFormat="false" ht="7.15" hidden="false" customHeight="true" outlineLevel="0" collapsed="false"/>
    <row r="101" customFormat="false" ht="12" hidden="false" customHeight="true" outlineLevel="0" collapsed="false"/>
    <row r="102" customFormat="false" ht="12" hidden="false" customHeight="true" outlineLevel="0" collapsed="false"/>
    <row r="103" customFormat="false" ht="16.9" hidden="false" customHeight="true" outlineLevel="0" collapsed="false"/>
    <row r="123" customFormat="false" ht="26.25" hidden="false" customHeight="true" outlineLevel="0" collapsed="false"/>
  </sheetData>
  <mergeCells count="16">
    <mergeCell ref="A1:N1"/>
    <mergeCell ref="A2:N2"/>
    <mergeCell ref="H5:J5"/>
    <mergeCell ref="A6:N6"/>
    <mergeCell ref="A7:A8"/>
    <mergeCell ref="B7:B8"/>
    <mergeCell ref="C7:C8"/>
    <mergeCell ref="D7:D8"/>
    <mergeCell ref="E7:E8"/>
    <mergeCell ref="F7:F8"/>
    <mergeCell ref="G7:I7"/>
    <mergeCell ref="L7:L8"/>
    <mergeCell ref="M7:M8"/>
    <mergeCell ref="N7:N8"/>
    <mergeCell ref="T7:W7"/>
    <mergeCell ref="A55:J55"/>
  </mergeCells>
  <printOptions headings="false" gridLines="false" gridLinesSet="true" horizontalCentered="false" verticalCentered="false"/>
  <pageMargins left="0.472222222222222" right="0.472222222222222" top="0.629861111111111" bottom="0.629861111111111" header="0.511805555555555" footer="0.511805555555555"/>
  <pageSetup paperSize="9" scale="100" firstPageNumber="0" fitToWidth="1" fitToHeight="0"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12.xml><?xml version="1.0" encoding="utf-8"?>
<worksheet xmlns="http://schemas.openxmlformats.org/spreadsheetml/2006/main" xmlns:r="http://schemas.openxmlformats.org/officeDocument/2006/relationships">
  <sheetPr filterMode="false">
    <tabColor rgb="FF00B050"/>
    <pageSetUpPr fitToPage="false"/>
  </sheetPr>
  <dimension ref="A1:Y317"/>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B19" activeCellId="0" sqref="B19"/>
    </sheetView>
  </sheetViews>
  <sheetFormatPr defaultRowHeight="12.75" outlineLevelRow="0" outlineLevelCol="0"/>
  <cols>
    <col collapsed="false" customWidth="true" hidden="false" outlineLevel="0" max="1" min="1" style="581" width="10.58"/>
    <col collapsed="false" customWidth="true" hidden="false" outlineLevel="0" max="2" min="2" style="581" width="56.57"/>
    <col collapsed="false" customWidth="true" hidden="false" outlineLevel="0" max="3" min="3" style="581" width="5.7"/>
    <col collapsed="false" customWidth="true" hidden="false" outlineLevel="0" max="4" min="4" style="582" width="11.14"/>
    <col collapsed="false" customWidth="true" hidden="false" outlineLevel="0" max="5" min="5" style="583" width="10.14"/>
    <col collapsed="false" customWidth="true" hidden="false" outlineLevel="0" max="6" min="6" style="584" width="10.14"/>
    <col collapsed="false" customWidth="true" hidden="false" outlineLevel="0" max="7" min="7" style="585" width="47.01"/>
    <col collapsed="false" customWidth="true" hidden="false" outlineLevel="0" max="8" min="8" style="585" width="10"/>
    <col collapsed="false" customWidth="true" hidden="false" outlineLevel="0" max="9" min="9" style="586" width="12.29"/>
    <col collapsed="false" customWidth="true" hidden="false" outlineLevel="0" max="10" min="10" style="586" width="9.71"/>
    <col collapsed="false" customWidth="true" hidden="false" outlineLevel="0" max="11" min="11" style="586" width="10.99"/>
    <col collapsed="false" customWidth="true" hidden="false" outlineLevel="0" max="12" min="12" style="587" width="9.71"/>
    <col collapsed="false" customWidth="true" hidden="false" outlineLevel="0" max="13" min="13" style="583" width="64.7"/>
    <col collapsed="false" customWidth="true" hidden="false" outlineLevel="0" max="14" min="14" style="587" width="6.28"/>
    <col collapsed="false" customWidth="true" hidden="false" outlineLevel="0" max="15" min="15" style="588" width="9.29"/>
    <col collapsed="false" customWidth="true" hidden="false" outlineLevel="0" max="16" min="16" style="589" width="11.14"/>
    <col collapsed="false" customWidth="true" hidden="false" outlineLevel="0" max="17" min="17" style="587" width="9.29"/>
    <col collapsed="false" customWidth="true" hidden="false" outlineLevel="0" max="18" min="18" style="590" width="9.14"/>
    <col collapsed="false" customWidth="true" hidden="false" outlineLevel="0" max="19" min="19" style="583" width="9.14"/>
    <col collapsed="false" customWidth="true" hidden="false" outlineLevel="0" max="20" min="20" style="583" width="38.57"/>
    <col collapsed="false" customWidth="true" hidden="false" outlineLevel="0" max="21" min="21" style="583" width="9.29"/>
    <col collapsed="false" customWidth="true" hidden="false" outlineLevel="0" max="256" min="22" style="591" width="9.14"/>
    <col collapsed="false" customWidth="true" hidden="false" outlineLevel="0" max="257" min="257" style="591" width="10.58"/>
    <col collapsed="false" customWidth="true" hidden="false" outlineLevel="0" max="258" min="258" style="591" width="76.71"/>
    <col collapsed="false" customWidth="true" hidden="false" outlineLevel="0" max="259" min="259" style="591" width="4.71"/>
    <col collapsed="false" customWidth="true" hidden="false" outlineLevel="0" max="260" min="260" style="591" width="11.14"/>
    <col collapsed="false" customWidth="true" hidden="false" outlineLevel="0" max="261" min="261" style="591" width="10"/>
    <col collapsed="false" customWidth="true" hidden="false" outlineLevel="0" max="262" min="262" style="591" width="10.14"/>
    <col collapsed="false" customWidth="true" hidden="false" outlineLevel="0" max="263" min="263" style="591" width="43.71"/>
    <col collapsed="false" customWidth="true" hidden="false" outlineLevel="0" max="264" min="264" style="591" width="10"/>
    <col collapsed="false" customWidth="true" hidden="false" outlineLevel="0" max="265" min="265" style="591" width="12.29"/>
    <col collapsed="false" customWidth="true" hidden="false" outlineLevel="0" max="266" min="266" style="591" width="9.71"/>
    <col collapsed="false" customWidth="true" hidden="false" outlineLevel="0" max="267" min="267" style="591" width="10.99"/>
    <col collapsed="false" customWidth="true" hidden="false" outlineLevel="0" max="268" min="268" style="591" width="9.71"/>
    <col collapsed="false" customWidth="true" hidden="false" outlineLevel="0" max="269" min="269" style="591" width="64.7"/>
    <col collapsed="false" customWidth="true" hidden="false" outlineLevel="0" max="270" min="270" style="591" width="6.15"/>
    <col collapsed="false" customWidth="true" hidden="false" outlineLevel="0" max="271" min="271" style="591" width="9.29"/>
    <col collapsed="false" customWidth="true" hidden="false" outlineLevel="0" max="272" min="272" style="591" width="11.14"/>
    <col collapsed="false" customWidth="true" hidden="false" outlineLevel="0" max="275" min="273" style="591" width="9.14"/>
    <col collapsed="false" customWidth="true" hidden="false" outlineLevel="0" max="276" min="276" style="591" width="38.57"/>
    <col collapsed="false" customWidth="true" hidden="false" outlineLevel="0" max="512" min="277" style="591" width="9.14"/>
    <col collapsed="false" customWidth="true" hidden="false" outlineLevel="0" max="513" min="513" style="591" width="10.58"/>
    <col collapsed="false" customWidth="true" hidden="false" outlineLevel="0" max="514" min="514" style="591" width="76.71"/>
    <col collapsed="false" customWidth="true" hidden="false" outlineLevel="0" max="515" min="515" style="591" width="4.71"/>
    <col collapsed="false" customWidth="true" hidden="false" outlineLevel="0" max="516" min="516" style="591" width="11.14"/>
    <col collapsed="false" customWidth="true" hidden="false" outlineLevel="0" max="517" min="517" style="591" width="10"/>
    <col collapsed="false" customWidth="true" hidden="false" outlineLevel="0" max="518" min="518" style="591" width="10.14"/>
    <col collapsed="false" customWidth="true" hidden="false" outlineLevel="0" max="519" min="519" style="591" width="43.71"/>
    <col collapsed="false" customWidth="true" hidden="false" outlineLevel="0" max="520" min="520" style="591" width="10"/>
    <col collapsed="false" customWidth="true" hidden="false" outlineLevel="0" max="521" min="521" style="591" width="12.29"/>
    <col collapsed="false" customWidth="true" hidden="false" outlineLevel="0" max="522" min="522" style="591" width="9.71"/>
    <col collapsed="false" customWidth="true" hidden="false" outlineLevel="0" max="523" min="523" style="591" width="10.99"/>
    <col collapsed="false" customWidth="true" hidden="false" outlineLevel="0" max="524" min="524" style="591" width="9.71"/>
    <col collapsed="false" customWidth="true" hidden="false" outlineLevel="0" max="525" min="525" style="591" width="64.7"/>
    <col collapsed="false" customWidth="true" hidden="false" outlineLevel="0" max="526" min="526" style="591" width="6.15"/>
    <col collapsed="false" customWidth="true" hidden="false" outlineLevel="0" max="527" min="527" style="591" width="9.29"/>
    <col collapsed="false" customWidth="true" hidden="false" outlineLevel="0" max="528" min="528" style="591" width="11.14"/>
    <col collapsed="false" customWidth="true" hidden="false" outlineLevel="0" max="531" min="529" style="591" width="9.14"/>
    <col collapsed="false" customWidth="true" hidden="false" outlineLevel="0" max="532" min="532" style="591" width="38.57"/>
    <col collapsed="false" customWidth="true" hidden="false" outlineLevel="0" max="768" min="533" style="591" width="9.14"/>
    <col collapsed="false" customWidth="true" hidden="false" outlineLevel="0" max="769" min="769" style="591" width="10.58"/>
    <col collapsed="false" customWidth="true" hidden="false" outlineLevel="0" max="770" min="770" style="591" width="76.71"/>
    <col collapsed="false" customWidth="true" hidden="false" outlineLevel="0" max="771" min="771" style="591" width="4.71"/>
    <col collapsed="false" customWidth="true" hidden="false" outlineLevel="0" max="772" min="772" style="591" width="11.14"/>
    <col collapsed="false" customWidth="true" hidden="false" outlineLevel="0" max="773" min="773" style="591" width="10"/>
    <col collapsed="false" customWidth="true" hidden="false" outlineLevel="0" max="774" min="774" style="591" width="10.14"/>
    <col collapsed="false" customWidth="true" hidden="false" outlineLevel="0" max="775" min="775" style="591" width="43.71"/>
    <col collapsed="false" customWidth="true" hidden="false" outlineLevel="0" max="776" min="776" style="591" width="10"/>
    <col collapsed="false" customWidth="true" hidden="false" outlineLevel="0" max="777" min="777" style="591" width="12.29"/>
    <col collapsed="false" customWidth="true" hidden="false" outlineLevel="0" max="778" min="778" style="591" width="9.71"/>
    <col collapsed="false" customWidth="true" hidden="false" outlineLevel="0" max="779" min="779" style="591" width="10.99"/>
    <col collapsed="false" customWidth="true" hidden="false" outlineLevel="0" max="780" min="780" style="591" width="9.71"/>
    <col collapsed="false" customWidth="true" hidden="false" outlineLevel="0" max="781" min="781" style="591" width="64.7"/>
    <col collapsed="false" customWidth="true" hidden="false" outlineLevel="0" max="782" min="782" style="591" width="6.15"/>
    <col collapsed="false" customWidth="true" hidden="false" outlineLevel="0" max="783" min="783" style="591" width="9.29"/>
    <col collapsed="false" customWidth="true" hidden="false" outlineLevel="0" max="784" min="784" style="591" width="11.14"/>
    <col collapsed="false" customWidth="true" hidden="false" outlineLevel="0" max="787" min="785" style="591" width="9.14"/>
    <col collapsed="false" customWidth="true" hidden="false" outlineLevel="0" max="788" min="788" style="591" width="38.57"/>
    <col collapsed="false" customWidth="true" hidden="false" outlineLevel="0" max="1025" min="789" style="591" width="9.14"/>
  </cols>
  <sheetData>
    <row r="1" customFormat="false" ht="18.75" hidden="false" customHeight="false" outlineLevel="0" collapsed="false">
      <c r="A1" s="592" t="s">
        <v>26947</v>
      </c>
      <c r="B1" s="592"/>
      <c r="C1" s="592"/>
      <c r="D1" s="592"/>
      <c r="E1" s="592"/>
      <c r="F1" s="592"/>
      <c r="G1" s="592"/>
      <c r="H1" s="592"/>
      <c r="I1" s="592"/>
      <c r="J1" s="592"/>
      <c r="K1" s="592"/>
      <c r="L1" s="593" t="s">
        <v>26947</v>
      </c>
      <c r="M1" s="593"/>
      <c r="N1" s="593"/>
      <c r="O1" s="593"/>
      <c r="P1" s="593"/>
      <c r="Q1" s="593" t="s">
        <v>26947</v>
      </c>
      <c r="R1" s="593"/>
      <c r="S1" s="593"/>
      <c r="T1" s="593"/>
      <c r="U1" s="593"/>
      <c r="V1" s="585"/>
      <c r="W1" s="585"/>
      <c r="X1" s="585"/>
    </row>
    <row r="2" customFormat="false" ht="15.75" hidden="false" customHeight="false" outlineLevel="0" collapsed="false">
      <c r="A2" s="594" t="s">
        <v>26990</v>
      </c>
      <c r="B2" s="594"/>
      <c r="C2" s="594"/>
      <c r="D2" s="594"/>
      <c r="E2" s="594"/>
      <c r="F2" s="594"/>
      <c r="G2" s="594"/>
      <c r="H2" s="594"/>
      <c r="I2" s="594"/>
      <c r="J2" s="594"/>
      <c r="K2" s="594"/>
      <c r="L2" s="595" t="s">
        <v>26990</v>
      </c>
      <c r="M2" s="595"/>
      <c r="N2" s="595"/>
      <c r="O2" s="595"/>
      <c r="P2" s="595"/>
      <c r="Q2" s="595" t="s">
        <v>26990</v>
      </c>
      <c r="R2" s="595"/>
      <c r="S2" s="595"/>
      <c r="T2" s="595"/>
      <c r="U2" s="595"/>
      <c r="V2" s="585"/>
      <c r="W2" s="585"/>
      <c r="X2" s="585"/>
    </row>
    <row r="3" customFormat="false" ht="15.75" hidden="false" customHeight="false" outlineLevel="0" collapsed="false">
      <c r="A3" s="596"/>
      <c r="B3" s="596"/>
      <c r="C3" s="596"/>
      <c r="D3" s="596"/>
      <c r="E3" s="596"/>
      <c r="F3" s="596"/>
      <c r="G3" s="596"/>
      <c r="H3" s="596"/>
      <c r="I3" s="596"/>
      <c r="J3" s="596"/>
      <c r="K3" s="596"/>
      <c r="L3" s="597"/>
      <c r="M3" s="597"/>
      <c r="N3" s="597"/>
      <c r="O3" s="597"/>
      <c r="P3" s="597"/>
      <c r="Q3" s="597"/>
      <c r="R3" s="597"/>
      <c r="S3" s="597"/>
      <c r="T3" s="597"/>
      <c r="U3" s="597"/>
      <c r="V3" s="585"/>
      <c r="W3" s="585"/>
      <c r="X3" s="585"/>
    </row>
    <row r="4" s="583" customFormat="true" ht="13.5" hidden="false" customHeight="true" outlineLevel="0" collapsed="false">
      <c r="A4" s="598" t="s">
        <v>26969</v>
      </c>
      <c r="B4" s="599" t="str">
        <f aca="false">'Dados Iniciais'!$B$6</f>
        <v>Obras e Serviços </v>
      </c>
      <c r="C4" s="599"/>
      <c r="D4" s="599"/>
      <c r="E4" s="600"/>
      <c r="F4" s="601"/>
      <c r="G4" s="602" t="s">
        <v>26970</v>
      </c>
      <c r="H4" s="603" t="str">
        <f aca="false">'Dados Iniciais'!$B$7</f>
        <v>Trecho</v>
      </c>
      <c r="I4" s="600"/>
      <c r="J4" s="600"/>
      <c r="K4" s="604"/>
      <c r="L4" s="598" t="s">
        <v>26969</v>
      </c>
      <c r="M4" s="599" t="str">
        <f aca="false">'Dados Iniciais'!$B$6</f>
        <v>Obras e Serviços </v>
      </c>
      <c r="N4" s="599"/>
      <c r="O4" s="599"/>
      <c r="P4" s="605"/>
      <c r="Q4" s="598" t="s">
        <v>26969</v>
      </c>
      <c r="R4" s="599" t="str">
        <f aca="false">'Dados Iniciais'!$B$6</f>
        <v>Obras e Serviços </v>
      </c>
      <c r="S4" s="599"/>
      <c r="T4" s="599"/>
      <c r="U4" s="605"/>
      <c r="V4" s="585"/>
      <c r="W4" s="585"/>
      <c r="X4" s="586"/>
    </row>
    <row r="5" s="583" customFormat="true" ht="13.5" hidden="false" customHeight="true" outlineLevel="0" collapsed="false">
      <c r="A5" s="598" t="s">
        <v>26971</v>
      </c>
      <c r="B5" s="606" t="n">
        <f aca="false">'Dados Iniciais'!$B$9</f>
        <v>11.585</v>
      </c>
      <c r="C5" s="606"/>
      <c r="D5" s="606"/>
      <c r="E5" s="600"/>
      <c r="F5" s="601"/>
      <c r="G5" s="602" t="s">
        <v>27052</v>
      </c>
      <c r="H5" s="603" t="str">
        <f aca="false">'Dados Iniciais'!$B$8</f>
        <v>Recuperação da Pavimentação Asfáltica do Vale da Perucaba no Município de Arapiraca/AL</v>
      </c>
      <c r="I5" s="600"/>
      <c r="J5" s="600"/>
      <c r="K5" s="604"/>
      <c r="L5" s="598" t="s">
        <v>26971</v>
      </c>
      <c r="M5" s="606" t="n">
        <f aca="false">'Dados Iniciais'!$B$9</f>
        <v>11.585</v>
      </c>
      <c r="N5" s="606"/>
      <c r="O5" s="606"/>
      <c r="P5" s="605"/>
      <c r="Q5" s="598" t="s">
        <v>26971</v>
      </c>
      <c r="R5" s="606" t="n">
        <f aca="false">'Dados Iniciais'!$B$9</f>
        <v>11.585</v>
      </c>
      <c r="S5" s="606"/>
      <c r="T5" s="606"/>
      <c r="U5" s="605"/>
      <c r="V5" s="585"/>
      <c r="W5" s="585"/>
      <c r="X5" s="586"/>
    </row>
    <row r="6" s="583" customFormat="true" ht="13.5" hidden="false" customHeight="true" outlineLevel="0" collapsed="false">
      <c r="A6" s="598" t="s">
        <v>27053</v>
      </c>
      <c r="B6" s="607" t="n">
        <f aca="false">'Dados Iniciais'!$B$5</f>
        <v>44470</v>
      </c>
      <c r="C6" s="608"/>
      <c r="D6" s="609"/>
      <c r="E6" s="600"/>
      <c r="F6" s="601"/>
      <c r="G6" s="602" t="s">
        <v>27054</v>
      </c>
      <c r="H6" s="610" t="n">
        <f aca="false">'Dados Iniciais'!$B$20</f>
        <v>50</v>
      </c>
      <c r="I6" s="611"/>
      <c r="J6" s="612"/>
      <c r="K6" s="613"/>
      <c r="L6" s="598" t="s">
        <v>27053</v>
      </c>
      <c r="M6" s="607" t="n">
        <f aca="false">'Dados Iniciais'!$B$5</f>
        <v>44470</v>
      </c>
      <c r="N6" s="608"/>
      <c r="O6" s="614"/>
      <c r="P6" s="605"/>
      <c r="Q6" s="598" t="s">
        <v>27053</v>
      </c>
      <c r="R6" s="607" t="n">
        <f aca="false">'Dados Iniciais'!$B$5</f>
        <v>44470</v>
      </c>
      <c r="S6" s="608"/>
      <c r="T6" s="614"/>
      <c r="U6" s="605"/>
      <c r="V6" s="585"/>
      <c r="W6" s="585"/>
      <c r="X6" s="586"/>
    </row>
    <row r="7" s="619" customFormat="true" ht="13.5" hidden="false" customHeight="true" outlineLevel="0" collapsed="false">
      <c r="A7" s="615" t="s">
        <v>27055</v>
      </c>
      <c r="B7" s="615"/>
      <c r="C7" s="615"/>
      <c r="D7" s="615"/>
      <c r="E7" s="615"/>
      <c r="F7" s="615"/>
      <c r="G7" s="615"/>
      <c r="H7" s="615"/>
      <c r="I7" s="615"/>
      <c r="J7" s="615"/>
      <c r="K7" s="615"/>
      <c r="L7" s="616" t="s">
        <v>27056</v>
      </c>
      <c r="M7" s="616"/>
      <c r="N7" s="616"/>
      <c r="O7" s="616"/>
      <c r="P7" s="616"/>
      <c r="Q7" s="617" t="s">
        <v>7327</v>
      </c>
      <c r="R7" s="617"/>
      <c r="S7" s="617"/>
      <c r="T7" s="617"/>
      <c r="U7" s="617"/>
      <c r="V7" s="618"/>
      <c r="W7" s="585"/>
      <c r="X7" s="586"/>
    </row>
    <row r="8" s="583" customFormat="true" ht="13.5" hidden="false" customHeight="true" outlineLevel="0" collapsed="false">
      <c r="A8" s="620" t="s">
        <v>27023</v>
      </c>
      <c r="B8" s="620" t="s">
        <v>27057</v>
      </c>
      <c r="C8" s="620" t="s">
        <v>26796</v>
      </c>
      <c r="D8" s="621" t="s">
        <v>27058</v>
      </c>
      <c r="E8" s="622" t="s">
        <v>26797</v>
      </c>
      <c r="F8" s="623" t="s">
        <v>27059</v>
      </c>
      <c r="G8" s="623"/>
      <c r="H8" s="623"/>
      <c r="I8" s="623"/>
      <c r="J8" s="623"/>
      <c r="K8" s="622"/>
      <c r="L8" s="622" t="s">
        <v>27060</v>
      </c>
      <c r="M8" s="622"/>
      <c r="N8" s="622"/>
      <c r="O8" s="622"/>
      <c r="P8" s="622"/>
      <c r="Q8" s="620" t="s">
        <v>27060</v>
      </c>
      <c r="R8" s="620"/>
      <c r="S8" s="620"/>
      <c r="T8" s="620"/>
      <c r="U8" s="620"/>
      <c r="V8" s="89"/>
      <c r="W8" s="586"/>
      <c r="X8" s="586"/>
    </row>
    <row r="9" s="583" customFormat="true" ht="13.5" hidden="false" customHeight="true" outlineLevel="0" collapsed="false">
      <c r="A9" s="620"/>
      <c r="B9" s="620"/>
      <c r="C9" s="620"/>
      <c r="D9" s="624" t="s">
        <v>27061</v>
      </c>
      <c r="E9" s="622"/>
      <c r="F9" s="625" t="s">
        <v>27023</v>
      </c>
      <c r="G9" s="622" t="s">
        <v>27062</v>
      </c>
      <c r="H9" s="626" t="s">
        <v>26797</v>
      </c>
      <c r="I9" s="626" t="s">
        <v>27063</v>
      </c>
      <c r="J9" s="626" t="s">
        <v>27064</v>
      </c>
      <c r="K9" s="626" t="s">
        <v>27065</v>
      </c>
      <c r="L9" s="622" t="s">
        <v>27023</v>
      </c>
      <c r="M9" s="622" t="s">
        <v>27059</v>
      </c>
      <c r="N9" s="626" t="s">
        <v>27043</v>
      </c>
      <c r="O9" s="627" t="s">
        <v>27066</v>
      </c>
      <c r="P9" s="628" t="s">
        <v>27067</v>
      </c>
      <c r="Q9" s="629" t="s">
        <v>6394</v>
      </c>
      <c r="R9" s="630" t="s">
        <v>27068</v>
      </c>
      <c r="S9" s="631" t="s">
        <v>1</v>
      </c>
      <c r="T9" s="632" t="s">
        <v>27069</v>
      </c>
      <c r="U9" s="633" t="s">
        <v>27070</v>
      </c>
      <c r="V9" s="89"/>
      <c r="W9" s="586"/>
      <c r="X9" s="586"/>
    </row>
    <row r="10" s="583" customFormat="true" ht="13.5" hidden="false" customHeight="true" outlineLevel="0" collapsed="false">
      <c r="A10" s="634"/>
      <c r="B10" s="635"/>
      <c r="C10" s="636"/>
      <c r="D10" s="637"/>
      <c r="E10" s="638"/>
      <c r="F10" s="639"/>
      <c r="G10" s="635"/>
      <c r="H10" s="638"/>
      <c r="I10" s="638"/>
      <c r="J10" s="638"/>
      <c r="K10" s="640"/>
      <c r="L10" s="641"/>
      <c r="M10" s="642"/>
      <c r="N10" s="643"/>
      <c r="O10" s="644"/>
      <c r="P10" s="645"/>
      <c r="Q10" s="645"/>
      <c r="R10" s="645"/>
      <c r="S10" s="646" t="s">
        <v>7333</v>
      </c>
      <c r="T10" s="89" t="s">
        <v>7334</v>
      </c>
      <c r="U10" s="647" t="n">
        <f aca="false">ROUNDUP(SUMIF(F$11:F$1918,S10,K$11:K$1916),0)</f>
        <v>0</v>
      </c>
      <c r="V10" s="89"/>
      <c r="W10" s="586"/>
      <c r="X10" s="586"/>
    </row>
    <row r="11" s="583" customFormat="true" ht="13.5" hidden="false" customHeight="true" outlineLevel="0" collapsed="false">
      <c r="A11" s="648"/>
      <c r="B11" s="649" t="s">
        <v>27071</v>
      </c>
      <c r="C11" s="650"/>
      <c r="D11" s="651" t="n">
        <v>2</v>
      </c>
      <c r="E11" s="652"/>
      <c r="F11" s="653"/>
      <c r="G11" s="652"/>
      <c r="H11" s="652"/>
      <c r="I11" s="652"/>
      <c r="J11" s="652"/>
      <c r="K11" s="654"/>
      <c r="L11" s="641" t="s">
        <v>6398</v>
      </c>
      <c r="M11" s="642" t="str">
        <f aca="false">IF(L11=0,0,VLOOKUP(L11,'CustoEquip '!A$2:B$486,2,0))</f>
        <v>Conjunto vibratório para tubos de concreto com encaixe PB e 3 jogos de fôrmas - D = 60 cm - 2,2 kW</v>
      </c>
      <c r="N11" s="643" t="n">
        <f aca="false">ROUNDUP(SUMIF(F$11:F$87,L11,K$11:K$87),0)</f>
        <v>0</v>
      </c>
      <c r="O11" s="644" t="n">
        <f aca="false">IF(L11=0,0,VLOOKUP(L11,'CustoEquip '!A$2:H$487,5,0))</f>
        <v>1200</v>
      </c>
      <c r="P11" s="645"/>
      <c r="Q11" s="645" t="n">
        <f aca="false">IF(L11=0,0,VLOOKUP(L11,'CustoEquip '!A$2:H$487,7,0))</f>
        <v>0</v>
      </c>
      <c r="R11" s="645" t="n">
        <f aca="false">IF(L11=0,0,VLOOKUP(L11,'CustoEquip '!A$2:H$487,8,0))</f>
        <v>0</v>
      </c>
      <c r="S11" s="646" t="s">
        <v>7335</v>
      </c>
      <c r="T11" s="89" t="s">
        <v>7336</v>
      </c>
      <c r="U11" s="647" t="n">
        <f aca="false">ROUNDUP(SUMIF(F$11:F$1918,S11,K$11:K$1916),0)</f>
        <v>0</v>
      </c>
      <c r="V11" s="89"/>
      <c r="W11" s="89"/>
      <c r="X11" s="89"/>
    </row>
    <row r="12" s="583" customFormat="true" ht="19.15" hidden="false" customHeight="true" outlineLevel="0" collapsed="false">
      <c r="A12" s="655" t="n">
        <v>5501700</v>
      </c>
      <c r="B12" s="656" t="s">
        <v>5400</v>
      </c>
      <c r="C12" s="657" t="s">
        <v>1443</v>
      </c>
      <c r="D12" s="658" t="n">
        <v>1532.91</v>
      </c>
      <c r="E12" s="652" t="n">
        <f aca="false">'PlanQuant(ok)'!D19</f>
        <v>48400</v>
      </c>
      <c r="F12" s="653" t="s">
        <v>6737</v>
      </c>
      <c r="G12" s="642" t="str">
        <f aca="false">IF(F12=0,0,VLOOKUP(F12,RelEquip!$A$8:$B$502,2,0))</f>
        <v>Trator de esteiras com lâmina - 259 kW</v>
      </c>
      <c r="H12" s="652" t="n">
        <v>1</v>
      </c>
      <c r="I12" s="652" t="n">
        <f aca="false">(E$12/D$12)*H12</f>
        <v>31.57</v>
      </c>
      <c r="J12" s="652" t="n">
        <f aca="false">D$11*220</f>
        <v>440</v>
      </c>
      <c r="K12" s="654" t="n">
        <f aca="false">I12/J12</f>
        <v>0.07</v>
      </c>
      <c r="L12" s="641" t="s">
        <v>6400</v>
      </c>
      <c r="M12" s="642" t="str">
        <f aca="false">IF(L12=0,0,VLOOKUP(L12,'CustoEquip '!A$2:B$486,2,0))</f>
        <v>Conjunto vibratório para tubos de concreto com encaixe PB e 3 jogos de fôrmas - D = 80 cm - 2,2 kW</v>
      </c>
      <c r="N12" s="643" t="n">
        <f aca="false">ROUNDUP(SUMIF(F$11:F$87,L12,K$11:K$87),0)</f>
        <v>0</v>
      </c>
      <c r="O12" s="644" t="n">
        <f aca="false">IF(L12=0,0,VLOOKUP(L12,'CustoEquip '!A$2:H$487,5,0))</f>
        <v>1200</v>
      </c>
      <c r="P12" s="645"/>
      <c r="Q12" s="645" t="n">
        <f aca="false">IF(L12=0,0,VLOOKUP(L12,'CustoEquip '!A$2:H$487,7,0))</f>
        <v>0</v>
      </c>
      <c r="R12" s="645" t="n">
        <f aca="false">IF(L12=0,0,VLOOKUP(L12,'CustoEquip '!A$2:H$487,8,0))</f>
        <v>0</v>
      </c>
      <c r="S12" s="646" t="s">
        <v>7339</v>
      </c>
      <c r="T12" s="89" t="s">
        <v>7340</v>
      </c>
      <c r="U12" s="647" t="n">
        <f aca="false">ROUNDUP(SUMIF(F$11:F$1918,S12,K$11:K$1916),0)</f>
        <v>0</v>
      </c>
      <c r="V12" s="89"/>
      <c r="W12" s="89"/>
      <c r="X12" s="89"/>
    </row>
    <row r="13" s="583" customFormat="true" ht="13.5" hidden="false" customHeight="true" outlineLevel="0" collapsed="false">
      <c r="A13" s="655"/>
      <c r="B13" s="642"/>
      <c r="C13" s="657"/>
      <c r="D13" s="658"/>
      <c r="E13" s="652"/>
      <c r="F13" s="653" t="s">
        <v>7371</v>
      </c>
      <c r="G13" s="642" t="str">
        <f aca="false">IF(F13=0,0,VLOOKUP(F13,'Mão de Obra'!A$5:G$114,2,0))</f>
        <v>Servente</v>
      </c>
      <c r="H13" s="652" t="n">
        <v>2</v>
      </c>
      <c r="I13" s="652" t="n">
        <f aca="false">(E$12/D$12)*H13</f>
        <v>63.15</v>
      </c>
      <c r="J13" s="652" t="n">
        <f aca="false">D$11*220</f>
        <v>440</v>
      </c>
      <c r="K13" s="654" t="n">
        <f aca="false">I13/J13</f>
        <v>0.14</v>
      </c>
      <c r="L13" s="641" t="s">
        <v>6402</v>
      </c>
      <c r="M13" s="642" t="str">
        <f aca="false">IF(L13=0,0,VLOOKUP(L13,'CustoEquip '!A$2:B$486,2,0))</f>
        <v>Conjunto vibratório para tubos de concreto com encaixe PB e 3 jogos de fôrmas - D = 100 cm - 2,2 kW</v>
      </c>
      <c r="N13" s="643" t="n">
        <f aca="false">ROUNDUP(SUMIF(F$11:F$87,L13,K$11:K$87),0)</f>
        <v>0</v>
      </c>
      <c r="O13" s="644" t="n">
        <f aca="false">IF(L13=0,0,VLOOKUP(L13,'CustoEquip '!A$2:H$487,5,0))</f>
        <v>1200</v>
      </c>
      <c r="P13" s="645"/>
      <c r="Q13" s="645" t="n">
        <f aca="false">IF(L13=0,0,VLOOKUP(L13,'CustoEquip '!A$2:H$487,7,0))</f>
        <v>0</v>
      </c>
      <c r="R13" s="645" t="n">
        <f aca="false">IF(L13=0,0,VLOOKUP(L13,'CustoEquip '!A$2:H$487,8,0))</f>
        <v>0</v>
      </c>
      <c r="S13" s="646" t="s">
        <v>7341</v>
      </c>
      <c r="T13" s="89" t="s">
        <v>7342</v>
      </c>
      <c r="U13" s="647" t="n">
        <f aca="false">ROUNDUP(SUMIF(F$11:F$1918,S13,K$11:K$1916),0)</f>
        <v>0</v>
      </c>
      <c r="V13" s="89"/>
      <c r="W13" s="89"/>
      <c r="X13" s="89"/>
    </row>
    <row r="14" s="583" customFormat="true" ht="13.5" hidden="false" customHeight="true" outlineLevel="0" collapsed="false">
      <c r="A14" s="655"/>
      <c r="B14" s="642"/>
      <c r="C14" s="657"/>
      <c r="D14" s="658"/>
      <c r="E14" s="652"/>
      <c r="F14" s="653"/>
      <c r="G14" s="642"/>
      <c r="H14" s="652"/>
      <c r="I14" s="652"/>
      <c r="J14" s="652"/>
      <c r="K14" s="654"/>
      <c r="L14" s="641" t="s">
        <v>6404</v>
      </c>
      <c r="M14" s="642" t="str">
        <f aca="false">IF(L14=0,0,VLOOKUP(L14,'CustoEquip '!A$2:B$486,2,0))</f>
        <v>Conjunto vibratório para tubos de concreto com encaixe PB e 3 jogos de fôrmas - D = 120 cm - 2,2 kW</v>
      </c>
      <c r="N14" s="643" t="n">
        <f aca="false">ROUNDUP(SUMIF(F$11:F$87,L14,K$11:K$87),0)</f>
        <v>0</v>
      </c>
      <c r="O14" s="644" t="n">
        <f aca="false">IF(L14=0,0,VLOOKUP(L14,'CustoEquip '!A$2:H$487,5,0))</f>
        <v>1200</v>
      </c>
      <c r="P14" s="645"/>
      <c r="Q14" s="645" t="n">
        <f aca="false">IF(L14=0,0,VLOOKUP(L14,'CustoEquip '!A$2:H$487,7,0))</f>
        <v>0</v>
      </c>
      <c r="R14" s="645" t="n">
        <f aca="false">IF(L14=0,0,VLOOKUP(L14,'CustoEquip '!A$2:H$487,8,0))</f>
        <v>0</v>
      </c>
      <c r="S14" s="646" t="s">
        <v>7343</v>
      </c>
      <c r="T14" s="89" t="s">
        <v>7344</v>
      </c>
      <c r="U14" s="647" t="n">
        <f aca="false">ROUNDUP(SUMIF(F$11:F$1918,S14,K$11:K$1916),0)</f>
        <v>0</v>
      </c>
      <c r="V14" s="89"/>
      <c r="W14" s="89"/>
      <c r="X14" s="89"/>
    </row>
    <row r="15" s="583" customFormat="true" ht="19.9" hidden="false" customHeight="true" outlineLevel="0" collapsed="false">
      <c r="A15" s="655" t="n">
        <v>101114</v>
      </c>
      <c r="B15" s="656" t="s">
        <v>27000</v>
      </c>
      <c r="C15" s="657" t="s">
        <v>204</v>
      </c>
      <c r="D15" s="659"/>
      <c r="E15" s="652" t="n">
        <f aca="false">'PlanQuant(ok)'!D20</f>
        <v>13919.65</v>
      </c>
      <c r="F15" s="653"/>
      <c r="G15" s="642"/>
      <c r="H15" s="652"/>
      <c r="I15" s="652"/>
      <c r="J15" s="652"/>
      <c r="K15" s="654"/>
      <c r="L15" s="641" t="s">
        <v>6406</v>
      </c>
      <c r="M15" s="642" t="str">
        <f aca="false">IF(L15=0,0,VLOOKUP(L15,'CustoEquip '!A$2:B$486,2,0))</f>
        <v>Conjunto vibratório para tubos de concreto com encaixe PB e 3 jogos de fôrmas - D = 150 cm - 2,2 kW</v>
      </c>
      <c r="N15" s="643" t="n">
        <f aca="false">ROUNDUP(SUMIF(F$11:F$87,L15,K$11:K$87),0)</f>
        <v>0</v>
      </c>
      <c r="O15" s="644" t="n">
        <f aca="false">IF(L15=0,0,VLOOKUP(L15,'CustoEquip '!A$2:H$487,5,0))</f>
        <v>1200</v>
      </c>
      <c r="P15" s="645"/>
      <c r="Q15" s="645" t="n">
        <f aca="false">IF(L15=0,0,VLOOKUP(L15,'CustoEquip '!A$2:H$487,7,0))</f>
        <v>0</v>
      </c>
      <c r="R15" s="645" t="n">
        <f aca="false">IF(L15=0,0,VLOOKUP(L15,'CustoEquip '!A$2:H$487,8,0))</f>
        <v>0</v>
      </c>
      <c r="S15" s="646" t="s">
        <v>7345</v>
      </c>
      <c r="T15" s="89" t="s">
        <v>7346</v>
      </c>
      <c r="U15" s="647" t="n">
        <f aca="false">ROUNDUP(SUMIF(F$11:F$1918,S15,K$11:K$1916),0)</f>
        <v>0</v>
      </c>
      <c r="V15" s="89"/>
      <c r="W15" s="89"/>
      <c r="X15" s="89"/>
    </row>
    <row r="16" s="583" customFormat="true" ht="12.6" hidden="false" customHeight="true" outlineLevel="0" collapsed="false">
      <c r="A16" s="655"/>
      <c r="B16" s="656"/>
      <c r="C16" s="657"/>
      <c r="D16" s="659"/>
      <c r="E16" s="652"/>
      <c r="F16" s="653"/>
      <c r="G16" s="642"/>
      <c r="H16" s="652"/>
      <c r="I16" s="652"/>
      <c r="J16" s="652"/>
      <c r="K16" s="654"/>
      <c r="L16" s="641" t="s">
        <v>6408</v>
      </c>
      <c r="M16" s="642" t="str">
        <f aca="false">IF(L16=0,0,VLOOKUP(L16,'CustoEquip '!A$2:B$486,2,0))</f>
        <v>Equipamento para sondagem manual</v>
      </c>
      <c r="N16" s="643" t="n">
        <f aca="false">ROUNDUP(SUMIF(F$11:F$87,L16,K$11:K$87),0)</f>
        <v>0</v>
      </c>
      <c r="O16" s="644" t="n">
        <f aca="false">IF(L16=0,0,VLOOKUP(L16,'CustoEquip '!A$2:H$487,5,0))</f>
        <v>1000</v>
      </c>
      <c r="P16" s="645"/>
      <c r="Q16" s="645" t="n">
        <f aca="false">IF(L16=0,0,VLOOKUP(L16,'CustoEquip '!A$2:H$487,7,0))</f>
        <v>0</v>
      </c>
      <c r="R16" s="645" t="n">
        <f aca="false">IF(L16=0,0,VLOOKUP(L16,'CustoEquip '!A$2:H$487,8,0))</f>
        <v>0</v>
      </c>
      <c r="S16" s="646" t="s">
        <v>7347</v>
      </c>
      <c r="T16" s="89" t="s">
        <v>7348</v>
      </c>
      <c r="U16" s="647" t="n">
        <f aca="false">ROUNDUP(SUMIF(F$11:F$1918,S16,K$11:K$1916),0)</f>
        <v>0</v>
      </c>
      <c r="V16" s="89"/>
      <c r="W16" s="89"/>
      <c r="X16" s="89"/>
    </row>
    <row r="17" s="583" customFormat="true" ht="22.5" hidden="false" customHeight="true" outlineLevel="0" collapsed="false">
      <c r="A17" s="655" t="n">
        <v>100975</v>
      </c>
      <c r="B17" s="656" t="s">
        <v>27001</v>
      </c>
      <c r="C17" s="657" t="s">
        <v>204</v>
      </c>
      <c r="D17" s="659"/>
      <c r="E17" s="324" t="n">
        <v>18095.55</v>
      </c>
      <c r="F17" s="653"/>
      <c r="G17" s="642"/>
      <c r="H17" s="652"/>
      <c r="I17" s="652"/>
      <c r="J17" s="652"/>
      <c r="K17" s="654"/>
      <c r="L17" s="641" t="s">
        <v>6410</v>
      </c>
      <c r="M17" s="642" t="str">
        <f aca="false">IF(L17=0,0,VLOOKUP(L17,'CustoEquip '!A$2:B$486,2,0))</f>
        <v>Bomba de pistão triplex com capacidade de 130 l/min - 8,2 kW</v>
      </c>
      <c r="N17" s="643" t="n">
        <f aca="false">ROUNDUP(SUMIF(F$11:F$87,L17,K$11:K$87),0)</f>
        <v>0</v>
      </c>
      <c r="O17" s="644" t="n">
        <f aca="false">IF(L17=0,0,VLOOKUP(L17,'CustoEquip '!A$2:H$487,5,0))</f>
        <v>2000</v>
      </c>
      <c r="P17" s="645"/>
      <c r="Q17" s="645" t="n">
        <f aca="false">IF(L17=0,0,VLOOKUP(L17,'CustoEquip '!A$2:H$487,7,0))</f>
        <v>0</v>
      </c>
      <c r="R17" s="645" t="n">
        <f aca="false">IF(L17=0,0,VLOOKUP(L17,'CustoEquip '!A$2:H$487,8,0))</f>
        <v>0</v>
      </c>
      <c r="S17" s="646" t="s">
        <v>7349</v>
      </c>
      <c r="T17" s="89" t="s">
        <v>7350</v>
      </c>
      <c r="U17" s="647" t="n">
        <f aca="false">ROUNDUP(SUMIF(F$11:F$1918,S17,K$11:K$1916),0)</f>
        <v>0</v>
      </c>
    </row>
    <row r="18" s="583" customFormat="true" ht="15" hidden="false" customHeight="true" outlineLevel="0" collapsed="false">
      <c r="A18" s="655"/>
      <c r="B18" s="656"/>
      <c r="C18" s="657"/>
      <c r="D18" s="659"/>
      <c r="E18" s="652"/>
      <c r="F18" s="653"/>
      <c r="G18" s="642"/>
      <c r="H18" s="652"/>
      <c r="I18" s="652"/>
      <c r="J18" s="652"/>
      <c r="K18" s="654"/>
      <c r="L18" s="641" t="s">
        <v>6412</v>
      </c>
      <c r="M18" s="642" t="str">
        <f aca="false">IF(L18=0,0,VLOOKUP(L18,'CustoEquip '!A$2:B$486,2,0))</f>
        <v>Transportador manual de tubos de concreto</v>
      </c>
      <c r="N18" s="643" t="n">
        <f aca="false">ROUNDUP(SUMIF(F$11:F$87,L18,K$11:K$87),0)</f>
        <v>0</v>
      </c>
      <c r="O18" s="644" t="n">
        <f aca="false">IF(L18=0,0,VLOOKUP(L18,'CustoEquip '!A$2:H$487,5,0))</f>
        <v>1000</v>
      </c>
      <c r="P18" s="645"/>
      <c r="Q18" s="645" t="n">
        <f aca="false">IF(L18=0,0,VLOOKUP(L18,'CustoEquip '!A$2:H$487,7,0))</f>
        <v>0</v>
      </c>
      <c r="R18" s="645" t="n">
        <f aca="false">IF(L18=0,0,VLOOKUP(L18,'CustoEquip '!A$2:H$487,8,0))</f>
        <v>0</v>
      </c>
      <c r="S18" s="646" t="s">
        <v>7351</v>
      </c>
      <c r="T18" s="89" t="s">
        <v>7352</v>
      </c>
      <c r="U18" s="647" t="n">
        <f aca="false">ROUNDUP(SUMIF(F$11:F$1918,S18,K$11:K$1916),0)</f>
        <v>0</v>
      </c>
    </row>
    <row r="19" s="583" customFormat="true" ht="23.25" hidden="false" customHeight="true" outlineLevel="0" collapsed="false">
      <c r="A19" s="655" t="n">
        <v>93593</v>
      </c>
      <c r="B19" s="656" t="s">
        <v>27003</v>
      </c>
      <c r="C19" s="657" t="s">
        <v>27004</v>
      </c>
      <c r="D19" s="659"/>
      <c r="E19" s="660" t="n">
        <v>154716.91</v>
      </c>
      <c r="F19" s="653"/>
      <c r="G19" s="642"/>
      <c r="H19" s="652"/>
      <c r="I19" s="652"/>
      <c r="J19" s="652"/>
      <c r="K19" s="654"/>
      <c r="L19" s="661" t="s">
        <v>6414</v>
      </c>
      <c r="M19" s="642" t="str">
        <f aca="false">IF(L19=0,0,VLOOKUP(L19,'CustoEquip '!A$2:B$486,2,0))</f>
        <v>Rebocador - 360 HP</v>
      </c>
      <c r="N19" s="643" t="n">
        <f aca="false">ROUNDUP(SUMIF(F$11:F$87,L19,K$11:K$87),0)</f>
        <v>0</v>
      </c>
      <c r="O19" s="644" t="n">
        <f aca="false">IF(L19=0,0,VLOOKUP(L19,'CustoEquip '!A$2:H$487,5,0))</f>
        <v>5760</v>
      </c>
      <c r="P19" s="645"/>
      <c r="Q19" s="645" t="n">
        <f aca="false">IF(L19=0,0,VLOOKUP(L19,'CustoEquip '!A$2:H$487,7,0))</f>
        <v>1</v>
      </c>
      <c r="R19" s="645" t="str">
        <f aca="false">IF(L19=0,0,VLOOKUP(L19,'CustoEquip '!A$2:H$487,8,0))</f>
        <v>E9009</v>
      </c>
      <c r="S19" s="646" t="s">
        <v>7353</v>
      </c>
      <c r="T19" s="89" t="s">
        <v>7354</v>
      </c>
      <c r="U19" s="647" t="n">
        <f aca="false">ROUNDUP(SUMIF(F$11:F$1918,S19,K$11:K$1916),0)</f>
        <v>0</v>
      </c>
    </row>
    <row r="20" s="583" customFormat="true" ht="11.25" hidden="false" customHeight="false" outlineLevel="0" collapsed="false">
      <c r="A20" s="655"/>
      <c r="B20" s="642"/>
      <c r="C20" s="657"/>
      <c r="D20" s="662"/>
      <c r="E20" s="652"/>
      <c r="F20" s="653"/>
      <c r="G20" s="642"/>
      <c r="H20" s="652"/>
      <c r="I20" s="652"/>
      <c r="J20" s="652"/>
      <c r="K20" s="654"/>
      <c r="L20" s="661" t="s">
        <v>6416</v>
      </c>
      <c r="M20" s="642" t="str">
        <f aca="false">IF(L20=0,0,VLOOKUP(L20,'CustoEquip '!A$2:B$486,2,0))</f>
        <v>Balança plataforma digital com mesa de 75 x 75 cm com capacidade de 500 kg</v>
      </c>
      <c r="N20" s="643" t="n">
        <f aca="false">ROUNDUP(SUMIF(F$11:F$87,L20,K$11:K$87),0)</f>
        <v>0</v>
      </c>
      <c r="O20" s="644" t="n">
        <f aca="false">IF(L20=0,0,VLOOKUP(L20,'CustoEquip '!A$2:H$487,5,0))</f>
        <v>2000</v>
      </c>
      <c r="P20" s="645"/>
      <c r="Q20" s="645" t="n">
        <f aca="false">IF(L20=0,0,VLOOKUP(L20,'CustoEquip '!A$2:H$487,7,0))</f>
        <v>0</v>
      </c>
      <c r="R20" s="645" t="n">
        <f aca="false">IF(L20=0,0,VLOOKUP(L20,'CustoEquip '!A$2:H$487,8,0))</f>
        <v>0</v>
      </c>
      <c r="S20" s="646" t="s">
        <v>7355</v>
      </c>
      <c r="T20" s="89" t="s">
        <v>7356</v>
      </c>
      <c r="U20" s="647" t="n">
        <f aca="false">ROUNDUP(SUMIF(F$11:F$1918,S20,K$11:K$1916),0)</f>
        <v>0</v>
      </c>
    </row>
    <row r="21" s="583" customFormat="true" ht="13.5" hidden="false" customHeight="true" outlineLevel="0" collapsed="false">
      <c r="A21" s="655"/>
      <c r="B21" s="642"/>
      <c r="C21" s="657"/>
      <c r="D21" s="662"/>
      <c r="E21" s="652"/>
      <c r="F21" s="653"/>
      <c r="G21" s="642"/>
      <c r="H21" s="652"/>
      <c r="I21" s="652"/>
      <c r="J21" s="652"/>
      <c r="K21" s="654"/>
      <c r="L21" s="661" t="s">
        <v>6418</v>
      </c>
      <c r="M21" s="642" t="str">
        <f aca="false">IF(L21=0,0,VLOOKUP(L21,'CustoEquip '!A$2:B$486,2,0))</f>
        <v>Carro manual modelo plataforma de 200 x 80 cm com capacidade de 800 kg</v>
      </c>
      <c r="N21" s="643" t="n">
        <f aca="false">ROUNDUP(SUMIF(F$11:F$87,L21,K$11:K$87),0)</f>
        <v>0</v>
      </c>
      <c r="O21" s="644" t="n">
        <f aca="false">IF(L21=0,0,VLOOKUP(L21,'CustoEquip '!A$2:H$487,5,0))</f>
        <v>1000</v>
      </c>
      <c r="P21" s="645"/>
      <c r="Q21" s="645" t="n">
        <f aca="false">IF(L21=0,0,VLOOKUP(L21,'CustoEquip '!A$2:H$487,7,0))</f>
        <v>0</v>
      </c>
      <c r="R21" s="645" t="n">
        <f aca="false">IF(L21=0,0,VLOOKUP(L21,'CustoEquip '!A$2:H$487,8,0))</f>
        <v>0</v>
      </c>
      <c r="S21" s="646" t="s">
        <v>7357</v>
      </c>
      <c r="T21" s="89" t="s">
        <v>7358</v>
      </c>
      <c r="U21" s="647" t="n">
        <f aca="false">ROUNDUP(SUMIF(F$11:F$1918,S21,K$11:K$1916),0)</f>
        <v>0</v>
      </c>
    </row>
    <row r="22" s="583" customFormat="true" ht="13.5" hidden="false" customHeight="true" outlineLevel="0" collapsed="false">
      <c r="A22" s="655" t="n">
        <v>4413942</v>
      </c>
      <c r="B22" s="642" t="s">
        <v>27005</v>
      </c>
      <c r="C22" s="657" t="s">
        <v>204</v>
      </c>
      <c r="D22" s="658" t="n">
        <v>176.81</v>
      </c>
      <c r="E22" s="652" t="n">
        <f aca="false">'PlanQuant(ok)'!D23</f>
        <v>62212.9</v>
      </c>
      <c r="F22" s="653" t="s">
        <v>6735</v>
      </c>
      <c r="G22" s="642" t="str">
        <f aca="false">IF(F22=0,0,VLOOKUP(F22,RelEquip!$A$8:$B$502,2,0))</f>
        <v>Trator de esteiras com lâmina - 112 kW</v>
      </c>
      <c r="H22" s="652" t="n">
        <v>1</v>
      </c>
      <c r="I22" s="652" t="n">
        <f aca="false">(E$12/D$12)*H22</f>
        <v>31.57</v>
      </c>
      <c r="J22" s="652" t="n">
        <f aca="false">D$11*220</f>
        <v>440</v>
      </c>
      <c r="K22" s="654" t="n">
        <f aca="false">I22/J22</f>
        <v>0.07</v>
      </c>
      <c r="L22" s="661" t="s">
        <v>6420</v>
      </c>
      <c r="M22" s="642" t="str">
        <f aca="false">IF(L22=0,0,VLOOKUP(L22,'CustoEquip '!A$2:B$486,2,0))</f>
        <v>Recicladora a frio - 403 kW</v>
      </c>
      <c r="N22" s="643" t="n">
        <f aca="false">ROUNDUP(SUMIF(F$11:F$87,L22,K$11:K$87),0)</f>
        <v>0</v>
      </c>
      <c r="O22" s="644" t="n">
        <f aca="false">IF(L22=0,0,VLOOKUP(L22,'CustoEquip '!A$2:H$487,5,0))</f>
        <v>2000</v>
      </c>
      <c r="P22" s="645"/>
      <c r="Q22" s="645" t="n">
        <f aca="false">IF(L22=0,0,VLOOKUP(L22,'CustoEquip '!A$2:H$487,7,0))</f>
        <v>0</v>
      </c>
      <c r="R22" s="645" t="n">
        <f aca="false">IF(L22=0,0,VLOOKUP(L22,'CustoEquip '!A$2:H$487,8,0))</f>
        <v>0</v>
      </c>
      <c r="S22" s="646" t="s">
        <v>7359</v>
      </c>
      <c r="T22" s="89" t="s">
        <v>7360</v>
      </c>
      <c r="U22" s="647" t="n">
        <f aca="false">ROUNDUP(SUMIF(F$11:F$1918,S22,K$11:K$1916),0)</f>
        <v>0</v>
      </c>
    </row>
    <row r="23" s="583" customFormat="true" ht="16.9" hidden="false" customHeight="true" outlineLevel="0" collapsed="false">
      <c r="A23" s="655"/>
      <c r="B23" s="642"/>
      <c r="C23" s="657"/>
      <c r="D23" s="662"/>
      <c r="E23" s="663"/>
      <c r="F23" s="664" t="s">
        <v>7371</v>
      </c>
      <c r="G23" s="642" t="str">
        <f aca="false">IF(F23=0,0,VLOOKUP(F23,'Mão de Obra'!A$5:G$114,2,0))</f>
        <v>Servente</v>
      </c>
      <c r="H23" s="652" t="n">
        <v>1</v>
      </c>
      <c r="I23" s="652" t="n">
        <f aca="false">(E$12/D$12)*H23</f>
        <v>31.57</v>
      </c>
      <c r="J23" s="652" t="n">
        <f aca="false">D$11*220</f>
        <v>440</v>
      </c>
      <c r="K23" s="654" t="n">
        <f aca="false">I23/J23</f>
        <v>0.07</v>
      </c>
      <c r="L23" s="661" t="s">
        <v>6422</v>
      </c>
      <c r="M23" s="642" t="str">
        <f aca="false">IF(L23=0,0,VLOOKUP(L23,'CustoEquip '!A$2:B$486,2,0))</f>
        <v>Deflectômetro de impacto (FWD) instalado em pick up com reboque e faixa de carga de 7 a 120 kN - 147 kW</v>
      </c>
      <c r="N23" s="643" t="n">
        <f aca="false">ROUNDUP(SUMIF(F$11:F$87,L23,K$11:K$87),0)</f>
        <v>0</v>
      </c>
      <c r="O23" s="644" t="n">
        <f aca="false">IF(L23=0,0,VLOOKUP(L23,'CustoEquip '!A$2:H$487,5,0))</f>
        <v>2000</v>
      </c>
      <c r="P23" s="645"/>
      <c r="Q23" s="645" t="n">
        <f aca="false">IF(L23=0,0,VLOOKUP(L23,'CustoEquip '!A$2:H$487,7,0))</f>
        <v>1</v>
      </c>
      <c r="R23" s="645" t="str">
        <f aca="false">IF(L23=0,0,VLOOKUP(L23,'CustoEquip '!A$2:H$487,8,0))</f>
        <v>E9014</v>
      </c>
      <c r="S23" s="646" t="s">
        <v>7361</v>
      </c>
      <c r="T23" s="89" t="s">
        <v>7362</v>
      </c>
      <c r="U23" s="647" t="n">
        <f aca="false">ROUNDUP(SUMIF(F$11:F$1918,S23,K$11:K$1916),0)</f>
        <v>0</v>
      </c>
    </row>
    <row r="24" s="583" customFormat="true" ht="13.5" hidden="false" customHeight="true" outlineLevel="0" collapsed="false">
      <c r="A24" s="655"/>
      <c r="B24" s="642"/>
      <c r="C24" s="657"/>
      <c r="D24" s="662"/>
      <c r="E24" s="663"/>
      <c r="F24" s="665"/>
      <c r="G24" s="666"/>
      <c r="H24" s="663"/>
      <c r="I24" s="663"/>
      <c r="J24" s="663"/>
      <c r="K24" s="667"/>
      <c r="L24" s="661" t="s">
        <v>6424</v>
      </c>
      <c r="M24" s="642" t="str">
        <f aca="false">IF(L24=0,0,VLOOKUP(L24,'CustoEquip '!A$2:B$486,2,0))</f>
        <v>Elevador de obra - 9 kW</v>
      </c>
      <c r="N24" s="643" t="n">
        <f aca="false">ROUNDUP(SUMIF(F$11:F$87,L24,K$11:K$87),0)</f>
        <v>0</v>
      </c>
      <c r="O24" s="644" t="n">
        <f aca="false">IF(L24=0,0,VLOOKUP(L24,'CustoEquip '!A$2:H$487,5,0))</f>
        <v>2000</v>
      </c>
      <c r="P24" s="645"/>
      <c r="Q24" s="645" t="n">
        <f aca="false">IF(L24=0,0,VLOOKUP(L24,'CustoEquip '!A$2:H$487,7,0))</f>
        <v>0</v>
      </c>
      <c r="R24" s="645" t="n">
        <f aca="false">IF(L24=0,0,VLOOKUP(L24,'CustoEquip '!A$2:H$487,8,0))</f>
        <v>0</v>
      </c>
      <c r="S24" s="646" t="s">
        <v>7363</v>
      </c>
      <c r="T24" s="89" t="s">
        <v>7364</v>
      </c>
      <c r="U24" s="647" t="n">
        <f aca="false">ROUNDUP(SUMIF(F$11:F$1918,S24,K$11:K$1916),0)</f>
        <v>0</v>
      </c>
    </row>
    <row r="25" s="583" customFormat="true" ht="13.5" hidden="false" customHeight="true" outlineLevel="0" collapsed="false">
      <c r="A25" s="648"/>
      <c r="B25" s="649" t="s">
        <v>26983</v>
      </c>
      <c r="C25" s="650"/>
      <c r="D25" s="651" t="n">
        <v>4</v>
      </c>
      <c r="E25" s="652"/>
      <c r="F25" s="653"/>
      <c r="G25" s="642"/>
      <c r="H25" s="668"/>
      <c r="I25" s="652"/>
      <c r="J25" s="652"/>
      <c r="K25" s="654"/>
      <c r="L25" s="661" t="s">
        <v>6426</v>
      </c>
      <c r="M25" s="642" t="str">
        <f aca="false">IF(L25=0,0,VLOOKUP(L25,'CustoEquip '!A$2:B$486,2,0))</f>
        <v>Usina misturadora móvel de reciclagem a frio com sistema de espuma de asfalto - 129 kW</v>
      </c>
      <c r="N25" s="643" t="n">
        <f aca="false">ROUNDUP(SUMIF(F$11:F$87,L25,K$11:K$87),0)</f>
        <v>0</v>
      </c>
      <c r="O25" s="644" t="n">
        <f aca="false">IF(L25=0,0,VLOOKUP(L25,'CustoEquip '!A$2:H$487,5,0))</f>
        <v>2000</v>
      </c>
      <c r="P25" s="645"/>
      <c r="Q25" s="645" t="n">
        <f aca="false">IF(L25=0,0,VLOOKUP(L25,'CustoEquip '!A$2:H$487,7,0))</f>
        <v>1</v>
      </c>
      <c r="R25" s="645" t="str">
        <f aca="false">IF(L25=0,0,VLOOKUP(L25,'CustoEquip '!A$2:H$487,8,0))</f>
        <v>E9016</v>
      </c>
      <c r="S25" s="646" t="s">
        <v>7365</v>
      </c>
      <c r="T25" s="89" t="s">
        <v>7366</v>
      </c>
      <c r="U25" s="647" t="n">
        <f aca="false">ROUNDUP(SUMIF(F$11:F$1918,S25,K$11:K$1916),0)</f>
        <v>0</v>
      </c>
    </row>
    <row r="26" s="583" customFormat="true" ht="13.5" hidden="false" customHeight="true" outlineLevel="0" collapsed="false">
      <c r="A26" s="669" t="s">
        <v>27033</v>
      </c>
      <c r="B26" s="321" t="s">
        <v>27008</v>
      </c>
      <c r="C26" s="322" t="s">
        <v>87</v>
      </c>
      <c r="D26" s="658" t="n">
        <v>1</v>
      </c>
      <c r="E26" s="652" t="n">
        <f aca="false">'PlanQuant(ok)'!D26</f>
        <v>2241.23</v>
      </c>
      <c r="F26" s="653" t="s">
        <v>7365</v>
      </c>
      <c r="G26" s="670" t="str">
        <f aca="false">IF(F26=0,0,VLOOKUP(F26,'Mão de Obra'!A$5:G$114,2,0))</f>
        <v>Pedreiro</v>
      </c>
      <c r="H26" s="668" t="n">
        <v>0.05</v>
      </c>
      <c r="I26" s="652" t="n">
        <f aca="false">(E$12/D$12)*H26</f>
        <v>1.58</v>
      </c>
      <c r="J26" s="652" t="n">
        <f aca="false">D$11*220</f>
        <v>440</v>
      </c>
      <c r="K26" s="654" t="n">
        <f aca="false">I26/J26</f>
        <v>0</v>
      </c>
      <c r="L26" s="661" t="s">
        <v>6428</v>
      </c>
      <c r="M26" s="642" t="str">
        <f aca="false">IF(L26=0,0,VLOOKUP(L26,'CustoEquip '!A$2:B$486,2,0))</f>
        <v>Escavadeira hidráulica sobre esteira com capacidade de 0,4 m³ - 64 kW</v>
      </c>
      <c r="N26" s="643" t="n">
        <f aca="false">ROUNDUP(SUMIF(F$11:F$87,L26,K$11:K$87),0)</f>
        <v>0</v>
      </c>
      <c r="O26" s="644" t="n">
        <f aca="false">IF(L26=0,0,VLOOKUP(L26,'CustoEquip '!A$2:H$487,5,0))</f>
        <v>2000</v>
      </c>
      <c r="P26" s="645"/>
      <c r="Q26" s="645" t="n">
        <f aca="false">IF(L26=0,0,VLOOKUP(L26,'CustoEquip '!A$2:H$487,7,0))</f>
        <v>0.5</v>
      </c>
      <c r="R26" s="645" t="str">
        <f aca="false">IF(L26=0,0,VLOOKUP(L26,'CustoEquip '!A$2:H$487,8,0))</f>
        <v>E9665</v>
      </c>
      <c r="S26" s="646" t="s">
        <v>7367</v>
      </c>
      <c r="T26" s="89" t="s">
        <v>7368</v>
      </c>
      <c r="U26" s="647" t="n">
        <f aca="false">ROUNDUP(SUMIF(F$11:F$1918,S26,K$11:K$1916),0)</f>
        <v>0</v>
      </c>
    </row>
    <row r="27" s="583" customFormat="true" ht="13.5" hidden="false" customHeight="true" outlineLevel="0" collapsed="false">
      <c r="A27" s="669"/>
      <c r="B27" s="321"/>
      <c r="C27" s="322"/>
      <c r="D27" s="662"/>
      <c r="E27" s="652"/>
      <c r="F27" s="653" t="s">
        <v>7371</v>
      </c>
      <c r="G27" s="670" t="str">
        <f aca="false">IF(F27=0,0,VLOOKUP(F27,'Mão de Obra'!A$5:G$114,2,0))</f>
        <v>Servente</v>
      </c>
      <c r="H27" s="668" t="n">
        <v>0.5</v>
      </c>
      <c r="I27" s="652" t="n">
        <f aca="false">(E$12/D$12)*H27</f>
        <v>15.79</v>
      </c>
      <c r="J27" s="652" t="n">
        <f aca="false">D$11*220</f>
        <v>440</v>
      </c>
      <c r="K27" s="654" t="n">
        <f aca="false">I27/J27</f>
        <v>0.04</v>
      </c>
      <c r="L27" s="661" t="s">
        <v>6431</v>
      </c>
      <c r="M27" s="642" t="str">
        <f aca="false">IF(L27=0,0,VLOOKUP(L27,'CustoEquip '!A$2:B$486,2,0))</f>
        <v>Câmara hiperbárica com filtro, serpentina e reservatório de ar - D = 1,80 m e H = 2 m</v>
      </c>
      <c r="N27" s="643" t="n">
        <f aca="false">ROUNDUP(SUMIF(F$11:F$87,L27,K$11:K$87),0)</f>
        <v>0</v>
      </c>
      <c r="O27" s="644" t="n">
        <f aca="false">IF(L27=0,0,VLOOKUP(L27,'CustoEquip '!A$2:H$487,5,0))</f>
        <v>1000</v>
      </c>
      <c r="P27" s="645"/>
      <c r="Q27" s="645" t="n">
        <f aca="false">IF(L27=0,0,VLOOKUP(L27,'CustoEquip '!A$2:H$487,7,0))</f>
        <v>0</v>
      </c>
      <c r="R27" s="645" t="n">
        <f aca="false">IF(L27=0,0,VLOOKUP(L27,'CustoEquip '!A$2:H$487,8,0))</f>
        <v>0</v>
      </c>
      <c r="S27" s="646" t="s">
        <v>7369</v>
      </c>
      <c r="T27" s="89" t="s">
        <v>7370</v>
      </c>
      <c r="U27" s="647" t="n">
        <f aca="false">ROUNDUP(SUMIF(F$11:F$1918,S27,K$11:K$1916),0)</f>
        <v>0</v>
      </c>
    </row>
    <row r="28" s="583" customFormat="true" ht="13.5" hidden="false" customHeight="true" outlineLevel="0" collapsed="false">
      <c r="A28" s="669"/>
      <c r="B28" s="321"/>
      <c r="C28" s="322"/>
      <c r="D28" s="662"/>
      <c r="E28" s="652"/>
      <c r="F28" s="653"/>
      <c r="G28" s="642"/>
      <c r="H28" s="668"/>
      <c r="I28" s="652"/>
      <c r="J28" s="652"/>
      <c r="K28" s="654"/>
      <c r="L28" s="661" t="s">
        <v>6433</v>
      </c>
      <c r="M28" s="642" t="str">
        <f aca="false">IF(L28=0,0,VLOOKUP(L28,'CustoEquip '!A$2:B$486,2,0))</f>
        <v>Recicladora a frio com espuma de asfalto - 455 kW</v>
      </c>
      <c r="N28" s="643" t="n">
        <f aca="false">ROUNDUP(SUMIF(F$11:F$87,L28,K$11:K$87),0)</f>
        <v>0</v>
      </c>
      <c r="O28" s="644" t="n">
        <f aca="false">IF(L28=0,0,VLOOKUP(L28,'CustoEquip '!A$2:H$487,5,0))</f>
        <v>2000</v>
      </c>
      <c r="P28" s="645"/>
      <c r="Q28" s="645" t="n">
        <f aca="false">IF(L28=0,0,VLOOKUP(L28,'CustoEquip '!A$2:H$487,7,0))</f>
        <v>1</v>
      </c>
      <c r="R28" s="645" t="str">
        <f aca="false">IF(L28=0,0,VLOOKUP(L28,'CustoEquip '!A$2:H$487,8,0))</f>
        <v>E9665</v>
      </c>
      <c r="S28" s="646" t="s">
        <v>7371</v>
      </c>
      <c r="T28" s="89" t="s">
        <v>7372</v>
      </c>
      <c r="U28" s="647" t="n">
        <f aca="false">ROUNDUP(SUMIF(F$11:F$1918,S28,K$11:K$1916),0)</f>
        <v>2</v>
      </c>
    </row>
    <row r="29" s="583" customFormat="true" ht="13.5" hidden="false" customHeight="true" outlineLevel="0" collapsed="false">
      <c r="A29" s="669" t="s">
        <v>27031</v>
      </c>
      <c r="B29" s="321" t="s">
        <v>27009</v>
      </c>
      <c r="C29" s="322" t="s">
        <v>1443</v>
      </c>
      <c r="D29" s="658" t="n">
        <v>1</v>
      </c>
      <c r="E29" s="652" t="n">
        <f aca="false">'PlanQuant(ok)'!D27</f>
        <v>2393.45</v>
      </c>
      <c r="F29" s="653" t="s">
        <v>7365</v>
      </c>
      <c r="G29" s="670" t="str">
        <f aca="false">IF(F29=0,0,VLOOKUP(F29,'Mão de Obra'!A$5:G$114,2,0))</f>
        <v>Pedreiro</v>
      </c>
      <c r="H29" s="668" t="n">
        <v>0.05</v>
      </c>
      <c r="I29" s="652" t="n">
        <f aca="false">(E$12/D$12)*H29</f>
        <v>1.58</v>
      </c>
      <c r="J29" s="652" t="n">
        <f aca="false">D$11*220</f>
        <v>440</v>
      </c>
      <c r="K29" s="654" t="n">
        <f aca="false">I29/J29</f>
        <v>0</v>
      </c>
      <c r="L29" s="661" t="s">
        <v>6435</v>
      </c>
      <c r="M29" s="642" t="str">
        <f aca="false">IF(L29=0,0,VLOOKUP(L29,'CustoEquip '!A$2:B$486,2,0))</f>
        <v>Grupo gerador - 456 kVA</v>
      </c>
      <c r="N29" s="643" t="n">
        <f aca="false">ROUNDUP(SUMIF(F$11:F$87,L29,K$11:K$87),0)</f>
        <v>0</v>
      </c>
      <c r="O29" s="644" t="n">
        <f aca="false">IF(L29=0,0,VLOOKUP(L29,'CustoEquip '!A$2:H$487,5,0))</f>
        <v>2000</v>
      </c>
      <c r="P29" s="645"/>
      <c r="Q29" s="645" t="n">
        <f aca="false">IF(L29=0,0,VLOOKUP(L29,'CustoEquip '!A$2:H$487,7,0))</f>
        <v>0</v>
      </c>
      <c r="R29" s="645" t="n">
        <f aca="false">IF(L29=0,0,VLOOKUP(L29,'CustoEquip '!A$2:H$487,8,0))</f>
        <v>0</v>
      </c>
      <c r="S29" s="646" t="s">
        <v>7373</v>
      </c>
      <c r="T29" s="89" t="s">
        <v>7374</v>
      </c>
      <c r="U29" s="647" t="n">
        <f aca="false">ROUNDUP(SUMIF(F$11:F$1918,S29,K$11:K$1916),0)</f>
        <v>0</v>
      </c>
    </row>
    <row r="30" s="583" customFormat="true" ht="13.5" hidden="false" customHeight="true" outlineLevel="0" collapsed="false">
      <c r="A30" s="669"/>
      <c r="B30" s="321"/>
      <c r="C30" s="322"/>
      <c r="D30" s="662"/>
      <c r="E30" s="652"/>
      <c r="F30" s="653" t="s">
        <v>7371</v>
      </c>
      <c r="G30" s="670" t="str">
        <f aca="false">IF(F30=0,0,VLOOKUP(F30,'Mão de Obra'!A$5:G$114,2,0))</f>
        <v>Servente</v>
      </c>
      <c r="H30" s="668" t="n">
        <v>0.5</v>
      </c>
      <c r="I30" s="652" t="n">
        <f aca="false">(E$12/D$12)*H30</f>
        <v>15.79</v>
      </c>
      <c r="J30" s="652" t="n">
        <f aca="false">D$11*220</f>
        <v>440</v>
      </c>
      <c r="K30" s="654" t="n">
        <f aca="false">I30/J30</f>
        <v>0.04</v>
      </c>
      <c r="L30" s="661" t="s">
        <v>6437</v>
      </c>
      <c r="M30" s="642" t="str">
        <f aca="false">IF(L30=0,0,VLOOKUP(L30,'CustoEquip '!A$2:B$486,2,0))</f>
        <v>Pórtico rolante com capacidade de 25 t - 30 kW</v>
      </c>
      <c r="N30" s="643" t="n">
        <f aca="false">ROUNDUP(SUMIF(F$11:F$87,L30,K$11:K$87),0)</f>
        <v>0</v>
      </c>
      <c r="O30" s="644" t="n">
        <f aca="false">IF(L30=0,0,VLOOKUP(L30,'CustoEquip '!A$2:H$487,5,0))</f>
        <v>2000</v>
      </c>
      <c r="P30" s="645"/>
      <c r="Q30" s="645" t="n">
        <f aca="false">IF(L30=0,0,VLOOKUP(L30,'CustoEquip '!A$2:H$487,7,0))</f>
        <v>1</v>
      </c>
      <c r="R30" s="645" t="str">
        <f aca="false">IF(L30=0,0,VLOOKUP(L30,'CustoEquip '!A$2:H$487,8,0))</f>
        <v>E9666</v>
      </c>
      <c r="S30" s="646" t="s">
        <v>7377</v>
      </c>
      <c r="T30" s="89" t="s">
        <v>7378</v>
      </c>
      <c r="U30" s="647" t="n">
        <f aca="false">ROUNDUP(SUMIF(F$11:F$1918,S30,K$11:K$1916),0)</f>
        <v>0</v>
      </c>
    </row>
    <row r="31" s="583" customFormat="true" ht="13.5" hidden="false" customHeight="true" outlineLevel="0" collapsed="false">
      <c r="A31" s="669"/>
      <c r="B31" s="321"/>
      <c r="C31" s="322"/>
      <c r="D31" s="662"/>
      <c r="E31" s="652"/>
      <c r="F31" s="653"/>
      <c r="G31" s="670"/>
      <c r="H31" s="668"/>
      <c r="I31" s="652"/>
      <c r="J31" s="652"/>
      <c r="K31" s="654"/>
      <c r="L31" s="661" t="s">
        <v>6440</v>
      </c>
      <c r="M31" s="642" t="str">
        <f aca="false">IF(L31=0,0,VLOOKUP(L31,'CustoEquip '!A$2:B$486,2,0))</f>
        <v>Guindaste sobre esteiras com dragline com capacidade de 1,9 a 2,3 m³ - 270 kW</v>
      </c>
      <c r="N31" s="643" t="n">
        <f aca="false">ROUNDUP(SUMIF(F$11:F$87,L31,K$11:K$87),0)</f>
        <v>0</v>
      </c>
      <c r="O31" s="644" t="n">
        <f aca="false">IF(L31=0,0,VLOOKUP(L31,'CustoEquip '!A$2:H$487,5,0))</f>
        <v>2000</v>
      </c>
      <c r="P31" s="645"/>
      <c r="Q31" s="645" t="n">
        <f aca="false">IF(L31=0,0,VLOOKUP(L31,'CustoEquip '!A$2:H$487,7,0))</f>
        <v>1</v>
      </c>
      <c r="R31" s="645" t="str">
        <f aca="false">IF(L31=0,0,VLOOKUP(L31,'CustoEquip '!A$2:H$487,8,0))</f>
        <v>E9666</v>
      </c>
      <c r="S31" s="646" t="s">
        <v>7379</v>
      </c>
      <c r="T31" s="89" t="s">
        <v>7380</v>
      </c>
      <c r="U31" s="647" t="n">
        <f aca="false">ROUNDUP(SUMIF(F$11:F$1918,S31,K$11:K$1916),0)</f>
        <v>1</v>
      </c>
    </row>
    <row r="32" s="583" customFormat="true" ht="13.5" hidden="false" customHeight="true" outlineLevel="0" collapsed="false">
      <c r="A32" s="669" t="n">
        <v>5914389</v>
      </c>
      <c r="B32" s="321" t="s">
        <v>5831</v>
      </c>
      <c r="C32" s="322" t="s">
        <v>27010</v>
      </c>
      <c r="D32" s="658" t="n">
        <v>373.5</v>
      </c>
      <c r="E32" s="671" t="n">
        <f aca="false">'PlanQuant(ok)'!D28</f>
        <v>55225.52</v>
      </c>
      <c r="F32" s="653" t="s">
        <v>7213</v>
      </c>
      <c r="G32" s="656" t="str">
        <f aca="false">IF(F32=0,0,VLOOKUP(F32,RelEquip!$A$8:$B$502,2,0))</f>
        <v>Caminhão basculante com capacidade de 10 m³ - 188 kW</v>
      </c>
      <c r="H32" s="672" t="n">
        <v>1</v>
      </c>
      <c r="I32" s="652" t="n">
        <f aca="false">(E$12/D$12)*H32</f>
        <v>31.57</v>
      </c>
      <c r="J32" s="652" t="n">
        <f aca="false">D$11*220</f>
        <v>440</v>
      </c>
      <c r="K32" s="654" t="n">
        <f aca="false">I32/J32</f>
        <v>0.07</v>
      </c>
      <c r="L32" s="641" t="s">
        <v>6618</v>
      </c>
      <c r="M32" s="642" t="str">
        <f aca="false">IF(L32=0,0,VLOOKUP(L32,'CustoEquip '!A$2:B$486,2,0))</f>
        <v>Van furgão - 93 kW</v>
      </c>
      <c r="N32" s="643" t="n">
        <f aca="false">ROUNDUP(SUMIF(F$11:F$87,L32,K$11:K$87),0)</f>
        <v>0</v>
      </c>
      <c r="O32" s="644" t="n">
        <f aca="false">IF(L32=0,0,VLOOKUP(L32,'CustoEquip '!A$2:H$487,5,0))</f>
        <v>2000</v>
      </c>
      <c r="P32" s="645"/>
      <c r="Q32" s="645" t="n">
        <f aca="false">IF(L32=0,0,VLOOKUP(L32,'CustoEquip '!A$2:H$487,7,0))</f>
        <v>1</v>
      </c>
      <c r="R32" s="645" t="str">
        <f aca="false">IF(L32=0,0,VLOOKUP(L32,'CustoEquip '!A$2:H$487,8,0))</f>
        <v>E9125</v>
      </c>
      <c r="S32" s="646" t="s">
        <v>7381</v>
      </c>
      <c r="T32" s="89" t="s">
        <v>7382</v>
      </c>
      <c r="U32" s="647" t="n">
        <f aca="false">ROUNDUP(SUMIF(F$11:F$1918,S32,K$11:K$1916),0)</f>
        <v>0</v>
      </c>
      <c r="V32" s="89"/>
      <c r="W32" s="89"/>
      <c r="X32" s="89"/>
    </row>
    <row r="33" s="583" customFormat="true" ht="13.5" hidden="false" customHeight="true" outlineLevel="0" collapsed="false">
      <c r="A33" s="669"/>
      <c r="B33" s="321"/>
      <c r="C33" s="322"/>
      <c r="D33" s="662"/>
      <c r="E33" s="652"/>
      <c r="F33" s="653"/>
      <c r="G33" s="670"/>
      <c r="H33" s="668"/>
      <c r="I33" s="652"/>
      <c r="J33" s="652"/>
      <c r="K33" s="654"/>
      <c r="L33" s="641" t="s">
        <v>6620</v>
      </c>
      <c r="M33" s="642" t="str">
        <f aca="false">IF(L33=0,0,VLOOKUP(L33,'CustoEquip '!A$2:B$486,2,0))</f>
        <v>Draga backhoe com capacidade de 7 m³ - 1.000 kW</v>
      </c>
      <c r="N33" s="643" t="n">
        <f aca="false">ROUNDUP(SUMIF(F$11:F$87,L33,K$11:K$87),0)</f>
        <v>0</v>
      </c>
      <c r="O33" s="644" t="n">
        <f aca="false">IF(L33=0,0,VLOOKUP(L33,'CustoEquip '!A$2:H$487,5,0))</f>
        <v>4000</v>
      </c>
      <c r="P33" s="645"/>
      <c r="Q33" s="645" t="n">
        <f aca="false">IF(L33=0,0,VLOOKUP(L33,'CustoEquip '!A$2:H$487,7,0))</f>
        <v>1</v>
      </c>
      <c r="R33" s="645" t="str">
        <f aca="false">IF(L33=0,0,VLOOKUP(L33,'CustoEquip '!A$2:H$487,8,0))</f>
        <v>E9606</v>
      </c>
      <c r="S33" s="646" t="s">
        <v>7383</v>
      </c>
      <c r="T33" s="89" t="s">
        <v>7384</v>
      </c>
      <c r="U33" s="647" t="n">
        <f aca="false">ROUNDUP(SUMIF(F$11:F$1918,S33,K$11:K$1916),0)</f>
        <v>0</v>
      </c>
    </row>
    <row r="34" s="583" customFormat="true" ht="13.5" hidden="false" customHeight="true" outlineLevel="0" collapsed="false">
      <c r="A34" s="669" t="n">
        <v>4011209</v>
      </c>
      <c r="B34" s="321" t="s">
        <v>4458</v>
      </c>
      <c r="C34" s="322" t="s">
        <v>1443</v>
      </c>
      <c r="D34" s="658" t="n">
        <v>1121.33</v>
      </c>
      <c r="E34" s="652" t="n">
        <f aca="false">'PlanQuant(ok)'!D29</f>
        <v>47868.66</v>
      </c>
      <c r="F34" s="653" t="s">
        <v>7203</v>
      </c>
      <c r="G34" s="656" t="str">
        <f aca="false">IF(F34=0,0,VLOOKUP(F34,RelEquip!$A$8:$B$502,2,0))</f>
        <v>Caminhão tanque com capacidade de 10.000 l - 188 kW</v>
      </c>
      <c r="H34" s="668" t="n">
        <v>2</v>
      </c>
      <c r="I34" s="652" t="n">
        <f aca="false">(E$12/D$12)*H34</f>
        <v>63.15</v>
      </c>
      <c r="J34" s="652" t="n">
        <f aca="false">D$11*220</f>
        <v>440</v>
      </c>
      <c r="K34" s="654" t="n">
        <f aca="false">I34/J34</f>
        <v>0.14</v>
      </c>
      <c r="L34" s="641" t="s">
        <v>6622</v>
      </c>
      <c r="M34" s="642" t="str">
        <f aca="false">IF(L34=0,0,VLOOKUP(L34,'CustoEquip '!A$2:B$486,2,0))</f>
        <v>Escavadeira hidráulica com martelo hidráulico de 500 kg - 103 kW</v>
      </c>
      <c r="N34" s="643" t="n">
        <f aca="false">ROUNDUP(SUMIF(F$11:F$87,L34,K$11:K$87),0)</f>
        <v>0</v>
      </c>
      <c r="O34" s="644" t="n">
        <f aca="false">IF(L34=0,0,VLOOKUP(L34,'CustoEquip '!A$2:H$487,5,0))</f>
        <v>2000</v>
      </c>
      <c r="P34" s="645"/>
      <c r="Q34" s="645" t="n">
        <f aca="false">IF(L34=0,0,VLOOKUP(L34,'CustoEquip '!A$2:H$487,7,0))</f>
        <v>1</v>
      </c>
      <c r="R34" s="645" t="str">
        <f aca="false">IF(L34=0,0,VLOOKUP(L34,'CustoEquip '!A$2:H$487,8,0))</f>
        <v>E9665</v>
      </c>
      <c r="S34" s="646" t="s">
        <v>7385</v>
      </c>
      <c r="T34" s="89" t="s">
        <v>7386</v>
      </c>
      <c r="U34" s="647" t="n">
        <f aca="false">ROUNDUP(SUMIF(F$11:F$1918,S34,K$11:K$1916),0)</f>
        <v>0</v>
      </c>
    </row>
    <row r="35" s="583" customFormat="true" ht="19.15" hidden="false" customHeight="true" outlineLevel="0" collapsed="false">
      <c r="A35" s="669"/>
      <c r="B35" s="321"/>
      <c r="C35" s="322"/>
      <c r="D35" s="662"/>
      <c r="E35" s="652"/>
      <c r="F35" s="653" t="s">
        <v>6698</v>
      </c>
      <c r="G35" s="656" t="str">
        <f aca="false">IF(F35=0,0,VLOOKUP(F35,RelEquip!$A$8:$B$502,2,0))</f>
        <v>Grade de 24 discos rebocável de 24"</v>
      </c>
      <c r="H35" s="668" t="n">
        <v>1</v>
      </c>
      <c r="I35" s="652" t="n">
        <f aca="false">(E$12/D$12)*H35</f>
        <v>31.57</v>
      </c>
      <c r="J35" s="652" t="n">
        <f aca="false">D$11*220</f>
        <v>440</v>
      </c>
      <c r="K35" s="654" t="n">
        <f aca="false">I35/J35</f>
        <v>0.07</v>
      </c>
      <c r="L35" s="641" t="s">
        <v>6624</v>
      </c>
      <c r="M35" s="642" t="str">
        <f aca="false">IF(L35=0,0,VLOOKUP(L35,'CustoEquip '!A$2:B$486,2,0))</f>
        <v>Miniônibus - 111 kW</v>
      </c>
      <c r="N35" s="643" t="n">
        <f aca="false">ROUNDUP(SUMIF(F$11:F$87,L35,K$11:K$87),0)</f>
        <v>0</v>
      </c>
      <c r="O35" s="644" t="n">
        <f aca="false">IF(L35=0,0,VLOOKUP(L35,'CustoEquip '!A$2:H$487,5,0))</f>
        <v>2000</v>
      </c>
      <c r="P35" s="645"/>
      <c r="Q35" s="645" t="n">
        <f aca="false">IF(L35=0,0,VLOOKUP(L35,'CustoEquip '!A$2:H$487,7,0))</f>
        <v>1</v>
      </c>
      <c r="R35" s="645" t="str">
        <f aca="false">IF(L35=0,0,VLOOKUP(L35,'CustoEquip '!A$2:H$487,8,0))</f>
        <v>E9134</v>
      </c>
      <c r="S35" s="646" t="s">
        <v>7387</v>
      </c>
      <c r="T35" s="89" t="s">
        <v>7388</v>
      </c>
      <c r="U35" s="647" t="n">
        <f aca="false">ROUNDUP(SUMIF(F$11:F$1918,S35,K$11:K$1916),0)</f>
        <v>0</v>
      </c>
    </row>
    <row r="36" s="583" customFormat="true" ht="13.5" hidden="false" customHeight="true" outlineLevel="0" collapsed="false">
      <c r="A36" s="669"/>
      <c r="B36" s="321"/>
      <c r="C36" s="322"/>
      <c r="D36" s="662"/>
      <c r="E36" s="652"/>
      <c r="F36" s="653" t="s">
        <v>6709</v>
      </c>
      <c r="G36" s="656" t="str">
        <f aca="false">IF(F36=0,0,VLOOKUP(F36,RelEquip!$A$8:$B$502,2,0))</f>
        <v>Motoniveladora - 93 kW</v>
      </c>
      <c r="H36" s="668" t="n">
        <v>1</v>
      </c>
      <c r="I36" s="652" t="n">
        <f aca="false">(E$12/D$12)*H36</f>
        <v>31.57</v>
      </c>
      <c r="J36" s="652" t="n">
        <f aca="false">D$11*220</f>
        <v>440</v>
      </c>
      <c r="K36" s="654" t="n">
        <f aca="false">I36/J36</f>
        <v>0.07</v>
      </c>
      <c r="L36" s="641" t="s">
        <v>6626</v>
      </c>
      <c r="M36" s="642" t="str">
        <f aca="false">IF(L36=0,0,VLOOKUP(L36,'CustoEquip '!A$2:B$486,2,0))</f>
        <v>Rebarbador hidráulico com bomba manual com capacidade de força de 9.000 kgf</v>
      </c>
      <c r="N36" s="643" t="n">
        <f aca="false">ROUNDUP(SUMIF(F$11:F$87,L36,K$11:K$87),0)</f>
        <v>0</v>
      </c>
      <c r="O36" s="644" t="n">
        <f aca="false">IF(L36=0,0,VLOOKUP(L36,'CustoEquip '!A$2:H$487,5,0))</f>
        <v>2000</v>
      </c>
      <c r="P36" s="645"/>
      <c r="Q36" s="645" t="n">
        <f aca="false">IF(L36=0,0,VLOOKUP(L36,'CustoEquip '!A$2:H$487,7,0))</f>
        <v>0</v>
      </c>
      <c r="R36" s="645" t="n">
        <f aca="false">IF(L36=0,0,VLOOKUP(L36,'CustoEquip '!A$2:H$487,8,0))</f>
        <v>0</v>
      </c>
      <c r="S36" s="646" t="s">
        <v>7389</v>
      </c>
      <c r="T36" s="89" t="s">
        <v>7390</v>
      </c>
      <c r="U36" s="647" t="n">
        <f aca="false">ROUNDUP(SUMIF(F$11:F$1918,S36,K$11:K$1916),0)</f>
        <v>0</v>
      </c>
    </row>
    <row r="37" s="583" customFormat="true" ht="13.5" hidden="false" customHeight="true" outlineLevel="0" collapsed="false">
      <c r="A37" s="669"/>
      <c r="B37" s="321"/>
      <c r="C37" s="322"/>
      <c r="D37" s="662"/>
      <c r="E37" s="652"/>
      <c r="F37" s="653" t="s">
        <v>7045</v>
      </c>
      <c r="G37" s="656" t="str">
        <f aca="false">IF(F37=0,0,VLOOKUP(F37,RelEquip!$A$8:$B$502,2,0))</f>
        <v>Rolo compactador de pneus autopropelido de 27 t - 85 kW</v>
      </c>
      <c r="H37" s="668" t="n">
        <v>1</v>
      </c>
      <c r="I37" s="652" t="n">
        <f aca="false">(E$12/D$12)*H37</f>
        <v>31.57</v>
      </c>
      <c r="J37" s="652" t="n">
        <f aca="false">D$11*220</f>
        <v>440</v>
      </c>
      <c r="K37" s="654" t="n">
        <f aca="false">I37/J37</f>
        <v>0.07</v>
      </c>
      <c r="L37" s="641" t="s">
        <v>6628</v>
      </c>
      <c r="M37" s="642" t="str">
        <f aca="false">IF(L37=0,0,VLOOKUP(L37,'CustoEquip '!A$2:B$486,2,0))</f>
        <v>Máquina de alívio de tensões em trilhos Rail Knocker 48 batidas/min</v>
      </c>
      <c r="N37" s="643" t="n">
        <f aca="false">ROUNDUP(SUMIF(F$11:F$87,L37,K$11:K$87),0)</f>
        <v>0</v>
      </c>
      <c r="O37" s="644" t="n">
        <f aca="false">IF(L37=0,0,VLOOKUP(L37,'CustoEquip '!A$2:H$487,5,0))</f>
        <v>2000</v>
      </c>
      <c r="P37" s="645"/>
      <c r="Q37" s="645" t="n">
        <f aca="false">IF(L37=0,0,VLOOKUP(L37,'CustoEquip '!A$2:H$487,7,0))</f>
        <v>0</v>
      </c>
      <c r="R37" s="645" t="n">
        <f aca="false">IF(L37=0,0,VLOOKUP(L37,'CustoEquip '!A$2:H$487,8,0))</f>
        <v>0</v>
      </c>
      <c r="S37" s="646" t="s">
        <v>7391</v>
      </c>
      <c r="T37" s="89" t="s">
        <v>7392</v>
      </c>
      <c r="U37" s="647" t="n">
        <f aca="false">ROUNDUP(SUMIF(F$11:F$1918,S37,K$11:K$1916),0)</f>
        <v>0</v>
      </c>
    </row>
    <row r="38" s="583" customFormat="true" ht="13.5" hidden="false" customHeight="true" outlineLevel="0" collapsed="false">
      <c r="A38" s="669"/>
      <c r="B38" s="321"/>
      <c r="C38" s="322"/>
      <c r="D38" s="662"/>
      <c r="E38" s="652"/>
      <c r="F38" s="653" t="s">
        <v>6944</v>
      </c>
      <c r="G38" s="656" t="str">
        <f aca="false">IF(F38=0,0,VLOOKUP(F38,RelEquip!$A$8:$B$502,2,0))</f>
        <v>Rolo compactador pé de carneiro vibratório autopropelido de 11,6 t - 82 kW</v>
      </c>
      <c r="H38" s="668" t="n">
        <v>1</v>
      </c>
      <c r="I38" s="652" t="n">
        <f aca="false">(E$12/D$12)*H38</f>
        <v>31.57</v>
      </c>
      <c r="J38" s="652" t="n">
        <f aca="false">D$11*220</f>
        <v>440</v>
      </c>
      <c r="K38" s="654" t="n">
        <f aca="false">I38/J38</f>
        <v>0.07</v>
      </c>
      <c r="L38" s="641" t="s">
        <v>6630</v>
      </c>
      <c r="M38" s="642" t="str">
        <f aca="false">IF(L38=0,0,VLOOKUP(L38,'CustoEquip '!A$2:B$486,2,0))</f>
        <v>Máquina liberadora de tensão para o processo de soldagem Rail Tensor THR 542</v>
      </c>
      <c r="N38" s="643" t="n">
        <f aca="false">ROUNDUP(SUMIF(F$11:F$87,L38,K$11:K$87),0)</f>
        <v>0</v>
      </c>
      <c r="O38" s="644" t="n">
        <f aca="false">IF(L38=0,0,VLOOKUP(L38,'CustoEquip '!A$2:H$487,5,0))</f>
        <v>2000</v>
      </c>
      <c r="P38" s="645"/>
      <c r="Q38" s="645" t="n">
        <f aca="false">IF(L38=0,0,VLOOKUP(L38,'CustoEquip '!A$2:H$487,7,0))</f>
        <v>0</v>
      </c>
      <c r="R38" s="645" t="n">
        <f aca="false">IF(L38=0,0,VLOOKUP(L38,'CustoEquip '!A$2:H$487,8,0))</f>
        <v>0</v>
      </c>
      <c r="S38" s="646" t="s">
        <v>7393</v>
      </c>
      <c r="T38" s="89" t="s">
        <v>7394</v>
      </c>
      <c r="U38" s="647" t="n">
        <f aca="false">ROUNDUP(SUMIF(F$11:F$1918,S38,K$11:K$1916),0)</f>
        <v>0</v>
      </c>
    </row>
    <row r="39" s="583" customFormat="true" ht="13.5" hidden="false" customHeight="true" outlineLevel="0" collapsed="false">
      <c r="A39" s="669"/>
      <c r="B39" s="321"/>
      <c r="C39" s="322"/>
      <c r="D39" s="662"/>
      <c r="E39" s="652"/>
      <c r="F39" s="653" t="s">
        <v>6781</v>
      </c>
      <c r="G39" s="656" t="str">
        <f aca="false">IF(F39=0,0,VLOOKUP(F39,RelEquip!$A$8:$B$502,2,0))</f>
        <v>Trator agrícola - 77 kW</v>
      </c>
      <c r="H39" s="668" t="n">
        <v>1</v>
      </c>
      <c r="I39" s="652" t="n">
        <f aca="false">(E$12/D$12)*H39</f>
        <v>31.57</v>
      </c>
      <c r="J39" s="652" t="n">
        <f aca="false">D$11*220</f>
        <v>440</v>
      </c>
      <c r="K39" s="654" t="n">
        <f aca="false">I39/J39</f>
        <v>0.07</v>
      </c>
      <c r="L39" s="641" t="s">
        <v>6632</v>
      </c>
      <c r="M39" s="642" t="str">
        <f aca="false">IF(L39=0,0,VLOOKUP(L39,'CustoEquip '!A$2:B$486,2,0))</f>
        <v>Pórtico metálico com talha com capacidade de 5 t</v>
      </c>
      <c r="N39" s="643" t="n">
        <f aca="false">ROUNDUP(SUMIF(F$11:F$87,L39,K$11:K$87),0)</f>
        <v>0</v>
      </c>
      <c r="O39" s="644" t="n">
        <f aca="false">IF(L39=0,0,VLOOKUP(L39,'CustoEquip '!A$2:H$487,5,0))</f>
        <v>2000</v>
      </c>
      <c r="P39" s="645"/>
      <c r="Q39" s="645" t="n">
        <f aca="false">IF(L39=0,0,VLOOKUP(L39,'CustoEquip '!A$2:H$487,7,0))</f>
        <v>0</v>
      </c>
      <c r="R39" s="645" t="n">
        <f aca="false">IF(L39=0,0,VLOOKUP(L39,'CustoEquip '!A$2:H$487,8,0))</f>
        <v>0</v>
      </c>
      <c r="S39" s="646" t="s">
        <v>7395</v>
      </c>
      <c r="T39" s="89" t="s">
        <v>7396</v>
      </c>
      <c r="U39" s="647" t="n">
        <f aca="false">ROUNDUP(SUMIF(F$11:F$1918,S39,K$11:K$1916),0)</f>
        <v>0</v>
      </c>
    </row>
    <row r="40" s="583" customFormat="true" ht="11.25" hidden="false" customHeight="false" outlineLevel="0" collapsed="false">
      <c r="A40" s="669"/>
      <c r="B40" s="321"/>
      <c r="C40" s="322"/>
      <c r="D40" s="662"/>
      <c r="E40" s="652"/>
      <c r="F40" s="653" t="s">
        <v>7371</v>
      </c>
      <c r="G40" s="670" t="str">
        <f aca="false">IF(F40=0,0,VLOOKUP(F40,'Mão de Obra'!A$5:G$114,2,0))</f>
        <v>Servente</v>
      </c>
      <c r="H40" s="668" t="n">
        <v>1</v>
      </c>
      <c r="I40" s="652" t="n">
        <f aca="false">(E$12/D$12)*H40</f>
        <v>31.57</v>
      </c>
      <c r="J40" s="652" t="n">
        <f aca="false">D$11*220</f>
        <v>440</v>
      </c>
      <c r="K40" s="654" t="n">
        <f aca="false">I40/J40</f>
        <v>0.07</v>
      </c>
      <c r="L40" s="641" t="s">
        <v>6634</v>
      </c>
      <c r="M40" s="642" t="str">
        <f aca="false">IF(L40=0,0,VLOOKUP(L40,'CustoEquip '!A$2:B$486,2,0))</f>
        <v>Macaco de protensão de fios com bomba de 5 CV</v>
      </c>
      <c r="N40" s="643" t="n">
        <f aca="false">ROUNDUP(SUMIF(F$11:F$87,L40,K$11:K$87),0)</f>
        <v>0</v>
      </c>
      <c r="O40" s="644" t="n">
        <f aca="false">IF(L40=0,0,VLOOKUP(L40,'CustoEquip '!A$2:H$487,5,0))</f>
        <v>2000</v>
      </c>
      <c r="P40" s="645"/>
      <c r="Q40" s="645" t="n">
        <f aca="false">IF(L40=0,0,VLOOKUP(L40,'CustoEquip '!A$2:H$487,7,0))</f>
        <v>0</v>
      </c>
      <c r="R40" s="645" t="n">
        <f aca="false">IF(L40=0,0,VLOOKUP(L40,'CustoEquip '!A$2:H$487,8,0))</f>
        <v>0</v>
      </c>
      <c r="S40" s="646" t="s">
        <v>7397</v>
      </c>
      <c r="T40" s="89" t="s">
        <v>7398</v>
      </c>
      <c r="U40" s="647" t="n">
        <f aca="false">ROUNDUP(SUMIF(F$11:F$1918,S40,K$11:K$1916),0)</f>
        <v>0</v>
      </c>
    </row>
    <row r="41" s="583" customFormat="true" ht="11.25" hidden="false" customHeight="false" outlineLevel="0" collapsed="false">
      <c r="A41" s="669"/>
      <c r="B41" s="321"/>
      <c r="C41" s="322"/>
      <c r="D41" s="662"/>
      <c r="E41" s="652"/>
      <c r="F41" s="653"/>
      <c r="G41" s="670"/>
      <c r="H41" s="668"/>
      <c r="I41" s="652"/>
      <c r="J41" s="652"/>
      <c r="K41" s="654"/>
      <c r="L41" s="641" t="s">
        <v>6636</v>
      </c>
      <c r="M41" s="642" t="str">
        <f aca="false">IF(L41=0,0,VLOOKUP(L41,'CustoEquip '!A$2:B$486,2,0))</f>
        <v>Máquina de aplicação e extração de grampo elástico tipo pandrol - 6,7 kW</v>
      </c>
      <c r="N41" s="643" t="n">
        <f aca="false">ROUNDUP(SUMIF(F$11:F$87,L41,K$11:K$87),0)</f>
        <v>0</v>
      </c>
      <c r="O41" s="644" t="n">
        <f aca="false">IF(L41=0,0,VLOOKUP(L41,'CustoEquip '!A$2:H$487,5,0))</f>
        <v>2000</v>
      </c>
      <c r="P41" s="645"/>
      <c r="Q41" s="645" t="n">
        <f aca="false">IF(L41=0,0,VLOOKUP(L41,'CustoEquip '!A$2:H$487,7,0))</f>
        <v>0</v>
      </c>
      <c r="R41" s="645" t="n">
        <f aca="false">IF(L41=0,0,VLOOKUP(L41,'CustoEquip '!A$2:H$487,8,0))</f>
        <v>0</v>
      </c>
      <c r="S41" s="646" t="s">
        <v>7399</v>
      </c>
      <c r="T41" s="89" t="s">
        <v>7400</v>
      </c>
      <c r="U41" s="647" t="n">
        <f aca="false">ROUNDUP(SUMIF(F$11:F$1918,S41,K$11:K$1916),0)</f>
        <v>0</v>
      </c>
    </row>
    <row r="42" s="583" customFormat="true" ht="33.75" hidden="false" customHeight="false" outlineLevel="0" collapsed="false">
      <c r="A42" s="669" t="n">
        <v>94273</v>
      </c>
      <c r="B42" s="321" t="s">
        <v>27011</v>
      </c>
      <c r="C42" s="322" t="s">
        <v>87</v>
      </c>
      <c r="D42" s="658" t="n">
        <v>1</v>
      </c>
      <c r="E42" s="652" t="n">
        <f aca="false">'PlanQuant(ok)'!D30</f>
        <v>2241.23</v>
      </c>
      <c r="F42" s="653" t="n">
        <v>88309</v>
      </c>
      <c r="G42" s="642" t="s">
        <v>27072</v>
      </c>
      <c r="H42" s="672" t="n">
        <v>0.394</v>
      </c>
      <c r="I42" s="652" t="n">
        <f aca="false">(E$12/D$12)*H42</f>
        <v>12.44</v>
      </c>
      <c r="J42" s="652" t="n">
        <v>660</v>
      </c>
      <c r="K42" s="654" t="n">
        <f aca="false">I42/J42</f>
        <v>0.02</v>
      </c>
      <c r="L42" s="641" t="s">
        <v>6638</v>
      </c>
      <c r="M42" s="642" t="str">
        <f aca="false">IF(L42=0,0,VLOOKUP(L42,'CustoEquip '!A$2:B$486,2,0))</f>
        <v>Britador de mandíbulas móvel, sem peneira, com capacidade de 140 m³/h - 170 kW</v>
      </c>
      <c r="N42" s="643" t="n">
        <f aca="false">ROUNDUP(SUMIF(F$11:F$87,L42,K$11:K$87),0)</f>
        <v>0</v>
      </c>
      <c r="O42" s="644" t="n">
        <f aca="false">IF(L42=0,0,VLOOKUP(L42,'CustoEquip '!A$2:H$487,5,0))</f>
        <v>2000</v>
      </c>
      <c r="P42" s="645"/>
      <c r="Q42" s="645" t="n">
        <f aca="false">IF(L42=0,0,VLOOKUP(L42,'CustoEquip '!A$2:H$487,7,0))</f>
        <v>0</v>
      </c>
      <c r="R42" s="645" t="n">
        <f aca="false">IF(L42=0,0,VLOOKUP(L42,'CustoEquip '!A$2:H$487,8,0))</f>
        <v>0</v>
      </c>
      <c r="S42" s="646"/>
      <c r="T42" s="89"/>
      <c r="U42" s="647"/>
    </row>
    <row r="43" s="583" customFormat="true" ht="11.25" hidden="false" customHeight="false" outlineLevel="0" collapsed="false">
      <c r="A43" s="669"/>
      <c r="B43" s="321"/>
      <c r="C43" s="322"/>
      <c r="D43" s="658"/>
      <c r="E43" s="652"/>
      <c r="F43" s="653" t="n">
        <v>88316</v>
      </c>
      <c r="G43" s="642" t="s">
        <v>27073</v>
      </c>
      <c r="H43" s="672" t="n">
        <v>0.394</v>
      </c>
      <c r="I43" s="652" t="n">
        <f aca="false">(E$12/D$12)*H43</f>
        <v>12.44</v>
      </c>
      <c r="J43" s="652" t="n">
        <f aca="false">D$11*220</f>
        <v>440</v>
      </c>
      <c r="K43" s="654" t="n">
        <f aca="false">I43/J43</f>
        <v>0.03</v>
      </c>
      <c r="L43" s="641" t="s">
        <v>6640</v>
      </c>
      <c r="M43" s="642" t="str">
        <f aca="false">IF(L43=0,0,VLOOKUP(L43,'CustoEquip '!A$2:B$486,2,0))</f>
        <v>Equipamento para selagem com material asfáltico rebocável - 35 kW</v>
      </c>
      <c r="N43" s="643" t="n">
        <f aca="false">ROUNDUP(SUMIF(F$11:F$87,L43,K$11:K$87),0)</f>
        <v>0</v>
      </c>
      <c r="O43" s="644" t="n">
        <f aca="false">IF(L43=0,0,VLOOKUP(L43,'CustoEquip '!A$2:H$487,5,0))</f>
        <v>2000</v>
      </c>
      <c r="P43" s="645"/>
      <c r="Q43" s="645" t="n">
        <f aca="false">IF(L43=0,0,VLOOKUP(L43,'CustoEquip '!A$2:H$487,7,0))</f>
        <v>0</v>
      </c>
      <c r="R43" s="645" t="n">
        <f aca="false">IF(L43=0,0,VLOOKUP(L43,'CustoEquip '!A$2:H$487,8,0))</f>
        <v>0</v>
      </c>
      <c r="S43" s="646"/>
      <c r="T43" s="89"/>
      <c r="U43" s="647"/>
    </row>
    <row r="44" s="583" customFormat="true" ht="11.25" hidden="false" customHeight="false" outlineLevel="0" collapsed="false">
      <c r="A44" s="669"/>
      <c r="B44" s="321"/>
      <c r="C44" s="322"/>
      <c r="D44" s="662"/>
      <c r="E44" s="652"/>
      <c r="F44" s="653"/>
      <c r="G44" s="642"/>
      <c r="H44" s="668"/>
      <c r="I44" s="652"/>
      <c r="J44" s="652"/>
      <c r="K44" s="654"/>
      <c r="L44" s="641" t="s">
        <v>6642</v>
      </c>
      <c r="M44" s="642" t="str">
        <f aca="false">IF(L44=0,0,VLOOKUP(L44,'CustoEquip '!A$2:B$486,2,0))</f>
        <v>Caldeira de asfalto rebocável com capacidade de 600 l</v>
      </c>
      <c r="N44" s="643" t="n">
        <f aca="false">ROUNDUP(SUMIF(F$11:F$87,L44,K$11:K$87),0)</f>
        <v>0</v>
      </c>
      <c r="O44" s="644" t="n">
        <f aca="false">IF(L44=0,0,VLOOKUP(L44,'CustoEquip '!A$2:H$487,5,0))</f>
        <v>2000</v>
      </c>
      <c r="P44" s="645"/>
      <c r="Q44" s="645" t="n">
        <f aca="false">IF(L44=0,0,VLOOKUP(L44,'CustoEquip '!A$2:H$487,7,0))</f>
        <v>0</v>
      </c>
      <c r="R44" s="645" t="n">
        <f aca="false">IF(L44=0,0,VLOOKUP(L44,'CustoEquip '!A$2:H$487,8,0))</f>
        <v>0</v>
      </c>
      <c r="S44" s="646" t="s">
        <v>7401</v>
      </c>
      <c r="T44" s="89" t="s">
        <v>7402</v>
      </c>
      <c r="U44" s="647" t="n">
        <f aca="false">ROUNDUP(SUMIF(F$11:F$1918,S44,K$11:K$1916),0)</f>
        <v>0</v>
      </c>
    </row>
    <row r="45" s="583" customFormat="true" ht="22.5" hidden="false" customHeight="false" outlineLevel="0" collapsed="false">
      <c r="A45" s="673" t="n">
        <v>4011228</v>
      </c>
      <c r="B45" s="335" t="s">
        <v>27074</v>
      </c>
      <c r="C45" s="336" t="s">
        <v>204</v>
      </c>
      <c r="D45" s="658" t="n">
        <v>150.88</v>
      </c>
      <c r="E45" s="652" t="n">
        <f aca="false">'PlanQuant(ok)'!D32</f>
        <v>4786.86</v>
      </c>
      <c r="F45" s="653" t="s">
        <v>7203</v>
      </c>
      <c r="G45" s="656" t="str">
        <f aca="false">IF(F45=0,0,VLOOKUP(F45,[62]RelEquip!$A$8:$B$502,2,0))</f>
        <v>Caminhão tanque com capacidade de 10.000 l - 188 kW</v>
      </c>
      <c r="H45" s="668" t="n">
        <v>1</v>
      </c>
      <c r="I45" s="652" t="n">
        <f aca="false">(E$12/D$12)*H45</f>
        <v>31.57</v>
      </c>
      <c r="J45" s="652" t="n">
        <f aca="false">D$11*220</f>
        <v>440</v>
      </c>
      <c r="K45" s="654" t="n">
        <f aca="false">I45/J45</f>
        <v>0.07</v>
      </c>
      <c r="L45" s="641" t="s">
        <v>6644</v>
      </c>
      <c r="M45" s="642" t="str">
        <f aca="false">IF(L45=0,0,VLOOKUP(L45,'CustoEquip '!A$2:B$486,2,0))</f>
        <v>Carregadeira de pneus com capacidade de 3,3 m³ - 213 kW com periculosidade</v>
      </c>
      <c r="N45" s="643" t="n">
        <f aca="false">ROUNDUP(SUMIF(F$11:F$87,L45,K$11:K$87),0)</f>
        <v>0</v>
      </c>
      <c r="O45" s="644" t="n">
        <f aca="false">IF(L45=0,0,VLOOKUP(L45,'CustoEquip '!A$2:H$487,5,0))</f>
        <v>2000</v>
      </c>
      <c r="P45" s="645"/>
      <c r="Q45" s="645" t="n">
        <f aca="false">IF(L45=0,0,VLOOKUP(L45,'CustoEquip '!A$2:H$487,7,0))</f>
        <v>0</v>
      </c>
      <c r="R45" s="645" t="n">
        <f aca="false">IF(L45=0,0,VLOOKUP(L45,'CustoEquip '!A$2:H$487,8,0))</f>
        <v>0</v>
      </c>
      <c r="S45" s="646" t="s">
        <v>7405</v>
      </c>
      <c r="T45" s="89" t="s">
        <v>7406</v>
      </c>
      <c r="U45" s="647" t="n">
        <f aca="false">ROUNDUP(SUMIF(F$11:F$1918,S45,K$11:K$1916),0)</f>
        <v>0</v>
      </c>
    </row>
    <row r="46" s="583" customFormat="true" ht="13.5" hidden="false" customHeight="true" outlineLevel="0" collapsed="false">
      <c r="A46" s="673"/>
      <c r="B46" s="335"/>
      <c r="C46" s="336"/>
      <c r="D46" s="662"/>
      <c r="E46" s="652"/>
      <c r="F46" s="653" t="s">
        <v>6698</v>
      </c>
      <c r="G46" s="656" t="str">
        <f aca="false">IF(F46=0,0,VLOOKUP(F46,[62]RelEquip!$A$8:$B$502,2,0))</f>
        <v>Grade de 24 discos rebocável de 24"</v>
      </c>
      <c r="H46" s="668" t="n">
        <v>1</v>
      </c>
      <c r="I46" s="652" t="n">
        <f aca="false">(E$12/D$12)*H46</f>
        <v>31.57</v>
      </c>
      <c r="J46" s="652" t="n">
        <f aca="false">D$11*220</f>
        <v>440</v>
      </c>
      <c r="K46" s="654" t="n">
        <f aca="false">I46/J46</f>
        <v>0.07</v>
      </c>
      <c r="L46" s="641" t="s">
        <v>6646</v>
      </c>
      <c r="M46" s="642" t="str">
        <f aca="false">IF(L46=0,0,VLOOKUP(L46,'CustoEquip '!A$2:B$486,2,0))</f>
        <v>Escavadeira hidráulica com martelo hidráulico de 1.700 kg - 103 kW com periculosidade</v>
      </c>
      <c r="N46" s="643" t="n">
        <f aca="false">ROUNDUP(SUMIF(F$11:F$87,L46,K$11:K$87),0)</f>
        <v>0</v>
      </c>
      <c r="O46" s="644" t="n">
        <f aca="false">IF(L46=0,0,VLOOKUP(L46,'CustoEquip '!A$2:H$487,5,0))</f>
        <v>2000</v>
      </c>
      <c r="P46" s="645"/>
      <c r="Q46" s="645" t="n">
        <f aca="false">IF(L46=0,0,VLOOKUP(L46,'CustoEquip '!A$2:H$487,7,0))</f>
        <v>0</v>
      </c>
      <c r="R46" s="645" t="n">
        <f aca="false">IF(L46=0,0,VLOOKUP(L46,'CustoEquip '!A$2:H$487,8,0))</f>
        <v>0</v>
      </c>
      <c r="S46" s="646" t="s">
        <v>7409</v>
      </c>
      <c r="T46" s="89" t="s">
        <v>7410</v>
      </c>
      <c r="U46" s="647" t="n">
        <f aca="false">ROUNDUP(SUMIF(F$11:F$1918,S46,K$11:K$1916),0)</f>
        <v>0</v>
      </c>
    </row>
    <row r="47" s="583" customFormat="true" ht="33.6" hidden="false" customHeight="true" outlineLevel="0" collapsed="false">
      <c r="A47" s="673"/>
      <c r="B47" s="335"/>
      <c r="C47" s="336"/>
      <c r="D47" s="662"/>
      <c r="E47" s="652"/>
      <c r="F47" s="653" t="s">
        <v>6709</v>
      </c>
      <c r="G47" s="656" t="str">
        <f aca="false">IF(F47=0,0,VLOOKUP(F47,[62]RelEquip!$A$8:$B$502,2,0))</f>
        <v>Motoniveladora - 93 kW</v>
      </c>
      <c r="H47" s="668" t="n">
        <v>1</v>
      </c>
      <c r="I47" s="652" t="n">
        <f aca="false">(E$12/D$12)*H47</f>
        <v>31.57</v>
      </c>
      <c r="J47" s="652" t="n">
        <f aca="false">D$11*220</f>
        <v>440</v>
      </c>
      <c r="K47" s="654" t="n">
        <f aca="false">I47/J47</f>
        <v>0.07</v>
      </c>
      <c r="L47" s="641" t="s">
        <v>6648</v>
      </c>
      <c r="M47" s="642" t="str">
        <f aca="false">IF(L47=0,0,VLOOKUP(L47,'CustoEquip '!A$2:B$486,2,0))</f>
        <v>Perfuratriz sobre esteiras - 145 kW com periculosidade</v>
      </c>
      <c r="N47" s="643" t="n">
        <f aca="false">ROUNDUP(SUMIF(F$11:F$87,L47,K$11:K$87),0)</f>
        <v>0</v>
      </c>
      <c r="O47" s="644" t="n">
        <f aca="false">IF(L47=0,0,VLOOKUP(L47,'CustoEquip '!A$2:H$487,5,0))</f>
        <v>2000</v>
      </c>
      <c r="P47" s="645"/>
      <c r="Q47" s="645" t="n">
        <f aca="false">IF(L47=0,0,VLOOKUP(L47,'CustoEquip '!A$2:H$487,7,0))</f>
        <v>0</v>
      </c>
      <c r="R47" s="645" t="n">
        <f aca="false">IF(L47=0,0,VLOOKUP(L47,'CustoEquip '!A$2:H$487,8,0))</f>
        <v>0</v>
      </c>
      <c r="S47" s="646" t="s">
        <v>7411</v>
      </c>
      <c r="T47" s="89" t="s">
        <v>7412</v>
      </c>
      <c r="U47" s="647" t="n">
        <f aca="false">ROUNDUP(SUMIF(F$11:F$1918,S47,K$11:K$1916),0)</f>
        <v>0</v>
      </c>
    </row>
    <row r="48" s="583" customFormat="true" ht="11.25" hidden="false" customHeight="false" outlineLevel="0" collapsed="false">
      <c r="A48" s="673"/>
      <c r="B48" s="335"/>
      <c r="C48" s="336"/>
      <c r="D48" s="662"/>
      <c r="E48" s="652"/>
      <c r="F48" s="653" t="s">
        <v>7045</v>
      </c>
      <c r="G48" s="656" t="str">
        <f aca="false">IF(F48=0,0,VLOOKUP(F48,[62]RelEquip!$A$8:$B$502,2,0))</f>
        <v>Rolo compactador de pneus autopropelido de 27 t - 85 kW</v>
      </c>
      <c r="H48" s="668" t="n">
        <v>1</v>
      </c>
      <c r="I48" s="652" t="n">
        <f aca="false">(E$12/D$12)*H48</f>
        <v>31.57</v>
      </c>
      <c r="J48" s="652" t="n">
        <f aca="false">D$11*220</f>
        <v>440</v>
      </c>
      <c r="K48" s="654" t="n">
        <f aca="false">I48/J48</f>
        <v>0.07</v>
      </c>
      <c r="L48" s="641" t="s">
        <v>6650</v>
      </c>
      <c r="M48" s="642" t="str">
        <f aca="false">IF(L48=0,0,VLOOKUP(L48,'CustoEquip '!A$2:B$486,2,0))</f>
        <v>Equipamento de corte a plasma CNC - 12.000 x 5.500 mm - 19,5 kW</v>
      </c>
      <c r="N48" s="643" t="n">
        <f aca="false">ROUNDUP(SUMIF(F$11:F$87,L48,K$11:K$87),0)</f>
        <v>0</v>
      </c>
      <c r="O48" s="644" t="n">
        <f aca="false">IF(L48=0,0,VLOOKUP(L48,'CustoEquip '!A$2:H$487,5,0))</f>
        <v>2000</v>
      </c>
      <c r="P48" s="645"/>
      <c r="Q48" s="645" t="n">
        <f aca="false">IF(L48=0,0,VLOOKUP(L48,'CustoEquip '!A$2:H$487,7,0))</f>
        <v>0</v>
      </c>
      <c r="R48" s="645" t="n">
        <f aca="false">IF(L48=0,0,VLOOKUP(L48,'CustoEquip '!A$2:H$487,8,0))</f>
        <v>0</v>
      </c>
      <c r="S48" s="646" t="s">
        <v>7413</v>
      </c>
      <c r="T48" s="89" t="s">
        <v>7414</v>
      </c>
      <c r="U48" s="647" t="n">
        <f aca="false">ROUNDUP(SUMIF(F$11:F$1918,S48,K$11:K$1916),0)</f>
        <v>1</v>
      </c>
    </row>
    <row r="49" s="583" customFormat="true" ht="22.5" hidden="false" customHeight="false" outlineLevel="0" collapsed="false">
      <c r="A49" s="673"/>
      <c r="B49" s="335"/>
      <c r="C49" s="336"/>
      <c r="D49" s="662"/>
      <c r="E49" s="652"/>
      <c r="F49" s="653" t="s">
        <v>6944</v>
      </c>
      <c r="G49" s="656" t="str">
        <f aca="false">IF(F49=0,0,VLOOKUP(F49,[62]RelEquip!$A$8:$B$502,2,0))</f>
        <v>Rolo compactador pé de carneiro vibratório autopropelido de 11,6 t - 82 kW</v>
      </c>
      <c r="H49" s="668" t="n">
        <v>1</v>
      </c>
      <c r="I49" s="652" t="n">
        <f aca="false">(E$12/D$12)*H49</f>
        <v>31.57</v>
      </c>
      <c r="J49" s="652" t="n">
        <f aca="false">D$11*220</f>
        <v>440</v>
      </c>
      <c r="K49" s="654" t="n">
        <f aca="false">I49/J49</f>
        <v>0.07</v>
      </c>
      <c r="L49" s="641" t="s">
        <v>6652</v>
      </c>
      <c r="M49" s="642" t="str">
        <f aca="false">IF(L49=0,0,VLOOKUP(L49,'CustoEquip '!A$2:B$486,2,0))</f>
        <v>Equipamento de solda MIG automática com acessórios - 14,6 kVA</v>
      </c>
      <c r="N49" s="643" t="n">
        <f aca="false">ROUNDUP(SUMIF(F$11:F$87,L49,K$11:K$87),0)</f>
        <v>0</v>
      </c>
      <c r="O49" s="644" t="n">
        <f aca="false">IF(L49=0,0,VLOOKUP(L49,'CustoEquip '!A$2:H$487,5,0))</f>
        <v>2000</v>
      </c>
      <c r="P49" s="645"/>
      <c r="Q49" s="645" t="n">
        <f aca="false">IF(L49=0,0,VLOOKUP(L49,'CustoEquip '!A$2:H$487,7,0))</f>
        <v>0</v>
      </c>
      <c r="R49" s="645" t="n">
        <f aca="false">IF(L49=0,0,VLOOKUP(L49,'CustoEquip '!A$2:H$487,8,0))</f>
        <v>0</v>
      </c>
      <c r="S49" s="646" t="s">
        <v>7417</v>
      </c>
      <c r="T49" s="89" t="s">
        <v>7418</v>
      </c>
      <c r="U49" s="647" t="n">
        <f aca="false">ROUNDUP(SUMIF(F$11:F$1918,S49,K$11:K$1916),0)</f>
        <v>0</v>
      </c>
    </row>
    <row r="50" s="583" customFormat="true" ht="11.25" hidden="false" customHeight="false" outlineLevel="0" collapsed="false">
      <c r="A50" s="673"/>
      <c r="B50" s="335"/>
      <c r="C50" s="336"/>
      <c r="D50" s="662"/>
      <c r="E50" s="652"/>
      <c r="F50" s="653" t="s">
        <v>6781</v>
      </c>
      <c r="G50" s="656" t="str">
        <f aca="false">IF(F50=0,0,VLOOKUP(F50,[62]RelEquip!$A$8:$B$502,2,0))</f>
        <v>Trator agrícola - 77 kW</v>
      </c>
      <c r="H50" s="668" t="n">
        <v>1</v>
      </c>
      <c r="I50" s="652" t="n">
        <f aca="false">(E$12/D$12)*H50</f>
        <v>31.57</v>
      </c>
      <c r="J50" s="652" t="n">
        <f aca="false">D$11*220</f>
        <v>440</v>
      </c>
      <c r="K50" s="654" t="n">
        <f aca="false">I50/J50</f>
        <v>0.07</v>
      </c>
      <c r="L50" s="641" t="s">
        <v>6654</v>
      </c>
      <c r="M50" s="642" t="str">
        <f aca="false">IF(L50=0,0,VLOOKUP(L50,'CustoEquip '!A$2:B$486,2,0))</f>
        <v>Máquina retificadora de solda elétrica 425 A - 18,7 kW</v>
      </c>
      <c r="N50" s="643" t="n">
        <f aca="false">ROUNDUP(SUMIF(F$11:F$87,L50,K$11:K$87),0)</f>
        <v>0</v>
      </c>
      <c r="O50" s="644" t="n">
        <f aca="false">IF(L50=0,0,VLOOKUP(L50,'CustoEquip '!A$2:H$487,5,0))</f>
        <v>2000</v>
      </c>
      <c r="P50" s="645"/>
      <c r="Q50" s="645" t="n">
        <f aca="false">IF(L50=0,0,VLOOKUP(L50,'CustoEquip '!A$2:H$487,7,0))</f>
        <v>0</v>
      </c>
      <c r="R50" s="645" t="n">
        <f aca="false">IF(L50=0,0,VLOOKUP(L50,'CustoEquip '!A$2:H$487,8,0))</f>
        <v>0</v>
      </c>
      <c r="S50" s="646" t="s">
        <v>7421</v>
      </c>
      <c r="T50" s="89" t="s">
        <v>7420</v>
      </c>
      <c r="U50" s="647" t="n">
        <f aca="false">ROUNDUP(SUMIF(F$11:F$1918,S50,K$11:K$1916),0)</f>
        <v>0</v>
      </c>
    </row>
    <row r="51" s="583" customFormat="true" ht="11.25" hidden="false" customHeight="false" outlineLevel="0" collapsed="false">
      <c r="A51" s="673"/>
      <c r="B51" s="335"/>
      <c r="C51" s="336"/>
      <c r="D51" s="662"/>
      <c r="E51" s="652"/>
      <c r="F51" s="653" t="s">
        <v>7371</v>
      </c>
      <c r="G51" s="670" t="str">
        <f aca="false">IF(F51=0,0,VLOOKUP(F51,'[62]Mão de Obra'!A$5:G$114,2,0))</f>
        <v>Servente</v>
      </c>
      <c r="H51" s="668" t="n">
        <v>1</v>
      </c>
      <c r="I51" s="652" t="n">
        <f aca="false">(E$12/D$12)*H51</f>
        <v>31.57</v>
      </c>
      <c r="J51" s="652" t="n">
        <f aca="false">D$11*220</f>
        <v>440</v>
      </c>
      <c r="K51" s="654" t="n">
        <f aca="false">I51/J51</f>
        <v>0.07</v>
      </c>
      <c r="L51" s="641" t="s">
        <v>6656</v>
      </c>
      <c r="M51" s="642" t="str">
        <f aca="false">IF(L51=0,0,VLOOKUP(L51,'CustoEquip '!A$2:B$486,2,0))</f>
        <v>Martelete perfurador/rompedor a ar comprimido de 25 kg para rocha com insalubridade</v>
      </c>
      <c r="N51" s="643" t="n">
        <f aca="false">ROUNDUP(SUMIF(F$11:F$87,L51,K$11:K$87),0)</f>
        <v>0</v>
      </c>
      <c r="O51" s="644" t="n">
        <f aca="false">IF(L51=0,0,VLOOKUP(L51,'CustoEquip '!A$2:H$487,5,0))</f>
        <v>2000</v>
      </c>
      <c r="P51" s="645"/>
      <c r="Q51" s="645" t="n">
        <f aca="false">IF(L51=0,0,VLOOKUP(L51,'CustoEquip '!A$2:H$487,7,0))</f>
        <v>0</v>
      </c>
      <c r="R51" s="645" t="n">
        <f aca="false">IF(L51=0,0,VLOOKUP(L51,'CustoEquip '!A$2:H$487,8,0))</f>
        <v>0</v>
      </c>
      <c r="S51" s="646" t="s">
        <v>7423</v>
      </c>
      <c r="T51" s="89" t="s">
        <v>7424</v>
      </c>
      <c r="U51" s="647" t="n">
        <f aca="false">ROUNDUP(SUMIF(F$11:F$1918,S51,K$11:K$1916),0)</f>
        <v>0</v>
      </c>
    </row>
    <row r="52" s="583" customFormat="true" ht="11.25" hidden="false" customHeight="false" outlineLevel="0" collapsed="false">
      <c r="A52" s="673"/>
      <c r="B52" s="335"/>
      <c r="C52" s="336"/>
      <c r="D52" s="662"/>
      <c r="E52" s="652"/>
      <c r="F52" s="653"/>
      <c r="G52" s="642"/>
      <c r="H52" s="668"/>
      <c r="I52" s="652"/>
      <c r="J52" s="652"/>
      <c r="K52" s="654"/>
      <c r="L52" s="641" t="s">
        <v>6658</v>
      </c>
      <c r="M52" s="642" t="str">
        <f aca="false">IF(L52=0,0,VLOOKUP(L52,'CustoEquip '!A$2:B$486,2,0))</f>
        <v>Jumbo eletro-hidráulico com 3 braços - 233 kW com periculosidade</v>
      </c>
      <c r="N52" s="643" t="n">
        <f aca="false">ROUNDUP(SUMIF(F$11:F$87,L52,K$11:K$87),0)</f>
        <v>0</v>
      </c>
      <c r="O52" s="644" t="n">
        <f aca="false">IF(L52=0,0,VLOOKUP(L52,'CustoEquip '!A$2:H$487,5,0))</f>
        <v>2000</v>
      </c>
      <c r="P52" s="645"/>
      <c r="Q52" s="645" t="n">
        <f aca="false">IF(L52=0,0,VLOOKUP(L52,'CustoEquip '!A$2:H$487,7,0))</f>
        <v>0</v>
      </c>
      <c r="R52" s="645" t="n">
        <f aca="false">IF(L52=0,0,VLOOKUP(L52,'CustoEquip '!A$2:H$487,8,0))</f>
        <v>0</v>
      </c>
      <c r="S52" s="646" t="s">
        <v>7425</v>
      </c>
      <c r="T52" s="89" t="s">
        <v>7426</v>
      </c>
      <c r="U52" s="647" t="n">
        <f aca="false">ROUNDUP(SUMIF(F$11:F$1918,S52,K$11:K$1916),0)</f>
        <v>0</v>
      </c>
    </row>
    <row r="53" s="583" customFormat="true" ht="11.25" hidden="false" customHeight="false" outlineLevel="0" collapsed="false">
      <c r="A53" s="673" t="n">
        <v>5914389</v>
      </c>
      <c r="B53" s="335" t="s">
        <v>5831</v>
      </c>
      <c r="C53" s="336" t="s">
        <v>27010</v>
      </c>
      <c r="D53" s="658" t="n">
        <v>373.5</v>
      </c>
      <c r="E53" s="652" t="n">
        <f aca="false">'PlanQuant(ok)'!D33</f>
        <v>92482.14</v>
      </c>
      <c r="F53" s="653" t="s">
        <v>7213</v>
      </c>
      <c r="G53" s="656" t="str">
        <f aca="false">IF(F53=0,0,VLOOKUP(F53,[62]RelEquip!$A$8:$B$502,2,0))</f>
        <v>Caminhão basculante com capacidade de 10 m³ - 188 kW</v>
      </c>
      <c r="H53" s="672" t="n">
        <v>1</v>
      </c>
      <c r="I53" s="652" t="n">
        <f aca="false">(E$12/D$12)*H53</f>
        <v>31.57</v>
      </c>
      <c r="J53" s="652" t="n">
        <f aca="false">D$11*220</f>
        <v>440</v>
      </c>
      <c r="K53" s="654" t="n">
        <f aca="false">I53/J53</f>
        <v>0.07</v>
      </c>
      <c r="L53" s="641" t="s">
        <v>6660</v>
      </c>
      <c r="M53" s="642" t="str">
        <f aca="false">IF(L53=0,0,VLOOKUP(L53,'CustoEquip '!A$2:B$486,2,0))</f>
        <v>Fonte de plasma para corte manual - 65A - 15 kW</v>
      </c>
      <c r="N53" s="643" t="n">
        <f aca="false">ROUNDUP(SUMIF(F$11:F$87,L53,K$11:K$87),0)</f>
        <v>0</v>
      </c>
      <c r="O53" s="644" t="n">
        <f aca="false">IF(L53=0,0,VLOOKUP(L53,'CustoEquip '!A$2:H$487,5,0))</f>
        <v>2000</v>
      </c>
      <c r="P53" s="645"/>
      <c r="Q53" s="645" t="n">
        <f aca="false">IF(L53=0,0,VLOOKUP(L53,'CustoEquip '!A$2:H$487,7,0))</f>
        <v>0</v>
      </c>
      <c r="R53" s="645" t="n">
        <f aca="false">IF(L53=0,0,VLOOKUP(L53,'CustoEquip '!A$2:H$487,8,0))</f>
        <v>0</v>
      </c>
      <c r="S53" s="646" t="s">
        <v>7427</v>
      </c>
      <c r="T53" s="89" t="s">
        <v>7428</v>
      </c>
      <c r="U53" s="647" t="n">
        <f aca="false">ROUNDUP(SUMIF(F$11:F$1918,S53,K$11:K$1916),0)</f>
        <v>0</v>
      </c>
    </row>
    <row r="54" s="583" customFormat="true" ht="11.25" hidden="false" customHeight="false" outlineLevel="0" collapsed="false">
      <c r="A54" s="669"/>
      <c r="B54" s="321"/>
      <c r="C54" s="322"/>
      <c r="D54" s="662"/>
      <c r="E54" s="652"/>
      <c r="F54" s="653"/>
      <c r="G54" s="642"/>
      <c r="H54" s="668"/>
      <c r="I54" s="652"/>
      <c r="J54" s="652"/>
      <c r="K54" s="654"/>
      <c r="L54" s="641" t="s">
        <v>6662</v>
      </c>
      <c r="M54" s="642" t="str">
        <f aca="false">IF(L54=0,0,VLOOKUP(L54,'CustoEquip '!A$2:B$486,2,0))</f>
        <v>Serra de esquadria com braço telescópico - D = 10" - 1,8 kW</v>
      </c>
      <c r="N54" s="643" t="n">
        <f aca="false">ROUNDUP(SUMIF(F$11:F$87,L54,K$11:K$87),0)</f>
        <v>0</v>
      </c>
      <c r="O54" s="644" t="n">
        <f aca="false">IF(L54=0,0,VLOOKUP(L54,'CustoEquip '!A$2:H$487,5,0))</f>
        <v>2000</v>
      </c>
      <c r="P54" s="645"/>
      <c r="Q54" s="645" t="n">
        <f aca="false">IF(L54=0,0,VLOOKUP(L54,'CustoEquip '!A$2:H$487,7,0))</f>
        <v>0</v>
      </c>
      <c r="R54" s="645" t="n">
        <f aca="false">IF(L54=0,0,VLOOKUP(L54,'CustoEquip '!A$2:H$487,8,0))</f>
        <v>0</v>
      </c>
      <c r="S54" s="646" t="s">
        <v>7429</v>
      </c>
      <c r="T54" s="89" t="s">
        <v>7430</v>
      </c>
      <c r="U54" s="647" t="n">
        <f aca="false">ROUNDUP(SUMIF(F$11:F$1918,S54,K$11:K$1916),0)</f>
        <v>0</v>
      </c>
    </row>
    <row r="55" s="583" customFormat="true" ht="11.25" hidden="false" customHeight="false" outlineLevel="0" collapsed="false">
      <c r="A55" s="669" t="n">
        <v>4011276</v>
      </c>
      <c r="B55" s="321" t="s">
        <v>4332</v>
      </c>
      <c r="C55" s="322" t="s">
        <v>204</v>
      </c>
      <c r="D55" s="658" t="n">
        <v>113.18</v>
      </c>
      <c r="E55" s="652" t="n">
        <f aca="false">'PlanQuant(ok)'!D34</f>
        <v>4786.87</v>
      </c>
      <c r="F55" s="653" t="s">
        <v>7203</v>
      </c>
      <c r="G55" s="656" t="str">
        <f aca="false">IF(F55=0,0,VLOOKUP(F55,RelEquip!$A$8:$B$502,2,0))</f>
        <v>Caminhão tanque com capacidade de 10.000 l - 188 kW</v>
      </c>
      <c r="H55" s="668" t="n">
        <v>1</v>
      </c>
      <c r="I55" s="652" t="n">
        <f aca="false">(E$12/D$12)*H55</f>
        <v>31.57</v>
      </c>
      <c r="J55" s="652" t="n">
        <f aca="false">D$11*220</f>
        <v>440</v>
      </c>
      <c r="K55" s="654" t="n">
        <f aca="false">I55/J55</f>
        <v>0.07</v>
      </c>
      <c r="L55" s="641" t="s">
        <v>6664</v>
      </c>
      <c r="M55" s="642" t="str">
        <f aca="false">IF(L55=0,0,VLOOKUP(L55,'CustoEquip '!A$2:B$486,2,0))</f>
        <v>Rebordeadeira diâmetro máximo 3m - 4,85 kW</v>
      </c>
      <c r="N55" s="643" t="n">
        <f aca="false">ROUNDUP(SUMIF(F$11:F$87,L55,K$11:K$87),0)</f>
        <v>0</v>
      </c>
      <c r="O55" s="644" t="n">
        <f aca="false">IF(L55=0,0,VLOOKUP(L55,'CustoEquip '!A$2:H$487,5,0))</f>
        <v>2000</v>
      </c>
      <c r="P55" s="645"/>
      <c r="Q55" s="645" t="n">
        <f aca="false">IF(L55=0,0,VLOOKUP(L55,'CustoEquip '!A$2:H$487,7,0))</f>
        <v>0</v>
      </c>
      <c r="R55" s="645" t="n">
        <f aca="false">IF(L55=0,0,VLOOKUP(L55,'CustoEquip '!A$2:H$487,8,0))</f>
        <v>0</v>
      </c>
      <c r="S55" s="646" t="s">
        <v>7431</v>
      </c>
      <c r="T55" s="89" t="s">
        <v>7432</v>
      </c>
      <c r="U55" s="647" t="n">
        <f aca="false">ROUNDUP(SUMIF(F$11:F$1918,S55,K$11:K$1916),0)</f>
        <v>0</v>
      </c>
    </row>
    <row r="56" s="583" customFormat="true" ht="11.25" hidden="false" customHeight="false" outlineLevel="0" collapsed="false">
      <c r="A56" s="669"/>
      <c r="B56" s="321"/>
      <c r="C56" s="322"/>
      <c r="D56" s="662"/>
      <c r="E56" s="652"/>
      <c r="F56" s="653" t="s">
        <v>6689</v>
      </c>
      <c r="G56" s="656" t="str">
        <f aca="false">IF(F56=0,0,VLOOKUP(F56,RelEquip!$A$8:$B$502,2,0))</f>
        <v>Distribuidor de agregados autopropelido - 130 kW</v>
      </c>
      <c r="H56" s="668" t="n">
        <v>1</v>
      </c>
      <c r="I56" s="652" t="n">
        <f aca="false">(E$12/D$12)*H56</f>
        <v>31.57</v>
      </c>
      <c r="J56" s="652" t="n">
        <f aca="false">D$11*220</f>
        <v>440</v>
      </c>
      <c r="K56" s="654" t="n">
        <f aca="false">I56/J56</f>
        <v>0.07</v>
      </c>
      <c r="L56" s="641" t="s">
        <v>6666</v>
      </c>
      <c r="M56" s="642" t="str">
        <f aca="false">IF(L56=0,0,VLOOKUP(L56,'CustoEquip '!A$2:B$486,2,0))</f>
        <v>Dobradeira viradeira manual comprimento máximo de dobra de até 2.000 mm</v>
      </c>
      <c r="N56" s="643" t="n">
        <f aca="false">ROUNDUP(SUMIF(F$11:F$87,L56,K$11:K$87),0)</f>
        <v>0</v>
      </c>
      <c r="O56" s="644" t="n">
        <f aca="false">IF(L56=0,0,VLOOKUP(L56,'CustoEquip '!A$2:H$487,5,0))</f>
        <v>2000</v>
      </c>
      <c r="P56" s="645"/>
      <c r="Q56" s="645" t="n">
        <f aca="false">IF(L56=0,0,VLOOKUP(L56,'CustoEquip '!A$2:H$487,7,0))</f>
        <v>0</v>
      </c>
      <c r="R56" s="645" t="n">
        <f aca="false">IF(L56=0,0,VLOOKUP(L56,'CustoEquip '!A$2:H$487,8,0))</f>
        <v>0</v>
      </c>
      <c r="S56" s="646" t="s">
        <v>7433</v>
      </c>
      <c r="T56" s="89" t="s">
        <v>7434</v>
      </c>
      <c r="U56" s="647" t="n">
        <f aca="false">ROUNDUP(SUMIF(F$11:F$1918,S56,K$11:K$1916),0)</f>
        <v>0</v>
      </c>
    </row>
    <row r="57" s="583" customFormat="true" ht="11.25" hidden="false" customHeight="false" outlineLevel="0" collapsed="false">
      <c r="A57" s="669"/>
      <c r="B57" s="321"/>
      <c r="C57" s="322"/>
      <c r="D57" s="662"/>
      <c r="E57" s="652"/>
      <c r="F57" s="653" t="s">
        <v>7045</v>
      </c>
      <c r="G57" s="656" t="str">
        <f aca="false">IF(F57=0,0,VLOOKUP(F57,RelEquip!$A$8:$B$502,2,0))</f>
        <v>Rolo compactador de pneus autopropelido de 27 t - 85 kW</v>
      </c>
      <c r="H57" s="668" t="n">
        <v>1</v>
      </c>
      <c r="I57" s="652" t="n">
        <f aca="false">(E$12/D$12)*H57</f>
        <v>31.57</v>
      </c>
      <c r="J57" s="652" t="n">
        <f aca="false">D$11*220</f>
        <v>440</v>
      </c>
      <c r="K57" s="654" t="n">
        <f aca="false">I57/J57</f>
        <v>0.07</v>
      </c>
      <c r="L57" s="641" t="s">
        <v>6668</v>
      </c>
      <c r="M57" s="642" t="str">
        <f aca="false">IF(L57=0,0,VLOOKUP(L57,'CustoEquip '!A$2:B$486,2,0))</f>
        <v>Fonte de plasma para corte manual - 45A - 10 kW</v>
      </c>
      <c r="N57" s="643" t="n">
        <f aca="false">ROUNDUP(SUMIF(F$11:F$87,L57,K$11:K$87),0)</f>
        <v>0</v>
      </c>
      <c r="O57" s="644" t="n">
        <f aca="false">IF(L57=0,0,VLOOKUP(L57,'CustoEquip '!A$2:H$487,5,0))</f>
        <v>2000</v>
      </c>
      <c r="P57" s="645"/>
      <c r="Q57" s="645" t="n">
        <f aca="false">IF(L57=0,0,VLOOKUP(L57,'CustoEquip '!A$2:H$487,7,0))</f>
        <v>0</v>
      </c>
      <c r="R57" s="645" t="n">
        <f aca="false">IF(L57=0,0,VLOOKUP(L57,'CustoEquip '!A$2:H$487,8,0))</f>
        <v>0</v>
      </c>
      <c r="S57" s="646" t="s">
        <v>7435</v>
      </c>
      <c r="T57" s="89" t="s">
        <v>7436</v>
      </c>
      <c r="U57" s="647" t="n">
        <f aca="false">ROUNDUP(SUMIF(F$11:F$1918,S57,K$11:K$1916),0)</f>
        <v>0</v>
      </c>
    </row>
    <row r="58" s="583" customFormat="true" ht="11.25" hidden="false" customHeight="false" outlineLevel="0" collapsed="false">
      <c r="A58" s="669"/>
      <c r="B58" s="321"/>
      <c r="C58" s="322"/>
      <c r="D58" s="662"/>
      <c r="E58" s="652"/>
      <c r="F58" s="653" t="s">
        <v>6721</v>
      </c>
      <c r="G58" s="656" t="str">
        <f aca="false">IF(F58=0,0,VLOOKUP(F58,RelEquip!$A$8:$B$502,2,0))</f>
        <v>Rolo compactador liso autopropelido vibratório de 11 t - 97 kW</v>
      </c>
      <c r="H58" s="668" t="n">
        <v>1</v>
      </c>
      <c r="I58" s="652" t="n">
        <f aca="false">(E$12/D$12)*H58</f>
        <v>31.57</v>
      </c>
      <c r="J58" s="652" t="n">
        <f aca="false">D$11*220</f>
        <v>440</v>
      </c>
      <c r="K58" s="654" t="n">
        <f aca="false">I58/J58</f>
        <v>0.07</v>
      </c>
      <c r="L58" s="641" t="s">
        <v>6670</v>
      </c>
      <c r="M58" s="642" t="str">
        <f aca="false">IF(L58=0,0,VLOOKUP(L58,'CustoEquip '!A$2:B$486,2,0))</f>
        <v>Vagão gôndola com capacidade de 100 t</v>
      </c>
      <c r="N58" s="643" t="n">
        <f aca="false">ROUNDUP(SUMIF(F$11:F$87,L58,K$11:K$87),0)</f>
        <v>0</v>
      </c>
      <c r="O58" s="644" t="n">
        <f aca="false">IF(L58=0,0,VLOOKUP(L58,'CustoEquip '!A$2:H$487,5,0))</f>
        <v>2000</v>
      </c>
      <c r="P58" s="645"/>
      <c r="Q58" s="645" t="n">
        <f aca="false">IF(L58=0,0,VLOOKUP(L58,'CustoEquip '!A$2:H$487,7,0))</f>
        <v>0.1</v>
      </c>
      <c r="R58" s="645" t="str">
        <f aca="false">IF(L58=0,0,VLOOKUP(L58,'CustoEquip '!A$2:H$487,8,0))</f>
        <v>E9743</v>
      </c>
      <c r="S58" s="646" t="s">
        <v>7437</v>
      </c>
      <c r="T58" s="89" t="s">
        <v>7454</v>
      </c>
      <c r="U58" s="647" t="n">
        <f aca="false">ROUNDUP(SUMIF(F$11:F$1918,S58,K$11:K$1916),0)</f>
        <v>0</v>
      </c>
    </row>
    <row r="59" s="583" customFormat="true" ht="11.25" hidden="false" customHeight="false" outlineLevel="0" collapsed="false">
      <c r="A59" s="669"/>
      <c r="B59" s="321"/>
      <c r="C59" s="322"/>
      <c r="D59" s="662"/>
      <c r="E59" s="652"/>
      <c r="F59" s="653" t="s">
        <v>7371</v>
      </c>
      <c r="G59" s="670" t="str">
        <f aca="false">IF(F59=0,0,VLOOKUP(F59,'Mão de Obra'!A$5:G$114,2,0))</f>
        <v>Servente</v>
      </c>
      <c r="H59" s="668" t="n">
        <v>1</v>
      </c>
      <c r="I59" s="652" t="n">
        <f aca="false">(E$12/D$12)*H59</f>
        <v>31.57</v>
      </c>
      <c r="J59" s="652" t="n">
        <f aca="false">D$11*220</f>
        <v>440</v>
      </c>
      <c r="K59" s="654" t="n">
        <f aca="false">I59/J59</f>
        <v>0.07</v>
      </c>
      <c r="L59" s="641" t="s">
        <v>6672</v>
      </c>
      <c r="M59" s="642" t="str">
        <f aca="false">IF(L59=0,0,VLOOKUP(L59,'CustoEquip '!A$2:B$486,2,0))</f>
        <v>Ventilador axial para ventilação forçada - 30 kW</v>
      </c>
      <c r="N59" s="643" t="n">
        <f aca="false">ROUNDUP(SUMIF(F$11:F$87,L59,K$11:K$87),0)</f>
        <v>0</v>
      </c>
      <c r="O59" s="644" t="n">
        <f aca="false">IF(L59=0,0,VLOOKUP(L59,'CustoEquip '!A$2:H$487,5,0))</f>
        <v>2000</v>
      </c>
      <c r="P59" s="645"/>
      <c r="Q59" s="645" t="n">
        <f aca="false">IF(L59=0,0,VLOOKUP(L59,'CustoEquip '!A$2:H$487,7,0))</f>
        <v>0</v>
      </c>
      <c r="R59" s="645" t="n">
        <f aca="false">IF(L59=0,0,VLOOKUP(L59,'CustoEquip '!A$2:H$487,8,0))</f>
        <v>0</v>
      </c>
      <c r="S59" s="646" t="s">
        <v>7439</v>
      </c>
      <c r="T59" s="89" t="s">
        <v>7440</v>
      </c>
      <c r="U59" s="647" t="n">
        <f aca="false">ROUNDUP(SUMIF(F$11:F$1918,S59,K$11:K$1916),0)</f>
        <v>0</v>
      </c>
    </row>
    <row r="60" s="583" customFormat="true" ht="11.25" hidden="false" customHeight="false" outlineLevel="0" collapsed="false">
      <c r="A60" s="669"/>
      <c r="B60" s="321"/>
      <c r="C60" s="322"/>
      <c r="D60" s="662"/>
      <c r="E60" s="652"/>
      <c r="F60" s="653"/>
      <c r="G60" s="642"/>
      <c r="H60" s="668"/>
      <c r="I60" s="652"/>
      <c r="J60" s="652"/>
      <c r="K60" s="654"/>
      <c r="L60" s="661" t="s">
        <v>6674</v>
      </c>
      <c r="M60" s="642" t="str">
        <f aca="false">IF(L60=0,0,VLOOKUP(L60,'CustoEquip '!A$2:B$486,2,0))</f>
        <v>Bate-estaca de gravidade para 3,5 a 4,0 t - 119 kW</v>
      </c>
      <c r="N60" s="643" t="n">
        <f aca="false">ROUNDUP(SUMIF(F$11:F$87,L60,K$11:K$87),0)</f>
        <v>0</v>
      </c>
      <c r="O60" s="644" t="n">
        <f aca="false">IF(L60=0,0,VLOOKUP(L60,'CustoEquip '!A$2:H$487,5,0))</f>
        <v>2000</v>
      </c>
      <c r="P60" s="645"/>
      <c r="Q60" s="645" t="n">
        <f aca="false">IF(L60=0,0,VLOOKUP(L60,'CustoEquip '!A$2:H$487,7,0))</f>
        <v>1</v>
      </c>
      <c r="R60" s="645" t="str">
        <f aca="false">IF(L60=0,0,VLOOKUP(L60,'CustoEquip '!A$2:H$487,8,0))</f>
        <v>E9686</v>
      </c>
      <c r="S60" s="646" t="s">
        <v>7441</v>
      </c>
      <c r="T60" s="89" t="s">
        <v>7442</v>
      </c>
      <c r="U60" s="647" t="n">
        <f aca="false">ROUNDUP(SUMIF(F$11:F$1918,S60,K$11:K$1916),0)</f>
        <v>0</v>
      </c>
    </row>
    <row r="61" s="583" customFormat="true" ht="11.25" hidden="false" customHeight="false" outlineLevel="0" collapsed="false">
      <c r="A61" s="669" t="n">
        <v>5914389</v>
      </c>
      <c r="B61" s="321" t="s">
        <v>5831</v>
      </c>
      <c r="C61" s="322" t="s">
        <v>27010</v>
      </c>
      <c r="D61" s="658" t="n">
        <v>373.5</v>
      </c>
      <c r="E61" s="652" t="n">
        <f aca="false">'PlanQuant(ok)'!D35</f>
        <v>135061.54</v>
      </c>
      <c r="F61" s="653" t="s">
        <v>7213</v>
      </c>
      <c r="G61" s="656" t="str">
        <f aca="false">IF(F61=0,0,VLOOKUP(F61,RelEquip!$A$8:$B$502,2,0))</f>
        <v>Caminhão basculante com capacidade de 10 m³ - 188 kW</v>
      </c>
      <c r="H61" s="672" t="n">
        <v>1</v>
      </c>
      <c r="I61" s="652" t="n">
        <f aca="false">(E$12/D$12)*H61</f>
        <v>31.57</v>
      </c>
      <c r="J61" s="652" t="n">
        <f aca="false">D$11*220</f>
        <v>440</v>
      </c>
      <c r="K61" s="654" t="n">
        <f aca="false">I61/J61</f>
        <v>0.07</v>
      </c>
      <c r="L61" s="661" t="s">
        <v>6676</v>
      </c>
      <c r="M61" s="642" t="str">
        <f aca="false">IF(L61=0,0,VLOOKUP(L61,'CustoEquip '!A$2:B$486,2,0))</f>
        <v>Guilhotina hidráulica 16 x 6.100 mm - 40 CV</v>
      </c>
      <c r="N61" s="643" t="n">
        <f aca="false">ROUNDUP(SUMIF(F$11:F$87,L61,K$11:K$87),0)</f>
        <v>0</v>
      </c>
      <c r="O61" s="644" t="n">
        <f aca="false">IF(L61=0,0,VLOOKUP(L61,'CustoEquip '!A$2:H$487,5,0))</f>
        <v>2000</v>
      </c>
      <c r="P61" s="645"/>
      <c r="Q61" s="645" t="n">
        <f aca="false">IF(L61=0,0,VLOOKUP(L61,'CustoEquip '!A$2:H$487,7,0))</f>
        <v>0</v>
      </c>
      <c r="R61" s="645" t="n">
        <f aca="false">IF(L61=0,0,VLOOKUP(L61,'CustoEquip '!A$2:H$487,8,0))</f>
        <v>0</v>
      </c>
      <c r="S61" s="646" t="s">
        <v>7443</v>
      </c>
      <c r="T61" s="89" t="s">
        <v>7444</v>
      </c>
      <c r="U61" s="647" t="n">
        <f aca="false">ROUNDUP(SUMIF(F$11:F$1918,S61,K$11:K$1916),0)</f>
        <v>0</v>
      </c>
      <c r="V61" s="89"/>
      <c r="W61" s="89"/>
      <c r="X61" s="89"/>
    </row>
    <row r="62" s="583" customFormat="true" ht="11.25" hidden="false" customHeight="false" outlineLevel="0" collapsed="false">
      <c r="A62" s="669"/>
      <c r="B62" s="321"/>
      <c r="C62" s="322"/>
      <c r="D62" s="662"/>
      <c r="E62" s="652"/>
      <c r="F62" s="653"/>
      <c r="G62" s="642"/>
      <c r="H62" s="668"/>
      <c r="I62" s="652"/>
      <c r="J62" s="652"/>
      <c r="K62" s="654"/>
      <c r="L62" s="661" t="s">
        <v>6678</v>
      </c>
      <c r="M62" s="642" t="str">
        <f aca="false">IF(L62=0,0,VLOOKUP(L62,'CustoEquip '!A$2:B$486,2,0))</f>
        <v>Prensa dobradeira capacidade 320 t - comprimento até 3.100 mm - 30 kW</v>
      </c>
      <c r="N62" s="643" t="n">
        <f aca="false">ROUNDUP(SUMIF(F$11:F$87,L62,K$11:K$87),0)</f>
        <v>0</v>
      </c>
      <c r="O62" s="644" t="n">
        <f aca="false">IF(L62=0,0,VLOOKUP(L62,'CustoEquip '!A$2:H$487,5,0))</f>
        <v>2000</v>
      </c>
      <c r="P62" s="645"/>
      <c r="Q62" s="645" t="n">
        <f aca="false">IF(L62=0,0,VLOOKUP(L62,'CustoEquip '!A$2:H$487,7,0))</f>
        <v>0</v>
      </c>
      <c r="R62" s="645" t="n">
        <f aca="false">IF(L62=0,0,VLOOKUP(L62,'CustoEquip '!A$2:H$487,8,0))</f>
        <v>0</v>
      </c>
      <c r="S62" s="646" t="s">
        <v>7445</v>
      </c>
      <c r="T62" s="89" t="s">
        <v>7446</v>
      </c>
      <c r="U62" s="647" t="n">
        <f aca="false">ROUNDUP(SUMIF(F$11:F$1918,S62,K$11:K$1916),0)</f>
        <v>0</v>
      </c>
      <c r="V62" s="89"/>
      <c r="W62" s="89"/>
      <c r="X62" s="89"/>
    </row>
    <row r="63" s="583" customFormat="true" ht="22.5" hidden="false" customHeight="false" outlineLevel="0" collapsed="false">
      <c r="A63" s="669" t="n">
        <v>4011351</v>
      </c>
      <c r="B63" s="321" t="s">
        <v>4378</v>
      </c>
      <c r="C63" s="322" t="s">
        <v>1443</v>
      </c>
      <c r="D63" s="658" t="n">
        <v>1125</v>
      </c>
      <c r="E63" s="652" t="n">
        <f aca="false">'PlanQuant(ok)'!D36</f>
        <v>40917.68</v>
      </c>
      <c r="F63" s="653" t="s">
        <v>7194</v>
      </c>
      <c r="G63" s="656" t="str">
        <f aca="false">IF(F63=0,0,VLOOKUP(F63,RelEquip!$A$8:$B$502,2,0))</f>
        <v>Caminhão tanque distribuidor de asfalto com capacidade de 6.000 l - 7 kW/136 kW</v>
      </c>
      <c r="H63" s="668" t="n">
        <v>1</v>
      </c>
      <c r="I63" s="652" t="n">
        <f aca="false">(E$12/D$12)*H63</f>
        <v>31.57</v>
      </c>
      <c r="J63" s="652" t="n">
        <f aca="false">D$11*220</f>
        <v>440</v>
      </c>
      <c r="K63" s="654" t="n">
        <f aca="false">I63/J63</f>
        <v>0.07</v>
      </c>
      <c r="L63" s="661" t="s">
        <v>6680</v>
      </c>
      <c r="M63" s="642" t="str">
        <f aca="false">IF(L63=0,0,VLOOKUP(L63,'CustoEquip '!A$2:B$486,2,0))</f>
        <v>Computador, plotter de recorte e software</v>
      </c>
      <c r="N63" s="643" t="n">
        <f aca="false">ROUNDUP(SUMIF(F$11:F$87,L63,K$11:K$87),0)</f>
        <v>0</v>
      </c>
      <c r="O63" s="644" t="n">
        <f aca="false">IF(L63=0,0,VLOOKUP(L63,'CustoEquip '!A$2:H$487,5,0))</f>
        <v>2000</v>
      </c>
      <c r="P63" s="645"/>
      <c r="Q63" s="645" t="n">
        <f aca="false">IF(L63=0,0,VLOOKUP(L63,'CustoEquip '!A$2:H$487,7,0))</f>
        <v>0</v>
      </c>
      <c r="R63" s="645" t="n">
        <f aca="false">IF(L63=0,0,VLOOKUP(L63,'CustoEquip '!A$2:H$487,8,0))</f>
        <v>0</v>
      </c>
      <c r="S63" s="646" t="s">
        <v>7447</v>
      </c>
      <c r="T63" s="89" t="s">
        <v>7448</v>
      </c>
      <c r="U63" s="647" t="n">
        <f aca="false">ROUNDUP(SUMIF(F$11:F$1918,S63,K$11:K$1916),0)</f>
        <v>0</v>
      </c>
      <c r="V63" s="89"/>
      <c r="W63" s="89"/>
      <c r="X63" s="89"/>
    </row>
    <row r="64" s="583" customFormat="true" ht="11.25" hidden="false" customHeight="false" outlineLevel="0" collapsed="false">
      <c r="A64" s="669"/>
      <c r="B64" s="321"/>
      <c r="C64" s="322"/>
      <c r="D64" s="662"/>
      <c r="E64" s="652"/>
      <c r="F64" s="653" t="s">
        <v>6755</v>
      </c>
      <c r="G64" s="656" t="str">
        <f aca="false">IF(F64=0,0,VLOOKUP(F64,RelEquip!$A$8:$B$502,2,0))</f>
        <v>Tanque de estocagem de asfalto com capacidade de 30.000 l</v>
      </c>
      <c r="H64" s="668" t="n">
        <v>2</v>
      </c>
      <c r="I64" s="652" t="n">
        <f aca="false">(E$12/D$12)*H64</f>
        <v>63.15</v>
      </c>
      <c r="J64" s="652" t="n">
        <f aca="false">D$11*220</f>
        <v>440</v>
      </c>
      <c r="K64" s="654" t="n">
        <f aca="false">I64/J64</f>
        <v>0.14</v>
      </c>
      <c r="L64" s="661" t="s">
        <v>6682</v>
      </c>
      <c r="M64" s="642" t="str">
        <f aca="false">IF(L64=0,0,VLOOKUP(L64,'CustoEquip '!A$2:B$486,2,0))</f>
        <v>Ventilador centrífugo baixa pressão com capacidade de 58 m³/min - 3,68 kW</v>
      </c>
      <c r="N64" s="643" t="n">
        <f aca="false">ROUNDUP(SUMIF(F$11:F$87,L64,K$11:K$87),0)</f>
        <v>0</v>
      </c>
      <c r="O64" s="644" t="n">
        <f aca="false">IF(L64=0,0,VLOOKUP(L64,'CustoEquip '!A$2:H$487,5,0))</f>
        <v>2000</v>
      </c>
      <c r="P64" s="645"/>
      <c r="Q64" s="645" t="n">
        <f aca="false">IF(L64=0,0,VLOOKUP(L64,'CustoEquip '!A$2:H$487,7,0))</f>
        <v>0</v>
      </c>
      <c r="R64" s="645" t="n">
        <f aca="false">IF(L64=0,0,VLOOKUP(L64,'CustoEquip '!A$2:H$487,8,0))</f>
        <v>0</v>
      </c>
      <c r="S64" s="646" t="s">
        <v>7449</v>
      </c>
      <c r="T64" s="89" t="s">
        <v>7450</v>
      </c>
      <c r="U64" s="647" t="n">
        <f aca="false">ROUNDUP(SUMIF(F$11:F$1918,S64,K$11:K$1916),0)</f>
        <v>0</v>
      </c>
      <c r="V64" s="89"/>
      <c r="W64" s="89"/>
      <c r="X64" s="89"/>
    </row>
    <row r="65" s="583" customFormat="true" ht="11.25" hidden="false" customHeight="false" outlineLevel="0" collapsed="false">
      <c r="A65" s="669"/>
      <c r="B65" s="321"/>
      <c r="C65" s="322"/>
      <c r="D65" s="662"/>
      <c r="E65" s="652"/>
      <c r="F65" s="653" t="s">
        <v>7371</v>
      </c>
      <c r="G65" s="670" t="str">
        <f aca="false">IF(F65=0,0,VLOOKUP(F65,'Mão de Obra'!A$5:G$114,2,0))</f>
        <v>Servente</v>
      </c>
      <c r="H65" s="668" t="n">
        <v>2</v>
      </c>
      <c r="I65" s="652" t="n">
        <f aca="false">(E$12/D$12)*H65</f>
        <v>63.15</v>
      </c>
      <c r="J65" s="652" t="n">
        <f aca="false">D$11*220</f>
        <v>440</v>
      </c>
      <c r="K65" s="654" t="n">
        <f aca="false">I65/J65</f>
        <v>0.14</v>
      </c>
      <c r="L65" s="661" t="s">
        <v>6684</v>
      </c>
      <c r="M65" s="674" t="str">
        <f aca="false">IF(L65=0,0,VLOOKUP(L65,'CustoEquip '!A$2:B$486,2,0))</f>
        <v>Carregadeira de pneus com capacidade de 3,3 m³ - 213 kW</v>
      </c>
      <c r="N65" s="643" t="n">
        <f aca="false">ROUNDUP(SUMIF(F$11:F$87,L65,K$11:K$87),0)</f>
        <v>0</v>
      </c>
      <c r="O65" s="644" t="n">
        <f aca="false">IF(L65=0,0,VLOOKUP(L65,'CustoEquip '!A$2:H$487,5,0))</f>
        <v>2000</v>
      </c>
      <c r="P65" s="645"/>
      <c r="Q65" s="645" t="n">
        <f aca="false">IF(L65=0,0,VLOOKUP(L65,'CustoEquip '!A$2:H$487,7,0))</f>
        <v>0.5</v>
      </c>
      <c r="R65" s="645" t="str">
        <f aca="false">IF(L65=0,0,VLOOKUP(L65,'CustoEquip '!A$2:H$487,8,0))</f>
        <v>E9665</v>
      </c>
      <c r="S65" s="646" t="s">
        <v>7451</v>
      </c>
      <c r="T65" s="89" t="s">
        <v>7452</v>
      </c>
      <c r="U65" s="647" t="n">
        <f aca="false">ROUNDUP(SUMIF(F$11:F$1918,S65,K$11:K$1916),0)</f>
        <v>0</v>
      </c>
      <c r="V65" s="89"/>
      <c r="W65" s="89"/>
      <c r="X65" s="89"/>
    </row>
    <row r="66" s="583" customFormat="true" ht="11.25" hidden="false" customHeight="false" outlineLevel="0" collapsed="false">
      <c r="A66" s="669"/>
      <c r="B66" s="321"/>
      <c r="C66" s="322"/>
      <c r="D66" s="662"/>
      <c r="E66" s="652"/>
      <c r="F66" s="653"/>
      <c r="G66" s="642"/>
      <c r="H66" s="668"/>
      <c r="I66" s="652"/>
      <c r="J66" s="652"/>
      <c r="K66" s="654"/>
      <c r="L66" s="661" t="s">
        <v>6576</v>
      </c>
      <c r="M66" s="642" t="str">
        <f aca="false">IF(L66=0,0,VLOOKUP(L66,'CustoEquip '!A$2:B$486,2,0))</f>
        <v>Veículo leve - 53 kW</v>
      </c>
      <c r="N66" s="643" t="n">
        <f aca="false">ROUNDUP(SUMIF(F$11:F$87,L66,K$11:K$87),0)</f>
        <v>0</v>
      </c>
      <c r="O66" s="644" t="n">
        <f aca="false">IF(L66=0,0,VLOOKUP(L66,'CustoEquip '!A$2:H$487,5,0))</f>
        <v>2000</v>
      </c>
      <c r="P66" s="645"/>
      <c r="Q66" s="645" t="n">
        <f aca="false">IF(L66=0,0,VLOOKUP(L66,'CustoEquip '!A$2:H$487,7,0))</f>
        <v>1</v>
      </c>
      <c r="R66" s="645" t="str">
        <f aca="false">IF(L66=0,0,VLOOKUP(L66,'CustoEquip '!A$2:H$487,8,0))</f>
        <v>E9512</v>
      </c>
      <c r="S66" s="646" t="s">
        <v>7455</v>
      </c>
      <c r="T66" s="89" t="s">
        <v>7456</v>
      </c>
      <c r="U66" s="647" t="n">
        <f aca="false">ROUNDUP(SUMIF(F$11:F$1918,S66,K$11:K$1916),0)</f>
        <v>0</v>
      </c>
      <c r="V66" s="89"/>
      <c r="W66" s="89"/>
      <c r="X66" s="89"/>
    </row>
    <row r="67" s="583" customFormat="true" ht="22.5" hidden="false" customHeight="false" outlineLevel="0" collapsed="false">
      <c r="A67" s="675" t="n">
        <v>4011353</v>
      </c>
      <c r="B67" s="676" t="s">
        <v>27075</v>
      </c>
      <c r="C67" s="677" t="s">
        <v>1443</v>
      </c>
      <c r="D67" s="658" t="n">
        <v>1500</v>
      </c>
      <c r="E67" s="652" t="n">
        <f aca="false">'PlanQuant(ok)'!D37</f>
        <v>40917.68</v>
      </c>
      <c r="F67" s="653" t="s">
        <v>7194</v>
      </c>
      <c r="G67" s="656" t="str">
        <f aca="false">IF(F67=0,0,VLOOKUP(F67,RelEquip!$A$8:$B$502,2,0))</f>
        <v>Caminhão tanque distribuidor de asfalto com capacidade de 6.000 l - 7 kW/136 kW</v>
      </c>
      <c r="H67" s="668" t="n">
        <v>1</v>
      </c>
      <c r="I67" s="652" t="n">
        <f aca="false">(E$12/D$12)*H67</f>
        <v>31.57</v>
      </c>
      <c r="J67" s="652" t="n">
        <f aca="false">D$11*220</f>
        <v>440</v>
      </c>
      <c r="K67" s="654" t="n">
        <f aca="false">I67/J67</f>
        <v>0.07</v>
      </c>
      <c r="L67" s="661" t="s">
        <v>6687</v>
      </c>
      <c r="M67" s="642" t="str">
        <f aca="false">IF(L67=0,0,VLOOKUP(L67,'CustoEquip '!A$2:B$486,2,0))</f>
        <v>Compressor de ar portátil de 340 PCM - 81 kW</v>
      </c>
      <c r="N67" s="643" t="n">
        <f aca="false">ROUNDUP(SUMIF(F$11:F$87,L67,K$11:K$87),0)</f>
        <v>0</v>
      </c>
      <c r="O67" s="644" t="n">
        <f aca="false">IF(L67=0,0,VLOOKUP(L67,'CustoEquip '!A$2:H$487,5,0))</f>
        <v>2000</v>
      </c>
      <c r="P67" s="645"/>
      <c r="Q67" s="645" t="n">
        <f aca="false">IF(L67=0,0,VLOOKUP(L67,'CustoEquip '!A$2:H$487,7,0))</f>
        <v>0</v>
      </c>
      <c r="R67" s="645" t="n">
        <f aca="false">IF(L67=0,0,VLOOKUP(L67,'CustoEquip '!A$2:H$487,8,0))</f>
        <v>0</v>
      </c>
      <c r="S67" s="646" t="s">
        <v>7457</v>
      </c>
      <c r="T67" s="89" t="s">
        <v>7458</v>
      </c>
      <c r="U67" s="647" t="n">
        <f aca="false">ROUNDUP(SUMIF(F$11:F$1918,S67,K$11:K$1916),0)</f>
        <v>0</v>
      </c>
      <c r="V67" s="89"/>
      <c r="W67" s="89"/>
      <c r="X67" s="89"/>
    </row>
    <row r="68" s="583" customFormat="true" ht="11.25" hidden="false" customHeight="false" outlineLevel="0" collapsed="false">
      <c r="A68" s="675"/>
      <c r="B68" s="676"/>
      <c r="C68" s="677"/>
      <c r="D68" s="662"/>
      <c r="E68" s="652"/>
      <c r="F68" s="653" t="s">
        <v>6755</v>
      </c>
      <c r="G68" s="656" t="str">
        <f aca="false">IF(F68=0,0,VLOOKUP(F68,RelEquip!$A$8:$B$502,2,0))</f>
        <v>Tanque de estocagem de asfalto com capacidade de 30.000 l</v>
      </c>
      <c r="H68" s="668" t="n">
        <v>2</v>
      </c>
      <c r="I68" s="652" t="n">
        <f aca="false">(E$12/D$12)*H68</f>
        <v>63.15</v>
      </c>
      <c r="J68" s="652" t="n">
        <f aca="false">D$11*220</f>
        <v>440</v>
      </c>
      <c r="K68" s="654" t="n">
        <f aca="false">I68/J68</f>
        <v>0.14</v>
      </c>
      <c r="L68" s="661" t="s">
        <v>6689</v>
      </c>
      <c r="M68" s="674" t="str">
        <f aca="false">IF(L68=0,0,VLOOKUP(L68,'CustoEquip '!A$2:B$486,2,0))</f>
        <v>Distribuidor de agregados autopropelido - 130 kW</v>
      </c>
      <c r="N68" s="643" t="n">
        <f aca="false">ROUNDUP(SUMIF(F$11:F$87,L68,K$11:K$87),0)</f>
        <v>1</v>
      </c>
      <c r="O68" s="644" t="n">
        <f aca="false">IF(L68=0,0,VLOOKUP(L68,'CustoEquip '!A$2:H$487,5,0))</f>
        <v>2000</v>
      </c>
      <c r="P68" s="645"/>
      <c r="Q68" s="645" t="n">
        <f aca="false">IF(L68=0,0,VLOOKUP(L68,'CustoEquip '!A$2:H$487,7,0))</f>
        <v>0.5</v>
      </c>
      <c r="R68" s="645" t="str">
        <f aca="false">IF(L68=0,0,VLOOKUP(L68,'CustoEquip '!A$2:H$487,8,0))</f>
        <v>E9665</v>
      </c>
      <c r="S68" s="646" t="s">
        <v>7459</v>
      </c>
      <c r="T68" s="89" t="s">
        <v>7460</v>
      </c>
      <c r="U68" s="647" t="n">
        <f aca="false">ROUNDUP(SUMIF(F$11:F$1918,S68,K$11:K$1916),0)</f>
        <v>0</v>
      </c>
      <c r="V68" s="89"/>
      <c r="W68" s="89"/>
      <c r="X68" s="89"/>
    </row>
    <row r="69" s="583" customFormat="true" ht="11.25" hidden="false" customHeight="false" outlineLevel="0" collapsed="false">
      <c r="A69" s="675"/>
      <c r="B69" s="676"/>
      <c r="C69" s="677"/>
      <c r="D69" s="662"/>
      <c r="E69" s="652"/>
      <c r="F69" s="653" t="s">
        <v>7371</v>
      </c>
      <c r="G69" s="670" t="str">
        <f aca="false">IF(F69=0,0,VLOOKUP(F69,'Mão de Obra'!A$5:G$114,2,0))</f>
        <v>Servente</v>
      </c>
      <c r="H69" s="668" t="n">
        <v>2</v>
      </c>
      <c r="I69" s="652" t="n">
        <f aca="false">(E$12/D$12)*H69</f>
        <v>63.15</v>
      </c>
      <c r="J69" s="652" t="n">
        <f aca="false">D$11*220</f>
        <v>440</v>
      </c>
      <c r="K69" s="654" t="n">
        <f aca="false">I69/J69</f>
        <v>0.14</v>
      </c>
      <c r="L69" s="661" t="s">
        <v>6691</v>
      </c>
      <c r="M69" s="642" t="str">
        <f aca="false">IF(L69=0,0,VLOOKUP(L69,'CustoEquip '!A$2:B$486,2,0))</f>
        <v>Escavadeira hidráulica sobre esteira com caçamba com capacidade de 1,5 m³ - 110 kW</v>
      </c>
      <c r="N69" s="643" t="n">
        <f aca="false">ROUNDUP(SUMIF(F$11:F$87,L69,K$11:K$87),0)</f>
        <v>0</v>
      </c>
      <c r="O69" s="644" t="n">
        <f aca="false">IF(L69=0,0,VLOOKUP(L69,'CustoEquip '!A$2:H$487,5,0))</f>
        <v>2000</v>
      </c>
      <c r="P69" s="645"/>
      <c r="Q69" s="645" t="n">
        <f aca="false">IF(L69=0,0,VLOOKUP(L69,'CustoEquip '!A$2:H$487,7,0))</f>
        <v>1</v>
      </c>
      <c r="R69" s="645" t="str">
        <f aca="false">IF(L69=0,0,VLOOKUP(L69,'CustoEquip '!A$2:H$487,8,0))</f>
        <v>E9665</v>
      </c>
      <c r="S69" s="646" t="s">
        <v>7463</v>
      </c>
      <c r="T69" s="89" t="s">
        <v>7464</v>
      </c>
      <c r="U69" s="647" t="n">
        <f aca="false">ROUNDUP(SUMIF(F$11:F$1918,S69,K$11:K$1916),0)</f>
        <v>0</v>
      </c>
      <c r="V69" s="89"/>
      <c r="W69" s="89"/>
      <c r="X69" s="89"/>
    </row>
    <row r="70" s="583" customFormat="true" ht="11.25" hidden="false" customHeight="false" outlineLevel="0" collapsed="false">
      <c r="A70" s="678"/>
      <c r="B70" s="679"/>
      <c r="C70" s="680"/>
      <c r="D70" s="662"/>
      <c r="E70" s="652"/>
      <c r="F70" s="653"/>
      <c r="G70" s="642"/>
      <c r="H70" s="668"/>
      <c r="I70" s="652"/>
      <c r="J70" s="652"/>
      <c r="K70" s="654"/>
      <c r="L70" s="661" t="s">
        <v>6693</v>
      </c>
      <c r="M70" s="642" t="str">
        <f aca="false">IF(L70=0,0,VLOOKUP(L70,'CustoEquip '!A$2:B$486,2,0))</f>
        <v>Perfuratriz hidráulica sobre esteiras - 300 kW</v>
      </c>
      <c r="N70" s="643" t="n">
        <f aca="false">ROUNDUP(SUMIF(F$11:F$87,L70,K$11:K$87),0)</f>
        <v>0</v>
      </c>
      <c r="O70" s="644" t="n">
        <f aca="false">IF(L70=0,0,VLOOKUP(L70,'CustoEquip '!A$2:H$487,5,0))</f>
        <v>2000</v>
      </c>
      <c r="P70" s="645"/>
      <c r="Q70" s="645" t="n">
        <f aca="false">IF(L70=0,0,VLOOKUP(L70,'CustoEquip '!A$2:H$487,7,0))</f>
        <v>1</v>
      </c>
      <c r="R70" s="645" t="str">
        <f aca="false">IF(L70=0,0,VLOOKUP(L70,'CustoEquip '!A$2:H$487,8,0))</f>
        <v>E9018</v>
      </c>
      <c r="S70" s="646" t="s">
        <v>7465</v>
      </c>
      <c r="T70" s="89" t="s">
        <v>7466</v>
      </c>
      <c r="U70" s="647" t="n">
        <f aca="false">ROUNDUP(SUMIF(F$11:F$1918,S70,K$11:K$1916),0)</f>
        <v>0</v>
      </c>
      <c r="V70" s="89"/>
      <c r="W70" s="89"/>
      <c r="X70" s="89"/>
    </row>
    <row r="71" s="583" customFormat="true" ht="11.25" hidden="false" customHeight="false" outlineLevel="0" collapsed="false">
      <c r="A71" s="681" t="n">
        <v>4011463</v>
      </c>
      <c r="B71" s="341" t="s">
        <v>27014</v>
      </c>
      <c r="C71" s="334" t="s">
        <v>4274</v>
      </c>
      <c r="D71" s="658" t="n">
        <v>99.6</v>
      </c>
      <c r="E71" s="652" t="n">
        <f aca="false">'PlanQuant(ok)'!D38</f>
        <v>4910.11</v>
      </c>
      <c r="F71" s="653" t="s">
        <v>7045</v>
      </c>
      <c r="G71" s="656" t="str">
        <f aca="false">IF(F71=0,0,VLOOKUP(F71,RelEquip!$A$8:$B$502,2,0))</f>
        <v>Rolo compactador de pneus autopropelido de 27 t - 85 kW</v>
      </c>
      <c r="H71" s="668" t="n">
        <v>1</v>
      </c>
      <c r="I71" s="652" t="n">
        <f aca="false">(E$12/D$12)*H71</f>
        <v>31.57</v>
      </c>
      <c r="J71" s="652" t="n">
        <f aca="false">D$11*220</f>
        <v>440</v>
      </c>
      <c r="K71" s="654" t="n">
        <f aca="false">I71/J71</f>
        <v>0.07</v>
      </c>
      <c r="L71" s="661" t="s">
        <v>6696</v>
      </c>
      <c r="M71" s="642" t="str">
        <f aca="false">IF(L71=0,0,VLOOKUP(L71,'CustoEquip '!A$2:B$486,2,0))</f>
        <v>Compressor de ar portátil de 912 PCM - 242 kW</v>
      </c>
      <c r="N71" s="643" t="n">
        <f aca="false">ROUNDUP(SUMIF(F$11:F$87,L71,K$11:K$87),0)</f>
        <v>0</v>
      </c>
      <c r="O71" s="644" t="n">
        <f aca="false">IF(L71=0,0,VLOOKUP(L71,'CustoEquip '!A$2:H$487,5,0))</f>
        <v>2000</v>
      </c>
      <c r="P71" s="645"/>
      <c r="Q71" s="645" t="n">
        <f aca="false">IF(L71=0,0,VLOOKUP(L71,'CustoEquip '!A$2:H$487,7,0))</f>
        <v>0</v>
      </c>
      <c r="R71" s="645" t="n">
        <f aca="false">IF(L71=0,0,VLOOKUP(L71,'CustoEquip '!A$2:H$487,8,0))</f>
        <v>0</v>
      </c>
      <c r="S71" s="646" t="s">
        <v>7467</v>
      </c>
      <c r="T71" s="89" t="s">
        <v>7468</v>
      </c>
      <c r="U71" s="647" t="n">
        <f aca="false">ROUNDUP(SUMIF(F$11:F$1918,S71,K$11:K$1916),0)</f>
        <v>0</v>
      </c>
      <c r="V71" s="89"/>
      <c r="W71" s="89"/>
      <c r="X71" s="89"/>
    </row>
    <row r="72" s="583" customFormat="true" ht="22.5" hidden="false" customHeight="false" outlineLevel="0" collapsed="false">
      <c r="A72" s="682"/>
      <c r="B72" s="341"/>
      <c r="C72" s="334"/>
      <c r="D72" s="662"/>
      <c r="E72" s="683"/>
      <c r="F72" s="653" t="s">
        <v>27076</v>
      </c>
      <c r="G72" s="656" t="s">
        <v>27077</v>
      </c>
      <c r="H72" s="668" t="n">
        <v>1</v>
      </c>
      <c r="I72" s="652" t="n">
        <f aca="false">(E$12/D$12)*H72</f>
        <v>31.57</v>
      </c>
      <c r="J72" s="652" t="n">
        <f aca="false">D$11*220</f>
        <v>440</v>
      </c>
      <c r="K72" s="654" t="n">
        <f aca="false">I72/J72</f>
        <v>0.07</v>
      </c>
      <c r="L72" s="661" t="s">
        <v>6698</v>
      </c>
      <c r="M72" s="674" t="str">
        <f aca="false">IF(L72=0,0,VLOOKUP(L72,'CustoEquip '!A$2:B$486,2,0))</f>
        <v>Grade de 24 discos rebocável de 24"</v>
      </c>
      <c r="N72" s="643" t="n">
        <f aca="false">ROUNDUP(SUMIF(F$11:F$87,L72,K$11:K$87),0)</f>
        <v>1</v>
      </c>
      <c r="O72" s="644" t="n">
        <f aca="false">IF(L72=0,0,VLOOKUP(L72,'CustoEquip '!A$2:H$487,5,0))</f>
        <v>2000</v>
      </c>
      <c r="P72" s="645"/>
      <c r="Q72" s="645" t="n">
        <f aca="false">IF(L72=0,0,VLOOKUP(L72,'CustoEquip '!A$2:H$487,7,0))</f>
        <v>0</v>
      </c>
      <c r="R72" s="645" t="n">
        <f aca="false">IF(L72=0,0,VLOOKUP(L72,'CustoEquip '!A$2:H$487,8,0))</f>
        <v>0</v>
      </c>
      <c r="S72" s="646" t="s">
        <v>7469</v>
      </c>
      <c r="T72" s="89" t="s">
        <v>7470</v>
      </c>
      <c r="U72" s="647" t="n">
        <f aca="false">ROUNDUP(SUMIF(F$11:F$1918,S72,K$11:K$1916),0)</f>
        <v>0</v>
      </c>
      <c r="V72" s="89"/>
      <c r="W72" s="89"/>
      <c r="X72" s="89"/>
    </row>
    <row r="73" s="583" customFormat="true" ht="11.25" hidden="false" customHeight="false" outlineLevel="0" collapsed="false">
      <c r="A73" s="682"/>
      <c r="B73" s="341"/>
      <c r="C73" s="334"/>
      <c r="D73" s="662"/>
      <c r="E73" s="652"/>
      <c r="F73" s="653" t="s">
        <v>6741</v>
      </c>
      <c r="G73" s="656" t="str">
        <f aca="false">IF(F73=0,0,VLOOKUP(F73,RelEquip!$A$8:$B$502,2,0))</f>
        <v>Vibroacabadora de asfalto sobre esteiras - 82 kW</v>
      </c>
      <c r="H73" s="668" t="n">
        <v>1</v>
      </c>
      <c r="I73" s="652" t="n">
        <f aca="false">(E$12/D$12)*H73</f>
        <v>31.57</v>
      </c>
      <c r="J73" s="652" t="n">
        <f aca="false">D$11*220</f>
        <v>440</v>
      </c>
      <c r="K73" s="654" t="n">
        <f aca="false">I73/J73</f>
        <v>0.07</v>
      </c>
      <c r="L73" s="661" t="s">
        <v>6700</v>
      </c>
      <c r="M73" s="642" t="str">
        <f aca="false">IF(L73=0,0,VLOOKUP(L73,'CustoEquip '!A$2:B$486,2,0))</f>
        <v>Betoneira com motor a gasolina com capacidade de 600 l - 10 kW</v>
      </c>
      <c r="N73" s="643" t="n">
        <f aca="false">ROUNDUP(SUMIF(F$11:F$87,L73,K$11:K$87),0)</f>
        <v>0</v>
      </c>
      <c r="O73" s="644" t="n">
        <f aca="false">IF(L73=0,0,VLOOKUP(L73,'CustoEquip '!A$2:H$487,5,0))</f>
        <v>2000</v>
      </c>
      <c r="P73" s="645"/>
      <c r="Q73" s="645" t="n">
        <f aca="false">IF(L73=0,0,VLOOKUP(L73,'CustoEquip '!A$2:H$487,7,0))</f>
        <v>0</v>
      </c>
      <c r="R73" s="645" t="n">
        <f aca="false">IF(L73=0,0,VLOOKUP(L73,'CustoEquip '!A$2:H$487,8,0))</f>
        <v>0</v>
      </c>
      <c r="S73" s="646" t="s">
        <v>7471</v>
      </c>
      <c r="T73" s="89" t="s">
        <v>7472</v>
      </c>
      <c r="U73" s="647" t="n">
        <f aca="false">ROUNDUP(SUMIF(F$11:F$1918,S73,K$11:K$1916),0)</f>
        <v>0</v>
      </c>
      <c r="V73" s="89"/>
      <c r="W73" s="89"/>
      <c r="X73" s="89"/>
    </row>
    <row r="74" s="583" customFormat="true" ht="11.25" hidden="false" customHeight="false" outlineLevel="0" collapsed="false">
      <c r="A74" s="682"/>
      <c r="B74" s="341"/>
      <c r="C74" s="334"/>
      <c r="D74" s="662"/>
      <c r="E74" s="652"/>
      <c r="F74" s="653" t="s">
        <v>7371</v>
      </c>
      <c r="G74" s="670" t="str">
        <f aca="false">IF(F74=0,0,VLOOKUP(F74,'Mão de Obra'!A$5:G$114,2,0))</f>
        <v>Servente</v>
      </c>
      <c r="H74" s="668" t="n">
        <v>8</v>
      </c>
      <c r="I74" s="652" t="n">
        <f aca="false">(E$12/D$12)*H74</f>
        <v>252.59</v>
      </c>
      <c r="J74" s="652" t="n">
        <f aca="false">D$11*220</f>
        <v>440</v>
      </c>
      <c r="K74" s="654" t="n">
        <f aca="false">I74/J74</f>
        <v>0.57</v>
      </c>
      <c r="L74" s="661" t="s">
        <v>6702</v>
      </c>
      <c r="M74" s="642" t="str">
        <f aca="false">IF(L74=0,0,VLOOKUP(L74,'CustoEquip '!A$2:B$486,2,0))</f>
        <v>Grupo gerador - 2,5/3 kVA</v>
      </c>
      <c r="N74" s="643" t="n">
        <f aca="false">ROUNDUP(SUMIF(F$11:F$87,L74,K$11:K$87),0)</f>
        <v>0</v>
      </c>
      <c r="O74" s="644" t="n">
        <f aca="false">IF(L74=0,0,VLOOKUP(L74,'CustoEquip '!A$2:H$487,5,0))</f>
        <v>2000</v>
      </c>
      <c r="P74" s="645"/>
      <c r="Q74" s="645" t="n">
        <f aca="false">IF(L74=0,0,VLOOKUP(L74,'CustoEquip '!A$2:H$487,7,0))</f>
        <v>0</v>
      </c>
      <c r="R74" s="645" t="n">
        <f aca="false">IF(L74=0,0,VLOOKUP(L74,'CustoEquip '!A$2:H$487,8,0))</f>
        <v>0</v>
      </c>
      <c r="S74" s="646" t="s">
        <v>7475</v>
      </c>
      <c r="T74" s="89" t="s">
        <v>7476</v>
      </c>
      <c r="U74" s="647" t="n">
        <f aca="false">ROUNDUP(SUMIF(F$11:F$1918,S74,K$11:K$1916),0)</f>
        <v>0</v>
      </c>
      <c r="V74" s="89"/>
      <c r="W74" s="89"/>
      <c r="X74" s="89"/>
    </row>
    <row r="75" s="583" customFormat="true" ht="11.25" hidden="false" customHeight="false" outlineLevel="0" collapsed="false">
      <c r="A75" s="682"/>
      <c r="B75" s="341"/>
      <c r="C75" s="334"/>
      <c r="D75" s="662"/>
      <c r="E75" s="652"/>
      <c r="F75" s="653"/>
      <c r="G75" s="642"/>
      <c r="H75" s="668"/>
      <c r="I75" s="652"/>
      <c r="J75" s="652"/>
      <c r="K75" s="654"/>
      <c r="L75" s="661" t="s">
        <v>6704</v>
      </c>
      <c r="M75" s="642" t="str">
        <f aca="false">IF(L75=0,0,VLOOKUP(L75,'CustoEquip '!A$2:B$486,2,0))</f>
        <v>Caldeira de asfalto rebocável com capacidade de 1.500 l - 6,5 kW</v>
      </c>
      <c r="N75" s="643" t="n">
        <f aca="false">ROUNDUP(SUMIF(F$11:F$87,L75,K$11:K$87),0)</f>
        <v>0</v>
      </c>
      <c r="O75" s="644" t="n">
        <f aca="false">IF(L75=0,0,VLOOKUP(L75,'CustoEquip '!A$2:H$487,5,0))</f>
        <v>2000</v>
      </c>
      <c r="P75" s="645"/>
      <c r="Q75" s="645" t="n">
        <f aca="false">IF(L75=0,0,VLOOKUP(L75,'CustoEquip '!A$2:H$487,7,0))</f>
        <v>1</v>
      </c>
      <c r="R75" s="645" t="str">
        <f aca="false">IF(L75=0,0,VLOOKUP(L75,'CustoEquip '!A$2:H$487,8,0))</f>
        <v>E9520</v>
      </c>
      <c r="S75" s="646" t="s">
        <v>7477</v>
      </c>
      <c r="T75" s="89" t="s">
        <v>7478</v>
      </c>
      <c r="U75" s="647" t="n">
        <f aca="false">ROUNDUP(SUMIF(F$11:F$1918,S75,K$11:K$1916),0)</f>
        <v>0</v>
      </c>
    </row>
    <row r="76" s="583" customFormat="true" ht="22.5" hidden="false" customHeight="false" outlineLevel="0" collapsed="false">
      <c r="A76" s="669" t="n">
        <v>5914389</v>
      </c>
      <c r="B76" s="321" t="s">
        <v>27015</v>
      </c>
      <c r="C76" s="322" t="s">
        <v>27010</v>
      </c>
      <c r="D76" s="658" t="n">
        <v>373.5</v>
      </c>
      <c r="E76" s="652" t="n">
        <f aca="false">'PlanQuant(ok)'!D39</f>
        <v>61572.78</v>
      </c>
      <c r="F76" s="653" t="s">
        <v>7213</v>
      </c>
      <c r="G76" s="656" t="str">
        <f aca="false">IF(F76=0,0,VLOOKUP(F76,RelEquip!$A$8:$B$502,2,0))</f>
        <v>Caminhão basculante com capacidade de 10 m³ - 188 kW</v>
      </c>
      <c r="H76" s="672" t="n">
        <v>1</v>
      </c>
      <c r="I76" s="652" t="n">
        <f aca="false">(E$12/D$12)*H76</f>
        <v>31.57</v>
      </c>
      <c r="J76" s="652" t="n">
        <f aca="false">D$11*220</f>
        <v>440</v>
      </c>
      <c r="K76" s="654" t="n">
        <f aca="false">I76/J76</f>
        <v>0.07</v>
      </c>
      <c r="L76" s="661" t="s">
        <v>6707</v>
      </c>
      <c r="M76" s="642" t="str">
        <f aca="false">IF(L76=0,0,VLOOKUP(L76,'CustoEquip '!A$2:B$486,2,0))</f>
        <v>Motoscraper - 304 kW</v>
      </c>
      <c r="N76" s="643" t="n">
        <f aca="false">ROUNDUP(SUMIF(F$11:F$87,L76,K$11:K$87),0)</f>
        <v>0</v>
      </c>
      <c r="O76" s="644" t="n">
        <f aca="false">IF(L76=0,0,VLOOKUP(L76,'CustoEquip '!A$2:H$487,5,0))</f>
        <v>2000</v>
      </c>
      <c r="P76" s="645"/>
      <c r="Q76" s="645" t="n">
        <f aca="false">IF(L76=0,0,VLOOKUP(L76,'CustoEquip '!A$2:H$487,7,0))</f>
        <v>1</v>
      </c>
      <c r="R76" s="645" t="str">
        <f aca="false">IF(L76=0,0,VLOOKUP(L76,'CustoEquip '!A$2:H$487,8,0))</f>
        <v>E9665</v>
      </c>
      <c r="S76" s="646" t="s">
        <v>7479</v>
      </c>
      <c r="T76" s="89" t="s">
        <v>7480</v>
      </c>
      <c r="U76" s="647" t="n">
        <f aca="false">ROUNDUP(SUMIF(F$11:F$1918,S76,K$11:K$1916),0)</f>
        <v>0</v>
      </c>
    </row>
    <row r="77" s="583" customFormat="true" ht="11.25" hidden="false" customHeight="false" outlineLevel="0" collapsed="false">
      <c r="A77" s="669"/>
      <c r="B77" s="321"/>
      <c r="C77" s="322"/>
      <c r="D77" s="662"/>
      <c r="E77" s="652"/>
      <c r="F77" s="653"/>
      <c r="G77" s="642"/>
      <c r="H77" s="668"/>
      <c r="I77" s="652"/>
      <c r="J77" s="652"/>
      <c r="K77" s="654"/>
      <c r="L77" s="661" t="s">
        <v>6709</v>
      </c>
      <c r="M77" s="674" t="str">
        <f aca="false">IF(L77=0,0,VLOOKUP(L77,'CustoEquip '!A$2:B$486,2,0))</f>
        <v>Motoniveladora - 93 kW</v>
      </c>
      <c r="N77" s="643" t="n">
        <f aca="false">ROUNDUP(SUMIF(F$11:F$87,L77,K$11:K$87),0)</f>
        <v>1</v>
      </c>
      <c r="O77" s="644" t="n">
        <f aca="false">IF(L77=0,0,VLOOKUP(L77,'CustoEquip '!A$2:H$487,5,0))</f>
        <v>2000</v>
      </c>
      <c r="P77" s="645"/>
      <c r="Q77" s="645" t="n">
        <f aca="false">IF(L77=0,0,VLOOKUP(L77,'CustoEquip '!A$2:H$487,7,0))</f>
        <v>1</v>
      </c>
      <c r="R77" s="645" t="str">
        <f aca="false">IF(L77=0,0,VLOOKUP(L77,'CustoEquip '!A$2:H$487,8,0))</f>
        <v>E9665</v>
      </c>
      <c r="S77" s="646" t="s">
        <v>7481</v>
      </c>
      <c r="T77" s="89" t="s">
        <v>7482</v>
      </c>
      <c r="U77" s="647" t="n">
        <f aca="false">ROUNDUP(SUMIF(F$11:F$1918,S77,K$11:K$1916),0)</f>
        <v>0</v>
      </c>
    </row>
    <row r="78" s="583" customFormat="true" ht="11.25" hidden="false" customHeight="false" outlineLevel="0" collapsed="false">
      <c r="A78" s="684"/>
      <c r="B78" s="649" t="s">
        <v>26984</v>
      </c>
      <c r="C78" s="650"/>
      <c r="D78" s="651" t="n">
        <v>1</v>
      </c>
      <c r="E78" s="652"/>
      <c r="F78" s="653"/>
      <c r="G78" s="642"/>
      <c r="H78" s="668"/>
      <c r="I78" s="652"/>
      <c r="J78" s="652"/>
      <c r="K78" s="654"/>
      <c r="L78" s="661" t="s">
        <v>6711</v>
      </c>
      <c r="M78" s="642" t="str">
        <f aca="false">IF(L78=0,0,VLOOKUP(L78,'CustoEquip '!A$2:B$486,2,0))</f>
        <v>Ponte rolante capacidade 15 t - vão até 15 m - com acessórios - 20 kW</v>
      </c>
      <c r="N78" s="643" t="n">
        <f aca="false">ROUNDUP(SUMIF(F$11:F$87,L78,K$11:K$87),0)</f>
        <v>0</v>
      </c>
      <c r="O78" s="644" t="n">
        <f aca="false">IF(L78=0,0,VLOOKUP(L78,'CustoEquip '!A$2:H$487,5,0))</f>
        <v>2000</v>
      </c>
      <c r="P78" s="645"/>
      <c r="Q78" s="645" t="n">
        <f aca="false">IF(L78=0,0,VLOOKUP(L78,'CustoEquip '!A$2:H$487,7,0))</f>
        <v>1</v>
      </c>
      <c r="R78" s="645" t="str">
        <f aca="false">IF(L78=0,0,VLOOKUP(L78,'CustoEquip '!A$2:H$487,8,0))</f>
        <v>E9666</v>
      </c>
      <c r="S78" s="646" t="s">
        <v>7483</v>
      </c>
      <c r="T78" s="89" t="s">
        <v>7484</v>
      </c>
      <c r="U78" s="647" t="n">
        <f aca="false">ROUNDUP(SUMIF(F$11:F$1918,S78,K$11:K$1916),0)</f>
        <v>0</v>
      </c>
    </row>
    <row r="79" s="583" customFormat="true" ht="11.25" hidden="false" customHeight="false" outlineLevel="0" collapsed="false">
      <c r="A79" s="684" t="n">
        <v>5213401</v>
      </c>
      <c r="B79" s="321" t="s">
        <v>27020</v>
      </c>
      <c r="C79" s="657" t="s">
        <v>1443</v>
      </c>
      <c r="D79" s="658" t="n">
        <v>149.4</v>
      </c>
      <c r="E79" s="652" t="n">
        <f aca="false">'PlanQuant(ok)'!D50</f>
        <v>5376.95</v>
      </c>
      <c r="F79" s="653" t="s">
        <v>7296</v>
      </c>
      <c r="G79" s="656" t="str">
        <f aca="false">IF(F79=0,0,VLOOKUP(F79,RelEquip!$A$8:$B$502,2,0))</f>
        <v>Caminhão carroceria com capacidade de 5 t - 115 kW</v>
      </c>
      <c r="H79" s="668" t="n">
        <v>1</v>
      </c>
      <c r="I79" s="652" t="n">
        <f aca="false">(E$12/D$12)*H79</f>
        <v>31.57</v>
      </c>
      <c r="J79" s="652" t="n">
        <f aca="false">D$11*220</f>
        <v>440</v>
      </c>
      <c r="K79" s="654" t="n">
        <f aca="false">I79/J79</f>
        <v>0.07</v>
      </c>
      <c r="L79" s="661" t="s">
        <v>6713</v>
      </c>
      <c r="M79" s="642" t="str">
        <f aca="false">IF(L79=0,0,VLOOKUP(L79,'CustoEquip '!A$2:B$486,2,0))</f>
        <v>Retroescavadeira de pneus - 58 kW</v>
      </c>
      <c r="N79" s="643" t="n">
        <f aca="false">ROUNDUP(SUMIF(F$11:F$87,L79,K$11:K$87),0)</f>
        <v>0</v>
      </c>
      <c r="O79" s="644" t="n">
        <f aca="false">IF(L79=0,0,VLOOKUP(L79,'CustoEquip '!A$2:H$487,5,0))</f>
        <v>2000</v>
      </c>
      <c r="P79" s="645"/>
      <c r="Q79" s="645" t="n">
        <f aca="false">IF(L79=0,0,VLOOKUP(L79,'CustoEquip '!A$2:H$487,7,0))</f>
        <v>0.5</v>
      </c>
      <c r="R79" s="645" t="str">
        <f aca="false">IF(L79=0,0,VLOOKUP(L79,'CustoEquip '!A$2:H$487,8,0))</f>
        <v>E9665</v>
      </c>
      <c r="S79" s="646" t="s">
        <v>7485</v>
      </c>
      <c r="T79" s="89" t="s">
        <v>7486</v>
      </c>
      <c r="U79" s="647" t="n">
        <f aca="false">ROUNDUP(SUMIF(F$11:F$1918,S79,K$11:K$1916),0)</f>
        <v>0</v>
      </c>
    </row>
    <row r="80" s="583" customFormat="true" ht="22.5" hidden="false" customHeight="false" outlineLevel="0" collapsed="false">
      <c r="A80" s="684"/>
      <c r="B80" s="321"/>
      <c r="C80" s="657"/>
      <c r="D80" s="662"/>
      <c r="E80" s="652"/>
      <c r="F80" s="653" t="s">
        <v>7237</v>
      </c>
      <c r="G80" s="656" t="str">
        <f aca="false">IF(F80=0,0,VLOOKUP(F80,RelEquip!$A$8:$B$502,2,0))</f>
        <v>Caminhão demarcador de faixas com sistema de pintura a frio - 28 kW/115 kW</v>
      </c>
      <c r="H80" s="668" t="n">
        <v>1</v>
      </c>
      <c r="I80" s="652" t="n">
        <f aca="false">(E$12/D$12)*H80</f>
        <v>31.57</v>
      </c>
      <c r="J80" s="652" t="n">
        <f aca="false">D$11*220</f>
        <v>440</v>
      </c>
      <c r="K80" s="654" t="n">
        <f aca="false">I80/J80</f>
        <v>0.07</v>
      </c>
      <c r="L80" s="661" t="s">
        <v>6715</v>
      </c>
      <c r="M80" s="674" t="str">
        <f aca="false">IF(L80=0,0,VLOOKUP(L80,'CustoEquip '!A$2:B$486,2,0))</f>
        <v>Martelete perfurador/rompedor a ar comprimido de 25 kg para rocha</v>
      </c>
      <c r="N80" s="643" t="n">
        <f aca="false">ROUNDUP(SUMIF(F$11:F$87,L80,K$11:K$87),0)</f>
        <v>0</v>
      </c>
      <c r="O80" s="644" t="n">
        <f aca="false">IF(L80=0,0,VLOOKUP(L80,'CustoEquip '!A$2:H$487,5,0))</f>
        <v>2000</v>
      </c>
      <c r="P80" s="645"/>
      <c r="Q80" s="645" t="n">
        <f aca="false">IF(L80=0,0,VLOOKUP(L80,'CustoEquip '!A$2:H$487,7,0))</f>
        <v>0</v>
      </c>
      <c r="R80" s="645" t="n">
        <f aca="false">IF(L80=0,0,VLOOKUP(L80,'CustoEquip '!A$2:H$487,8,0))</f>
        <v>0</v>
      </c>
      <c r="S80" s="646" t="s">
        <v>7491</v>
      </c>
      <c r="T80" s="89" t="s">
        <v>7492</v>
      </c>
      <c r="U80" s="647" t="n">
        <f aca="false">ROUNDUP(SUMIF(F$11:F$1918,S80,K$11:K$1916),0)</f>
        <v>0</v>
      </c>
    </row>
    <row r="81" s="583" customFormat="true" ht="11.25" hidden="false" customHeight="false" outlineLevel="0" collapsed="false">
      <c r="A81" s="684"/>
      <c r="B81" s="321"/>
      <c r="C81" s="657"/>
      <c r="D81" s="662"/>
      <c r="E81" s="652"/>
      <c r="F81" s="653" t="s">
        <v>7413</v>
      </c>
      <c r="G81" s="670" t="str">
        <f aca="false">IF(F81=0,0,VLOOKUP(F81,'Mão de Obra'!A$5:G$114,2,0))</f>
        <v>Pré-marcador</v>
      </c>
      <c r="H81" s="668" t="n">
        <v>1</v>
      </c>
      <c r="I81" s="652" t="n">
        <f aca="false">(E$12/D$12)*H81</f>
        <v>31.57</v>
      </c>
      <c r="J81" s="652" t="n">
        <f aca="false">D$11*220</f>
        <v>440</v>
      </c>
      <c r="K81" s="654" t="n">
        <f aca="false">I81/J81</f>
        <v>0.07</v>
      </c>
      <c r="L81" s="661" t="s">
        <v>6717</v>
      </c>
      <c r="M81" s="642" t="str">
        <f aca="false">IF(L81=0,0,VLOOKUP(L81,'CustoEquip '!A$2:B$486,2,0))</f>
        <v>Empilhadeira a diesel com capacidade de 4 t - 60 kW</v>
      </c>
      <c r="N81" s="643" t="n">
        <f aca="false">ROUNDUP(SUMIF(F$11:F$87,L81,K$11:K$87),0)</f>
        <v>0</v>
      </c>
      <c r="O81" s="644" t="n">
        <f aca="false">IF(L81=0,0,VLOOKUP(L81,'CustoEquip '!A$2:H$487,5,0))</f>
        <v>2000</v>
      </c>
      <c r="P81" s="645"/>
      <c r="Q81" s="645" t="n">
        <f aca="false">IF(L81=0,0,VLOOKUP(L81,'CustoEquip '!A$2:H$487,7,0))</f>
        <v>0</v>
      </c>
      <c r="R81" s="645" t="n">
        <f aca="false">IF(L81=0,0,VLOOKUP(L81,'CustoEquip '!A$2:H$487,8,0))</f>
        <v>0</v>
      </c>
      <c r="S81" s="646" t="s">
        <v>7495</v>
      </c>
      <c r="T81" s="89" t="s">
        <v>7496</v>
      </c>
      <c r="U81" s="647" t="n">
        <f aca="false">ROUNDUP(SUMIF(F$11:F$1918,S81,K$11:K$1916),0)</f>
        <v>0</v>
      </c>
    </row>
    <row r="82" s="583" customFormat="true" ht="11.25" hidden="false" customHeight="false" outlineLevel="0" collapsed="false">
      <c r="A82" s="684"/>
      <c r="B82" s="321"/>
      <c r="C82" s="657"/>
      <c r="D82" s="685"/>
      <c r="E82" s="652"/>
      <c r="F82" s="653" t="s">
        <v>7371</v>
      </c>
      <c r="G82" s="670" t="str">
        <f aca="false">IF(F82=0,0,VLOOKUP(F82,'Mão de Obra'!A$5:G$114,2,0))</f>
        <v>Servente</v>
      </c>
      <c r="H82" s="668" t="n">
        <v>5</v>
      </c>
      <c r="I82" s="652" t="n">
        <f aca="false">(E$12/D$12)*H82</f>
        <v>157.87</v>
      </c>
      <c r="J82" s="652" t="n">
        <f aca="false">D$11*220</f>
        <v>440</v>
      </c>
      <c r="K82" s="654" t="n">
        <f aca="false">I82/J82</f>
        <v>0.36</v>
      </c>
      <c r="L82" s="661" t="s">
        <v>6719</v>
      </c>
      <c r="M82" s="642" t="str">
        <f aca="false">IF(L82=0,0,VLOOKUP(L82,'CustoEquip '!A$2:B$486,2,0))</f>
        <v>Jateadora com mesa transportadora de rolos de 3.200 x 600 x 1.300 mm - 22 kW</v>
      </c>
      <c r="N82" s="643" t="n">
        <f aca="false">ROUNDUP(SUMIF(F$11:F$87,L82,K$11:K$87),0)</f>
        <v>0</v>
      </c>
      <c r="O82" s="644" t="n">
        <f aca="false">IF(L82=0,0,VLOOKUP(L82,'CustoEquip '!A$2:H$487,5,0))</f>
        <v>2000</v>
      </c>
      <c r="P82" s="645"/>
      <c r="Q82" s="645" t="n">
        <f aca="false">IF(L82=0,0,VLOOKUP(L82,'CustoEquip '!A$2:H$487,7,0))</f>
        <v>0</v>
      </c>
      <c r="R82" s="645" t="n">
        <f aca="false">IF(L82=0,0,VLOOKUP(L82,'CustoEquip '!A$2:H$487,8,0))</f>
        <v>0</v>
      </c>
      <c r="S82" s="646" t="s">
        <v>7497</v>
      </c>
      <c r="T82" s="89" t="s">
        <v>7498</v>
      </c>
      <c r="U82" s="647" t="n">
        <f aca="false">ROUNDUP(SUMIF(F$11:F$1918,S82,K$11:K$1916),0)</f>
        <v>0</v>
      </c>
    </row>
    <row r="83" s="583" customFormat="true" ht="11.25" hidden="false" customHeight="false" outlineLevel="0" collapsed="false">
      <c r="A83" s="684"/>
      <c r="B83" s="321"/>
      <c r="C83" s="657"/>
      <c r="D83" s="685"/>
      <c r="E83" s="652"/>
      <c r="F83" s="653"/>
      <c r="G83" s="642"/>
      <c r="H83" s="668"/>
      <c r="I83" s="652"/>
      <c r="J83" s="652"/>
      <c r="K83" s="654"/>
      <c r="L83" s="661" t="s">
        <v>6721</v>
      </c>
      <c r="M83" s="674" t="str">
        <f aca="false">IF(L83=0,0,VLOOKUP(L83,'CustoEquip '!A$2:B$486,2,0))</f>
        <v>Rolo compactador liso autopropelido vibratório de 11 t - 97 kW</v>
      </c>
      <c r="N83" s="643" t="n">
        <f aca="false">ROUNDUP(SUMIF(F$11:F$87,L83,K$11:K$87),0)</f>
        <v>1</v>
      </c>
      <c r="O83" s="644" t="n">
        <f aca="false">IF(L83=0,0,VLOOKUP(L83,'CustoEquip '!A$2:H$487,5,0))</f>
        <v>2000</v>
      </c>
      <c r="P83" s="645"/>
      <c r="Q83" s="645" t="n">
        <f aca="false">IF(L83=0,0,VLOOKUP(L83,'CustoEquip '!A$2:H$487,7,0))</f>
        <v>0.5</v>
      </c>
      <c r="R83" s="645" t="str">
        <f aca="false">IF(L83=0,0,VLOOKUP(L83,'CustoEquip '!A$2:H$487,8,0))</f>
        <v>E9665</v>
      </c>
      <c r="S83" s="646" t="s">
        <v>7499</v>
      </c>
      <c r="T83" s="89" t="s">
        <v>7500</v>
      </c>
      <c r="U83" s="647" t="n">
        <f aca="false">ROUNDUP(SUMIF(F$11:F$1918,S83,K$11:K$1916),0)</f>
        <v>0</v>
      </c>
    </row>
    <row r="84" s="583" customFormat="true" ht="11.25" hidden="false" customHeight="false" outlineLevel="0" collapsed="false">
      <c r="A84" s="684" t="n">
        <v>5213571</v>
      </c>
      <c r="B84" s="339" t="s">
        <v>27078</v>
      </c>
      <c r="C84" s="657" t="s">
        <v>1443</v>
      </c>
      <c r="D84" s="658" t="n">
        <v>3</v>
      </c>
      <c r="E84" s="652" t="n">
        <f aca="false">'PlanQuant(ok)'!D51</f>
        <v>15.04</v>
      </c>
      <c r="F84" s="653" t="s">
        <v>7296</v>
      </c>
      <c r="G84" s="656" t="str">
        <f aca="false">IF(F84=0,0,VLOOKUP(F84,RelEquip!$A$8:$B$502,2,0))</f>
        <v>Caminhão carroceria com capacidade de 5 t - 115 kW</v>
      </c>
      <c r="H84" s="668" t="n">
        <v>1</v>
      </c>
      <c r="I84" s="652" t="n">
        <f aca="false">(E$12/D$12)*H84</f>
        <v>31.57</v>
      </c>
      <c r="J84" s="652" t="n">
        <f aca="false">D$11*220</f>
        <v>440</v>
      </c>
      <c r="K84" s="654" t="n">
        <f aca="false">I57/J84</f>
        <v>0.07</v>
      </c>
      <c r="L84" s="661" t="s">
        <v>6723</v>
      </c>
      <c r="M84" s="642" t="str">
        <f aca="false">IF(L84=0,0,VLOOKUP(L84,'CustoEquip '!A$2:B$486,2,0))</f>
        <v>Equipamento de solda MIG com acessórios - 14,6 kVA</v>
      </c>
      <c r="N84" s="643" t="n">
        <f aca="false">ROUNDUP(SUMIF(F$11:F$87,L84,K$11:K$87),0)</f>
        <v>0</v>
      </c>
      <c r="O84" s="644" t="n">
        <f aca="false">IF(L84=0,0,VLOOKUP(L84,'CustoEquip '!A$2:H$487,5,0))</f>
        <v>2000</v>
      </c>
      <c r="P84" s="645"/>
      <c r="Q84" s="645" t="n">
        <f aca="false">IF(L84=0,0,VLOOKUP(L84,'CustoEquip '!A$2:H$487,7,0))</f>
        <v>0</v>
      </c>
      <c r="R84" s="645" t="n">
        <f aca="false">IF(L84=0,0,VLOOKUP(L84,'CustoEquip '!A$2:H$487,8,0))</f>
        <v>0</v>
      </c>
      <c r="S84" s="646" t="s">
        <v>7501</v>
      </c>
      <c r="T84" s="89" t="s">
        <v>7502</v>
      </c>
      <c r="U84" s="647" t="n">
        <f aca="false">ROUNDUP(SUMIF(F$11:F$1918,S84,K$11:K$1916),0)</f>
        <v>0</v>
      </c>
    </row>
    <row r="85" s="583" customFormat="true" ht="11.25" hidden="false" customHeight="false" outlineLevel="0" collapsed="false">
      <c r="A85" s="684"/>
      <c r="B85" s="339"/>
      <c r="C85" s="657"/>
      <c r="D85" s="662"/>
      <c r="E85" s="652"/>
      <c r="F85" s="653" t="s">
        <v>7379</v>
      </c>
      <c r="G85" s="670" t="str">
        <f aca="false">IF(F85=0,0,VLOOKUP(F85,'Mão de Obra'!A$5:G$114,2,0))</f>
        <v>Montador</v>
      </c>
      <c r="H85" s="668" t="n">
        <v>5</v>
      </c>
      <c r="I85" s="652" t="n">
        <f aca="false">(E$12/D$12)*H85</f>
        <v>157.87</v>
      </c>
      <c r="J85" s="652" t="n">
        <f aca="false">D$11*220</f>
        <v>440</v>
      </c>
      <c r="K85" s="654" t="n">
        <f aca="false">I58/J85</f>
        <v>0.07</v>
      </c>
      <c r="L85" s="661" t="s">
        <v>6725</v>
      </c>
      <c r="M85" s="642" t="str">
        <f aca="false">IF(L85=0,0,VLOOKUP(L85,'CustoEquip '!A$2:B$486,2,0))</f>
        <v>Serra circular com bancada - D = 30 cm - 4 kW</v>
      </c>
      <c r="N85" s="643" t="n">
        <f aca="false">ROUNDUP(SUMIF(F$11:F$87,L85,K$11:K$87),0)</f>
        <v>0</v>
      </c>
      <c r="O85" s="644" t="n">
        <f aca="false">IF(L85=0,0,VLOOKUP(L85,'CustoEquip '!A$2:H$487,5,0))</f>
        <v>2000</v>
      </c>
      <c r="P85" s="645"/>
      <c r="Q85" s="645" t="n">
        <f aca="false">IF(L85=0,0,VLOOKUP(L85,'CustoEquip '!A$2:H$487,7,0))</f>
        <v>0</v>
      </c>
      <c r="R85" s="645" t="n">
        <f aca="false">IF(L85=0,0,VLOOKUP(L85,'CustoEquip '!A$2:H$487,8,0))</f>
        <v>0</v>
      </c>
      <c r="S85" s="646" t="s">
        <v>7503</v>
      </c>
      <c r="T85" s="89" t="s">
        <v>7504</v>
      </c>
      <c r="U85" s="647" t="n">
        <f aca="false">ROUNDUP(SUMIF(F$11:F$1918,S85,K$11:K$1916),0)</f>
        <v>0</v>
      </c>
    </row>
    <row r="86" s="583" customFormat="true" ht="11.25" hidden="false" customHeight="false" outlineLevel="0" collapsed="false">
      <c r="A86" s="684"/>
      <c r="B86" s="339"/>
      <c r="C86" s="657"/>
      <c r="D86" s="662"/>
      <c r="E86" s="652"/>
      <c r="F86" s="653" t="s">
        <v>7371</v>
      </c>
      <c r="G86" s="670" t="str">
        <f aca="false">IF(F86=0,0,VLOOKUP(F86,'Mão de Obra'!A$5:G$114,2,0))</f>
        <v>Servente</v>
      </c>
      <c r="H86" s="668" t="n">
        <v>5</v>
      </c>
      <c r="I86" s="652" t="n">
        <f aca="false">(E$12/D$12)*H86</f>
        <v>157.87</v>
      </c>
      <c r="J86" s="652" t="n">
        <f aca="false">D$11*220</f>
        <v>440</v>
      </c>
      <c r="K86" s="654" t="n">
        <f aca="false">I59/J86</f>
        <v>0.07</v>
      </c>
      <c r="L86" s="661" t="s">
        <v>6727</v>
      </c>
      <c r="M86" s="642" t="str">
        <f aca="false">IF(L86=0,0,VLOOKUP(L86,'CustoEquip '!A$2:B$486,2,0))</f>
        <v>Embarcação de apoio - 40 HP</v>
      </c>
      <c r="N86" s="643" t="n">
        <f aca="false">ROUNDUP(SUMIF(F$11:F$87,L86,K$11:K$87),0)</f>
        <v>0</v>
      </c>
      <c r="O86" s="644" t="n">
        <f aca="false">IF(L86=0,0,VLOOKUP(L86,'CustoEquip '!A$2:H$487,5,0))</f>
        <v>5760</v>
      </c>
      <c r="P86" s="645"/>
      <c r="Q86" s="645" t="n">
        <f aca="false">IF(L86=0,0,VLOOKUP(L86,'CustoEquip '!A$2:H$487,7,0))</f>
        <v>0</v>
      </c>
      <c r="R86" s="645" t="n">
        <f aca="false">IF(L86=0,0,VLOOKUP(L86,'CustoEquip '!A$2:H$487,8,0))</f>
        <v>0</v>
      </c>
      <c r="S86" s="646" t="s">
        <v>7505</v>
      </c>
      <c r="T86" s="89" t="s">
        <v>7506</v>
      </c>
      <c r="U86" s="647" t="n">
        <f aca="false">ROUNDUP(SUMIF(F$11:F$1918,S86,K$11:K$1916),0)</f>
        <v>0</v>
      </c>
    </row>
    <row r="87" s="583" customFormat="true" ht="12" hidden="false" customHeight="false" outlineLevel="0" collapsed="false">
      <c r="A87" s="686"/>
      <c r="B87" s="687"/>
      <c r="C87" s="688"/>
      <c r="D87" s="689"/>
      <c r="E87" s="690"/>
      <c r="F87" s="691"/>
      <c r="G87" s="687"/>
      <c r="H87" s="692"/>
      <c r="I87" s="690"/>
      <c r="J87" s="690"/>
      <c r="K87" s="693"/>
      <c r="L87" s="661" t="s">
        <v>6729</v>
      </c>
      <c r="M87" s="642" t="str">
        <f aca="false">IF(L87=0,0,VLOOKUP(L87,'CustoEquip '!A$2:B$486,2,0))</f>
        <v>Carregadeira de pneus com capacidade de 1,72 m³ - 113 kW</v>
      </c>
      <c r="N87" s="643" t="n">
        <f aca="false">ROUNDUP(SUMIF(F$11:F$87,L87,K$11:K$87),0)</f>
        <v>0</v>
      </c>
      <c r="O87" s="644" t="n">
        <f aca="false">IF(L87=0,0,VLOOKUP(L87,'CustoEquip '!A$2:H$487,5,0))</f>
        <v>2000</v>
      </c>
      <c r="P87" s="645"/>
      <c r="Q87" s="645" t="n">
        <f aca="false">IF(L87=0,0,VLOOKUP(L87,'CustoEquip '!A$2:H$487,7,0))</f>
        <v>0.5</v>
      </c>
      <c r="R87" s="645" t="str">
        <f aca="false">IF(L87=0,0,VLOOKUP(L87,'CustoEquip '!A$2:H$487,8,0))</f>
        <v>E9665</v>
      </c>
      <c r="S87" s="646" t="s">
        <v>7507</v>
      </c>
      <c r="T87" s="89" t="s">
        <v>7508</v>
      </c>
      <c r="U87" s="647" t="n">
        <f aca="false">ROUNDUP(SUMIF(F$11:F$1918,S87,K$11:K$1916),0)</f>
        <v>0</v>
      </c>
    </row>
    <row r="88" s="583" customFormat="true" ht="11.25" hidden="false" customHeight="false" outlineLevel="0" collapsed="false">
      <c r="A88" s="89"/>
      <c r="B88" s="694"/>
      <c r="C88" s="643"/>
      <c r="D88" s="695"/>
      <c r="E88" s="586"/>
      <c r="F88" s="696"/>
      <c r="G88" s="697"/>
      <c r="H88" s="698"/>
      <c r="I88" s="89"/>
      <c r="J88" s="89"/>
      <c r="K88" s="89"/>
      <c r="L88" s="661" t="s">
        <v>6731</v>
      </c>
      <c r="M88" s="642" t="str">
        <f aca="false">IF(L88=0,0,VLOOKUP(L88,'CustoEquip '!A$2:B$486,2,0))</f>
        <v>Conjunto vibratório para meio tubo de concreto com encaixe PB e 3 jogos de fôrmas - D = 30 cm - 2,2 kW</v>
      </c>
      <c r="N88" s="643" t="n">
        <f aca="false">ROUNDUP(SUMIF(F$11:F$87,L88,K$11:K$87),0)</f>
        <v>0</v>
      </c>
      <c r="O88" s="644" t="n">
        <f aca="false">IF(L88=0,0,VLOOKUP(L88,'CustoEquip '!A$2:H$487,5,0))</f>
        <v>1200</v>
      </c>
      <c r="P88" s="645"/>
      <c r="Q88" s="645" t="n">
        <f aca="false">IF(L88=0,0,VLOOKUP(L88,'CustoEquip '!A$2:H$487,7,0))</f>
        <v>0</v>
      </c>
      <c r="R88" s="645" t="n">
        <f aca="false">IF(L88=0,0,VLOOKUP(L88,'CustoEquip '!A$2:H$487,8,0))</f>
        <v>0</v>
      </c>
      <c r="S88" s="646" t="s">
        <v>7509</v>
      </c>
      <c r="T88" s="89" t="s">
        <v>7510</v>
      </c>
      <c r="U88" s="647" t="n">
        <f aca="false">ROUNDUP(SUMIF(F$11:F$1918,S88,K$11:K$1916),0)</f>
        <v>0</v>
      </c>
    </row>
    <row r="89" s="583" customFormat="true" ht="11.25" hidden="false" customHeight="false" outlineLevel="0" collapsed="false">
      <c r="A89" s="89"/>
      <c r="B89" s="694"/>
      <c r="C89" s="89"/>
      <c r="D89" s="695"/>
      <c r="E89" s="586"/>
      <c r="F89" s="696"/>
      <c r="G89" s="697"/>
      <c r="H89" s="698"/>
      <c r="I89" s="89"/>
      <c r="J89" s="89"/>
      <c r="K89" s="89"/>
      <c r="L89" s="661" t="s">
        <v>6733</v>
      </c>
      <c r="M89" s="642" t="str">
        <f aca="false">IF(L89=0,0,VLOOKUP(L89,'CustoEquip '!A$2:B$486,2,0))</f>
        <v>Equipamento de batimetria monofeixe</v>
      </c>
      <c r="N89" s="643" t="n">
        <f aca="false">ROUNDUP(SUMIF(F$11:F$87,L89,K$11:K$87),0)</f>
        <v>0</v>
      </c>
      <c r="O89" s="644" t="n">
        <f aca="false">IF(L89=0,0,VLOOKUP(L89,'CustoEquip '!A$2:H$487,5,0))</f>
        <v>2000</v>
      </c>
      <c r="P89" s="645"/>
      <c r="Q89" s="645" t="n">
        <f aca="false">IF(L89=0,0,VLOOKUP(L89,'CustoEquip '!A$2:H$487,7,0))</f>
        <v>0</v>
      </c>
      <c r="R89" s="645" t="n">
        <f aca="false">IF(L89=0,0,VLOOKUP(L89,'CustoEquip '!A$2:H$487,8,0))</f>
        <v>0</v>
      </c>
      <c r="S89" s="646" t="s">
        <v>7511</v>
      </c>
      <c r="T89" s="89" t="s">
        <v>7512</v>
      </c>
      <c r="U89" s="647" t="n">
        <f aca="false">ROUNDUP(SUMIF(F$11:F$1918,S89,K$11:K$1916),0)</f>
        <v>0</v>
      </c>
    </row>
    <row r="90" s="583" customFormat="true" ht="11.25" hidden="false" customHeight="false" outlineLevel="0" collapsed="false">
      <c r="A90" s="587"/>
      <c r="B90" s="694"/>
      <c r="C90" s="643"/>
      <c r="D90" s="695"/>
      <c r="E90" s="586"/>
      <c r="F90" s="696"/>
      <c r="G90" s="697"/>
      <c r="H90" s="698"/>
      <c r="I90" s="89"/>
      <c r="J90" s="89"/>
      <c r="K90" s="89"/>
      <c r="L90" s="661" t="s">
        <v>6735</v>
      </c>
      <c r="M90" s="674" t="str">
        <f aca="false">IF(L90=0,0,VLOOKUP(L90,'CustoEquip '!A$2:B$486,2,0))</f>
        <v>Trator de esteiras com lâmina - 112 kW</v>
      </c>
      <c r="N90" s="643" t="n">
        <f aca="false">ROUNDUP(SUMIF(F$11:F$87,L90,K$11:K$87),0)</f>
        <v>1</v>
      </c>
      <c r="O90" s="644" t="n">
        <f aca="false">IF(L90=0,0,VLOOKUP(L90,'CustoEquip '!A$2:H$487,5,0))</f>
        <v>2000</v>
      </c>
      <c r="P90" s="645"/>
      <c r="Q90" s="645" t="n">
        <f aca="false">IF(L90=0,0,VLOOKUP(L90,'CustoEquip '!A$2:H$487,7,0))</f>
        <v>0.5</v>
      </c>
      <c r="R90" s="645" t="str">
        <f aca="false">IF(L90=0,0,VLOOKUP(L90,'CustoEquip '!A$2:H$487,8,0))</f>
        <v>E9665</v>
      </c>
      <c r="S90" s="646" t="s">
        <v>7513</v>
      </c>
      <c r="T90" s="89" t="s">
        <v>7514</v>
      </c>
      <c r="U90" s="647" t="n">
        <f aca="false">ROUNDUP(SUMIF(F$11:F$1918,S90,K$11:K$1916),0)</f>
        <v>0</v>
      </c>
    </row>
    <row r="91" s="583" customFormat="true" ht="11.25" hidden="false" customHeight="false" outlineLevel="0" collapsed="false">
      <c r="A91" s="587"/>
      <c r="B91" s="694"/>
      <c r="C91" s="643"/>
      <c r="D91" s="695"/>
      <c r="E91" s="586"/>
      <c r="F91" s="696"/>
      <c r="G91" s="697"/>
      <c r="H91" s="698"/>
      <c r="I91" s="89"/>
      <c r="J91" s="89"/>
      <c r="K91" s="89"/>
      <c r="L91" s="661" t="s">
        <v>6737</v>
      </c>
      <c r="M91" s="674" t="str">
        <f aca="false">IF(L91=0,0,VLOOKUP(L91,'CustoEquip '!A$2:B$486,2,0))</f>
        <v>Trator de esteiras com lâmina - 259 kW</v>
      </c>
      <c r="N91" s="643" t="n">
        <f aca="false">ROUNDUP(SUMIF(F$11:F$87,L91,K$11:K$87),0)</f>
        <v>1</v>
      </c>
      <c r="O91" s="644" t="n">
        <f aca="false">IF(L91=0,0,VLOOKUP(L91,'CustoEquip '!A$2:H$487,5,0))</f>
        <v>2000</v>
      </c>
      <c r="P91" s="645"/>
      <c r="Q91" s="645" t="n">
        <f aca="false">IF(L91=0,0,VLOOKUP(L91,'CustoEquip '!A$2:H$487,7,0))</f>
        <v>1</v>
      </c>
      <c r="R91" s="645" t="str">
        <f aca="false">IF(L91=0,0,VLOOKUP(L91,'CustoEquip '!A$2:H$487,8,0))</f>
        <v>E9665</v>
      </c>
      <c r="S91" s="646" t="s">
        <v>7515</v>
      </c>
      <c r="T91" s="89" t="s">
        <v>7516</v>
      </c>
      <c r="U91" s="647" t="n">
        <f aca="false">ROUNDUP(SUMIF(F$11:F$1918,S91,K$11:K$1916),0)</f>
        <v>0</v>
      </c>
    </row>
    <row r="92" s="583" customFormat="true" ht="11.25" hidden="false" customHeight="false" outlineLevel="0" collapsed="false">
      <c r="A92" s="587"/>
      <c r="B92" s="699"/>
      <c r="C92" s="643"/>
      <c r="D92" s="695"/>
      <c r="E92" s="586"/>
      <c r="F92" s="696"/>
      <c r="G92" s="697"/>
      <c r="H92" s="698"/>
      <c r="I92" s="89"/>
      <c r="J92" s="89"/>
      <c r="K92" s="643"/>
      <c r="L92" s="661" t="s">
        <v>6739</v>
      </c>
      <c r="M92" s="642" t="str">
        <f aca="false">IF(L92=0,0,VLOOKUP(L92,'CustoEquip '!A$2:B$486,2,0))</f>
        <v>Vassoura mecânica rebocável</v>
      </c>
      <c r="N92" s="643" t="n">
        <f aca="false">ROUNDUP(SUMIF(F$11:F$87,L92,K$11:K$87),0)</f>
        <v>0</v>
      </c>
      <c r="O92" s="644" t="n">
        <f aca="false">IF(L92=0,0,VLOOKUP(L92,'CustoEquip '!A$2:H$487,5,0))</f>
        <v>2000</v>
      </c>
      <c r="P92" s="645"/>
      <c r="Q92" s="645" t="n">
        <f aca="false">IF(L92=0,0,VLOOKUP(L92,'CustoEquip '!A$2:H$487,7,0))</f>
        <v>0</v>
      </c>
      <c r="R92" s="645" t="n">
        <f aca="false">IF(L92=0,0,VLOOKUP(L92,'CustoEquip '!A$2:H$487,8,0))</f>
        <v>0</v>
      </c>
      <c r="S92" s="646" t="s">
        <v>7517</v>
      </c>
      <c r="T92" s="89" t="s">
        <v>7518</v>
      </c>
      <c r="U92" s="647" t="n">
        <f aca="false">ROUNDUP(SUMIF(F$11:F$1918,S92,K$11:K$1916),0)</f>
        <v>0</v>
      </c>
    </row>
    <row r="93" s="583" customFormat="true" ht="11.25" hidden="false" customHeight="false" outlineLevel="0" collapsed="false">
      <c r="A93" s="587"/>
      <c r="B93" s="699"/>
      <c r="C93" s="643"/>
      <c r="D93" s="695"/>
      <c r="E93" s="586"/>
      <c r="F93" s="696"/>
      <c r="G93" s="697"/>
      <c r="H93" s="698"/>
      <c r="I93" s="89"/>
      <c r="J93" s="89"/>
      <c r="K93" s="643"/>
      <c r="L93" s="661" t="s">
        <v>6741</v>
      </c>
      <c r="M93" s="642" t="str">
        <f aca="false">IF(L93=0,0,VLOOKUP(L93,'CustoEquip '!A$2:B$486,2,0))</f>
        <v>Vibroacabadora de asfalto sobre esteiras - 82 kW</v>
      </c>
      <c r="N93" s="643" t="n">
        <f aca="false">ROUNDUP(SUMIF(F$11:F$87,L93,K$11:K$87),0)</f>
        <v>1</v>
      </c>
      <c r="O93" s="644" t="n">
        <f aca="false">IF(L93=0,0,VLOOKUP(L93,'CustoEquip '!A$2:H$487,5,0))</f>
        <v>2000</v>
      </c>
      <c r="P93" s="645"/>
      <c r="Q93" s="645" t="n">
        <f aca="false">IF(L93=0,0,VLOOKUP(L93,'CustoEquip '!A$2:H$487,7,0))</f>
        <v>0.5</v>
      </c>
      <c r="R93" s="645" t="str">
        <f aca="false">IF(L93=0,0,VLOOKUP(L93,'CustoEquip '!A$2:H$487,8,0))</f>
        <v>E9665</v>
      </c>
      <c r="S93" s="646" t="s">
        <v>7519</v>
      </c>
      <c r="T93" s="89" t="s">
        <v>7520</v>
      </c>
      <c r="U93" s="647" t="n">
        <f aca="false">ROUNDUP(SUMIF(F$11:F$1918,S93,K$11:K$1916),0)</f>
        <v>0</v>
      </c>
    </row>
    <row r="94" s="583" customFormat="true" ht="11.25" hidden="false" customHeight="false" outlineLevel="0" collapsed="false">
      <c r="A94" s="89"/>
      <c r="B94" s="694"/>
      <c r="C94" s="89"/>
      <c r="D94" s="695"/>
      <c r="E94" s="586"/>
      <c r="F94" s="696"/>
      <c r="G94" s="697"/>
      <c r="H94" s="698"/>
      <c r="I94" s="89"/>
      <c r="J94" s="89"/>
      <c r="K94" s="643"/>
      <c r="L94" s="661" t="s">
        <v>6743</v>
      </c>
      <c r="M94" s="642" t="str">
        <f aca="false">IF(L94=0,0,VLOOKUP(L94,'CustoEquip '!A$2:B$486,2,0))</f>
        <v>Máquina para solda elétrica - 9,2 kW</v>
      </c>
      <c r="N94" s="643" t="n">
        <f aca="false">ROUNDUP(SUMIF(F$11:F$87,L94,K$11:K$87),0)</f>
        <v>0</v>
      </c>
      <c r="O94" s="644" t="n">
        <f aca="false">IF(L94=0,0,VLOOKUP(L94,'CustoEquip '!A$2:H$487,5,0))</f>
        <v>2000</v>
      </c>
      <c r="P94" s="645"/>
      <c r="Q94" s="645" t="n">
        <f aca="false">IF(L94=0,0,VLOOKUP(L94,'CustoEquip '!A$2:H$487,7,0))</f>
        <v>0</v>
      </c>
      <c r="R94" s="645" t="n">
        <f aca="false">IF(L94=0,0,VLOOKUP(L94,'CustoEquip '!A$2:H$487,8,0))</f>
        <v>0</v>
      </c>
      <c r="S94" s="646" t="s">
        <v>7521</v>
      </c>
      <c r="T94" s="89" t="s">
        <v>7522</v>
      </c>
      <c r="U94" s="647" t="n">
        <f aca="false">ROUNDUP(SUMIF(F$11:F$1918,S94,K$11:K$1916),0)</f>
        <v>0</v>
      </c>
    </row>
    <row r="95" s="583" customFormat="true" ht="11.25" hidden="false" customHeight="false" outlineLevel="0" collapsed="false">
      <c r="A95" s="89"/>
      <c r="B95" s="694"/>
      <c r="C95" s="89"/>
      <c r="D95" s="695"/>
      <c r="E95" s="586"/>
      <c r="F95" s="696"/>
      <c r="G95" s="697"/>
      <c r="H95" s="698"/>
      <c r="I95" s="89"/>
      <c r="J95" s="89"/>
      <c r="K95" s="643"/>
      <c r="L95" s="661" t="s">
        <v>6745</v>
      </c>
      <c r="M95" s="642" t="str">
        <f aca="false">IF(L95=0,0,VLOOKUP(L95,'CustoEquip '!A$2:B$486,2,0))</f>
        <v>Bomba centrífuga com capacidade de 8,6 a 22 m³/h - 1,5 kW</v>
      </c>
      <c r="N95" s="643" t="n">
        <f aca="false">ROUNDUP(SUMIF(F$11:F$87,L95,K$11:K$87),0)</f>
        <v>0</v>
      </c>
      <c r="O95" s="644" t="n">
        <f aca="false">IF(L95=0,0,VLOOKUP(L95,'CustoEquip '!A$2:H$487,5,0))</f>
        <v>2000</v>
      </c>
      <c r="P95" s="645"/>
      <c r="Q95" s="645" t="n">
        <f aca="false">IF(L95=0,0,VLOOKUP(L95,'CustoEquip '!A$2:H$487,7,0))</f>
        <v>0</v>
      </c>
      <c r="R95" s="645" t="n">
        <f aca="false">IF(L95=0,0,VLOOKUP(L95,'CustoEquip '!A$2:H$487,8,0))</f>
        <v>0</v>
      </c>
      <c r="S95" s="646" t="s">
        <v>7523</v>
      </c>
      <c r="T95" s="89" t="s">
        <v>7524</v>
      </c>
      <c r="U95" s="647" t="n">
        <f aca="false">ROUNDUP(SUMIF(F$11:F$1918,S95,K$11:K$1916),0)</f>
        <v>0</v>
      </c>
    </row>
    <row r="96" s="583" customFormat="true" ht="11.25" hidden="false" customHeight="false" outlineLevel="0" collapsed="false">
      <c r="A96" s="89"/>
      <c r="B96" s="694"/>
      <c r="C96" s="89"/>
      <c r="D96" s="695"/>
      <c r="E96" s="586"/>
      <c r="F96" s="696"/>
      <c r="G96" s="697"/>
      <c r="H96" s="698"/>
      <c r="I96" s="89"/>
      <c r="J96" s="89"/>
      <c r="K96" s="643"/>
      <c r="L96" s="661" t="s">
        <v>6747</v>
      </c>
      <c r="M96" s="642" t="str">
        <f aca="false">IF(L96=0,0,VLOOKUP(L96,'CustoEquip '!A$2:B$486,2,0))</f>
        <v>Obturador mecânico simples com extensão de 12 m</v>
      </c>
      <c r="N96" s="643" t="n">
        <f aca="false">ROUNDUP(SUMIF(F$11:F$87,L96,K$11:K$87),0)</f>
        <v>0</v>
      </c>
      <c r="O96" s="644" t="n">
        <f aca="false">IF(L96=0,0,VLOOKUP(L96,'CustoEquip '!A$2:H$487,5,0))</f>
        <v>2000</v>
      </c>
      <c r="P96" s="645"/>
      <c r="Q96" s="645" t="n">
        <f aca="false">IF(L96=0,0,VLOOKUP(L96,'CustoEquip '!A$2:H$487,7,0))</f>
        <v>0</v>
      </c>
      <c r="R96" s="645" t="n">
        <f aca="false">IF(L96=0,0,VLOOKUP(L96,'CustoEquip '!A$2:H$487,8,0))</f>
        <v>0</v>
      </c>
      <c r="S96" s="646" t="s">
        <v>7525</v>
      </c>
      <c r="T96" s="89" t="s">
        <v>7526</v>
      </c>
      <c r="U96" s="647" t="n">
        <f aca="false">ROUNDUP(SUMIF(F$11:F$1918,S96,K$11:K$1916),0)</f>
        <v>0</v>
      </c>
    </row>
    <row r="97" s="583" customFormat="true" ht="11.25" hidden="false" customHeight="false" outlineLevel="0" collapsed="false">
      <c r="A97" s="89"/>
      <c r="B97" s="694"/>
      <c r="C97" s="89"/>
      <c r="D97" s="695"/>
      <c r="E97" s="586"/>
      <c r="F97" s="696"/>
      <c r="G97" s="697"/>
      <c r="H97" s="698"/>
      <c r="I97" s="89"/>
      <c r="J97" s="89"/>
      <c r="K97" s="643"/>
      <c r="L97" s="661" t="s">
        <v>6749</v>
      </c>
      <c r="M97" s="642" t="str">
        <f aca="false">IF(L97=0,0,VLOOKUP(L97,'CustoEquip '!A$2:B$486,2,0))</f>
        <v>Nível ótico</v>
      </c>
      <c r="N97" s="643" t="n">
        <f aca="false">ROUNDUP(SUMIF(F$11:F$87,L97,K$11:K$87),0)</f>
        <v>0</v>
      </c>
      <c r="O97" s="644" t="n">
        <f aca="false">IF(L97=0,0,VLOOKUP(L97,'CustoEquip '!A$2:H$487,5,0))</f>
        <v>2000</v>
      </c>
      <c r="P97" s="645"/>
      <c r="Q97" s="645" t="n">
        <f aca="false">IF(L97=0,0,VLOOKUP(L97,'CustoEquip '!A$2:H$487,7,0))</f>
        <v>0</v>
      </c>
      <c r="R97" s="645" t="n">
        <f aca="false">IF(L97=0,0,VLOOKUP(L97,'CustoEquip '!A$2:H$487,8,0))</f>
        <v>0</v>
      </c>
      <c r="S97" s="646" t="s">
        <v>7527</v>
      </c>
      <c r="T97" s="89" t="s">
        <v>7528</v>
      </c>
      <c r="U97" s="647" t="n">
        <f aca="false">ROUNDUP(SUMIF(F$11:F$1918,S97,K$11:K$1916),0)</f>
        <v>0</v>
      </c>
    </row>
    <row r="98" s="583" customFormat="true" ht="11.25" hidden="false" customHeight="false" outlineLevel="0" collapsed="false">
      <c r="A98" s="89"/>
      <c r="B98" s="694"/>
      <c r="C98" s="89"/>
      <c r="D98" s="695"/>
      <c r="E98" s="586"/>
      <c r="F98" s="696"/>
      <c r="G98" s="697"/>
      <c r="H98" s="698"/>
      <c r="I98" s="89"/>
      <c r="J98" s="89"/>
      <c r="K98" s="643"/>
      <c r="L98" s="661" t="s">
        <v>6751</v>
      </c>
      <c r="M98" s="642" t="str">
        <f aca="false">IF(L98=0,0,VLOOKUP(L98,'CustoEquip '!A$2:B$486,2,0))</f>
        <v>Estação total eletrônica com precisão angular de 2", linear de 2 mm e alcance com 1 prisma de 3.000 m</v>
      </c>
      <c r="N98" s="643" t="n">
        <f aca="false">ROUNDUP(SUMIF(F$11:F$87,L98,K$11:K$87),0)</f>
        <v>0</v>
      </c>
      <c r="O98" s="644" t="n">
        <f aca="false">IF(L98=0,0,VLOOKUP(L98,'CustoEquip '!A$2:H$487,5,0))</f>
        <v>2000</v>
      </c>
      <c r="P98" s="645"/>
      <c r="Q98" s="645" t="n">
        <f aca="false">IF(L98=0,0,VLOOKUP(L98,'CustoEquip '!A$2:H$487,7,0))</f>
        <v>0</v>
      </c>
      <c r="R98" s="645" t="n">
        <f aca="false">IF(L98=0,0,VLOOKUP(L98,'CustoEquip '!A$2:H$487,8,0))</f>
        <v>0</v>
      </c>
      <c r="S98" s="646" t="s">
        <v>7529</v>
      </c>
      <c r="T98" s="89" t="s">
        <v>7530</v>
      </c>
      <c r="U98" s="647" t="n">
        <f aca="false">ROUNDUP(SUMIF(F$11:F$1918,S98,K$11:K$1916),0)</f>
        <v>0</v>
      </c>
    </row>
    <row r="99" s="583" customFormat="true" ht="11.25" hidden="false" customHeight="false" outlineLevel="0" collapsed="false">
      <c r="A99" s="89"/>
      <c r="B99" s="694"/>
      <c r="C99" s="89"/>
      <c r="D99" s="695"/>
      <c r="E99" s="586"/>
      <c r="F99" s="696"/>
      <c r="G99" s="697"/>
      <c r="H99" s="698"/>
      <c r="I99" s="89"/>
      <c r="J99" s="89"/>
      <c r="K99" s="643"/>
      <c r="L99" s="661" t="s">
        <v>6753</v>
      </c>
      <c r="M99" s="642" t="str">
        <f aca="false">IF(L99=0,0,VLOOKUP(L99,'CustoEquip '!A$2:B$486,2,0))</f>
        <v>Compactador manual de placa vibratória - 3 kW</v>
      </c>
      <c r="N99" s="643" t="n">
        <f aca="false">ROUNDUP(SUMIF(F$11:F$87,L99,K$11:K$87),0)</f>
        <v>0</v>
      </c>
      <c r="O99" s="644" t="n">
        <f aca="false">IF(L99=0,0,VLOOKUP(L99,'CustoEquip '!A$2:H$487,5,0))</f>
        <v>2000</v>
      </c>
      <c r="P99" s="645"/>
      <c r="Q99" s="645" t="n">
        <f aca="false">IF(L99=0,0,VLOOKUP(L99,'CustoEquip '!A$2:H$487,7,0))</f>
        <v>0</v>
      </c>
      <c r="R99" s="645" t="n">
        <f aca="false">IF(L99=0,0,VLOOKUP(L99,'CustoEquip '!A$2:H$487,8,0))</f>
        <v>0</v>
      </c>
      <c r="S99" s="646" t="s">
        <v>7531</v>
      </c>
      <c r="T99" s="89" t="s">
        <v>7532</v>
      </c>
      <c r="U99" s="647" t="n">
        <f aca="false">ROUNDUP(SUMIF(F$11:F$1918,S99,K$11:K$1916),0)</f>
        <v>0</v>
      </c>
    </row>
    <row r="100" s="583" customFormat="true" ht="11.25" hidden="false" customHeight="false" outlineLevel="0" collapsed="false">
      <c r="A100" s="89"/>
      <c r="B100" s="694"/>
      <c r="C100" s="89"/>
      <c r="D100" s="695"/>
      <c r="E100" s="586"/>
      <c r="F100" s="696"/>
      <c r="G100" s="697"/>
      <c r="H100" s="698"/>
      <c r="I100" s="89"/>
      <c r="J100" s="89"/>
      <c r="K100" s="643"/>
      <c r="L100" s="661" t="s">
        <v>6755</v>
      </c>
      <c r="M100" s="674" t="str">
        <f aca="false">IF(L100=0,0,VLOOKUP(L100,'CustoEquip '!A$2:B$486,2,0))</f>
        <v>Tanque de estocagem de asfalto com capacidade de 30.000 l</v>
      </c>
      <c r="N100" s="643" t="n">
        <f aca="false">ROUNDUP(SUMIF(F$11:F$87,L100,K$11:K$87),0)</f>
        <v>1</v>
      </c>
      <c r="O100" s="644" t="n">
        <f aca="false">IF(L100=0,0,VLOOKUP(L100,'CustoEquip '!A$2:H$487,5,0))</f>
        <v>2400</v>
      </c>
      <c r="P100" s="645"/>
      <c r="Q100" s="645" t="n">
        <f aca="false">IF(L100=0,0,VLOOKUP(L100,'CustoEquip '!A$2:H$487,7,0))</f>
        <v>1</v>
      </c>
      <c r="R100" s="645" t="str">
        <f aca="false">IF(L100=0,0,VLOOKUP(L100,'CustoEquip '!A$2:H$487,8,0))</f>
        <v>E9665</v>
      </c>
      <c r="S100" s="646" t="s">
        <v>7533</v>
      </c>
      <c r="T100" s="89" t="s">
        <v>7534</v>
      </c>
      <c r="U100" s="647" t="n">
        <f aca="false">ROUNDUP(SUMIF(F$11:F$1918,S100,K$11:K$1916),0)</f>
        <v>0</v>
      </c>
    </row>
    <row r="101" s="583" customFormat="true" ht="11.25" hidden="false" customHeight="false" outlineLevel="0" collapsed="false">
      <c r="A101" s="89"/>
      <c r="B101" s="694"/>
      <c r="C101" s="89"/>
      <c r="D101" s="695"/>
      <c r="E101" s="586"/>
      <c r="F101" s="696"/>
      <c r="G101" s="697"/>
      <c r="H101" s="698"/>
      <c r="I101" s="89"/>
      <c r="J101" s="89"/>
      <c r="K101" s="643"/>
      <c r="L101" s="661" t="s">
        <v>6757</v>
      </c>
      <c r="M101" s="642" t="str">
        <f aca="false">IF(L101=0,0,VLOOKUP(L101,'CustoEquip '!A$2:B$486,2,0))</f>
        <v>Aquecedor de fluido térmico - 12 kW</v>
      </c>
      <c r="N101" s="643" t="n">
        <f aca="false">ROUNDUP(SUMIF(F$11:F$87,L101,K$11:K$87),0)</f>
        <v>0</v>
      </c>
      <c r="O101" s="644" t="n">
        <f aca="false">IF(L101=0,0,VLOOKUP(L101,'CustoEquip '!A$2:H$487,5,0))</f>
        <v>2500</v>
      </c>
      <c r="P101" s="645"/>
      <c r="Q101" s="645" t="n">
        <f aca="false">IF(L101=0,0,VLOOKUP(L101,'CustoEquip '!A$2:H$487,7,0))</f>
        <v>0</v>
      </c>
      <c r="R101" s="645" t="n">
        <f aca="false">IF(L101=0,0,VLOOKUP(L101,'CustoEquip '!A$2:H$487,8,0))</f>
        <v>0</v>
      </c>
      <c r="S101" s="646" t="s">
        <v>7535</v>
      </c>
      <c r="T101" s="89" t="s">
        <v>7536</v>
      </c>
      <c r="U101" s="647" t="n">
        <f aca="false">ROUNDUP(SUMIF(F$11:F$1918,S101,K$11:K$1916),0)</f>
        <v>0</v>
      </c>
    </row>
    <row r="102" s="583" customFormat="true" ht="11.25" hidden="false" customHeight="false" outlineLevel="0" collapsed="false">
      <c r="A102" s="89"/>
      <c r="B102" s="694"/>
      <c r="C102" s="89"/>
      <c r="D102" s="695"/>
      <c r="E102" s="586"/>
      <c r="F102" s="696"/>
      <c r="G102" s="697"/>
      <c r="H102" s="698"/>
      <c r="I102" s="89"/>
      <c r="J102" s="89"/>
      <c r="K102" s="643"/>
      <c r="L102" s="661" t="s">
        <v>6759</v>
      </c>
      <c r="M102" s="642" t="str">
        <f aca="false">IF(L102=0,0,VLOOKUP(L102,'CustoEquip '!A$2:B$486,2,0))</f>
        <v>Ônibus com capacidade para 80 lugares - 175 kW</v>
      </c>
      <c r="N102" s="643" t="n">
        <f aca="false">ROUNDUP(SUMIF(F$11:F$87,L102,K$11:K$87),0)</f>
        <v>0</v>
      </c>
      <c r="O102" s="644" t="n">
        <f aca="false">IF(L102=0,0,VLOOKUP(L102,'CustoEquip '!A$2:H$487,5,0))</f>
        <v>2000</v>
      </c>
      <c r="P102" s="645"/>
      <c r="Q102" s="645" t="n">
        <f aca="false">IF(L102=0,0,VLOOKUP(L102,'CustoEquip '!A$2:H$487,7,0))</f>
        <v>1</v>
      </c>
      <c r="R102" s="645" t="str">
        <f aca="false">IF(L102=0,0,VLOOKUP(L102,'CustoEquip '!A$2:H$487,8,0))</f>
        <v>E9560</v>
      </c>
      <c r="S102" s="646" t="s">
        <v>7537</v>
      </c>
      <c r="T102" s="89" t="s">
        <v>7538</v>
      </c>
      <c r="U102" s="647" t="n">
        <f aca="false">ROUNDUP(SUMIF(F$11:F$1918,S102,K$11:K$1916),0)</f>
        <v>0</v>
      </c>
    </row>
    <row r="103" s="583" customFormat="true" ht="11.25" hidden="false" customHeight="false" outlineLevel="0" collapsed="false">
      <c r="A103" s="89"/>
      <c r="B103" s="694"/>
      <c r="C103" s="89"/>
      <c r="D103" s="695"/>
      <c r="E103" s="586"/>
      <c r="F103" s="696"/>
      <c r="G103" s="697"/>
      <c r="H103" s="698"/>
      <c r="I103" s="89"/>
      <c r="J103" s="89"/>
      <c r="K103" s="643"/>
      <c r="L103" s="661" t="s">
        <v>6761</v>
      </c>
      <c r="M103" s="642" t="str">
        <f aca="false">IF(L103=0,0,VLOOKUP(L103,'CustoEquip '!A$2:B$486,2,0))</f>
        <v>GPS geodésico de simples frequência (L1)</v>
      </c>
      <c r="N103" s="643" t="n">
        <f aca="false">ROUNDUP(SUMIF(F$11:F$87,L103,K$11:K$87),0)</f>
        <v>0</v>
      </c>
      <c r="O103" s="644" t="n">
        <f aca="false">IF(L103=0,0,VLOOKUP(L103,'CustoEquip '!A$2:H$487,5,0))</f>
        <v>2000</v>
      </c>
      <c r="P103" s="645"/>
      <c r="Q103" s="645" t="n">
        <f aca="false">IF(L103=0,0,VLOOKUP(L103,'CustoEquip '!A$2:H$487,7,0))</f>
        <v>0</v>
      </c>
      <c r="R103" s="645" t="n">
        <f aca="false">IF(L103=0,0,VLOOKUP(L103,'CustoEquip '!A$2:H$487,8,0))</f>
        <v>0</v>
      </c>
      <c r="S103" s="646" t="s">
        <v>7539</v>
      </c>
      <c r="T103" s="89" t="s">
        <v>7540</v>
      </c>
      <c r="U103" s="647" t="n">
        <f aca="false">ROUNDUP(SUMIF(F$11:F$1918,S103,K$11:K$1916),0)</f>
        <v>0</v>
      </c>
    </row>
    <row r="104" s="583" customFormat="true" ht="11.25" hidden="false" customHeight="false" outlineLevel="0" collapsed="false">
      <c r="A104" s="587"/>
      <c r="B104" s="694"/>
      <c r="C104" s="89"/>
      <c r="D104" s="695"/>
      <c r="E104" s="586"/>
      <c r="F104" s="696"/>
      <c r="G104" s="697"/>
      <c r="H104" s="698"/>
      <c r="I104" s="89"/>
      <c r="J104" s="89"/>
      <c r="K104" s="643"/>
      <c r="L104" s="661" t="s">
        <v>6763</v>
      </c>
      <c r="M104" s="642" t="str">
        <f aca="false">IF(L104=0,0,VLOOKUP(L104,'CustoEquip '!A$2:B$486,2,0))</f>
        <v>GPS geodésico de dupla frequência (L1/L2)</v>
      </c>
      <c r="N104" s="643" t="n">
        <f aca="false">ROUNDUP(SUMIF(F$11:F$87,L104,K$11:K$87),0)</f>
        <v>0</v>
      </c>
      <c r="O104" s="644" t="n">
        <f aca="false">IF(L104=0,0,VLOOKUP(L104,'CustoEquip '!A$2:H$487,5,0))</f>
        <v>2000</v>
      </c>
      <c r="P104" s="645"/>
      <c r="Q104" s="645" t="n">
        <f aca="false">IF(L104=0,0,VLOOKUP(L104,'CustoEquip '!A$2:H$487,7,0))</f>
        <v>0</v>
      </c>
      <c r="R104" s="645" t="n">
        <f aca="false">IF(L104=0,0,VLOOKUP(L104,'CustoEquip '!A$2:H$487,8,0))</f>
        <v>0</v>
      </c>
      <c r="S104" s="646" t="s">
        <v>7541</v>
      </c>
      <c r="T104" s="89" t="s">
        <v>7542</v>
      </c>
      <c r="U104" s="647" t="n">
        <f aca="false">ROUNDUP(SUMIF(F$11:F$1918,S104,K$11:K$1916),0)</f>
        <v>0</v>
      </c>
    </row>
    <row r="105" s="583" customFormat="true" ht="11.25" hidden="false" customHeight="false" outlineLevel="0" collapsed="false">
      <c r="A105" s="587"/>
      <c r="B105" s="694"/>
      <c r="C105" s="89"/>
      <c r="D105" s="695"/>
      <c r="E105" s="586"/>
      <c r="F105" s="696"/>
      <c r="G105" s="697"/>
      <c r="H105" s="698"/>
      <c r="I105" s="89"/>
      <c r="J105" s="89"/>
      <c r="K105" s="643"/>
      <c r="L105" s="661" t="s">
        <v>6765</v>
      </c>
      <c r="M105" s="642" t="str">
        <f aca="false">IF(L105=0,0,VLOOKUP(L105,'CustoEquip '!A$2:B$486,2,0))</f>
        <v>Perfuratriz hidráulica sobre esteiras com clamshell - 220 kW</v>
      </c>
      <c r="N105" s="643" t="n">
        <f aca="false">ROUNDUP(SUMIF(F$11:F$87,L105,K$11:K$87),0)</f>
        <v>0</v>
      </c>
      <c r="O105" s="644" t="n">
        <f aca="false">IF(L105=0,0,VLOOKUP(L105,'CustoEquip '!A$2:H$487,5,0))</f>
        <v>2000</v>
      </c>
      <c r="P105" s="645"/>
      <c r="Q105" s="645" t="n">
        <f aca="false">IF(L105=0,0,VLOOKUP(L105,'CustoEquip '!A$2:H$487,7,0))</f>
        <v>1</v>
      </c>
      <c r="R105" s="645" t="str">
        <f aca="false">IF(L105=0,0,VLOOKUP(L105,'CustoEquip '!A$2:H$487,8,0))</f>
        <v>E9666</v>
      </c>
      <c r="S105" s="646" t="s">
        <v>7543</v>
      </c>
      <c r="T105" s="89" t="s">
        <v>7544</v>
      </c>
      <c r="U105" s="647" t="n">
        <f aca="false">ROUNDUP(SUMIF(F$11:F$1918,S105,K$11:K$1916),0)</f>
        <v>0</v>
      </c>
    </row>
    <row r="106" s="583" customFormat="true" ht="11.25" hidden="false" customHeight="false" outlineLevel="0" collapsed="false">
      <c r="A106" s="587"/>
      <c r="B106" s="694"/>
      <c r="C106" s="89"/>
      <c r="D106" s="695"/>
      <c r="E106" s="586"/>
      <c r="F106" s="696"/>
      <c r="G106" s="697"/>
      <c r="H106" s="698"/>
      <c r="I106" s="89"/>
      <c r="J106" s="89"/>
      <c r="K106" s="643"/>
      <c r="L106" s="661" t="s">
        <v>6767</v>
      </c>
      <c r="M106" s="642" t="str">
        <f aca="false">IF(L106=0,0,VLOOKUP(L106,'CustoEquip '!A$2:B$486,2,0))</f>
        <v>Trator de esteiras com escarificador - 259 kW</v>
      </c>
      <c r="N106" s="643" t="n">
        <f aca="false">ROUNDUP(SUMIF(F$11:F$87,L106,K$11:K$87),0)</f>
        <v>0</v>
      </c>
      <c r="O106" s="644" t="n">
        <f aca="false">IF(L106=0,0,VLOOKUP(L106,'CustoEquip '!A$2:H$487,5,0))</f>
        <v>2000</v>
      </c>
      <c r="P106" s="645"/>
      <c r="Q106" s="645" t="n">
        <f aca="false">IF(L106=0,0,VLOOKUP(L106,'CustoEquip '!A$2:H$487,7,0))</f>
        <v>1</v>
      </c>
      <c r="R106" s="645" t="str">
        <f aca="false">IF(L106=0,0,VLOOKUP(L106,'CustoEquip '!A$2:H$487,8,0))</f>
        <v>E9665</v>
      </c>
      <c r="S106" s="646" t="s">
        <v>7545</v>
      </c>
      <c r="T106" s="89" t="s">
        <v>7546</v>
      </c>
      <c r="U106" s="647" t="n">
        <f aca="false">ROUNDUP(SUMIF(F$11:F$1918,S106,K$11:K$1916),0)</f>
        <v>0</v>
      </c>
    </row>
    <row r="107" s="583" customFormat="true" ht="11.25" hidden="false" customHeight="false" outlineLevel="0" collapsed="false">
      <c r="A107" s="587"/>
      <c r="B107" s="694"/>
      <c r="C107" s="89"/>
      <c r="D107" s="695"/>
      <c r="E107" s="586"/>
      <c r="F107" s="696"/>
      <c r="G107" s="697"/>
      <c r="H107" s="698"/>
      <c r="I107" s="89"/>
      <c r="J107" s="89"/>
      <c r="K107" s="643"/>
      <c r="L107" s="661" t="s">
        <v>6769</v>
      </c>
      <c r="M107" s="642" t="str">
        <f aca="false">IF(L107=0,0,VLOOKUP(L107,'CustoEquip '!A$2:B$486,2,0))</f>
        <v>Guindaste sobre esteiras com clamshell de 1,9 m³ - 220 kW</v>
      </c>
      <c r="N107" s="643" t="n">
        <f aca="false">ROUNDUP(SUMIF(F$11:F$87,L107,K$11:K$87),0)</f>
        <v>0</v>
      </c>
      <c r="O107" s="644" t="n">
        <f aca="false">IF(L107=0,0,VLOOKUP(L107,'CustoEquip '!A$2:H$487,5,0))</f>
        <v>2000</v>
      </c>
      <c r="P107" s="645"/>
      <c r="Q107" s="645" t="n">
        <f aca="false">IF(L107=0,0,VLOOKUP(L107,'CustoEquip '!A$2:H$487,7,0))</f>
        <v>1</v>
      </c>
      <c r="R107" s="645" t="str">
        <f aca="false">IF(L107=0,0,VLOOKUP(L107,'CustoEquip '!A$2:H$487,8,0))</f>
        <v>E9666</v>
      </c>
      <c r="S107" s="646" t="s">
        <v>7547</v>
      </c>
      <c r="T107" s="89" t="s">
        <v>7548</v>
      </c>
      <c r="U107" s="647" t="n">
        <f aca="false">ROUNDUP(SUMIF(F$11:F$1918,S107,K$11:K$1916),0)</f>
        <v>0</v>
      </c>
    </row>
    <row r="108" s="583" customFormat="true" ht="11.25" hidden="false" customHeight="false" outlineLevel="0" collapsed="false">
      <c r="A108" s="587"/>
      <c r="B108" s="694"/>
      <c r="C108" s="89"/>
      <c r="D108" s="695"/>
      <c r="E108" s="586"/>
      <c r="F108" s="696"/>
      <c r="G108" s="697"/>
      <c r="H108" s="698"/>
      <c r="I108" s="89"/>
      <c r="J108" s="89"/>
      <c r="K108" s="643"/>
      <c r="L108" s="661" t="s">
        <v>6771</v>
      </c>
      <c r="M108" s="642" t="str">
        <f aca="false">IF(L108=0,0,VLOOKUP(L108,'CustoEquip '!A$2:B$486,2,0))</f>
        <v>Fresadora de piso de concreto - 6,7 kW</v>
      </c>
      <c r="N108" s="643" t="n">
        <f aca="false">ROUNDUP(SUMIF(F$11:F$87,L108,K$11:K$87),0)</f>
        <v>0</v>
      </c>
      <c r="O108" s="644" t="n">
        <f aca="false">IF(L108=0,0,VLOOKUP(L108,'CustoEquip '!A$2:H$487,5,0))</f>
        <v>2000</v>
      </c>
      <c r="P108" s="645"/>
      <c r="Q108" s="645" t="n">
        <f aca="false">IF(L108=0,0,VLOOKUP(L108,'CustoEquip '!A$2:H$487,7,0))</f>
        <v>0</v>
      </c>
      <c r="R108" s="645" t="n">
        <f aca="false">IF(L108=0,0,VLOOKUP(L108,'CustoEquip '!A$2:H$487,8,0))</f>
        <v>0</v>
      </c>
      <c r="S108" s="646" t="s">
        <v>7551</v>
      </c>
      <c r="T108" s="89" t="s">
        <v>7552</v>
      </c>
      <c r="U108" s="647" t="n">
        <f aca="false">ROUNDUP(SUMIF(F$11:F$1918,S108,K$11:K$1916),0)</f>
        <v>0</v>
      </c>
    </row>
    <row r="109" s="583" customFormat="true" ht="11.25" hidden="false" customHeight="false" outlineLevel="0" collapsed="false">
      <c r="A109" s="587"/>
      <c r="B109" s="694"/>
      <c r="C109" s="89"/>
      <c r="D109" s="695"/>
      <c r="E109" s="586"/>
      <c r="F109" s="696"/>
      <c r="G109" s="697"/>
      <c r="H109" s="698"/>
      <c r="I109" s="89"/>
      <c r="J109" s="89"/>
      <c r="K109" s="643"/>
      <c r="L109" s="661" t="s">
        <v>6773</v>
      </c>
      <c r="M109" s="642" t="str">
        <f aca="false">IF(L109=0,0,VLOOKUP(L109,'CustoEquip '!A$2:B$486,2,0))</f>
        <v>Furadeira de impacto de 12,5 mm - 0,8 kW</v>
      </c>
      <c r="N109" s="643" t="n">
        <f aca="false">ROUNDUP(SUMIF(F$11:F$87,L109,K$11:K$87),0)</f>
        <v>0</v>
      </c>
      <c r="O109" s="644" t="n">
        <f aca="false">IF(L109=0,0,VLOOKUP(L109,'CustoEquip '!A$2:H$487,5,0))</f>
        <v>2000</v>
      </c>
      <c r="P109" s="645"/>
      <c r="Q109" s="645" t="n">
        <f aca="false">IF(L109=0,0,VLOOKUP(L109,'CustoEquip '!A$2:H$487,7,0))</f>
        <v>0</v>
      </c>
      <c r="R109" s="645" t="n">
        <f aca="false">IF(L109=0,0,VLOOKUP(L109,'CustoEquip '!A$2:H$487,8,0))</f>
        <v>0</v>
      </c>
      <c r="S109" s="646" t="s">
        <v>7549</v>
      </c>
      <c r="T109" s="89" t="s">
        <v>7550</v>
      </c>
      <c r="U109" s="647" t="n">
        <f aca="false">ROUNDUP(SUMIF(F$11:F$1918,S109,K$11:K$1916),0)</f>
        <v>0</v>
      </c>
    </row>
    <row r="110" s="583" customFormat="true" ht="11.25" hidden="false" customHeight="false" outlineLevel="0" collapsed="false">
      <c r="A110" s="587"/>
      <c r="B110" s="694"/>
      <c r="C110" s="89"/>
      <c r="D110" s="695"/>
      <c r="E110" s="586"/>
      <c r="F110" s="696"/>
      <c r="G110" s="697"/>
      <c r="H110" s="698"/>
      <c r="I110" s="89"/>
      <c r="J110" s="89"/>
      <c r="K110" s="643"/>
      <c r="L110" s="661" t="s">
        <v>6775</v>
      </c>
      <c r="M110" s="642" t="str">
        <f aca="false">IF(L110=0,0,VLOOKUP(L110,'CustoEquip '!A$2:B$486,2,0))</f>
        <v>Guindaste sobre esteiras com clamshell de 4,6 m³ - 403 kW</v>
      </c>
      <c r="N110" s="643" t="n">
        <f aca="false">ROUNDUP(SUMIF(F$11:F$87,L110,K$11:K$87),0)</f>
        <v>0</v>
      </c>
      <c r="O110" s="644" t="n">
        <f aca="false">IF(L110=0,0,VLOOKUP(L110,'CustoEquip '!A$2:H$487,5,0))</f>
        <v>5760</v>
      </c>
      <c r="P110" s="645"/>
      <c r="Q110" s="645" t="n">
        <f aca="false">IF(L110=0,0,VLOOKUP(L110,'CustoEquip '!A$2:H$487,7,0))</f>
        <v>1</v>
      </c>
      <c r="R110" s="645" t="str">
        <f aca="false">IF(L110=0,0,VLOOKUP(L110,'CustoEquip '!A$2:H$487,8,0))</f>
        <v>E9665</v>
      </c>
      <c r="S110" s="700" t="s">
        <v>27079</v>
      </c>
      <c r="T110" s="700"/>
      <c r="U110" s="701" t="n">
        <f aca="false">SUM(U10:U109)</f>
        <v>4</v>
      </c>
    </row>
    <row r="111" s="583" customFormat="true" ht="13.5" hidden="false" customHeight="true" outlineLevel="0" collapsed="false">
      <c r="A111" s="587"/>
      <c r="B111" s="694"/>
      <c r="C111" s="89"/>
      <c r="D111" s="695"/>
      <c r="E111" s="586"/>
      <c r="F111" s="696"/>
      <c r="G111" s="697"/>
      <c r="H111" s="698"/>
      <c r="I111" s="89"/>
      <c r="J111" s="89"/>
      <c r="K111" s="643"/>
      <c r="L111" s="661" t="s">
        <v>6777</v>
      </c>
      <c r="M111" s="674" t="str">
        <f aca="false">IF(L111=0,0,VLOOKUP(L111,'CustoEquip '!A$2:B$486,2,0))</f>
        <v>Perfuratriz sobre esteiras - 145 kW</v>
      </c>
      <c r="N111" s="643" t="n">
        <f aca="false">ROUNDUP(SUMIF(F$11:F$87,L111,K$11:K$87),0)</f>
        <v>0</v>
      </c>
      <c r="O111" s="644" t="n">
        <f aca="false">IF(L111=0,0,VLOOKUP(L111,'CustoEquip '!A$2:H$487,5,0))</f>
        <v>2000</v>
      </c>
      <c r="P111" s="645"/>
      <c r="Q111" s="645" t="n">
        <f aca="false">IF(L111=0,0,VLOOKUP(L111,'CustoEquip '!A$2:H$487,7,0))</f>
        <v>0.5</v>
      </c>
      <c r="R111" s="645" t="str">
        <f aca="false">IF(L111=0,0,VLOOKUP(L111,'CustoEquip '!A$2:H$487,8,0))</f>
        <v>E9665</v>
      </c>
    </row>
    <row r="112" s="583" customFormat="true" ht="13.5" hidden="false" customHeight="true" outlineLevel="0" collapsed="false">
      <c r="A112" s="587"/>
      <c r="B112" s="694"/>
      <c r="C112" s="89"/>
      <c r="D112" s="695"/>
      <c r="E112" s="586"/>
      <c r="F112" s="696"/>
      <c r="G112" s="697"/>
      <c r="H112" s="698"/>
      <c r="I112" s="89"/>
      <c r="J112" s="89"/>
      <c r="K112" s="643"/>
      <c r="L112" s="661" t="s">
        <v>6779</v>
      </c>
      <c r="M112" s="642" t="str">
        <f aca="false">IF(L112=0,0,VLOOKUP(L112,'CustoEquip '!A$2:B$486,2,0))</f>
        <v>Escavadeira hidráulica de longo alcance sobre esteiras - 103 kW</v>
      </c>
      <c r="N112" s="643" t="n">
        <f aca="false">ROUNDUP(SUMIF(F$11:F$87,L112,K$11:K$87),0)</f>
        <v>0</v>
      </c>
      <c r="O112" s="644" t="n">
        <f aca="false">IF(L112=0,0,VLOOKUP(L112,'CustoEquip '!A$2:H$487,5,0))</f>
        <v>2000</v>
      </c>
      <c r="P112" s="645"/>
      <c r="Q112" s="645" t="n">
        <f aca="false">IF(L112=0,0,VLOOKUP(L112,'CustoEquip '!A$2:H$487,7,0))</f>
        <v>1</v>
      </c>
      <c r="R112" s="645" t="str">
        <f aca="false">IF(L112=0,0,VLOOKUP(L112,'CustoEquip '!A$2:H$487,8,0))</f>
        <v>E9665</v>
      </c>
    </row>
    <row r="113" s="583" customFormat="true" ht="13.5" hidden="false" customHeight="true" outlineLevel="0" collapsed="false">
      <c r="A113" s="587"/>
      <c r="B113" s="694"/>
      <c r="C113" s="89"/>
      <c r="D113" s="695"/>
      <c r="E113" s="586"/>
      <c r="F113" s="696"/>
      <c r="G113" s="697"/>
      <c r="H113" s="698"/>
      <c r="I113" s="89"/>
      <c r="J113" s="89"/>
      <c r="K113" s="643"/>
      <c r="L113" s="661" t="s">
        <v>6781</v>
      </c>
      <c r="M113" s="674" t="str">
        <f aca="false">IF(L113=0,0,VLOOKUP(L113,'CustoEquip '!A$2:B$486,2,0))</f>
        <v>Trator agrícola - 77 kW</v>
      </c>
      <c r="N113" s="643" t="n">
        <f aca="false">ROUNDUP(SUMIF(F$11:F$87,L113,K$11:K$87),0)</f>
        <v>1</v>
      </c>
      <c r="O113" s="644" t="n">
        <f aca="false">IF(L113=0,0,VLOOKUP(L113,'CustoEquip '!A$2:H$487,5,0))</f>
        <v>2000</v>
      </c>
      <c r="P113" s="645"/>
      <c r="Q113" s="645" t="n">
        <f aca="false">IF(L113=0,0,VLOOKUP(L113,'CustoEquip '!A$2:H$487,7,0))</f>
        <v>0.5</v>
      </c>
      <c r="R113" s="645" t="str">
        <f aca="false">IF(L113=0,0,VLOOKUP(L113,'CustoEquip '!A$2:H$487,8,0))</f>
        <v>E9665</v>
      </c>
    </row>
    <row r="114" s="583" customFormat="true" ht="13.5" hidden="false" customHeight="true" outlineLevel="0" collapsed="false">
      <c r="A114" s="587"/>
      <c r="B114" s="694"/>
      <c r="C114" s="89"/>
      <c r="D114" s="695"/>
      <c r="E114" s="586"/>
      <c r="F114" s="696"/>
      <c r="G114" s="697"/>
      <c r="H114" s="698"/>
      <c r="I114" s="89"/>
      <c r="J114" s="89"/>
      <c r="K114" s="643"/>
      <c r="L114" s="661" t="s">
        <v>6783</v>
      </c>
      <c r="M114" s="642" t="str">
        <f aca="false">IF(L114=0,0,VLOOKUP(L114,'CustoEquip '!A$2:B$486,2,0))</f>
        <v>Conjunto vibratório para meio tubo de concreto com encaixe PB e 3 jogos de fôrmas - D = 40 cm - 2,2 kW</v>
      </c>
      <c r="N114" s="643" t="n">
        <f aca="false">ROUNDUP(SUMIF(F$11:F$87,L114,K$11:K$87),0)</f>
        <v>0</v>
      </c>
      <c r="O114" s="644" t="n">
        <f aca="false">IF(L114=0,0,VLOOKUP(L114,'CustoEquip '!A$2:H$487,5,0))</f>
        <v>1200</v>
      </c>
      <c r="P114" s="645"/>
      <c r="Q114" s="645" t="n">
        <f aca="false">IF(L114=0,0,VLOOKUP(L114,'CustoEquip '!A$2:H$487,7,0))</f>
        <v>0</v>
      </c>
      <c r="R114" s="645" t="n">
        <f aca="false">IF(L114=0,0,VLOOKUP(L114,'CustoEquip '!A$2:H$487,8,0))</f>
        <v>0</v>
      </c>
    </row>
    <row r="115" s="583" customFormat="true" ht="13.5" hidden="false" customHeight="true" outlineLevel="0" collapsed="false">
      <c r="A115" s="587"/>
      <c r="B115" s="694"/>
      <c r="C115" s="89"/>
      <c r="D115" s="695"/>
      <c r="E115" s="586"/>
      <c r="F115" s="696"/>
      <c r="G115" s="697"/>
      <c r="H115" s="698"/>
      <c r="I115" s="89"/>
      <c r="J115" s="89"/>
      <c r="K115" s="643"/>
      <c r="L115" s="661" t="s">
        <v>6785</v>
      </c>
      <c r="M115" s="642" t="str">
        <f aca="false">IF(L115=0,0,VLOOKUP(L115,'CustoEquip '!A$2:B$486,2,0))</f>
        <v>Distribuidora/fresadora com controle de greide - 287 kW</v>
      </c>
      <c r="N115" s="643" t="n">
        <f aca="false">ROUNDUP(SUMIF(F$11:F$87,L115,K$11:K$87),0)</f>
        <v>0</v>
      </c>
      <c r="O115" s="644" t="n">
        <f aca="false">IF(L115=0,0,VLOOKUP(L115,'CustoEquip '!A$2:H$487,5,0))</f>
        <v>2000</v>
      </c>
      <c r="P115" s="645"/>
      <c r="Q115" s="645" t="n">
        <f aca="false">IF(L115=0,0,VLOOKUP(L115,'CustoEquip '!A$2:H$487,7,0))</f>
        <v>1</v>
      </c>
      <c r="R115" s="645" t="str">
        <f aca="false">IF(L115=0,0,VLOOKUP(L115,'CustoEquip '!A$2:H$487,8,0))</f>
        <v>E9665</v>
      </c>
    </row>
    <row r="116" s="583" customFormat="true" ht="13.5" hidden="false" customHeight="true" outlineLevel="0" collapsed="false">
      <c r="A116" s="587"/>
      <c r="B116" s="694"/>
      <c r="C116" s="89"/>
      <c r="D116" s="695"/>
      <c r="E116" s="586"/>
      <c r="F116" s="696"/>
      <c r="G116" s="697"/>
      <c r="H116" s="698"/>
      <c r="I116" s="89"/>
      <c r="J116" s="89"/>
      <c r="K116" s="643"/>
      <c r="L116" s="661" t="s">
        <v>6787</v>
      </c>
      <c r="M116" s="642" t="str">
        <f aca="false">IF(L116=0,0,VLOOKUP(L116,'CustoEquip '!A$2:B$486,2,0))</f>
        <v>Carregadeira de pneus com capacidade de 2,9 m³ - 96 kW</v>
      </c>
      <c r="N116" s="643" t="n">
        <f aca="false">ROUNDUP(SUMIF(F$11:F$87,L116,K$11:K$87),0)</f>
        <v>0</v>
      </c>
      <c r="O116" s="644" t="n">
        <f aca="false">IF(L116=0,0,VLOOKUP(L116,'CustoEquip '!A$2:H$487,5,0))</f>
        <v>2000</v>
      </c>
      <c r="P116" s="645"/>
      <c r="Q116" s="645" t="n">
        <f aca="false">IF(L116=0,0,VLOOKUP(L116,'CustoEquip '!A$2:H$487,7,0))</f>
        <v>0.5</v>
      </c>
      <c r="R116" s="645" t="str">
        <f aca="false">IF(L116=0,0,VLOOKUP(L116,'CustoEquip '!A$2:H$487,8,0))</f>
        <v>E9665</v>
      </c>
    </row>
    <row r="117" s="583" customFormat="true" ht="13.5" hidden="false" customHeight="true" outlineLevel="0" collapsed="false">
      <c r="A117" s="587"/>
      <c r="B117" s="694"/>
      <c r="C117" s="89"/>
      <c r="D117" s="695"/>
      <c r="E117" s="586"/>
      <c r="F117" s="696"/>
      <c r="G117" s="697"/>
      <c r="H117" s="698"/>
      <c r="I117" s="89"/>
      <c r="J117" s="89"/>
      <c r="K117" s="643"/>
      <c r="L117" s="661" t="s">
        <v>6789</v>
      </c>
      <c r="M117" s="642" t="str">
        <f aca="false">IF(L117=0,0,VLOOKUP(L117,'CustoEquip '!A$2:B$486,2,0))</f>
        <v>Distribuidor de agregados rebocável com capacidade de 1,9 m³</v>
      </c>
      <c r="N117" s="643" t="n">
        <f aca="false">ROUNDUP(SUMIF(F$11:F$87,L117,K$11:K$87),0)</f>
        <v>0</v>
      </c>
      <c r="O117" s="644" t="n">
        <f aca="false">IF(L117=0,0,VLOOKUP(L117,'CustoEquip '!A$2:H$487,5,0))</f>
        <v>2000</v>
      </c>
      <c r="P117" s="645"/>
      <c r="Q117" s="645" t="n">
        <f aca="false">IF(L117=0,0,VLOOKUP(L117,'CustoEquip '!A$2:H$487,7,0))</f>
        <v>0.5</v>
      </c>
      <c r="R117" s="645" t="str">
        <f aca="false">IF(L117=0,0,VLOOKUP(L117,'CustoEquip '!A$2:H$487,8,0))</f>
        <v>E9665</v>
      </c>
    </row>
    <row r="118" s="583" customFormat="true" ht="13.5" hidden="false" customHeight="true" outlineLevel="0" collapsed="false">
      <c r="A118" s="587"/>
      <c r="B118" s="694"/>
      <c r="C118" s="89"/>
      <c r="D118" s="695"/>
      <c r="E118" s="586"/>
      <c r="F118" s="696"/>
      <c r="G118" s="697"/>
      <c r="H118" s="698"/>
      <c r="I118" s="89"/>
      <c r="J118" s="89"/>
      <c r="K118" s="643"/>
      <c r="L118" s="661" t="s">
        <v>6791</v>
      </c>
      <c r="M118" s="642" t="str">
        <f aca="false">IF(L118=0,0,VLOOKUP(L118,'CustoEquip '!A$2:B$486,2,0))</f>
        <v>Carregadeira de pneus com capacidade de 1,53 m³ - 106 kW</v>
      </c>
      <c r="N118" s="643" t="n">
        <f aca="false">ROUNDUP(SUMIF(F$11:F$87,L118,K$11:K$87),0)</f>
        <v>0</v>
      </c>
      <c r="O118" s="644" t="n">
        <f aca="false">IF(L118=0,0,VLOOKUP(L118,'CustoEquip '!A$2:H$487,5,0))</f>
        <v>2000</v>
      </c>
      <c r="P118" s="645"/>
      <c r="Q118" s="645" t="n">
        <f aca="false">IF(L118=0,0,VLOOKUP(L118,'CustoEquip '!A$2:H$487,7,0))</f>
        <v>0.5</v>
      </c>
      <c r="R118" s="645" t="str">
        <f aca="false">IF(L118=0,0,VLOOKUP(L118,'CustoEquip '!A$2:H$487,8,0))</f>
        <v>E9665</v>
      </c>
    </row>
    <row r="119" s="583" customFormat="true" ht="13.5" hidden="false" customHeight="true" outlineLevel="0" collapsed="false">
      <c r="A119" s="587"/>
      <c r="B119" s="694"/>
      <c r="C119" s="89"/>
      <c r="D119" s="695"/>
      <c r="E119" s="586"/>
      <c r="F119" s="696"/>
      <c r="G119" s="697"/>
      <c r="H119" s="698"/>
      <c r="I119" s="89"/>
      <c r="J119" s="89"/>
      <c r="K119" s="643"/>
      <c r="L119" s="661" t="s">
        <v>6793</v>
      </c>
      <c r="M119" s="642" t="str">
        <f aca="false">IF(L119=0,0,VLOOKUP(L119,'CustoEquip '!A$2:B$486,2,0))</f>
        <v>Motoserra com motor a gasolina - 2,3 kW</v>
      </c>
      <c r="N119" s="643" t="n">
        <f aca="false">ROUNDUP(SUMIF(F$11:F$87,L119,K$11:K$87),0)</f>
        <v>0</v>
      </c>
      <c r="O119" s="644" t="n">
        <f aca="false">IF(L119=0,0,VLOOKUP(L119,'CustoEquip '!A$2:H$487,5,0))</f>
        <v>400</v>
      </c>
      <c r="P119" s="645"/>
      <c r="Q119" s="645" t="n">
        <f aca="false">IF(L119=0,0,VLOOKUP(L119,'CustoEquip '!A$2:H$487,7,0))</f>
        <v>0</v>
      </c>
      <c r="R119" s="645" t="n">
        <f aca="false">IF(L119=0,0,VLOOKUP(L119,'CustoEquip '!A$2:H$487,8,0))</f>
        <v>0</v>
      </c>
    </row>
    <row r="120" s="583" customFormat="true" ht="13.5" hidden="false" customHeight="true" outlineLevel="0" collapsed="false">
      <c r="A120" s="587"/>
      <c r="B120" s="694"/>
      <c r="C120" s="89"/>
      <c r="D120" s="695"/>
      <c r="E120" s="586"/>
      <c r="F120" s="696"/>
      <c r="G120" s="697"/>
      <c r="H120" s="698"/>
      <c r="I120" s="89"/>
      <c r="J120" s="89"/>
      <c r="K120" s="643"/>
      <c r="L120" s="661" t="s">
        <v>6795</v>
      </c>
      <c r="M120" s="642" t="str">
        <f aca="false">IF(L120=0,0,VLOOKUP(L120,'CustoEquip '!A$2:B$486,2,0))</f>
        <v>Régua vibratória treliçada com 4 m - 4,1 kW</v>
      </c>
      <c r="N120" s="643" t="n">
        <f aca="false">ROUNDUP(SUMIF(F$11:F$87,L120,K$11:K$87),0)</f>
        <v>0</v>
      </c>
      <c r="O120" s="644" t="n">
        <f aca="false">IF(L120=0,0,VLOOKUP(L120,'CustoEquip '!A$2:H$487,5,0))</f>
        <v>2000</v>
      </c>
      <c r="P120" s="645"/>
      <c r="Q120" s="645" t="n">
        <f aca="false">IF(L120=0,0,VLOOKUP(L120,'CustoEquip '!A$2:H$487,7,0))</f>
        <v>0</v>
      </c>
      <c r="R120" s="645" t="n">
        <f aca="false">IF(L120=0,0,VLOOKUP(L120,'CustoEquip '!A$2:H$487,8,0))</f>
        <v>0</v>
      </c>
    </row>
    <row r="121" s="583" customFormat="true" ht="13.5" hidden="false" customHeight="true" outlineLevel="0" collapsed="false">
      <c r="A121" s="587"/>
      <c r="B121" s="694"/>
      <c r="C121" s="89"/>
      <c r="D121" s="695"/>
      <c r="E121" s="586"/>
      <c r="F121" s="696"/>
      <c r="G121" s="697"/>
      <c r="H121" s="698"/>
      <c r="I121" s="89"/>
      <c r="J121" s="89"/>
      <c r="K121" s="643"/>
      <c r="L121" s="661" t="s">
        <v>6797</v>
      </c>
      <c r="M121" s="642" t="str">
        <f aca="false">IF(L121=0,0,VLOOKUP(L121,'CustoEquip '!A$2:B$486,2,0))</f>
        <v>Vibroacabadora de concreto com fôrmas deslizantes - 205 kW</v>
      </c>
      <c r="N121" s="643" t="n">
        <f aca="false">ROUNDUP(SUMIF(F$11:F$87,L121,K$11:K$87),0)</f>
        <v>0</v>
      </c>
      <c r="O121" s="644" t="n">
        <f aca="false">IF(L121=0,0,VLOOKUP(L121,'CustoEquip '!A$2:H$487,5,0))</f>
        <v>2000</v>
      </c>
      <c r="P121" s="645"/>
      <c r="Q121" s="645" t="n">
        <f aca="false">IF(L121=0,0,VLOOKUP(L121,'CustoEquip '!A$2:H$487,7,0))</f>
        <v>1</v>
      </c>
      <c r="R121" s="645" t="str">
        <f aca="false">IF(L121=0,0,VLOOKUP(L121,'CustoEquip '!A$2:H$487,8,0))</f>
        <v>E9665</v>
      </c>
    </row>
    <row r="122" s="583" customFormat="true" ht="13.5" hidden="false" customHeight="true" outlineLevel="0" collapsed="false">
      <c r="A122" s="587"/>
      <c r="B122" s="694"/>
      <c r="C122" s="89"/>
      <c r="D122" s="695"/>
      <c r="E122" s="586"/>
      <c r="F122" s="696"/>
      <c r="G122" s="697"/>
      <c r="H122" s="698"/>
      <c r="I122" s="89"/>
      <c r="J122" s="89"/>
      <c r="K122" s="643"/>
      <c r="L122" s="661" t="s">
        <v>6799</v>
      </c>
      <c r="M122" s="642" t="str">
        <f aca="false">IF(L122=0,0,VLOOKUP(L122,'CustoEquip '!A$2:B$486,2,0))</f>
        <v>Texturizadora/cura - 44,8 kW</v>
      </c>
      <c r="N122" s="643" t="n">
        <f aca="false">ROUNDUP(SUMIF(F$11:F$87,L122,K$11:K$87),0)</f>
        <v>0</v>
      </c>
      <c r="O122" s="644" t="n">
        <f aca="false">IF(L122=0,0,VLOOKUP(L122,'CustoEquip '!A$2:H$487,5,0))</f>
        <v>2000</v>
      </c>
      <c r="P122" s="645"/>
      <c r="Q122" s="645" t="n">
        <f aca="false">IF(L122=0,0,VLOOKUP(L122,'CustoEquip '!A$2:H$487,7,0))</f>
        <v>1</v>
      </c>
      <c r="R122" s="645" t="str">
        <f aca="false">IF(L122=0,0,VLOOKUP(L122,'CustoEquip '!A$2:H$487,8,0))</f>
        <v>E9665</v>
      </c>
    </row>
    <row r="123" s="583" customFormat="true" ht="13.5" hidden="false" customHeight="true" outlineLevel="0" collapsed="false">
      <c r="A123" s="587"/>
      <c r="B123" s="694"/>
      <c r="C123" s="89"/>
      <c r="D123" s="695"/>
      <c r="E123" s="586"/>
      <c r="F123" s="696"/>
      <c r="G123" s="697"/>
      <c r="H123" s="698"/>
      <c r="I123" s="89"/>
      <c r="J123" s="89"/>
      <c r="K123" s="643"/>
      <c r="L123" s="661" t="s">
        <v>6801</v>
      </c>
      <c r="M123" s="642" t="str">
        <f aca="false">IF(L123=0,0,VLOOKUP(L123,'CustoEquip '!A$2:B$486,2,0))</f>
        <v>Central de concreto com capacidade de 40 m³/h - dosadora fixa</v>
      </c>
      <c r="N123" s="643" t="n">
        <f aca="false">ROUNDUP(SUMIF(F$11:F$87,L123,K$11:K$87),0)</f>
        <v>0</v>
      </c>
      <c r="O123" s="644" t="n">
        <f aca="false">IF(L123=0,0,VLOOKUP(L123,'CustoEquip '!A$2:H$487,5,0))</f>
        <v>2000</v>
      </c>
      <c r="P123" s="645"/>
      <c r="Q123" s="645" t="n">
        <f aca="false">IF(L123=0,0,VLOOKUP(L123,'CustoEquip '!A$2:H$487,7,0))</f>
        <v>1</v>
      </c>
      <c r="R123" s="645" t="str">
        <f aca="false">IF(L123=0,0,VLOOKUP(L123,'CustoEquip '!A$2:H$487,8,0))</f>
        <v>E9665</v>
      </c>
    </row>
    <row r="124" s="583" customFormat="true" ht="13.5" hidden="false" customHeight="true" outlineLevel="0" collapsed="false">
      <c r="A124" s="587"/>
      <c r="B124" s="694"/>
      <c r="C124" s="89"/>
      <c r="D124" s="695"/>
      <c r="E124" s="586"/>
      <c r="F124" s="696"/>
      <c r="G124" s="697"/>
      <c r="H124" s="698"/>
      <c r="I124" s="89"/>
      <c r="J124" s="89"/>
      <c r="K124" s="643"/>
      <c r="L124" s="661" t="s">
        <v>6803</v>
      </c>
      <c r="M124" s="642" t="str">
        <f aca="false">IF(L124=0,0,VLOOKUP(L124,'CustoEquip '!A$2:B$486,2,0))</f>
        <v>Serra para corte de concreto e asfalto - 10 kW</v>
      </c>
      <c r="N124" s="643" t="n">
        <f aca="false">ROUNDUP(SUMIF(F$11:F$87,L124,K$11:K$87),0)</f>
        <v>0</v>
      </c>
      <c r="O124" s="644" t="n">
        <f aca="false">IF(L124=0,0,VLOOKUP(L124,'CustoEquip '!A$2:H$487,5,0))</f>
        <v>2000</v>
      </c>
      <c r="P124" s="645"/>
      <c r="Q124" s="645" t="n">
        <f aca="false">IF(L124=0,0,VLOOKUP(L124,'CustoEquip '!A$2:H$487,7,0))</f>
        <v>0</v>
      </c>
      <c r="R124" s="645" t="n">
        <f aca="false">IF(L124=0,0,VLOOKUP(L124,'CustoEquip '!A$2:H$487,8,0))</f>
        <v>0</v>
      </c>
    </row>
    <row r="125" s="583" customFormat="true" ht="13.5" hidden="false" customHeight="true" outlineLevel="0" collapsed="false">
      <c r="A125" s="587"/>
      <c r="B125" s="694"/>
      <c r="C125" s="89"/>
      <c r="D125" s="695"/>
      <c r="E125" s="586"/>
      <c r="F125" s="696"/>
      <c r="G125" s="697"/>
      <c r="H125" s="698"/>
      <c r="I125" s="89"/>
      <c r="J125" s="89"/>
      <c r="K125" s="643"/>
      <c r="L125" s="661" t="s">
        <v>6805</v>
      </c>
      <c r="M125" s="642" t="str">
        <f aca="false">IF(L125=0,0,VLOOKUP(L125,'CustoEquip '!A$2:B$486,2,0))</f>
        <v>Draga hopper com capacidade de 750 m³</v>
      </c>
      <c r="N125" s="643" t="n">
        <f aca="false">ROUNDUP(SUMIF(F$11:F$87,L125,K$11:K$87),0)</f>
        <v>0</v>
      </c>
      <c r="O125" s="644" t="n">
        <f aca="false">IF(L125=0,0,VLOOKUP(L125,'CustoEquip '!A$2:H$487,5,0))</f>
        <v>5760</v>
      </c>
      <c r="P125" s="645"/>
      <c r="Q125" s="645" t="n">
        <f aca="false">IF(L125=0,0,VLOOKUP(L125,'CustoEquip '!A$2:H$487,7,0))</f>
        <v>1</v>
      </c>
      <c r="R125" s="645" t="str">
        <f aca="false">IF(L125=0,0,VLOOKUP(L125,'CustoEquip '!A$2:H$487,8,0))</f>
        <v>E9593</v>
      </c>
    </row>
    <row r="126" s="583" customFormat="true" ht="13.5" hidden="false" customHeight="true" outlineLevel="0" collapsed="false">
      <c r="A126" s="587"/>
      <c r="B126" s="694"/>
      <c r="C126" s="89"/>
      <c r="D126" s="695"/>
      <c r="E126" s="586"/>
      <c r="F126" s="696"/>
      <c r="G126" s="697"/>
      <c r="H126" s="698"/>
      <c r="I126" s="89"/>
      <c r="J126" s="89"/>
      <c r="K126" s="643"/>
      <c r="L126" s="661" t="s">
        <v>6807</v>
      </c>
      <c r="M126" s="642" t="str">
        <f aca="false">IF(L126=0,0,VLOOKUP(L126,'CustoEquip '!A$2:B$486,2,0))</f>
        <v>Draga hopper com capacidade de 1.000 m³</v>
      </c>
      <c r="N126" s="643" t="n">
        <f aca="false">ROUNDUP(SUMIF(F$11:F$87,L126,K$11:K$87),0)</f>
        <v>0</v>
      </c>
      <c r="O126" s="644" t="n">
        <f aca="false">IF(L126=0,0,VLOOKUP(L126,'CustoEquip '!A$2:H$487,5,0))</f>
        <v>5760</v>
      </c>
      <c r="P126" s="645"/>
      <c r="Q126" s="645" t="n">
        <f aca="false">IF(L126=0,0,VLOOKUP(L126,'CustoEquip '!A$2:H$487,7,0))</f>
        <v>1</v>
      </c>
      <c r="R126" s="645" t="str">
        <f aca="false">IF(L126=0,0,VLOOKUP(L126,'CustoEquip '!A$2:H$487,8,0))</f>
        <v>E9594</v>
      </c>
    </row>
    <row r="127" s="583" customFormat="true" ht="13.5" hidden="false" customHeight="true" outlineLevel="0" collapsed="false">
      <c r="A127" s="581"/>
      <c r="B127" s="694"/>
      <c r="C127" s="79"/>
      <c r="D127" s="695"/>
      <c r="E127" s="586"/>
      <c r="F127" s="696"/>
      <c r="G127" s="697"/>
      <c r="H127" s="698"/>
      <c r="I127" s="79"/>
      <c r="J127" s="79"/>
      <c r="K127" s="643"/>
      <c r="L127" s="661" t="s">
        <v>6809</v>
      </c>
      <c r="M127" s="642" t="str">
        <f aca="false">IF(L127=0,0,VLOOKUP(L127,'CustoEquip '!A$2:B$486,2,0))</f>
        <v>Draga hopper com capacidade de 2.000 m³ 1</v>
      </c>
      <c r="N127" s="643" t="n">
        <f aca="false">ROUNDUP(SUMIF(F$11:F$87,L127,K$11:K$87),0)</f>
        <v>0</v>
      </c>
      <c r="O127" s="644" t="n">
        <f aca="false">IF(L127=0,0,VLOOKUP(L127,'CustoEquip '!A$2:H$487,5,0))</f>
        <v>5760</v>
      </c>
      <c r="P127" s="645"/>
      <c r="Q127" s="645" t="n">
        <f aca="false">IF(L127=0,0,VLOOKUP(L127,'CustoEquip '!A$2:H$487,7,0))</f>
        <v>1</v>
      </c>
      <c r="R127" s="645" t="str">
        <f aca="false">IF(L127=0,0,VLOOKUP(L127,'CustoEquip '!A$2:H$487,8,0))</f>
        <v>E9595</v>
      </c>
    </row>
    <row r="128" s="583" customFormat="true" ht="13.5" hidden="false" customHeight="true" outlineLevel="0" collapsed="false">
      <c r="A128" s="581"/>
      <c r="B128" s="694"/>
      <c r="C128" s="79"/>
      <c r="D128" s="695"/>
      <c r="E128" s="586"/>
      <c r="F128" s="696"/>
      <c r="G128" s="697"/>
      <c r="H128" s="698"/>
      <c r="I128" s="79"/>
      <c r="J128" s="79"/>
      <c r="K128" s="643"/>
      <c r="L128" s="661" t="s">
        <v>6811</v>
      </c>
      <c r="M128" s="642" t="str">
        <f aca="false">IF(L128=0,0,VLOOKUP(L128,'CustoEquip '!A$2:B$486,2,0))</f>
        <v>Draga hopper com capacidade de 3.000 m³ 2</v>
      </c>
      <c r="N128" s="643" t="n">
        <f aca="false">ROUNDUP(SUMIF(F$11:F$87,L128,K$11:K$87),0)</f>
        <v>0</v>
      </c>
      <c r="O128" s="644" t="n">
        <f aca="false">IF(L128=0,0,VLOOKUP(L128,'CustoEquip '!A$2:H$487,5,0))</f>
        <v>5760</v>
      </c>
      <c r="P128" s="645"/>
      <c r="Q128" s="645" t="n">
        <f aca="false">IF(L128=0,0,VLOOKUP(L128,'CustoEquip '!A$2:H$487,7,0))</f>
        <v>1</v>
      </c>
      <c r="R128" s="645" t="str">
        <f aca="false">IF(L128=0,0,VLOOKUP(L128,'CustoEquip '!A$2:H$487,8,0))</f>
        <v>E9596</v>
      </c>
    </row>
    <row r="129" s="583" customFormat="true" ht="13.5" hidden="false" customHeight="true" outlineLevel="0" collapsed="false">
      <c r="A129" s="581"/>
      <c r="B129" s="79"/>
      <c r="C129" s="79"/>
      <c r="D129" s="702"/>
      <c r="E129" s="79"/>
      <c r="F129" s="79"/>
      <c r="G129" s="79"/>
      <c r="H129" s="79"/>
      <c r="I129" s="79"/>
      <c r="J129" s="79"/>
      <c r="K129" s="643"/>
      <c r="L129" s="661" t="s">
        <v>6813</v>
      </c>
      <c r="M129" s="642" t="str">
        <f aca="false">IF(L129=0,0,VLOOKUP(L129,'CustoEquip '!A$2:B$486,2,0))</f>
        <v>Draga hopper com capacidade de 4.000 m³ 2</v>
      </c>
      <c r="N129" s="643" t="n">
        <f aca="false">ROUNDUP(SUMIF(F$11:F$87,L129,K$11:K$87),0)</f>
        <v>0</v>
      </c>
      <c r="O129" s="644" t="n">
        <f aca="false">IF(L129=0,0,VLOOKUP(L129,'CustoEquip '!A$2:H$487,5,0))</f>
        <v>5760</v>
      </c>
      <c r="P129" s="645"/>
      <c r="Q129" s="645" t="n">
        <f aca="false">IF(L129=0,0,VLOOKUP(L129,'CustoEquip '!A$2:H$487,7,0))</f>
        <v>1</v>
      </c>
      <c r="R129" s="645" t="str">
        <f aca="false">IF(L129=0,0,VLOOKUP(L129,'CustoEquip '!A$2:H$487,8,0))</f>
        <v>E9597</v>
      </c>
    </row>
    <row r="130" s="583" customFormat="true" ht="13.5" hidden="false" customHeight="true" outlineLevel="0" collapsed="false">
      <c r="A130" s="581"/>
      <c r="B130" s="79"/>
      <c r="C130" s="79"/>
      <c r="D130" s="702"/>
      <c r="E130" s="79"/>
      <c r="F130" s="79"/>
      <c r="G130" s="79"/>
      <c r="H130" s="79"/>
      <c r="I130" s="79"/>
      <c r="J130" s="79"/>
      <c r="K130" s="643"/>
      <c r="L130" s="661" t="s">
        <v>6815</v>
      </c>
      <c r="M130" s="642" t="str">
        <f aca="false">IF(L130=0,0,VLOOKUP(L130,'CustoEquip '!A$2:B$486,2,0))</f>
        <v>Draga hopper com capacidade de 5.000 m³ 3</v>
      </c>
      <c r="N130" s="643" t="n">
        <f aca="false">ROUNDUP(SUMIF(F$11:F$87,L130,K$11:K$87),0)</f>
        <v>0</v>
      </c>
      <c r="O130" s="644" t="n">
        <f aca="false">IF(L130=0,0,VLOOKUP(L130,'CustoEquip '!A$2:H$487,5,0))</f>
        <v>5760</v>
      </c>
      <c r="P130" s="645"/>
      <c r="Q130" s="645" t="n">
        <f aca="false">IF(L130=0,0,VLOOKUP(L130,'CustoEquip '!A$2:H$487,7,0))</f>
        <v>1</v>
      </c>
      <c r="R130" s="645" t="str">
        <f aca="false">IF(L130=0,0,VLOOKUP(L130,'CustoEquip '!A$2:H$487,8,0))</f>
        <v>E9598</v>
      </c>
    </row>
    <row r="131" s="583" customFormat="true" ht="13.5" hidden="false" customHeight="true" outlineLevel="0" collapsed="false">
      <c r="A131" s="581"/>
      <c r="B131" s="79"/>
      <c r="C131" s="79"/>
      <c r="D131" s="702"/>
      <c r="E131" s="79"/>
      <c r="F131" s="79"/>
      <c r="G131" s="79"/>
      <c r="H131" s="79"/>
      <c r="I131" s="79"/>
      <c r="J131" s="79"/>
      <c r="K131" s="643"/>
      <c r="L131" s="661" t="s">
        <v>6817</v>
      </c>
      <c r="M131" s="642" t="str">
        <f aca="false">IF(L131=0,0,VLOOKUP(L131,'CustoEquip '!A$2:B$486,2,0))</f>
        <v>Central de concreto com capacidade de 30 m³/h - dosadora RS</v>
      </c>
      <c r="N131" s="643" t="n">
        <f aca="false">ROUNDUP(SUMIF(F$11:F$87,L131,K$11:K$87),0)</f>
        <v>0</v>
      </c>
      <c r="O131" s="644" t="n">
        <f aca="false">IF(L131=0,0,VLOOKUP(L131,'CustoEquip '!A$2:H$487,5,0))</f>
        <v>2000</v>
      </c>
      <c r="P131" s="645"/>
      <c r="Q131" s="645" t="n">
        <f aca="false">IF(L131=0,0,VLOOKUP(L131,'CustoEquip '!A$2:H$487,7,0))</f>
        <v>1</v>
      </c>
      <c r="R131" s="645" t="str">
        <f aca="false">IF(L131=0,0,VLOOKUP(L131,'CustoEquip '!A$2:H$487,8,0))</f>
        <v>E9665</v>
      </c>
    </row>
    <row r="132" s="583" customFormat="true" ht="13.5" hidden="false" customHeight="true" outlineLevel="0" collapsed="false">
      <c r="A132" s="581"/>
      <c r="B132" s="79"/>
      <c r="C132" s="79"/>
      <c r="D132" s="702"/>
      <c r="E132" s="79"/>
      <c r="F132" s="79"/>
      <c r="G132" s="79"/>
      <c r="H132" s="79"/>
      <c r="I132" s="79"/>
      <c r="J132" s="79"/>
      <c r="K132" s="643"/>
      <c r="L132" s="661" t="s">
        <v>6819</v>
      </c>
      <c r="M132" s="642" t="str">
        <f aca="false">IF(L132=0,0,VLOOKUP(L132,'CustoEquip '!A$2:B$486,2,0))</f>
        <v>Embarcação de transporte de pessoal e apoio logístico - 175 HP</v>
      </c>
      <c r="N132" s="643" t="n">
        <f aca="false">ROUNDUP(SUMIF(F$11:F$87,L132,K$11:K$87),0)</f>
        <v>0</v>
      </c>
      <c r="O132" s="644" t="n">
        <f aca="false">IF(L132=0,0,VLOOKUP(L132,'CustoEquip '!A$2:H$487,5,0))</f>
        <v>5760</v>
      </c>
      <c r="P132" s="645"/>
      <c r="Q132" s="645" t="n">
        <f aca="false">IF(L132=0,0,VLOOKUP(L132,'CustoEquip '!A$2:H$487,7,0))</f>
        <v>1</v>
      </c>
      <c r="R132" s="645" t="str">
        <f aca="false">IF(L132=0,0,VLOOKUP(L132,'CustoEquip '!A$2:H$487,8,0))</f>
        <v>E9601</v>
      </c>
    </row>
    <row r="133" s="583" customFormat="true" ht="13.5" hidden="false" customHeight="true" outlineLevel="0" collapsed="false">
      <c r="A133" s="581"/>
      <c r="B133" s="79"/>
      <c r="C133" s="79"/>
      <c r="D133" s="702"/>
      <c r="E133" s="79"/>
      <c r="F133" s="79"/>
      <c r="G133" s="79"/>
      <c r="H133" s="79"/>
      <c r="I133" s="79"/>
      <c r="J133" s="79"/>
      <c r="K133" s="586"/>
      <c r="L133" s="661" t="s">
        <v>6821</v>
      </c>
      <c r="M133" s="642" t="str">
        <f aca="false">IF(L133=0,0,VLOOKUP(L133,'CustoEquip '!A$2:B$486,2,0))</f>
        <v>Embarcação empurradora multipropósito com guindaste hidráulico de 11 t.m - 2 x 150 HP</v>
      </c>
      <c r="N133" s="643" t="n">
        <f aca="false">ROUNDUP(SUMIF(F$11:F$87,L133,K$11:K$87),0)</f>
        <v>0</v>
      </c>
      <c r="O133" s="644" t="n">
        <f aca="false">IF(L133=0,0,VLOOKUP(L133,'CustoEquip '!A$2:H$487,5,0))</f>
        <v>5760</v>
      </c>
      <c r="P133" s="645"/>
      <c r="Q133" s="645" t="n">
        <f aca="false">IF(L133=0,0,VLOOKUP(L133,'CustoEquip '!A$2:H$487,7,0))</f>
        <v>1</v>
      </c>
      <c r="R133" s="645" t="str">
        <f aca="false">IF(L133=0,0,VLOOKUP(L133,'CustoEquip '!A$2:H$487,8,0))</f>
        <v>E9603</v>
      </c>
    </row>
    <row r="134" s="583" customFormat="true" ht="13.5" hidden="false" customHeight="true" outlineLevel="0" collapsed="false">
      <c r="A134" s="581"/>
      <c r="B134" s="79"/>
      <c r="C134" s="79"/>
      <c r="D134" s="702"/>
      <c r="E134" s="79"/>
      <c r="F134" s="79"/>
      <c r="G134" s="79"/>
      <c r="H134" s="79"/>
      <c r="I134" s="79"/>
      <c r="J134" s="79"/>
      <c r="K134" s="586"/>
      <c r="L134" s="661" t="s">
        <v>6504</v>
      </c>
      <c r="M134" s="642" t="str">
        <f aca="false">IF(L134=0,0,VLOOKUP(L134,'CustoEquip '!A$2:B$486,2,0))</f>
        <v>Rebocador - 2 x 360 HP</v>
      </c>
      <c r="N134" s="643" t="n">
        <f aca="false">ROUNDUP(SUMIF(F$11:F$87,L134,K$11:K$87),0)</f>
        <v>0</v>
      </c>
      <c r="O134" s="644" t="n">
        <f aca="false">IF(L134=0,0,VLOOKUP(L134,'CustoEquip '!A$2:H$487,5,0))</f>
        <v>5760</v>
      </c>
      <c r="P134" s="645"/>
      <c r="Q134" s="645" t="n">
        <f aca="false">IF(L134=0,0,VLOOKUP(L134,'CustoEquip '!A$2:H$487,7,0))</f>
        <v>1</v>
      </c>
      <c r="R134" s="645" t="str">
        <f aca="false">IF(L134=0,0,VLOOKUP(L134,'CustoEquip '!A$2:H$487,8,0))</f>
        <v>E9606</v>
      </c>
    </row>
    <row r="135" s="583" customFormat="true" ht="13.5" hidden="false" customHeight="true" outlineLevel="0" collapsed="false">
      <c r="A135" s="581"/>
      <c r="B135" s="581"/>
      <c r="C135" s="581"/>
      <c r="D135" s="582"/>
      <c r="F135" s="584"/>
      <c r="G135" s="585"/>
      <c r="H135" s="585"/>
      <c r="I135" s="586"/>
      <c r="J135" s="586"/>
      <c r="K135" s="586"/>
      <c r="L135" s="661" t="s">
        <v>6824</v>
      </c>
      <c r="M135" s="642" t="str">
        <f aca="false">IF(L135=0,0,VLOOKUP(L135,'CustoEquip '!A$2:B$486,2,0))</f>
        <v>Conjunto de britagem para rachão com capacidade de 80 m³/h</v>
      </c>
      <c r="N135" s="643" t="n">
        <f aca="false">ROUNDUP(SUMIF(F$11:F$87,L135,K$11:K$87),0)</f>
        <v>0</v>
      </c>
      <c r="O135" s="644" t="n">
        <f aca="false">IF(L135=0,0,VLOOKUP(L135,'CustoEquip '!A$2:H$487,5,0))</f>
        <v>2000</v>
      </c>
      <c r="P135" s="645"/>
      <c r="Q135" s="645" t="n">
        <f aca="false">IF(L135=0,0,VLOOKUP(L135,'CustoEquip '!A$2:H$487,7,0))</f>
        <v>1</v>
      </c>
      <c r="R135" s="645" t="str">
        <f aca="false">IF(L135=0,0,VLOOKUP(L135,'CustoEquip '!A$2:H$487,8,0))</f>
        <v>E9665</v>
      </c>
    </row>
    <row r="136" s="583" customFormat="true" ht="13.5" hidden="false" customHeight="true" outlineLevel="0" collapsed="false">
      <c r="A136" s="581"/>
      <c r="B136" s="581"/>
      <c r="C136" s="581"/>
      <c r="D136" s="582"/>
      <c r="F136" s="584"/>
      <c r="G136" s="585"/>
      <c r="H136" s="585"/>
      <c r="I136" s="586"/>
      <c r="J136" s="586"/>
      <c r="K136" s="586"/>
      <c r="L136" s="661" t="s">
        <v>6826</v>
      </c>
      <c r="M136" s="642" t="str">
        <f aca="false">IF(L136=0,0,VLOOKUP(L136,'CustoEquip '!A$2:B$486,2,0))</f>
        <v>Draga de sucção para extração de areia com tubo de descarga de 150 mm - 100 kW</v>
      </c>
      <c r="N136" s="643" t="n">
        <f aca="false">ROUNDUP(SUMIF(F$11:F$87,L136,K$11:K$87),0)</f>
        <v>0</v>
      </c>
      <c r="O136" s="644" t="n">
        <f aca="false">IF(L136=0,0,VLOOKUP(L136,'CustoEquip '!A$2:H$487,5,0))</f>
        <v>5760</v>
      </c>
      <c r="P136" s="645"/>
      <c r="Q136" s="645" t="n">
        <f aca="false">IF(L136=0,0,VLOOKUP(L136,'CustoEquip '!A$2:H$487,7,0))</f>
        <v>1</v>
      </c>
      <c r="R136" s="645" t="str">
        <f aca="false">IF(L136=0,0,VLOOKUP(L136,'CustoEquip '!A$2:H$487,8,0))</f>
        <v>E9009</v>
      </c>
    </row>
    <row r="137" s="583" customFormat="true" ht="13.5" hidden="false" customHeight="true" outlineLevel="0" collapsed="false">
      <c r="A137" s="581"/>
      <c r="B137" s="581"/>
      <c r="C137" s="581"/>
      <c r="D137" s="582"/>
      <c r="F137" s="584"/>
      <c r="G137" s="585"/>
      <c r="H137" s="585"/>
      <c r="I137" s="586"/>
      <c r="J137" s="586"/>
      <c r="K137" s="586"/>
      <c r="L137" s="661" t="s">
        <v>6828</v>
      </c>
      <c r="M137" s="642" t="str">
        <f aca="false">IF(L137=0,0,VLOOKUP(L137,'CustoEquip '!A$2:B$486,2,0))</f>
        <v>Conjunto de britagem com capacidade de 80 m³/h</v>
      </c>
      <c r="N137" s="643" t="n">
        <f aca="false">ROUNDUP(SUMIF(F$11:F$87,L137,K$11:K$87),0)</f>
        <v>0</v>
      </c>
      <c r="O137" s="644" t="n">
        <f aca="false">IF(L137=0,0,VLOOKUP(L137,'CustoEquip '!A$2:H$487,5,0))</f>
        <v>2000</v>
      </c>
      <c r="P137" s="645"/>
      <c r="Q137" s="645" t="n">
        <f aca="false">IF(L137=0,0,VLOOKUP(L137,'CustoEquip '!A$2:H$487,7,0))</f>
        <v>1</v>
      </c>
      <c r="R137" s="645" t="str">
        <f aca="false">IF(L137=0,0,VLOOKUP(L137,'CustoEquip '!A$2:H$487,8,0))</f>
        <v>E9665</v>
      </c>
    </row>
    <row r="138" s="583" customFormat="true" ht="13.5" hidden="false" customHeight="true" outlineLevel="0" collapsed="false">
      <c r="A138" s="581"/>
      <c r="B138" s="581"/>
      <c r="C138" s="581"/>
      <c r="D138" s="582"/>
      <c r="F138" s="584"/>
      <c r="G138" s="585"/>
      <c r="H138" s="585"/>
      <c r="I138" s="586"/>
      <c r="J138" s="586"/>
      <c r="K138" s="586"/>
      <c r="L138" s="661" t="s">
        <v>6830</v>
      </c>
      <c r="M138" s="642" t="str">
        <f aca="false">IF(L138=0,0,VLOOKUP(L138,'CustoEquip '!A$2:B$486,2,0))</f>
        <v>Plataforma flutuante montada na obra de 12 x 24 x 1,8 m com capacidade de 150 t</v>
      </c>
      <c r="N138" s="643" t="n">
        <f aca="false">ROUNDUP(SUMIF(F$11:F$87,L138,K$11:K$87),0)</f>
        <v>0</v>
      </c>
      <c r="O138" s="644" t="n">
        <f aca="false">IF(L138=0,0,VLOOKUP(L138,'CustoEquip '!A$2:H$487,5,0))</f>
        <v>5760</v>
      </c>
      <c r="P138" s="645"/>
      <c r="Q138" s="645" t="n">
        <f aca="false">IF(L138=0,0,VLOOKUP(L138,'CustoEquip '!A$2:H$487,7,0))</f>
        <v>1</v>
      </c>
      <c r="R138" s="645" t="str">
        <f aca="false">IF(L138=0,0,VLOOKUP(L138,'CustoEquip '!A$2:H$487,8,0))</f>
        <v>E9606</v>
      </c>
    </row>
    <row r="139" s="583" customFormat="true" ht="13.5" hidden="false" customHeight="true" outlineLevel="0" collapsed="false">
      <c r="A139" s="581"/>
      <c r="B139" s="581"/>
      <c r="C139" s="581"/>
      <c r="D139" s="582"/>
      <c r="F139" s="584"/>
      <c r="G139" s="585"/>
      <c r="H139" s="585"/>
      <c r="I139" s="586"/>
      <c r="J139" s="586"/>
      <c r="K139" s="586"/>
      <c r="L139" s="661" t="s">
        <v>6832</v>
      </c>
      <c r="M139" s="642" t="str">
        <f aca="false">IF(L139=0,0,VLOOKUP(L139,'CustoEquip '!A$2:B$486,2,0))</f>
        <v>Guindaste sobre esteiras com pinça - 220 kW</v>
      </c>
      <c r="N139" s="643" t="n">
        <f aca="false">ROUNDUP(SUMIF(F$11:F$87,L139,K$11:K$87),0)</f>
        <v>0</v>
      </c>
      <c r="O139" s="644" t="n">
        <f aca="false">IF(L139=0,0,VLOOKUP(L139,'CustoEquip '!A$2:H$487,5,0))</f>
        <v>2000</v>
      </c>
      <c r="P139" s="645"/>
      <c r="Q139" s="645" t="n">
        <f aca="false">IF(L139=0,0,VLOOKUP(L139,'CustoEquip '!A$2:H$487,7,0))</f>
        <v>1</v>
      </c>
      <c r="R139" s="645" t="str">
        <f aca="false">IF(L139=0,0,VLOOKUP(L139,'CustoEquip '!A$2:H$487,8,0))</f>
        <v>E9666</v>
      </c>
    </row>
    <row r="140" s="583" customFormat="true" ht="13.5" hidden="false" customHeight="true" outlineLevel="0" collapsed="false">
      <c r="A140" s="581"/>
      <c r="B140" s="581"/>
      <c r="C140" s="581"/>
      <c r="D140" s="582"/>
      <c r="F140" s="584"/>
      <c r="G140" s="585"/>
      <c r="H140" s="585"/>
      <c r="I140" s="586"/>
      <c r="J140" s="586"/>
      <c r="K140" s="586"/>
      <c r="L140" s="661" t="s">
        <v>6834</v>
      </c>
      <c r="M140" s="642" t="str">
        <f aca="false">IF(L140=0,0,VLOOKUP(L140,'CustoEquip '!A$2:B$486,2,0))</f>
        <v>Bomba com câmara de vácuo - 5,6 kW</v>
      </c>
      <c r="N140" s="643" t="n">
        <f aca="false">ROUNDUP(SUMIF(F$11:F$87,L140,K$11:K$87),0)</f>
        <v>0</v>
      </c>
      <c r="O140" s="644" t="n">
        <f aca="false">IF(L140=0,0,VLOOKUP(L140,'CustoEquip '!A$2:H$487,5,0))</f>
        <v>2000</v>
      </c>
      <c r="P140" s="645"/>
      <c r="Q140" s="645" t="n">
        <f aca="false">IF(L140=0,0,VLOOKUP(L140,'CustoEquip '!A$2:H$487,7,0))</f>
        <v>0</v>
      </c>
      <c r="R140" s="645" t="n">
        <f aca="false">IF(L140=0,0,VLOOKUP(L140,'CustoEquip '!A$2:H$487,8,0))</f>
        <v>0</v>
      </c>
    </row>
    <row r="141" s="583" customFormat="true" ht="13.5" hidden="false" customHeight="true" outlineLevel="0" collapsed="false">
      <c r="A141" s="581"/>
      <c r="B141" s="581"/>
      <c r="C141" s="581"/>
      <c r="D141" s="582"/>
      <c r="F141" s="584"/>
      <c r="G141" s="585"/>
      <c r="H141" s="585"/>
      <c r="I141" s="586"/>
      <c r="J141" s="586"/>
      <c r="K141" s="586"/>
      <c r="L141" s="661" t="s">
        <v>6836</v>
      </c>
      <c r="M141" s="642" t="str">
        <f aca="false">IF(L141=0,0,VLOOKUP(L141,'CustoEquip '!A$2:B$486,2,0))</f>
        <v>Usina misturadora de solos com capacidade de 300 t/h</v>
      </c>
      <c r="N141" s="643" t="n">
        <f aca="false">ROUNDUP(SUMIF(F$11:F$87,L141,K$11:K$87),0)</f>
        <v>0</v>
      </c>
      <c r="O141" s="644" t="n">
        <f aca="false">IF(L141=0,0,VLOOKUP(L141,'CustoEquip '!A$2:H$487,5,0))</f>
        <v>2000</v>
      </c>
      <c r="P141" s="645"/>
      <c r="Q141" s="645" t="n">
        <f aca="false">IF(L141=0,0,VLOOKUP(L141,'CustoEquip '!A$2:H$487,7,0))</f>
        <v>2</v>
      </c>
      <c r="R141" s="645" t="str">
        <f aca="false">IF(L141=0,0,VLOOKUP(L141,'CustoEquip '!A$2:H$487,8,0))</f>
        <v>E9665</v>
      </c>
    </row>
    <row r="142" s="583" customFormat="true" ht="13.5" hidden="false" customHeight="true" outlineLevel="0" collapsed="false">
      <c r="A142" s="581"/>
      <c r="B142" s="581"/>
      <c r="C142" s="581"/>
      <c r="D142" s="582"/>
      <c r="F142" s="584"/>
      <c r="G142" s="585"/>
      <c r="H142" s="585"/>
      <c r="I142" s="586"/>
      <c r="J142" s="586"/>
      <c r="K142" s="586"/>
      <c r="L142" s="661" t="s">
        <v>6838</v>
      </c>
      <c r="M142" s="642" t="str">
        <f aca="false">IF(L142=0,0,VLOOKUP(L142,'CustoEquip '!A$2:B$486,2,0))</f>
        <v>Usina misturadora de pré misturado a frio com capacidade de 60 t/h</v>
      </c>
      <c r="N142" s="643" t="n">
        <f aca="false">ROUNDUP(SUMIF(F$11:F$87,L142,K$11:K$87),0)</f>
        <v>0</v>
      </c>
      <c r="O142" s="644" t="n">
        <f aca="false">IF(L142=0,0,VLOOKUP(L142,'CustoEquip '!A$2:H$487,5,0))</f>
        <v>2000</v>
      </c>
      <c r="P142" s="645"/>
      <c r="Q142" s="645" t="n">
        <f aca="false">IF(L142=0,0,VLOOKUP(L142,'CustoEquip '!A$2:H$487,7,0))</f>
        <v>1</v>
      </c>
      <c r="R142" s="645" t="str">
        <f aca="false">IF(L142=0,0,VLOOKUP(L142,'CustoEquip '!A$2:H$487,8,0))</f>
        <v>E9665</v>
      </c>
    </row>
    <row r="143" s="583" customFormat="true" ht="13.5" hidden="false" customHeight="true" outlineLevel="0" collapsed="false">
      <c r="A143" s="581"/>
      <c r="B143" s="581"/>
      <c r="C143" s="581"/>
      <c r="D143" s="582"/>
      <c r="F143" s="584"/>
      <c r="G143" s="585"/>
      <c r="H143" s="585"/>
      <c r="I143" s="586"/>
      <c r="J143" s="586"/>
      <c r="K143" s="586"/>
      <c r="L143" s="661" t="s">
        <v>6840</v>
      </c>
      <c r="M143" s="642" t="str">
        <f aca="false">IF(L143=0,0,VLOOKUP(L143,'CustoEquip '!A$2:B$486,2,0))</f>
        <v>Batelão autopropelido com capacidade de 300 m³</v>
      </c>
      <c r="N143" s="643" t="n">
        <f aca="false">ROUNDUP(SUMIF(F$11:F$87,L143,K$11:K$87),0)</f>
        <v>0</v>
      </c>
      <c r="O143" s="644" t="n">
        <f aca="false">IF(L143=0,0,VLOOKUP(L143,'CustoEquip '!A$2:H$487,5,0))</f>
        <v>5760</v>
      </c>
      <c r="P143" s="645"/>
      <c r="Q143" s="645" t="n">
        <f aca="false">IF(L143=0,0,VLOOKUP(L143,'CustoEquip '!A$2:H$487,7,0))</f>
        <v>1</v>
      </c>
      <c r="R143" s="645" t="str">
        <f aca="false">IF(L143=0,0,VLOOKUP(L143,'CustoEquip '!A$2:H$487,8,0))</f>
        <v>E9618</v>
      </c>
    </row>
    <row r="144" s="583" customFormat="true" ht="13.5" hidden="false" customHeight="true" outlineLevel="0" collapsed="false">
      <c r="A144" s="581"/>
      <c r="B144" s="581"/>
      <c r="C144" s="581"/>
      <c r="D144" s="582"/>
      <c r="F144" s="584"/>
      <c r="G144" s="585"/>
      <c r="H144" s="585"/>
      <c r="I144" s="586"/>
      <c r="J144" s="586"/>
      <c r="K144" s="586"/>
      <c r="L144" s="661" t="s">
        <v>6842</v>
      </c>
      <c r="M144" s="642" t="str">
        <f aca="false">IF(L144=0,0,VLOOKUP(L144,'CustoEquip '!A$2:B$486,2,0))</f>
        <v>Batelão autopropelido com capacidade de 500 m³</v>
      </c>
      <c r="N144" s="643" t="n">
        <f aca="false">ROUNDUP(SUMIF(F$11:F$87,L144,K$11:K$87),0)</f>
        <v>0</v>
      </c>
      <c r="O144" s="644" t="n">
        <f aca="false">IF(L144=0,0,VLOOKUP(L144,'CustoEquip '!A$2:H$487,5,0))</f>
        <v>5760</v>
      </c>
      <c r="P144" s="645"/>
      <c r="Q144" s="645" t="n">
        <f aca="false">IF(L144=0,0,VLOOKUP(L144,'CustoEquip '!A$2:H$487,7,0))</f>
        <v>1</v>
      </c>
      <c r="R144" s="645" t="str">
        <f aca="false">IF(L144=0,0,VLOOKUP(L144,'CustoEquip '!A$2:H$487,8,0))</f>
        <v>E9619</v>
      </c>
    </row>
    <row r="145" s="583" customFormat="true" ht="13.5" hidden="false" customHeight="true" outlineLevel="0" collapsed="false">
      <c r="A145" s="581"/>
      <c r="B145" s="581"/>
      <c r="C145" s="581"/>
      <c r="D145" s="582"/>
      <c r="F145" s="584"/>
      <c r="G145" s="585"/>
      <c r="H145" s="585"/>
      <c r="I145" s="586"/>
      <c r="J145" s="586"/>
      <c r="K145" s="586"/>
      <c r="L145" s="661" t="s">
        <v>6844</v>
      </c>
      <c r="M145" s="642" t="str">
        <f aca="false">IF(L145=0,0,VLOOKUP(L145,'CustoEquip '!A$2:B$486,2,0))</f>
        <v>Pontão flutuante de 15 x 30 x 1,8 m com capacidade de 500 t</v>
      </c>
      <c r="N145" s="643" t="n">
        <f aca="false">ROUNDUP(SUMIF(F$11:F$87,L145,K$11:K$87),0)</f>
        <v>0</v>
      </c>
      <c r="O145" s="644" t="n">
        <f aca="false">IF(L145=0,0,VLOOKUP(L145,'CustoEquip '!A$2:H$487,5,0))</f>
        <v>5760</v>
      </c>
      <c r="P145" s="645"/>
      <c r="Q145" s="645" t="n">
        <f aca="false">IF(L145=0,0,VLOOKUP(L145,'CustoEquip '!A$2:H$487,7,0))</f>
        <v>1</v>
      </c>
      <c r="R145" s="645" t="str">
        <f aca="false">IF(L145=0,0,VLOOKUP(L145,'CustoEquip '!A$2:H$487,8,0))</f>
        <v>E9606</v>
      </c>
    </row>
    <row r="146" s="583" customFormat="true" ht="13.5" hidden="false" customHeight="true" outlineLevel="0" collapsed="false">
      <c r="A146" s="581"/>
      <c r="B146" s="581"/>
      <c r="C146" s="581"/>
      <c r="D146" s="582"/>
      <c r="F146" s="584"/>
      <c r="G146" s="585"/>
      <c r="H146" s="585"/>
      <c r="I146" s="586"/>
      <c r="J146" s="586"/>
      <c r="K146" s="586"/>
      <c r="L146" s="661" t="s">
        <v>6846</v>
      </c>
      <c r="M146" s="642" t="str">
        <f aca="false">IF(L146=0,0,VLOOKUP(L146,'CustoEquip '!A$2:B$486,2,0))</f>
        <v>Bomba de injeção de argamassa e nata com capacidade de 50 l/min e misturador com tambor de 150 l - 12,5 kW</v>
      </c>
      <c r="N146" s="643" t="n">
        <f aca="false">ROUNDUP(SUMIF(F$11:F$87,L146,K$11:K$87),0)</f>
        <v>0</v>
      </c>
      <c r="O146" s="644" t="n">
        <f aca="false">IF(L146=0,0,VLOOKUP(L146,'CustoEquip '!A$2:H$487,5,0))</f>
        <v>2000</v>
      </c>
      <c r="P146" s="645"/>
      <c r="Q146" s="645" t="n">
        <f aca="false">IF(L146=0,0,VLOOKUP(L146,'CustoEquip '!A$2:H$487,7,0))</f>
        <v>0</v>
      </c>
      <c r="R146" s="645" t="n">
        <f aca="false">IF(L146=0,0,VLOOKUP(L146,'CustoEquip '!A$2:H$487,8,0))</f>
        <v>0</v>
      </c>
    </row>
    <row r="147" s="583" customFormat="true" ht="13.5" hidden="false" customHeight="true" outlineLevel="0" collapsed="false">
      <c r="A147" s="581"/>
      <c r="B147" s="581"/>
      <c r="C147" s="581"/>
      <c r="D147" s="582"/>
      <c r="F147" s="584"/>
      <c r="G147" s="585"/>
      <c r="H147" s="585"/>
      <c r="I147" s="586"/>
      <c r="J147" s="586"/>
      <c r="K147" s="586"/>
      <c r="L147" s="661" t="s">
        <v>6848</v>
      </c>
      <c r="M147" s="642" t="str">
        <f aca="false">IF(L147=0,0,VLOOKUP(L147,'CustoEquip '!A$2:B$486,2,0))</f>
        <v>Máquina de bancada universal para corte de chapa - 1,5 kW</v>
      </c>
      <c r="N147" s="643" t="n">
        <f aca="false">ROUNDUP(SUMIF(F$11:F$87,L147,K$11:K$87),0)</f>
        <v>0</v>
      </c>
      <c r="O147" s="644" t="n">
        <f aca="false">IF(L147=0,0,VLOOKUP(L147,'CustoEquip '!A$2:H$487,5,0))</f>
        <v>2000</v>
      </c>
      <c r="P147" s="645"/>
      <c r="Q147" s="645" t="n">
        <f aca="false">IF(L147=0,0,VLOOKUP(L147,'CustoEquip '!A$2:H$487,7,0))</f>
        <v>0</v>
      </c>
      <c r="R147" s="645" t="n">
        <f aca="false">IF(L147=0,0,VLOOKUP(L147,'CustoEquip '!A$2:H$487,8,0))</f>
        <v>0</v>
      </c>
    </row>
    <row r="148" s="583" customFormat="true" ht="13.5" hidden="false" customHeight="true" outlineLevel="0" collapsed="false">
      <c r="A148" s="581"/>
      <c r="B148" s="581"/>
      <c r="C148" s="581"/>
      <c r="D148" s="582"/>
      <c r="F148" s="584"/>
      <c r="G148" s="585"/>
      <c r="H148" s="585"/>
      <c r="I148" s="586"/>
      <c r="J148" s="586"/>
      <c r="K148" s="586"/>
      <c r="L148" s="661" t="s">
        <v>6850</v>
      </c>
      <c r="M148" s="642" t="str">
        <f aca="false">IF(L148=0,0,VLOOKUP(L148,'CustoEquip '!A$2:B$486,2,0))</f>
        <v>Máquina de bancada guilhotina - 4 kW</v>
      </c>
      <c r="N148" s="643" t="n">
        <f aca="false">ROUNDUP(SUMIF(F$11:F$87,L148,K$11:K$87),0)</f>
        <v>0</v>
      </c>
      <c r="O148" s="644" t="n">
        <f aca="false">IF(L148=0,0,VLOOKUP(L148,'CustoEquip '!A$2:H$487,5,0))</f>
        <v>2000</v>
      </c>
      <c r="P148" s="645"/>
      <c r="Q148" s="645" t="n">
        <f aca="false">IF(L148=0,0,VLOOKUP(L148,'CustoEquip '!A$2:H$487,7,0))</f>
        <v>0</v>
      </c>
      <c r="R148" s="645" t="n">
        <f aca="false">IF(L148=0,0,VLOOKUP(L148,'CustoEquip '!A$2:H$487,8,0))</f>
        <v>0</v>
      </c>
    </row>
    <row r="149" s="583" customFormat="true" ht="13.5" hidden="false" customHeight="true" outlineLevel="0" collapsed="false">
      <c r="A149" s="581"/>
      <c r="B149" s="581"/>
      <c r="C149" s="581"/>
      <c r="D149" s="582"/>
      <c r="F149" s="584"/>
      <c r="G149" s="585"/>
      <c r="H149" s="585"/>
      <c r="I149" s="586"/>
      <c r="J149" s="586"/>
      <c r="K149" s="586"/>
      <c r="L149" s="661" t="s">
        <v>6852</v>
      </c>
      <c r="M149" s="642" t="str">
        <f aca="false">IF(L149=0,0,VLOOKUP(L149,'CustoEquip '!A$2:B$486,2,0))</f>
        <v>Draga hopper com capacidade de 10.000 m³ </v>
      </c>
      <c r="N149" s="643" t="n">
        <f aca="false">ROUNDUP(SUMIF(F$11:F$87,L149,K$11:K$87),0)</f>
        <v>0</v>
      </c>
      <c r="O149" s="644" t="n">
        <f aca="false">IF(L149=0,0,VLOOKUP(L149,'CustoEquip '!A$2:H$487,5,0))</f>
        <v>5760</v>
      </c>
      <c r="P149" s="645"/>
      <c r="Q149" s="645" t="n">
        <f aca="false">IF(L149=0,0,VLOOKUP(L149,'CustoEquip '!A$2:H$487,7,0))</f>
        <v>0</v>
      </c>
      <c r="R149" s="645" t="n">
        <f aca="false">IF(L149=0,0,VLOOKUP(L149,'CustoEquip '!A$2:H$487,8,0))</f>
        <v>0</v>
      </c>
    </row>
    <row r="150" s="583" customFormat="true" ht="13.5" hidden="false" customHeight="true" outlineLevel="0" collapsed="false">
      <c r="A150" s="581"/>
      <c r="B150" s="581"/>
      <c r="C150" s="581"/>
      <c r="D150" s="582"/>
      <c r="F150" s="584"/>
      <c r="G150" s="585"/>
      <c r="H150" s="585"/>
      <c r="I150" s="586"/>
      <c r="J150" s="586"/>
      <c r="K150" s="586"/>
      <c r="L150" s="661" t="s">
        <v>6854</v>
      </c>
      <c r="M150" s="642" t="str">
        <f aca="false">IF(L150=0,0,VLOOKUP(L150,'CustoEquip '!A$2:B$486,2,0))</f>
        <v>Draga hopper com capacidade de 15.000 m³ </v>
      </c>
      <c r="N150" s="643" t="n">
        <f aca="false">ROUNDUP(SUMIF(F$11:F$87,L150,K$11:K$87),0)</f>
        <v>0</v>
      </c>
      <c r="O150" s="644" t="n">
        <f aca="false">IF(L150=0,0,VLOOKUP(L150,'CustoEquip '!A$2:H$487,5,0))</f>
        <v>5760</v>
      </c>
      <c r="P150" s="645"/>
      <c r="Q150" s="645" t="n">
        <f aca="false">IF(L150=0,0,VLOOKUP(L150,'CustoEquip '!A$2:H$487,7,0))</f>
        <v>0</v>
      </c>
      <c r="R150" s="645" t="n">
        <f aca="false">IF(L150=0,0,VLOOKUP(L150,'CustoEquip '!A$2:H$487,8,0))</f>
        <v>0</v>
      </c>
    </row>
    <row r="151" s="583" customFormat="true" ht="13.5" hidden="false" customHeight="true" outlineLevel="0" collapsed="false">
      <c r="A151" s="581"/>
      <c r="B151" s="581"/>
      <c r="C151" s="581"/>
      <c r="D151" s="582"/>
      <c r="F151" s="584"/>
      <c r="G151" s="585"/>
      <c r="H151" s="585"/>
      <c r="I151" s="586"/>
      <c r="J151" s="586"/>
      <c r="K151" s="586"/>
      <c r="L151" s="661" t="s">
        <v>6856</v>
      </c>
      <c r="M151" s="642" t="str">
        <f aca="false">IF(L151=0,0,VLOOKUP(L151,'CustoEquip '!A$2:B$486,2,0))</f>
        <v>Draga hopper com capacidade de 20.000 m³ </v>
      </c>
      <c r="N151" s="643" t="n">
        <f aca="false">ROUNDUP(SUMIF(F$11:F$87,L151,K$11:K$87),0)</f>
        <v>0</v>
      </c>
      <c r="O151" s="644" t="n">
        <f aca="false">IF(L151=0,0,VLOOKUP(L151,'CustoEquip '!A$2:H$487,5,0))</f>
        <v>5760</v>
      </c>
      <c r="P151" s="645"/>
      <c r="Q151" s="645" t="n">
        <f aca="false">IF(L151=0,0,VLOOKUP(L151,'CustoEquip '!A$2:H$487,7,0))</f>
        <v>0</v>
      </c>
      <c r="R151" s="645" t="n">
        <f aca="false">IF(L151=0,0,VLOOKUP(L151,'CustoEquip '!A$2:H$487,8,0))</f>
        <v>0</v>
      </c>
    </row>
    <row r="152" s="583" customFormat="true" ht="13.5" hidden="false" customHeight="true" outlineLevel="0" collapsed="false">
      <c r="A152" s="581"/>
      <c r="B152" s="581"/>
      <c r="C152" s="581"/>
      <c r="D152" s="582"/>
      <c r="F152" s="584"/>
      <c r="G152" s="585"/>
      <c r="H152" s="585"/>
      <c r="I152" s="586"/>
      <c r="J152" s="586"/>
      <c r="K152" s="586"/>
      <c r="L152" s="661" t="s">
        <v>6858</v>
      </c>
      <c r="M152" s="642" t="str">
        <f aca="false">IF(L152=0,0,VLOOKUP(L152,'CustoEquip '!A$2:B$486,2,0))</f>
        <v>Fábrica de pré-moldado de concreto para balizador - 2,2 kW</v>
      </c>
      <c r="N152" s="643" t="n">
        <f aca="false">ROUNDUP(SUMIF(F$11:F$87,L152,K$11:K$87),0)</f>
        <v>0</v>
      </c>
      <c r="O152" s="644" t="n">
        <f aca="false">IF(L152=0,0,VLOOKUP(L152,'CustoEquip '!A$2:H$487,5,0))</f>
        <v>1200</v>
      </c>
      <c r="P152" s="645"/>
      <c r="Q152" s="645" t="n">
        <f aca="false">IF(L152=0,0,VLOOKUP(L152,'CustoEquip '!A$2:H$487,7,0))</f>
        <v>0</v>
      </c>
      <c r="R152" s="645" t="n">
        <f aca="false">IF(L152=0,0,VLOOKUP(L152,'CustoEquip '!A$2:H$487,8,0))</f>
        <v>0</v>
      </c>
    </row>
    <row r="153" s="583" customFormat="true" ht="13.5" hidden="false" customHeight="true" outlineLevel="0" collapsed="false">
      <c r="A153" s="581"/>
      <c r="B153" s="581"/>
      <c r="C153" s="581"/>
      <c r="D153" s="582"/>
      <c r="F153" s="584"/>
      <c r="G153" s="585"/>
      <c r="H153" s="585"/>
      <c r="I153" s="586"/>
      <c r="J153" s="586"/>
      <c r="K153" s="586"/>
      <c r="L153" s="661" t="s">
        <v>6860</v>
      </c>
      <c r="M153" s="642" t="str">
        <f aca="false">IF(L153=0,0,VLOOKUP(L153,'CustoEquip '!A$2:B$486,2,0))</f>
        <v>Bomba submersível com capacidade de 75 m³/h - 3,6 kW</v>
      </c>
      <c r="N153" s="643" t="n">
        <f aca="false">ROUNDUP(SUMIF(F$11:F$87,L153,K$11:K$87),0)</f>
        <v>0</v>
      </c>
      <c r="O153" s="644" t="n">
        <f aca="false">IF(L153=0,0,VLOOKUP(L153,'CustoEquip '!A$2:H$487,5,0))</f>
        <v>2000</v>
      </c>
      <c r="P153" s="645"/>
      <c r="Q153" s="645" t="n">
        <f aca="false">IF(L153=0,0,VLOOKUP(L153,'CustoEquip '!A$2:H$487,7,0))</f>
        <v>0</v>
      </c>
      <c r="R153" s="645" t="n">
        <f aca="false">IF(L153=0,0,VLOOKUP(L153,'CustoEquip '!A$2:H$487,8,0))</f>
        <v>0</v>
      </c>
    </row>
    <row r="154" s="583" customFormat="true" ht="13.5" hidden="false" customHeight="true" outlineLevel="0" collapsed="false">
      <c r="A154" s="581"/>
      <c r="B154" s="581"/>
      <c r="C154" s="581"/>
      <c r="D154" s="582"/>
      <c r="F154" s="584"/>
      <c r="G154" s="585"/>
      <c r="H154" s="585"/>
      <c r="I154" s="586"/>
      <c r="J154" s="586"/>
      <c r="K154" s="586"/>
      <c r="L154" s="661" t="s">
        <v>6862</v>
      </c>
      <c r="M154" s="642" t="str">
        <f aca="false">IF(L154=0,0,VLOOKUP(L154,'CustoEquip '!A$2:B$486,2,0))</f>
        <v>Bomba para concreto projetado via seca com capacidade de 6 m³/h - 7,5 kW</v>
      </c>
      <c r="N154" s="643" t="n">
        <f aca="false">ROUNDUP(SUMIF(F$11:F$87,L154,K$11:K$87),0)</f>
        <v>0</v>
      </c>
      <c r="O154" s="644" t="n">
        <f aca="false">IF(L154=0,0,VLOOKUP(L154,'CustoEquip '!A$2:H$487,5,0))</f>
        <v>2000</v>
      </c>
      <c r="P154" s="645"/>
      <c r="Q154" s="645" t="n">
        <f aca="false">IF(L154=0,0,VLOOKUP(L154,'CustoEquip '!A$2:H$487,7,0))</f>
        <v>0</v>
      </c>
      <c r="R154" s="645" t="n">
        <f aca="false">IF(L154=0,0,VLOOKUP(L154,'CustoEquip '!A$2:H$487,8,0))</f>
        <v>0</v>
      </c>
    </row>
    <row r="155" s="583" customFormat="true" ht="13.5" hidden="false" customHeight="true" outlineLevel="0" collapsed="false">
      <c r="A155" s="581"/>
      <c r="B155" s="581"/>
      <c r="C155" s="581"/>
      <c r="D155" s="582"/>
      <c r="F155" s="584"/>
      <c r="G155" s="585"/>
      <c r="H155" s="585"/>
      <c r="I155" s="586"/>
      <c r="J155" s="586"/>
      <c r="K155" s="586"/>
      <c r="L155" s="661" t="s">
        <v>6864</v>
      </c>
      <c r="M155" s="642" t="str">
        <f aca="false">IF(L155=0,0,VLOOKUP(L155,'CustoEquip '!A$2:B$486,2,0))</f>
        <v>Conjunto vibratório para tubos de concreto com encaixe PB e 3 jogos de fôrmas - D = 20 cm - 2,2 kW</v>
      </c>
      <c r="N155" s="643" t="n">
        <f aca="false">ROUNDUP(SUMIF(F$11:F$87,L155,K$11:K$87),0)</f>
        <v>0</v>
      </c>
      <c r="O155" s="644" t="n">
        <f aca="false">IF(L155=0,0,VLOOKUP(L155,'CustoEquip '!A$2:H$487,5,0))</f>
        <v>1200</v>
      </c>
      <c r="P155" s="645"/>
      <c r="Q155" s="645" t="n">
        <f aca="false">IF(L155=0,0,VLOOKUP(L155,'CustoEquip '!A$2:H$487,7,0))</f>
        <v>0</v>
      </c>
      <c r="R155" s="645" t="n">
        <f aca="false">IF(L155=0,0,VLOOKUP(L155,'CustoEquip '!A$2:H$487,8,0))</f>
        <v>0</v>
      </c>
    </row>
    <row r="156" s="583" customFormat="true" ht="13.5" hidden="false" customHeight="true" outlineLevel="0" collapsed="false">
      <c r="A156" s="581"/>
      <c r="B156" s="581"/>
      <c r="C156" s="581"/>
      <c r="D156" s="582"/>
      <c r="F156" s="584"/>
      <c r="G156" s="585"/>
      <c r="H156" s="585"/>
      <c r="I156" s="586"/>
      <c r="J156" s="586"/>
      <c r="K156" s="586"/>
      <c r="L156" s="661" t="s">
        <v>6866</v>
      </c>
      <c r="M156" s="642" t="str">
        <f aca="false">IF(L156=0,0,VLOOKUP(L156,'CustoEquip '!A$2:B$486,2,0))</f>
        <v>Conjunto vibratório para tubos de concreto com encaixe PB e 3 jogos de fôrmas - D = 30 cm - 2,2 kW</v>
      </c>
      <c r="N156" s="643" t="n">
        <f aca="false">ROUNDUP(SUMIF(F$11:F$87,L156,K$11:K$87),0)</f>
        <v>0</v>
      </c>
      <c r="O156" s="644" t="n">
        <f aca="false">IF(L156=0,0,VLOOKUP(L156,'CustoEquip '!A$2:H$487,5,0))</f>
        <v>1200</v>
      </c>
      <c r="P156" s="645"/>
      <c r="Q156" s="645" t="n">
        <f aca="false">IF(L156=0,0,VLOOKUP(L156,'CustoEquip '!A$2:H$487,7,0))</f>
        <v>0</v>
      </c>
      <c r="R156" s="645" t="n">
        <f aca="false">IF(L156=0,0,VLOOKUP(L156,'CustoEquip '!A$2:H$487,8,0))</f>
        <v>0</v>
      </c>
    </row>
    <row r="157" s="583" customFormat="true" ht="13.5" hidden="false" customHeight="true" outlineLevel="0" collapsed="false">
      <c r="A157" s="581"/>
      <c r="B157" s="581"/>
      <c r="C157" s="581"/>
      <c r="D157" s="582"/>
      <c r="F157" s="584"/>
      <c r="G157" s="585"/>
      <c r="H157" s="585"/>
      <c r="I157" s="586"/>
      <c r="J157" s="586"/>
      <c r="K157" s="586"/>
      <c r="L157" s="661" t="s">
        <v>6868</v>
      </c>
      <c r="M157" s="642" t="str">
        <f aca="false">IF(L157=0,0,VLOOKUP(L157,'CustoEquip '!A$2:B$486,2,0))</f>
        <v>Conjunto vibratório para tubos de concreto com encaixe PB e 3 jogos de fôrmas - D = 40 cm - 2,2 kW</v>
      </c>
      <c r="N157" s="643" t="n">
        <f aca="false">ROUNDUP(SUMIF(F$11:F$87,L157,K$11:K$87),0)</f>
        <v>0</v>
      </c>
      <c r="O157" s="644" t="n">
        <f aca="false">IF(L157=0,0,VLOOKUP(L157,'CustoEquip '!A$2:H$487,5,0))</f>
        <v>1200</v>
      </c>
      <c r="P157" s="645"/>
      <c r="Q157" s="645" t="n">
        <f aca="false">IF(L157=0,0,VLOOKUP(L157,'CustoEquip '!A$2:H$487,7,0))</f>
        <v>0</v>
      </c>
      <c r="R157" s="645" t="n">
        <f aca="false">IF(L157=0,0,VLOOKUP(L157,'CustoEquip '!A$2:H$487,8,0))</f>
        <v>0</v>
      </c>
    </row>
    <row r="158" s="583" customFormat="true" ht="13.5" hidden="false" customHeight="true" outlineLevel="0" collapsed="false">
      <c r="A158" s="581"/>
      <c r="B158" s="581"/>
      <c r="C158" s="581"/>
      <c r="D158" s="582"/>
      <c r="F158" s="584"/>
      <c r="G158" s="585"/>
      <c r="H158" s="585"/>
      <c r="I158" s="586"/>
      <c r="J158" s="586"/>
      <c r="K158" s="586"/>
      <c r="L158" s="661" t="s">
        <v>6870</v>
      </c>
      <c r="M158" s="642" t="str">
        <f aca="false">IF(L158=0,0,VLOOKUP(L158,'CustoEquip '!A$2:B$486,2,0))</f>
        <v>Draga de sucção e recalque com potência da bomba de 177 kW e do cortador de 30 kW</v>
      </c>
      <c r="N158" s="643" t="n">
        <f aca="false">ROUNDUP(SUMIF(F$11:F$87,L158,K$11:K$87),0)</f>
        <v>0</v>
      </c>
      <c r="O158" s="644" t="n">
        <f aca="false">IF(L158=0,0,VLOOKUP(L158,'CustoEquip '!A$2:H$487,5,0))</f>
        <v>5760</v>
      </c>
      <c r="P158" s="645"/>
      <c r="Q158" s="645" t="n">
        <f aca="false">IF(L158=0,0,VLOOKUP(L158,'CustoEquip '!A$2:H$487,7,0))</f>
        <v>1</v>
      </c>
      <c r="R158" s="645" t="str">
        <f aca="false">IF(L158=0,0,VLOOKUP(L158,'CustoEquip '!A$2:H$487,8,0))</f>
        <v>E9603</v>
      </c>
    </row>
    <row r="159" s="583" customFormat="true" ht="13.5" hidden="false" customHeight="true" outlineLevel="0" collapsed="false">
      <c r="A159" s="581"/>
      <c r="B159" s="581"/>
      <c r="C159" s="581"/>
      <c r="D159" s="582"/>
      <c r="F159" s="584"/>
      <c r="G159" s="585"/>
      <c r="H159" s="585"/>
      <c r="I159" s="586"/>
      <c r="J159" s="586"/>
      <c r="K159" s="586"/>
      <c r="L159" s="661"/>
      <c r="M159" s="642"/>
      <c r="N159" s="643" t="n">
        <f aca="false">ROUNDUP(SUMIF(F$11:F$87,L159,K$11:K$87),0)</f>
        <v>0</v>
      </c>
      <c r="O159" s="644"/>
      <c r="P159" s="645"/>
      <c r="Q159" s="645"/>
      <c r="R159" s="645"/>
    </row>
    <row r="160" s="583" customFormat="true" ht="13.5" hidden="false" customHeight="true" outlineLevel="0" collapsed="false">
      <c r="A160" s="581"/>
      <c r="B160" s="581"/>
      <c r="C160" s="581"/>
      <c r="D160" s="582"/>
      <c r="F160" s="584"/>
      <c r="G160" s="585"/>
      <c r="H160" s="585"/>
      <c r="I160" s="586"/>
      <c r="J160" s="586"/>
      <c r="K160" s="586"/>
      <c r="L160" s="661" t="s">
        <v>6872</v>
      </c>
      <c r="M160" s="642" t="str">
        <f aca="false">IF(L160=0,0,VLOOKUP(L160,'CustoEquip '!A$2:B$486,2,0))</f>
        <v>Draga de sucção e recalque com potência da bomba de 447 kW e do cortador de 52 kW</v>
      </c>
      <c r="N160" s="643" t="n">
        <f aca="false">ROUNDUP(SUMIF(F$11:F$87,L160,K$11:K$87),0)</f>
        <v>0</v>
      </c>
      <c r="O160" s="644" t="n">
        <f aca="false">IF(L160=0,0,VLOOKUP(L160,'CustoEquip '!A$2:H$487,5,0))</f>
        <v>5760</v>
      </c>
      <c r="P160" s="645"/>
      <c r="Q160" s="645" t="n">
        <f aca="false">IF(L160=0,0,VLOOKUP(L160,'CustoEquip '!A$2:H$487,7,0))</f>
        <v>1</v>
      </c>
      <c r="R160" s="645" t="str">
        <f aca="false">IF(L160=0,0,VLOOKUP(L160,'CustoEquip '!A$2:H$487,8,0))</f>
        <v>E9603</v>
      </c>
    </row>
    <row r="161" s="583" customFormat="true" ht="13.5" hidden="false" customHeight="true" outlineLevel="0" collapsed="false">
      <c r="A161" s="581"/>
      <c r="B161" s="581"/>
      <c r="C161" s="581"/>
      <c r="D161" s="582"/>
      <c r="F161" s="584"/>
      <c r="G161" s="585"/>
      <c r="H161" s="585"/>
      <c r="I161" s="586"/>
      <c r="J161" s="586"/>
      <c r="K161" s="586"/>
      <c r="L161" s="661" t="s">
        <v>6874</v>
      </c>
      <c r="M161" s="642" t="str">
        <f aca="false">IF(L161=0,0,VLOOKUP(L161,'CustoEquip '!A$2:B$486,2,0))</f>
        <v>Draga de sucção e recalque com potência da bomba de 746 kW e do cortador de 110 kW</v>
      </c>
      <c r="N161" s="643" t="n">
        <f aca="false">ROUNDUP(SUMIF(F$11:F$87,L161,K$11:K$87),0)</f>
        <v>0</v>
      </c>
      <c r="O161" s="644" t="n">
        <f aca="false">IF(L161=0,0,VLOOKUP(L161,'CustoEquip '!A$2:H$487,5,0))</f>
        <v>5760</v>
      </c>
      <c r="P161" s="645"/>
      <c r="Q161" s="645" t="n">
        <f aca="false">IF(L161=0,0,VLOOKUP(L161,'CustoEquip '!A$2:H$487,7,0))</f>
        <v>1</v>
      </c>
      <c r="R161" s="645" t="str">
        <f aca="false">IF(L161=0,0,VLOOKUP(L161,'CustoEquip '!A$2:H$487,8,0))</f>
        <v>E9603</v>
      </c>
    </row>
    <row r="162" s="583" customFormat="true" ht="13.5" hidden="false" customHeight="true" outlineLevel="0" collapsed="false">
      <c r="A162" s="581"/>
      <c r="B162" s="581"/>
      <c r="C162" s="581"/>
      <c r="D162" s="582"/>
      <c r="F162" s="584"/>
      <c r="G162" s="585"/>
      <c r="H162" s="585"/>
      <c r="I162" s="586"/>
      <c r="J162" s="586"/>
      <c r="K162" s="586"/>
      <c r="L162" s="661" t="s">
        <v>6876</v>
      </c>
      <c r="M162" s="642" t="str">
        <f aca="false">IF(L162=0,0,VLOOKUP(L162,'CustoEquip '!A$2:B$486,2,0))</f>
        <v>Draga de sucção e recalque com potência da bomba de 1.350 kW e do cortador de 170 kW</v>
      </c>
      <c r="N162" s="643" t="n">
        <f aca="false">ROUNDUP(SUMIF(F$11:F$87,L162,K$11:K$87),0)</f>
        <v>0</v>
      </c>
      <c r="O162" s="644" t="n">
        <f aca="false">IF(L162=0,0,VLOOKUP(L162,'CustoEquip '!A$2:H$487,5,0))</f>
        <v>5760</v>
      </c>
      <c r="P162" s="645"/>
      <c r="Q162" s="645" t="n">
        <f aca="false">IF(L162=0,0,VLOOKUP(L162,'CustoEquip '!A$2:H$487,7,0))</f>
        <v>1</v>
      </c>
      <c r="R162" s="645" t="str">
        <f aca="false">IF(L162=0,0,VLOOKUP(L162,'CustoEquip '!A$2:H$487,8,0))</f>
        <v>E9603</v>
      </c>
    </row>
    <row r="163" s="583" customFormat="true" ht="13.5" hidden="false" customHeight="true" outlineLevel="0" collapsed="false">
      <c r="A163" s="581"/>
      <c r="B163" s="581"/>
      <c r="C163" s="581"/>
      <c r="D163" s="582"/>
      <c r="F163" s="584"/>
      <c r="G163" s="585"/>
      <c r="H163" s="585"/>
      <c r="I163" s="586"/>
      <c r="J163" s="586"/>
      <c r="K163" s="586"/>
      <c r="L163" s="661" t="s">
        <v>6878</v>
      </c>
      <c r="M163" s="642" t="str">
        <f aca="false">IF(L163=0,0,VLOOKUP(L163,'CustoEquip '!A$2:B$486,2,0))</f>
        <v>Barco hotel com capacidade para 30 pessoas - 2 x 150 HP</v>
      </c>
      <c r="N163" s="643" t="n">
        <f aca="false">ROUNDUP(SUMIF(F$11:F$87,L163,K$11:K$87),0)</f>
        <v>0</v>
      </c>
      <c r="O163" s="644" t="n">
        <f aca="false">IF(L163=0,0,VLOOKUP(L163,'CustoEquip '!A$2:H$487,5,0))</f>
        <v>7200</v>
      </c>
      <c r="P163" s="645"/>
      <c r="Q163" s="645" t="n">
        <f aca="false">IF(L163=0,0,VLOOKUP(L163,'CustoEquip '!A$2:H$487,7,0))</f>
        <v>1</v>
      </c>
      <c r="R163" s="645" t="str">
        <f aca="false">IF(L163=0,0,VLOOKUP(L163,'CustoEquip '!A$2:H$487,8,0))</f>
        <v>E9639</v>
      </c>
    </row>
    <row r="164" s="583" customFormat="true" ht="13.5" hidden="false" customHeight="true" outlineLevel="0" collapsed="false">
      <c r="A164" s="581"/>
      <c r="B164" s="581"/>
      <c r="C164" s="581"/>
      <c r="D164" s="582"/>
      <c r="F164" s="584"/>
      <c r="G164" s="585"/>
      <c r="H164" s="585"/>
      <c r="I164" s="586"/>
      <c r="J164" s="586"/>
      <c r="K164" s="586"/>
      <c r="L164" s="661" t="s">
        <v>6880</v>
      </c>
      <c r="M164" s="642" t="str">
        <f aca="false">IF(L164=0,0,VLOOKUP(L164,'CustoEquip '!A$2:B$486,2,0))</f>
        <v>Compressor de ar portátil de 71 PCM - 15 kW</v>
      </c>
      <c r="N164" s="643" t="n">
        <f aca="false">ROUNDUP(SUMIF(F$11:F$87,L164,K$11:K$87),0)</f>
        <v>0</v>
      </c>
      <c r="O164" s="644" t="n">
        <f aca="false">IF(L164=0,0,VLOOKUP(L164,'CustoEquip '!A$2:H$487,5,0))</f>
        <v>2000</v>
      </c>
      <c r="P164" s="645"/>
      <c r="Q164" s="645" t="n">
        <f aca="false">IF(L164=0,0,VLOOKUP(L164,'CustoEquip '!A$2:H$487,7,0))</f>
        <v>0</v>
      </c>
      <c r="R164" s="645" t="n">
        <f aca="false">IF(L164=0,0,VLOOKUP(L164,'CustoEquip '!A$2:H$487,8,0))</f>
        <v>0</v>
      </c>
    </row>
    <row r="165" s="583" customFormat="true" ht="13.5" hidden="false" customHeight="true" outlineLevel="0" collapsed="false">
      <c r="A165" s="581"/>
      <c r="B165" s="581"/>
      <c r="C165" s="581"/>
      <c r="D165" s="582"/>
      <c r="F165" s="584"/>
      <c r="G165" s="585"/>
      <c r="H165" s="585"/>
      <c r="I165" s="586"/>
      <c r="J165" s="586"/>
      <c r="K165" s="586"/>
      <c r="L165" s="661" t="s">
        <v>6882</v>
      </c>
      <c r="M165" s="642" t="str">
        <f aca="false">IF(L165=0,0,VLOOKUP(L165,'CustoEquip '!A$2:B$486,2,0))</f>
        <v>Compressor de ar portátil de 159 PCM - 33 kW</v>
      </c>
      <c r="N165" s="643" t="n">
        <f aca="false">ROUNDUP(SUMIF(F$11:F$87,L165,K$11:K$87),0)</f>
        <v>0</v>
      </c>
      <c r="O165" s="644" t="n">
        <f aca="false">IF(L165=0,0,VLOOKUP(L165,'CustoEquip '!A$2:H$487,5,0))</f>
        <v>2000</v>
      </c>
      <c r="P165" s="645"/>
      <c r="Q165" s="645" t="n">
        <f aca="false">IF(L165=0,0,VLOOKUP(L165,'CustoEquip '!A$2:H$487,7,0))</f>
        <v>0</v>
      </c>
      <c r="R165" s="645" t="n">
        <f aca="false">IF(L165=0,0,VLOOKUP(L165,'CustoEquip '!A$2:H$487,8,0))</f>
        <v>0</v>
      </c>
    </row>
    <row r="166" s="583" customFormat="true" ht="13.5" hidden="false" customHeight="true" outlineLevel="0" collapsed="false">
      <c r="A166" s="581"/>
      <c r="B166" s="581"/>
      <c r="C166" s="581"/>
      <c r="D166" s="582"/>
      <c r="F166" s="584"/>
      <c r="G166" s="585"/>
      <c r="H166" s="585"/>
      <c r="I166" s="586"/>
      <c r="J166" s="586"/>
      <c r="K166" s="586"/>
      <c r="L166" s="661" t="s">
        <v>6884</v>
      </c>
      <c r="M166" s="642" t="str">
        <f aca="false">IF(L166=0,0,VLOOKUP(L166,'CustoEquip '!A$2:B$486,2,0))</f>
        <v>Perfuratriz hidráulica sobre esteiras para estaca raiz - 56 kW</v>
      </c>
      <c r="N166" s="643" t="n">
        <f aca="false">ROUNDUP(SUMIF(F$11:F$87,L166,K$11:K$87),0)</f>
        <v>0</v>
      </c>
      <c r="O166" s="644" t="n">
        <f aca="false">IF(L166=0,0,VLOOKUP(L166,'CustoEquip '!A$2:H$487,5,0))</f>
        <v>2000</v>
      </c>
      <c r="P166" s="645"/>
      <c r="Q166" s="645" t="n">
        <f aca="false">IF(L166=0,0,VLOOKUP(L166,'CustoEquip '!A$2:H$487,7,0))</f>
        <v>0.5</v>
      </c>
      <c r="R166" s="645" t="str">
        <f aca="false">IF(L166=0,0,VLOOKUP(L166,'CustoEquip '!A$2:H$487,8,0))</f>
        <v>E9665</v>
      </c>
    </row>
    <row r="167" s="583" customFormat="true" ht="13.5" hidden="false" customHeight="true" outlineLevel="0" collapsed="false">
      <c r="A167" s="581"/>
      <c r="B167" s="581"/>
      <c r="C167" s="581"/>
      <c r="D167" s="582"/>
      <c r="F167" s="584"/>
      <c r="G167" s="585"/>
      <c r="H167" s="585"/>
      <c r="I167" s="586"/>
      <c r="J167" s="586"/>
      <c r="K167" s="586"/>
      <c r="L167" s="661" t="s">
        <v>6886</v>
      </c>
      <c r="M167" s="642" t="str">
        <f aca="false">IF(L167=0,0,VLOOKUP(L167,'CustoEquip '!A$2:B$486,2,0))</f>
        <v>Equipamento de pintura a ar comprimido de pistola com caneca com capacidade de 1.000 ml e compressor de 1,5 kW</v>
      </c>
      <c r="N167" s="643" t="n">
        <f aca="false">ROUNDUP(SUMIF(F$11:F$87,L167,K$11:K$87),0)</f>
        <v>0</v>
      </c>
      <c r="O167" s="644" t="n">
        <f aca="false">IF(L167=0,0,VLOOKUP(L167,'CustoEquip '!A$2:H$487,5,0))</f>
        <v>2000</v>
      </c>
      <c r="P167" s="645"/>
      <c r="Q167" s="645" t="n">
        <f aca="false">IF(L167=0,0,VLOOKUP(L167,'CustoEquip '!A$2:H$487,7,0))</f>
        <v>0</v>
      </c>
      <c r="R167" s="645" t="n">
        <f aca="false">IF(L167=0,0,VLOOKUP(L167,'CustoEquip '!A$2:H$487,8,0))</f>
        <v>0</v>
      </c>
    </row>
    <row r="168" s="583" customFormat="true" ht="13.5" hidden="false" customHeight="true" outlineLevel="0" collapsed="false">
      <c r="A168" s="581"/>
      <c r="B168" s="581"/>
      <c r="C168" s="581"/>
      <c r="D168" s="582"/>
      <c r="F168" s="584"/>
      <c r="G168" s="585"/>
      <c r="H168" s="585"/>
      <c r="I168" s="586"/>
      <c r="J168" s="586"/>
      <c r="K168" s="586"/>
      <c r="L168" s="661" t="s">
        <v>6888</v>
      </c>
      <c r="M168" s="674" t="str">
        <f aca="false">IF(L168=0,0,VLOOKUP(L168,'CustoEquip '!A$2:B$486,2,0))</f>
        <v>Compressor de ar portátil de 124 PCM - 27 kW</v>
      </c>
      <c r="N168" s="643" t="n">
        <f aca="false">ROUNDUP(SUMIF(F$11:F$87,L168,K$11:K$87),0)</f>
        <v>0</v>
      </c>
      <c r="O168" s="644" t="n">
        <f aca="false">IF(L168=0,0,VLOOKUP(L168,'CustoEquip '!A$2:H$487,5,0))</f>
        <v>2000</v>
      </c>
      <c r="P168" s="645"/>
      <c r="Q168" s="645" t="n">
        <f aca="false">IF(L168=0,0,VLOOKUP(L168,'CustoEquip '!A$2:H$487,7,0))</f>
        <v>0</v>
      </c>
      <c r="R168" s="645" t="n">
        <f aca="false">IF(L168=0,0,VLOOKUP(L168,'CustoEquip '!A$2:H$487,8,0))</f>
        <v>0</v>
      </c>
    </row>
    <row r="169" s="583" customFormat="true" ht="13.5" hidden="false" customHeight="true" outlineLevel="0" collapsed="false">
      <c r="A169" s="581"/>
      <c r="B169" s="581"/>
      <c r="C169" s="581"/>
      <c r="D169" s="582"/>
      <c r="F169" s="584"/>
      <c r="G169" s="585"/>
      <c r="H169" s="585"/>
      <c r="I169" s="586"/>
      <c r="J169" s="586"/>
      <c r="K169" s="586"/>
      <c r="L169" s="661" t="s">
        <v>6890</v>
      </c>
      <c r="M169" s="642" t="str">
        <f aca="false">IF(L169=0,0,VLOOKUP(L169,'CustoEquip '!A$2:B$486,2,0))</f>
        <v>Compactador manual com soquete vibratório - 4,1 kW</v>
      </c>
      <c r="N169" s="643" t="n">
        <f aca="false">ROUNDUP(SUMIF(F$11:F$87,L169,K$11:K$87),0)</f>
        <v>0</v>
      </c>
      <c r="O169" s="644" t="n">
        <f aca="false">IF(L169=0,0,VLOOKUP(L169,'CustoEquip '!A$2:H$487,5,0))</f>
        <v>2000</v>
      </c>
      <c r="P169" s="645"/>
      <c r="Q169" s="645" t="n">
        <f aca="false">IF(L169=0,0,VLOOKUP(L169,'CustoEquip '!A$2:H$487,7,0))</f>
        <v>0</v>
      </c>
      <c r="R169" s="645" t="n">
        <f aca="false">IF(L169=0,0,VLOOKUP(L169,'CustoEquip '!A$2:H$487,8,0))</f>
        <v>0</v>
      </c>
    </row>
    <row r="170" s="583" customFormat="true" ht="13.5" hidden="false" customHeight="true" outlineLevel="0" collapsed="false">
      <c r="A170" s="581"/>
      <c r="B170" s="581"/>
      <c r="C170" s="581"/>
      <c r="D170" s="582"/>
      <c r="F170" s="584"/>
      <c r="G170" s="585"/>
      <c r="H170" s="585"/>
      <c r="I170" s="586"/>
      <c r="J170" s="586"/>
      <c r="K170" s="586"/>
      <c r="L170" s="661" t="s">
        <v>6892</v>
      </c>
      <c r="M170" s="642" t="str">
        <f aca="false">IF(L170=0,0,VLOOKUP(L170,'CustoEquip '!A$2:B$486,2,0))</f>
        <v>Compressor de ar portátil de 896 PCM - 213 kW</v>
      </c>
      <c r="N170" s="643" t="n">
        <f aca="false">ROUNDUP(SUMIF(F$11:F$87,L170,K$11:K$87),0)</f>
        <v>0</v>
      </c>
      <c r="O170" s="644" t="n">
        <f aca="false">IF(L170=0,0,VLOOKUP(L170,'CustoEquip '!A$2:H$487,5,0))</f>
        <v>2000</v>
      </c>
      <c r="P170" s="645"/>
      <c r="Q170" s="645" t="n">
        <f aca="false">IF(L170=0,0,VLOOKUP(L170,'CustoEquip '!A$2:H$487,7,0))</f>
        <v>0</v>
      </c>
      <c r="R170" s="645" t="n">
        <f aca="false">IF(L170=0,0,VLOOKUP(L170,'CustoEquip '!A$2:H$487,8,0))</f>
        <v>0</v>
      </c>
    </row>
    <row r="171" s="583" customFormat="true" ht="13.5" hidden="false" customHeight="true" outlineLevel="0" collapsed="false">
      <c r="A171" s="581"/>
      <c r="B171" s="581"/>
      <c r="C171" s="581"/>
      <c r="D171" s="582"/>
      <c r="F171" s="584"/>
      <c r="G171" s="585"/>
      <c r="H171" s="585"/>
      <c r="I171" s="586"/>
      <c r="J171" s="586"/>
      <c r="K171" s="586"/>
      <c r="L171" s="661" t="s">
        <v>6894</v>
      </c>
      <c r="M171" s="642" t="str">
        <f aca="false">IF(L171=0,0,VLOOKUP(L171,'CustoEquip '!A$2:B$486,2,0))</f>
        <v>Compressor de ar portátil de 197 PCM - 55 kW</v>
      </c>
      <c r="N171" s="643" t="n">
        <f aca="false">ROUNDUP(SUMIF(F$11:F$87,L171,K$11:K$87),0)</f>
        <v>0</v>
      </c>
      <c r="O171" s="644" t="n">
        <f aca="false">IF(L171=0,0,VLOOKUP(L171,'CustoEquip '!A$2:H$487,5,0))</f>
        <v>2000</v>
      </c>
      <c r="P171" s="645"/>
      <c r="Q171" s="645" t="n">
        <f aca="false">IF(L171=0,0,VLOOKUP(L171,'CustoEquip '!A$2:H$487,7,0))</f>
        <v>0</v>
      </c>
      <c r="R171" s="645" t="n">
        <f aca="false">IF(L171=0,0,VLOOKUP(L171,'CustoEquip '!A$2:H$487,8,0))</f>
        <v>0</v>
      </c>
    </row>
    <row r="172" s="583" customFormat="true" ht="13.5" hidden="false" customHeight="true" outlineLevel="0" collapsed="false">
      <c r="A172" s="581"/>
      <c r="B172" s="581"/>
      <c r="C172" s="581"/>
      <c r="D172" s="582"/>
      <c r="F172" s="584"/>
      <c r="G172" s="585"/>
      <c r="H172" s="585"/>
      <c r="I172" s="586"/>
      <c r="J172" s="586"/>
      <c r="K172" s="586"/>
      <c r="L172" s="661" t="s">
        <v>6896</v>
      </c>
      <c r="M172" s="642" t="str">
        <f aca="false">IF(L172=0,0,VLOOKUP(L172,'CustoEquip '!A$2:B$486,2,0))</f>
        <v>Guindaste sobre esteiras com martelo hidráulico de 2.600 kg - 220 kW</v>
      </c>
      <c r="N172" s="643" t="n">
        <f aca="false">ROUNDUP(SUMIF(F$11:F$87,L172,K$11:K$87),0)</f>
        <v>0</v>
      </c>
      <c r="O172" s="644" t="n">
        <f aca="false">IF(L172=0,0,VLOOKUP(L172,'CustoEquip '!A$2:H$487,5,0))</f>
        <v>2000</v>
      </c>
      <c r="P172" s="645"/>
      <c r="Q172" s="645" t="n">
        <f aca="false">IF(L172=0,0,VLOOKUP(L172,'CustoEquip '!A$2:H$487,7,0))</f>
        <v>1</v>
      </c>
      <c r="R172" s="645" t="str">
        <f aca="false">IF(L172=0,0,VLOOKUP(L172,'CustoEquip '!A$2:H$487,8,0))</f>
        <v>E9666</v>
      </c>
    </row>
    <row r="173" s="583" customFormat="true" ht="13.5" hidden="false" customHeight="true" outlineLevel="0" collapsed="false">
      <c r="A173" s="581"/>
      <c r="B173" s="581"/>
      <c r="C173" s="581"/>
      <c r="D173" s="582"/>
      <c r="F173" s="584"/>
      <c r="G173" s="585"/>
      <c r="H173" s="585"/>
      <c r="I173" s="586"/>
      <c r="J173" s="586"/>
      <c r="K173" s="586"/>
      <c r="L173" s="661" t="s">
        <v>6898</v>
      </c>
      <c r="M173" s="642" t="str">
        <f aca="false">IF(L173=0,0,VLOOKUP(L173,'CustoEquip '!A$2:B$486,2,0))</f>
        <v>Guindaste sobre esteiras com Hammer Grab - 220 kW</v>
      </c>
      <c r="N173" s="643" t="n">
        <f aca="false">ROUNDUP(SUMIF(F$11:F$87,L173,K$11:K$87),0)</f>
        <v>0</v>
      </c>
      <c r="O173" s="644" t="n">
        <f aca="false">IF(L173=0,0,VLOOKUP(L173,'CustoEquip '!A$2:H$487,5,0))</f>
        <v>2000</v>
      </c>
      <c r="P173" s="645"/>
      <c r="Q173" s="645" t="n">
        <f aca="false">IF(L173=0,0,VLOOKUP(L173,'CustoEquip '!A$2:H$487,7,0))</f>
        <v>1</v>
      </c>
      <c r="R173" s="645" t="str">
        <f aca="false">IF(L173=0,0,VLOOKUP(L173,'CustoEquip '!A$2:H$487,8,0))</f>
        <v>E9666</v>
      </c>
    </row>
    <row r="174" s="583" customFormat="true" ht="13.5" hidden="false" customHeight="true" outlineLevel="0" collapsed="false">
      <c r="A174" s="581"/>
      <c r="B174" s="581"/>
      <c r="C174" s="581"/>
      <c r="D174" s="582"/>
      <c r="F174" s="584"/>
      <c r="G174" s="585"/>
      <c r="H174" s="585"/>
      <c r="I174" s="586"/>
      <c r="J174" s="586"/>
      <c r="K174" s="586"/>
      <c r="L174" s="661" t="s">
        <v>6900</v>
      </c>
      <c r="M174" s="642" t="str">
        <f aca="false">IF(L174=0,0,VLOOKUP(L174,'CustoEquip '!A$2:B$486,2,0))</f>
        <v>Compressor de ar portátil de 1.146 PCM - 369 kW</v>
      </c>
      <c r="N174" s="643" t="n">
        <f aca="false">ROUNDUP(SUMIF(F$11:F$87,L174,K$11:K$87),0)</f>
        <v>0</v>
      </c>
      <c r="O174" s="644" t="n">
        <f aca="false">IF(L174=0,0,VLOOKUP(L174,'CustoEquip '!A$2:H$487,5,0))</f>
        <v>2000</v>
      </c>
      <c r="P174" s="645"/>
      <c r="Q174" s="645" t="n">
        <f aca="false">IF(L174=0,0,VLOOKUP(L174,'CustoEquip '!A$2:H$487,7,0))</f>
        <v>1</v>
      </c>
      <c r="R174" s="645" t="str">
        <f aca="false">IF(L174=0,0,VLOOKUP(L174,'CustoEquip '!A$2:H$487,8,0))</f>
        <v>E9666</v>
      </c>
    </row>
    <row r="175" s="583" customFormat="true" ht="13.5" hidden="false" customHeight="true" outlineLevel="0" collapsed="false">
      <c r="A175" s="581"/>
      <c r="B175" s="581"/>
      <c r="C175" s="581"/>
      <c r="D175" s="582"/>
      <c r="F175" s="584"/>
      <c r="G175" s="585"/>
      <c r="H175" s="585"/>
      <c r="I175" s="586"/>
      <c r="J175" s="586"/>
      <c r="K175" s="586"/>
      <c r="L175" s="661" t="s">
        <v>6902</v>
      </c>
      <c r="M175" s="642" t="str">
        <f aca="false">IF(L175=0,0,VLOOKUP(L175,'CustoEquip '!A$2:B$486,2,0))</f>
        <v>Guindaste sobre esteiras com trado com bits para material de 1ª categoria - 220 kW</v>
      </c>
      <c r="N175" s="643" t="n">
        <f aca="false">ROUNDUP(SUMIF(F$11:F$87,L175,K$11:K$87),0)</f>
        <v>0</v>
      </c>
      <c r="O175" s="644" t="n">
        <f aca="false">IF(L175=0,0,VLOOKUP(L175,'CustoEquip '!A$2:H$487,5,0))</f>
        <v>2000</v>
      </c>
      <c r="P175" s="645"/>
      <c r="Q175" s="645" t="n">
        <f aca="false">IF(L175=0,0,VLOOKUP(L175,'CustoEquip '!A$2:H$487,7,0))</f>
        <v>1</v>
      </c>
      <c r="R175" s="645" t="str">
        <f aca="false">IF(L175=0,0,VLOOKUP(L175,'CustoEquip '!A$2:H$487,8,0))</f>
        <v>E9666</v>
      </c>
    </row>
    <row r="176" s="583" customFormat="true" ht="13.5" hidden="false" customHeight="true" outlineLevel="0" collapsed="false">
      <c r="A176" s="581"/>
      <c r="B176" s="581"/>
      <c r="C176" s="581"/>
      <c r="D176" s="582"/>
      <c r="F176" s="584"/>
      <c r="G176" s="585"/>
      <c r="H176" s="585"/>
      <c r="I176" s="586"/>
      <c r="J176" s="586"/>
      <c r="K176" s="586"/>
      <c r="L176" s="661" t="s">
        <v>6904</v>
      </c>
      <c r="M176" s="642" t="str">
        <f aca="false">IF(L176=0,0,VLOOKUP(L176,'CustoEquip '!A$2:B$486,2,0))</f>
        <v>Guindaste sobre esteiras com trado com bits para material de 2ª categoria - 220 kW</v>
      </c>
      <c r="N176" s="643" t="n">
        <f aca="false">ROUNDUP(SUMIF(F$11:F$87,L176,K$11:K$87),0)</f>
        <v>0</v>
      </c>
      <c r="O176" s="644" t="n">
        <f aca="false">IF(L176=0,0,VLOOKUP(L176,'CustoEquip '!A$2:H$487,5,0))</f>
        <v>2000</v>
      </c>
      <c r="P176" s="645"/>
      <c r="Q176" s="645" t="n">
        <f aca="false">IF(L176=0,0,VLOOKUP(L176,'CustoEquip '!A$2:H$487,7,0))</f>
        <v>1</v>
      </c>
      <c r="R176" s="645" t="str">
        <f aca="false">IF(L176=0,0,VLOOKUP(L176,'CustoEquip '!A$2:H$487,8,0))</f>
        <v>E9666</v>
      </c>
    </row>
    <row r="177" s="583" customFormat="true" ht="13.5" hidden="false" customHeight="true" outlineLevel="0" collapsed="false">
      <c r="A177" s="581"/>
      <c r="B177" s="581"/>
      <c r="C177" s="581"/>
      <c r="D177" s="582"/>
      <c r="F177" s="584"/>
      <c r="G177" s="585"/>
      <c r="H177" s="585"/>
      <c r="I177" s="586"/>
      <c r="J177" s="586"/>
      <c r="K177" s="586"/>
      <c r="L177" s="661" t="s">
        <v>6906</v>
      </c>
      <c r="M177" s="642" t="str">
        <f aca="false">IF(L177=0,0,VLOOKUP(L177,'CustoEquip '!A$2:B$486,2,0))</f>
        <v>Guindaste sobre esteiras com trado com bits para material de 3ª categoria - 220 kW</v>
      </c>
      <c r="N177" s="643" t="n">
        <f aca="false">ROUNDUP(SUMIF(F$11:F$87,L177,K$11:K$87),0)</f>
        <v>0</v>
      </c>
      <c r="O177" s="644" t="n">
        <f aca="false">IF(L177=0,0,VLOOKUP(L177,'CustoEquip '!A$2:H$487,5,0))</f>
        <v>2000</v>
      </c>
      <c r="P177" s="645"/>
      <c r="Q177" s="645" t="n">
        <f aca="false">IF(L177=0,0,VLOOKUP(L177,'CustoEquip '!A$2:H$487,7,0))</f>
        <v>1</v>
      </c>
      <c r="R177" s="645" t="str">
        <f aca="false">IF(L177=0,0,VLOOKUP(L177,'CustoEquip '!A$2:H$487,8,0))</f>
        <v>E9666</v>
      </c>
    </row>
    <row r="178" s="583" customFormat="true" ht="13.5" hidden="false" customHeight="true" outlineLevel="0" collapsed="false">
      <c r="A178" s="581"/>
      <c r="B178" s="581"/>
      <c r="C178" s="581"/>
      <c r="D178" s="582"/>
      <c r="F178" s="584"/>
      <c r="G178" s="585"/>
      <c r="H178" s="585"/>
      <c r="I178" s="586"/>
      <c r="J178" s="586"/>
      <c r="K178" s="586"/>
      <c r="L178" s="661" t="s">
        <v>6908</v>
      </c>
      <c r="M178" s="642" t="str">
        <f aca="false">IF(L178=0,0,VLOOKUP(L178,'CustoEquip '!A$2:B$486,2,0))</f>
        <v>Guindaste sobre esteiras com caçamba para material de 1ª categoria - 220 kW</v>
      </c>
      <c r="N178" s="643" t="n">
        <f aca="false">ROUNDUP(SUMIF(F$11:F$87,L178,K$11:K$87),0)</f>
        <v>0</v>
      </c>
      <c r="O178" s="644" t="n">
        <f aca="false">IF(L178=0,0,VLOOKUP(L178,'CustoEquip '!A$2:H$487,5,0))</f>
        <v>2000</v>
      </c>
      <c r="P178" s="645"/>
      <c r="Q178" s="645" t="n">
        <f aca="false">IF(L178=0,0,VLOOKUP(L178,'CustoEquip '!A$2:H$487,7,0))</f>
        <v>1</v>
      </c>
      <c r="R178" s="645" t="str">
        <f aca="false">IF(L178=0,0,VLOOKUP(L178,'CustoEquip '!A$2:H$487,8,0))</f>
        <v>E9665</v>
      </c>
    </row>
    <row r="179" s="583" customFormat="true" ht="13.5" hidden="false" customHeight="true" outlineLevel="0" collapsed="false">
      <c r="A179" s="581"/>
      <c r="B179" s="581"/>
      <c r="C179" s="581"/>
      <c r="D179" s="582"/>
      <c r="F179" s="584"/>
      <c r="G179" s="585"/>
      <c r="H179" s="585"/>
      <c r="I179" s="586"/>
      <c r="J179" s="586"/>
      <c r="K179" s="586"/>
      <c r="L179" s="661" t="s">
        <v>6910</v>
      </c>
      <c r="M179" s="642" t="str">
        <f aca="false">IF(L179=0,0,VLOOKUP(L179,'CustoEquip '!A$2:B$486,2,0))</f>
        <v>Guindaste sobre esteiras com caçamba para material de 2ª categoria - 220 kW</v>
      </c>
      <c r="N179" s="643" t="n">
        <f aca="false">ROUNDUP(SUMIF(F$11:F$87,L179,K$11:K$87),0)</f>
        <v>0</v>
      </c>
      <c r="O179" s="644" t="n">
        <f aca="false">IF(L179=0,0,VLOOKUP(L179,'CustoEquip '!A$2:H$487,5,0))</f>
        <v>2000</v>
      </c>
      <c r="P179" s="645"/>
      <c r="Q179" s="645" t="n">
        <f aca="false">IF(L179=0,0,VLOOKUP(L179,'CustoEquip '!A$2:H$487,7,0))</f>
        <v>1</v>
      </c>
      <c r="R179" s="645" t="str">
        <f aca="false">IF(L179=0,0,VLOOKUP(L179,'CustoEquip '!A$2:H$487,8,0))</f>
        <v>E9666</v>
      </c>
    </row>
    <row r="180" s="583" customFormat="true" ht="13.5" hidden="false" customHeight="true" outlineLevel="0" collapsed="false">
      <c r="A180" s="581"/>
      <c r="B180" s="581"/>
      <c r="C180" s="581"/>
      <c r="D180" s="582"/>
      <c r="F180" s="584"/>
      <c r="G180" s="585"/>
      <c r="H180" s="585"/>
      <c r="I180" s="586"/>
      <c r="J180" s="586"/>
      <c r="K180" s="586"/>
      <c r="L180" s="661" t="s">
        <v>6912</v>
      </c>
      <c r="M180" s="642" t="str">
        <f aca="false">IF(L180=0,0,VLOOKUP(L180,'CustoEquip '!A$2:B$486,2,0))</f>
        <v>Guindaste sobre esteiras com caçamba para material de 3ª categoria - 220 kW</v>
      </c>
      <c r="N180" s="643" t="n">
        <f aca="false">ROUNDUP(SUMIF(F$11:F$87,L180,K$11:K$87),0)</f>
        <v>0</v>
      </c>
      <c r="O180" s="644" t="n">
        <f aca="false">IF(L180=0,0,VLOOKUP(L180,'CustoEquip '!A$2:H$487,5,0))</f>
        <v>2000</v>
      </c>
      <c r="P180" s="645"/>
      <c r="Q180" s="645" t="n">
        <f aca="false">IF(L180=0,0,VLOOKUP(L180,'CustoEquip '!A$2:H$487,7,0))</f>
        <v>1</v>
      </c>
      <c r="R180" s="645" t="str">
        <f aca="false">IF(L180=0,0,VLOOKUP(L180,'CustoEquip '!A$2:H$487,8,0))</f>
        <v>E9666</v>
      </c>
    </row>
    <row r="181" s="583" customFormat="true" ht="13.5" hidden="false" customHeight="true" outlineLevel="0" collapsed="false">
      <c r="A181" s="581"/>
      <c r="B181" s="581"/>
      <c r="C181" s="581"/>
      <c r="D181" s="582"/>
      <c r="F181" s="584"/>
      <c r="G181" s="585"/>
      <c r="H181" s="585"/>
      <c r="I181" s="586"/>
      <c r="J181" s="586"/>
      <c r="K181" s="586"/>
      <c r="L181" s="661" t="s">
        <v>6914</v>
      </c>
      <c r="M181" s="642" t="str">
        <f aca="false">IF(L181=0,0,VLOOKUP(L181,'CustoEquip '!A$2:B$486,2,0))</f>
        <v>Campânula de ar comprimido com capacidade de 3 m³</v>
      </c>
      <c r="N181" s="643" t="n">
        <f aca="false">ROUNDUP(SUMIF(F$11:F$87,L181,K$11:K$87),0)</f>
        <v>0</v>
      </c>
      <c r="O181" s="644" t="n">
        <f aca="false">IF(L181=0,0,VLOOKUP(L181,'CustoEquip '!A$2:H$487,5,0))</f>
        <v>1250</v>
      </c>
      <c r="P181" s="645"/>
      <c r="Q181" s="645" t="n">
        <f aca="false">IF(L181=0,0,VLOOKUP(L181,'CustoEquip '!A$2:H$487,7,0))</f>
        <v>0.5</v>
      </c>
      <c r="R181" s="645" t="str">
        <f aca="false">IF(L181=0,0,VLOOKUP(L181,'CustoEquip '!A$2:H$487,8,0))</f>
        <v>E9508</v>
      </c>
    </row>
    <row r="182" s="583" customFormat="true" ht="13.5" hidden="false" customHeight="true" outlineLevel="0" collapsed="false">
      <c r="A182" s="581"/>
      <c r="B182" s="581"/>
      <c r="C182" s="581"/>
      <c r="D182" s="582"/>
      <c r="F182" s="584"/>
      <c r="G182" s="585"/>
      <c r="H182" s="585"/>
      <c r="I182" s="586"/>
      <c r="J182" s="586"/>
      <c r="K182" s="586"/>
      <c r="L182" s="661" t="s">
        <v>6916</v>
      </c>
      <c r="M182" s="642" t="str">
        <f aca="false">IF(L182=0,0,VLOOKUP(L182,'CustoEquip '!A$2:B$486,2,0))</f>
        <v>Guindaste sobre esteiras - 220 kW</v>
      </c>
      <c r="N182" s="643" t="n">
        <f aca="false">ROUNDUP(SUMIF(F$11:F$87,L182,K$11:K$87),0)</f>
        <v>0</v>
      </c>
      <c r="O182" s="644" t="n">
        <f aca="false">IF(L182=0,0,VLOOKUP(L182,'CustoEquip '!A$2:H$487,5,0))</f>
        <v>2000</v>
      </c>
      <c r="P182" s="645"/>
      <c r="Q182" s="645" t="n">
        <f aca="false">IF(L182=0,0,VLOOKUP(L182,'CustoEquip '!A$2:H$487,7,0))</f>
        <v>1</v>
      </c>
      <c r="R182" s="645" t="str">
        <f aca="false">IF(L182=0,0,VLOOKUP(L182,'CustoEquip '!A$2:H$487,8,0))</f>
        <v>E9666</v>
      </c>
    </row>
    <row r="183" s="583" customFormat="true" ht="13.5" hidden="false" customHeight="true" outlineLevel="0" collapsed="false">
      <c r="A183" s="581"/>
      <c r="B183" s="581"/>
      <c r="C183" s="581"/>
      <c r="D183" s="582"/>
      <c r="F183" s="584"/>
      <c r="G183" s="585"/>
      <c r="H183" s="585"/>
      <c r="I183" s="586"/>
      <c r="J183" s="586"/>
      <c r="K183" s="586"/>
      <c r="L183" s="661" t="s">
        <v>6918</v>
      </c>
      <c r="M183" s="642" t="str">
        <f aca="false">IF(L183=0,0,VLOOKUP(L183,'CustoEquip '!A$2:B$486,2,0))</f>
        <v>Compressor de ar portátil de 189 PCM - 46 kW</v>
      </c>
      <c r="N183" s="643" t="n">
        <f aca="false">ROUNDUP(SUMIF(F$11:F$87,L183,K$11:K$87),0)</f>
        <v>0</v>
      </c>
      <c r="O183" s="644" t="n">
        <f aca="false">IF(L183=0,0,VLOOKUP(L183,'CustoEquip '!A$2:H$487,5,0))</f>
        <v>2000</v>
      </c>
      <c r="P183" s="645"/>
      <c r="Q183" s="645" t="n">
        <f aca="false">IF(L183=0,0,VLOOKUP(L183,'CustoEquip '!A$2:H$487,7,0))</f>
        <v>0</v>
      </c>
      <c r="R183" s="645" t="n">
        <f aca="false">IF(L183=0,0,VLOOKUP(L183,'CustoEquip '!A$2:H$487,8,0))</f>
        <v>0</v>
      </c>
    </row>
    <row r="184" s="583" customFormat="true" ht="13.5" hidden="false" customHeight="true" outlineLevel="0" collapsed="false">
      <c r="A184" s="581"/>
      <c r="B184" s="581"/>
      <c r="C184" s="581"/>
      <c r="D184" s="582"/>
      <c r="F184" s="584"/>
      <c r="G184" s="585"/>
      <c r="H184" s="585"/>
      <c r="I184" s="586"/>
      <c r="J184" s="586"/>
      <c r="K184" s="586"/>
      <c r="L184" s="661" t="s">
        <v>6920</v>
      </c>
      <c r="M184" s="642" t="str">
        <f aca="false">IF(L184=0,0,VLOOKUP(L184,'CustoEquip '!A$2:B$486,2,0))</f>
        <v>Equipamento para solda/corte com oxiacetileno</v>
      </c>
      <c r="N184" s="643" t="n">
        <f aca="false">ROUNDUP(SUMIF(F$11:F$87,L184,K$11:K$87),0)</f>
        <v>0</v>
      </c>
      <c r="O184" s="644" t="n">
        <f aca="false">IF(L184=0,0,VLOOKUP(L184,'CustoEquip '!A$2:H$487,5,0))</f>
        <v>2000</v>
      </c>
      <c r="P184" s="645"/>
      <c r="Q184" s="645" t="n">
        <f aca="false">IF(L184=0,0,VLOOKUP(L184,'CustoEquip '!A$2:H$487,7,0))</f>
        <v>0</v>
      </c>
      <c r="R184" s="645" t="n">
        <f aca="false">IF(L184=0,0,VLOOKUP(L184,'CustoEquip '!A$2:H$487,8,0))</f>
        <v>0</v>
      </c>
    </row>
    <row r="185" s="583" customFormat="true" ht="13.5" hidden="false" customHeight="true" outlineLevel="0" collapsed="false">
      <c r="A185" s="581"/>
      <c r="B185" s="581"/>
      <c r="C185" s="581"/>
      <c r="D185" s="582"/>
      <c r="F185" s="584"/>
      <c r="G185" s="585"/>
      <c r="H185" s="585"/>
      <c r="I185" s="586"/>
      <c r="J185" s="586"/>
      <c r="K185" s="586"/>
      <c r="L185" s="661" t="s">
        <v>6922</v>
      </c>
      <c r="M185" s="642" t="str">
        <f aca="false">IF(L185=0,0,VLOOKUP(L185,'CustoEquip '!A$2:B$486,2,0))</f>
        <v>Guindaste móvel sobre esteiras com capacidade de 80 t - 212 kW</v>
      </c>
      <c r="N185" s="643" t="n">
        <f aca="false">ROUNDUP(SUMIF(F$11:F$87,L185,K$11:K$87),0)</f>
        <v>0</v>
      </c>
      <c r="O185" s="644" t="n">
        <f aca="false">IF(L185=0,0,VLOOKUP(L185,'CustoEquip '!A$2:H$487,5,0))</f>
        <v>2000</v>
      </c>
      <c r="P185" s="645"/>
      <c r="Q185" s="645" t="n">
        <f aca="false">IF(L185=0,0,VLOOKUP(L185,'CustoEquip '!A$2:H$487,7,0))</f>
        <v>1</v>
      </c>
      <c r="R185" s="645" t="str">
        <f aca="false">IF(L185=0,0,VLOOKUP(L185,'CustoEquip '!A$2:H$487,8,0))</f>
        <v>E9665</v>
      </c>
    </row>
    <row r="186" s="583" customFormat="true" ht="13.5" hidden="false" customHeight="true" outlineLevel="0" collapsed="false">
      <c r="A186" s="581"/>
      <c r="B186" s="581"/>
      <c r="C186" s="581"/>
      <c r="D186" s="582"/>
      <c r="F186" s="584"/>
      <c r="G186" s="585"/>
      <c r="H186" s="585"/>
      <c r="I186" s="586"/>
      <c r="J186" s="586"/>
      <c r="K186" s="586"/>
      <c r="L186" s="661" t="s">
        <v>6924</v>
      </c>
      <c r="M186" s="642" t="str">
        <f aca="false">IF(L186=0,0,VLOOKUP(L186,'CustoEquip '!A$2:B$486,2,0))</f>
        <v>Fábrica de pré-moldado de concreto para guarda-corpo - 2,2 kW</v>
      </c>
      <c r="N186" s="643" t="n">
        <f aca="false">ROUNDUP(SUMIF(F$11:F$87,L186,K$11:K$87),0)</f>
        <v>0</v>
      </c>
      <c r="O186" s="644" t="n">
        <f aca="false">IF(L186=0,0,VLOOKUP(L186,'CustoEquip '!A$2:H$487,5,0))</f>
        <v>1200</v>
      </c>
      <c r="P186" s="645"/>
      <c r="Q186" s="645" t="n">
        <f aca="false">IF(L186=0,0,VLOOKUP(L186,'CustoEquip '!A$2:H$487,7,0))</f>
        <v>0</v>
      </c>
      <c r="R186" s="645" t="n">
        <f aca="false">IF(L186=0,0,VLOOKUP(L186,'CustoEquip '!A$2:H$487,8,0))</f>
        <v>0</v>
      </c>
    </row>
    <row r="187" s="583" customFormat="true" ht="13.5" hidden="false" customHeight="true" outlineLevel="0" collapsed="false">
      <c r="A187" s="581"/>
      <c r="B187" s="581"/>
      <c r="C187" s="581"/>
      <c r="D187" s="582"/>
      <c r="F187" s="584"/>
      <c r="G187" s="585"/>
      <c r="H187" s="585"/>
      <c r="I187" s="586"/>
      <c r="J187" s="586"/>
      <c r="K187" s="586"/>
      <c r="L187" s="661" t="s">
        <v>6926</v>
      </c>
      <c r="M187" s="642" t="str">
        <f aca="false">IF(L187=0,0,VLOOKUP(L187,'CustoEquip '!A$2:B$486,2,0))</f>
        <v>Compressor de ar portátil de 748 PCM - 154 kW</v>
      </c>
      <c r="N187" s="643" t="n">
        <f aca="false">ROUNDUP(SUMIF(F$11:F$87,L187,K$11:K$87),0)</f>
        <v>0</v>
      </c>
      <c r="O187" s="644" t="n">
        <f aca="false">IF(L187=0,0,VLOOKUP(L187,'CustoEquip '!A$2:H$487,5,0))</f>
        <v>2000</v>
      </c>
      <c r="P187" s="645"/>
      <c r="Q187" s="645" t="n">
        <f aca="false">IF(L187=0,0,VLOOKUP(L187,'CustoEquip '!A$2:H$487,7,0))</f>
        <v>0</v>
      </c>
      <c r="R187" s="645" t="n">
        <f aca="false">IF(L187=0,0,VLOOKUP(L187,'CustoEquip '!A$2:H$487,8,0))</f>
        <v>0</v>
      </c>
    </row>
    <row r="188" s="583" customFormat="true" ht="13.5" hidden="false" customHeight="true" outlineLevel="0" collapsed="false">
      <c r="A188" s="581"/>
      <c r="B188" s="581"/>
      <c r="C188" s="581"/>
      <c r="D188" s="582"/>
      <c r="F188" s="584"/>
      <c r="G188" s="585"/>
      <c r="H188" s="585"/>
      <c r="I188" s="586"/>
      <c r="J188" s="586"/>
      <c r="K188" s="586"/>
      <c r="L188" s="661" t="s">
        <v>6928</v>
      </c>
      <c r="M188" s="642" t="str">
        <f aca="false">IF(L188=0,0,VLOOKUP(L188,'CustoEquip '!A$2:B$486,2,0))</f>
        <v>Equipamento de batimetria multifeixe</v>
      </c>
      <c r="N188" s="643" t="n">
        <f aca="false">ROUNDUP(SUMIF(F$11:F$87,L188,K$11:K$87),0)</f>
        <v>0</v>
      </c>
      <c r="O188" s="644" t="n">
        <f aca="false">IF(L188=0,0,VLOOKUP(L188,'CustoEquip '!A$2:H$487,5,0))</f>
        <v>2000</v>
      </c>
      <c r="P188" s="645"/>
      <c r="Q188" s="645" t="n">
        <f aca="false">IF(L188=0,0,VLOOKUP(L188,'CustoEquip '!A$2:H$487,7,0))</f>
        <v>0</v>
      </c>
      <c r="R188" s="645" t="n">
        <f aca="false">IF(L188=0,0,VLOOKUP(L188,'CustoEquip '!A$2:H$487,8,0))</f>
        <v>0</v>
      </c>
    </row>
    <row r="189" s="583" customFormat="true" ht="13.5" hidden="false" customHeight="true" outlineLevel="0" collapsed="false">
      <c r="A189" s="581"/>
      <c r="B189" s="581"/>
      <c r="C189" s="581"/>
      <c r="D189" s="582"/>
      <c r="F189" s="584"/>
      <c r="G189" s="585"/>
      <c r="H189" s="585"/>
      <c r="I189" s="586"/>
      <c r="J189" s="586"/>
      <c r="K189" s="586"/>
      <c r="L189" s="661" t="s">
        <v>6930</v>
      </c>
      <c r="M189" s="642" t="str">
        <f aca="false">IF(L189=0,0,VLOOKUP(L189,'CustoEquip '!A$2:B$486,2,0))</f>
        <v>Equipamento de medição de descarga líquida com ADCP</v>
      </c>
      <c r="N189" s="643" t="n">
        <f aca="false">ROUNDUP(SUMIF(F$11:F$87,L189,K$11:K$87),0)</f>
        <v>0</v>
      </c>
      <c r="O189" s="644" t="n">
        <f aca="false">IF(L189=0,0,VLOOKUP(L189,'CustoEquip '!A$2:H$487,5,0))</f>
        <v>2000</v>
      </c>
      <c r="P189" s="645"/>
      <c r="Q189" s="645" t="n">
        <f aca="false">IF(L189=0,0,VLOOKUP(L189,'CustoEquip '!A$2:H$487,7,0))</f>
        <v>0</v>
      </c>
      <c r="R189" s="645" t="n">
        <f aca="false">IF(L189=0,0,VLOOKUP(L189,'CustoEquip '!A$2:H$487,8,0))</f>
        <v>0</v>
      </c>
    </row>
    <row r="190" s="583" customFormat="true" ht="13.5" hidden="false" customHeight="true" outlineLevel="0" collapsed="false">
      <c r="A190" s="581"/>
      <c r="B190" s="581"/>
      <c r="C190" s="581"/>
      <c r="D190" s="582"/>
      <c r="F190" s="584"/>
      <c r="G190" s="585"/>
      <c r="H190" s="585"/>
      <c r="I190" s="586"/>
      <c r="J190" s="586"/>
      <c r="K190" s="586"/>
      <c r="L190" s="661" t="s">
        <v>6932</v>
      </c>
      <c r="M190" s="642" t="str">
        <f aca="false">IF(L190=0,0,VLOOKUP(L190,'CustoEquip '!A$2:B$486,2,0))</f>
        <v>Martelete perfurador/rompedor elétrico - 1,5 kW</v>
      </c>
      <c r="N190" s="643" t="n">
        <f aca="false">ROUNDUP(SUMIF(F$11:F$87,L190,K$11:K$87),0)</f>
        <v>0</v>
      </c>
      <c r="O190" s="644" t="n">
        <f aca="false">IF(L190=0,0,VLOOKUP(L190,'CustoEquip '!A$2:H$487,5,0))</f>
        <v>2000</v>
      </c>
      <c r="P190" s="645"/>
      <c r="Q190" s="645" t="n">
        <f aca="false">IF(L190=0,0,VLOOKUP(L190,'CustoEquip '!A$2:H$487,7,0))</f>
        <v>0</v>
      </c>
      <c r="R190" s="645" t="n">
        <f aca="false">IF(L190=0,0,VLOOKUP(L190,'CustoEquip '!A$2:H$487,8,0))</f>
        <v>0</v>
      </c>
    </row>
    <row r="191" s="583" customFormat="true" ht="13.5" hidden="false" customHeight="true" outlineLevel="0" collapsed="false">
      <c r="A191" s="581"/>
      <c r="B191" s="581"/>
      <c r="C191" s="581"/>
      <c r="D191" s="582"/>
      <c r="F191" s="584"/>
      <c r="G191" s="585"/>
      <c r="H191" s="585"/>
      <c r="I191" s="586"/>
      <c r="J191" s="586"/>
      <c r="K191" s="586"/>
      <c r="L191" s="661" t="s">
        <v>6934</v>
      </c>
      <c r="M191" s="642" t="str">
        <f aca="false">IF(L191=0,0,VLOOKUP(L191,'CustoEquip '!A$2:B$486,2,0))</f>
        <v>Embarcação de apoio - 120 HP</v>
      </c>
      <c r="N191" s="643" t="n">
        <f aca="false">ROUNDUP(SUMIF(F$11:F$87,L191,K$11:K$87),0)</f>
        <v>0</v>
      </c>
      <c r="O191" s="644" t="n">
        <f aca="false">IF(L191=0,0,VLOOKUP(L191,'CustoEquip '!A$2:H$487,5,0))</f>
        <v>5760</v>
      </c>
      <c r="P191" s="645"/>
      <c r="Q191" s="645" t="n">
        <f aca="false">IF(L191=0,0,VLOOKUP(L191,'CustoEquip '!A$2:H$487,7,0))</f>
        <v>1</v>
      </c>
      <c r="R191" s="645" t="str">
        <f aca="false">IF(L191=0,0,VLOOKUP(L191,'CustoEquip '!A$2:H$487,8,0))</f>
        <v>E9676</v>
      </c>
    </row>
    <row r="192" s="583" customFormat="true" ht="13.5" hidden="false" customHeight="true" outlineLevel="0" collapsed="false">
      <c r="A192" s="581"/>
      <c r="B192" s="581"/>
      <c r="C192" s="581"/>
      <c r="D192" s="582"/>
      <c r="F192" s="584"/>
      <c r="G192" s="585"/>
      <c r="H192" s="585"/>
      <c r="I192" s="586"/>
      <c r="J192" s="586"/>
      <c r="K192" s="586"/>
      <c r="L192" s="661" t="s">
        <v>6936</v>
      </c>
      <c r="M192" s="642" t="str">
        <f aca="false">IF(L192=0,0,VLOOKUP(L192,'CustoEquip '!A$2:B$486,2,0))</f>
        <v>Martelete perfurador/rompedor a ar comprimido de 10 kg</v>
      </c>
      <c r="N192" s="643" t="n">
        <f aca="false">ROUNDUP(SUMIF(F$11:F$87,L192,K$11:K$87),0)</f>
        <v>0</v>
      </c>
      <c r="O192" s="644" t="n">
        <f aca="false">IF(L192=0,0,VLOOKUP(L192,'CustoEquip '!A$2:H$487,5,0))</f>
        <v>2000</v>
      </c>
      <c r="P192" s="645"/>
      <c r="Q192" s="645" t="n">
        <f aca="false">IF(L192=0,0,VLOOKUP(L192,'CustoEquip '!A$2:H$487,7,0))</f>
        <v>0</v>
      </c>
      <c r="R192" s="645" t="n">
        <f aca="false">IF(L192=0,0,VLOOKUP(L192,'CustoEquip '!A$2:H$487,8,0))</f>
        <v>0</v>
      </c>
    </row>
    <row r="193" s="583" customFormat="true" ht="13.5" hidden="false" customHeight="true" outlineLevel="0" collapsed="false">
      <c r="A193" s="581"/>
      <c r="B193" s="581"/>
      <c r="C193" s="581"/>
      <c r="D193" s="582"/>
      <c r="F193" s="584"/>
      <c r="G193" s="585"/>
      <c r="H193" s="585"/>
      <c r="I193" s="586"/>
      <c r="J193" s="586"/>
      <c r="K193" s="586"/>
      <c r="L193" s="661" t="s">
        <v>6938</v>
      </c>
      <c r="M193" s="642" t="str">
        <f aca="false">IF(L193=0,0,VLOOKUP(L193,'CustoEquip '!A$2:B$486,2,0))</f>
        <v>Fresadora a frio - 410 kW</v>
      </c>
      <c r="N193" s="643" t="n">
        <f aca="false">ROUNDUP(SUMIF(F$11:F$87,L193,K$11:K$87),0)</f>
        <v>0</v>
      </c>
      <c r="O193" s="644" t="n">
        <f aca="false">IF(L193=0,0,VLOOKUP(L193,'CustoEquip '!A$2:H$487,5,0))</f>
        <v>2000</v>
      </c>
      <c r="P193" s="645"/>
      <c r="Q193" s="645" t="n">
        <f aca="false">IF(L193=0,0,VLOOKUP(L193,'CustoEquip '!A$2:H$487,7,0))</f>
        <v>1</v>
      </c>
      <c r="R193" s="645" t="str">
        <f aca="false">IF(L193=0,0,VLOOKUP(L193,'CustoEquip '!A$2:H$487,8,0))</f>
        <v>E9665</v>
      </c>
    </row>
    <row r="194" s="583" customFormat="true" ht="13.5" hidden="false" customHeight="true" outlineLevel="0" collapsed="false">
      <c r="A194" s="581"/>
      <c r="B194" s="581"/>
      <c r="C194" s="581"/>
      <c r="D194" s="582"/>
      <c r="F194" s="584"/>
      <c r="G194" s="585"/>
      <c r="H194" s="585"/>
      <c r="I194" s="586"/>
      <c r="J194" s="586"/>
      <c r="K194" s="586"/>
      <c r="L194" s="661" t="s">
        <v>27076</v>
      </c>
      <c r="M194" s="642" t="s">
        <v>27080</v>
      </c>
      <c r="N194" s="643" t="n">
        <f aca="false">ROUNDUP(SUMIF(F$11:F$87,L194,K$11:K$87),0)</f>
        <v>1</v>
      </c>
      <c r="O194" s="645" t="n">
        <v>2</v>
      </c>
      <c r="P194" s="645"/>
      <c r="Q194" s="645" t="n">
        <f aca="false">IF(L195=0,0,VLOOKUP(L195,'CustoEquip '!A$2:H$487,7,0))</f>
        <v>0.1</v>
      </c>
      <c r="R194" s="645" t="str">
        <f aca="false">IF(L195=0,0,VLOOKUP(L195,'CustoEquip '!A$2:H$487,8,0))</f>
        <v>E9665</v>
      </c>
    </row>
    <row r="195" s="583" customFormat="true" ht="13.5" hidden="false" customHeight="true" outlineLevel="0" collapsed="false">
      <c r="A195" s="581"/>
      <c r="B195" s="581"/>
      <c r="C195" s="581"/>
      <c r="D195" s="582"/>
      <c r="F195" s="584"/>
      <c r="G195" s="585"/>
      <c r="H195" s="585"/>
      <c r="I195" s="586"/>
      <c r="J195" s="586"/>
      <c r="K195" s="586"/>
      <c r="L195" s="661" t="s">
        <v>6940</v>
      </c>
      <c r="M195" s="642" t="str">
        <f aca="false">IF(L195=0,0,VLOOKUP(L195,'CustoEquip '!A$2:B$486,2,0))</f>
        <v>Rolo compactador liso autopropelido vibratório de 1,6 t - 18 kW</v>
      </c>
      <c r="N195" s="643" t="n">
        <f aca="false">ROUNDUP(SUMIF(F$11:F$87,L195,K$11:K$87),0)</f>
        <v>0</v>
      </c>
      <c r="O195" s="644" t="n">
        <f aca="false">IF(L195=0,0,VLOOKUP(L195,'CustoEquip '!A$2:H$487,5,0))</f>
        <v>2000</v>
      </c>
      <c r="P195" s="645"/>
      <c r="Q195" s="645" t="n">
        <f aca="false">IF(L196=0,0,VLOOKUP(L196,'CustoEquip '!A$2:H$487,7,0))</f>
        <v>1</v>
      </c>
      <c r="R195" s="645" t="str">
        <f aca="false">IF(L196=0,0,VLOOKUP(L196,'CustoEquip '!A$2:H$487,8,0))</f>
        <v>E9684</v>
      </c>
    </row>
    <row r="196" s="583" customFormat="true" ht="13.5" hidden="false" customHeight="true" outlineLevel="0" collapsed="false">
      <c r="A196" s="581"/>
      <c r="B196" s="581"/>
      <c r="C196" s="581"/>
      <c r="D196" s="582"/>
      <c r="F196" s="584"/>
      <c r="G196" s="585"/>
      <c r="H196" s="585"/>
      <c r="I196" s="586"/>
      <c r="J196" s="586"/>
      <c r="K196" s="586"/>
      <c r="L196" s="661" t="s">
        <v>6942</v>
      </c>
      <c r="M196" s="642" t="str">
        <f aca="false">IF(L196=0,0,VLOOKUP(L196,'CustoEquip '!A$2:B$486,2,0))</f>
        <v>Veículo leve Pick Up 4 x 4 - 147 kW</v>
      </c>
      <c r="N196" s="643" t="n">
        <f aca="false">ROUNDUP(SUMIF(F$11:F$87,L196,K$11:K$87),0)</f>
        <v>0</v>
      </c>
      <c r="O196" s="644" t="n">
        <f aca="false">IF(L196=0,0,VLOOKUP(L196,'CustoEquip '!A$2:H$487,5,0))</f>
        <v>2000</v>
      </c>
      <c r="P196" s="645"/>
      <c r="Q196" s="645" t="n">
        <f aca="false">IF(L197=0,0,VLOOKUP(L197,'CustoEquip '!A$2:H$487,7,0))</f>
        <v>0.5</v>
      </c>
      <c r="R196" s="645" t="str">
        <f aca="false">IF(L197=0,0,VLOOKUP(L197,'CustoEquip '!A$2:H$487,8,0))</f>
        <v>E9665</v>
      </c>
    </row>
    <row r="197" s="583" customFormat="true" ht="13.5" hidden="false" customHeight="true" outlineLevel="0" collapsed="false">
      <c r="A197" s="581"/>
      <c r="B197" s="581"/>
      <c r="C197" s="581"/>
      <c r="D197" s="582"/>
      <c r="F197" s="584"/>
      <c r="G197" s="585"/>
      <c r="H197" s="585"/>
      <c r="I197" s="586"/>
      <c r="J197" s="586"/>
      <c r="K197" s="586"/>
      <c r="L197" s="661" t="s">
        <v>6944</v>
      </c>
      <c r="M197" s="674" t="str">
        <f aca="false">IF(L197=0,0,VLOOKUP(L197,'CustoEquip '!A$2:B$486,2,0))</f>
        <v>Rolo compactador pé de carneiro vibratório autopropelido de 11,6 t - 82 kW</v>
      </c>
      <c r="N197" s="643" t="n">
        <f aca="false">ROUNDUP(SUMIF(F$11:F$87,L197,K$11:K$87),0)</f>
        <v>1</v>
      </c>
      <c r="O197" s="644" t="n">
        <f aca="false">IF(L197=0,0,VLOOKUP(L197,'CustoEquip '!A$2:H$487,5,0))</f>
        <v>2000</v>
      </c>
      <c r="P197" s="645"/>
      <c r="Q197" s="645" t="n">
        <f aca="false">IF(L198=0,0,VLOOKUP(L198,'CustoEquip '!A$2:H$487,7,0))</f>
        <v>4</v>
      </c>
      <c r="R197" s="645" t="str">
        <f aca="false">IF(L198=0,0,VLOOKUP(L198,'CustoEquip '!A$2:H$487,8,0))</f>
        <v>E9665</v>
      </c>
    </row>
    <row r="198" s="583" customFormat="true" ht="13.5" hidden="false" customHeight="true" outlineLevel="0" collapsed="false">
      <c r="A198" s="581"/>
      <c r="B198" s="581"/>
      <c r="C198" s="581"/>
      <c r="D198" s="582"/>
      <c r="F198" s="584"/>
      <c r="G198" s="585"/>
      <c r="H198" s="585"/>
      <c r="I198" s="586"/>
      <c r="J198" s="586"/>
      <c r="K198" s="586"/>
      <c r="L198" s="661" t="s">
        <v>6946</v>
      </c>
      <c r="M198" s="642" t="str">
        <f aca="false">IF(L198=0,0,VLOOKUP(L198,'CustoEquip '!A$2:B$486,2,0))</f>
        <v>Usina de asfalto a quente gravimétrica com capacidade de 100/140 t/h - 260 kW</v>
      </c>
      <c r="N198" s="643" t="n">
        <f aca="false">ROUNDUP(SUMIF(F$11:F$87,L198,K$11:K$87),0)</f>
        <v>0</v>
      </c>
      <c r="O198" s="644" t="n">
        <f aca="false">IF(L198=0,0,VLOOKUP(L198,'CustoEquip '!A$2:H$487,5,0))</f>
        <v>2000</v>
      </c>
      <c r="P198" s="645"/>
      <c r="Q198" s="645" t="n">
        <f aca="false">IF(L199=0,0,VLOOKUP(L199,'CustoEquip '!A$2:H$487,7,0))</f>
        <v>0</v>
      </c>
      <c r="R198" s="645" t="n">
        <f aca="false">IF(L199=0,0,VLOOKUP(L199,'CustoEquip '!A$2:H$487,8,0))</f>
        <v>0</v>
      </c>
    </row>
    <row r="199" s="583" customFormat="true" ht="13.5" hidden="false" customHeight="true" outlineLevel="0" collapsed="false">
      <c r="A199" s="581"/>
      <c r="B199" s="581"/>
      <c r="C199" s="581"/>
      <c r="D199" s="582"/>
      <c r="F199" s="584"/>
      <c r="G199" s="585"/>
      <c r="H199" s="585"/>
      <c r="I199" s="586"/>
      <c r="J199" s="586"/>
      <c r="K199" s="586"/>
      <c r="L199" s="661" t="s">
        <v>6948</v>
      </c>
      <c r="M199" s="642" t="str">
        <f aca="false">IF(L199=0,0,VLOOKUP(L199,'CustoEquip '!A$2:B$486,2,0))</f>
        <v>Tracionador de cordoalhas - 7,5 kW</v>
      </c>
      <c r="N199" s="643" t="n">
        <f aca="false">ROUNDUP(SUMIF(F$11:F$87,L199,K$11:K$87),0)</f>
        <v>0</v>
      </c>
      <c r="O199" s="644" t="n">
        <f aca="false">IF(L199=0,0,VLOOKUP(L199,'CustoEquip '!A$2:H$487,5,0))</f>
        <v>2000</v>
      </c>
      <c r="P199" s="645"/>
      <c r="Q199" s="645" t="n">
        <f aca="false">IF(L200=0,0,VLOOKUP(L200,'CustoEquip '!A$2:H$487,7,0))</f>
        <v>0</v>
      </c>
      <c r="R199" s="645" t="n">
        <f aca="false">IF(L200=0,0,VLOOKUP(L200,'CustoEquip '!A$2:H$487,8,0))</f>
        <v>0</v>
      </c>
    </row>
    <row r="200" s="583" customFormat="true" ht="13.5" hidden="false" customHeight="true" outlineLevel="0" collapsed="false">
      <c r="A200" s="581"/>
      <c r="B200" s="581"/>
      <c r="C200" s="581"/>
      <c r="D200" s="582"/>
      <c r="F200" s="584"/>
      <c r="G200" s="585"/>
      <c r="H200" s="585"/>
      <c r="I200" s="586"/>
      <c r="J200" s="586"/>
      <c r="K200" s="586"/>
      <c r="L200" s="661" t="s">
        <v>6950</v>
      </c>
      <c r="M200" s="642" t="str">
        <f aca="false">IF(L200=0,0,VLOOKUP(L200,'CustoEquip '!A$2:B$486,2,0))</f>
        <v>Caldeira para aquecimento e injeção de cera - 1 kW</v>
      </c>
      <c r="N200" s="643" t="n">
        <f aca="false">ROUNDUP(SUMIF(F$11:F$87,L200,K$11:K$87),0)</f>
        <v>0</v>
      </c>
      <c r="O200" s="644" t="n">
        <f aca="false">IF(L200=0,0,VLOOKUP(L200,'CustoEquip '!A$2:H$487,5,0))</f>
        <v>2000</v>
      </c>
      <c r="P200" s="645"/>
      <c r="Q200" s="645" t="n">
        <f aca="false">IF(L201=0,0,VLOOKUP(L201,'CustoEquip '!A$2:H$487,7,0))</f>
        <v>0</v>
      </c>
      <c r="R200" s="645" t="n">
        <f aca="false">IF(L201=0,0,VLOOKUP(L201,'CustoEquip '!A$2:H$487,8,0))</f>
        <v>0</v>
      </c>
    </row>
    <row r="201" s="583" customFormat="true" ht="13.5" hidden="false" customHeight="true" outlineLevel="0" collapsed="false">
      <c r="A201" s="581"/>
      <c r="B201" s="581"/>
      <c r="C201" s="581"/>
      <c r="D201" s="582"/>
      <c r="F201" s="584"/>
      <c r="G201" s="585"/>
      <c r="H201" s="585"/>
      <c r="I201" s="586"/>
      <c r="J201" s="586"/>
      <c r="K201" s="586"/>
      <c r="L201" s="661" t="s">
        <v>6952</v>
      </c>
      <c r="M201" s="642" t="str">
        <f aca="false">IF(L201=0,0,VLOOKUP(L201,'CustoEquip '!A$2:B$486,2,0))</f>
        <v>Misturador de argamassa de alta turbulência com capacidade de 220 l</v>
      </c>
      <c r="N201" s="643" t="n">
        <f aca="false">ROUNDUP(SUMIF(F$11:F$87,L201,K$11:K$87),0)</f>
        <v>0</v>
      </c>
      <c r="O201" s="644" t="n">
        <f aca="false">IF(L201=0,0,VLOOKUP(L201,'CustoEquip '!A$2:H$487,5,0))</f>
        <v>2000</v>
      </c>
      <c r="P201" s="645"/>
      <c r="Q201" s="645" t="n">
        <f aca="false">IF(L202=0,0,VLOOKUP(L202,'CustoEquip '!A$2:H$487,7,0))</f>
        <v>0.33</v>
      </c>
      <c r="R201" s="645" t="str">
        <f aca="false">IF(L202=0,0,VLOOKUP(L202,'CustoEquip '!A$2:H$487,8,0))</f>
        <v>E9665</v>
      </c>
    </row>
    <row r="202" s="583" customFormat="true" ht="13.5" hidden="false" customHeight="true" outlineLevel="0" collapsed="false">
      <c r="A202" s="581"/>
      <c r="B202" s="581"/>
      <c r="C202" s="581"/>
      <c r="D202" s="582"/>
      <c r="F202" s="584"/>
      <c r="G202" s="585"/>
      <c r="H202" s="585"/>
      <c r="I202" s="586"/>
      <c r="J202" s="586"/>
      <c r="K202" s="586"/>
      <c r="L202" s="661" t="s">
        <v>6954</v>
      </c>
      <c r="M202" s="642" t="str">
        <f aca="false">IF(L202=0,0,VLOOKUP(L202,'CustoEquip '!A$2:B$486,2,0))</f>
        <v>Minicarregadeira de pneus com vassoura de 1,8 m - 42 kW</v>
      </c>
      <c r="N202" s="643" t="n">
        <f aca="false">ROUNDUP(SUMIF(F$11:F$87,L202,K$11:K$87),0)</f>
        <v>0</v>
      </c>
      <c r="O202" s="644" t="n">
        <f aca="false">IF(L202=0,0,VLOOKUP(L202,'CustoEquip '!A$2:H$487,5,0))</f>
        <v>2000</v>
      </c>
      <c r="P202" s="645"/>
      <c r="Q202" s="645" t="n">
        <f aca="false">IF(L203=0,0,VLOOKUP(L203,'CustoEquip '!A$2:H$487,7,0))</f>
        <v>0.5</v>
      </c>
      <c r="R202" s="645" t="str">
        <f aca="false">IF(L203=0,0,VLOOKUP(L203,'CustoEquip '!A$2:H$487,8,0))</f>
        <v>E9665</v>
      </c>
    </row>
    <row r="203" s="583" customFormat="true" ht="13.5" hidden="false" customHeight="true" outlineLevel="0" collapsed="false">
      <c r="A203" s="581"/>
      <c r="B203" s="581"/>
      <c r="C203" s="581"/>
      <c r="D203" s="582"/>
      <c r="F203" s="584"/>
      <c r="G203" s="585"/>
      <c r="H203" s="585"/>
      <c r="I203" s="586"/>
      <c r="J203" s="586"/>
      <c r="K203" s="586"/>
      <c r="L203" s="661" t="s">
        <v>6956</v>
      </c>
      <c r="M203" s="642" t="str">
        <f aca="false">IF(L203=0,0,VLOOKUP(L203,'CustoEquip '!A$2:B$486,2,0))</f>
        <v>Fresadora a frio - 155 kW</v>
      </c>
      <c r="N203" s="643" t="n">
        <f aca="false">ROUNDUP(SUMIF(F$11:F$87,L203,K$11:K$87),0)</f>
        <v>0</v>
      </c>
      <c r="O203" s="644" t="n">
        <f aca="false">IF(L203=0,0,VLOOKUP(L203,'CustoEquip '!A$2:H$487,5,0))</f>
        <v>2000</v>
      </c>
      <c r="P203" s="645"/>
      <c r="Q203" s="645" t="n">
        <f aca="false">IF(L204=0,0,VLOOKUP(L204,'CustoEquip '!A$2:H$487,7,0))</f>
        <v>0</v>
      </c>
      <c r="R203" s="645" t="n">
        <f aca="false">IF(L204=0,0,VLOOKUP(L204,'CustoEquip '!A$2:H$487,8,0))</f>
        <v>0</v>
      </c>
    </row>
    <row r="204" s="583" customFormat="true" ht="13.5" hidden="false" customHeight="true" outlineLevel="0" collapsed="false">
      <c r="A204" s="581"/>
      <c r="B204" s="581"/>
      <c r="C204" s="581"/>
      <c r="D204" s="582"/>
      <c r="F204" s="584"/>
      <c r="G204" s="585"/>
      <c r="H204" s="585"/>
      <c r="I204" s="586"/>
      <c r="J204" s="586"/>
      <c r="K204" s="586"/>
      <c r="L204" s="661" t="s">
        <v>6958</v>
      </c>
      <c r="M204" s="642" t="str">
        <f aca="false">IF(L204=0,0,VLOOKUP(L204,'CustoEquip '!A$2:B$486,2,0))</f>
        <v>Jateador pressurizado multiabrasivo com capacidade de 280 l</v>
      </c>
      <c r="N204" s="643" t="n">
        <f aca="false">ROUNDUP(SUMIF(F$11:F$87,L204,K$11:K$87),0)</f>
        <v>0</v>
      </c>
      <c r="O204" s="644" t="n">
        <f aca="false">IF(L204=0,0,VLOOKUP(L204,'CustoEquip '!A$2:H$487,5,0))</f>
        <v>2000</v>
      </c>
      <c r="P204" s="645"/>
      <c r="Q204" s="645" t="n">
        <f aca="false">IF(L205=0,0,VLOOKUP(L205,'CustoEquip '!A$2:H$487,7,0))</f>
        <v>0</v>
      </c>
      <c r="R204" s="645" t="n">
        <f aca="false">IF(L205=0,0,VLOOKUP(L205,'CustoEquip '!A$2:H$487,8,0))</f>
        <v>0</v>
      </c>
      <c r="S204" s="89"/>
      <c r="T204" s="89"/>
      <c r="U204" s="89"/>
      <c r="V204" s="89"/>
      <c r="W204" s="89"/>
      <c r="X204" s="89"/>
      <c r="Y204" s="89"/>
    </row>
    <row r="205" s="583" customFormat="true" ht="13.5" hidden="false" customHeight="true" outlineLevel="0" collapsed="false">
      <c r="A205" s="581"/>
      <c r="B205" s="581"/>
      <c r="C205" s="581"/>
      <c r="D205" s="582"/>
      <c r="F205" s="584"/>
      <c r="G205" s="585"/>
      <c r="H205" s="585"/>
      <c r="I205" s="586"/>
      <c r="J205" s="586"/>
      <c r="K205" s="586"/>
      <c r="L205" s="661" t="s">
        <v>6960</v>
      </c>
      <c r="M205" s="642" t="str">
        <f aca="false">IF(L205=0,0,VLOOKUP(L205,'CustoEquip '!A$2:B$486,2,0))</f>
        <v>Bomba de injeção de argamassa com capacidade de 340 l/min</v>
      </c>
      <c r="N205" s="643" t="n">
        <f aca="false">ROUNDUP(SUMIF(F$11:F$87,L205,K$11:K$87),0)</f>
        <v>0</v>
      </c>
      <c r="O205" s="644" t="n">
        <f aca="false">IF(L205=0,0,VLOOKUP(L205,'CustoEquip '!A$2:H$487,5,0))</f>
        <v>2000</v>
      </c>
      <c r="P205" s="645"/>
      <c r="Q205" s="645" t="n">
        <f aca="false">IF(L206=0,0,VLOOKUP(L206,'CustoEquip '!A$2:H$487,7,0))</f>
        <v>0</v>
      </c>
      <c r="R205" s="645" t="n">
        <f aca="false">IF(L206=0,0,VLOOKUP(L206,'CustoEquip '!A$2:H$487,8,0))</f>
        <v>0</v>
      </c>
      <c r="S205" s="89"/>
      <c r="T205" s="89"/>
      <c r="U205" s="89"/>
      <c r="V205" s="89"/>
      <c r="W205" s="89"/>
      <c r="X205" s="89"/>
      <c r="Y205" s="89"/>
    </row>
    <row r="206" s="583" customFormat="true" ht="13.5" hidden="false" customHeight="true" outlineLevel="0" collapsed="false">
      <c r="A206" s="581"/>
      <c r="B206" s="581"/>
      <c r="C206" s="581"/>
      <c r="D206" s="582"/>
      <c r="F206" s="584"/>
      <c r="G206" s="585"/>
      <c r="H206" s="585"/>
      <c r="I206" s="586"/>
      <c r="J206" s="586"/>
      <c r="K206" s="586"/>
      <c r="L206" s="661" t="s">
        <v>6962</v>
      </c>
      <c r="M206" s="642" t="str">
        <f aca="false">IF(L206=0,0,VLOOKUP(L206,'CustoEquip '!A$2:B$486,2,0))</f>
        <v>Fábrica de pré-moldado de concreto para mourão - 2,2 kW</v>
      </c>
      <c r="N206" s="643" t="n">
        <f aca="false">ROUNDUP(SUMIF(F$11:F$87,L206,K$11:K$87),0)</f>
        <v>0</v>
      </c>
      <c r="O206" s="644" t="n">
        <f aca="false">IF(L206=0,0,VLOOKUP(L206,'CustoEquip '!A$2:H$487,5,0))</f>
        <v>1200</v>
      </c>
      <c r="P206" s="645"/>
      <c r="Q206" s="645" t="n">
        <f aca="false">IF(L207=0,0,VLOOKUP(L207,'CustoEquip '!A$2:H$487,7,0))</f>
        <v>1</v>
      </c>
      <c r="R206" s="645" t="str">
        <f aca="false">IF(L207=0,0,VLOOKUP(L207,'CustoEquip '!A$2:H$487,8,0))</f>
        <v>E9704</v>
      </c>
      <c r="S206" s="89"/>
      <c r="T206" s="89"/>
      <c r="U206" s="89"/>
      <c r="V206" s="89"/>
      <c r="W206" s="89"/>
      <c r="X206" s="89"/>
      <c r="Y206" s="89"/>
    </row>
    <row r="207" s="583" customFormat="true" ht="13.5" hidden="false" customHeight="true" outlineLevel="0" collapsed="false">
      <c r="A207" s="581"/>
      <c r="B207" s="581"/>
      <c r="C207" s="581"/>
      <c r="D207" s="582"/>
      <c r="F207" s="584"/>
      <c r="G207" s="585"/>
      <c r="H207" s="585"/>
      <c r="I207" s="586"/>
      <c r="J207" s="586"/>
      <c r="K207" s="586"/>
      <c r="L207" s="661" t="s">
        <v>6964</v>
      </c>
      <c r="M207" s="642" t="str">
        <f aca="false">IF(L207=0,0,VLOOKUP(L207,'CustoEquip '!A$2:B$486,2,0))</f>
        <v>Batelão sem propulsão montado na obra com capacidade de 100 t</v>
      </c>
      <c r="N207" s="643" t="n">
        <f aca="false">ROUNDUP(SUMIF(F$11:F$87,L207,K$11:K$87),0)</f>
        <v>0</v>
      </c>
      <c r="O207" s="644" t="n">
        <f aca="false">IF(L207=0,0,VLOOKUP(L207,'CustoEquip '!A$2:H$487,5,0))</f>
        <v>5760</v>
      </c>
      <c r="P207" s="645"/>
      <c r="Q207" s="645" t="n">
        <f aca="false">IF(L208=0,0,VLOOKUP(L208,'CustoEquip '!A$2:H$487,7,0))</f>
        <v>0</v>
      </c>
      <c r="R207" s="645" t="n">
        <f aca="false">IF(L208=0,0,VLOOKUP(L208,'CustoEquip '!A$2:H$487,8,0))</f>
        <v>0</v>
      </c>
      <c r="S207" s="89"/>
      <c r="T207" s="89"/>
      <c r="U207" s="89"/>
      <c r="V207" s="89"/>
      <c r="W207" s="89"/>
      <c r="X207" s="89"/>
      <c r="Y207" s="89"/>
    </row>
    <row r="208" s="583" customFormat="true" ht="13.5" hidden="false" customHeight="true" outlineLevel="0" collapsed="false">
      <c r="A208" s="581"/>
      <c r="B208" s="581"/>
      <c r="C208" s="581"/>
      <c r="D208" s="582"/>
      <c r="F208" s="584"/>
      <c r="G208" s="585"/>
      <c r="H208" s="585"/>
      <c r="I208" s="586"/>
      <c r="J208" s="586"/>
      <c r="K208" s="586"/>
      <c r="L208" s="661" t="s">
        <v>6966</v>
      </c>
      <c r="M208" s="642" t="str">
        <f aca="false">IF(L208=0,0,VLOOKUP(L208,'CustoEquip '!A$2:B$486,2,0))</f>
        <v>Misturador de lama bentonítica - 4 kW</v>
      </c>
      <c r="N208" s="643" t="n">
        <f aca="false">ROUNDUP(SUMIF(F$11:F$87,L208,K$11:K$87),0)</f>
        <v>0</v>
      </c>
      <c r="O208" s="644" t="n">
        <f aca="false">IF(L208=0,0,VLOOKUP(L208,'CustoEquip '!A$2:H$487,5,0))</f>
        <v>2000</v>
      </c>
      <c r="P208" s="645"/>
      <c r="Q208" s="645" t="n">
        <f aca="false">IF(L209=0,0,VLOOKUP(L209,'CustoEquip '!A$2:H$487,7,0))</f>
        <v>0</v>
      </c>
      <c r="R208" s="645" t="n">
        <f aca="false">IF(L209=0,0,VLOOKUP(L209,'CustoEquip '!A$2:H$487,8,0))</f>
        <v>0</v>
      </c>
      <c r="S208" s="89"/>
      <c r="T208" s="89"/>
      <c r="U208" s="89"/>
      <c r="V208" s="89"/>
      <c r="W208" s="89"/>
      <c r="X208" s="89"/>
    </row>
    <row r="209" s="583" customFormat="true" ht="13.5" hidden="false" customHeight="true" outlineLevel="0" collapsed="false">
      <c r="A209" s="581"/>
      <c r="B209" s="581"/>
      <c r="C209" s="581"/>
      <c r="D209" s="582"/>
      <c r="F209" s="584"/>
      <c r="G209" s="585"/>
      <c r="H209" s="585"/>
      <c r="I209" s="586"/>
      <c r="J209" s="586"/>
      <c r="K209" s="586"/>
      <c r="L209" s="661" t="s">
        <v>6968</v>
      </c>
      <c r="M209" s="642" t="str">
        <f aca="false">IF(L209=0,0,VLOOKUP(L209,'CustoEquip '!A$2:B$486,2,0))</f>
        <v>Martelete perfurador/rompedor a ar comprimido de 28 kg para concreto</v>
      </c>
      <c r="N209" s="643" t="n">
        <f aca="false">ROUNDUP(SUMIF(F$11:F$87,L209,K$11:K$87),0)</f>
        <v>0</v>
      </c>
      <c r="O209" s="644" t="n">
        <f aca="false">IF(L209=0,0,VLOOKUP(L209,'CustoEquip '!A$2:H$487,5,0))</f>
        <v>2000</v>
      </c>
      <c r="P209" s="645"/>
      <c r="Q209" s="645" t="n">
        <f aca="false">IF(L210=0,0,VLOOKUP(L210,'CustoEquip '!A$2:H$487,7,0))</f>
        <v>0</v>
      </c>
      <c r="R209" s="645" t="n">
        <f aca="false">IF(L210=0,0,VLOOKUP(L210,'CustoEquip '!A$2:H$487,8,0))</f>
        <v>0</v>
      </c>
      <c r="S209" s="89"/>
      <c r="T209" s="89"/>
      <c r="U209" s="89"/>
      <c r="V209" s="89"/>
      <c r="W209" s="89"/>
      <c r="X209" s="89"/>
    </row>
    <row r="210" s="583" customFormat="true" ht="13.5" hidden="false" customHeight="true" outlineLevel="0" collapsed="false">
      <c r="A210" s="581"/>
      <c r="B210" s="581"/>
      <c r="C210" s="581"/>
      <c r="D210" s="582"/>
      <c r="F210" s="584"/>
      <c r="G210" s="585"/>
      <c r="H210" s="585"/>
      <c r="I210" s="586"/>
      <c r="J210" s="586"/>
      <c r="K210" s="586"/>
      <c r="L210" s="661" t="s">
        <v>6970</v>
      </c>
      <c r="M210" s="642" t="str">
        <f aca="false">IF(L210=0,0,VLOOKUP(L210,'CustoEquip '!A$2:B$486,2,0))</f>
        <v>Desarenador - 15 kW</v>
      </c>
      <c r="N210" s="643" t="n">
        <f aca="false">ROUNDUP(SUMIF(F$11:F$87,L210,K$11:K$87),0)</f>
        <v>0</v>
      </c>
      <c r="O210" s="644" t="n">
        <f aca="false">IF(L210=0,0,VLOOKUP(L210,'CustoEquip '!A$2:H$487,5,0))</f>
        <v>2000</v>
      </c>
      <c r="P210" s="645"/>
      <c r="Q210" s="645" t="n">
        <f aca="false">IF(L211=0,0,VLOOKUP(L211,'CustoEquip '!A$2:H$487,7,0))</f>
        <v>1</v>
      </c>
      <c r="R210" s="645" t="str">
        <f aca="false">IF(L211=0,0,VLOOKUP(L211,'CustoEquip '!A$2:H$487,8,0))</f>
        <v>E9508</v>
      </c>
      <c r="S210" s="89"/>
      <c r="T210" s="89"/>
      <c r="U210" s="89"/>
      <c r="V210" s="89"/>
      <c r="W210" s="89"/>
      <c r="X210" s="89"/>
    </row>
    <row r="211" s="583" customFormat="true" ht="13.5" hidden="false" customHeight="true" outlineLevel="0" collapsed="false">
      <c r="A211" s="581"/>
      <c r="B211" s="581"/>
      <c r="C211" s="581"/>
      <c r="D211" s="582"/>
      <c r="F211" s="584"/>
      <c r="G211" s="585"/>
      <c r="H211" s="585"/>
      <c r="I211" s="586"/>
      <c r="J211" s="586"/>
      <c r="K211" s="586"/>
      <c r="L211" s="661" t="s">
        <v>6972</v>
      </c>
      <c r="M211" s="642" t="str">
        <f aca="false">IF(L211=0,0,VLOOKUP(L211,'CustoEquip '!A$2:B$486,2,0))</f>
        <v>Microtrator com roçadeira - 10 kW</v>
      </c>
      <c r="N211" s="643" t="n">
        <f aca="false">ROUNDUP(SUMIF(F$11:F$87,L211,K$11:K$87),0)</f>
        <v>0</v>
      </c>
      <c r="O211" s="644" t="n">
        <f aca="false">IF(L211=0,0,VLOOKUP(L211,'CustoEquip '!A$2:H$487,5,0))</f>
        <v>2000</v>
      </c>
      <c r="P211" s="645"/>
      <c r="Q211" s="645" t="n">
        <f aca="false">IF(L212=0,0,VLOOKUP(L212,'CustoEquip '!A$2:H$487,7,0))</f>
        <v>1</v>
      </c>
      <c r="R211" s="645" t="str">
        <f aca="false">IF(L212=0,0,VLOOKUP(L212,'CustoEquip '!A$2:H$487,8,0))</f>
        <v>E9710</v>
      </c>
      <c r="S211" s="89"/>
      <c r="T211" s="89"/>
      <c r="U211" s="89"/>
      <c r="V211" s="89"/>
      <c r="W211" s="89"/>
      <c r="X211" s="89"/>
    </row>
    <row r="212" s="583" customFormat="true" ht="13.5" hidden="false" customHeight="true" outlineLevel="0" collapsed="false">
      <c r="A212" s="581"/>
      <c r="B212" s="581"/>
      <c r="C212" s="581"/>
      <c r="D212" s="582"/>
      <c r="F212" s="584"/>
      <c r="G212" s="585"/>
      <c r="H212" s="585"/>
      <c r="I212" s="586"/>
      <c r="J212" s="586"/>
      <c r="K212" s="586"/>
      <c r="L212" s="661" t="s">
        <v>6974</v>
      </c>
      <c r="M212" s="642" t="str">
        <f aca="false">IF(L212=0,0,VLOOKUP(L212,'CustoEquip '!A$2:B$486,2,0))</f>
        <v>Socadora automática de linha - 253 kW</v>
      </c>
      <c r="N212" s="643" t="n">
        <f aca="false">ROUNDUP(SUMIF(F$11:F$87,L212,K$11:K$87),0)</f>
        <v>0</v>
      </c>
      <c r="O212" s="644" t="n">
        <f aca="false">IF(L212=0,0,VLOOKUP(L212,'CustoEquip '!A$2:H$487,5,0))</f>
        <v>2000</v>
      </c>
      <c r="P212" s="645"/>
      <c r="Q212" s="645" t="n">
        <f aca="false">IF(L213=0,0,VLOOKUP(L213,'CustoEquip '!A$2:H$487,7,0))</f>
        <v>1</v>
      </c>
      <c r="R212" s="645" t="str">
        <f aca="false">IF(L213=0,0,VLOOKUP(L213,'CustoEquip '!A$2:H$487,8,0))</f>
        <v>E9712</v>
      </c>
      <c r="S212" s="89"/>
      <c r="T212" s="89"/>
      <c r="U212" s="89"/>
      <c r="V212" s="89"/>
      <c r="W212" s="89"/>
      <c r="X212" s="89"/>
    </row>
    <row r="213" s="583" customFormat="true" ht="13.5" hidden="false" customHeight="true" outlineLevel="0" collapsed="false">
      <c r="A213" s="581"/>
      <c r="B213" s="581"/>
      <c r="C213" s="581"/>
      <c r="D213" s="582"/>
      <c r="F213" s="584"/>
      <c r="G213" s="585"/>
      <c r="H213" s="585"/>
      <c r="I213" s="586"/>
      <c r="J213" s="586"/>
      <c r="K213" s="586"/>
      <c r="L213" s="661" t="s">
        <v>6976</v>
      </c>
      <c r="M213" s="642" t="str">
        <f aca="false">IF(L213=0,0,VLOOKUP(L213,'CustoEquip '!A$2:B$486,2,0))</f>
        <v>Reguladora e distribuidora de lastro - 300 kW</v>
      </c>
      <c r="N213" s="643" t="n">
        <f aca="false">ROUNDUP(SUMIF(F$11:F$87,L213,K$11:K$87),0)</f>
        <v>0</v>
      </c>
      <c r="O213" s="644" t="n">
        <f aca="false">IF(L213=0,0,VLOOKUP(L213,'CustoEquip '!A$2:H$487,5,0))</f>
        <v>2000</v>
      </c>
      <c r="P213" s="645"/>
      <c r="Q213" s="645" t="n">
        <f aca="false">IF(L214=0,0,VLOOKUP(L214,'CustoEquip '!A$2:H$487,7,0))</f>
        <v>1</v>
      </c>
      <c r="R213" s="645" t="str">
        <f aca="false">IF(L214=0,0,VLOOKUP(L214,'CustoEquip '!A$2:H$487,8,0))</f>
        <v>E9666</v>
      </c>
      <c r="S213" s="89"/>
      <c r="T213" s="89"/>
      <c r="U213" s="89"/>
      <c r="V213" s="89"/>
      <c r="W213" s="89"/>
      <c r="X213" s="89"/>
      <c r="Y213" s="89"/>
    </row>
    <row r="214" s="583" customFormat="true" ht="13.5" hidden="false" customHeight="true" outlineLevel="0" collapsed="false">
      <c r="A214" s="581"/>
      <c r="B214" s="581"/>
      <c r="C214" s="581"/>
      <c r="D214" s="582"/>
      <c r="F214" s="584"/>
      <c r="G214" s="585"/>
      <c r="H214" s="585"/>
      <c r="I214" s="586"/>
      <c r="J214" s="586"/>
      <c r="K214" s="586"/>
      <c r="L214" s="661" t="s">
        <v>6978</v>
      </c>
      <c r="M214" s="642" t="str">
        <f aca="false">IF(L214=0,0,VLOOKUP(L214,'CustoEquip '!A$2:B$486,2,0))</f>
        <v>Bate-estaca com martelo hidráulico - 450 kW</v>
      </c>
      <c r="N214" s="643" t="n">
        <f aca="false">ROUNDUP(SUMIF(F$11:F$87,L214,K$11:K$87),0)</f>
        <v>0</v>
      </c>
      <c r="O214" s="644" t="n">
        <f aca="false">IF(L214=0,0,VLOOKUP(L214,'CustoEquip '!A$2:H$487,5,0))</f>
        <v>2000</v>
      </c>
      <c r="P214" s="645"/>
      <c r="Q214" s="645" t="n">
        <f aca="false">IF(L215=0,0,VLOOKUP(L215,'CustoEquip '!A$2:H$487,7,0))</f>
        <v>0</v>
      </c>
      <c r="R214" s="645" t="n">
        <f aca="false">IF(L215=0,0,VLOOKUP(L215,'CustoEquip '!A$2:H$487,8,0))</f>
        <v>0</v>
      </c>
      <c r="S214" s="89"/>
      <c r="T214" s="89"/>
      <c r="U214" s="89"/>
      <c r="V214" s="89"/>
      <c r="W214" s="89"/>
      <c r="X214" s="89"/>
      <c r="Y214" s="89"/>
    </row>
    <row r="215" s="583" customFormat="true" ht="13.5" hidden="false" customHeight="true" outlineLevel="0" collapsed="false">
      <c r="A215" s="581"/>
      <c r="B215" s="581"/>
      <c r="C215" s="581"/>
      <c r="D215" s="582"/>
      <c r="F215" s="584"/>
      <c r="G215" s="585"/>
      <c r="H215" s="585"/>
      <c r="I215" s="586"/>
      <c r="J215" s="586"/>
      <c r="K215" s="586"/>
      <c r="L215" s="661" t="s">
        <v>6980</v>
      </c>
      <c r="M215" s="642" t="str">
        <f aca="false">IF(L215=0,0,VLOOKUP(L215,'CustoEquip '!A$2:B$486,2,0))</f>
        <v>Conjunto bomba e macaco hidráulico para protensão com capacidade de 590 kN</v>
      </c>
      <c r="N215" s="643" t="n">
        <f aca="false">ROUNDUP(SUMIF(F$11:F$87,L215,K$11:K$87),0)</f>
        <v>0</v>
      </c>
      <c r="O215" s="644" t="n">
        <f aca="false">IF(L215=0,0,VLOOKUP(L215,'CustoEquip '!A$2:H$487,5,0))</f>
        <v>2000</v>
      </c>
      <c r="P215" s="645"/>
      <c r="Q215" s="645" t="n">
        <f aca="false">IF(L216=0,0,VLOOKUP(L216,'CustoEquip '!A$2:H$487,7,0))</f>
        <v>0</v>
      </c>
      <c r="R215" s="645" t="n">
        <f aca="false">IF(L216=0,0,VLOOKUP(L216,'CustoEquip '!A$2:H$487,8,0))</f>
        <v>0</v>
      </c>
      <c r="S215" s="89"/>
      <c r="T215" s="89"/>
      <c r="U215" s="89"/>
      <c r="V215" s="89"/>
      <c r="W215" s="89"/>
      <c r="X215" s="89"/>
      <c r="Y215" s="89"/>
    </row>
    <row r="216" s="583" customFormat="true" ht="13.5" hidden="false" customHeight="true" outlineLevel="0" collapsed="false">
      <c r="A216" s="581"/>
      <c r="B216" s="581"/>
      <c r="C216" s="581"/>
      <c r="D216" s="582"/>
      <c r="F216" s="584"/>
      <c r="G216" s="585"/>
      <c r="H216" s="585"/>
      <c r="I216" s="586"/>
      <c r="J216" s="586"/>
      <c r="K216" s="586"/>
      <c r="L216" s="661" t="s">
        <v>6982</v>
      </c>
      <c r="M216" s="642" t="str">
        <f aca="false">IF(L216=0,0,VLOOKUP(L216,'CustoEquip '!A$2:B$486,2,0))</f>
        <v>Máquina policorte - 2,2 kW</v>
      </c>
      <c r="N216" s="643" t="n">
        <f aca="false">ROUNDUP(SUMIF(F$11:F$87,L216,K$11:K$87),0)</f>
        <v>0</v>
      </c>
      <c r="O216" s="644" t="n">
        <f aca="false">IF(L216=0,0,VLOOKUP(L216,'CustoEquip '!A$2:H$487,5,0))</f>
        <v>2000</v>
      </c>
      <c r="P216" s="645"/>
      <c r="Q216" s="645" t="n">
        <f aca="false">IF(L217=0,0,VLOOKUP(L217,'CustoEquip '!A$2:H$487,7,0))</f>
        <v>1</v>
      </c>
      <c r="R216" s="645" t="str">
        <f aca="false">IF(L217=0,0,VLOOKUP(L217,'CustoEquip '!A$2:H$487,8,0))</f>
        <v>E9718</v>
      </c>
      <c r="S216" s="89"/>
      <c r="T216" s="89"/>
      <c r="U216" s="89"/>
      <c r="V216" s="89"/>
      <c r="W216" s="89"/>
      <c r="X216" s="89"/>
      <c r="Y216" s="89"/>
    </row>
    <row r="217" s="583" customFormat="true" ht="13.5" hidden="false" customHeight="true" outlineLevel="0" collapsed="false">
      <c r="A217" s="581"/>
      <c r="B217" s="581"/>
      <c r="C217" s="581"/>
      <c r="D217" s="582"/>
      <c r="F217" s="584"/>
      <c r="G217" s="585"/>
      <c r="H217" s="585"/>
      <c r="I217" s="586"/>
      <c r="J217" s="586"/>
      <c r="K217" s="586"/>
      <c r="L217" s="661" t="s">
        <v>6984</v>
      </c>
      <c r="M217" s="642" t="str">
        <f aca="false">IF(L217=0,0,VLOOKUP(L217,'CustoEquip '!A$2:B$486,2,0))</f>
        <v>Pórtico duplo de descarga e posicionamento de dormente - 89 kW</v>
      </c>
      <c r="N217" s="643" t="n">
        <f aca="false">ROUNDUP(SUMIF(F$11:F$87,L217,K$11:K$87),0)</f>
        <v>0</v>
      </c>
      <c r="O217" s="644" t="n">
        <f aca="false">IF(L217=0,0,VLOOKUP(L217,'CustoEquip '!A$2:H$487,5,0))</f>
        <v>2000</v>
      </c>
      <c r="P217" s="645"/>
      <c r="Q217" s="645" t="n">
        <f aca="false">IF(L218=0,0,VLOOKUP(L218,'CustoEquip '!A$2:H$487,7,0))</f>
        <v>0</v>
      </c>
      <c r="R217" s="645" t="n">
        <f aca="false">IF(L218=0,0,VLOOKUP(L218,'CustoEquip '!A$2:H$487,8,0))</f>
        <v>0</v>
      </c>
      <c r="S217" s="89"/>
      <c r="T217" s="89"/>
      <c r="U217" s="89"/>
      <c r="V217" s="89"/>
      <c r="W217" s="89"/>
      <c r="X217" s="89"/>
      <c r="Y217" s="89"/>
    </row>
    <row r="218" s="583" customFormat="true" ht="13.5" hidden="false" customHeight="true" outlineLevel="0" collapsed="false">
      <c r="A218" s="581"/>
      <c r="B218" s="581"/>
      <c r="C218" s="581"/>
      <c r="D218" s="582"/>
      <c r="F218" s="584"/>
      <c r="G218" s="585"/>
      <c r="H218" s="585"/>
      <c r="I218" s="586"/>
      <c r="J218" s="586"/>
      <c r="K218" s="586"/>
      <c r="L218" s="661" t="s">
        <v>6986</v>
      </c>
      <c r="M218" s="642" t="str">
        <f aca="false">IF(L218=0,0,VLOOKUP(L218,'CustoEquip '!A$2:B$486,2,0))</f>
        <v>Talha manual com capacidade de 3 t</v>
      </c>
      <c r="N218" s="643" t="n">
        <f aca="false">ROUNDUP(SUMIF(F$11:F$87,L218,K$11:K$87),0)</f>
        <v>0</v>
      </c>
      <c r="O218" s="644" t="n">
        <f aca="false">IF(L218=0,0,VLOOKUP(L218,'CustoEquip '!A$2:H$487,5,0))</f>
        <v>2000</v>
      </c>
      <c r="P218" s="645"/>
      <c r="Q218" s="645" t="n">
        <f aca="false">IF(L219=0,0,VLOOKUP(L219,'CustoEquip '!A$2:H$487,7,0))</f>
        <v>0</v>
      </c>
      <c r="R218" s="645" t="n">
        <f aca="false">IF(L219=0,0,VLOOKUP(L219,'CustoEquip '!A$2:H$487,8,0))</f>
        <v>0</v>
      </c>
      <c r="S218" s="89"/>
      <c r="T218" s="89"/>
      <c r="U218" s="89"/>
      <c r="V218" s="89"/>
      <c r="W218" s="89"/>
      <c r="X218" s="89"/>
      <c r="Y218" s="89"/>
    </row>
    <row r="219" s="583" customFormat="true" ht="13.5" hidden="false" customHeight="true" outlineLevel="0" collapsed="false">
      <c r="A219" s="581"/>
      <c r="B219" s="581"/>
      <c r="C219" s="581"/>
      <c r="D219" s="582"/>
      <c r="F219" s="584"/>
      <c r="G219" s="585"/>
      <c r="H219" s="585"/>
      <c r="I219" s="586"/>
      <c r="J219" s="586"/>
      <c r="K219" s="586"/>
      <c r="L219" s="661" t="s">
        <v>6988</v>
      </c>
      <c r="M219" s="642" t="str">
        <f aca="false">IF(L219=0,0,VLOOKUP(L219,'CustoEquip '!A$2:B$486,2,0))</f>
        <v>Conjunto bomba e macaco hidráulico para protensão com capacidade de 250 kN</v>
      </c>
      <c r="N219" s="643" t="n">
        <f aca="false">ROUNDUP(SUMIF(F$11:F$87,L219,K$11:K$87),0)</f>
        <v>0</v>
      </c>
      <c r="O219" s="644" t="n">
        <f aca="false">IF(L219=0,0,VLOOKUP(L219,'CustoEquip '!A$2:H$487,5,0))</f>
        <v>2000</v>
      </c>
      <c r="P219" s="645"/>
      <c r="Q219" s="645" t="n">
        <f aca="false">IF(L220=0,0,VLOOKUP(L220,'CustoEquip '!A$2:H$487,7,0))</f>
        <v>0</v>
      </c>
      <c r="R219" s="645" t="n">
        <f aca="false">IF(L220=0,0,VLOOKUP(L220,'CustoEquip '!A$2:H$487,8,0))</f>
        <v>0</v>
      </c>
      <c r="S219" s="89"/>
      <c r="T219" s="89"/>
      <c r="U219" s="89"/>
      <c r="V219" s="89"/>
      <c r="W219" s="89"/>
      <c r="X219" s="89"/>
      <c r="Y219" s="89"/>
    </row>
    <row r="220" s="583" customFormat="true" ht="13.5" hidden="false" customHeight="true" outlineLevel="0" collapsed="false">
      <c r="A220" s="581"/>
      <c r="B220" s="581"/>
      <c r="C220" s="581"/>
      <c r="D220" s="582"/>
      <c r="F220" s="584"/>
      <c r="G220" s="585"/>
      <c r="H220" s="585"/>
      <c r="I220" s="586"/>
      <c r="J220" s="586"/>
      <c r="K220" s="586"/>
      <c r="L220" s="661" t="s">
        <v>6990</v>
      </c>
      <c r="M220" s="642" t="str">
        <f aca="false">IF(L220=0,0,VLOOKUP(L220,'CustoEquip '!A$2:B$486,2,0))</f>
        <v>Conjunto bomba e macaco hidráulico para protensão com capacidade de 1.150 kN</v>
      </c>
      <c r="N220" s="643" t="n">
        <f aca="false">ROUNDUP(SUMIF(F$11:F$87,L220,K$11:K$87),0)</f>
        <v>0</v>
      </c>
      <c r="O220" s="644" t="n">
        <f aca="false">IF(L220=0,0,VLOOKUP(L220,'CustoEquip '!A$2:H$487,5,0))</f>
        <v>2000</v>
      </c>
      <c r="P220" s="645"/>
      <c r="Q220" s="645" t="n">
        <f aca="false">IF(L221=0,0,VLOOKUP(L221,'CustoEquip '!A$2:H$487,7,0))</f>
        <v>0</v>
      </c>
      <c r="R220" s="645" t="n">
        <f aca="false">IF(L221=0,0,VLOOKUP(L221,'CustoEquip '!A$2:H$487,8,0))</f>
        <v>0</v>
      </c>
      <c r="S220" s="89"/>
      <c r="T220" s="89"/>
      <c r="U220" s="89"/>
      <c r="V220" s="89"/>
      <c r="W220" s="89"/>
      <c r="X220" s="89"/>
      <c r="Y220" s="89"/>
    </row>
    <row r="221" s="583" customFormat="true" ht="13.5" hidden="false" customHeight="true" outlineLevel="0" collapsed="false">
      <c r="A221" s="581"/>
      <c r="B221" s="581"/>
      <c r="C221" s="581"/>
      <c r="D221" s="582"/>
      <c r="F221" s="584"/>
      <c r="G221" s="585"/>
      <c r="H221" s="585"/>
      <c r="I221" s="586"/>
      <c r="J221" s="586"/>
      <c r="K221" s="586"/>
      <c r="L221" s="661" t="s">
        <v>6992</v>
      </c>
      <c r="M221" s="642" t="str">
        <f aca="false">IF(L221=0,0,VLOOKUP(L221,'CustoEquip '!A$2:B$486,2,0))</f>
        <v>Conjunto bomba e macaco hidráulico para protensão com capacidade de 2.000 kN</v>
      </c>
      <c r="N221" s="643" t="n">
        <f aca="false">ROUNDUP(SUMIF(F$11:F$87,L221,K$11:K$87),0)</f>
        <v>0</v>
      </c>
      <c r="O221" s="644" t="n">
        <f aca="false">IF(L221=0,0,VLOOKUP(L221,'CustoEquip '!A$2:H$487,5,0))</f>
        <v>2000</v>
      </c>
      <c r="P221" s="645"/>
      <c r="Q221" s="645" t="n">
        <f aca="false">IF(L222=0,0,VLOOKUP(L222,'CustoEquip '!A$2:H$487,7,0))</f>
        <v>0</v>
      </c>
      <c r="R221" s="645" t="n">
        <f aca="false">IF(L222=0,0,VLOOKUP(L222,'CustoEquip '!A$2:H$487,8,0))</f>
        <v>0</v>
      </c>
      <c r="S221" s="89"/>
      <c r="T221" s="89"/>
      <c r="U221" s="89"/>
      <c r="V221" s="89"/>
      <c r="W221" s="89"/>
      <c r="X221" s="89"/>
      <c r="Y221" s="89"/>
    </row>
    <row r="222" s="583" customFormat="true" ht="13.5" hidden="false" customHeight="true" outlineLevel="0" collapsed="false">
      <c r="A222" s="581"/>
      <c r="B222" s="581"/>
      <c r="C222" s="581"/>
      <c r="D222" s="582"/>
      <c r="F222" s="584"/>
      <c r="G222" s="585"/>
      <c r="H222" s="585"/>
      <c r="I222" s="586"/>
      <c r="J222" s="586"/>
      <c r="K222" s="586"/>
      <c r="L222" s="661" t="s">
        <v>6994</v>
      </c>
      <c r="M222" s="642" t="str">
        <f aca="false">IF(L222=0,0,VLOOKUP(L222,'CustoEquip '!A$2:B$486,2,0))</f>
        <v>Conjunto bomba e macaco hidráulico para protensão com capacidade de 2.500 kN</v>
      </c>
      <c r="N222" s="643" t="n">
        <f aca="false">ROUNDUP(SUMIF(F$11:F$87,L222,K$11:K$87),0)</f>
        <v>0</v>
      </c>
      <c r="O222" s="644" t="n">
        <f aca="false">IF(L222=0,0,VLOOKUP(L222,'CustoEquip '!A$2:H$487,5,0))</f>
        <v>2000</v>
      </c>
      <c r="P222" s="645"/>
      <c r="Q222" s="645" t="n">
        <f aca="false">IF(L223=0,0,VLOOKUP(L223,'CustoEquip '!A$2:H$487,7,0))</f>
        <v>0</v>
      </c>
      <c r="R222" s="645" t="n">
        <f aca="false">IF(L223=0,0,VLOOKUP(L223,'CustoEquip '!A$2:H$487,8,0))</f>
        <v>0</v>
      </c>
      <c r="S222" s="89"/>
      <c r="T222" s="89"/>
      <c r="U222" s="89"/>
      <c r="V222" s="89"/>
      <c r="W222" s="89"/>
      <c r="X222" s="89"/>
      <c r="Y222" s="89"/>
    </row>
    <row r="223" s="583" customFormat="true" ht="13.5" hidden="false" customHeight="true" outlineLevel="0" collapsed="false">
      <c r="A223" s="581"/>
      <c r="B223" s="581"/>
      <c r="C223" s="581"/>
      <c r="D223" s="582"/>
      <c r="F223" s="584"/>
      <c r="G223" s="585"/>
      <c r="H223" s="585"/>
      <c r="I223" s="586"/>
      <c r="J223" s="586"/>
      <c r="K223" s="586"/>
      <c r="L223" s="661" t="s">
        <v>6996</v>
      </c>
      <c r="M223" s="642" t="str">
        <f aca="false">IF(L223=0,0,VLOOKUP(L223,'CustoEquip '!A$2:B$486,2,0))</f>
        <v>Conjunto bomba e macaco hidráulico para protensão com capacidade de 4.000 kN</v>
      </c>
      <c r="N223" s="643" t="n">
        <f aca="false">ROUNDUP(SUMIF(F$11:F$87,L223,K$11:K$87),0)</f>
        <v>0</v>
      </c>
      <c r="O223" s="644" t="n">
        <f aca="false">IF(L223=0,0,VLOOKUP(L223,'CustoEquip '!A$2:H$487,5,0))</f>
        <v>2000</v>
      </c>
      <c r="P223" s="645"/>
      <c r="Q223" s="645" t="n">
        <f aca="false">IF(L224=0,0,VLOOKUP(L224,'CustoEquip '!A$2:H$487,7,0))</f>
        <v>0</v>
      </c>
      <c r="R223" s="645" t="n">
        <f aca="false">IF(L224=0,0,VLOOKUP(L224,'CustoEquip '!A$2:H$487,8,0))</f>
        <v>0</v>
      </c>
      <c r="S223" s="89"/>
      <c r="T223" s="89"/>
      <c r="U223" s="89"/>
      <c r="V223" s="89"/>
      <c r="W223" s="89"/>
      <c r="X223" s="89"/>
      <c r="Y223" s="89"/>
    </row>
    <row r="224" s="583" customFormat="true" ht="13.5" hidden="false" customHeight="true" outlineLevel="0" collapsed="false">
      <c r="A224" s="581"/>
      <c r="B224" s="581"/>
      <c r="C224" s="581"/>
      <c r="D224" s="582"/>
      <c r="F224" s="584"/>
      <c r="G224" s="585"/>
      <c r="H224" s="585"/>
      <c r="I224" s="586"/>
      <c r="J224" s="586"/>
      <c r="K224" s="586"/>
      <c r="L224" s="661" t="s">
        <v>6998</v>
      </c>
      <c r="M224" s="642" t="str">
        <f aca="false">IF(L224=0,0,VLOOKUP(L224,'CustoEquip '!A$2:B$486,2,0))</f>
        <v>Conjunto bomba e macaco hidráulico para protensão com capacidade de 5.400 kN</v>
      </c>
      <c r="N224" s="643" t="n">
        <f aca="false">ROUNDUP(SUMIF(F$11:F$87,L224,K$11:K$87),0)</f>
        <v>0</v>
      </c>
      <c r="O224" s="644" t="n">
        <f aca="false">IF(L224=0,0,VLOOKUP(L224,'CustoEquip '!A$2:H$487,5,0))</f>
        <v>2000</v>
      </c>
      <c r="P224" s="645"/>
      <c r="Q224" s="645" t="n">
        <f aca="false">IF(L225=0,0,VLOOKUP(L225,'CustoEquip '!A$2:H$487,7,0))</f>
        <v>1</v>
      </c>
      <c r="R224" s="645" t="str">
        <f aca="false">IF(L225=0,0,VLOOKUP(L225,'CustoEquip '!A$2:H$487,8,0))</f>
        <v>E9508</v>
      </c>
      <c r="S224" s="89"/>
      <c r="T224" s="89"/>
      <c r="U224" s="89"/>
      <c r="V224" s="89"/>
      <c r="W224" s="89"/>
      <c r="X224" s="89"/>
      <c r="Y224" s="89"/>
    </row>
    <row r="225" s="583" customFormat="true" ht="13.5" hidden="false" customHeight="true" outlineLevel="0" collapsed="false">
      <c r="A225" s="581"/>
      <c r="B225" s="581"/>
      <c r="C225" s="581"/>
      <c r="D225" s="582"/>
      <c r="F225" s="584"/>
      <c r="G225" s="585"/>
      <c r="H225" s="585"/>
      <c r="I225" s="586"/>
      <c r="J225" s="586"/>
      <c r="K225" s="586"/>
      <c r="L225" s="661" t="s">
        <v>7000</v>
      </c>
      <c r="M225" s="642" t="str">
        <f aca="false">IF(L225=0,0,VLOOKUP(L225,'CustoEquip '!A$2:B$486,2,0))</f>
        <v>Bate-estaca Strauss - 15 kW</v>
      </c>
      <c r="N225" s="643" t="n">
        <f aca="false">ROUNDUP(SUMIF(F$11:F$87,L225,K$11:K$87),0)</f>
        <v>0</v>
      </c>
      <c r="O225" s="644" t="n">
        <f aca="false">IF(L225=0,0,VLOOKUP(L225,'CustoEquip '!A$2:H$487,5,0))</f>
        <v>2000</v>
      </c>
      <c r="P225" s="645"/>
      <c r="Q225" s="645" t="n">
        <f aca="false">IF(L226=0,0,VLOOKUP(L226,'CustoEquip '!A$2:H$487,7,0))</f>
        <v>0</v>
      </c>
      <c r="R225" s="645" t="n">
        <f aca="false">IF(L226=0,0,VLOOKUP(L226,'CustoEquip '!A$2:H$487,8,0))</f>
        <v>0</v>
      </c>
      <c r="S225" s="89"/>
      <c r="T225" s="89"/>
      <c r="U225" s="89"/>
      <c r="V225" s="89"/>
      <c r="W225" s="89"/>
      <c r="X225" s="89"/>
      <c r="Y225" s="89"/>
    </row>
    <row r="226" s="583" customFormat="true" ht="13.5" hidden="false" customHeight="true" outlineLevel="0" collapsed="false">
      <c r="A226" s="581"/>
      <c r="B226" s="581"/>
      <c r="C226" s="581"/>
      <c r="D226" s="582"/>
      <c r="F226" s="584"/>
      <c r="G226" s="585"/>
      <c r="H226" s="585"/>
      <c r="I226" s="586"/>
      <c r="J226" s="586"/>
      <c r="K226" s="586"/>
      <c r="L226" s="661" t="s">
        <v>7002</v>
      </c>
      <c r="M226" s="642" t="str">
        <f aca="false">IF(L226=0,0,VLOOKUP(L226,'CustoEquip '!A$2:B$486,2,0))</f>
        <v>Posicionadora de trilhos - 7,4 kW</v>
      </c>
      <c r="N226" s="643" t="n">
        <f aca="false">ROUNDUP(SUMIF(F$11:F$87,L226,K$11:K$87),0)</f>
        <v>0</v>
      </c>
      <c r="O226" s="644" t="n">
        <f aca="false">IF(L226=0,0,VLOOKUP(L226,'CustoEquip '!A$2:H$487,5,0))</f>
        <v>2000</v>
      </c>
      <c r="P226" s="645"/>
      <c r="Q226" s="645" t="n">
        <f aca="false">IF(L227=0,0,VLOOKUP(L227,'CustoEquip '!A$2:H$487,7,0))</f>
        <v>0</v>
      </c>
      <c r="R226" s="645" t="n">
        <f aca="false">IF(L227=0,0,VLOOKUP(L227,'CustoEquip '!A$2:H$487,8,0))</f>
        <v>0</v>
      </c>
      <c r="S226" s="89"/>
      <c r="T226" s="89"/>
      <c r="U226" s="89"/>
      <c r="V226" s="89"/>
      <c r="W226" s="89"/>
      <c r="X226" s="89"/>
      <c r="Y226" s="89"/>
    </row>
    <row r="227" s="583" customFormat="true" ht="13.5" hidden="false" customHeight="true" outlineLevel="0" collapsed="false">
      <c r="A227" s="581"/>
      <c r="B227" s="581"/>
      <c r="C227" s="581"/>
      <c r="D227" s="582"/>
      <c r="F227" s="584"/>
      <c r="G227" s="585"/>
      <c r="H227" s="585"/>
      <c r="I227" s="586"/>
      <c r="J227" s="586"/>
      <c r="K227" s="586"/>
      <c r="L227" s="661" t="s">
        <v>7004</v>
      </c>
      <c r="M227" s="642" t="str">
        <f aca="false">IF(L227=0,0,VLOOKUP(L227,'CustoEquip '!A$2:B$486,2,0))</f>
        <v>Equipamento para pintura eletrostática a pó - 5,5 kW</v>
      </c>
      <c r="N227" s="643" t="n">
        <f aca="false">ROUNDUP(SUMIF(F$11:F$87,L227,K$11:K$87),0)</f>
        <v>0</v>
      </c>
      <c r="O227" s="644" t="n">
        <f aca="false">IF(L227=0,0,VLOOKUP(L227,'CustoEquip '!A$2:H$487,5,0))</f>
        <v>1750</v>
      </c>
      <c r="P227" s="645"/>
      <c r="Q227" s="645" t="n">
        <f aca="false">IF(L228=0,0,VLOOKUP(L228,'CustoEquip '!A$2:H$487,7,0))</f>
        <v>0</v>
      </c>
      <c r="R227" s="645" t="n">
        <f aca="false">IF(L228=0,0,VLOOKUP(L228,'CustoEquip '!A$2:H$487,8,0))</f>
        <v>0</v>
      </c>
      <c r="S227" s="89"/>
      <c r="T227" s="89"/>
      <c r="U227" s="89"/>
      <c r="V227" s="89"/>
      <c r="W227" s="89"/>
      <c r="X227" s="89"/>
      <c r="Y227" s="89"/>
    </row>
    <row r="228" s="583" customFormat="true" ht="13.5" hidden="false" customHeight="true" outlineLevel="0" collapsed="false">
      <c r="A228" s="581"/>
      <c r="B228" s="581"/>
      <c r="C228" s="581"/>
      <c r="D228" s="582"/>
      <c r="F228" s="584"/>
      <c r="G228" s="585"/>
      <c r="H228" s="585"/>
      <c r="I228" s="586"/>
      <c r="J228" s="586"/>
      <c r="K228" s="586"/>
      <c r="L228" s="661" t="s">
        <v>7006</v>
      </c>
      <c r="M228" s="642" t="str">
        <f aca="false">IF(L228=0,0,VLOOKUP(L228,'CustoEquip '!A$2:B$486,2,0))</f>
        <v>Grupo vibrador/gerador - 2,8 kW</v>
      </c>
      <c r="N228" s="643" t="n">
        <f aca="false">ROUNDUP(SUMIF(F$11:F$87,L228,K$11:K$87),0)</f>
        <v>0</v>
      </c>
      <c r="O228" s="644" t="n">
        <f aca="false">IF(L228=0,0,VLOOKUP(L228,'CustoEquip '!A$2:H$487,5,0))</f>
        <v>2000</v>
      </c>
      <c r="P228" s="645"/>
      <c r="Q228" s="645" t="n">
        <f aca="false">IF(L229=0,0,VLOOKUP(L229,'CustoEquip '!A$2:H$487,7,0))</f>
        <v>0</v>
      </c>
      <c r="R228" s="645" t="n">
        <f aca="false">IF(L229=0,0,VLOOKUP(L229,'CustoEquip '!A$2:H$487,8,0))</f>
        <v>0</v>
      </c>
      <c r="S228" s="89"/>
      <c r="T228" s="89"/>
      <c r="U228" s="89"/>
      <c r="V228" s="89"/>
      <c r="W228" s="89"/>
      <c r="X228" s="89"/>
      <c r="Y228" s="89"/>
    </row>
    <row r="229" s="583" customFormat="true" ht="13.5" hidden="false" customHeight="true" outlineLevel="0" collapsed="false">
      <c r="A229" s="581"/>
      <c r="B229" s="581"/>
      <c r="C229" s="581"/>
      <c r="D229" s="582"/>
      <c r="F229" s="584"/>
      <c r="G229" s="585"/>
      <c r="H229" s="585"/>
      <c r="I229" s="586"/>
      <c r="J229" s="586"/>
      <c r="K229" s="586"/>
      <c r="L229" s="661" t="s">
        <v>7008</v>
      </c>
      <c r="M229" s="642" t="str">
        <f aca="false">IF(L229=0,0,VLOOKUP(L229,'CustoEquip '!A$2:B$486,2,0))</f>
        <v>Máquina para furar dormente - 6,7 kW</v>
      </c>
      <c r="N229" s="643" t="n">
        <f aca="false">ROUNDUP(SUMIF(F$11:F$87,L229,K$11:K$87),0)</f>
        <v>0</v>
      </c>
      <c r="O229" s="644" t="n">
        <f aca="false">IF(L229=0,0,VLOOKUP(L229,'CustoEquip '!A$2:H$487,5,0))</f>
        <v>2000</v>
      </c>
      <c r="P229" s="645"/>
      <c r="Q229" s="645" t="n">
        <f aca="false">IF(L230=0,0,VLOOKUP(L230,'CustoEquip '!A$2:H$487,7,0))</f>
        <v>0</v>
      </c>
      <c r="R229" s="645" t="n">
        <f aca="false">IF(L230=0,0,VLOOKUP(L230,'CustoEquip '!A$2:H$487,8,0))</f>
        <v>0</v>
      </c>
      <c r="S229" s="89"/>
      <c r="T229" s="89"/>
      <c r="U229" s="89"/>
      <c r="V229" s="89"/>
      <c r="W229" s="89"/>
      <c r="X229" s="89"/>
      <c r="Y229" s="89"/>
    </row>
    <row r="230" s="583" customFormat="true" ht="13.5" hidden="false" customHeight="true" outlineLevel="0" collapsed="false">
      <c r="A230" s="581"/>
      <c r="B230" s="581"/>
      <c r="C230" s="581"/>
      <c r="D230" s="582"/>
      <c r="F230" s="584"/>
      <c r="G230" s="585"/>
      <c r="H230" s="585"/>
      <c r="I230" s="586"/>
      <c r="J230" s="586"/>
      <c r="K230" s="586"/>
      <c r="L230" s="661" t="s">
        <v>7010</v>
      </c>
      <c r="M230" s="642" t="str">
        <f aca="false">IF(L230=0,0,VLOOKUP(L230,'CustoEquip '!A$2:B$486,2,0))</f>
        <v>Tirefonadora/parafusadora - 6,7 kW</v>
      </c>
      <c r="N230" s="643" t="n">
        <f aca="false">ROUNDUP(SUMIF(F$11:F$87,L230,K$11:K$87),0)</f>
        <v>0</v>
      </c>
      <c r="O230" s="644" t="n">
        <f aca="false">IF(L230=0,0,VLOOKUP(L230,'CustoEquip '!A$2:H$487,5,0))</f>
        <v>2000</v>
      </c>
      <c r="P230" s="645"/>
      <c r="Q230" s="645" t="n">
        <f aca="false">IF(L231=0,0,VLOOKUP(L231,'CustoEquip '!A$2:H$487,7,0))</f>
        <v>0</v>
      </c>
      <c r="R230" s="645" t="n">
        <f aca="false">IF(L231=0,0,VLOOKUP(L231,'CustoEquip '!A$2:H$487,8,0))</f>
        <v>0</v>
      </c>
      <c r="S230" s="89"/>
      <c r="T230" s="89"/>
      <c r="U230" s="89"/>
      <c r="V230" s="89"/>
      <c r="W230" s="89"/>
      <c r="X230" s="89"/>
      <c r="Y230" s="89"/>
    </row>
    <row r="231" s="583" customFormat="true" ht="13.5" hidden="false" customHeight="true" outlineLevel="0" collapsed="false">
      <c r="A231" s="581"/>
      <c r="B231" s="581"/>
      <c r="C231" s="581"/>
      <c r="D231" s="582"/>
      <c r="F231" s="584"/>
      <c r="G231" s="585"/>
      <c r="H231" s="585"/>
      <c r="I231" s="586"/>
      <c r="J231" s="586"/>
      <c r="K231" s="586"/>
      <c r="L231" s="661" t="s">
        <v>7012</v>
      </c>
      <c r="M231" s="642" t="str">
        <f aca="false">IF(L231=0,0,VLOOKUP(L231,'CustoEquip '!A$2:B$486,2,0))</f>
        <v>Bomba projetora de argamassa de 2 m³/h - 5,5 kW</v>
      </c>
      <c r="N231" s="643" t="n">
        <f aca="false">ROUNDUP(SUMIF(F$11:F$87,L231,K$11:K$87),0)</f>
        <v>0</v>
      </c>
      <c r="O231" s="644" t="n">
        <f aca="false">IF(L231=0,0,VLOOKUP(L231,'CustoEquip '!A$2:H$487,5,0))</f>
        <v>2000</v>
      </c>
      <c r="P231" s="645"/>
      <c r="Q231" s="645" t="n">
        <f aca="false">IF(L232=0,0,VLOOKUP(L232,'CustoEquip '!A$2:H$487,7,0))</f>
        <v>0</v>
      </c>
      <c r="R231" s="645" t="n">
        <f aca="false">IF(L232=0,0,VLOOKUP(L232,'CustoEquip '!A$2:H$487,8,0))</f>
        <v>0</v>
      </c>
      <c r="S231" s="89"/>
      <c r="T231" s="89"/>
      <c r="U231" s="89"/>
      <c r="V231" s="89"/>
      <c r="W231" s="89"/>
      <c r="X231" s="89"/>
      <c r="Y231" s="89"/>
    </row>
    <row r="232" s="583" customFormat="true" ht="13.5" hidden="false" customHeight="true" outlineLevel="0" collapsed="false">
      <c r="A232" s="581"/>
      <c r="B232" s="581"/>
      <c r="C232" s="581"/>
      <c r="D232" s="582"/>
      <c r="F232" s="584"/>
      <c r="G232" s="585"/>
      <c r="H232" s="585"/>
      <c r="I232" s="586"/>
      <c r="J232" s="586"/>
      <c r="K232" s="586"/>
      <c r="L232" s="661" t="s">
        <v>7014</v>
      </c>
      <c r="M232" s="642" t="str">
        <f aca="false">IF(L232=0,0,VLOOKUP(L232,'CustoEquip '!A$2:B$486,2,0))</f>
        <v>Máquina para serrar trilho - 5,0 kW</v>
      </c>
      <c r="N232" s="643" t="n">
        <f aca="false">ROUNDUP(SUMIF(F$11:F$87,L232,K$11:K$87),0)</f>
        <v>0</v>
      </c>
      <c r="O232" s="644" t="n">
        <f aca="false">IF(L232=0,0,VLOOKUP(L232,'CustoEquip '!A$2:H$487,5,0))</f>
        <v>2000</v>
      </c>
      <c r="P232" s="645"/>
      <c r="Q232" s="645" t="n">
        <f aca="false">IF(L233=0,0,VLOOKUP(L233,'CustoEquip '!A$2:H$487,7,0))</f>
        <v>0</v>
      </c>
      <c r="R232" s="645" t="n">
        <f aca="false">IF(L233=0,0,VLOOKUP(L233,'CustoEquip '!A$2:H$487,8,0))</f>
        <v>0</v>
      </c>
    </row>
    <row r="233" s="583" customFormat="true" ht="13.5" hidden="false" customHeight="true" outlineLevel="0" collapsed="false">
      <c r="A233" s="581"/>
      <c r="B233" s="581"/>
      <c r="C233" s="581"/>
      <c r="D233" s="582"/>
      <c r="F233" s="584"/>
      <c r="G233" s="585"/>
      <c r="H233" s="585"/>
      <c r="I233" s="586"/>
      <c r="J233" s="586"/>
      <c r="K233" s="586"/>
      <c r="L233" s="661" t="s">
        <v>7016</v>
      </c>
      <c r="M233" s="642" t="str">
        <f aca="false">IF(L233=0,0,VLOOKUP(L233,'CustoEquip '!A$2:B$486,2,0))</f>
        <v>Máquina para furar trilho - 1,2 kW</v>
      </c>
      <c r="N233" s="643" t="n">
        <f aca="false">ROUNDUP(SUMIF(F$11:F$87,L233,K$11:K$87),0)</f>
        <v>0</v>
      </c>
      <c r="O233" s="644" t="n">
        <f aca="false">IF(L233=0,0,VLOOKUP(L233,'CustoEquip '!A$2:H$487,5,0))</f>
        <v>2000</v>
      </c>
      <c r="P233" s="645"/>
      <c r="Q233" s="645" t="n">
        <f aca="false">IF(L234=0,0,VLOOKUP(L234,'CustoEquip '!A$2:H$487,7,0))</f>
        <v>0</v>
      </c>
      <c r="R233" s="645" t="n">
        <f aca="false">IF(L234=0,0,VLOOKUP(L234,'CustoEquip '!A$2:H$487,8,0))</f>
        <v>0</v>
      </c>
    </row>
    <row r="234" s="583" customFormat="true" ht="13.5" hidden="false" customHeight="true" outlineLevel="0" collapsed="false">
      <c r="A234" s="581"/>
      <c r="B234" s="581"/>
      <c r="C234" s="581"/>
      <c r="D234" s="582"/>
      <c r="F234" s="584"/>
      <c r="G234" s="585"/>
      <c r="H234" s="585"/>
      <c r="I234" s="586"/>
      <c r="J234" s="586"/>
      <c r="K234" s="586"/>
      <c r="L234" s="661" t="s">
        <v>7018</v>
      </c>
      <c r="M234" s="642" t="str">
        <f aca="false">IF(L234=0,0,VLOOKUP(L234,'CustoEquip '!A$2:B$486,2,0))</f>
        <v>Máquina de esmerilhar topo e lateral de boleto - 5,2 kW</v>
      </c>
      <c r="N234" s="643" t="n">
        <f aca="false">ROUNDUP(SUMIF(F$11:F$87,L234,K$11:K$87),0)</f>
        <v>0</v>
      </c>
      <c r="O234" s="644" t="n">
        <f aca="false">IF(L234=0,0,VLOOKUP(L234,'CustoEquip '!A$2:H$487,5,0))</f>
        <v>2000</v>
      </c>
      <c r="P234" s="645"/>
      <c r="Q234" s="645" t="n">
        <f aca="false">IF(L235=0,0,VLOOKUP(L235,'CustoEquip '!A$2:H$487,7,0))</f>
        <v>0</v>
      </c>
      <c r="R234" s="645" t="n">
        <f aca="false">IF(L235=0,0,VLOOKUP(L235,'CustoEquip '!A$2:H$487,8,0))</f>
        <v>0</v>
      </c>
    </row>
    <row r="235" s="583" customFormat="true" ht="13.5" hidden="false" customHeight="true" outlineLevel="0" collapsed="false">
      <c r="A235" s="581"/>
      <c r="B235" s="581"/>
      <c r="C235" s="581"/>
      <c r="D235" s="582"/>
      <c r="F235" s="584"/>
      <c r="G235" s="585"/>
      <c r="H235" s="585"/>
      <c r="I235" s="586"/>
      <c r="J235" s="586"/>
      <c r="K235" s="586"/>
      <c r="L235" s="661" t="s">
        <v>7020</v>
      </c>
      <c r="M235" s="642" t="str">
        <f aca="false">IF(L235=0,0,VLOOKUP(L235,'CustoEquip '!A$2:B$486,2,0))</f>
        <v>Quadro tubular contraventado para andaime de 1 x 1 x 1 m com capacidade de 2 t</v>
      </c>
      <c r="N235" s="643" t="n">
        <f aca="false">ROUNDUP(SUMIF(F$11:F$87,L235,K$11:K$87),0)</f>
        <v>0</v>
      </c>
      <c r="O235" s="644" t="n">
        <f aca="false">IF(L235=0,0,VLOOKUP(L235,'CustoEquip '!A$2:H$487,5,0))</f>
        <v>1000</v>
      </c>
      <c r="P235" s="645"/>
      <c r="Q235" s="645" t="n">
        <f aca="false">IF(L236=0,0,VLOOKUP(L236,'CustoEquip '!A$2:H$487,7,0))</f>
        <v>1</v>
      </c>
      <c r="R235" s="645" t="str">
        <f aca="false">IF(L236=0,0,VLOOKUP(L236,'CustoEquip '!A$2:H$487,8,0))</f>
        <v>E9743</v>
      </c>
    </row>
    <row r="236" s="583" customFormat="true" ht="13.5" hidden="false" customHeight="true" outlineLevel="0" collapsed="false">
      <c r="A236" s="581"/>
      <c r="B236" s="581"/>
      <c r="C236" s="581"/>
      <c r="D236" s="582"/>
      <c r="F236" s="584"/>
      <c r="G236" s="585"/>
      <c r="H236" s="585"/>
      <c r="I236" s="586"/>
      <c r="J236" s="586"/>
      <c r="K236" s="586"/>
      <c r="L236" s="661" t="s">
        <v>6557</v>
      </c>
      <c r="M236" s="642" t="str">
        <f aca="false">IF(L236=0,0,VLOOKUP(L236,'CustoEquip '!A$2:B$486,2,0))</f>
        <v>Locomotiva diesel/elétrica - 1.492 kW</v>
      </c>
      <c r="N236" s="643" t="n">
        <f aca="false">ROUNDUP(SUMIF(F$11:F$87,L236,K$11:K$87),0)</f>
        <v>0</v>
      </c>
      <c r="O236" s="644" t="n">
        <f aca="false">IF(L236=0,0,VLOOKUP(L236,'CustoEquip '!A$2:H$487,5,0))</f>
        <v>2000</v>
      </c>
      <c r="P236" s="645"/>
      <c r="Q236" s="645" t="n">
        <f aca="false">IF(L237=0,0,VLOOKUP(L237,'CustoEquip '!A$2:H$487,7,0))</f>
        <v>0.1</v>
      </c>
      <c r="R236" s="645" t="str">
        <f aca="false">IF(L237=0,0,VLOOKUP(L237,'CustoEquip '!A$2:H$487,8,0))</f>
        <v>E9743</v>
      </c>
    </row>
    <row r="237" s="583" customFormat="true" ht="13.5" hidden="false" customHeight="true" outlineLevel="0" collapsed="false">
      <c r="A237" s="581"/>
      <c r="B237" s="581"/>
      <c r="C237" s="581"/>
      <c r="D237" s="582"/>
      <c r="F237" s="584"/>
      <c r="G237" s="585"/>
      <c r="H237" s="585"/>
      <c r="I237" s="586"/>
      <c r="J237" s="586"/>
      <c r="K237" s="586"/>
      <c r="L237" s="661" t="s">
        <v>7023</v>
      </c>
      <c r="M237" s="642" t="str">
        <f aca="false">IF(L237=0,0,VLOOKUP(L237,'CustoEquip '!A$2:B$486,2,0))</f>
        <v>Vagão prancha com capacidade de 100 t</v>
      </c>
      <c r="N237" s="643" t="n">
        <f aca="false">ROUNDUP(SUMIF(F$11:F$87,L237,K$11:K$87),0)</f>
        <v>0</v>
      </c>
      <c r="O237" s="644" t="n">
        <f aca="false">IF(L237=0,0,VLOOKUP(L237,'CustoEquip '!A$2:H$487,5,0))</f>
        <v>2000</v>
      </c>
      <c r="P237" s="645"/>
      <c r="Q237" s="645" t="n">
        <f aca="false">IF(L238=0,0,VLOOKUP(L238,'CustoEquip '!A$2:H$487,7,0))</f>
        <v>0.5</v>
      </c>
      <c r="R237" s="645" t="str">
        <f aca="false">IF(L238=0,0,VLOOKUP(L238,'CustoEquip '!A$2:H$487,8,0))</f>
        <v>E9665</v>
      </c>
      <c r="S237" s="89"/>
      <c r="T237" s="89"/>
      <c r="U237" s="89"/>
      <c r="V237" s="89"/>
      <c r="W237" s="89"/>
      <c r="X237" s="89"/>
      <c r="Y237" s="89"/>
    </row>
    <row r="238" s="583" customFormat="true" ht="13.5" hidden="false" customHeight="true" outlineLevel="0" collapsed="false">
      <c r="A238" s="581"/>
      <c r="B238" s="581"/>
      <c r="C238" s="581"/>
      <c r="D238" s="582"/>
      <c r="F238" s="584"/>
      <c r="G238" s="585"/>
      <c r="H238" s="585"/>
      <c r="I238" s="586"/>
      <c r="J238" s="586"/>
      <c r="K238" s="586"/>
      <c r="L238" s="661" t="s">
        <v>7025</v>
      </c>
      <c r="M238" s="642" t="str">
        <f aca="false">IF(L238=0,0,VLOOKUP(L238,'CustoEquip '!A$2:B$486,2,0))</f>
        <v>Trator de pneus com roçadeira a diesel - 77 kW</v>
      </c>
      <c r="N238" s="643" t="n">
        <f aca="false">ROUNDUP(SUMIF(F$11:F$87,L238,K$11:K$87),0)</f>
        <v>0</v>
      </c>
      <c r="O238" s="644" t="n">
        <f aca="false">IF(L238=0,0,VLOOKUP(L238,'CustoEquip '!A$2:H$487,5,0))</f>
        <v>2000</v>
      </c>
      <c r="P238" s="645"/>
      <c r="Q238" s="645" t="n">
        <f aca="false">IF(L239=0,0,VLOOKUP(L239,'CustoEquip '!A$2:H$487,7,0))</f>
        <v>0</v>
      </c>
      <c r="R238" s="645" t="n">
        <f aca="false">IF(L239=0,0,VLOOKUP(L239,'CustoEquip '!A$2:H$487,8,0))</f>
        <v>0</v>
      </c>
      <c r="S238" s="89"/>
      <c r="T238" s="89"/>
      <c r="U238" s="89"/>
      <c r="V238" s="89"/>
      <c r="W238" s="89"/>
      <c r="X238" s="89"/>
      <c r="Y238" s="89"/>
    </row>
    <row r="239" s="583" customFormat="true" ht="13.5" hidden="false" customHeight="true" outlineLevel="0" collapsed="false">
      <c r="A239" s="581"/>
      <c r="B239" s="581"/>
      <c r="C239" s="581"/>
      <c r="D239" s="582"/>
      <c r="F239" s="584"/>
      <c r="G239" s="585"/>
      <c r="H239" s="585"/>
      <c r="I239" s="586"/>
      <c r="J239" s="586"/>
      <c r="K239" s="586"/>
      <c r="L239" s="661" t="s">
        <v>7027</v>
      </c>
      <c r="M239" s="642" t="str">
        <f aca="false">IF(L239=0,0,VLOOKUP(L239,'CustoEquip '!A$2:B$486,2,0))</f>
        <v>Conjunto bomba e prensa para luva de emenda de 25 mm</v>
      </c>
      <c r="N239" s="643" t="n">
        <f aca="false">ROUNDUP(SUMIF(F$11:F$87,L239,K$11:K$87),0)</f>
        <v>0</v>
      </c>
      <c r="O239" s="644" t="n">
        <f aca="false">IF(L239=0,0,VLOOKUP(L239,'CustoEquip '!A$2:H$487,5,0))</f>
        <v>2000</v>
      </c>
      <c r="P239" s="645"/>
      <c r="Q239" s="645" t="n">
        <f aca="false">IF(L240=0,0,VLOOKUP(L240,'CustoEquip '!A$2:H$487,7,0))</f>
        <v>0</v>
      </c>
      <c r="R239" s="645" t="n">
        <f aca="false">IF(L240=0,0,VLOOKUP(L240,'CustoEquip '!A$2:H$487,8,0))</f>
        <v>0</v>
      </c>
      <c r="S239" s="89"/>
      <c r="T239" s="89"/>
      <c r="U239" s="89"/>
      <c r="V239" s="89"/>
      <c r="W239" s="89"/>
      <c r="X239" s="89"/>
      <c r="Y239" s="89"/>
    </row>
    <row r="240" s="583" customFormat="true" ht="13.5" hidden="false" customHeight="true" outlineLevel="0" collapsed="false">
      <c r="A240" s="581"/>
      <c r="B240" s="581"/>
      <c r="C240" s="581"/>
      <c r="D240" s="582"/>
      <c r="F240" s="584"/>
      <c r="G240" s="585"/>
      <c r="H240" s="585"/>
      <c r="I240" s="586"/>
      <c r="J240" s="586"/>
      <c r="K240" s="586"/>
      <c r="L240" s="661" t="s">
        <v>7029</v>
      </c>
      <c r="M240" s="642" t="str">
        <f aca="false">IF(L240=0,0,VLOOKUP(L240,'CustoEquip '!A$2:B$486,2,0))</f>
        <v>Conjunto bomba e prensa para luva de emenda de 32 mm</v>
      </c>
      <c r="N240" s="643" t="n">
        <f aca="false">ROUNDUP(SUMIF(F$11:F$87,L240,K$11:K$87),0)</f>
        <v>0</v>
      </c>
      <c r="O240" s="644" t="n">
        <f aca="false">IF(L240=0,0,VLOOKUP(L240,'CustoEquip '!A$2:H$487,5,0))</f>
        <v>2000</v>
      </c>
      <c r="P240" s="645"/>
      <c r="Q240" s="645" t="n">
        <f aca="false">IF(L241=0,0,VLOOKUP(L241,'CustoEquip '!A$2:H$487,7,0))</f>
        <v>0</v>
      </c>
      <c r="R240" s="645" t="n">
        <f aca="false">IF(L241=0,0,VLOOKUP(L241,'CustoEquip '!A$2:H$487,8,0))</f>
        <v>0</v>
      </c>
      <c r="S240" s="89"/>
      <c r="T240" s="89"/>
      <c r="U240" s="89"/>
      <c r="V240" s="89"/>
      <c r="W240" s="89"/>
      <c r="X240" s="89"/>
      <c r="Y240" s="89"/>
    </row>
    <row r="241" s="583" customFormat="true" ht="13.5" hidden="false" customHeight="true" outlineLevel="0" collapsed="false">
      <c r="A241" s="581"/>
      <c r="B241" s="581"/>
      <c r="C241" s="581"/>
      <c r="D241" s="582"/>
      <c r="F241" s="584"/>
      <c r="G241" s="585"/>
      <c r="H241" s="585"/>
      <c r="I241" s="586"/>
      <c r="J241" s="586"/>
      <c r="K241" s="586"/>
      <c r="L241" s="661" t="s">
        <v>7031</v>
      </c>
      <c r="M241" s="642" t="str">
        <f aca="false">IF(L241=0,0,VLOOKUP(L241,'CustoEquip '!A$2:B$486,2,0))</f>
        <v>Rosqueadeira para rosca cônica - 750 W</v>
      </c>
      <c r="N241" s="643" t="n">
        <f aca="false">ROUNDUP(SUMIF(F$11:F$87,L241,K$11:K$87),0)</f>
        <v>0</v>
      </c>
      <c r="O241" s="644" t="n">
        <f aca="false">IF(L241=0,0,VLOOKUP(L241,'CustoEquip '!A$2:H$487,5,0))</f>
        <v>2000</v>
      </c>
      <c r="P241" s="645"/>
      <c r="Q241" s="645" t="n">
        <f aca="false">IF(L242=0,0,VLOOKUP(L242,'CustoEquip '!A$2:H$487,7,0))</f>
        <v>0</v>
      </c>
      <c r="R241" s="645" t="n">
        <f aca="false">IF(L242=0,0,VLOOKUP(L242,'CustoEquip '!A$2:H$487,8,0))</f>
        <v>0</v>
      </c>
      <c r="S241" s="89"/>
      <c r="T241" s="89"/>
      <c r="U241" s="89"/>
      <c r="V241" s="89"/>
      <c r="W241" s="89"/>
      <c r="X241" s="89"/>
      <c r="Y241" s="89"/>
    </row>
    <row r="242" s="583" customFormat="true" ht="13.5" hidden="false" customHeight="true" outlineLevel="0" collapsed="false">
      <c r="A242" s="581"/>
      <c r="B242" s="581"/>
      <c r="C242" s="581"/>
      <c r="D242" s="582"/>
      <c r="F242" s="584"/>
      <c r="G242" s="585"/>
      <c r="H242" s="585"/>
      <c r="I242" s="586"/>
      <c r="J242" s="586"/>
      <c r="K242" s="586"/>
      <c r="L242" s="661" t="s">
        <v>7033</v>
      </c>
      <c r="M242" s="642" t="str">
        <f aca="false">IF(L242=0,0,VLOOKUP(L242,'CustoEquip '!A$2:B$486,2,0))</f>
        <v>Jateador portátil multiabrasivo com capacidade de 100 l</v>
      </c>
      <c r="N242" s="643" t="n">
        <f aca="false">ROUNDUP(SUMIF(F$11:F$87,L242,K$11:K$87),0)</f>
        <v>0</v>
      </c>
      <c r="O242" s="644" t="n">
        <f aca="false">IF(L242=0,0,VLOOKUP(L242,'CustoEquip '!A$2:H$487,5,0))</f>
        <v>2000</v>
      </c>
      <c r="P242" s="645"/>
      <c r="Q242" s="645" t="n">
        <f aca="false">IF(L243=0,0,VLOOKUP(L243,'CustoEquip '!A$2:H$487,7,0))</f>
        <v>0</v>
      </c>
      <c r="R242" s="645" t="n">
        <f aca="false">IF(L243=0,0,VLOOKUP(L243,'CustoEquip '!A$2:H$487,8,0))</f>
        <v>0</v>
      </c>
      <c r="S242" s="89"/>
      <c r="T242" s="89"/>
      <c r="U242" s="89"/>
      <c r="V242" s="89"/>
      <c r="W242" s="89"/>
      <c r="X242" s="89"/>
      <c r="Y242" s="89"/>
    </row>
    <row r="243" s="583" customFormat="true" ht="13.5" hidden="false" customHeight="true" outlineLevel="0" collapsed="false">
      <c r="A243" s="581"/>
      <c r="B243" s="581"/>
      <c r="C243" s="581"/>
      <c r="D243" s="582"/>
      <c r="F243" s="584"/>
      <c r="G243" s="585"/>
      <c r="H243" s="585"/>
      <c r="I243" s="586"/>
      <c r="J243" s="586"/>
      <c r="K243" s="586"/>
      <c r="L243" s="661" t="s">
        <v>7035</v>
      </c>
      <c r="M243" s="642" t="str">
        <f aca="false">IF(L243=0,0,VLOOKUP(L243,'CustoEquip '!A$2:B$486,2,0))</f>
        <v>Bomba de alta pressão para jet grouting 450 bar - 150 kW</v>
      </c>
      <c r="N243" s="643" t="n">
        <f aca="false">ROUNDUP(SUMIF(F$11:F$87,L243,K$11:K$87),0)</f>
        <v>0</v>
      </c>
      <c r="O243" s="644" t="n">
        <f aca="false">IF(L243=0,0,VLOOKUP(L243,'CustoEquip '!A$2:H$487,5,0))</f>
        <v>2000</v>
      </c>
      <c r="P243" s="645"/>
      <c r="Q243" s="645" t="n">
        <f aca="false">IF(L244=0,0,VLOOKUP(L244,'CustoEquip '!A$2:H$487,7,0))</f>
        <v>0</v>
      </c>
      <c r="R243" s="645" t="n">
        <f aca="false">IF(L244=0,0,VLOOKUP(L244,'CustoEquip '!A$2:H$487,8,0))</f>
        <v>0</v>
      </c>
      <c r="S243" s="89"/>
      <c r="T243" s="89"/>
      <c r="U243" s="89"/>
      <c r="V243" s="89"/>
      <c r="W243" s="89"/>
      <c r="X243" s="89"/>
      <c r="Y243" s="89"/>
    </row>
    <row r="244" s="583" customFormat="true" ht="13.5" hidden="false" customHeight="true" outlineLevel="0" collapsed="false">
      <c r="A244" s="581"/>
      <c r="B244" s="581"/>
      <c r="C244" s="581"/>
      <c r="D244" s="582"/>
      <c r="F244" s="584"/>
      <c r="G244" s="585"/>
      <c r="H244" s="585"/>
      <c r="I244" s="586"/>
      <c r="J244" s="586"/>
      <c r="K244" s="586"/>
      <c r="L244" s="661" t="s">
        <v>7037</v>
      </c>
      <c r="M244" s="642" t="str">
        <f aca="false">IF(L244=0,0,VLOOKUP(L244,'CustoEquip '!A$2:B$486,2,0))</f>
        <v>Calandra para chapas de aço até 25 mm - 22 kW</v>
      </c>
      <c r="N244" s="643" t="n">
        <f aca="false">ROUNDUP(SUMIF(F$11:F$87,L244,K$11:K$87),0)</f>
        <v>0</v>
      </c>
      <c r="O244" s="644" t="n">
        <f aca="false">IF(L244=0,0,VLOOKUP(L244,'CustoEquip '!A$2:H$487,5,0))</f>
        <v>2000</v>
      </c>
      <c r="P244" s="645"/>
      <c r="Q244" s="645" t="n">
        <f aca="false">IF(L245=0,0,VLOOKUP(L245,'CustoEquip '!A$2:H$487,7,0))</f>
        <v>0.5</v>
      </c>
      <c r="R244" s="645" t="str">
        <f aca="false">IF(L245=0,0,VLOOKUP(L245,'CustoEquip '!A$2:H$487,8,0))</f>
        <v>E9665</v>
      </c>
      <c r="S244" s="89"/>
      <c r="T244" s="89"/>
      <c r="U244" s="89"/>
      <c r="V244" s="89"/>
      <c r="W244" s="89"/>
      <c r="X244" s="89"/>
      <c r="Y244" s="89"/>
    </row>
    <row r="245" s="583" customFormat="true" ht="13.5" hidden="false" customHeight="true" outlineLevel="0" collapsed="false">
      <c r="A245" s="581"/>
      <c r="B245" s="581"/>
      <c r="C245" s="581"/>
      <c r="D245" s="582"/>
      <c r="F245" s="584"/>
      <c r="G245" s="585"/>
      <c r="H245" s="585"/>
      <c r="I245" s="586"/>
      <c r="J245" s="586"/>
      <c r="K245" s="586"/>
      <c r="L245" s="661" t="s">
        <v>7039</v>
      </c>
      <c r="M245" s="642" t="str">
        <f aca="false">IF(L245=0,0,VLOOKUP(L245,'CustoEquip '!A$2:B$486,2,0))</f>
        <v>Vibroacabadora de asfalto sobre pneus - 72 kW</v>
      </c>
      <c r="N245" s="643" t="n">
        <f aca="false">ROUNDUP(SUMIF(F$11:F$87,L245,K$11:K$87),0)</f>
        <v>0</v>
      </c>
      <c r="O245" s="644" t="n">
        <f aca="false">IF(L245=0,0,VLOOKUP(L245,'CustoEquip '!A$2:H$487,5,0))</f>
        <v>2000</v>
      </c>
      <c r="P245" s="645"/>
      <c r="Q245" s="645" t="n">
        <f aca="false">IF(L246=0,0,VLOOKUP(L246,'CustoEquip '!A$2:H$487,7,0))</f>
        <v>0</v>
      </c>
      <c r="R245" s="645" t="n">
        <f aca="false">IF(L246=0,0,VLOOKUP(L246,'CustoEquip '!A$2:H$487,8,0))</f>
        <v>0</v>
      </c>
      <c r="S245" s="89"/>
      <c r="T245" s="89"/>
      <c r="U245" s="89"/>
      <c r="V245" s="89"/>
      <c r="W245" s="89"/>
      <c r="X245" s="89"/>
      <c r="Y245" s="89"/>
    </row>
    <row r="246" s="583" customFormat="true" ht="13.5" hidden="false" customHeight="true" outlineLevel="0" collapsed="false">
      <c r="A246" s="581"/>
      <c r="B246" s="581"/>
      <c r="C246" s="581"/>
      <c r="D246" s="582"/>
      <c r="F246" s="584"/>
      <c r="G246" s="585"/>
      <c r="H246" s="585"/>
      <c r="I246" s="586"/>
      <c r="J246" s="586"/>
      <c r="K246" s="586"/>
      <c r="L246" s="661" t="s">
        <v>7041</v>
      </c>
      <c r="M246" s="642" t="str">
        <f aca="false">IF(L246=0,0,VLOOKUP(L246,'CustoEquip '!A$2:B$486,2,0))</f>
        <v>Perfuratriz manual para coroa diamantada - 1,6 kW</v>
      </c>
      <c r="N246" s="643" t="n">
        <f aca="false">ROUNDUP(SUMIF(F$11:F$87,L246,K$11:K$87),0)</f>
        <v>0</v>
      </c>
      <c r="O246" s="644" t="n">
        <f aca="false">IF(L246=0,0,VLOOKUP(L246,'CustoEquip '!A$2:H$487,5,0))</f>
        <v>2000</v>
      </c>
      <c r="P246" s="645"/>
      <c r="Q246" s="645" t="n">
        <f aca="false">IF(L247=0,0,VLOOKUP(L247,'CustoEquip '!A$2:H$487,7,0))</f>
        <v>0</v>
      </c>
      <c r="R246" s="645" t="n">
        <f aca="false">IF(L247=0,0,VLOOKUP(L247,'CustoEquip '!A$2:H$487,8,0))</f>
        <v>0</v>
      </c>
      <c r="S246" s="89"/>
      <c r="T246" s="89"/>
      <c r="U246" s="89"/>
      <c r="V246" s="89"/>
      <c r="W246" s="89"/>
      <c r="X246" s="89"/>
      <c r="Y246" s="89"/>
    </row>
    <row r="247" s="583" customFormat="true" ht="13.5" hidden="false" customHeight="true" outlineLevel="0" collapsed="false">
      <c r="A247" s="581"/>
      <c r="B247" s="581"/>
      <c r="C247" s="581"/>
      <c r="D247" s="582"/>
      <c r="F247" s="584"/>
      <c r="G247" s="585"/>
      <c r="H247" s="585"/>
      <c r="I247" s="586"/>
      <c r="J247" s="586"/>
      <c r="K247" s="586"/>
      <c r="L247" s="661" t="s">
        <v>7043</v>
      </c>
      <c r="M247" s="642" t="str">
        <f aca="false">IF(L247=0,0,VLOOKUP(L247,'CustoEquip '!A$2:B$486,2,0))</f>
        <v>Guincho de coluna com capacidade de 200 kg - 920 W</v>
      </c>
      <c r="N247" s="643" t="n">
        <f aca="false">ROUNDUP(SUMIF(F$11:F$87,L247,K$11:K$87),0)</f>
        <v>0</v>
      </c>
      <c r="O247" s="644" t="n">
        <f aca="false">IF(L247=0,0,VLOOKUP(L247,'CustoEquip '!A$2:H$487,5,0))</f>
        <v>2000</v>
      </c>
      <c r="P247" s="645"/>
      <c r="Q247" s="645" t="n">
        <f aca="false">IF(L248=0,0,VLOOKUP(L248,'CustoEquip '!A$2:H$487,7,0))</f>
        <v>1</v>
      </c>
      <c r="R247" s="645" t="str">
        <f aca="false">IF(L248=0,0,VLOOKUP(L248,'CustoEquip '!A$2:H$487,8,0))</f>
        <v>E9665</v>
      </c>
      <c r="S247" s="89"/>
      <c r="T247" s="89"/>
      <c r="U247" s="89"/>
      <c r="V247" s="89"/>
      <c r="W247" s="89"/>
      <c r="X247" s="89"/>
      <c r="Y247" s="89"/>
    </row>
    <row r="248" s="583" customFormat="true" ht="13.5" hidden="false" customHeight="true" outlineLevel="0" collapsed="false">
      <c r="A248" s="581"/>
      <c r="B248" s="581"/>
      <c r="C248" s="581"/>
      <c r="D248" s="582"/>
      <c r="F248" s="584"/>
      <c r="G248" s="585"/>
      <c r="H248" s="585"/>
      <c r="I248" s="586"/>
      <c r="J248" s="586"/>
      <c r="K248" s="586"/>
      <c r="L248" s="661" t="s">
        <v>7045</v>
      </c>
      <c r="M248" s="674" t="str">
        <f aca="false">IF(L248=0,0,VLOOKUP(L248,'CustoEquip '!A$2:B$486,2,0))</f>
        <v>Rolo compactador de pneus autopropelido de 27 t - 85 kW</v>
      </c>
      <c r="N248" s="643" t="n">
        <f aca="false">ROUNDUP(SUMIF(F$11:F$87,L248,K$11:K$87),0)</f>
        <v>1</v>
      </c>
      <c r="O248" s="644" t="n">
        <f aca="false">IF(L248=0,0,VLOOKUP(L248,'CustoEquip '!A$2:H$487,5,0))</f>
        <v>2000</v>
      </c>
      <c r="P248" s="645"/>
      <c r="Q248" s="645" t="n">
        <f aca="false">IF(L249=0,0,VLOOKUP(L249,'CustoEquip '!A$2:H$487,7,0))</f>
        <v>0</v>
      </c>
      <c r="R248" s="645" t="n">
        <f aca="false">IF(L249=0,0,VLOOKUP(L249,'CustoEquip '!A$2:H$487,8,0))</f>
        <v>0</v>
      </c>
      <c r="S248" s="89"/>
      <c r="T248" s="89"/>
      <c r="U248" s="89"/>
      <c r="V248" s="89"/>
      <c r="W248" s="89"/>
      <c r="X248" s="89"/>
      <c r="Y248" s="89"/>
    </row>
    <row r="249" s="583" customFormat="true" ht="13.5" hidden="false" customHeight="true" outlineLevel="0" collapsed="false">
      <c r="A249" s="581"/>
      <c r="B249" s="581"/>
      <c r="C249" s="581"/>
      <c r="D249" s="582"/>
      <c r="F249" s="584"/>
      <c r="G249" s="585"/>
      <c r="H249" s="585"/>
      <c r="I249" s="586"/>
      <c r="J249" s="586"/>
      <c r="K249" s="586"/>
      <c r="L249" s="661" t="s">
        <v>7047</v>
      </c>
      <c r="M249" s="642" t="str">
        <f aca="false">IF(L249=0,0,VLOOKUP(L249,'CustoEquip '!A$2:B$486,2,0))</f>
        <v>Grupo gerador - 36/40 kVA</v>
      </c>
      <c r="N249" s="643" t="n">
        <f aca="false">ROUNDUP(SUMIF(F$11:F$87,L249,K$11:K$87),0)</f>
        <v>0</v>
      </c>
      <c r="O249" s="644" t="n">
        <f aca="false">IF(L249=0,0,VLOOKUP(L249,'CustoEquip '!A$2:H$487,5,0))</f>
        <v>2000</v>
      </c>
      <c r="P249" s="645"/>
      <c r="Q249" s="645" t="n">
        <f aca="false">IF(L250=0,0,VLOOKUP(L250,'CustoEquip '!A$2:H$487,7,0))</f>
        <v>0</v>
      </c>
      <c r="R249" s="645" t="n">
        <f aca="false">IF(L250=0,0,VLOOKUP(L250,'CustoEquip '!A$2:H$487,8,0))</f>
        <v>0</v>
      </c>
      <c r="S249" s="89"/>
      <c r="T249" s="89"/>
      <c r="U249" s="89"/>
      <c r="V249" s="89"/>
      <c r="W249" s="89"/>
      <c r="X249" s="89"/>
      <c r="Y249" s="89"/>
    </row>
    <row r="250" s="583" customFormat="true" ht="13.5" hidden="false" customHeight="true" outlineLevel="0" collapsed="false">
      <c r="A250" s="581"/>
      <c r="B250" s="581"/>
      <c r="C250" s="581"/>
      <c r="D250" s="582"/>
      <c r="F250" s="584"/>
      <c r="G250" s="585"/>
      <c r="H250" s="585"/>
      <c r="I250" s="586"/>
      <c r="J250" s="586"/>
      <c r="K250" s="586"/>
      <c r="L250" s="661" t="s">
        <v>7049</v>
      </c>
      <c r="M250" s="642" t="str">
        <f aca="false">IF(L250=0,0,VLOOKUP(L250,'CustoEquip '!A$2:B$486,2,0))</f>
        <v>Prensa hidráulica para fabricação de blocos pré-moldados - 20 kW</v>
      </c>
      <c r="N250" s="643" t="n">
        <f aca="false">ROUNDUP(SUMIF(F$11:F$87,L250,K$11:K$87),0)</f>
        <v>0</v>
      </c>
      <c r="O250" s="644" t="n">
        <f aca="false">IF(L250=0,0,VLOOKUP(L250,'CustoEquip '!A$2:H$487,5,0))</f>
        <v>2000</v>
      </c>
      <c r="P250" s="645"/>
      <c r="Q250" s="645" t="n">
        <f aca="false">IF(L251=0,0,VLOOKUP(L251,'CustoEquip '!A$2:H$487,7,0))</f>
        <v>0</v>
      </c>
      <c r="R250" s="645" t="n">
        <f aca="false">IF(L251=0,0,VLOOKUP(L251,'CustoEquip '!A$2:H$487,8,0))</f>
        <v>0</v>
      </c>
      <c r="S250" s="89"/>
      <c r="T250" s="89"/>
      <c r="U250" s="89"/>
      <c r="V250" s="89"/>
      <c r="W250" s="89"/>
      <c r="X250" s="89"/>
      <c r="Y250" s="89"/>
    </row>
    <row r="251" s="583" customFormat="true" ht="13.5" hidden="false" customHeight="true" outlineLevel="0" collapsed="false">
      <c r="A251" s="581"/>
      <c r="B251" s="581"/>
      <c r="C251" s="581"/>
      <c r="D251" s="582"/>
      <c r="F251" s="584"/>
      <c r="G251" s="585"/>
      <c r="H251" s="585"/>
      <c r="I251" s="586"/>
      <c r="J251" s="586"/>
      <c r="K251" s="586"/>
      <c r="L251" s="661" t="s">
        <v>7051</v>
      </c>
      <c r="M251" s="642" t="str">
        <f aca="false">IF(L251=0,0,VLOOKUP(L251,'CustoEquip '!A$2:B$486,2,0))</f>
        <v>Compressor de ar portátil de 778 PCM - 184 kW</v>
      </c>
      <c r="N251" s="643" t="n">
        <f aca="false">ROUNDUP(SUMIF(F$11:F$87,L251,K$11:K$87),0)</f>
        <v>0</v>
      </c>
      <c r="O251" s="644" t="n">
        <f aca="false">IF(L251=0,0,VLOOKUP(L251,'CustoEquip '!A$2:H$487,5,0))</f>
        <v>2000</v>
      </c>
      <c r="P251" s="645"/>
      <c r="Q251" s="645" t="n">
        <f aca="false">IF(L252=0,0,VLOOKUP(L252,'CustoEquip '!A$2:H$487,7,0))</f>
        <v>0</v>
      </c>
      <c r="R251" s="645" t="n">
        <f aca="false">IF(L252=0,0,VLOOKUP(L252,'CustoEquip '!A$2:H$487,8,0))</f>
        <v>0</v>
      </c>
      <c r="S251" s="89"/>
      <c r="T251" s="89"/>
      <c r="U251" s="89"/>
      <c r="V251" s="89"/>
      <c r="W251" s="89"/>
      <c r="X251" s="89"/>
      <c r="Y251" s="89"/>
    </row>
    <row r="252" s="583" customFormat="true" ht="13.5" hidden="false" customHeight="true" outlineLevel="0" collapsed="false">
      <c r="A252" s="581"/>
      <c r="B252" s="581"/>
      <c r="C252" s="581"/>
      <c r="D252" s="582"/>
      <c r="F252" s="584"/>
      <c r="G252" s="585"/>
      <c r="H252" s="585"/>
      <c r="I252" s="586"/>
      <c r="J252" s="586"/>
      <c r="K252" s="586"/>
      <c r="L252" s="661" t="s">
        <v>7053</v>
      </c>
      <c r="M252" s="642" t="str">
        <f aca="false">IF(L252=0,0,VLOOKUP(L252,'CustoEquip '!A$2:B$486,2,0))</f>
        <v>Cunha hidráulica com três cilindros e acessórios com capacidade de 3.000 kN - 5,6 kW</v>
      </c>
      <c r="N252" s="643" t="n">
        <f aca="false">ROUNDUP(SUMIF(F$11:F$87,L252,K$11:K$87),0)</f>
        <v>0</v>
      </c>
      <c r="O252" s="644" t="n">
        <f aca="false">IF(L252=0,0,VLOOKUP(L252,'CustoEquip '!A$2:H$487,5,0))</f>
        <v>2000</v>
      </c>
      <c r="P252" s="645"/>
      <c r="Q252" s="645" t="n">
        <f aca="false">IF(L253=0,0,VLOOKUP(L253,'CustoEquip '!A$2:H$487,7,0))</f>
        <v>1</v>
      </c>
      <c r="R252" s="645" t="str">
        <f aca="false">IF(L253=0,0,VLOOKUP(L253,'CustoEquip '!A$2:H$487,8,0))</f>
        <v>E9665</v>
      </c>
    </row>
    <row r="253" s="583" customFormat="true" ht="13.5" hidden="false" customHeight="true" outlineLevel="0" collapsed="false">
      <c r="A253" s="581"/>
      <c r="B253" s="581"/>
      <c r="C253" s="581"/>
      <c r="D253" s="582"/>
      <c r="F253" s="584"/>
      <c r="G253" s="585"/>
      <c r="H253" s="585"/>
      <c r="I253" s="586"/>
      <c r="J253" s="586"/>
      <c r="K253" s="586"/>
      <c r="L253" s="661" t="s">
        <v>7055</v>
      </c>
      <c r="M253" s="642" t="str">
        <f aca="false">IF(L253=0,0,VLOOKUP(L253,'CustoEquip '!A$2:B$486,2,0))</f>
        <v>Escavadeira hidráulica com martelo hidráulico de 1.700 kg - 103 kW</v>
      </c>
      <c r="N253" s="643" t="n">
        <f aca="false">ROUNDUP(SUMIF(F$11:F$87,L253,K$11:K$87),0)</f>
        <v>0</v>
      </c>
      <c r="O253" s="644" t="n">
        <f aca="false">IF(L253=0,0,VLOOKUP(L253,'CustoEquip '!A$2:H$487,5,0))</f>
        <v>2000</v>
      </c>
      <c r="P253" s="645"/>
      <c r="Q253" s="645" t="n">
        <f aca="false">IF(L254=0,0,VLOOKUP(L254,'CustoEquip '!A$2:H$487,7,0))</f>
        <v>0</v>
      </c>
      <c r="R253" s="645" t="n">
        <f aca="false">IF(L254=0,0,VLOOKUP(L254,'CustoEquip '!A$2:H$487,8,0))</f>
        <v>0</v>
      </c>
    </row>
    <row r="254" s="583" customFormat="true" ht="13.5" hidden="false" customHeight="true" outlineLevel="0" collapsed="false">
      <c r="A254" s="581"/>
      <c r="B254" s="581"/>
      <c r="C254" s="581"/>
      <c r="D254" s="582"/>
      <c r="F254" s="584"/>
      <c r="G254" s="585"/>
      <c r="H254" s="585"/>
      <c r="I254" s="586"/>
      <c r="J254" s="586"/>
      <c r="K254" s="586"/>
      <c r="L254" s="661" t="s">
        <v>7057</v>
      </c>
      <c r="M254" s="642" t="str">
        <f aca="false">IF(L254=0,0,VLOOKUP(L254,'CustoEquip '!A$2:B$486,2,0))</f>
        <v>Grupo gerador - 145/160 kVA</v>
      </c>
      <c r="N254" s="643" t="n">
        <f aca="false">ROUNDUP(SUMIF(F$11:F$87,L254,K$11:K$87),0)</f>
        <v>0</v>
      </c>
      <c r="O254" s="644" t="n">
        <f aca="false">IF(L254=0,0,VLOOKUP(L254,'CustoEquip '!A$2:H$487,5,0))</f>
        <v>2000</v>
      </c>
      <c r="P254" s="645"/>
      <c r="Q254" s="645" t="n">
        <f aca="false">IF(L255=0,0,VLOOKUP(L255,'CustoEquip '!A$2:H$487,7,0))</f>
        <v>1</v>
      </c>
      <c r="R254" s="645" t="str">
        <f aca="false">IF(L255=0,0,VLOOKUP(L255,'CustoEquip '!A$2:H$487,8,0))</f>
        <v>E9665</v>
      </c>
    </row>
    <row r="255" s="583" customFormat="true" ht="13.5" hidden="false" customHeight="true" outlineLevel="0" collapsed="false">
      <c r="A255" s="581"/>
      <c r="B255" s="581"/>
      <c r="C255" s="581"/>
      <c r="D255" s="582"/>
      <c r="F255" s="584"/>
      <c r="G255" s="585"/>
      <c r="H255" s="585"/>
      <c r="I255" s="586"/>
      <c r="J255" s="586"/>
      <c r="K255" s="586"/>
      <c r="L255" s="661" t="s">
        <v>7059</v>
      </c>
      <c r="M255" s="642" t="str">
        <f aca="false">IF(L255=0,0,VLOOKUP(L255,'CustoEquip '!A$2:B$486,2,0))</f>
        <v>Extrusora de barreira de concreto - 74 kW</v>
      </c>
      <c r="N255" s="643" t="n">
        <f aca="false">ROUNDUP(SUMIF(F$11:F$87,L255,K$11:K$87),0)</f>
        <v>0</v>
      </c>
      <c r="O255" s="644" t="n">
        <f aca="false">IF(L255=0,0,VLOOKUP(L255,'CustoEquip '!A$2:H$487,5,0))</f>
        <v>2000</v>
      </c>
      <c r="P255" s="645"/>
      <c r="Q255" s="645" t="n">
        <f aca="false">IF(L256=0,0,VLOOKUP(L256,'CustoEquip '!A$2:H$487,7,0))</f>
        <v>0</v>
      </c>
      <c r="R255" s="645" t="n">
        <f aca="false">IF(L256=0,0,VLOOKUP(L256,'CustoEquip '!A$2:H$487,8,0))</f>
        <v>0</v>
      </c>
    </row>
    <row r="256" s="583" customFormat="true" ht="13.5" hidden="false" customHeight="true" outlineLevel="0" collapsed="false">
      <c r="A256" s="581"/>
      <c r="B256" s="581"/>
      <c r="C256" s="581"/>
      <c r="D256" s="582"/>
      <c r="F256" s="584"/>
      <c r="G256" s="585"/>
      <c r="H256" s="585"/>
      <c r="I256" s="586"/>
      <c r="J256" s="586"/>
      <c r="K256" s="586"/>
      <c r="L256" s="661" t="s">
        <v>7061</v>
      </c>
      <c r="M256" s="642" t="str">
        <f aca="false">IF(L256=0,0,VLOOKUP(L256,'CustoEquip '!A$2:B$486,2,0))</f>
        <v>Grupo gerador - 310/340 kVA</v>
      </c>
      <c r="N256" s="643" t="n">
        <f aca="false">ROUNDUP(SUMIF(F$11:F$87,L256,K$11:K$87),0)</f>
        <v>0</v>
      </c>
      <c r="O256" s="644" t="n">
        <f aca="false">IF(L256=0,0,VLOOKUP(L256,'CustoEquip '!A$2:H$487,5,0))</f>
        <v>2000</v>
      </c>
      <c r="P256" s="645"/>
      <c r="Q256" s="645" t="n">
        <f aca="false">IF(L257=0,0,VLOOKUP(L257,'CustoEquip '!A$2:H$487,7,0))</f>
        <v>0</v>
      </c>
      <c r="R256" s="645" t="n">
        <f aca="false">IF(L257=0,0,VLOOKUP(L257,'CustoEquip '!A$2:H$487,8,0))</f>
        <v>0</v>
      </c>
    </row>
    <row r="257" s="583" customFormat="true" ht="13.5" hidden="false" customHeight="true" outlineLevel="0" collapsed="false">
      <c r="A257" s="581"/>
      <c r="B257" s="581"/>
      <c r="C257" s="581"/>
      <c r="D257" s="582"/>
      <c r="F257" s="584"/>
      <c r="G257" s="585"/>
      <c r="H257" s="585"/>
      <c r="I257" s="586"/>
      <c r="J257" s="586"/>
      <c r="K257" s="586"/>
      <c r="L257" s="661" t="s">
        <v>7063</v>
      </c>
      <c r="M257" s="642" t="str">
        <f aca="false">IF(L257=0,0,VLOOKUP(L257,'CustoEquip '!A$2:B$486,2,0))</f>
        <v>Grupo gerador - 100/110 kVA</v>
      </c>
      <c r="N257" s="643" t="n">
        <f aca="false">ROUNDUP(SUMIF(F$11:F$87,L257,K$11:K$87),0)</f>
        <v>0</v>
      </c>
      <c r="O257" s="644" t="n">
        <f aca="false">IF(L257=0,0,VLOOKUP(L257,'CustoEquip '!A$2:H$487,5,0))</f>
        <v>2000</v>
      </c>
      <c r="P257" s="645"/>
      <c r="Q257" s="645" t="n">
        <f aca="false">IF(L258=0,0,VLOOKUP(L258,'CustoEquip '!A$2:H$487,7,0))</f>
        <v>0</v>
      </c>
      <c r="R257" s="645" t="n">
        <f aca="false">IF(L258=0,0,VLOOKUP(L258,'CustoEquip '!A$2:H$487,8,0))</f>
        <v>0</v>
      </c>
    </row>
    <row r="258" s="583" customFormat="true" ht="13.5" hidden="false" customHeight="true" outlineLevel="0" collapsed="false">
      <c r="A258" s="581"/>
      <c r="B258" s="581"/>
      <c r="C258" s="581"/>
      <c r="D258" s="582"/>
      <c r="F258" s="584"/>
      <c r="G258" s="585"/>
      <c r="H258" s="585"/>
      <c r="I258" s="586"/>
      <c r="J258" s="586"/>
      <c r="K258" s="586"/>
      <c r="L258" s="661" t="s">
        <v>7065</v>
      </c>
      <c r="M258" s="642" t="str">
        <f aca="false">IF(L258=0,0,VLOOKUP(L258,'CustoEquip '!A$2:B$486,2,0))</f>
        <v>Misturador automático para grouteamento com capacidade de 20 m³/h - 7 kW</v>
      </c>
      <c r="N258" s="643" t="n">
        <f aca="false">ROUNDUP(SUMIF(F$11:F$87,L258,K$11:K$87),0)</f>
        <v>0</v>
      </c>
      <c r="O258" s="644" t="n">
        <f aca="false">IF(L258=0,0,VLOOKUP(L258,'CustoEquip '!A$2:H$487,5,0))</f>
        <v>2000</v>
      </c>
      <c r="P258" s="645"/>
      <c r="Q258" s="645" t="n">
        <f aca="false">IF(L259=0,0,VLOOKUP(L259,'CustoEquip '!A$2:H$487,7,0))</f>
        <v>0</v>
      </c>
      <c r="R258" s="645" t="n">
        <f aca="false">IF(L259=0,0,VLOOKUP(L259,'CustoEquip '!A$2:H$487,8,0))</f>
        <v>0</v>
      </c>
    </row>
    <row r="259" s="583" customFormat="true" ht="13.5" hidden="false" customHeight="true" outlineLevel="0" collapsed="false">
      <c r="A259" s="581"/>
      <c r="B259" s="581"/>
      <c r="C259" s="581"/>
      <c r="D259" s="582"/>
      <c r="F259" s="584"/>
      <c r="G259" s="585"/>
      <c r="H259" s="585"/>
      <c r="I259" s="586"/>
      <c r="J259" s="586"/>
      <c r="K259" s="586"/>
      <c r="L259" s="661" t="s">
        <v>7067</v>
      </c>
      <c r="M259" s="642" t="str">
        <f aca="false">IF(L259=0,0,VLOOKUP(L259,'CustoEquip '!A$2:B$486,2,0))</f>
        <v>Misturador com bomba para grouteamento tipo Flex E - 25 kW</v>
      </c>
      <c r="N259" s="643" t="n">
        <f aca="false">ROUNDUP(SUMIF(F$11:F$87,L259,K$11:K$87),0)</f>
        <v>0</v>
      </c>
      <c r="O259" s="644" t="n">
        <f aca="false">IF(L259=0,0,VLOOKUP(L259,'CustoEquip '!A$2:H$487,5,0))</f>
        <v>2000</v>
      </c>
      <c r="P259" s="645"/>
      <c r="Q259" s="645" t="n">
        <f aca="false">IF(L260=0,0,VLOOKUP(L260,'CustoEquip '!A$2:H$487,7,0))</f>
        <v>0</v>
      </c>
      <c r="R259" s="645" t="n">
        <f aca="false">IF(L260=0,0,VLOOKUP(L260,'CustoEquip '!A$2:H$487,8,0))</f>
        <v>0</v>
      </c>
    </row>
    <row r="260" s="583" customFormat="true" ht="13.5" hidden="false" customHeight="true" outlineLevel="0" collapsed="false">
      <c r="A260" s="581"/>
      <c r="B260" s="581"/>
      <c r="C260" s="581"/>
      <c r="D260" s="582"/>
      <c r="F260" s="584"/>
      <c r="G260" s="585"/>
      <c r="H260" s="585"/>
      <c r="I260" s="586"/>
      <c r="J260" s="586"/>
      <c r="K260" s="586"/>
      <c r="L260" s="661" t="s">
        <v>7069</v>
      </c>
      <c r="M260" s="642" t="str">
        <f aca="false">IF(L260=0,0,VLOOKUP(L260,'CustoEquip '!A$2:B$486,2,0))</f>
        <v>Perfuratriz pneumática com avanço de coluna de 33,5 kg</v>
      </c>
      <c r="N260" s="643" t="n">
        <f aca="false">ROUNDUP(SUMIF(F$11:F$87,L260,K$11:K$87),0)</f>
        <v>0</v>
      </c>
      <c r="O260" s="644" t="n">
        <f aca="false">IF(L260=0,0,VLOOKUP(L260,'CustoEquip '!A$2:H$487,5,0))</f>
        <v>2000</v>
      </c>
      <c r="P260" s="645"/>
      <c r="Q260" s="645" t="n">
        <f aca="false">IF(L261=0,0,VLOOKUP(L261,'CustoEquip '!A$2:H$487,7,0))</f>
        <v>0.5</v>
      </c>
      <c r="R260" s="645" t="str">
        <f aca="false">IF(L261=0,0,VLOOKUP(L261,'CustoEquip '!A$2:H$487,8,0))</f>
        <v>E9665</v>
      </c>
    </row>
    <row r="261" s="583" customFormat="true" ht="13.5" hidden="false" customHeight="true" outlineLevel="0" collapsed="false">
      <c r="A261" s="581"/>
      <c r="B261" s="581"/>
      <c r="C261" s="581"/>
      <c r="D261" s="582"/>
      <c r="F261" s="584"/>
      <c r="G261" s="585"/>
      <c r="H261" s="585"/>
      <c r="I261" s="586"/>
      <c r="J261" s="586"/>
      <c r="K261" s="586"/>
      <c r="L261" s="661" t="s">
        <v>7071</v>
      </c>
      <c r="M261" s="642" t="str">
        <f aca="false">IF(L261=0,0,VLOOKUP(L261,'CustoEquip '!A$2:B$486,2,0))</f>
        <v>Plataforma autopropelida com alcance de 12 m com capacidade de 700 kg - 24 kW</v>
      </c>
      <c r="N261" s="643" t="n">
        <f aca="false">ROUNDUP(SUMIF(F$11:F$87,L261,K$11:K$87),0)</f>
        <v>0</v>
      </c>
      <c r="O261" s="644" t="n">
        <f aca="false">IF(L261=0,0,VLOOKUP(L261,'CustoEquip '!A$2:H$487,5,0))</f>
        <v>2000</v>
      </c>
      <c r="P261" s="645"/>
      <c r="Q261" s="645" t="n">
        <f aca="false">IF(L262=0,0,VLOOKUP(L262,'CustoEquip '!A$2:H$487,7,0))</f>
        <v>1</v>
      </c>
      <c r="R261" s="645" t="str">
        <f aca="false">IF(L262=0,0,VLOOKUP(L262,'CustoEquip '!A$2:H$487,8,0))</f>
        <v>E9785</v>
      </c>
    </row>
    <row r="262" s="583" customFormat="true" ht="13.5" hidden="false" customHeight="true" outlineLevel="0" collapsed="false">
      <c r="A262" s="581"/>
      <c r="B262" s="581"/>
      <c r="C262" s="581"/>
      <c r="D262" s="582"/>
      <c r="F262" s="584"/>
      <c r="G262" s="585"/>
      <c r="H262" s="585"/>
      <c r="I262" s="586"/>
      <c r="J262" s="586"/>
      <c r="K262" s="586"/>
      <c r="L262" s="661" t="s">
        <v>7073</v>
      </c>
      <c r="M262" s="642" t="str">
        <f aca="false">IF(L262=0,0,VLOOKUP(L262,'CustoEquip '!A$2:B$486,2,0))</f>
        <v>Guindaste sobre caminhão, com chassi 4 x 4 x 4, altura de elevação de 35,8 m com capacidade de 1.500 kN.m - 186 kW</v>
      </c>
      <c r="N262" s="643" t="n">
        <f aca="false">ROUNDUP(SUMIF(F$11:F$87,L262,K$11:K$87),0)</f>
        <v>0</v>
      </c>
      <c r="O262" s="644" t="n">
        <f aca="false">IF(L262=0,0,VLOOKUP(L262,'CustoEquip '!A$2:H$487,5,0))</f>
        <v>2000</v>
      </c>
      <c r="P262" s="645"/>
      <c r="Q262" s="645" t="n">
        <f aca="false">IF(L263=0,0,VLOOKUP(L263,'CustoEquip '!A$2:H$487,7,0))</f>
        <v>0</v>
      </c>
      <c r="R262" s="645" t="n">
        <f aca="false">IF(L263=0,0,VLOOKUP(L263,'CustoEquip '!A$2:H$487,8,0))</f>
        <v>0</v>
      </c>
    </row>
    <row r="263" s="583" customFormat="true" ht="13.5" hidden="false" customHeight="true" outlineLevel="0" collapsed="false">
      <c r="A263" s="581"/>
      <c r="B263" s="581"/>
      <c r="C263" s="581"/>
      <c r="D263" s="582"/>
      <c r="F263" s="584"/>
      <c r="G263" s="585"/>
      <c r="H263" s="585"/>
      <c r="I263" s="586"/>
      <c r="J263" s="586"/>
      <c r="K263" s="586"/>
      <c r="L263" s="661" t="s">
        <v>7075</v>
      </c>
      <c r="M263" s="642" t="str">
        <f aca="false">IF(L263=0,0,VLOOKUP(L263,'CustoEquip '!A$2:B$486,2,0))</f>
        <v>Misturador de argamassa com capacidade de 250 l - 3,7 kW</v>
      </c>
      <c r="N263" s="643" t="n">
        <f aca="false">ROUNDUP(SUMIF(F$11:F$87,L263,K$11:K$87),0)</f>
        <v>0</v>
      </c>
      <c r="O263" s="644" t="n">
        <f aca="false">IF(L263=0,0,VLOOKUP(L263,'CustoEquip '!A$2:H$487,5,0))</f>
        <v>2000</v>
      </c>
      <c r="P263" s="645"/>
      <c r="Q263" s="645" t="n">
        <f aca="false">IF(L264=0,0,VLOOKUP(L264,'CustoEquip '!A$2:H$487,7,0))</f>
        <v>0</v>
      </c>
      <c r="R263" s="645" t="n">
        <f aca="false">IF(L264=0,0,VLOOKUP(L264,'CustoEquip '!A$2:H$487,8,0))</f>
        <v>0</v>
      </c>
    </row>
    <row r="264" s="583" customFormat="true" ht="13.5" hidden="false" customHeight="true" outlineLevel="0" collapsed="false">
      <c r="A264" s="581"/>
      <c r="B264" s="581"/>
      <c r="C264" s="581"/>
      <c r="D264" s="582"/>
      <c r="F264" s="584"/>
      <c r="G264" s="585"/>
      <c r="H264" s="585"/>
      <c r="I264" s="586"/>
      <c r="J264" s="586"/>
      <c r="K264" s="586"/>
      <c r="L264" s="661" t="s">
        <v>7077</v>
      </c>
      <c r="M264" s="642" t="str">
        <f aca="false">IF(L264=0,0,VLOOKUP(L264,'CustoEquip '!A$2:B$486,2,0))</f>
        <v>Carro manual modelo plataforma de 150 x 80 cm com capacidade de 800 kg</v>
      </c>
      <c r="N264" s="643" t="n">
        <f aca="false">ROUNDUP(SUMIF(F$11:F$87,L264,K$11:K$87),0)</f>
        <v>0</v>
      </c>
      <c r="O264" s="644" t="n">
        <f aca="false">IF(L264=0,0,VLOOKUP(L264,'CustoEquip '!A$2:H$487,5,0))</f>
        <v>1000</v>
      </c>
      <c r="P264" s="645"/>
      <c r="Q264" s="645" t="n">
        <f aca="false">IF(L265=0,0,VLOOKUP(L265,'CustoEquip '!A$2:H$487,7,0))</f>
        <v>0</v>
      </c>
      <c r="R264" s="645" t="n">
        <f aca="false">IF(L265=0,0,VLOOKUP(L265,'CustoEquip '!A$2:H$487,8,0))</f>
        <v>0</v>
      </c>
    </row>
    <row r="265" s="583" customFormat="true" ht="13.5" hidden="false" customHeight="true" outlineLevel="0" collapsed="false">
      <c r="A265" s="581"/>
      <c r="B265" s="581"/>
      <c r="C265" s="581"/>
      <c r="D265" s="582"/>
      <c r="F265" s="584"/>
      <c r="G265" s="585"/>
      <c r="H265" s="585"/>
      <c r="I265" s="586"/>
      <c r="J265" s="586"/>
      <c r="K265" s="586"/>
      <c r="L265" s="661" t="s">
        <v>7079</v>
      </c>
      <c r="M265" s="642" t="str">
        <f aca="false">IF(L265=0,0,VLOOKUP(L265,'CustoEquip '!A$2:B$486,2,0))</f>
        <v>Bomba para concreto projetado via úmida com capacidade de 10 m³/h - 14,7 kW</v>
      </c>
      <c r="N265" s="643" t="n">
        <f aca="false">ROUNDUP(SUMIF(F$11:F$87,L265,K$11:K$87),0)</f>
        <v>0</v>
      </c>
      <c r="O265" s="644" t="n">
        <f aca="false">IF(L265=0,0,VLOOKUP(L265,'CustoEquip '!A$2:H$487,5,0))</f>
        <v>2000</v>
      </c>
      <c r="P265" s="645"/>
      <c r="Q265" s="645" t="n">
        <f aca="false">IF(L266=0,0,VLOOKUP(L266,'CustoEquip '!A$2:H$487,7,0))</f>
        <v>0</v>
      </c>
      <c r="R265" s="645" t="n">
        <f aca="false">IF(L266=0,0,VLOOKUP(L266,'CustoEquip '!A$2:H$487,8,0))</f>
        <v>0</v>
      </c>
    </row>
    <row r="266" s="583" customFormat="true" ht="13.5" hidden="false" customHeight="true" outlineLevel="0" collapsed="false">
      <c r="A266" s="581"/>
      <c r="B266" s="581"/>
      <c r="C266" s="581"/>
      <c r="D266" s="582"/>
      <c r="F266" s="584"/>
      <c r="G266" s="585"/>
      <c r="H266" s="585"/>
      <c r="I266" s="586"/>
      <c r="J266" s="586"/>
      <c r="K266" s="586"/>
      <c r="L266" s="661" t="s">
        <v>7081</v>
      </c>
      <c r="M266" s="642" t="str">
        <f aca="false">IF(L266=0,0,VLOOKUP(L266,'CustoEquip '!A$2:B$486,2,0))</f>
        <v>Robot para concreto projetado - 70 kW - com compressor diesel</v>
      </c>
      <c r="N266" s="643" t="n">
        <f aca="false">ROUNDUP(SUMIF(F$11:F$87,L266,K$11:K$87),0)</f>
        <v>0</v>
      </c>
      <c r="O266" s="644" t="n">
        <f aca="false">IF(L266=0,0,VLOOKUP(L266,'CustoEquip '!A$2:H$487,5,0))</f>
        <v>2000</v>
      </c>
      <c r="P266" s="645"/>
      <c r="Q266" s="645" t="n">
        <f aca="false">IF(L267=0,0,VLOOKUP(L267,'CustoEquip '!A$2:H$487,7,0))</f>
        <v>0.33</v>
      </c>
      <c r="R266" s="645" t="str">
        <f aca="false">IF(L267=0,0,VLOOKUP(L267,'CustoEquip '!A$2:H$487,8,0))</f>
        <v>E9665</v>
      </c>
    </row>
    <row r="267" s="583" customFormat="true" ht="13.5" hidden="false" customHeight="true" outlineLevel="0" collapsed="false">
      <c r="A267" s="581"/>
      <c r="B267" s="581"/>
      <c r="C267" s="581"/>
      <c r="D267" s="582"/>
      <c r="F267" s="584"/>
      <c r="G267" s="585"/>
      <c r="H267" s="585"/>
      <c r="I267" s="586"/>
      <c r="J267" s="586"/>
      <c r="K267" s="586"/>
      <c r="L267" s="661" t="s">
        <v>7083</v>
      </c>
      <c r="M267" s="642" t="str">
        <f aca="false">IF(L267=0,0,VLOOKUP(L267,'CustoEquip '!A$2:B$486,2,0))</f>
        <v>Carreta de perfuração de superfície com martelo de topo e controle remoto via rádio - 46 kW</v>
      </c>
      <c r="N267" s="643" t="n">
        <f aca="false">ROUNDUP(SUMIF(F$11:F$87,L267,K$11:K$87),0)</f>
        <v>0</v>
      </c>
      <c r="O267" s="644" t="n">
        <f aca="false">IF(L267=0,0,VLOOKUP(L267,'CustoEquip '!A$2:H$487,5,0))</f>
        <v>2000</v>
      </c>
      <c r="P267" s="645"/>
      <c r="Q267" s="645" t="n">
        <f aca="false">IF(L268=0,0,VLOOKUP(L268,'CustoEquip '!A$2:H$487,7,0))</f>
        <v>1</v>
      </c>
      <c r="R267" s="645" t="str">
        <f aca="false">IF(L268=0,0,VLOOKUP(L268,'CustoEquip '!A$2:H$487,8,0))</f>
        <v>E9666</v>
      </c>
    </row>
    <row r="268" s="583" customFormat="true" ht="13.5" hidden="false" customHeight="true" outlineLevel="0" collapsed="false">
      <c r="A268" s="581"/>
      <c r="B268" s="581"/>
      <c r="C268" s="581"/>
      <c r="D268" s="582"/>
      <c r="F268" s="584"/>
      <c r="G268" s="585"/>
      <c r="H268" s="585"/>
      <c r="I268" s="586"/>
      <c r="J268" s="586"/>
      <c r="K268" s="586"/>
      <c r="L268" s="661" t="s">
        <v>7085</v>
      </c>
      <c r="M268" s="642" t="str">
        <f aca="false">IF(L268=0,0,VLOOKUP(L268,'CustoEquip '!A$2:B$486,2,0))</f>
        <v>Jumbo eletro-hidráulico com 3 braços - 233 kW</v>
      </c>
      <c r="N268" s="643" t="n">
        <f aca="false">ROUNDUP(SUMIF(F$11:F$87,L268,K$11:K$87),0)</f>
        <v>0</v>
      </c>
      <c r="O268" s="644" t="n">
        <f aca="false">IF(L268=0,0,VLOOKUP(L268,'CustoEquip '!A$2:H$487,5,0))</f>
        <v>2000</v>
      </c>
      <c r="P268" s="645"/>
      <c r="Q268" s="645" t="n">
        <f aca="false">IF(L269=0,0,VLOOKUP(L269,'CustoEquip '!A$2:H$487,7,0))</f>
        <v>1</v>
      </c>
      <c r="R268" s="645" t="str">
        <f aca="false">IF(L269=0,0,VLOOKUP(L269,'CustoEquip '!A$2:H$487,8,0))</f>
        <v>E9666</v>
      </c>
    </row>
    <row r="269" s="583" customFormat="true" ht="13.5" hidden="false" customHeight="true" outlineLevel="0" collapsed="false">
      <c r="A269" s="581"/>
      <c r="B269" s="581"/>
      <c r="C269" s="581"/>
      <c r="D269" s="582"/>
      <c r="F269" s="584"/>
      <c r="G269" s="585"/>
      <c r="H269" s="585"/>
      <c r="I269" s="586"/>
      <c r="J269" s="586"/>
      <c r="K269" s="586"/>
      <c r="L269" s="661" t="s">
        <v>7087</v>
      </c>
      <c r="M269" s="642" t="str">
        <f aca="false">IF(L269=0,0,VLOOKUP(L269,'CustoEquip '!A$2:B$486,2,0))</f>
        <v>Perfuratriz hidráulica rotopercussiva - 123 kW</v>
      </c>
      <c r="N269" s="643" t="n">
        <f aca="false">ROUNDUP(SUMIF(F$11:F$87,L269,K$11:K$87),0)</f>
        <v>0</v>
      </c>
      <c r="O269" s="644" t="n">
        <f aca="false">IF(L269=0,0,VLOOKUP(L269,'CustoEquip '!A$2:H$487,5,0))</f>
        <v>2000</v>
      </c>
      <c r="P269" s="645"/>
      <c r="Q269" s="645" t="n">
        <f aca="false">IF(L270=0,0,VLOOKUP(L270,'CustoEquip '!A$2:H$487,7,0))</f>
        <v>1</v>
      </c>
      <c r="R269" s="645" t="str">
        <f aca="false">IF(L270=0,0,VLOOKUP(L270,'CustoEquip '!A$2:H$487,8,0))</f>
        <v>E9013</v>
      </c>
    </row>
    <row r="270" s="583" customFormat="true" ht="13.5" hidden="false" customHeight="true" outlineLevel="0" collapsed="false">
      <c r="A270" s="581"/>
      <c r="B270" s="581"/>
      <c r="C270" s="581"/>
      <c r="D270" s="582"/>
      <c r="F270" s="584"/>
      <c r="G270" s="585"/>
      <c r="H270" s="585"/>
      <c r="I270" s="586"/>
      <c r="J270" s="586"/>
      <c r="K270" s="586"/>
      <c r="L270" s="661" t="s">
        <v>7089</v>
      </c>
      <c r="M270" s="642" t="str">
        <f aca="false">IF(L270=0,0,VLOOKUP(L270,'CustoEquip '!A$2:B$486,2,0))</f>
        <v>Caminhão tanque de asfalto com capacidade de 31.000 l - 265 kW</v>
      </c>
      <c r="N270" s="643" t="n">
        <f aca="false">ROUNDUP(SUMIF(F$11:F$87,L270,K$11:K$87),0)</f>
        <v>0</v>
      </c>
      <c r="O270" s="644" t="n">
        <f aca="false">IF(L270=0,0,VLOOKUP(L270,'CustoEquip '!A$2:H$487,5,0))</f>
        <v>2000</v>
      </c>
      <c r="P270" s="645"/>
      <c r="Q270" s="645" t="n">
        <f aca="false">IF(L271=0,0,VLOOKUP(L271,'CustoEquip '!A$2:H$487,7,0))</f>
        <v>1</v>
      </c>
      <c r="R270" s="645" t="str">
        <f aca="false">IF(L271=0,0,VLOOKUP(L271,'CustoEquip '!A$2:H$487,8,0))</f>
        <v>E9018</v>
      </c>
    </row>
    <row r="271" s="583" customFormat="true" ht="13.5" hidden="false" customHeight="true" outlineLevel="0" collapsed="false">
      <c r="A271" s="581"/>
      <c r="B271" s="581"/>
      <c r="C271" s="581"/>
      <c r="D271" s="582"/>
      <c r="F271" s="584"/>
      <c r="G271" s="585"/>
      <c r="H271" s="585"/>
      <c r="I271" s="586"/>
      <c r="J271" s="586"/>
      <c r="K271" s="586"/>
      <c r="L271" s="661" t="s">
        <v>6695</v>
      </c>
      <c r="M271" s="642" t="str">
        <f aca="false">IF(L271=0,0,VLOOKUP(L271,'CustoEquip '!A$2:B$486,2,0))</f>
        <v>Cavalo mecânico com dolly intermediário e semirreboque de 4 eixos com capacidade de 53 t - 323 kW</v>
      </c>
      <c r="N271" s="643" t="n">
        <f aca="false">ROUNDUP(SUMIF(F$11:F$87,L271,K$11:K$87),0)</f>
        <v>0</v>
      </c>
      <c r="O271" s="644" t="n">
        <f aca="false">IF(L271=0,0,VLOOKUP(L271,'CustoEquip '!A$2:H$487,5,0))</f>
        <v>2000</v>
      </c>
      <c r="P271" s="645"/>
      <c r="Q271" s="645" t="n">
        <f aca="false">IF(L272=0,0,VLOOKUP(L272,'CustoEquip '!A$2:H$487,7,0))</f>
        <v>1</v>
      </c>
      <c r="R271" s="645" t="str">
        <f aca="false">IF(L272=0,0,VLOOKUP(L272,'CustoEquip '!A$2:H$487,8,0))</f>
        <v>E9027</v>
      </c>
    </row>
    <row r="272" s="583" customFormat="true" ht="13.5" hidden="false" customHeight="true" outlineLevel="0" collapsed="false">
      <c r="A272" s="581"/>
      <c r="B272" s="581"/>
      <c r="C272" s="581"/>
      <c r="D272" s="582"/>
      <c r="F272" s="584"/>
      <c r="G272" s="585"/>
      <c r="H272" s="585"/>
      <c r="I272" s="586"/>
      <c r="J272" s="586"/>
      <c r="K272" s="586"/>
      <c r="L272" s="661" t="s">
        <v>7102</v>
      </c>
      <c r="M272" s="642" t="str">
        <f aca="false">IF(L272=0,0,VLOOKUP(L272,'CustoEquip '!A$2:B$486,2,0))</f>
        <v>Caminhão distribuidor de cimento com capacidade de 17 m³ - 188 kW</v>
      </c>
      <c r="N272" s="643" t="n">
        <f aca="false">ROUNDUP(SUMIF(F$11:F$87,L272,K$11:K$87),0)</f>
        <v>0</v>
      </c>
      <c r="O272" s="644" t="n">
        <f aca="false">IF(L272=0,0,VLOOKUP(L272,'CustoEquip '!A$2:H$487,5,0))</f>
        <v>2000</v>
      </c>
      <c r="P272" s="645"/>
      <c r="Q272" s="645" t="n">
        <f aca="false">IF(L273=0,0,VLOOKUP(L273,'CustoEquip '!A$2:H$487,7,0))</f>
        <v>1</v>
      </c>
      <c r="R272" s="645" t="str">
        <f aca="false">IF(L273=0,0,VLOOKUP(L273,'CustoEquip '!A$2:H$487,8,0))</f>
        <v>E9037</v>
      </c>
    </row>
    <row r="273" s="583" customFormat="true" ht="13.5" hidden="false" customHeight="true" outlineLevel="0" collapsed="false">
      <c r="A273" s="581"/>
      <c r="B273" s="581"/>
      <c r="C273" s="581"/>
      <c r="D273" s="582"/>
      <c r="F273" s="584"/>
      <c r="G273" s="585"/>
      <c r="H273" s="585"/>
      <c r="I273" s="586"/>
      <c r="J273" s="586"/>
      <c r="K273" s="586"/>
      <c r="L273" s="661" t="s">
        <v>7108</v>
      </c>
      <c r="M273" s="642" t="str">
        <f aca="false">IF(L273=0,0,VLOOKUP(L273,'CustoEquip '!A$2:B$486,2,0))</f>
        <v>Plataforma de inspeção sob pontes montada em caminhão com capacidade de 500 kg e alcance de 14 m - 188 kW</v>
      </c>
      <c r="N273" s="643" t="n">
        <f aca="false">ROUNDUP(SUMIF(F$11:F$87,L273,K$11:K$87),0)</f>
        <v>0</v>
      </c>
      <c r="O273" s="644" t="n">
        <f aca="false">IF(L273=0,0,VLOOKUP(L273,'CustoEquip '!A$2:H$487,5,0))</f>
        <v>2000</v>
      </c>
      <c r="P273" s="645"/>
      <c r="Q273" s="645" t="n">
        <f aca="false">IF(L274=0,0,VLOOKUP(L274,'CustoEquip '!A$2:H$487,7,0))</f>
        <v>1</v>
      </c>
      <c r="R273" s="645" t="str">
        <f aca="false">IF(L274=0,0,VLOOKUP(L274,'CustoEquip '!A$2:H$487,8,0))</f>
        <v>E9041</v>
      </c>
    </row>
    <row r="274" s="583" customFormat="true" ht="13.5" hidden="false" customHeight="true" outlineLevel="0" collapsed="false">
      <c r="A274" s="581"/>
      <c r="B274" s="581"/>
      <c r="C274" s="581"/>
      <c r="D274" s="582"/>
      <c r="F274" s="584"/>
      <c r="G274" s="585"/>
      <c r="H274" s="585"/>
      <c r="I274" s="586"/>
      <c r="J274" s="586"/>
      <c r="K274" s="586"/>
      <c r="L274" s="661" t="s">
        <v>7114</v>
      </c>
      <c r="M274" s="642" t="str">
        <f aca="false">IF(L274=0,0,VLOOKUP(L274,'CustoEquip '!A$2:B$486,2,0))</f>
        <v>Caminhão carroceria com guindauto com capacidade de 45 t.m - 188 kW</v>
      </c>
      <c r="N274" s="643" t="n">
        <f aca="false">ROUNDUP(SUMIF(F$11:F$87,L274,K$11:K$87),0)</f>
        <v>0</v>
      </c>
      <c r="O274" s="644" t="n">
        <f aca="false">IF(L274=0,0,VLOOKUP(L274,'CustoEquip '!A$2:H$487,5,0))</f>
        <v>2000</v>
      </c>
      <c r="P274" s="645"/>
      <c r="Q274" s="645" t="n">
        <f aca="false">IF(L275=0,0,VLOOKUP(L275,'CustoEquip '!A$2:H$487,7,0))</f>
        <v>1</v>
      </c>
      <c r="R274" s="645" t="str">
        <f aca="false">IF(L275=0,0,VLOOKUP(L275,'CustoEquip '!A$2:H$487,8,0))</f>
        <v>E9082</v>
      </c>
    </row>
    <row r="275" s="583" customFormat="true" ht="13.5" hidden="false" customHeight="true" outlineLevel="0" collapsed="false">
      <c r="A275" s="581"/>
      <c r="B275" s="581"/>
      <c r="C275" s="581"/>
      <c r="D275" s="582"/>
      <c r="F275" s="584"/>
      <c r="G275" s="585"/>
      <c r="H275" s="585"/>
      <c r="I275" s="586"/>
      <c r="J275" s="586"/>
      <c r="K275" s="586"/>
      <c r="L275" s="661" t="s">
        <v>7122</v>
      </c>
      <c r="M275" s="642" t="str">
        <f aca="false">IF(L275=0,0,VLOOKUP(L275,'CustoEquip '!A$2:B$486,2,0))</f>
        <v>Bate-estaca hidráulico para defensas montado em caminhão guindauto com capacidade de 20 t.m e carroceria de 4 t - 136 kW</v>
      </c>
      <c r="N275" s="643" t="n">
        <f aca="false">ROUNDUP(SUMIF(F$11:F$87,L275,K$11:K$87),0)</f>
        <v>0</v>
      </c>
      <c r="O275" s="644" t="n">
        <f aca="false">IF(L275=0,0,VLOOKUP(L275,'CustoEquip '!A$2:H$487,5,0))</f>
        <v>2000</v>
      </c>
      <c r="P275" s="645"/>
      <c r="Q275" s="645" t="n">
        <f aca="false">IF(L276=0,0,VLOOKUP(L276,'CustoEquip '!A$2:H$487,7,0))</f>
        <v>1</v>
      </c>
      <c r="R275" s="645" t="str">
        <f aca="false">IF(L276=0,0,VLOOKUP(L276,'CustoEquip '!A$2:H$487,8,0))</f>
        <v>E9097</v>
      </c>
    </row>
    <row r="276" s="583" customFormat="true" ht="13.5" hidden="false" customHeight="true" outlineLevel="0" collapsed="false">
      <c r="A276" s="581"/>
      <c r="B276" s="581"/>
      <c r="C276" s="581"/>
      <c r="D276" s="582"/>
      <c r="F276" s="584"/>
      <c r="G276" s="585"/>
      <c r="H276" s="585"/>
      <c r="I276" s="586"/>
      <c r="J276" s="586"/>
      <c r="K276" s="586"/>
      <c r="L276" s="661" t="s">
        <v>7132</v>
      </c>
      <c r="M276" s="642" t="str">
        <f aca="false">IF(L276=0,0,VLOOKUP(L276,'CustoEquip '!A$2:B$486,2,0))</f>
        <v>Caminhão de resgate de veículos leves com plataforma com capacidade de 3,5 t - 115 kW</v>
      </c>
      <c r="N276" s="643" t="n">
        <f aca="false">ROUNDUP(SUMIF(F$11:F$87,L276,K$11:K$87),0)</f>
        <v>0</v>
      </c>
      <c r="O276" s="644" t="n">
        <f aca="false">IF(L276=0,0,VLOOKUP(L276,'CustoEquip '!A$2:H$487,5,0))</f>
        <v>2000</v>
      </c>
      <c r="P276" s="645"/>
      <c r="Q276" s="645" t="n">
        <f aca="false">IF(L277=0,0,VLOOKUP(L277,'CustoEquip '!A$2:H$487,7,0))</f>
        <v>1</v>
      </c>
      <c r="R276" s="645" t="str">
        <f aca="false">IF(L277=0,0,VLOOKUP(L277,'CustoEquip '!A$2:H$487,8,0))</f>
        <v>E9098</v>
      </c>
    </row>
    <row r="277" s="583" customFormat="true" ht="13.5" hidden="false" customHeight="true" outlineLevel="0" collapsed="false">
      <c r="A277" s="581"/>
      <c r="B277" s="581"/>
      <c r="C277" s="581"/>
      <c r="D277" s="582"/>
      <c r="F277" s="584"/>
      <c r="G277" s="585"/>
      <c r="H277" s="585"/>
      <c r="I277" s="586"/>
      <c r="J277" s="586"/>
      <c r="K277" s="586"/>
      <c r="L277" s="661" t="s">
        <v>7138</v>
      </c>
      <c r="M277" s="642" t="str">
        <f aca="false">IF(L277=0,0,VLOOKUP(L277,'CustoEquip '!A$2:B$486,2,0))</f>
        <v>Caminhão de resgate de veículos de porte médio com capacidade do guincho de 20 t - 136 kW</v>
      </c>
      <c r="N277" s="643" t="n">
        <f aca="false">ROUNDUP(SUMIF(F$11:F$87,L277,K$11:K$87),0)</f>
        <v>0</v>
      </c>
      <c r="O277" s="644" t="n">
        <f aca="false">IF(L277=0,0,VLOOKUP(L277,'CustoEquip '!A$2:H$487,5,0))</f>
        <v>2000</v>
      </c>
      <c r="P277" s="645"/>
      <c r="Q277" s="645" t="n">
        <f aca="false">IF(L278=0,0,VLOOKUP(L278,'CustoEquip '!A$2:H$487,7,0))</f>
        <v>1</v>
      </c>
      <c r="R277" s="645" t="str">
        <f aca="false">IF(L278=0,0,VLOOKUP(L278,'CustoEquip '!A$2:H$487,8,0))</f>
        <v>E9099</v>
      </c>
    </row>
    <row r="278" s="583" customFormat="true" ht="13.5" hidden="false" customHeight="true" outlineLevel="0" collapsed="false">
      <c r="A278" s="581"/>
      <c r="B278" s="581"/>
      <c r="C278" s="581"/>
      <c r="D278" s="582"/>
      <c r="F278" s="584"/>
      <c r="G278" s="585"/>
      <c r="H278" s="585"/>
      <c r="I278" s="586"/>
      <c r="J278" s="586"/>
      <c r="K278" s="586"/>
      <c r="L278" s="661" t="s">
        <v>7144</v>
      </c>
      <c r="M278" s="642" t="str">
        <f aca="false">IF(L278=0,0,VLOOKUP(L278,'CustoEquip '!A$2:B$486,2,0))</f>
        <v>Caminhão de resgate de veículos pesados com dois guinchos com capacidade de 35 t - 240 kW</v>
      </c>
      <c r="N278" s="643" t="n">
        <f aca="false">ROUNDUP(SUMIF(F$11:F$87,L278,K$11:K$87),0)</f>
        <v>0</v>
      </c>
      <c r="O278" s="644" t="n">
        <f aca="false">IF(L278=0,0,VLOOKUP(L278,'CustoEquip '!A$2:H$487,5,0))</f>
        <v>2000</v>
      </c>
      <c r="P278" s="645"/>
      <c r="Q278" s="645" t="n">
        <f aca="false">IF(L279=0,0,VLOOKUP(L279,'CustoEquip '!A$2:H$487,7,0))</f>
        <v>1</v>
      </c>
      <c r="R278" s="645" t="str">
        <f aca="false">IF(L279=0,0,VLOOKUP(L279,'CustoEquip '!A$2:H$487,8,0))</f>
        <v>E9100</v>
      </c>
    </row>
    <row r="279" s="583" customFormat="true" ht="13.5" hidden="false" customHeight="true" outlineLevel="0" collapsed="false">
      <c r="A279" s="581"/>
      <c r="B279" s="581"/>
      <c r="C279" s="581"/>
      <c r="D279" s="582"/>
      <c r="F279" s="584"/>
      <c r="G279" s="585"/>
      <c r="H279" s="585"/>
      <c r="I279" s="586"/>
      <c r="J279" s="586"/>
      <c r="K279" s="586"/>
      <c r="L279" s="661" t="s">
        <v>7150</v>
      </c>
      <c r="M279" s="642" t="str">
        <f aca="false">IF(L279=0,0,VLOOKUP(L279,'CustoEquip '!A$2:B$486,2,0))</f>
        <v>Cavalo mecânico sem reboque - 210 kW</v>
      </c>
      <c r="N279" s="643" t="n">
        <f aca="false">ROUNDUP(SUMIF(F$11:F$87,L279,K$11:K$87),0)</f>
        <v>0</v>
      </c>
      <c r="O279" s="644" t="n">
        <f aca="false">IF(L279=0,0,VLOOKUP(L279,'CustoEquip '!A$2:H$487,5,0))</f>
        <v>2000</v>
      </c>
      <c r="P279" s="645"/>
      <c r="Q279" s="645" t="n">
        <f aca="false">IF(L280=0,0,VLOOKUP(L280,'CustoEquip '!A$2:H$487,7,0))</f>
        <v>0</v>
      </c>
      <c r="R279" s="645" t="n">
        <f aca="false">IF(L280=0,0,VLOOKUP(L280,'CustoEquip '!A$2:H$487,8,0))</f>
        <v>0</v>
      </c>
    </row>
    <row r="280" s="583" customFormat="true" ht="13.5" hidden="false" customHeight="true" outlineLevel="0" collapsed="false">
      <c r="A280" s="581"/>
      <c r="B280" s="581"/>
      <c r="C280" s="581"/>
      <c r="D280" s="582"/>
      <c r="F280" s="584"/>
      <c r="G280" s="585"/>
      <c r="H280" s="585"/>
      <c r="I280" s="586"/>
      <c r="J280" s="586"/>
      <c r="K280" s="586"/>
      <c r="L280" s="661" t="s">
        <v>7154</v>
      </c>
      <c r="M280" s="642" t="str">
        <f aca="false">IF(L280=0,0,VLOOKUP(L280,'CustoEquip '!A$2:B$486,2,0))</f>
        <v>Painel com seta luminosa para montagem em caminhão</v>
      </c>
      <c r="N280" s="643" t="n">
        <f aca="false">ROUNDUP(SUMIF(F$11:F$87,L280,K$11:K$87),0)</f>
        <v>0</v>
      </c>
      <c r="O280" s="644" t="n">
        <f aca="false">IF(L280=0,0,VLOOKUP(L280,'CustoEquip '!A$2:H$487,5,0))</f>
        <v>2000</v>
      </c>
      <c r="P280" s="645"/>
      <c r="Q280" s="645" t="n">
        <f aca="false">IF(L281=0,0,VLOOKUP(L281,'CustoEquip '!A$2:H$487,7,0))</f>
        <v>0</v>
      </c>
      <c r="R280" s="645" t="n">
        <f aca="false">IF(L281=0,0,VLOOKUP(L281,'CustoEquip '!A$2:H$487,8,0))</f>
        <v>0</v>
      </c>
    </row>
    <row r="281" s="583" customFormat="true" ht="13.5" hidden="false" customHeight="true" outlineLevel="0" collapsed="false">
      <c r="A281" s="581"/>
      <c r="B281" s="581"/>
      <c r="C281" s="581"/>
      <c r="D281" s="582"/>
      <c r="F281" s="584"/>
      <c r="G281" s="585"/>
      <c r="H281" s="585"/>
      <c r="I281" s="586"/>
      <c r="J281" s="586"/>
      <c r="K281" s="586"/>
      <c r="L281" s="661" t="s">
        <v>7158</v>
      </c>
      <c r="M281" s="642" t="str">
        <f aca="false">IF(L281=0,0,VLOOKUP(L281,'CustoEquip '!A$2:B$486,2,0))</f>
        <v>Amortecedor retrátil (AMC) para montagem em caminhão</v>
      </c>
      <c r="N281" s="643" t="n">
        <f aca="false">ROUNDUP(SUMIF(F$11:F$87,L281,K$11:K$87),0)</f>
        <v>0</v>
      </c>
      <c r="O281" s="644" t="n">
        <f aca="false">IF(L281=0,0,VLOOKUP(L281,'CustoEquip '!A$2:H$487,5,0))</f>
        <v>2000</v>
      </c>
      <c r="P281" s="645"/>
      <c r="Q281" s="645" t="n">
        <f aca="false">IF(L282=0,0,VLOOKUP(L282,'CustoEquip '!A$2:H$487,7,0))</f>
        <v>1</v>
      </c>
      <c r="R281" s="645" t="str">
        <f aca="false">IF(L282=0,0,VLOOKUP(L282,'CustoEquip '!A$2:H$487,8,0))</f>
        <v>E9145</v>
      </c>
    </row>
    <row r="282" s="583" customFormat="true" ht="13.5" hidden="false" customHeight="true" outlineLevel="0" collapsed="false">
      <c r="A282" s="581"/>
      <c r="B282" s="581"/>
      <c r="C282" s="581"/>
      <c r="D282" s="582"/>
      <c r="F282" s="584"/>
      <c r="G282" s="585"/>
      <c r="H282" s="585"/>
      <c r="I282" s="586"/>
      <c r="J282" s="586"/>
      <c r="K282" s="586"/>
      <c r="L282" s="661" t="s">
        <v>7162</v>
      </c>
      <c r="M282" s="642" t="str">
        <f aca="false">IF(L282=0,0,VLOOKUP(L282,'CustoEquip '!A$2:B$486,2,0))</f>
        <v>Caminhão basculante para concreto com capacidade de 7 m³ - 188 kW</v>
      </c>
      <c r="N282" s="643" t="n">
        <f aca="false">ROUNDUP(SUMIF(F$11:F$87,L282,K$11:K$87),0)</f>
        <v>0</v>
      </c>
      <c r="O282" s="644" t="n">
        <f aca="false">IF(L282=0,0,VLOOKUP(L282,'CustoEquip '!A$2:H$487,5,0))</f>
        <v>2000</v>
      </c>
      <c r="P282" s="645"/>
      <c r="Q282" s="645" t="n">
        <f aca="false">IF(L283=0,0,VLOOKUP(L283,'CustoEquip '!A$2:H$487,7,0))</f>
        <v>1</v>
      </c>
      <c r="R282" s="645" t="str">
        <f aca="false">IF(L283=0,0,VLOOKUP(L283,'CustoEquip '!A$2:H$487,8,0))</f>
        <v>E9146</v>
      </c>
    </row>
    <row r="283" s="583" customFormat="true" ht="13.5" hidden="false" customHeight="true" outlineLevel="0" collapsed="false">
      <c r="A283" s="581"/>
      <c r="B283" s="581"/>
      <c r="C283" s="581"/>
      <c r="D283" s="582"/>
      <c r="F283" s="584"/>
      <c r="G283" s="585"/>
      <c r="H283" s="585"/>
      <c r="I283" s="586"/>
      <c r="J283" s="586"/>
      <c r="K283" s="586"/>
      <c r="L283" s="661" t="s">
        <v>7167</v>
      </c>
      <c r="M283" s="642" t="str">
        <f aca="false">IF(L283=0,0,VLOOKUP(L283,'CustoEquip '!A$2:B$486,2,0))</f>
        <v>Caminhão silo com capacidade de 30 m³ - 265 kW</v>
      </c>
      <c r="N283" s="643" t="n">
        <f aca="false">ROUNDUP(SUMIF(F$11:F$87,L283,K$11:K$87),0)</f>
        <v>0</v>
      </c>
      <c r="O283" s="644" t="n">
        <f aca="false">IF(L283=0,0,VLOOKUP(L283,'CustoEquip '!A$2:H$487,5,0))</f>
        <v>2000</v>
      </c>
      <c r="P283" s="645"/>
      <c r="Q283" s="645" t="n">
        <f aca="false">IF(L284=0,0,VLOOKUP(L284,'CustoEquip '!A$2:H$487,7,0))</f>
        <v>1</v>
      </c>
      <c r="R283" s="645" t="str">
        <f aca="false">IF(L284=0,0,VLOOKUP(L284,'CustoEquip '!A$2:H$487,8,0))</f>
        <v>E9201</v>
      </c>
    </row>
    <row r="284" s="583" customFormat="true" ht="13.5" hidden="false" customHeight="true" outlineLevel="0" collapsed="false">
      <c r="A284" s="581"/>
      <c r="B284" s="581"/>
      <c r="C284" s="581"/>
      <c r="D284" s="582"/>
      <c r="F284" s="584"/>
      <c r="G284" s="585"/>
      <c r="H284" s="585"/>
      <c r="I284" s="586"/>
      <c r="J284" s="586"/>
      <c r="K284" s="586"/>
      <c r="L284" s="661" t="s">
        <v>7171</v>
      </c>
      <c r="M284" s="642" t="str">
        <f aca="false">IF(L284=0,0,VLOOKUP(L284,'CustoEquip '!A$2:B$486,2,0))</f>
        <v>Caminhão basculante para rocha com capacidade de 12 m³ - 188 kW com periculosidade</v>
      </c>
      <c r="N284" s="643" t="n">
        <f aca="false">ROUNDUP(SUMIF(F$11:F$87,L284,K$11:K$87),0)</f>
        <v>0</v>
      </c>
      <c r="O284" s="644" t="n">
        <f aca="false">IF(L284=0,0,VLOOKUP(L284,'CustoEquip '!A$2:H$487,5,0))</f>
        <v>2000</v>
      </c>
      <c r="P284" s="645"/>
      <c r="Q284" s="645" t="n">
        <f aca="false">IF(L285=0,0,VLOOKUP(L285,'CustoEquip '!A$2:H$487,7,0))</f>
        <v>1</v>
      </c>
      <c r="R284" s="645" t="str">
        <f aca="false">IF(L285=0,0,VLOOKUP(L285,'CustoEquip '!A$2:H$487,8,0))</f>
        <v>E9202</v>
      </c>
    </row>
    <row r="285" s="583" customFormat="true" ht="13.5" hidden="false" customHeight="true" outlineLevel="0" collapsed="false">
      <c r="A285" s="581"/>
      <c r="B285" s="581"/>
      <c r="C285" s="581"/>
      <c r="D285" s="582"/>
      <c r="F285" s="584"/>
      <c r="G285" s="585"/>
      <c r="H285" s="585"/>
      <c r="I285" s="586"/>
      <c r="J285" s="586"/>
      <c r="K285" s="586"/>
      <c r="L285" s="661" t="s">
        <v>7177</v>
      </c>
      <c r="M285" s="642" t="str">
        <f aca="false">IF(L285=0,0,VLOOKUP(L285,'CustoEquip '!A$2:B$486,2,0))</f>
        <v>Plataforma pantográfica montada em caminhão - 115 kW com periculosidade</v>
      </c>
      <c r="N285" s="643" t="n">
        <f aca="false">ROUNDUP(SUMIF(F$11:F$87,L285,K$11:K$87),0)</f>
        <v>0</v>
      </c>
      <c r="O285" s="644" t="n">
        <f aca="false">IF(L285=0,0,VLOOKUP(L285,'CustoEquip '!A$2:H$487,5,0))</f>
        <v>2000</v>
      </c>
      <c r="P285" s="645"/>
      <c r="Q285" s="645" t="n">
        <f aca="false">IF(L286=0,0,VLOOKUP(L286,'CustoEquip '!A$2:H$487,7,0))</f>
        <v>1</v>
      </c>
      <c r="R285" s="645" t="str">
        <f aca="false">IF(L286=0,0,VLOOKUP(L286,'CustoEquip '!A$2:H$487,8,0))</f>
        <v>E9506</v>
      </c>
    </row>
    <row r="286" s="583" customFormat="true" ht="13.5" hidden="false" customHeight="true" outlineLevel="0" collapsed="false">
      <c r="A286" s="581"/>
      <c r="B286" s="581"/>
      <c r="C286" s="581"/>
      <c r="D286" s="582"/>
      <c r="F286" s="584"/>
      <c r="G286" s="585"/>
      <c r="H286" s="585"/>
      <c r="I286" s="586"/>
      <c r="J286" s="586"/>
      <c r="K286" s="586"/>
      <c r="L286" s="661" t="s">
        <v>7183</v>
      </c>
      <c r="M286" s="642" t="str">
        <f aca="false">IF(L286=0,0,VLOOKUP(L286,'CustoEquip '!A$2:B$486,2,0))</f>
        <v>Caminhão basculante com capacidade de 6 m³ - 136 kW</v>
      </c>
      <c r="N286" s="643" t="n">
        <f aca="false">ROUNDUP(SUMIF(F$11:F$87,L286,K$11:K$87),0)</f>
        <v>0</v>
      </c>
      <c r="O286" s="644" t="n">
        <f aca="false">IF(L286=0,0,VLOOKUP(L286,'CustoEquip '!A$2:H$487,5,0))</f>
        <v>2000</v>
      </c>
      <c r="P286" s="645"/>
      <c r="Q286" s="645"/>
      <c r="R286" s="645"/>
    </row>
    <row r="287" s="583" customFormat="true" ht="13.5" hidden="false" customHeight="true" outlineLevel="0" collapsed="false">
      <c r="A287" s="581"/>
      <c r="B287" s="581"/>
      <c r="C287" s="581"/>
      <c r="D287" s="582"/>
      <c r="F287" s="584"/>
      <c r="G287" s="585"/>
      <c r="H287" s="585"/>
      <c r="I287" s="586"/>
      <c r="J287" s="586"/>
      <c r="K287" s="586"/>
      <c r="L287" s="661"/>
      <c r="M287" s="642"/>
      <c r="N287" s="643" t="n">
        <f aca="false">ROUNDUP(SUMIF(F$11:F$87,L287,K$11:K$87),0)</f>
        <v>0</v>
      </c>
      <c r="O287" s="644"/>
      <c r="P287" s="645"/>
      <c r="Q287" s="645" t="n">
        <f aca="false">IF(L288=0,0,VLOOKUP(L288,'CustoEquip '!A$2:H$487,7,0))</f>
        <v>1</v>
      </c>
      <c r="R287" s="645" t="str">
        <f aca="false">IF(L288=0,0,VLOOKUP(L288,'CustoEquip '!A$2:H$487,8,0))</f>
        <v>E9508</v>
      </c>
    </row>
    <row r="288" s="583" customFormat="true" ht="13.5" hidden="false" customHeight="true" outlineLevel="0" collapsed="false">
      <c r="A288" s="581"/>
      <c r="B288" s="581"/>
      <c r="C288" s="581"/>
      <c r="D288" s="582"/>
      <c r="F288" s="584"/>
      <c r="G288" s="585"/>
      <c r="H288" s="585"/>
      <c r="I288" s="586"/>
      <c r="J288" s="586"/>
      <c r="K288" s="586"/>
      <c r="L288" s="661" t="s">
        <v>6497</v>
      </c>
      <c r="M288" s="642" t="str">
        <f aca="false">IF(L288=0,0,VLOOKUP(L288,'CustoEquip '!A$2:B$486,2,0))</f>
        <v>Caminhão carroceria com capacidade de 9 t - 136 kW</v>
      </c>
      <c r="N288" s="643" t="n">
        <f aca="false">ROUNDUP(SUMIF(F$11:F$87,L288,K$11:K$87),0)</f>
        <v>0</v>
      </c>
      <c r="O288" s="644" t="n">
        <f aca="false">IF(L288=0,0,VLOOKUP(L288,'CustoEquip '!A$2:H$487,5,0))</f>
        <v>2000</v>
      </c>
      <c r="P288" s="645"/>
      <c r="Q288" s="645" t="n">
        <f aca="false">IF(L289=0,0,VLOOKUP(L289,'CustoEquip '!A$2:H$487,7,0))</f>
        <v>1</v>
      </c>
      <c r="R288" s="645" t="str">
        <f aca="false">IF(L289=0,0,VLOOKUP(L289,'CustoEquip '!A$2:H$487,8,0))</f>
        <v>E9509</v>
      </c>
    </row>
    <row r="289" s="583" customFormat="true" ht="13.5" hidden="false" customHeight="true" outlineLevel="0" collapsed="false">
      <c r="A289" s="581"/>
      <c r="B289" s="581"/>
      <c r="C289" s="581"/>
      <c r="D289" s="582"/>
      <c r="F289" s="584"/>
      <c r="G289" s="585"/>
      <c r="H289" s="585"/>
      <c r="I289" s="586"/>
      <c r="J289" s="586"/>
      <c r="K289" s="586"/>
      <c r="L289" s="661" t="s">
        <v>7194</v>
      </c>
      <c r="M289" s="674" t="str">
        <f aca="false">IF(L289=0,0,VLOOKUP(L289,'CustoEquip '!A$2:B$486,2,0))</f>
        <v>Caminhão tanque distribuidor de asfalto com capacidade de 6.000 l - 7 kW/136 kW</v>
      </c>
      <c r="N289" s="643" t="n">
        <f aca="false">ROUNDUP(SUMIF(F$11:F$87,L289,K$11:K$87),0)</f>
        <v>1</v>
      </c>
      <c r="O289" s="644" t="n">
        <f aca="false">IF(L289=0,0,VLOOKUP(L289,'CustoEquip '!A$2:H$487,5,0))</f>
        <v>2000</v>
      </c>
      <c r="P289" s="645"/>
      <c r="Q289" s="645" t="n">
        <f aca="false">IF(L290=0,0,VLOOKUP(L290,'CustoEquip '!A$2:H$487,7,0))</f>
        <v>1</v>
      </c>
      <c r="R289" s="645" t="str">
        <f aca="false">IF(L290=0,0,VLOOKUP(L290,'CustoEquip '!A$2:H$487,8,0))</f>
        <v>E9520</v>
      </c>
    </row>
    <row r="290" s="583" customFormat="true" ht="13.5" hidden="false" customHeight="true" outlineLevel="0" collapsed="false">
      <c r="A290" s="581"/>
      <c r="B290" s="581"/>
      <c r="C290" s="581"/>
      <c r="D290" s="582"/>
      <c r="F290" s="584"/>
      <c r="G290" s="585"/>
      <c r="H290" s="585"/>
      <c r="I290" s="586"/>
      <c r="J290" s="586"/>
      <c r="K290" s="586"/>
      <c r="L290" s="661" t="s">
        <v>6706</v>
      </c>
      <c r="M290" s="642" t="str">
        <f aca="false">IF(L290=0,0,VLOOKUP(L290,'CustoEquip '!A$2:B$486,2,0))</f>
        <v>Caminhão com caçamba térmica com capacidade de 6 m³ - 188 kW</v>
      </c>
      <c r="N290" s="643" t="n">
        <f aca="false">ROUNDUP(SUMIF(F$11:F$87,L290,K$11:K$87),0)</f>
        <v>0</v>
      </c>
      <c r="O290" s="644" t="n">
        <f aca="false">IF(L290=0,0,VLOOKUP(L290,'CustoEquip '!A$2:H$487,5,0))</f>
        <v>2000</v>
      </c>
      <c r="P290" s="645"/>
      <c r="Q290" s="645" t="n">
        <f aca="false">IF(L291=0,0,VLOOKUP(L291,'CustoEquip '!A$2:H$487,7,0))</f>
        <v>1</v>
      </c>
      <c r="R290" s="645" t="str">
        <f aca="false">IF(L291=0,0,VLOOKUP(L291,'CustoEquip '!A$2:H$487,8,0))</f>
        <v>E9571</v>
      </c>
    </row>
    <row r="291" s="583" customFormat="true" ht="13.5" hidden="false" customHeight="true" outlineLevel="0" collapsed="false">
      <c r="A291" s="581"/>
      <c r="B291" s="581"/>
      <c r="C291" s="581"/>
      <c r="D291" s="582"/>
      <c r="F291" s="584"/>
      <c r="G291" s="585"/>
      <c r="H291" s="585"/>
      <c r="I291" s="586"/>
      <c r="J291" s="586"/>
      <c r="K291" s="586"/>
      <c r="L291" s="661" t="s">
        <v>7203</v>
      </c>
      <c r="M291" s="674" t="str">
        <f aca="false">IF(L291=0,0,VLOOKUP(L291,'CustoEquip '!A$2:B$486,2,0))</f>
        <v>Caminhão tanque com capacidade de 10.000 l - 188 kW</v>
      </c>
      <c r="N291" s="643" t="n">
        <f aca="false">ROUNDUP(SUMIF(F$11:F$87,L291,K$11:K$87),0)</f>
        <v>1</v>
      </c>
      <c r="O291" s="644" t="n">
        <f aca="false">IF(L291=0,0,VLOOKUP(L291,'CustoEquip '!A$2:H$487,5,0))</f>
        <v>2000</v>
      </c>
      <c r="P291" s="645"/>
      <c r="Q291" s="645" t="n">
        <f aca="false">IF(L292=0,0,VLOOKUP(L292,'CustoEquip '!A$2:H$487,7,0))</f>
        <v>1</v>
      </c>
      <c r="R291" s="645" t="str">
        <f aca="false">IF(L292=0,0,VLOOKUP(L292,'CustoEquip '!A$2:H$487,8,0))</f>
        <v>E9575</v>
      </c>
    </row>
    <row r="292" s="583" customFormat="true" ht="13.5" hidden="false" customHeight="true" outlineLevel="0" collapsed="false">
      <c r="A292" s="581"/>
      <c r="B292" s="581"/>
      <c r="C292" s="581"/>
      <c r="D292" s="582"/>
      <c r="F292" s="584"/>
      <c r="G292" s="585"/>
      <c r="H292" s="585"/>
      <c r="I292" s="586"/>
      <c r="J292" s="586"/>
      <c r="K292" s="586"/>
      <c r="L292" s="661" t="s">
        <v>7208</v>
      </c>
      <c r="M292" s="642" t="str">
        <f aca="false">IF(L292=0,0,VLOOKUP(L292,'CustoEquip '!A$2:B$486,2,0))</f>
        <v>Caminhão basculante com caçamba estanque com capacidade de 14 m³ - 188 kW</v>
      </c>
      <c r="N292" s="643" t="n">
        <f aca="false">ROUNDUP(SUMIF(F$11:F$87,L292,K$11:K$87),0)</f>
        <v>0</v>
      </c>
      <c r="O292" s="644" t="n">
        <f aca="false">IF(L292=0,0,VLOOKUP(L292,'CustoEquip '!A$2:H$487,5,0))</f>
        <v>2000</v>
      </c>
      <c r="P292" s="645"/>
      <c r="Q292" s="645" t="n">
        <f aca="false">IF(L293=0,0,VLOOKUP(L293,'CustoEquip '!A$2:H$487,7,0))</f>
        <v>1</v>
      </c>
      <c r="R292" s="645" t="str">
        <f aca="false">IF(L293=0,0,VLOOKUP(L293,'CustoEquip '!A$2:H$487,8,0))</f>
        <v>E9579</v>
      </c>
    </row>
    <row r="293" s="583" customFormat="true" ht="13.5" hidden="false" customHeight="true" outlineLevel="0" collapsed="false">
      <c r="A293" s="581"/>
      <c r="B293" s="581"/>
      <c r="C293" s="581"/>
      <c r="D293" s="582"/>
      <c r="F293" s="584"/>
      <c r="G293" s="585"/>
      <c r="H293" s="585"/>
      <c r="I293" s="586"/>
      <c r="J293" s="586"/>
      <c r="K293" s="586"/>
      <c r="L293" s="661" t="s">
        <v>7213</v>
      </c>
      <c r="M293" s="674" t="str">
        <f aca="false">IF(L293=0,0,VLOOKUP(L293,'CustoEquip '!A$2:B$486,2,0))</f>
        <v>Caminhão basculante com capacidade de 10 m³ - 188 kW</v>
      </c>
      <c r="N293" s="643" t="n">
        <f aca="false">ROUNDUP(SUMIF(F$11:F$87,L293,K$11:K$87),0)</f>
        <v>1</v>
      </c>
      <c r="O293" s="644" t="n">
        <f aca="false">IF(L293=0,0,VLOOKUP(L293,'CustoEquip '!A$2:H$487,5,0))</f>
        <v>2000</v>
      </c>
      <c r="P293" s="645"/>
      <c r="Q293" s="645" t="n">
        <f aca="false">IF(L294=0,0,VLOOKUP(L294,'CustoEquip '!A$2:H$487,7,0))</f>
        <v>1</v>
      </c>
      <c r="R293" s="645" t="str">
        <f aca="false">IF(L294=0,0,VLOOKUP(L294,'CustoEquip '!A$2:H$487,8,0))</f>
        <v>E9592</v>
      </c>
    </row>
    <row r="294" s="583" customFormat="true" ht="13.5" hidden="false" customHeight="true" outlineLevel="0" collapsed="false">
      <c r="A294" s="581"/>
      <c r="B294" s="581"/>
      <c r="C294" s="581"/>
      <c r="D294" s="582"/>
      <c r="F294" s="584"/>
      <c r="G294" s="585"/>
      <c r="H294" s="585"/>
      <c r="I294" s="586"/>
      <c r="J294" s="586"/>
      <c r="K294" s="586"/>
      <c r="L294" s="661" t="s">
        <v>7217</v>
      </c>
      <c r="M294" s="642" t="str">
        <f aca="false">IF(L294=0,0,VLOOKUP(L294,'CustoEquip '!A$2:B$486,2,0))</f>
        <v>Caminhão carroceria com capacidade de 15 t - 188 kW</v>
      </c>
      <c r="N294" s="643" t="n">
        <f aca="false">ROUNDUP(SUMIF(F$11:F$87,L294,K$11:K$87),0)</f>
        <v>0</v>
      </c>
      <c r="O294" s="644" t="n">
        <f aca="false">IF(L294=0,0,VLOOKUP(L294,'CustoEquip '!A$2:H$487,5,0))</f>
        <v>2000</v>
      </c>
      <c r="P294" s="645"/>
      <c r="Q294" s="645" t="n">
        <f aca="false">IF(L295=0,0,VLOOKUP(L295,'CustoEquip '!A$2:H$487,7,0))</f>
        <v>1</v>
      </c>
      <c r="R294" s="645" t="str">
        <f aca="false">IF(L295=0,0,VLOOKUP(L295,'CustoEquip '!A$2:H$487,8,0))</f>
        <v>E9600</v>
      </c>
    </row>
    <row r="295" s="583" customFormat="true" ht="13.5" hidden="false" customHeight="true" outlineLevel="0" collapsed="false">
      <c r="A295" s="581"/>
      <c r="B295" s="581"/>
      <c r="C295" s="581"/>
      <c r="D295" s="582"/>
      <c r="F295" s="584"/>
      <c r="G295" s="585"/>
      <c r="H295" s="585"/>
      <c r="I295" s="586"/>
      <c r="J295" s="586"/>
      <c r="K295" s="586"/>
      <c r="L295" s="661" t="s">
        <v>7223</v>
      </c>
      <c r="M295" s="642" t="str">
        <f aca="false">IF(L295=0,0,VLOOKUP(L295,'CustoEquip '!A$2:B$486,2,0))</f>
        <v>Caminhão betoneira com capacidade de 8 m³ - 188 kW</v>
      </c>
      <c r="N295" s="643" t="n">
        <f aca="false">ROUNDUP(SUMIF(F$11:F$87,L295,K$11:K$87),0)</f>
        <v>0</v>
      </c>
      <c r="O295" s="644" t="n">
        <f aca="false">IF(L295=0,0,VLOOKUP(L295,'CustoEquip '!A$2:H$487,5,0))</f>
        <v>2000</v>
      </c>
      <c r="P295" s="645"/>
      <c r="Q295" s="645" t="n">
        <f aca="false">IF(L296=0,0,VLOOKUP(L296,'CustoEquip '!A$2:H$487,7,0))</f>
        <v>1</v>
      </c>
      <c r="R295" s="645" t="str">
        <f aca="false">IF(L296=0,0,VLOOKUP(L296,'CustoEquip '!A$2:H$487,8,0))</f>
        <v>E9604</v>
      </c>
    </row>
    <row r="296" s="583" customFormat="true" ht="13.5" hidden="false" customHeight="true" outlineLevel="0" collapsed="false">
      <c r="A296" s="581"/>
      <c r="B296" s="581"/>
      <c r="C296" s="581"/>
      <c r="D296" s="582"/>
      <c r="F296" s="584"/>
      <c r="G296" s="585"/>
      <c r="H296" s="585"/>
      <c r="I296" s="586"/>
      <c r="J296" s="586"/>
      <c r="K296" s="586"/>
      <c r="L296" s="661" t="s">
        <v>7227</v>
      </c>
      <c r="M296" s="642" t="str">
        <f aca="false">IF(L296=0,0,VLOOKUP(L296,'CustoEquip '!A$2:B$486,2,0))</f>
        <v>Caminhão basculante para rocha com capacidade de 8 m³ - 210 kW</v>
      </c>
      <c r="N296" s="643" t="n">
        <f aca="false">ROUNDUP(SUMIF(F$11:F$87,L296,K$11:K$87),0)</f>
        <v>0</v>
      </c>
      <c r="O296" s="644" t="n">
        <f aca="false">IF(L296=0,0,VLOOKUP(L296,'CustoEquip '!A$2:H$487,5,0))</f>
        <v>2000</v>
      </c>
      <c r="P296" s="645"/>
      <c r="Q296" s="645"/>
      <c r="R296" s="645"/>
    </row>
    <row r="297" s="583" customFormat="true" ht="13.5" hidden="false" customHeight="true" outlineLevel="0" collapsed="false">
      <c r="A297" s="581"/>
      <c r="B297" s="581"/>
      <c r="C297" s="581"/>
      <c r="D297" s="582"/>
      <c r="F297" s="584"/>
      <c r="G297" s="585"/>
      <c r="H297" s="585"/>
      <c r="I297" s="586"/>
      <c r="J297" s="586"/>
      <c r="K297" s="586"/>
      <c r="L297" s="661"/>
      <c r="M297" s="642"/>
      <c r="N297" s="643" t="n">
        <f aca="false">ROUNDUP(SUMIF(F$11:F$87,L297,K$11:K$87),0)</f>
        <v>0</v>
      </c>
      <c r="O297" s="644"/>
      <c r="P297" s="645"/>
      <c r="Q297" s="645" t="n">
        <f aca="false">IF(L298=0,0,VLOOKUP(L298,'CustoEquip '!A$2:H$487,7,0))</f>
        <v>1</v>
      </c>
      <c r="R297" s="645" t="str">
        <f aca="false">IF(L298=0,0,VLOOKUP(L298,'CustoEquip '!A$2:H$487,8,0))</f>
        <v>E9605</v>
      </c>
    </row>
    <row r="298" s="583" customFormat="true" ht="13.5" hidden="false" customHeight="true" outlineLevel="0" collapsed="false">
      <c r="A298" s="581"/>
      <c r="B298" s="581"/>
      <c r="C298" s="581"/>
      <c r="D298" s="582"/>
      <c r="F298" s="584"/>
      <c r="G298" s="585"/>
      <c r="H298" s="585"/>
      <c r="I298" s="586"/>
      <c r="J298" s="586"/>
      <c r="K298" s="586"/>
      <c r="L298" s="661" t="s">
        <v>7233</v>
      </c>
      <c r="M298" s="642" t="str">
        <f aca="false">IF(L298=0,0,VLOOKUP(L298,'CustoEquip '!A$2:B$486,2,0))</f>
        <v>Caminhão tanque com capacidade de 6.000 l - 136 kW</v>
      </c>
      <c r="N298" s="643" t="n">
        <f aca="false">ROUNDUP(SUMIF(F$11:F$87,L298,K$11:K$87),0)</f>
        <v>0</v>
      </c>
      <c r="O298" s="644" t="n">
        <f aca="false">IF(L298=0,0,VLOOKUP(L298,'CustoEquip '!A$2:H$487,5,0))</f>
        <v>2000</v>
      </c>
      <c r="P298" s="645"/>
      <c r="Q298" s="645" t="n">
        <f aca="false">IF(L299=0,0,VLOOKUP(L299,'CustoEquip '!A$2:H$487,7,0))</f>
        <v>1</v>
      </c>
      <c r="R298" s="645" t="str">
        <f aca="false">IF(L299=0,0,VLOOKUP(L299,'CustoEquip '!A$2:H$487,8,0))</f>
        <v>E9644</v>
      </c>
    </row>
    <row r="299" s="583" customFormat="true" ht="13.5" hidden="false" customHeight="true" outlineLevel="0" collapsed="false">
      <c r="A299" s="581"/>
      <c r="B299" s="581"/>
      <c r="C299" s="581"/>
      <c r="D299" s="582"/>
      <c r="F299" s="584"/>
      <c r="G299" s="585"/>
      <c r="H299" s="585"/>
      <c r="I299" s="586"/>
      <c r="J299" s="586"/>
      <c r="K299" s="586"/>
      <c r="L299" s="661" t="s">
        <v>7237</v>
      </c>
      <c r="M299" s="674" t="str">
        <f aca="false">IF(L299=0,0,VLOOKUP(L299,'CustoEquip '!A$2:B$486,2,0))</f>
        <v>Caminhão demarcador de faixas com sistema de pintura a frio - 28 kW/115 kW</v>
      </c>
      <c r="N299" s="643" t="n">
        <f aca="false">ROUNDUP(SUMIF(F$11:F$87,L299,K$11:K$87),0)</f>
        <v>1</v>
      </c>
      <c r="O299" s="644" t="n">
        <f aca="false">IF(L299=0,0,VLOOKUP(L299,'CustoEquip '!A$2:H$487,5,0))</f>
        <v>2000</v>
      </c>
      <c r="P299" s="645"/>
      <c r="Q299" s="645"/>
      <c r="R299" s="645"/>
    </row>
    <row r="300" s="583" customFormat="true" ht="13.5" hidden="false" customHeight="true" outlineLevel="0" collapsed="false">
      <c r="A300" s="581"/>
      <c r="B300" s="581"/>
      <c r="C300" s="581"/>
      <c r="D300" s="582"/>
      <c r="F300" s="584"/>
      <c r="G300" s="585"/>
      <c r="H300" s="585"/>
      <c r="I300" s="586"/>
      <c r="J300" s="586"/>
      <c r="K300" s="586"/>
      <c r="L300" s="661"/>
      <c r="M300" s="642"/>
      <c r="N300" s="643" t="n">
        <f aca="false">ROUNDUP(SUMIF(F$11:F$87,L300,K$11:K$87),0)</f>
        <v>0</v>
      </c>
      <c r="O300" s="644"/>
      <c r="P300" s="645"/>
      <c r="Q300" s="645" t="n">
        <f aca="false">IF(L301=0,0,VLOOKUP(L301,'CustoEquip '!A$2:H$487,7,0))</f>
        <v>1</v>
      </c>
      <c r="R300" s="645" t="str">
        <f aca="false">IF(L301=0,0,VLOOKUP(L301,'CustoEquip '!A$2:H$487,8,0))</f>
        <v>E9645</v>
      </c>
    </row>
    <row r="301" s="583" customFormat="true" ht="13.5" hidden="false" customHeight="true" outlineLevel="0" collapsed="false">
      <c r="A301" s="581"/>
      <c r="B301" s="581"/>
      <c r="C301" s="581"/>
      <c r="D301" s="582"/>
      <c r="F301" s="584"/>
      <c r="G301" s="585"/>
      <c r="H301" s="585"/>
      <c r="I301" s="586"/>
      <c r="J301" s="586"/>
      <c r="K301" s="586"/>
      <c r="L301" s="661" t="s">
        <v>7243</v>
      </c>
      <c r="M301" s="642" t="str">
        <f aca="false">IF(L301=0,0,VLOOKUP(L301,'CustoEquip '!A$2:B$486,2,0))</f>
        <v>Caminhão demarcador de faixas com sistema de pintura a quente - 136 kW</v>
      </c>
      <c r="N301" s="643" t="n">
        <f aca="false">ROUNDUP(SUMIF(F$11:F$87,L301,K$11:K$87),0)</f>
        <v>0</v>
      </c>
      <c r="O301" s="644" t="n">
        <f aca="false">IF(L301=0,0,VLOOKUP(L301,'CustoEquip '!A$2:H$487,5,0))</f>
        <v>2000</v>
      </c>
      <c r="P301" s="645"/>
      <c r="Q301" s="645" t="n">
        <f aca="false">IF(L302=0,0,VLOOKUP(L302,'CustoEquip '!A$2:H$487,7,0))</f>
        <v>1</v>
      </c>
      <c r="R301" s="645" t="str">
        <f aca="false">IF(L302=0,0,VLOOKUP(L302,'CustoEquip '!A$2:H$487,8,0))</f>
        <v>E9663</v>
      </c>
    </row>
    <row r="302" s="583" customFormat="true" ht="13.5" hidden="false" customHeight="true" outlineLevel="0" collapsed="false">
      <c r="A302" s="581"/>
      <c r="B302" s="581"/>
      <c r="C302" s="581"/>
      <c r="D302" s="582"/>
      <c r="F302" s="584"/>
      <c r="G302" s="585"/>
      <c r="H302" s="585"/>
      <c r="I302" s="586"/>
      <c r="J302" s="586"/>
      <c r="K302" s="586"/>
      <c r="L302" s="661" t="s">
        <v>7251</v>
      </c>
      <c r="M302" s="642" t="str">
        <f aca="false">IF(L302=0,0,VLOOKUP(L302,'CustoEquip '!A$2:B$486,2,0))</f>
        <v>Caminhão basculante com capacidade de 4 m³ - 136 kW</v>
      </c>
      <c r="N302" s="643" t="n">
        <f aca="false">ROUNDUP(SUMIF(F$11:F$87,L302,K$11:K$87),0)</f>
        <v>0</v>
      </c>
      <c r="O302" s="644" t="n">
        <f aca="false">IF(L302=0,0,VLOOKUP(L302,'CustoEquip '!A$2:H$487,5,0))</f>
        <v>2000</v>
      </c>
      <c r="P302" s="645"/>
      <c r="Q302" s="645" t="n">
        <f aca="false">IF(L303=0,0,VLOOKUP(L303,'CustoEquip '!A$2:H$487,7,0))</f>
        <v>1</v>
      </c>
      <c r="R302" s="645" t="str">
        <f aca="false">IF(L303=0,0,VLOOKUP(L303,'CustoEquip '!A$2:H$487,8,0))</f>
        <v>E9665</v>
      </c>
    </row>
    <row r="303" s="583" customFormat="true" ht="13.5" hidden="false" customHeight="true" outlineLevel="0" collapsed="false">
      <c r="A303" s="581"/>
      <c r="B303" s="581"/>
      <c r="C303" s="581"/>
      <c r="D303" s="582"/>
      <c r="F303" s="584"/>
      <c r="G303" s="585"/>
      <c r="H303" s="585"/>
      <c r="I303" s="586"/>
      <c r="J303" s="586"/>
      <c r="K303" s="586"/>
      <c r="L303" s="661" t="s">
        <v>6430</v>
      </c>
      <c r="M303" s="642" t="str">
        <f aca="false">IF(L303=0,0,VLOOKUP(L303,'CustoEquip '!A$2:B$486,2,0))</f>
        <v>Cavalo mecânico com semirreboque com capacidade de 22 t - 240 kW</v>
      </c>
      <c r="N303" s="643" t="n">
        <f aca="false">ROUNDUP(SUMIF(F$11:F$87,L303,K$11:K$87),0)</f>
        <v>0</v>
      </c>
      <c r="O303" s="644" t="n">
        <f aca="false">IF(L303=0,0,VLOOKUP(L303,'CustoEquip '!A$2:H$487,5,0))</f>
        <v>2000</v>
      </c>
      <c r="P303" s="645"/>
      <c r="Q303" s="645" t="n">
        <f aca="false">IF(L304=0,0,VLOOKUP(L304,'CustoEquip '!A$2:H$487,7,0))</f>
        <v>1</v>
      </c>
      <c r="R303" s="645" t="str">
        <f aca="false">IF(L304=0,0,VLOOKUP(L304,'CustoEquip '!A$2:H$487,8,0))</f>
        <v>E9666</v>
      </c>
    </row>
    <row r="304" s="583" customFormat="true" ht="13.5" hidden="false" customHeight="true" outlineLevel="0" collapsed="false">
      <c r="A304" s="581"/>
      <c r="B304" s="581"/>
      <c r="C304" s="581"/>
      <c r="D304" s="582"/>
      <c r="F304" s="584"/>
      <c r="G304" s="585"/>
      <c r="H304" s="585"/>
      <c r="I304" s="586"/>
      <c r="J304" s="586"/>
      <c r="K304" s="586"/>
      <c r="L304" s="661" t="s">
        <v>6439</v>
      </c>
      <c r="M304" s="642" t="str">
        <f aca="false">IF(L304=0,0,VLOOKUP(L304,'CustoEquip '!A$2:B$486,2,0))</f>
        <v>Cavalo mecânico com semirreboque com capacidade de 30 t - 265 kW</v>
      </c>
      <c r="N304" s="643" t="n">
        <f aca="false">ROUNDUP(SUMIF(F$11:F$87,L304,K$11:K$87),0)</f>
        <v>0</v>
      </c>
      <c r="O304" s="644" t="n">
        <f aca="false">IF(L304=0,0,VLOOKUP(L304,'CustoEquip '!A$2:H$487,5,0))</f>
        <v>2000</v>
      </c>
      <c r="P304" s="645"/>
      <c r="Q304" s="645" t="n">
        <f aca="false">IF(L305=0,0,VLOOKUP(L305,'CustoEquip '!A$2:H$487,7,0))</f>
        <v>1</v>
      </c>
      <c r="R304" s="645" t="str">
        <f aca="false">IF(L305=0,0,VLOOKUP(L305,'CustoEquip '!A$2:H$487,8,0))</f>
        <v>E9667</v>
      </c>
    </row>
    <row r="305" s="583" customFormat="true" ht="13.5" hidden="false" customHeight="true" outlineLevel="0" collapsed="false">
      <c r="A305" s="581"/>
      <c r="B305" s="581"/>
      <c r="C305" s="581"/>
      <c r="D305" s="582"/>
      <c r="F305" s="584"/>
      <c r="G305" s="585"/>
      <c r="H305" s="585"/>
      <c r="I305" s="586"/>
      <c r="J305" s="586"/>
      <c r="K305" s="586"/>
      <c r="L305" s="661" t="s">
        <v>7265</v>
      </c>
      <c r="M305" s="674" t="str">
        <f aca="false">IF(L305=0,0,VLOOKUP(L305,'CustoEquip '!A$2:B$486,2,0))</f>
        <v>Caminhão basculante com capacidade de 14 m³ - 188 kW</v>
      </c>
      <c r="N305" s="643" t="n">
        <f aca="false">ROUNDUP(SUMIF(F$11:F$87,L305,K$11:K$87),0)</f>
        <v>0</v>
      </c>
      <c r="O305" s="644" t="n">
        <f aca="false">IF(L305=0,0,VLOOKUP(L305,'CustoEquip '!A$2:H$487,5,0))</f>
        <v>2000</v>
      </c>
      <c r="P305" s="645"/>
      <c r="Q305" s="645" t="n">
        <f aca="false">IF(L306=0,0,VLOOKUP(L306,'CustoEquip '!A$2:H$487,7,0))</f>
        <v>1</v>
      </c>
      <c r="R305" s="645" t="str">
        <f aca="false">IF(L306=0,0,VLOOKUP(L306,'CustoEquip '!A$2:H$487,8,0))</f>
        <v>E9669</v>
      </c>
    </row>
    <row r="306" s="583" customFormat="true" ht="13.5" hidden="false" customHeight="true" outlineLevel="0" collapsed="false">
      <c r="A306" s="581"/>
      <c r="B306" s="581"/>
      <c r="C306" s="581"/>
      <c r="D306" s="582"/>
      <c r="F306" s="584"/>
      <c r="G306" s="585"/>
      <c r="H306" s="585"/>
      <c r="I306" s="586"/>
      <c r="J306" s="586"/>
      <c r="K306" s="586"/>
      <c r="L306" s="661" t="s">
        <v>7269</v>
      </c>
      <c r="M306" s="642" t="str">
        <f aca="false">IF(L306=0,0,VLOOKUP(L306,'CustoEquip '!A$2:B$486,2,0))</f>
        <v>Caminhão tanque com capacidade de 8.000 l - 136 kW</v>
      </c>
      <c r="N306" s="643" t="n">
        <f aca="false">ROUNDUP(SUMIF(F$11:F$87,L306,K$11:K$87),0)</f>
        <v>0</v>
      </c>
      <c r="O306" s="644" t="n">
        <f aca="false">IF(L306=0,0,VLOOKUP(L306,'CustoEquip '!A$2:H$487,5,0))</f>
        <v>2000</v>
      </c>
      <c r="P306" s="645"/>
      <c r="Q306" s="645" t="n">
        <f aca="false">IF(L307=0,0,VLOOKUP(L307,'CustoEquip '!A$2:H$487,7,0))</f>
        <v>1</v>
      </c>
      <c r="R306" s="645" t="str">
        <f aca="false">IF(L307=0,0,VLOOKUP(L307,'CustoEquip '!A$2:H$487,8,0))</f>
        <v>E9670</v>
      </c>
    </row>
    <row r="307" s="583" customFormat="true" ht="13.5" hidden="false" customHeight="true" outlineLevel="0" collapsed="false">
      <c r="A307" s="581"/>
      <c r="B307" s="581"/>
      <c r="C307" s="581"/>
      <c r="D307" s="582"/>
      <c r="F307" s="584"/>
      <c r="G307" s="585"/>
      <c r="H307" s="585"/>
      <c r="I307" s="586"/>
      <c r="J307" s="586"/>
      <c r="K307" s="586"/>
      <c r="L307" s="661" t="s">
        <v>7274</v>
      </c>
      <c r="M307" s="642" t="str">
        <f aca="false">IF(L307=0,0,VLOOKUP(L307,'CustoEquip '!A$2:B$486,2,0))</f>
        <v>Usina móvel para microrrevestimento com cavalo mecânico com capacidade de 12 m³ - 86 kW/240 kW</v>
      </c>
      <c r="N307" s="643" t="n">
        <f aca="false">ROUNDUP(SUMIF(F$11:F$87,L307,K$11:K$87),0)</f>
        <v>0</v>
      </c>
      <c r="O307" s="644" t="n">
        <f aca="false">IF(L307=0,0,VLOOKUP(L307,'CustoEquip '!A$2:H$487,5,0))</f>
        <v>2000</v>
      </c>
      <c r="P307" s="645"/>
      <c r="Q307" s="645" t="n">
        <f aca="false">IF(L308=0,0,VLOOKUP(L308,'CustoEquip '!A$2:H$487,7,0))</f>
        <v>1</v>
      </c>
      <c r="R307" s="645" t="str">
        <f aca="false">IF(L308=0,0,VLOOKUP(L308,'CustoEquip '!A$2:H$487,8,0))</f>
        <v>E9672</v>
      </c>
    </row>
    <row r="308" s="583" customFormat="true" ht="13.5" hidden="false" customHeight="true" outlineLevel="0" collapsed="false">
      <c r="A308" s="581"/>
      <c r="B308" s="581"/>
      <c r="C308" s="581"/>
      <c r="D308" s="582"/>
      <c r="F308" s="584"/>
      <c r="G308" s="585"/>
      <c r="H308" s="585"/>
      <c r="I308" s="586"/>
      <c r="J308" s="586"/>
      <c r="K308" s="586"/>
      <c r="L308" s="661" t="s">
        <v>7279</v>
      </c>
      <c r="M308" s="674" t="str">
        <f aca="false">IF(L308=0,0,VLOOKUP(L308,'CustoEquip '!A$2:B$486,2,0))</f>
        <v>Caminhão basculante para rocha com capacidade de 12 m³ - 188 kW</v>
      </c>
      <c r="N308" s="643" t="n">
        <f aca="false">ROUNDUP(SUMIF(F$11:F$87,L308,K$11:K$87),0)</f>
        <v>0</v>
      </c>
      <c r="O308" s="644" t="n">
        <f aca="false">IF(L308=0,0,VLOOKUP(L308,'CustoEquip '!A$2:H$487,5,0))</f>
        <v>2000</v>
      </c>
      <c r="P308" s="645"/>
      <c r="Q308" s="645" t="n">
        <f aca="false">IF(L309=0,0,VLOOKUP(L309,'CustoEquip '!A$2:H$487,7,0))</f>
        <v>1</v>
      </c>
      <c r="R308" s="645" t="str">
        <f aca="false">IF(L309=0,0,VLOOKUP(L309,'CustoEquip '!A$2:H$487,8,0))</f>
        <v>E9679</v>
      </c>
    </row>
    <row r="309" s="583" customFormat="true" ht="13.5" hidden="false" customHeight="true" outlineLevel="0" collapsed="false">
      <c r="A309" s="581"/>
      <c r="B309" s="581"/>
      <c r="C309" s="581"/>
      <c r="D309" s="582"/>
      <c r="F309" s="584"/>
      <c r="G309" s="585"/>
      <c r="H309" s="585"/>
      <c r="I309" s="586"/>
      <c r="J309" s="586"/>
      <c r="K309" s="586"/>
      <c r="L309" s="661" t="s">
        <v>7281</v>
      </c>
      <c r="M309" s="642" t="str">
        <f aca="false">IF(L309=0,0,VLOOKUP(L309,'CustoEquip '!A$2:B$486,2,0))</f>
        <v>Cavalo mecânico com reboque de 6 eixos com capacidade de 207 t - 440 kW</v>
      </c>
      <c r="N309" s="643" t="n">
        <f aca="false">ROUNDUP(SUMIF(F$11:F$87,L309,K$11:K$87),0)</f>
        <v>0</v>
      </c>
      <c r="O309" s="644" t="n">
        <f aca="false">IF(L309=0,0,VLOOKUP(L309,'CustoEquip '!A$2:H$487,5,0))</f>
        <v>2000</v>
      </c>
      <c r="P309" s="645"/>
      <c r="Q309" s="645" t="n">
        <f aca="false">IF(L310=0,0,VLOOKUP(L310,'CustoEquip '!A$2:H$487,7,0))</f>
        <v>1</v>
      </c>
      <c r="R309" s="645" t="str">
        <f aca="false">IF(L310=0,0,VLOOKUP(L310,'CustoEquip '!A$2:H$487,8,0))</f>
        <v>E9680</v>
      </c>
    </row>
    <row r="310" s="583" customFormat="true" ht="13.5" hidden="false" customHeight="true" outlineLevel="0" collapsed="false">
      <c r="A310" s="581"/>
      <c r="B310" s="581"/>
      <c r="C310" s="581"/>
      <c r="D310" s="582"/>
      <c r="F310" s="584"/>
      <c r="G310" s="585"/>
      <c r="H310" s="585"/>
      <c r="I310" s="586"/>
      <c r="J310" s="586"/>
      <c r="K310" s="586"/>
      <c r="L310" s="661" t="s">
        <v>7287</v>
      </c>
      <c r="M310" s="642" t="str">
        <f aca="false">IF(L310=0,0,VLOOKUP(L310,'CustoEquip '!A$2:B$486,2,0))</f>
        <v>Caminhão tanque com capacidade de 13.000 l - 188 kW</v>
      </c>
      <c r="N310" s="643" t="n">
        <f aca="false">ROUNDUP(SUMIF(F$11:F$87,L310,K$11:K$87),0)</f>
        <v>0</v>
      </c>
      <c r="O310" s="644" t="n">
        <f aca="false">IF(L310=0,0,VLOOKUP(L310,'CustoEquip '!A$2:H$487,5,0))</f>
        <v>2000</v>
      </c>
      <c r="P310" s="645"/>
      <c r="Q310" s="645" t="n">
        <f aca="false">IF(L311=0,0,VLOOKUP(L311,'CustoEquip '!A$2:H$487,7,0))</f>
        <v>1</v>
      </c>
      <c r="R310" s="645" t="str">
        <f aca="false">IF(L311=0,0,VLOOKUP(L311,'CustoEquip '!A$2:H$487,8,0))</f>
        <v>E9686</v>
      </c>
    </row>
    <row r="311" s="583" customFormat="true" ht="13.5" hidden="false" customHeight="true" outlineLevel="0" collapsed="false">
      <c r="A311" s="581"/>
      <c r="B311" s="581"/>
      <c r="C311" s="581"/>
      <c r="D311" s="582"/>
      <c r="F311" s="584"/>
      <c r="G311" s="585"/>
      <c r="H311" s="585"/>
      <c r="I311" s="586"/>
      <c r="J311" s="586"/>
      <c r="K311" s="586"/>
      <c r="L311" s="661" t="s">
        <v>6456</v>
      </c>
      <c r="M311" s="674" t="str">
        <f aca="false">IF(L311=0,0,VLOOKUP(L311,'CustoEquip '!A$2:B$486,2,0))</f>
        <v>Caminhão carroceria com guindauto com capacidade de 20 t.m - 136 kW</v>
      </c>
      <c r="N311" s="643" t="n">
        <f aca="false">ROUNDUP(SUMIF(F$11:F$87,L311,K$11:K$87),0)</f>
        <v>0</v>
      </c>
      <c r="O311" s="644" t="n">
        <f aca="false">IF(L311=0,0,VLOOKUP(L311,'CustoEquip '!A$2:H$487,5,0))</f>
        <v>2000</v>
      </c>
      <c r="P311" s="645"/>
      <c r="Q311" s="645" t="n">
        <f aca="false">IF(L312=0,0,VLOOKUP(L312,'CustoEquip '!A$2:H$487,7,0))</f>
        <v>1</v>
      </c>
      <c r="R311" s="645" t="str">
        <f aca="false">IF(L312=0,0,VLOOKUP(L312,'CustoEquip '!A$2:H$487,8,0))</f>
        <v>E9687</v>
      </c>
    </row>
    <row r="312" s="583" customFormat="true" ht="13.5" hidden="false" customHeight="true" outlineLevel="0" collapsed="false">
      <c r="A312" s="581"/>
      <c r="B312" s="581"/>
      <c r="C312" s="581"/>
      <c r="D312" s="582"/>
      <c r="F312" s="584"/>
      <c r="G312" s="585"/>
      <c r="H312" s="585"/>
      <c r="I312" s="586"/>
      <c r="J312" s="586"/>
      <c r="K312" s="586"/>
      <c r="L312" s="661" t="s">
        <v>7296</v>
      </c>
      <c r="M312" s="674" t="str">
        <f aca="false">IF(L312=0,0,VLOOKUP(L312,'CustoEquip '!A$2:B$486,2,0))</f>
        <v>Caminhão carroceria com capacidade de 5 t - 115 kW</v>
      </c>
      <c r="N312" s="643" t="n">
        <f aca="false">ROUNDUP(SUMIF(F$11:F$87,L312,K$11:K$87),0)</f>
        <v>1</v>
      </c>
      <c r="O312" s="644" t="n">
        <f aca="false">IF(L312=0,0,VLOOKUP(L312,'CustoEquip '!A$2:H$487,5,0))</f>
        <v>2000</v>
      </c>
      <c r="P312" s="645"/>
      <c r="Q312" s="645" t="n">
        <f aca="false">IF(L313=0,0,VLOOKUP(L313,'CustoEquip '!A$2:H$487,7,0))</f>
        <v>1</v>
      </c>
      <c r="R312" s="645" t="str">
        <f aca="false">IF(L313=0,0,VLOOKUP(L313,'CustoEquip '!A$2:H$487,8,0))</f>
        <v>E9690</v>
      </c>
    </row>
    <row r="313" s="583" customFormat="true" ht="13.5" hidden="false" customHeight="true" outlineLevel="0" collapsed="false">
      <c r="A313" s="581"/>
      <c r="B313" s="581"/>
      <c r="C313" s="581"/>
      <c r="D313" s="582"/>
      <c r="F313" s="584"/>
      <c r="G313" s="585"/>
      <c r="H313" s="585"/>
      <c r="I313" s="586"/>
      <c r="J313" s="586"/>
      <c r="K313" s="586"/>
      <c r="L313" s="661" t="s">
        <v>7302</v>
      </c>
      <c r="M313" s="642" t="str">
        <f aca="false">IF(L313=0,0,VLOOKUP(L313,'CustoEquip '!A$2:B$486,2,0))</f>
        <v>Caminhão carroceria com guindauto e cesto aéreo com capacidade de 10 t.m - 136 kW</v>
      </c>
      <c r="N313" s="643" t="n">
        <f aca="false">ROUNDUP(SUMIF(F$11:F$87,L313,K$11:K$87),0)</f>
        <v>0</v>
      </c>
      <c r="O313" s="644" t="n">
        <f aca="false">IF(L313=0,0,VLOOKUP(L313,'CustoEquip '!A$2:H$487,5,0))</f>
        <v>2000</v>
      </c>
      <c r="P313" s="645"/>
      <c r="Q313" s="645" t="n">
        <f aca="false">IF(L314=0,0,VLOOKUP(L314,'CustoEquip '!A$2:H$487,7,0))</f>
        <v>1</v>
      </c>
      <c r="R313" s="645" t="str">
        <f aca="false">IF(L314=0,0,VLOOKUP(L314,'CustoEquip '!A$2:H$487,8,0))</f>
        <v>E9693</v>
      </c>
    </row>
    <row r="314" s="583" customFormat="true" ht="13.5" hidden="false" customHeight="true" outlineLevel="0" collapsed="false">
      <c r="A314" s="581"/>
      <c r="B314" s="581"/>
      <c r="C314" s="581"/>
      <c r="D314" s="582"/>
      <c r="F314" s="584"/>
      <c r="G314" s="585"/>
      <c r="H314" s="585"/>
      <c r="I314" s="586"/>
      <c r="J314" s="586"/>
      <c r="K314" s="586"/>
      <c r="L314" s="661" t="s">
        <v>7308</v>
      </c>
      <c r="M314" s="642" t="str">
        <f aca="false">IF(L314=0,0,VLOOKUP(L314,'CustoEquip '!A$2:B$486,2,0))</f>
        <v>Caminhão demarcador de faixas com sistema de pintura Spray - 115 kW</v>
      </c>
      <c r="N314" s="643" t="n">
        <f aca="false">ROUNDUP(SUMIF(F$11:F$87,L314,K$11:K$87),0)</f>
        <v>0</v>
      </c>
      <c r="O314" s="644" t="n">
        <f aca="false">IF(L314=0,0,VLOOKUP(L314,'CustoEquip '!A$2:H$487,5,0))</f>
        <v>2000</v>
      </c>
      <c r="P314" s="645"/>
      <c r="Q314" s="645" t="n">
        <f aca="false">IF(L315=0,0,VLOOKUP(L315,'CustoEquip '!A$2:H$487,7,0))</f>
        <v>1</v>
      </c>
      <c r="R314" s="645" t="str">
        <f aca="false">IF(L315=0,0,VLOOKUP(L315,'CustoEquip '!A$2:H$487,8,0))</f>
        <v>E9783</v>
      </c>
    </row>
    <row r="315" s="583" customFormat="true" ht="13.5" hidden="false" customHeight="true" outlineLevel="0" collapsed="false">
      <c r="A315" s="581"/>
      <c r="B315" s="581"/>
      <c r="C315" s="581"/>
      <c r="D315" s="582"/>
      <c r="F315" s="584"/>
      <c r="G315" s="585"/>
      <c r="H315" s="585"/>
      <c r="I315" s="586"/>
      <c r="J315" s="586"/>
      <c r="K315" s="586"/>
      <c r="L315" s="661" t="s">
        <v>7313</v>
      </c>
      <c r="M315" s="642" t="str">
        <f aca="false">IF(L315=0,0,VLOOKUP(L315,'CustoEquip '!A$2:B$486,2,0))</f>
        <v>Plataforma pantográfica montada em caminhão - 115 kW</v>
      </c>
      <c r="N315" s="643" t="n">
        <f aca="false">ROUNDUP(SUMIF(F$11:F$87,L315,K$11:K$87),0)</f>
        <v>0</v>
      </c>
      <c r="O315" s="644" t="n">
        <f aca="false">IF(L315=0,0,VLOOKUP(L315,'CustoEquip '!A$2:H$487,5,0))</f>
        <v>2000</v>
      </c>
      <c r="P315" s="645"/>
      <c r="Q315" s="645" t="n">
        <f aca="false">IF(L316=0,0,VLOOKUP(L316,'CustoEquip '!A$2:H$487,7,0))</f>
        <v>1</v>
      </c>
      <c r="R315" s="645" t="str">
        <f aca="false">IF(L316=0,0,VLOOKUP(L316,'CustoEquip '!A$2:H$487,8,0))</f>
        <v>E9787</v>
      </c>
    </row>
    <row r="316" s="583" customFormat="true" ht="13.5" hidden="false" customHeight="true" outlineLevel="0" collapsed="false">
      <c r="A316" s="581"/>
      <c r="B316" s="581"/>
      <c r="C316" s="581"/>
      <c r="D316" s="582"/>
      <c r="F316" s="584"/>
      <c r="G316" s="585"/>
      <c r="H316" s="585"/>
      <c r="I316" s="586"/>
      <c r="J316" s="586"/>
      <c r="K316" s="586"/>
      <c r="L316" s="661" t="s">
        <v>7319</v>
      </c>
      <c r="M316" s="642" t="str">
        <f aca="false">IF(L316=0,0,VLOOKUP(L316,'CustoEquip '!A$2:B$486,2,0))</f>
        <v>Bomba para concreto com lança montada sobre chassi com capacidade de 45 m³/h - 136 kW</v>
      </c>
      <c r="N316" s="643" t="n">
        <f aca="false">ROUNDUP(SUMIF(F$11:F$87,L316,K$11:K$87),0)</f>
        <v>0</v>
      </c>
      <c r="O316" s="644" t="n">
        <f aca="false">IF(L316=0,0,VLOOKUP(L316,'CustoEquip '!A$2:H$487,5,0))</f>
        <v>2000</v>
      </c>
      <c r="P316" s="645"/>
      <c r="Q316" s="645" t="n">
        <f aca="false">IF(L317=0,0,VLOOKUP(L317,'CustoEquip '!A$2:H$487,7,0))</f>
        <v>1</v>
      </c>
      <c r="R316" s="645" t="str">
        <f aca="false">IF(L317=0,0,VLOOKUP(L317,'CustoEquip '!A$2:H$487,8,0))</f>
        <v>E9792</v>
      </c>
    </row>
    <row r="317" s="583" customFormat="true" ht="13.5" hidden="false" customHeight="true" outlineLevel="0" collapsed="false">
      <c r="A317" s="581"/>
      <c r="B317" s="581"/>
      <c r="C317" s="581"/>
      <c r="D317" s="582"/>
      <c r="F317" s="584"/>
      <c r="G317" s="585"/>
      <c r="H317" s="585"/>
      <c r="I317" s="586"/>
      <c r="J317" s="586"/>
      <c r="K317" s="586"/>
      <c r="L317" s="661" t="s">
        <v>7323</v>
      </c>
      <c r="M317" s="642" t="str">
        <f aca="false">IF(L317=0,0,VLOOKUP(L317,'CustoEquip '!A$2:B$486,2,0))</f>
        <v>Caminhão para hidrossemeadura com capacidade de 7.000 l - 25 kW/136 kW</v>
      </c>
      <c r="N317" s="643" t="n">
        <f aca="false">ROUNDUP(SUMIF(F$11:F$87,L317,K$11:K$87),0)</f>
        <v>0</v>
      </c>
      <c r="O317" s="644" t="n">
        <f aca="false">IF(L317=0,0,VLOOKUP(L317,'CustoEquip '!A$2:H$487,5,0))</f>
        <v>2000</v>
      </c>
      <c r="P317" s="645"/>
      <c r="Q317" s="645"/>
      <c r="R317" s="645"/>
    </row>
  </sheetData>
  <mergeCells count="26">
    <mergeCell ref="A1:K1"/>
    <mergeCell ref="L1:P1"/>
    <mergeCell ref="Q1:U1"/>
    <mergeCell ref="A2:K2"/>
    <mergeCell ref="L2:P2"/>
    <mergeCell ref="Q2:U2"/>
    <mergeCell ref="A3:K3"/>
    <mergeCell ref="L3:P3"/>
    <mergeCell ref="Q3:U3"/>
    <mergeCell ref="B4:D4"/>
    <mergeCell ref="M4:O4"/>
    <mergeCell ref="R4:T4"/>
    <mergeCell ref="B5:D5"/>
    <mergeCell ref="M5:O5"/>
    <mergeCell ref="R5:T5"/>
    <mergeCell ref="A7:K7"/>
    <mergeCell ref="L7:P7"/>
    <mergeCell ref="Q7:U7"/>
    <mergeCell ref="A8:A9"/>
    <mergeCell ref="B8:B9"/>
    <mergeCell ref="C8:C9"/>
    <mergeCell ref="E8:E9"/>
    <mergeCell ref="F8:J8"/>
    <mergeCell ref="L8:P8"/>
    <mergeCell ref="Q8:U8"/>
    <mergeCell ref="S110:T110"/>
  </mergeCells>
  <conditionalFormatting sqref="N11:N317">
    <cfRule type="cellIs" priority="2" operator="notEqual" aboveAverage="0" equalAverage="0" bottom="0" percent="0" rank="0" text="" dxfId="0">
      <formula>0</formula>
    </cfRule>
  </conditionalFormatting>
  <conditionalFormatting sqref="N10">
    <cfRule type="cellIs" priority="3" operator="notEqual" aboveAverage="0" equalAverage="0" bottom="0" percent="0" rank="0" text="" dxfId="1">
      <formula>0</formula>
    </cfRule>
  </conditionalFormatting>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13.xml><?xml version="1.0" encoding="utf-8"?>
<worksheet xmlns="http://schemas.openxmlformats.org/spreadsheetml/2006/main" xmlns:r="http://schemas.openxmlformats.org/officeDocument/2006/relationships">
  <sheetPr filterMode="false">
    <tabColor rgb="FF00B050"/>
    <pageSetUpPr fitToPage="true"/>
  </sheetPr>
  <dimension ref="B1:M32"/>
  <sheetViews>
    <sheetView showFormulas="false" showGridLines="true" showRowColHeaders="true" showZeros="true" rightToLeft="false" tabSelected="false" showOutlineSymbols="true" defaultGridColor="true" view="pageBreakPreview" topLeftCell="A1" colorId="64" zoomScale="100" zoomScaleNormal="90" zoomScalePageLayoutView="100" workbookViewId="0">
      <selection pane="topLeft" activeCell="K2" activeCellId="0" sqref="K2"/>
    </sheetView>
  </sheetViews>
  <sheetFormatPr defaultRowHeight="15" outlineLevelRow="0" outlineLevelCol="0"/>
  <cols>
    <col collapsed="false" customWidth="true" hidden="false" outlineLevel="0" max="1" min="1" style="703" width="5.7"/>
    <col collapsed="false" customWidth="true" hidden="false" outlineLevel="0" max="2" min="2" style="703" width="36.85"/>
    <col collapsed="false" customWidth="true" hidden="false" outlineLevel="0" max="3" min="3" style="703" width="3.86"/>
    <col collapsed="false" customWidth="true" hidden="false" outlineLevel="0" max="4" min="4" style="703" width="21.71"/>
    <col collapsed="false" customWidth="true" hidden="false" outlineLevel="0" max="5" min="5" style="703" width="23.01"/>
    <col collapsed="false" customWidth="true" hidden="false" outlineLevel="0" max="6" min="6" style="703" width="22.86"/>
    <col collapsed="false" customWidth="true" hidden="false" outlineLevel="0" max="7" min="7" style="703" width="21.57"/>
    <col collapsed="false" customWidth="true" hidden="false" outlineLevel="0" max="8" min="8" style="703" width="22.01"/>
    <col collapsed="false" customWidth="true" hidden="false" outlineLevel="0" max="9" min="9" style="703" width="4.3"/>
    <col collapsed="false" customWidth="true" hidden="false" outlineLevel="0" max="10" min="10" style="703" width="18"/>
    <col collapsed="false" customWidth="true" hidden="false" outlineLevel="0" max="11" min="11" style="703" width="18.29"/>
    <col collapsed="false" customWidth="true" hidden="false" outlineLevel="0" max="239" min="12" style="703" width="9.14"/>
    <col collapsed="false" customWidth="true" hidden="false" outlineLevel="0" max="240" min="240" style="703" width="7"/>
    <col collapsed="false" customWidth="true" hidden="false" outlineLevel="0" max="241" min="241" style="703" width="12.86"/>
    <col collapsed="false" customWidth="true" hidden="false" outlineLevel="0" max="242" min="242" style="703" width="12.57"/>
    <col collapsed="false" customWidth="true" hidden="false" outlineLevel="0" max="243" min="243" style="703" width="19.57"/>
    <col collapsed="false" customWidth="true" hidden="false" outlineLevel="0" max="244" min="244" style="703" width="3.14"/>
    <col collapsed="false" customWidth="true" hidden="false" outlineLevel="0" max="245" min="245" style="703" width="4.14"/>
    <col collapsed="false" customWidth="true" hidden="false" outlineLevel="0" max="246" min="246" style="703" width="4.29"/>
    <col collapsed="false" customWidth="true" hidden="false" outlineLevel="0" max="247" min="247" style="703" width="13.14"/>
    <col collapsed="false" customWidth="true" hidden="false" outlineLevel="0" max="255" min="248" style="703" width="15.57"/>
    <col collapsed="false" customWidth="true" hidden="false" outlineLevel="0" max="256" min="256" style="703" width="4.29"/>
    <col collapsed="false" customWidth="true" hidden="false" outlineLevel="0" max="257" min="257" style="703" width="15.29"/>
    <col collapsed="false" customWidth="true" hidden="false" outlineLevel="0" max="258" min="258" style="703" width="5.86"/>
    <col collapsed="false" customWidth="true" hidden="false" outlineLevel="0" max="259" min="259" style="703" width="22.28"/>
    <col collapsed="false" customWidth="true" hidden="false" outlineLevel="0" max="260" min="260" style="703" width="9.14"/>
    <col collapsed="false" customWidth="true" hidden="false" outlineLevel="0" max="262" min="261" style="703" width="16.14"/>
    <col collapsed="false" customWidth="true" hidden="false" outlineLevel="0" max="263" min="263" style="703" width="16.42"/>
    <col collapsed="false" customWidth="true" hidden="false" outlineLevel="0" max="495" min="264" style="703" width="9.14"/>
    <col collapsed="false" customWidth="true" hidden="false" outlineLevel="0" max="496" min="496" style="703" width="7"/>
    <col collapsed="false" customWidth="true" hidden="false" outlineLevel="0" max="497" min="497" style="703" width="12.86"/>
    <col collapsed="false" customWidth="true" hidden="false" outlineLevel="0" max="498" min="498" style="703" width="12.57"/>
    <col collapsed="false" customWidth="true" hidden="false" outlineLevel="0" max="499" min="499" style="703" width="19.57"/>
    <col collapsed="false" customWidth="true" hidden="false" outlineLevel="0" max="500" min="500" style="703" width="3.14"/>
    <col collapsed="false" customWidth="true" hidden="false" outlineLevel="0" max="501" min="501" style="703" width="4.14"/>
    <col collapsed="false" customWidth="true" hidden="false" outlineLevel="0" max="502" min="502" style="703" width="4.29"/>
    <col collapsed="false" customWidth="true" hidden="false" outlineLevel="0" max="503" min="503" style="703" width="13.14"/>
    <col collapsed="false" customWidth="true" hidden="false" outlineLevel="0" max="511" min="504" style="703" width="15.57"/>
    <col collapsed="false" customWidth="true" hidden="false" outlineLevel="0" max="512" min="512" style="703" width="4.29"/>
    <col collapsed="false" customWidth="true" hidden="false" outlineLevel="0" max="513" min="513" style="703" width="15.29"/>
    <col collapsed="false" customWidth="true" hidden="false" outlineLevel="0" max="514" min="514" style="703" width="5.86"/>
    <col collapsed="false" customWidth="true" hidden="false" outlineLevel="0" max="515" min="515" style="703" width="22.28"/>
    <col collapsed="false" customWidth="true" hidden="false" outlineLevel="0" max="516" min="516" style="703" width="9.14"/>
    <col collapsed="false" customWidth="true" hidden="false" outlineLevel="0" max="518" min="517" style="703" width="16.14"/>
    <col collapsed="false" customWidth="true" hidden="false" outlineLevel="0" max="519" min="519" style="703" width="16.42"/>
    <col collapsed="false" customWidth="true" hidden="false" outlineLevel="0" max="751" min="520" style="703" width="9.14"/>
    <col collapsed="false" customWidth="true" hidden="false" outlineLevel="0" max="752" min="752" style="703" width="7"/>
    <col collapsed="false" customWidth="true" hidden="false" outlineLevel="0" max="753" min="753" style="703" width="12.86"/>
    <col collapsed="false" customWidth="true" hidden="false" outlineLevel="0" max="754" min="754" style="703" width="12.57"/>
    <col collapsed="false" customWidth="true" hidden="false" outlineLevel="0" max="755" min="755" style="703" width="19.57"/>
    <col collapsed="false" customWidth="true" hidden="false" outlineLevel="0" max="756" min="756" style="703" width="3.14"/>
    <col collapsed="false" customWidth="true" hidden="false" outlineLevel="0" max="757" min="757" style="703" width="4.14"/>
    <col collapsed="false" customWidth="true" hidden="false" outlineLevel="0" max="758" min="758" style="703" width="4.29"/>
    <col collapsed="false" customWidth="true" hidden="false" outlineLevel="0" max="759" min="759" style="703" width="13.14"/>
    <col collapsed="false" customWidth="true" hidden="false" outlineLevel="0" max="767" min="760" style="703" width="15.57"/>
    <col collapsed="false" customWidth="true" hidden="false" outlineLevel="0" max="768" min="768" style="703" width="4.29"/>
    <col collapsed="false" customWidth="true" hidden="false" outlineLevel="0" max="769" min="769" style="703" width="15.29"/>
    <col collapsed="false" customWidth="true" hidden="false" outlineLevel="0" max="770" min="770" style="703" width="5.86"/>
    <col collapsed="false" customWidth="true" hidden="false" outlineLevel="0" max="771" min="771" style="703" width="22.28"/>
    <col collapsed="false" customWidth="true" hidden="false" outlineLevel="0" max="772" min="772" style="703" width="9.14"/>
    <col collapsed="false" customWidth="true" hidden="false" outlineLevel="0" max="774" min="773" style="703" width="16.14"/>
    <col collapsed="false" customWidth="true" hidden="false" outlineLevel="0" max="775" min="775" style="703" width="16.42"/>
    <col collapsed="false" customWidth="true" hidden="false" outlineLevel="0" max="1007" min="776" style="703" width="9.14"/>
    <col collapsed="false" customWidth="true" hidden="false" outlineLevel="0" max="1008" min="1008" style="703" width="7"/>
    <col collapsed="false" customWidth="true" hidden="false" outlineLevel="0" max="1009" min="1009" style="703" width="12.86"/>
    <col collapsed="false" customWidth="true" hidden="false" outlineLevel="0" max="1010" min="1010" style="703" width="12.57"/>
    <col collapsed="false" customWidth="true" hidden="false" outlineLevel="0" max="1011" min="1011" style="703" width="19.57"/>
    <col collapsed="false" customWidth="true" hidden="false" outlineLevel="0" max="1012" min="1012" style="703" width="3.14"/>
    <col collapsed="false" customWidth="true" hidden="false" outlineLevel="0" max="1013" min="1013" style="703" width="4.14"/>
    <col collapsed="false" customWidth="true" hidden="false" outlineLevel="0" max="1014" min="1014" style="703" width="4.29"/>
    <col collapsed="false" customWidth="true" hidden="false" outlineLevel="0" max="1015" min="1015" style="703" width="13.14"/>
    <col collapsed="false" customWidth="true" hidden="false" outlineLevel="0" max="1023" min="1016" style="703" width="15.57"/>
    <col collapsed="false" customWidth="true" hidden="false" outlineLevel="0" max="1025" min="1024" style="703" width="4.29"/>
  </cols>
  <sheetData>
    <row r="1" customFormat="false" ht="34.5" hidden="false" customHeight="true" outlineLevel="0" collapsed="false">
      <c r="B1" s="704" t="s">
        <v>27081</v>
      </c>
      <c r="C1" s="705" t="s">
        <v>26949</v>
      </c>
      <c r="D1" s="705"/>
      <c r="E1" s="705"/>
      <c r="F1" s="706" t="str">
        <f aca="false">UPPER("Prazo de execução: 120 dias")</f>
        <v>PRAZO DE EXECUÇÃO: 120 DIAS</v>
      </c>
      <c r="G1" s="706"/>
      <c r="H1" s="706"/>
      <c r="I1" s="707"/>
    </row>
    <row r="2" customFormat="false" ht="15" hidden="false" customHeight="false" outlineLevel="0" collapsed="false">
      <c r="B2" s="708" t="s">
        <v>26988</v>
      </c>
      <c r="C2" s="709" t="str">
        <f aca="false">'Dados Iniciais'!B7</f>
        <v>Trecho</v>
      </c>
      <c r="D2" s="709"/>
      <c r="E2" s="709"/>
      <c r="F2" s="710" t="str">
        <f aca="false">[63]Crono!A32</f>
        <v>DATA BASE: </v>
      </c>
      <c r="G2" s="711" t="n">
        <v>44470</v>
      </c>
      <c r="H2" s="711"/>
      <c r="I2" s="707"/>
    </row>
    <row r="3" customFormat="false" ht="33" hidden="false" customHeight="true" outlineLevel="0" collapsed="false">
      <c r="B3" s="712" t="s">
        <v>26973</v>
      </c>
      <c r="C3" s="713" t="str">
        <f aca="false">'Dados Iniciais'!B8</f>
        <v>Recuperação da Pavimentação Asfáltica do Vale da Perucaba no Município de Arapiraca/AL</v>
      </c>
      <c r="D3" s="713"/>
      <c r="E3" s="713"/>
      <c r="F3" s="710"/>
      <c r="G3" s="711"/>
      <c r="H3" s="711"/>
      <c r="I3" s="707"/>
    </row>
    <row r="4" customFormat="false" ht="15" hidden="false" customHeight="false" outlineLevel="0" collapsed="false">
      <c r="B4" s="714" t="s">
        <v>27082</v>
      </c>
      <c r="C4" s="714"/>
      <c r="D4" s="714"/>
      <c r="E4" s="714"/>
      <c r="F4" s="714"/>
      <c r="G4" s="714"/>
      <c r="H4" s="714"/>
      <c r="I4" s="707"/>
    </row>
    <row r="5" s="715" customFormat="true" ht="15" hidden="false" customHeight="true" outlineLevel="0" collapsed="false">
      <c r="B5" s="716" t="s">
        <v>27083</v>
      </c>
      <c r="C5" s="717" t="s">
        <v>27084</v>
      </c>
      <c r="D5" s="717"/>
      <c r="E5" s="718" t="s">
        <v>27085</v>
      </c>
      <c r="F5" s="718"/>
      <c r="G5" s="718"/>
      <c r="H5" s="718"/>
      <c r="I5" s="719"/>
    </row>
    <row r="6" s="715" customFormat="true" ht="15" hidden="false" customHeight="false" outlineLevel="0" collapsed="false">
      <c r="B6" s="716"/>
      <c r="C6" s="717"/>
      <c r="D6" s="717"/>
      <c r="E6" s="720" t="s">
        <v>27086</v>
      </c>
      <c r="F6" s="720" t="s">
        <v>27087</v>
      </c>
      <c r="G6" s="720" t="s">
        <v>27088</v>
      </c>
      <c r="H6" s="720" t="s">
        <v>27089</v>
      </c>
      <c r="I6" s="721"/>
      <c r="J6" s="722"/>
      <c r="K6" s="722"/>
      <c r="L6" s="722"/>
      <c r="M6" s="722"/>
    </row>
    <row r="7" s="715" customFormat="true" ht="15" hidden="false" customHeight="false" outlineLevel="0" collapsed="false">
      <c r="B7" s="723" t="str">
        <f aca="false">'PlanResumo(ok)'!A14</f>
        <v>1 - SERVIÇOS PRELIMINARES</v>
      </c>
      <c r="C7" s="724" t="s">
        <v>27090</v>
      </c>
      <c r="D7" s="725" t="n">
        <f aca="false">'PlanResumo(ok)'!G14</f>
        <v>560128.87</v>
      </c>
      <c r="E7" s="726" t="n">
        <f aca="false">E8*$D$7</f>
        <v>94997.86</v>
      </c>
      <c r="F7" s="726" t="n">
        <f aca="false">F8*$D$7</f>
        <v>210832.51</v>
      </c>
      <c r="G7" s="726" t="n">
        <f aca="false">G8*$D$7</f>
        <v>176496.61</v>
      </c>
      <c r="H7" s="726" t="n">
        <f aca="false">H8*$D$7</f>
        <v>77801.9</v>
      </c>
      <c r="I7" s="727"/>
      <c r="J7" s="728" t="n">
        <f aca="false">SUM(E7:H7)</f>
        <v>560128.88</v>
      </c>
      <c r="K7" s="728" t="n">
        <f aca="false">J7-D7</f>
        <v>0.01</v>
      </c>
      <c r="L7" s="722"/>
      <c r="M7" s="722"/>
    </row>
    <row r="8" s="715" customFormat="true" ht="15" hidden="false" customHeight="false" outlineLevel="0" collapsed="false">
      <c r="B8" s="723"/>
      <c r="C8" s="724" t="s">
        <v>27091</v>
      </c>
      <c r="D8" s="729" t="n">
        <f aca="false">$D$7/$D$15</f>
        <v>0.0837</v>
      </c>
      <c r="E8" s="730" t="n">
        <v>0.1696</v>
      </c>
      <c r="F8" s="730" t="n">
        <v>0.3764</v>
      </c>
      <c r="G8" s="730" t="n">
        <v>0.3151</v>
      </c>
      <c r="H8" s="730" t="n">
        <v>0.1389</v>
      </c>
      <c r="I8" s="731"/>
      <c r="J8" s="732" t="n">
        <f aca="false">SUM(E8:H8)</f>
        <v>1</v>
      </c>
      <c r="K8" s="732" t="n">
        <f aca="false">J8-1</f>
        <v>0</v>
      </c>
      <c r="L8" s="722"/>
      <c r="M8" s="722"/>
    </row>
    <row r="9" s="715" customFormat="true" ht="15.6" hidden="false" customHeight="true" outlineLevel="0" collapsed="false">
      <c r="B9" s="723" t="str">
        <f aca="false">'PlanResumo(ok)'!A15:F15</f>
        <v>2 - SERVIÇOS DE TERRAPLENAGEM</v>
      </c>
      <c r="C9" s="724" t="s">
        <v>27090</v>
      </c>
      <c r="D9" s="725" t="n">
        <f aca="false">'PlanResumo(ok)'!G15</f>
        <v>450786.02</v>
      </c>
      <c r="E9" s="726" t="n">
        <f aca="false">E10*$D$9</f>
        <v>225393.01</v>
      </c>
      <c r="F9" s="726" t="n">
        <f aca="false">F10*$D$9</f>
        <v>225393.01</v>
      </c>
      <c r="G9" s="726" t="n">
        <v>0</v>
      </c>
      <c r="H9" s="726" t="n">
        <v>0</v>
      </c>
      <c r="I9" s="731"/>
      <c r="J9" s="728" t="n">
        <f aca="false">SUM(E9:H9)</f>
        <v>450786.02</v>
      </c>
      <c r="K9" s="728" t="n">
        <f aca="false">J9-D9</f>
        <v>0</v>
      </c>
      <c r="L9" s="722"/>
      <c r="M9" s="722"/>
    </row>
    <row r="10" s="715" customFormat="true" ht="15" hidden="false" customHeight="false" outlineLevel="0" collapsed="false">
      <c r="B10" s="723"/>
      <c r="C10" s="724" t="s">
        <v>27091</v>
      </c>
      <c r="D10" s="729" t="n">
        <f aca="false">$D$7/$D$15</f>
        <v>0.0837</v>
      </c>
      <c r="E10" s="730" t="n">
        <v>0.5</v>
      </c>
      <c r="F10" s="730" t="n">
        <v>0.5</v>
      </c>
      <c r="G10" s="730" t="n">
        <v>0</v>
      </c>
      <c r="H10" s="730" t="n">
        <v>0</v>
      </c>
      <c r="I10" s="731"/>
      <c r="J10" s="732" t="n">
        <f aca="false">SUM(E10:H10)</f>
        <v>1</v>
      </c>
      <c r="K10" s="732" t="n">
        <f aca="false">J10-1</f>
        <v>0</v>
      </c>
      <c r="L10" s="722"/>
      <c r="M10" s="722"/>
    </row>
    <row r="11" s="715" customFormat="true" ht="15" hidden="false" customHeight="false" outlineLevel="0" collapsed="false">
      <c r="B11" s="723" t="str">
        <f aca="false">'PlanResumo(ok)'!A16:F16</f>
        <v>3 - SERVIÇO DE PAVIMENTAÇÃO</v>
      </c>
      <c r="C11" s="724" t="s">
        <v>27090</v>
      </c>
      <c r="D11" s="725" t="n">
        <f aca="false">'PlanResumo(ok)'!G16</f>
        <v>5456067.71</v>
      </c>
      <c r="E11" s="726" t="n">
        <f aca="false">E12*$D$11</f>
        <v>0</v>
      </c>
      <c r="F11" s="726" t="n">
        <f aca="false">F12*$D$11</f>
        <v>2182427.08</v>
      </c>
      <c r="G11" s="726" t="n">
        <f aca="false">G12*$D$11</f>
        <v>2728033.86</v>
      </c>
      <c r="H11" s="726" t="n">
        <f aca="false">H12*$D$11-0.01</f>
        <v>545606.76</v>
      </c>
      <c r="I11" s="727"/>
      <c r="J11" s="728" t="n">
        <f aca="false">SUM(E11:H11)</f>
        <v>5456067.7</v>
      </c>
      <c r="K11" s="728" t="n">
        <f aca="false">J11-D11</f>
        <v>-0.01</v>
      </c>
      <c r="L11" s="722"/>
      <c r="M11" s="722"/>
    </row>
    <row r="12" s="715" customFormat="true" ht="15" hidden="false" customHeight="false" outlineLevel="0" collapsed="false">
      <c r="B12" s="723"/>
      <c r="C12" s="724" t="s">
        <v>27091</v>
      </c>
      <c r="D12" s="729" t="n">
        <f aca="false">$D$11/$D$15</f>
        <v>0.815</v>
      </c>
      <c r="E12" s="730"/>
      <c r="F12" s="730" t="n">
        <v>0.4</v>
      </c>
      <c r="G12" s="730" t="n">
        <v>0.5</v>
      </c>
      <c r="H12" s="730" t="n">
        <v>0.1</v>
      </c>
      <c r="I12" s="731"/>
      <c r="J12" s="732" t="n">
        <f aca="false">SUM(E12:H12)</f>
        <v>1</v>
      </c>
      <c r="K12" s="732" t="n">
        <f aca="false">J12-1</f>
        <v>0</v>
      </c>
      <c r="L12" s="722"/>
      <c r="M12" s="722"/>
    </row>
    <row r="13" s="715" customFormat="true" ht="15" hidden="false" customHeight="false" outlineLevel="0" collapsed="false">
      <c r="B13" s="723" t="str">
        <f aca="false">'PlanResumo(ok)'!A17:F17</f>
        <v>4 - SERVIÇO DE SINALIZAÇÃO</v>
      </c>
      <c r="C13" s="724" t="s">
        <v>27090</v>
      </c>
      <c r="D13" s="725" t="n">
        <f aca="false">'PlanResumo(ok)'!G17</f>
        <v>227289.62</v>
      </c>
      <c r="E13" s="726" t="n">
        <f aca="false">E14*$D$13</f>
        <v>0</v>
      </c>
      <c r="F13" s="726" t="n">
        <f aca="false">F14*$D$13</f>
        <v>0</v>
      </c>
      <c r="G13" s="726" t="n">
        <f aca="false">G14*$D$13</f>
        <v>0</v>
      </c>
      <c r="H13" s="726" t="n">
        <f aca="false">H14*$D$13</f>
        <v>227289.62</v>
      </c>
      <c r="I13" s="727"/>
      <c r="J13" s="728" t="n">
        <f aca="false">SUM(E13:H13)</f>
        <v>227289.62</v>
      </c>
      <c r="K13" s="728" t="n">
        <f aca="false">J13-D13</f>
        <v>0</v>
      </c>
      <c r="L13" s="722"/>
      <c r="M13" s="722"/>
    </row>
    <row r="14" s="715" customFormat="true" ht="15" hidden="false" customHeight="false" outlineLevel="0" collapsed="false">
      <c r="B14" s="723"/>
      <c r="C14" s="724" t="s">
        <v>27091</v>
      </c>
      <c r="D14" s="729" t="n">
        <f aca="false">$D$13/$D$15</f>
        <v>0.034</v>
      </c>
      <c r="E14" s="730" t="n">
        <v>0</v>
      </c>
      <c r="F14" s="730" t="n">
        <v>0</v>
      </c>
      <c r="G14" s="730" t="n">
        <v>0</v>
      </c>
      <c r="H14" s="730" t="n">
        <v>1</v>
      </c>
      <c r="I14" s="733" t="n">
        <f aca="false">I15=D15</f>
        <v>1</v>
      </c>
      <c r="J14" s="732" t="n">
        <f aca="false">SUM(E14:H14)</f>
        <v>1</v>
      </c>
      <c r="K14" s="732" t="n">
        <f aca="false">J14-1</f>
        <v>0</v>
      </c>
      <c r="L14" s="722"/>
      <c r="M14" s="722"/>
    </row>
    <row r="15" s="715" customFormat="true" ht="15" hidden="false" customHeight="false" outlineLevel="0" collapsed="false">
      <c r="B15" s="734" t="s">
        <v>27092</v>
      </c>
      <c r="C15" s="735" t="s">
        <v>27090</v>
      </c>
      <c r="D15" s="736" t="n">
        <f aca="false">D7+D11+D13+D9</f>
        <v>6694272.22</v>
      </c>
      <c r="E15" s="737" t="n">
        <f aca="false">E7+E11+E13+E9</f>
        <v>320390.87</v>
      </c>
      <c r="F15" s="737" t="n">
        <f aca="false">F7+F11+F13+F9</f>
        <v>2618652.6</v>
      </c>
      <c r="G15" s="737" t="n">
        <f aca="false">G7+G11+G13+G9</f>
        <v>2904530.47</v>
      </c>
      <c r="H15" s="737" t="n">
        <f aca="false">H7+H11+H13+H9</f>
        <v>850698.28</v>
      </c>
      <c r="I15" s="738" t="n">
        <f aca="false">SUM(E15:H15)</f>
        <v>6694272.22</v>
      </c>
      <c r="J15" s="722"/>
      <c r="K15" s="728" t="n">
        <f aca="false">J13-D13</f>
        <v>0</v>
      </c>
      <c r="L15" s="722"/>
      <c r="M15" s="722"/>
    </row>
    <row r="16" s="715" customFormat="true" ht="15" hidden="false" customHeight="false" outlineLevel="0" collapsed="false">
      <c r="B16" s="734"/>
      <c r="C16" s="735" t="s">
        <v>27091</v>
      </c>
      <c r="D16" s="739" t="n">
        <f aca="false">ROUND((D14+D12++D8),2)</f>
        <v>0.93</v>
      </c>
      <c r="E16" s="740" t="n">
        <f aca="false">(E15/$D$15)</f>
        <v>0.0479</v>
      </c>
      <c r="F16" s="740" t="n">
        <f aca="false">F15/$D$15</f>
        <v>0.3912</v>
      </c>
      <c r="G16" s="740" t="n">
        <f aca="false">G15/$D$15</f>
        <v>0.4339</v>
      </c>
      <c r="H16" s="740" t="n">
        <f aca="false">H15/$D$15</f>
        <v>0.1271</v>
      </c>
      <c r="I16" s="741" t="n">
        <f aca="false">SUM(E16:H16)</f>
        <v>1.0001</v>
      </c>
      <c r="J16" s="722"/>
      <c r="K16" s="732"/>
      <c r="L16" s="722"/>
      <c r="M16" s="722"/>
    </row>
    <row r="17" s="715" customFormat="true" ht="15" hidden="false" customHeight="false" outlineLevel="0" collapsed="false">
      <c r="B17" s="742" t="s">
        <v>27093</v>
      </c>
      <c r="C17" s="743" t="s">
        <v>27090</v>
      </c>
      <c r="D17" s="744" t="n">
        <f aca="false">'PlanResumo(ok)'!G19</f>
        <v>6694272.22</v>
      </c>
      <c r="E17" s="718" t="n">
        <f aca="false">E15</f>
        <v>320390.87</v>
      </c>
      <c r="F17" s="718" t="n">
        <f aca="false">E17+F15</f>
        <v>2939043.47</v>
      </c>
      <c r="G17" s="718" t="n">
        <f aca="false">F17+G15</f>
        <v>5843573.94</v>
      </c>
      <c r="H17" s="745" t="n">
        <f aca="false">G17+H15</f>
        <v>6694272.22</v>
      </c>
      <c r="I17" s="746" t="n">
        <f aca="false">H17=I15</f>
        <v>1</v>
      </c>
      <c r="J17" s="728"/>
      <c r="K17" s="728"/>
      <c r="L17" s="722"/>
      <c r="M17" s="722"/>
    </row>
    <row r="18" s="715" customFormat="true" ht="15" hidden="false" customHeight="false" outlineLevel="0" collapsed="false">
      <c r="B18" s="742"/>
      <c r="C18" s="743" t="s">
        <v>27091</v>
      </c>
      <c r="D18" s="747" t="n">
        <f aca="false">D17/D15</f>
        <v>1</v>
      </c>
      <c r="E18" s="748" t="n">
        <f aca="false">E17/$D$17</f>
        <v>0.0479</v>
      </c>
      <c r="F18" s="748" t="n">
        <f aca="false">F17/$D$17</f>
        <v>0.439</v>
      </c>
      <c r="G18" s="748" t="n">
        <f aca="false">G17/$D$17</f>
        <v>0.8729</v>
      </c>
      <c r="H18" s="748" t="n">
        <f aca="false">H17/$D$17</f>
        <v>1</v>
      </c>
      <c r="I18" s="749" t="n">
        <f aca="false">H17-D17</f>
        <v>0</v>
      </c>
      <c r="J18" s="732"/>
      <c r="K18" s="732"/>
      <c r="L18" s="722"/>
      <c r="M18" s="722"/>
    </row>
    <row r="19" s="715" customFormat="true" ht="15" hidden="false" customHeight="false" outlineLevel="0" collapsed="false">
      <c r="B19" s="750"/>
      <c r="C19" s="703"/>
      <c r="D19" s="751"/>
      <c r="E19" s="752"/>
      <c r="F19" s="752"/>
      <c r="G19" s="752"/>
      <c r="H19" s="752"/>
      <c r="I19" s="753"/>
      <c r="J19" s="754"/>
      <c r="K19" s="728"/>
      <c r="L19" s="722"/>
      <c r="M19" s="722"/>
    </row>
    <row r="20" s="715" customFormat="true" ht="18.7" hidden="false" customHeight="true" outlineLevel="0" collapsed="false">
      <c r="B20" s="755" t="s">
        <v>27094</v>
      </c>
      <c r="C20" s="756"/>
      <c r="D20" s="756"/>
      <c r="E20" s="757"/>
      <c r="F20" s="757"/>
      <c r="G20" s="757"/>
      <c r="H20" s="757"/>
      <c r="I20" s="758"/>
      <c r="J20" s="754"/>
      <c r="K20" s="728"/>
      <c r="L20" s="722"/>
      <c r="M20" s="722"/>
    </row>
    <row r="21" s="715" customFormat="true" ht="31.45" hidden="false" customHeight="true" outlineLevel="0" collapsed="false">
      <c r="B21" s="759" t="s">
        <v>27095</v>
      </c>
      <c r="C21" s="759"/>
      <c r="D21" s="759"/>
      <c r="E21" s="759"/>
      <c r="F21" s="759"/>
      <c r="G21" s="759"/>
      <c r="H21" s="759"/>
      <c r="I21" s="760"/>
      <c r="J21" s="761"/>
      <c r="K21" s="754"/>
      <c r="L21" s="722"/>
      <c r="M21" s="722"/>
    </row>
    <row r="22" s="715" customFormat="true" ht="28.45" hidden="false" customHeight="true" outlineLevel="0" collapsed="false">
      <c r="B22" s="759" t="s">
        <v>27096</v>
      </c>
      <c r="C22" s="759"/>
      <c r="D22" s="759"/>
      <c r="E22" s="759"/>
      <c r="F22" s="759"/>
      <c r="G22" s="759"/>
      <c r="H22" s="759"/>
      <c r="I22" s="762"/>
      <c r="J22" s="763"/>
      <c r="K22" s="703"/>
    </row>
    <row r="23" customFormat="false" ht="15" hidden="false" customHeight="true" outlineLevel="0" collapsed="false">
      <c r="B23" s="764" t="s">
        <v>27097</v>
      </c>
      <c r="C23" s="764"/>
      <c r="D23" s="764"/>
      <c r="E23" s="764"/>
      <c r="F23" s="764"/>
      <c r="G23" s="764"/>
      <c r="H23" s="764"/>
      <c r="I23" s="762"/>
      <c r="J23" s="763"/>
      <c r="K23" s="763"/>
    </row>
    <row r="24" customFormat="false" ht="15" hidden="false" customHeight="false" outlineLevel="0" collapsed="false">
      <c r="I24" s="765"/>
      <c r="K24" s="763"/>
    </row>
    <row r="25" s="763" customFormat="true" ht="24.75" hidden="false" customHeight="true" outlineLevel="0" collapsed="false">
      <c r="B25" s="766" t="n">
        <f aca="false">'PlanOrC (ok) '!K55</f>
        <v>6694272.22</v>
      </c>
      <c r="C25" s="703"/>
      <c r="D25" s="751"/>
      <c r="E25" s="767"/>
      <c r="F25" s="767"/>
      <c r="G25" s="767"/>
      <c r="H25" s="767"/>
      <c r="I25" s="767"/>
      <c r="J25" s="703"/>
    </row>
    <row r="26" s="763" customFormat="true" ht="30" hidden="false" customHeight="true" outlineLevel="0" collapsed="false">
      <c r="B26" s="768" t="n">
        <f aca="false">D15=B25</f>
        <v>1</v>
      </c>
      <c r="C26" s="703"/>
      <c r="D26" s="703"/>
      <c r="E26" s="703"/>
      <c r="F26" s="703"/>
      <c r="G26" s="703"/>
      <c r="H26" s="703"/>
      <c r="I26" s="703"/>
      <c r="J26" s="703"/>
      <c r="K26" s="703"/>
    </row>
    <row r="27" s="763" customFormat="true" ht="30.75" hidden="false" customHeight="true" outlineLevel="0" collapsed="false">
      <c r="B27" s="703"/>
      <c r="C27" s="703"/>
      <c r="D27" s="703"/>
      <c r="E27" s="769" t="n">
        <f aca="false">'PlanOrC (ok) '!J11+'PlanOrC (ok) '!J12+'PlanOrC (ok) '!J13+'PlanOrC (ok) '!J14+'PlanOrC (ok) '!J15</f>
        <v>212023.44</v>
      </c>
      <c r="F27" s="769"/>
      <c r="G27" s="769"/>
      <c r="H27" s="769" t="n">
        <f aca="false">'PlanOrC (ok) '!J16</f>
        <v>5221.93</v>
      </c>
      <c r="I27" s="767"/>
      <c r="J27" s="703"/>
      <c r="K27" s="703"/>
    </row>
    <row r="28" customFormat="false" ht="15" hidden="false" customHeight="false" outlineLevel="0" collapsed="false">
      <c r="D28" s="751" t="n">
        <f aca="false">D17-D7+SUM('PlanOrC (ok) '!J11:J16)</f>
        <v>6351388.72</v>
      </c>
      <c r="E28" s="765" t="n">
        <f aca="false">(E15-E7+E27)/$D$28</f>
        <v>0.0689</v>
      </c>
      <c r="F28" s="765" t="n">
        <f aca="false">(F15-F7+F27)/$D$28</f>
        <v>0.3791</v>
      </c>
      <c r="G28" s="765" t="n">
        <f aca="false">(G15-G7+G27)/$D$28</f>
        <v>0.4295</v>
      </c>
      <c r="H28" s="765" t="n">
        <f aca="false">(H15-H7+H27)/$D$28</f>
        <v>0.1225</v>
      </c>
      <c r="I28" s="770"/>
    </row>
    <row r="30" customFormat="false" ht="15" hidden="false" customHeight="false" outlineLevel="0" collapsed="false">
      <c r="D30" s="751" t="n">
        <f aca="false">D28+'PlanOrC (ok) '!J10</f>
        <v>6694272.22</v>
      </c>
    </row>
    <row r="31" customFormat="false" ht="15" hidden="false" customHeight="false" outlineLevel="0" collapsed="false">
      <c r="D31" s="703" t="n">
        <f aca="false">D30=D17</f>
        <v>1</v>
      </c>
    </row>
    <row r="32" customFormat="false" ht="15" hidden="false" customHeight="false" outlineLevel="0" collapsed="false">
      <c r="D32" s="751" t="n">
        <f aca="false">D30-D17</f>
        <v>0</v>
      </c>
    </row>
  </sheetData>
  <mergeCells count="17">
    <mergeCell ref="C1:E1"/>
    <mergeCell ref="F1:H1"/>
    <mergeCell ref="C2:E2"/>
    <mergeCell ref="F2:F3"/>
    <mergeCell ref="G2:H3"/>
    <mergeCell ref="C3:E3"/>
    <mergeCell ref="B4:H4"/>
    <mergeCell ref="B5:B6"/>
    <mergeCell ref="C5:D6"/>
    <mergeCell ref="E5:H5"/>
    <mergeCell ref="B7:B8"/>
    <mergeCell ref="B9:B10"/>
    <mergeCell ref="B11:B12"/>
    <mergeCell ref="B13:B14"/>
    <mergeCell ref="B21:H21"/>
    <mergeCell ref="B22:H22"/>
    <mergeCell ref="B23:H23"/>
  </mergeCells>
  <printOptions headings="false" gridLines="false" gridLinesSet="true" horizontalCentered="true" verticalCentered="false"/>
  <pageMargins left="0" right="0" top="0.7875" bottom="0.7875" header="0.511805555555555" footer="0.315277777777778"/>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&amp;CPágina &amp;P de &amp;N</oddFooter>
  </headerFooter>
</worksheet>
</file>

<file path=xl/worksheets/sheet14.xml><?xml version="1.0" encoding="utf-8"?>
<worksheet xmlns="http://schemas.openxmlformats.org/spreadsheetml/2006/main" xmlns:r="http://schemas.openxmlformats.org/officeDocument/2006/relationships">
  <sheetPr filterMode="false">
    <tabColor rgb="FFFF0000"/>
    <pageSetUpPr fitToPage="true"/>
  </sheetPr>
  <dimension ref="A1:AE122"/>
  <sheetViews>
    <sheetView showFormulas="false" showGridLines="false" showRowColHeaders="true" showZeros="true" rightToLeft="false" tabSelected="false" showOutlineSymbols="true" defaultGridColor="true" view="pageBreakPreview" topLeftCell="A13" colorId="64" zoomScale="115" zoomScaleNormal="90" zoomScalePageLayoutView="115" workbookViewId="0">
      <selection pane="topLeft" activeCell="L86" activeCellId="0" sqref="L86"/>
    </sheetView>
  </sheetViews>
  <sheetFormatPr defaultRowHeight="12.75" outlineLevelRow="0" outlineLevelCol="0"/>
  <cols>
    <col collapsed="false" customWidth="true" hidden="false" outlineLevel="0" max="1" min="1" style="206" width="9.58"/>
    <col collapsed="false" customWidth="true" hidden="false" outlineLevel="0" max="2" min="2" style="206" width="39.43"/>
    <col collapsed="false" customWidth="true" hidden="false" outlineLevel="0" max="3" min="3" style="206" width="6.28"/>
    <col collapsed="false" customWidth="true" hidden="false" outlineLevel="0" max="4" min="4" style="296" width="10"/>
    <col collapsed="false" customWidth="true" hidden="false" outlineLevel="0" max="5" min="5" style="206" width="7.71"/>
    <col collapsed="false" customWidth="true" hidden="false" outlineLevel="0" max="6" min="6" style="297" width="9.58"/>
    <col collapsed="false" customWidth="true" hidden="false" outlineLevel="0" max="7" min="7" style="206" width="9.71"/>
    <col collapsed="false" customWidth="true" hidden="false" outlineLevel="0" max="8" min="8" style="206" width="10.42"/>
    <col collapsed="false" customWidth="true" hidden="false" outlineLevel="0" max="10" min="9" style="206" width="10.29"/>
    <col collapsed="false" customWidth="true" hidden="false" outlineLevel="0" max="11" min="11" style="206" width="13.29"/>
    <col collapsed="false" customWidth="true" hidden="false" outlineLevel="0" max="12" min="12" style="206" width="13.43"/>
    <col collapsed="false" customWidth="true" hidden="false" outlineLevel="0" max="13" min="13" style="206" width="10.99"/>
    <col collapsed="false" customWidth="true" hidden="false" outlineLevel="0" max="14" min="14" style="206" width="10.14"/>
    <col collapsed="false" customWidth="true" hidden="false" outlineLevel="0" max="15" min="15" style="205" width="12.71"/>
    <col collapsed="false" customWidth="true" hidden="false" outlineLevel="0" max="18" min="16" style="205" width="9.14"/>
    <col collapsed="false" customWidth="true" hidden="false" outlineLevel="0" max="19" min="19" style="205" width="9.71"/>
    <col collapsed="false" customWidth="true" hidden="false" outlineLevel="0" max="20" min="20" style="203" width="9.14"/>
    <col collapsed="false" customWidth="true" hidden="false" outlineLevel="0" max="21" min="21" style="203" width="10.71"/>
    <col collapsed="false" customWidth="true" hidden="false" outlineLevel="0" max="22" min="22" style="204" width="9.14"/>
    <col collapsed="false" customWidth="true" hidden="false" outlineLevel="0" max="23" min="23" style="203" width="9.14"/>
    <col collapsed="false" customWidth="true" hidden="false" outlineLevel="0" max="24" min="24" style="205" width="10.71"/>
    <col collapsed="false" customWidth="true" hidden="false" outlineLevel="0" max="25" min="25" style="205" width="10.14"/>
    <col collapsed="false" customWidth="true" hidden="false" outlineLevel="0" max="31" min="26" style="205" width="9.14"/>
    <col collapsed="false" customWidth="true" hidden="false" outlineLevel="0" max="1025" min="32" style="206" width="9.14"/>
  </cols>
  <sheetData>
    <row r="1" customFormat="false" ht="18.75" hidden="false" customHeight="false" outlineLevel="0" collapsed="false">
      <c r="A1" s="201" t="s">
        <v>26967</v>
      </c>
      <c r="B1" s="201"/>
      <c r="C1" s="201"/>
      <c r="D1" s="201"/>
      <c r="E1" s="201"/>
      <c r="F1" s="201"/>
      <c r="G1" s="201"/>
      <c r="H1" s="201"/>
      <c r="I1" s="201"/>
      <c r="J1" s="201"/>
      <c r="K1" s="201"/>
      <c r="L1" s="201"/>
      <c r="M1" s="201"/>
      <c r="N1" s="205"/>
      <c r="Q1" s="203"/>
      <c r="R1" s="203"/>
      <c r="S1" s="204"/>
      <c r="U1" s="205"/>
      <c r="V1" s="205"/>
      <c r="W1" s="205"/>
      <c r="AC1" s="206"/>
      <c r="AD1" s="206"/>
      <c r="AE1" s="206"/>
    </row>
    <row r="2" customFormat="false" ht="15.75" hidden="false" customHeight="false" outlineLevel="0" collapsed="false">
      <c r="A2" s="207" t="s">
        <v>26968</v>
      </c>
      <c r="B2" s="207"/>
      <c r="C2" s="207"/>
      <c r="D2" s="207"/>
      <c r="E2" s="207"/>
      <c r="F2" s="207"/>
      <c r="G2" s="207"/>
      <c r="H2" s="207"/>
      <c r="I2" s="207"/>
      <c r="J2" s="207"/>
      <c r="K2" s="207"/>
      <c r="L2" s="207"/>
      <c r="M2" s="207"/>
      <c r="N2" s="205"/>
      <c r="Q2" s="203"/>
      <c r="R2" s="203"/>
      <c r="S2" s="204"/>
      <c r="U2" s="205"/>
      <c r="V2" s="205"/>
      <c r="W2" s="205"/>
      <c r="AC2" s="206"/>
      <c r="AD2" s="206"/>
      <c r="AE2" s="206"/>
    </row>
    <row r="3" s="214" customFormat="true" ht="12" hidden="false" customHeight="false" outlineLevel="0" collapsed="false">
      <c r="A3" s="209" t="s">
        <v>26969</v>
      </c>
      <c r="B3" s="210" t="str">
        <f aca="false">'Dados Iniciais'!$B$6</f>
        <v>Obras e Serviços </v>
      </c>
      <c r="C3" s="210"/>
      <c r="D3" s="211"/>
      <c r="E3" s="210"/>
      <c r="F3" s="359"/>
      <c r="G3" s="219" t="s">
        <v>26971</v>
      </c>
      <c r="H3" s="212"/>
      <c r="I3" s="220" t="n">
        <f aca="false">'Dados Iniciais'!$B$9</f>
        <v>11.585</v>
      </c>
      <c r="J3" s="210"/>
      <c r="K3" s="219" t="s">
        <v>26972</v>
      </c>
      <c r="L3" s="353" t="n">
        <v>0.2135</v>
      </c>
      <c r="M3" s="221"/>
      <c r="N3" s="771" t="n">
        <f aca="false">'PlanOrC (ok) '!K55</f>
        <v>6694272.22</v>
      </c>
      <c r="O3" s="772" t="e">
        <f aca="false">SUM(H9:H86)</f>
        <v>#VALUE!</v>
      </c>
      <c r="P3" s="217"/>
      <c r="Q3" s="215"/>
      <c r="R3" s="215"/>
      <c r="S3" s="216"/>
      <c r="T3" s="215"/>
      <c r="U3" s="217"/>
      <c r="V3" s="217"/>
      <c r="W3" s="217"/>
      <c r="X3" s="217"/>
      <c r="Y3" s="217"/>
      <c r="Z3" s="217"/>
      <c r="AA3" s="217"/>
      <c r="AB3" s="217"/>
    </row>
    <row r="4" s="214" customFormat="true" ht="12" hidden="false" customHeight="false" outlineLevel="0" collapsed="false">
      <c r="A4" s="209" t="s">
        <v>26970</v>
      </c>
      <c r="B4" s="218" t="str">
        <f aca="false">'Dados Iniciais'!$B$7</f>
        <v>Trecho</v>
      </c>
      <c r="C4" s="218"/>
      <c r="D4" s="356"/>
      <c r="E4" s="218"/>
      <c r="F4" s="359"/>
      <c r="G4" s="219" t="s">
        <v>26974</v>
      </c>
      <c r="H4" s="212"/>
      <c r="I4" s="222" t="n">
        <f aca="false">'Dados Iniciais'!$B$5</f>
        <v>44470</v>
      </c>
      <c r="J4" s="218"/>
      <c r="K4" s="219" t="s">
        <v>26975</v>
      </c>
      <c r="L4" s="353" t="n">
        <v>0.1528</v>
      </c>
      <c r="M4" s="221"/>
      <c r="N4" s="771" t="e">
        <f aca="false">N3=O3</f>
        <v>#VALUE!</v>
      </c>
      <c r="O4" s="772" t="e">
        <f aca="false">O3-N3</f>
        <v>#VALUE!</v>
      </c>
      <c r="P4" s="217"/>
      <c r="Q4" s="215"/>
      <c r="R4" s="215"/>
      <c r="S4" s="216"/>
      <c r="T4" s="215"/>
      <c r="U4" s="217"/>
      <c r="V4" s="217"/>
      <c r="W4" s="217"/>
      <c r="X4" s="217"/>
      <c r="Y4" s="217"/>
      <c r="Z4" s="217"/>
      <c r="AA4" s="217"/>
      <c r="AB4" s="217"/>
    </row>
    <row r="5" s="214" customFormat="true" ht="12" hidden="false" customHeight="false" outlineLevel="0" collapsed="false">
      <c r="A5" s="209" t="s">
        <v>26973</v>
      </c>
      <c r="B5" s="222" t="str">
        <f aca="false">'Dados Iniciais'!$B$8</f>
        <v>Recuperação da Pavimentação Asfáltica do Vale da Perucaba no Município de Arapiraca/AL</v>
      </c>
      <c r="C5" s="223"/>
      <c r="D5" s="357"/>
      <c r="E5" s="358"/>
      <c r="F5" s="359"/>
      <c r="G5" s="360"/>
      <c r="H5" s="773"/>
      <c r="I5" s="774"/>
      <c r="J5" s="218"/>
      <c r="K5" s="212"/>
      <c r="L5" s="362"/>
      <c r="M5" s="363"/>
      <c r="N5" s="355"/>
      <c r="O5" s="217"/>
      <c r="P5" s="217"/>
      <c r="Q5" s="215"/>
      <c r="R5" s="215"/>
      <c r="S5" s="216"/>
      <c r="T5" s="215"/>
      <c r="U5" s="217"/>
      <c r="V5" s="217"/>
      <c r="W5" s="217"/>
      <c r="X5" s="217"/>
      <c r="Y5" s="217"/>
      <c r="Z5" s="217"/>
      <c r="AA5" s="217"/>
      <c r="AB5" s="217"/>
    </row>
    <row r="6" s="214" customFormat="true" ht="12.75" hidden="false" customHeight="true" outlineLevel="0" collapsed="false">
      <c r="A6" s="775" t="s">
        <v>27098</v>
      </c>
      <c r="B6" s="776"/>
      <c r="C6" s="776"/>
      <c r="D6" s="776"/>
      <c r="E6" s="776"/>
      <c r="F6" s="776"/>
      <c r="G6" s="776"/>
      <c r="H6" s="776"/>
      <c r="I6" s="776"/>
      <c r="J6" s="776"/>
      <c r="K6" s="776"/>
      <c r="L6" s="776"/>
      <c r="M6" s="777"/>
      <c r="N6" s="217"/>
      <c r="O6" s="217"/>
      <c r="P6" s="217"/>
      <c r="Q6" s="215"/>
      <c r="R6" s="215"/>
      <c r="S6" s="216"/>
      <c r="T6" s="215"/>
      <c r="U6" s="217"/>
      <c r="V6" s="217"/>
      <c r="W6" s="217"/>
      <c r="X6" s="217"/>
      <c r="Y6" s="217"/>
      <c r="Z6" s="217"/>
      <c r="AA6" s="217"/>
      <c r="AB6" s="217"/>
    </row>
    <row r="7" s="314" customFormat="true" ht="15" hidden="false" customHeight="true" outlineLevel="0" collapsed="false">
      <c r="A7" s="778" t="s">
        <v>26793</v>
      </c>
      <c r="B7" s="778" t="s">
        <v>26794</v>
      </c>
      <c r="C7" s="779" t="s">
        <v>26796</v>
      </c>
      <c r="D7" s="780" t="s">
        <v>26797</v>
      </c>
      <c r="E7" s="779" t="s">
        <v>27024</v>
      </c>
      <c r="F7" s="779"/>
      <c r="G7" s="779"/>
      <c r="H7" s="781" t="s">
        <v>27039</v>
      </c>
      <c r="I7" s="779" t="s">
        <v>27040</v>
      </c>
      <c r="J7" s="782" t="s">
        <v>27026</v>
      </c>
      <c r="K7" s="781" t="s">
        <v>27027</v>
      </c>
      <c r="L7" s="780" t="s">
        <v>27028</v>
      </c>
      <c r="M7" s="783" t="s">
        <v>27029</v>
      </c>
      <c r="N7" s="372"/>
      <c r="O7" s="372"/>
      <c r="P7" s="375"/>
      <c r="Q7" s="375"/>
      <c r="R7" s="375"/>
      <c r="S7" s="375"/>
      <c r="T7" s="372"/>
      <c r="U7" s="372"/>
      <c r="V7" s="372"/>
      <c r="W7" s="372"/>
      <c r="X7" s="372"/>
      <c r="Y7" s="372"/>
      <c r="Z7" s="372"/>
      <c r="AA7" s="372"/>
    </row>
    <row r="8" s="314" customFormat="true" ht="15" hidden="false" customHeight="true" outlineLevel="0" collapsed="false">
      <c r="A8" s="778"/>
      <c r="B8" s="778"/>
      <c r="C8" s="779"/>
      <c r="D8" s="780"/>
      <c r="E8" s="472" t="s">
        <v>27041</v>
      </c>
      <c r="F8" s="472" t="s">
        <v>27042</v>
      </c>
      <c r="G8" s="472" t="s">
        <v>27043</v>
      </c>
      <c r="H8" s="473" t="s">
        <v>27044</v>
      </c>
      <c r="I8" s="779"/>
      <c r="J8" s="782"/>
      <c r="K8" s="781"/>
      <c r="L8" s="780"/>
      <c r="M8" s="784"/>
      <c r="N8" s="372"/>
      <c r="O8" s="372"/>
      <c r="P8" s="389"/>
      <c r="Q8" s="389"/>
      <c r="R8" s="390"/>
      <c r="S8" s="389"/>
      <c r="T8" s="372"/>
      <c r="U8" s="372"/>
      <c r="V8" s="372"/>
      <c r="W8" s="372"/>
      <c r="X8" s="372"/>
      <c r="Y8" s="372"/>
      <c r="Z8" s="372"/>
      <c r="AA8" s="372"/>
    </row>
    <row r="9" s="314" customFormat="true" ht="33.75" hidden="false" customHeight="false" outlineLevel="0" collapsed="false">
      <c r="A9" s="785" t="s">
        <v>26893</v>
      </c>
      <c r="B9" s="321" t="s">
        <v>27099</v>
      </c>
      <c r="C9" s="322" t="s">
        <v>204</v>
      </c>
      <c r="D9" s="328" t="n">
        <v>2761.28</v>
      </c>
      <c r="E9" s="320" t="n">
        <v>131.67</v>
      </c>
      <c r="F9" s="320" t="n">
        <f aca="false">E9*L$3</f>
        <v>28.11</v>
      </c>
      <c r="G9" s="320" t="n">
        <f aca="false">F9+E9</f>
        <v>159.78</v>
      </c>
      <c r="H9" s="320" t="n">
        <f aca="false">ROUND((D9*G9),2)</f>
        <v>441197.32</v>
      </c>
      <c r="I9" s="786" t="s">
        <v>27048</v>
      </c>
      <c r="J9" s="787" t="n">
        <f aca="false">IF(G9/E9&gt;1.16,$L$3,$L$4)</f>
        <v>0.2135</v>
      </c>
      <c r="K9" s="787" t="n">
        <f aca="false">H9/'PlanOrC (ok) '!$K$55</f>
        <v>0.0659</v>
      </c>
      <c r="L9" s="788" t="n">
        <f aca="false">K9</f>
        <v>0.0659</v>
      </c>
      <c r="M9" s="789" t="e">
        <f aca="false">IF(L9&lt;50%,"A",IF(L9&lt;80%,"B","C"))</f>
        <v>#NAME?</v>
      </c>
      <c r="N9" s="372"/>
      <c r="O9" s="372"/>
      <c r="P9" s="399"/>
      <c r="Q9" s="399"/>
      <c r="R9" s="388"/>
      <c r="S9" s="399"/>
      <c r="T9" s="372"/>
      <c r="U9" s="372"/>
      <c r="V9" s="372"/>
      <c r="W9" s="372"/>
      <c r="X9" s="372"/>
      <c r="Y9" s="372"/>
      <c r="Z9" s="372"/>
      <c r="AA9" s="372"/>
    </row>
    <row r="10" s="314" customFormat="true" ht="15" hidden="false" customHeight="false" outlineLevel="0" collapsed="false">
      <c r="A10" s="318" t="s">
        <v>26799</v>
      </c>
      <c r="B10" s="319" t="s">
        <v>26800</v>
      </c>
      <c r="C10" s="320" t="s">
        <v>26801</v>
      </c>
      <c r="D10" s="320" t="n">
        <v>1</v>
      </c>
      <c r="E10" s="320" t="n">
        <f aca="false">'ResumoAdmLocal (ok)'!$F$34</f>
        <v>282557.48</v>
      </c>
      <c r="F10" s="320" t="n">
        <f aca="false">E10*L$3</f>
        <v>60326.02</v>
      </c>
      <c r="G10" s="320" t="n">
        <f aca="false">F10+E10</f>
        <v>342883.5</v>
      </c>
      <c r="H10" s="320" t="n">
        <f aca="false">ROUND((D10*G10),2)</f>
        <v>342883.5</v>
      </c>
      <c r="I10" s="786" t="s">
        <v>27046</v>
      </c>
      <c r="J10" s="787" t="n">
        <f aca="false">IF(G10/E10&gt;1.16,$L$3,$L$4)</f>
        <v>0.2135</v>
      </c>
      <c r="K10" s="787" t="n">
        <f aca="false">H10/'PlanOrC (ok) '!$K$55</f>
        <v>0.0512</v>
      </c>
      <c r="L10" s="788" t="n">
        <f aca="false">L9+K10</f>
        <v>0.1171</v>
      </c>
      <c r="M10" s="789" t="e">
        <f aca="false">IF(L10&lt;50%,"A",IF(L10&lt;80%,"B","C"))</f>
        <v>#NAME?</v>
      </c>
      <c r="N10" s="372"/>
      <c r="O10" s="372"/>
      <c r="P10" s="399"/>
      <c r="Q10" s="399"/>
      <c r="R10" s="388"/>
      <c r="S10" s="399"/>
      <c r="T10" s="372"/>
      <c r="U10" s="372"/>
      <c r="V10" s="372"/>
      <c r="W10" s="372"/>
      <c r="X10" s="372"/>
      <c r="Y10" s="372"/>
      <c r="Z10" s="372"/>
      <c r="AA10" s="372"/>
    </row>
    <row r="11" s="314" customFormat="true" ht="33.75" hidden="false" customHeight="false" outlineLevel="0" collapsed="false">
      <c r="A11" s="318" t="s">
        <v>27100</v>
      </c>
      <c r="B11" s="344" t="s">
        <v>26843</v>
      </c>
      <c r="C11" s="334" t="s">
        <v>4274</v>
      </c>
      <c r="D11" s="320" t="n">
        <v>47.96</v>
      </c>
      <c r="E11" s="320" t="n">
        <f aca="false">Aquisição!E29</f>
        <v>4158.22</v>
      </c>
      <c r="F11" s="320" t="n">
        <f aca="false">E11*L$3</f>
        <v>887.78</v>
      </c>
      <c r="G11" s="320" t="n">
        <f aca="false">F11+E11</f>
        <v>5046</v>
      </c>
      <c r="H11" s="320" t="n">
        <f aca="false">ROUND((D11*G11),2)</f>
        <v>242006.16</v>
      </c>
      <c r="I11" s="790" t="s">
        <v>27050</v>
      </c>
      <c r="J11" s="787" t="n">
        <f aca="false">IF(G11/E11&gt;1.16,$L$3,$L$4)</f>
        <v>0.2135</v>
      </c>
      <c r="K11" s="787" t="n">
        <f aca="false">H11/'PlanOrC (ok) '!$K$55</f>
        <v>0.0362</v>
      </c>
      <c r="L11" s="788" t="n">
        <f aca="false">L10+K11</f>
        <v>0.1533</v>
      </c>
      <c r="M11" s="789" t="e">
        <f aca="false">IF(L11&lt;50%,"A",IF(L11&lt;80%,"B","C"))</f>
        <v>#NAME?</v>
      </c>
      <c r="N11" s="372"/>
      <c r="O11" s="372"/>
      <c r="P11" s="372"/>
      <c r="Q11" s="399"/>
      <c r="R11" s="399"/>
      <c r="S11" s="388"/>
      <c r="T11" s="399"/>
      <c r="U11" s="372"/>
      <c r="V11" s="372"/>
      <c r="W11" s="372"/>
      <c r="X11" s="372"/>
      <c r="Y11" s="372"/>
      <c r="Z11" s="372"/>
      <c r="AA11" s="372"/>
      <c r="AB11" s="372"/>
    </row>
    <row r="12" s="314" customFormat="true" ht="22.5" hidden="false" customHeight="false" outlineLevel="0" collapsed="false">
      <c r="A12" s="318" t="s">
        <v>26865</v>
      </c>
      <c r="B12" s="321" t="s">
        <v>27101</v>
      </c>
      <c r="C12" s="322" t="s">
        <v>87</v>
      </c>
      <c r="D12" s="660" t="n">
        <v>636.5</v>
      </c>
      <c r="E12" s="320" t="n">
        <v>196.13</v>
      </c>
      <c r="F12" s="320" t="n">
        <f aca="false">E12*L$3</f>
        <v>41.87</v>
      </c>
      <c r="G12" s="320" t="n">
        <f aca="false">F12+E12</f>
        <v>238</v>
      </c>
      <c r="H12" s="320" t="n">
        <f aca="false">ROUND((D12*G12),2)</f>
        <v>151487</v>
      </c>
      <c r="I12" s="786" t="s">
        <v>27048</v>
      </c>
      <c r="J12" s="787" t="n">
        <f aca="false">IF(G12/E12&gt;1.16,$L$3,$L$4)</f>
        <v>0.2135</v>
      </c>
      <c r="K12" s="787" t="n">
        <f aca="false">H12/'PlanOrC (ok) '!$K$55</f>
        <v>0.0226</v>
      </c>
      <c r="L12" s="788" t="n">
        <f aca="false">L11+K12</f>
        <v>0.1759</v>
      </c>
      <c r="M12" s="789" t="e">
        <f aca="false">IF(L12&lt;50%,"A",IF(L12&lt;80%,"B","C"))</f>
        <v>#NAME?</v>
      </c>
      <c r="N12" s="372"/>
      <c r="O12" s="372"/>
      <c r="P12" s="372"/>
      <c r="Q12" s="399"/>
      <c r="R12" s="399"/>
      <c r="S12" s="388"/>
      <c r="T12" s="399"/>
      <c r="U12" s="372"/>
      <c r="V12" s="372"/>
      <c r="W12" s="372"/>
      <c r="X12" s="372"/>
      <c r="Y12" s="372"/>
      <c r="Z12" s="372"/>
      <c r="AA12" s="372"/>
      <c r="AB12" s="372"/>
    </row>
    <row r="13" s="314" customFormat="true" ht="22.5" hidden="false" customHeight="false" outlineLevel="0" collapsed="false">
      <c r="A13" s="785" t="s">
        <v>26899</v>
      </c>
      <c r="B13" s="321" t="s">
        <v>5831</v>
      </c>
      <c r="C13" s="322" t="s">
        <v>27010</v>
      </c>
      <c r="D13" s="328" t="n">
        <v>208458.56</v>
      </c>
      <c r="E13" s="320" t="n">
        <v>0.42</v>
      </c>
      <c r="F13" s="320" t="n">
        <f aca="false">E13*L$3</f>
        <v>0.09</v>
      </c>
      <c r="G13" s="320" t="n">
        <f aca="false">F13+E13</f>
        <v>0.51</v>
      </c>
      <c r="H13" s="320" t="n">
        <f aca="false">ROUND((D13*G13),2)</f>
        <v>106313.87</v>
      </c>
      <c r="I13" s="786" t="s">
        <v>27048</v>
      </c>
      <c r="J13" s="787" t="n">
        <f aca="false">IF(G13/E13&gt;1.16,$L$3,$L$4)</f>
        <v>0.2135</v>
      </c>
      <c r="K13" s="787" t="n">
        <f aca="false">H13/'PlanOrC (ok) '!$K$55</f>
        <v>0.0159</v>
      </c>
      <c r="L13" s="788" t="n">
        <f aca="false">L12+K13</f>
        <v>0.1918</v>
      </c>
      <c r="M13" s="789" t="e">
        <f aca="false">IF(L13&lt;50%,"A",IF(L13&lt;80%,"B","C"))</f>
        <v>#NAME?</v>
      </c>
      <c r="N13" s="372"/>
      <c r="O13" s="372"/>
      <c r="P13" s="372"/>
      <c r="Q13" s="399"/>
      <c r="R13" s="399"/>
      <c r="S13" s="388"/>
      <c r="T13" s="399"/>
      <c r="U13" s="372"/>
      <c r="V13" s="372"/>
      <c r="W13" s="372"/>
      <c r="X13" s="372"/>
      <c r="Y13" s="372"/>
      <c r="Z13" s="372"/>
      <c r="AA13" s="372"/>
      <c r="AB13" s="372"/>
    </row>
    <row r="14" s="314" customFormat="true" ht="33.75" hidden="false" customHeight="false" outlineLevel="0" collapsed="false">
      <c r="A14" s="785" t="s">
        <v>26882</v>
      </c>
      <c r="B14" s="321" t="s">
        <v>27102</v>
      </c>
      <c r="C14" s="322" t="s">
        <v>1443</v>
      </c>
      <c r="D14" s="328" t="n">
        <v>1393.8</v>
      </c>
      <c r="E14" s="320" t="n">
        <v>58.87</v>
      </c>
      <c r="F14" s="320" t="n">
        <f aca="false">E14*L$3</f>
        <v>12.57</v>
      </c>
      <c r="G14" s="320" t="n">
        <f aca="false">F14+E14</f>
        <v>71.44</v>
      </c>
      <c r="H14" s="320" t="n">
        <f aca="false">ROUND((D14*G14),2)</f>
        <v>99573.07</v>
      </c>
      <c r="I14" s="786" t="s">
        <v>27047</v>
      </c>
      <c r="J14" s="787" t="n">
        <f aca="false">IF(G14/E14&gt;1.16,$L$3,$L$4)</f>
        <v>0.2135</v>
      </c>
      <c r="K14" s="787" t="n">
        <f aca="false">H14/'PlanOrC (ok) '!$K$55</f>
        <v>0.0149</v>
      </c>
      <c r="L14" s="788" t="n">
        <f aca="false">L13+K14</f>
        <v>0.2067</v>
      </c>
      <c r="M14" s="789" t="e">
        <f aca="false">IF(L14&lt;50%,"A",IF(L14&lt;80%,"B","C"))</f>
        <v>#NAME?</v>
      </c>
      <c r="N14" s="372"/>
      <c r="O14" s="399"/>
      <c r="P14" s="372"/>
      <c r="Q14" s="399"/>
      <c r="R14" s="399"/>
      <c r="S14" s="388"/>
      <c r="T14" s="399"/>
      <c r="U14" s="372"/>
      <c r="V14" s="372"/>
      <c r="W14" s="372"/>
      <c r="X14" s="372"/>
      <c r="Y14" s="372"/>
      <c r="Z14" s="372"/>
      <c r="AA14" s="372"/>
      <c r="AB14" s="372"/>
    </row>
    <row r="15" s="314" customFormat="true" ht="56.25" hidden="false" customHeight="false" outlineLevel="0" collapsed="false">
      <c r="A15" s="785" t="s">
        <v>26885</v>
      </c>
      <c r="B15" s="321" t="s">
        <v>27011</v>
      </c>
      <c r="C15" s="322" t="s">
        <v>87</v>
      </c>
      <c r="D15" s="328" t="n">
        <v>1849.69</v>
      </c>
      <c r="E15" s="320" t="n">
        <v>42.71</v>
      </c>
      <c r="F15" s="320" t="n">
        <f aca="false">E15*L$3</f>
        <v>9.12</v>
      </c>
      <c r="G15" s="320" t="n">
        <f aca="false">F15+E15</f>
        <v>51.83</v>
      </c>
      <c r="H15" s="320" t="n">
        <f aca="false">ROUND((D15*G15),2)</f>
        <v>95869.43</v>
      </c>
      <c r="I15" s="786" t="s">
        <v>27047</v>
      </c>
      <c r="J15" s="787" t="n">
        <f aca="false">IF(G15/E15&gt;1.16,$L$3,$L$4)</f>
        <v>0.2135</v>
      </c>
      <c r="K15" s="787" t="n">
        <f aca="false">H15/'PlanOrC (ok) '!$K$55</f>
        <v>0.0143</v>
      </c>
      <c r="L15" s="788" t="n">
        <f aca="false">L14+K15</f>
        <v>0.221</v>
      </c>
      <c r="M15" s="789" t="e">
        <f aca="false">IF(L15&lt;50%,"A",IF(L15&lt;80%,"B","C"))</f>
        <v>#NAME?</v>
      </c>
      <c r="N15" s="372"/>
      <c r="O15" s="372"/>
      <c r="P15" s="372"/>
      <c r="Q15" s="399"/>
      <c r="R15" s="399"/>
      <c r="S15" s="388"/>
      <c r="T15" s="399"/>
      <c r="U15" s="372"/>
      <c r="V15" s="372"/>
      <c r="W15" s="372"/>
      <c r="X15" s="372"/>
      <c r="Y15" s="372"/>
      <c r="Z15" s="372"/>
      <c r="AA15" s="372"/>
      <c r="AB15" s="372"/>
    </row>
    <row r="16" s="314" customFormat="true" ht="15" hidden="false" customHeight="false" outlineLevel="0" collapsed="false">
      <c r="A16" s="318" t="s">
        <v>26804</v>
      </c>
      <c r="B16" s="321" t="s">
        <v>26805</v>
      </c>
      <c r="C16" s="322" t="s">
        <v>26801</v>
      </c>
      <c r="D16" s="324" t="n">
        <v>1</v>
      </c>
      <c r="E16" s="320" t="n">
        <f aca="false">'Canteiro (ok)'!$E$61</f>
        <v>160691.04</v>
      </c>
      <c r="F16" s="320" t="n">
        <f aca="false">E16*L$3</f>
        <v>34307.54</v>
      </c>
      <c r="G16" s="320" t="n">
        <f aca="false">F16+E16</f>
        <v>194998.58</v>
      </c>
      <c r="H16" s="320" t="n">
        <f aca="false">ROUND((D16*G16),2)</f>
        <v>194998.58</v>
      </c>
      <c r="I16" s="786" t="s">
        <v>27046</v>
      </c>
      <c r="J16" s="787" t="n">
        <f aca="false">IF(G16/E16&gt;1.16,$L$3,$L$4)</f>
        <v>0.2135</v>
      </c>
      <c r="K16" s="787" t="n">
        <f aca="false">H16/'PlanOrC (ok) '!$K$55</f>
        <v>0.0291</v>
      </c>
      <c r="L16" s="788" t="n">
        <f aca="false">L15+K16</f>
        <v>0.2501</v>
      </c>
      <c r="M16" s="789" t="e">
        <f aca="false">IF(L16&lt;50%,"A",IF(L16&lt;80%,"B","C"))</f>
        <v>#NAME?</v>
      </c>
      <c r="N16" s="372"/>
      <c r="O16" s="372"/>
      <c r="P16" s="372"/>
      <c r="Q16" s="399"/>
      <c r="R16" s="399"/>
      <c r="S16" s="388"/>
      <c r="T16" s="399"/>
      <c r="U16" s="372"/>
      <c r="V16" s="372"/>
      <c r="W16" s="372"/>
      <c r="X16" s="372"/>
      <c r="Y16" s="372"/>
      <c r="Z16" s="372"/>
      <c r="AA16" s="372"/>
      <c r="AB16" s="372"/>
    </row>
    <row r="17" s="314" customFormat="true" ht="22.5" hidden="false" customHeight="false" outlineLevel="0" collapsed="false">
      <c r="A17" s="785" t="s">
        <v>26879</v>
      </c>
      <c r="B17" s="321" t="s">
        <v>27103</v>
      </c>
      <c r="C17" s="322" t="s">
        <v>1443</v>
      </c>
      <c r="D17" s="328" t="n">
        <v>5617.32</v>
      </c>
      <c r="E17" s="320" t="n">
        <v>10.3</v>
      </c>
      <c r="F17" s="320" t="n">
        <f aca="false">E17*L$3</f>
        <v>2.2</v>
      </c>
      <c r="G17" s="320" t="n">
        <f aca="false">F17+E17</f>
        <v>12.5</v>
      </c>
      <c r="H17" s="320" t="n">
        <f aca="false">ROUND((D17*G17),2)</f>
        <v>70216.5</v>
      </c>
      <c r="I17" s="786" t="s">
        <v>27049</v>
      </c>
      <c r="J17" s="787" t="n">
        <f aca="false">IF(G17/E17&gt;1.16,$L$3,$L$4)</f>
        <v>0.2135</v>
      </c>
      <c r="K17" s="787" t="n">
        <f aca="false">H17/'PlanOrC (ok) '!$K$55</f>
        <v>0.0105</v>
      </c>
      <c r="L17" s="788" t="n">
        <f aca="false">L16+K17</f>
        <v>0.2606</v>
      </c>
      <c r="M17" s="789" t="e">
        <f aca="false">IF(L17&lt;50%,"A",IF(L17&lt;80%,"B","C"))</f>
        <v>#NAME?</v>
      </c>
      <c r="N17" s="372"/>
      <c r="O17" s="372"/>
      <c r="P17" s="372"/>
      <c r="Q17" s="399"/>
      <c r="R17" s="399"/>
      <c r="S17" s="388"/>
      <c r="T17" s="399"/>
      <c r="U17" s="372"/>
      <c r="V17" s="372"/>
      <c r="W17" s="372"/>
      <c r="X17" s="372"/>
      <c r="Y17" s="372"/>
      <c r="Z17" s="372"/>
      <c r="AA17" s="372"/>
      <c r="AB17" s="372"/>
    </row>
    <row r="18" s="331" customFormat="true" ht="33.75" hidden="false" customHeight="false" outlineLevel="0" collapsed="false">
      <c r="A18" s="785" t="s">
        <v>26887</v>
      </c>
      <c r="B18" s="321" t="s">
        <v>27012</v>
      </c>
      <c r="C18" s="322" t="s">
        <v>87</v>
      </c>
      <c r="D18" s="328" t="n">
        <v>1672.74</v>
      </c>
      <c r="E18" s="320" t="n">
        <v>29.7</v>
      </c>
      <c r="F18" s="320" t="n">
        <f aca="false">E18*L$3</f>
        <v>6.34</v>
      </c>
      <c r="G18" s="320" t="n">
        <f aca="false">F18+E18</f>
        <v>36.04</v>
      </c>
      <c r="H18" s="320" t="n">
        <f aca="false">ROUND((D18*G18),2)</f>
        <v>60285.55</v>
      </c>
      <c r="I18" s="786" t="s">
        <v>27047</v>
      </c>
      <c r="J18" s="787" t="n">
        <f aca="false">IF(G18/E18&gt;1.16,$L$3,$L$4)</f>
        <v>0.2135</v>
      </c>
      <c r="K18" s="787" t="n">
        <f aca="false">H18/'PlanOrC (ok) '!$K$55</f>
        <v>0.009</v>
      </c>
      <c r="L18" s="788" t="n">
        <f aca="false">L17+K18</f>
        <v>0.2696</v>
      </c>
      <c r="M18" s="789" t="e">
        <f aca="false">IF(L18&lt;50%,"A",IF(L18&lt;80%,"B","C"))</f>
        <v>#NAME?</v>
      </c>
      <c r="N18" s="372"/>
      <c r="O18" s="414"/>
      <c r="P18" s="414"/>
      <c r="Q18" s="415"/>
      <c r="R18" s="415"/>
      <c r="S18" s="416"/>
      <c r="T18" s="415"/>
      <c r="U18" s="414"/>
      <c r="V18" s="414"/>
      <c r="W18" s="414"/>
      <c r="X18" s="414"/>
      <c r="Y18" s="414"/>
      <c r="Z18" s="414"/>
      <c r="AA18" s="414"/>
      <c r="AB18" s="414"/>
    </row>
    <row r="19" s="331" customFormat="true" ht="33.75" hidden="false" customHeight="false" outlineLevel="0" collapsed="false">
      <c r="A19" s="318" t="s">
        <v>27104</v>
      </c>
      <c r="B19" s="344" t="s">
        <v>26839</v>
      </c>
      <c r="C19" s="334" t="s">
        <v>4274</v>
      </c>
      <c r="D19" s="320" t="n">
        <v>8.72</v>
      </c>
      <c r="E19" s="791" t="n">
        <f aca="false">Aquisição!E14</f>
        <v>5596.16</v>
      </c>
      <c r="F19" s="320" t="n">
        <f aca="false">E19*L$3</f>
        <v>1194.78</v>
      </c>
      <c r="G19" s="320" t="n">
        <f aca="false">F19+E19</f>
        <v>6790.94</v>
      </c>
      <c r="H19" s="320" t="n">
        <f aca="false">ROUND((D19*G19),2)</f>
        <v>59217</v>
      </c>
      <c r="I19" s="790" t="s">
        <v>27050</v>
      </c>
      <c r="J19" s="787" t="n">
        <f aca="false">IF(G19/E19&gt;1.16,$L$3,$L$4)</f>
        <v>0.2135</v>
      </c>
      <c r="K19" s="787" t="n">
        <f aca="false">H19/'PlanOrC (ok) '!$K$55</f>
        <v>0.0088</v>
      </c>
      <c r="L19" s="788" t="n">
        <f aca="false">L18+K19</f>
        <v>0.2784</v>
      </c>
      <c r="M19" s="789" t="e">
        <f aca="false">IF(L19&lt;50%,"A",IF(L19&lt;80%,"B","C"))</f>
        <v>#NAME?</v>
      </c>
      <c r="N19" s="372"/>
      <c r="O19" s="414"/>
      <c r="P19" s="414"/>
      <c r="Q19" s="415"/>
      <c r="R19" s="415"/>
      <c r="S19" s="416"/>
      <c r="T19" s="415"/>
      <c r="U19" s="414"/>
      <c r="V19" s="414"/>
      <c r="W19" s="414"/>
      <c r="X19" s="414"/>
      <c r="Y19" s="414"/>
      <c r="Z19" s="414"/>
      <c r="AA19" s="414"/>
      <c r="AB19" s="414"/>
    </row>
    <row r="20" s="314" customFormat="true" ht="22.5" hidden="false" customHeight="false" outlineLevel="0" collapsed="false">
      <c r="A20" s="318" t="s">
        <v>26863</v>
      </c>
      <c r="B20" s="321" t="s">
        <v>27105</v>
      </c>
      <c r="C20" s="322" t="s">
        <v>87</v>
      </c>
      <c r="D20" s="660" t="n">
        <v>190.18</v>
      </c>
      <c r="E20" s="320" t="n">
        <v>148.72</v>
      </c>
      <c r="F20" s="320" t="n">
        <f aca="false">E20*L$3</f>
        <v>31.75</v>
      </c>
      <c r="G20" s="320" t="n">
        <f aca="false">F20+E20</f>
        <v>180.47</v>
      </c>
      <c r="H20" s="320" t="n">
        <f aca="false">ROUND((D20*G20),2)</f>
        <v>34321.78</v>
      </c>
      <c r="I20" s="786" t="s">
        <v>27048</v>
      </c>
      <c r="J20" s="787" t="n">
        <f aca="false">IF(G20/E20&gt;1.16,$L$3,$L$4)</f>
        <v>0.2135</v>
      </c>
      <c r="K20" s="787" t="n">
        <f aca="false">H20/'PlanOrC (ok) '!$K$55</f>
        <v>0.0051</v>
      </c>
      <c r="L20" s="788" t="n">
        <f aca="false">L19+K20</f>
        <v>0.2835</v>
      </c>
      <c r="M20" s="789" t="e">
        <f aca="false">IF(L20&lt;50%,"A",IF(L20&lt;80%,"B","C"))</f>
        <v>#NAME?</v>
      </c>
      <c r="N20" s="372"/>
      <c r="O20" s="372"/>
      <c r="P20" s="372"/>
      <c r="Q20" s="399"/>
      <c r="R20" s="399"/>
      <c r="S20" s="388"/>
      <c r="T20" s="399"/>
      <c r="U20" s="372"/>
      <c r="V20" s="372"/>
      <c r="W20" s="372"/>
      <c r="X20" s="372"/>
      <c r="Y20" s="372"/>
      <c r="Z20" s="372"/>
      <c r="AA20" s="372"/>
      <c r="AB20" s="372"/>
    </row>
    <row r="21" s="314" customFormat="true" ht="22.5" hidden="false" customHeight="false" outlineLevel="0" collapsed="false">
      <c r="A21" s="785" t="s">
        <v>26897</v>
      </c>
      <c r="B21" s="321" t="s">
        <v>4332</v>
      </c>
      <c r="C21" s="322" t="s">
        <v>204</v>
      </c>
      <c r="D21" s="328" t="n">
        <v>1235.31</v>
      </c>
      <c r="E21" s="320" t="n">
        <v>17.94</v>
      </c>
      <c r="F21" s="320" t="n">
        <f aca="false">E21*L$3</f>
        <v>3.83</v>
      </c>
      <c r="G21" s="320" t="n">
        <f aca="false">F21+E21</f>
        <v>21.77</v>
      </c>
      <c r="H21" s="320" t="n">
        <f aca="false">ROUND((D21*G21),2)</f>
        <v>26892.7</v>
      </c>
      <c r="I21" s="786" t="s">
        <v>27048</v>
      </c>
      <c r="J21" s="787" t="n">
        <f aca="false">IF(G21/E21&gt;1.16,$L$3,$L$4)</f>
        <v>0.2135</v>
      </c>
      <c r="K21" s="787" t="n">
        <f aca="false">H21/'PlanOrC (ok) '!$K$55</f>
        <v>0.004</v>
      </c>
      <c r="L21" s="788" t="n">
        <f aca="false">L20+K21</f>
        <v>0.2875</v>
      </c>
      <c r="M21" s="789" t="e">
        <f aca="false">IF(L21&lt;50%,"A",IF(L21&lt;80%,"B","C"))</f>
        <v>#NAME?</v>
      </c>
      <c r="N21" s="372"/>
      <c r="O21" s="372"/>
      <c r="P21" s="372"/>
      <c r="Q21" s="399"/>
      <c r="R21" s="399"/>
      <c r="S21" s="388"/>
      <c r="T21" s="399"/>
      <c r="U21" s="372"/>
      <c r="V21" s="372"/>
      <c r="W21" s="372"/>
      <c r="X21" s="372"/>
      <c r="Y21" s="372"/>
      <c r="Z21" s="372"/>
      <c r="AA21" s="372"/>
      <c r="AB21" s="372"/>
    </row>
    <row r="22" s="314" customFormat="true" ht="22.5" hidden="false" customHeight="false" outlineLevel="0" collapsed="false">
      <c r="A22" s="318" t="s">
        <v>27106</v>
      </c>
      <c r="B22" s="321" t="s">
        <v>27107</v>
      </c>
      <c r="C22" s="322" t="s">
        <v>87</v>
      </c>
      <c r="D22" s="328" t="n">
        <v>745.06</v>
      </c>
      <c r="E22" s="320" t="n">
        <v>30.88</v>
      </c>
      <c r="F22" s="320" t="n">
        <f aca="false">E22*L$4</f>
        <v>4.72</v>
      </c>
      <c r="G22" s="320" t="n">
        <f aca="false">F22+E22</f>
        <v>35.6</v>
      </c>
      <c r="H22" s="320" t="n">
        <f aca="false">ROUND((D22*G22),2)</f>
        <v>26524.14</v>
      </c>
      <c r="I22" s="786" t="s">
        <v>27047</v>
      </c>
      <c r="J22" s="787" t="n">
        <f aca="false">IF(G22/E22&gt;1.16,$L$3,$L$4)</f>
        <v>0.1528</v>
      </c>
      <c r="K22" s="787" t="n">
        <f aca="false">H22/'PlanOrC (ok) '!$K$55</f>
        <v>0.004</v>
      </c>
      <c r="L22" s="788" t="n">
        <f aca="false">L21+K22</f>
        <v>0.2915</v>
      </c>
      <c r="M22" s="789" t="e">
        <f aca="false">IF(L22&lt;50%,"A",IF(L22&lt;80%,"B","C"))</f>
        <v>#NAME?</v>
      </c>
      <c r="N22" s="372"/>
      <c r="O22" s="372"/>
      <c r="P22" s="372"/>
      <c r="Q22" s="399"/>
      <c r="R22" s="399"/>
      <c r="S22" s="388"/>
      <c r="T22" s="399"/>
      <c r="U22" s="372"/>
      <c r="V22" s="372"/>
      <c r="W22" s="372"/>
      <c r="X22" s="372"/>
      <c r="Y22" s="372"/>
      <c r="Z22" s="372"/>
      <c r="AA22" s="372"/>
      <c r="AB22" s="372"/>
    </row>
    <row r="23" s="314" customFormat="true" ht="22.5" hidden="false" customHeight="false" outlineLevel="0" collapsed="false">
      <c r="A23" s="318" t="s">
        <v>26873</v>
      </c>
      <c r="B23" s="321" t="s">
        <v>27108</v>
      </c>
      <c r="C23" s="322" t="s">
        <v>26939</v>
      </c>
      <c r="D23" s="660" t="n">
        <v>30</v>
      </c>
      <c r="E23" s="320" t="n">
        <v>721.84</v>
      </c>
      <c r="F23" s="320" t="n">
        <f aca="false">E23*L$3</f>
        <v>154.11</v>
      </c>
      <c r="G23" s="320" t="n">
        <f aca="false">F23+E23</f>
        <v>875.95</v>
      </c>
      <c r="H23" s="320" t="n">
        <f aca="false">ROUND((D23*G23),2)</f>
        <v>26278.5</v>
      </c>
      <c r="I23" s="786" t="s">
        <v>27048</v>
      </c>
      <c r="J23" s="787" t="n">
        <f aca="false">IF(G23/E23&gt;1.16,$L$3,$L$4)</f>
        <v>0.2135</v>
      </c>
      <c r="K23" s="787" t="n">
        <f aca="false">H23/'PlanOrC (ok) '!$K$55</f>
        <v>0.0039</v>
      </c>
      <c r="L23" s="788" t="n">
        <f aca="false">L22+K23</f>
        <v>0.2954</v>
      </c>
      <c r="M23" s="789" t="e">
        <f aca="false">IF(L23&lt;50%,"A",IF(L23&lt;80%,"B","C"))</f>
        <v>#NAME?</v>
      </c>
      <c r="N23" s="372"/>
      <c r="O23" s="428"/>
      <c r="P23" s="429"/>
      <c r="Q23" s="399"/>
      <c r="R23" s="399"/>
      <c r="S23" s="430"/>
      <c r="T23" s="372"/>
      <c r="U23" s="372"/>
      <c r="V23" s="372"/>
      <c r="W23" s="372"/>
      <c r="X23" s="399"/>
      <c r="Y23" s="399"/>
      <c r="Z23" s="388"/>
      <c r="AA23" s="399"/>
      <c r="AB23" s="372"/>
    </row>
    <row r="24" s="314" customFormat="true" ht="15" hidden="false" customHeight="false" outlineLevel="0" collapsed="false">
      <c r="A24" s="318" t="s">
        <v>26867</v>
      </c>
      <c r="B24" s="321" t="s">
        <v>27109</v>
      </c>
      <c r="C24" s="322" t="s">
        <v>26939</v>
      </c>
      <c r="D24" s="660" t="n">
        <v>12</v>
      </c>
      <c r="E24" s="320" t="n">
        <v>1553.8</v>
      </c>
      <c r="F24" s="320" t="n">
        <f aca="false">E24*L$3</f>
        <v>331.74</v>
      </c>
      <c r="G24" s="320" t="n">
        <f aca="false">F24+E24</f>
        <v>1885.54</v>
      </c>
      <c r="H24" s="320" t="n">
        <f aca="false">ROUND((D24*G24),2)</f>
        <v>22626.48</v>
      </c>
      <c r="I24" s="786" t="s">
        <v>27048</v>
      </c>
      <c r="J24" s="787" t="n">
        <f aca="false">IF(G24/E24&gt;1.16,$L$3,$L$4)</f>
        <v>0.2135</v>
      </c>
      <c r="K24" s="787" t="n">
        <f aca="false">H24/'PlanOrC (ok) '!$K$55</f>
        <v>0.0034</v>
      </c>
      <c r="L24" s="788" t="n">
        <f aca="false">L23+K24</f>
        <v>0.2988</v>
      </c>
      <c r="M24" s="789" t="e">
        <f aca="false">IF(L24&lt;50%,"A",IF(L24&lt;80%,"B","C"))</f>
        <v>#NAME?</v>
      </c>
      <c r="N24" s="372"/>
      <c r="O24" s="372"/>
      <c r="P24" s="372"/>
      <c r="Q24" s="399"/>
      <c r="R24" s="399"/>
      <c r="S24" s="430"/>
      <c r="T24" s="399"/>
      <c r="U24" s="372"/>
      <c r="V24" s="372"/>
      <c r="W24" s="372"/>
      <c r="X24" s="372"/>
      <c r="Y24" s="372"/>
      <c r="Z24" s="372"/>
      <c r="AA24" s="372"/>
      <c r="AB24" s="372"/>
    </row>
    <row r="25" s="314" customFormat="true" ht="15" hidden="false" customHeight="false" outlineLevel="0" collapsed="false">
      <c r="A25" s="325" t="s">
        <v>27110</v>
      </c>
      <c r="B25" s="321" t="s">
        <v>27111</v>
      </c>
      <c r="C25" s="322" t="s">
        <v>87</v>
      </c>
      <c r="D25" s="328" t="n">
        <v>345</v>
      </c>
      <c r="E25" s="320" t="n">
        <v>51.38</v>
      </c>
      <c r="F25" s="320" t="n">
        <f aca="false">E25*L$4</f>
        <v>7.85</v>
      </c>
      <c r="G25" s="320" t="n">
        <f aca="false">F25+E25</f>
        <v>59.23</v>
      </c>
      <c r="H25" s="320" t="n">
        <f aca="false">ROUND((D25*G25),2)</f>
        <v>20434.35</v>
      </c>
      <c r="I25" s="786" t="s">
        <v>27047</v>
      </c>
      <c r="J25" s="787" t="n">
        <f aca="false">IF(G25/E25&gt;1.16,$L$3,$L$4)</f>
        <v>0.1528</v>
      </c>
      <c r="K25" s="787" t="n">
        <f aca="false">H25/'PlanOrC (ok) '!$K$55</f>
        <v>0.0031</v>
      </c>
      <c r="L25" s="788" t="n">
        <f aca="false">L24+K25</f>
        <v>0.3019</v>
      </c>
      <c r="M25" s="789" t="e">
        <f aca="false">IF(L25&lt;50%,"A",IF(L25&lt;80%,"B","C"))</f>
        <v>#NAME?</v>
      </c>
      <c r="N25" s="372"/>
      <c r="O25" s="372"/>
      <c r="P25" s="372"/>
      <c r="Q25" s="399"/>
      <c r="R25" s="399"/>
      <c r="S25" s="430"/>
      <c r="T25" s="399"/>
      <c r="U25" s="372"/>
      <c r="V25" s="372"/>
      <c r="W25" s="372"/>
      <c r="X25" s="372"/>
      <c r="Y25" s="372"/>
      <c r="Z25" s="372"/>
      <c r="AA25" s="372"/>
      <c r="AB25" s="372"/>
    </row>
    <row r="26" s="314" customFormat="true" ht="22.5" hidden="false" customHeight="false" outlineLevel="0" collapsed="false">
      <c r="A26" s="318" t="s">
        <v>27112</v>
      </c>
      <c r="B26" s="321" t="s">
        <v>27113</v>
      </c>
      <c r="C26" s="322" t="s">
        <v>26939</v>
      </c>
      <c r="D26" s="328" t="n">
        <v>867.46</v>
      </c>
      <c r="E26" s="320" t="n">
        <v>18.98</v>
      </c>
      <c r="F26" s="320" t="n">
        <f aca="false">E26*L$4</f>
        <v>2.9</v>
      </c>
      <c r="G26" s="320" t="n">
        <f aca="false">F26+E26</f>
        <v>21.88</v>
      </c>
      <c r="H26" s="320" t="n">
        <f aca="false">ROUND((D26*G26),2)</f>
        <v>18980.02</v>
      </c>
      <c r="I26" s="786" t="s">
        <v>27047</v>
      </c>
      <c r="J26" s="787" t="n">
        <f aca="false">IF(G26/E26&gt;1.16,$L$3,$L$4)</f>
        <v>0.1528</v>
      </c>
      <c r="K26" s="787" t="n">
        <f aca="false">H26/'PlanOrC (ok) '!$K$55</f>
        <v>0.0028</v>
      </c>
      <c r="L26" s="788" t="n">
        <f aca="false">L25+K26</f>
        <v>0.3047</v>
      </c>
      <c r="M26" s="789" t="e">
        <f aca="false">IF(L26&lt;50%,"A",IF(L26&lt;80%,"B","C"))</f>
        <v>#NAME?</v>
      </c>
      <c r="N26" s="372"/>
      <c r="O26" s="372"/>
      <c r="P26" s="372"/>
      <c r="Q26" s="399"/>
      <c r="R26" s="399"/>
      <c r="S26" s="430"/>
      <c r="T26" s="399"/>
      <c r="U26" s="372"/>
      <c r="V26" s="372"/>
      <c r="W26" s="372"/>
      <c r="X26" s="372"/>
      <c r="Y26" s="372"/>
      <c r="Z26" s="372"/>
      <c r="AA26" s="372"/>
      <c r="AB26" s="372"/>
    </row>
    <row r="27" s="314" customFormat="true" ht="34.15" hidden="false" customHeight="true" outlineLevel="0" collapsed="false">
      <c r="A27" s="318" t="s">
        <v>27114</v>
      </c>
      <c r="B27" s="321" t="s">
        <v>27115</v>
      </c>
      <c r="C27" s="322" t="s">
        <v>26939</v>
      </c>
      <c r="D27" s="328" t="n">
        <v>115</v>
      </c>
      <c r="E27" s="320" t="n">
        <v>135.17</v>
      </c>
      <c r="F27" s="320" t="n">
        <f aca="false">E27*L$3</f>
        <v>28.86</v>
      </c>
      <c r="G27" s="320" t="n">
        <f aca="false">F27+E27</f>
        <v>164.03</v>
      </c>
      <c r="H27" s="320" t="n">
        <f aca="false">ROUND((D27*G27),2)</f>
        <v>18863.45</v>
      </c>
      <c r="I27" s="786" t="s">
        <v>27047</v>
      </c>
      <c r="J27" s="787" t="n">
        <f aca="false">IF(G27/E27&gt;1.16,$L$3,$L$4)</f>
        <v>0.2135</v>
      </c>
      <c r="K27" s="787" t="n">
        <f aca="false">H27/'PlanOrC (ok) '!$K$55</f>
        <v>0.0028</v>
      </c>
      <c r="L27" s="788" t="n">
        <f aca="false">L26+K27</f>
        <v>0.3075</v>
      </c>
      <c r="M27" s="789" t="e">
        <f aca="false">IF(L27&lt;50%,"A",IF(L27&lt;80%,"B","C"))</f>
        <v>#NAME?</v>
      </c>
      <c r="N27" s="372"/>
      <c r="O27" s="372"/>
      <c r="P27" s="372"/>
      <c r="Q27" s="399"/>
      <c r="R27" s="399"/>
      <c r="S27" s="388"/>
      <c r="T27" s="415"/>
      <c r="U27" s="372"/>
      <c r="V27" s="372"/>
      <c r="W27" s="372"/>
      <c r="X27" s="372"/>
      <c r="Y27" s="372"/>
      <c r="Z27" s="372"/>
      <c r="AA27" s="372"/>
      <c r="AB27" s="372"/>
    </row>
    <row r="28" s="314" customFormat="true" ht="22.5" hidden="false" customHeight="false" outlineLevel="0" collapsed="false">
      <c r="A28" s="318" t="s">
        <v>26905</v>
      </c>
      <c r="B28" s="321" t="s">
        <v>27020</v>
      </c>
      <c r="C28" s="322" t="s">
        <v>1443</v>
      </c>
      <c r="D28" s="328" t="n">
        <v>512.5</v>
      </c>
      <c r="E28" s="320" t="n">
        <v>27.76</v>
      </c>
      <c r="F28" s="320" t="n">
        <f aca="false">E28*L$3</f>
        <v>5.93</v>
      </c>
      <c r="G28" s="320" t="n">
        <f aca="false">F28+E28</f>
        <v>33.69</v>
      </c>
      <c r="H28" s="320" t="n">
        <f aca="false">ROUND((D28*G28),2)</f>
        <v>17266.13</v>
      </c>
      <c r="I28" s="792" t="s">
        <v>27048</v>
      </c>
      <c r="J28" s="793" t="n">
        <f aca="false">IF(G28/E28&gt;1.16,$L$3,$L$4)</f>
        <v>0.2135</v>
      </c>
      <c r="K28" s="787" t="n">
        <f aca="false">H28/'PlanOrC (ok) '!$K$55</f>
        <v>0.0026</v>
      </c>
      <c r="L28" s="788" t="n">
        <f aca="false">L27+K28</f>
        <v>0.3101</v>
      </c>
      <c r="M28" s="789" t="e">
        <f aca="false">IF(L28&lt;50%,"A",IF(L28&lt;80%,"B","C"))</f>
        <v>#NAME?</v>
      </c>
      <c r="N28" s="372"/>
      <c r="O28" s="372"/>
      <c r="P28" s="372"/>
      <c r="Q28" s="399"/>
      <c r="R28" s="399"/>
      <c r="S28" s="430"/>
      <c r="T28" s="415"/>
      <c r="U28" s="372"/>
      <c r="V28" s="372"/>
      <c r="W28" s="372"/>
      <c r="X28" s="372"/>
      <c r="Y28" s="372"/>
      <c r="Z28" s="372"/>
      <c r="AA28" s="372"/>
      <c r="AB28" s="372"/>
    </row>
    <row r="29" s="314" customFormat="true" ht="33.75" hidden="false" customHeight="false" outlineLevel="0" collapsed="false">
      <c r="A29" s="318" t="s">
        <v>26813</v>
      </c>
      <c r="B29" s="321" t="s">
        <v>27116</v>
      </c>
      <c r="C29" s="322" t="s">
        <v>204</v>
      </c>
      <c r="D29" s="328" t="n">
        <v>489.96</v>
      </c>
      <c r="E29" s="320" t="n">
        <v>28.9</v>
      </c>
      <c r="F29" s="320" t="n">
        <f aca="false">E29*L$3</f>
        <v>6.17</v>
      </c>
      <c r="G29" s="320" t="n">
        <f aca="false">F29+E29</f>
        <v>35.07</v>
      </c>
      <c r="H29" s="320" t="n">
        <f aca="false">ROUND((D29*G29),2)</f>
        <v>17182.9</v>
      </c>
      <c r="I29" s="786" t="s">
        <v>27048</v>
      </c>
      <c r="J29" s="787" t="n">
        <f aca="false">IF(G29/E29&gt;1.16,$L$3,$L$4)</f>
        <v>0.2135</v>
      </c>
      <c r="K29" s="787" t="n">
        <f aca="false">H29/'PlanOrC (ok) '!$K$55</f>
        <v>0.0026</v>
      </c>
      <c r="L29" s="788" t="n">
        <f aca="false">L28+K29</f>
        <v>0.3127</v>
      </c>
      <c r="M29" s="789" t="e">
        <f aca="false">IF(L29&lt;50%,"A",IF(L29&lt;80%,"B","C"))</f>
        <v>#NAME?</v>
      </c>
      <c r="N29" s="372"/>
      <c r="O29" s="372"/>
      <c r="P29" s="372"/>
      <c r="Q29" s="415"/>
      <c r="R29" s="415"/>
      <c r="S29" s="416"/>
      <c r="T29" s="415"/>
      <c r="U29" s="372"/>
      <c r="V29" s="372"/>
      <c r="W29" s="372"/>
      <c r="X29" s="372"/>
      <c r="Y29" s="372"/>
      <c r="Z29" s="372"/>
      <c r="AA29" s="372"/>
      <c r="AB29" s="372"/>
    </row>
    <row r="30" s="314" customFormat="true" ht="22.5" hidden="false" customHeight="false" outlineLevel="0" collapsed="false">
      <c r="A30" s="318" t="s">
        <v>26855</v>
      </c>
      <c r="B30" s="321" t="s">
        <v>27117</v>
      </c>
      <c r="C30" s="322" t="s">
        <v>204</v>
      </c>
      <c r="D30" s="328" t="n">
        <v>589.06</v>
      </c>
      <c r="E30" s="320" t="n">
        <v>22.28</v>
      </c>
      <c r="F30" s="320" t="n">
        <f aca="false">E30*L$3</f>
        <v>4.76</v>
      </c>
      <c r="G30" s="320" t="n">
        <f aca="false">F30+E30</f>
        <v>27.04</v>
      </c>
      <c r="H30" s="320" t="n">
        <f aca="false">ROUND((D30*G30),2)</f>
        <v>15928.18</v>
      </c>
      <c r="I30" s="786" t="s">
        <v>27047</v>
      </c>
      <c r="J30" s="787" t="n">
        <f aca="false">IF(G30/E30&gt;1.16,$L$3,$L$4)</f>
        <v>0.2135</v>
      </c>
      <c r="K30" s="787" t="n">
        <f aca="false">H30/'PlanOrC (ok) '!$K$55</f>
        <v>0.0024</v>
      </c>
      <c r="L30" s="788" t="n">
        <f aca="false">L29+K30</f>
        <v>0.3151</v>
      </c>
      <c r="M30" s="789" t="e">
        <f aca="false">IF(L30&lt;50%,"A",IF(L30&lt;80%,"B","C"))</f>
        <v>#NAME?</v>
      </c>
      <c r="N30" s="372"/>
      <c r="O30" s="372"/>
      <c r="P30" s="372"/>
      <c r="Q30" s="399"/>
      <c r="R30" s="399"/>
      <c r="S30" s="388"/>
      <c r="T30" s="399"/>
      <c r="U30" s="372"/>
      <c r="V30" s="372"/>
      <c r="W30" s="372"/>
      <c r="X30" s="372"/>
      <c r="Y30" s="372"/>
      <c r="Z30" s="372"/>
      <c r="AA30" s="372"/>
      <c r="AB30" s="372"/>
    </row>
    <row r="31" s="314" customFormat="true" ht="33.75" hidden="false" customHeight="false" outlineLevel="0" collapsed="false">
      <c r="A31" s="325" t="s">
        <v>27118</v>
      </c>
      <c r="B31" s="346" t="s">
        <v>26843</v>
      </c>
      <c r="C31" s="347" t="s">
        <v>4274</v>
      </c>
      <c r="D31" s="323" t="n">
        <v>47.96</v>
      </c>
      <c r="E31" s="791" t="n">
        <f aca="false">'Transporte Mat. Bet '!D19</f>
        <v>295.81</v>
      </c>
      <c r="F31" s="320" t="n">
        <f aca="false">E31*L$3</f>
        <v>63.16</v>
      </c>
      <c r="G31" s="320" t="n">
        <f aca="false">F31+E31</f>
        <v>358.97</v>
      </c>
      <c r="H31" s="320" t="n">
        <f aca="false">ROUND((D31*G31),2)</f>
        <v>17216.2</v>
      </c>
      <c r="I31" s="790" t="s">
        <v>27050</v>
      </c>
      <c r="J31" s="787" t="n">
        <f aca="false">IF(G31/E31&gt;1.16,$L$3,$L$4)</f>
        <v>0.2135</v>
      </c>
      <c r="K31" s="787" t="n">
        <f aca="false">H31/'PlanOrC (ok) '!$K$55</f>
        <v>0.0026</v>
      </c>
      <c r="L31" s="788" t="n">
        <f aca="false">L30+K31</f>
        <v>0.3177</v>
      </c>
      <c r="M31" s="789" t="e">
        <f aca="false">IF(L31&lt;50%,"A",IF(L31&lt;80%,"B","C"))</f>
        <v>#NAME?</v>
      </c>
      <c r="N31" s="372"/>
      <c r="O31" s="372"/>
      <c r="P31" s="372"/>
      <c r="Q31" s="399"/>
      <c r="R31" s="399"/>
      <c r="S31" s="388"/>
      <c r="T31" s="399"/>
      <c r="U31" s="372"/>
      <c r="V31" s="372"/>
      <c r="W31" s="372"/>
      <c r="X31" s="372"/>
      <c r="Y31" s="372"/>
      <c r="Z31" s="372"/>
      <c r="AA31" s="372"/>
      <c r="AB31" s="372"/>
    </row>
    <row r="32" s="314" customFormat="true" ht="45" hidden="false" customHeight="false" outlineLevel="0" collapsed="false">
      <c r="A32" s="318" t="s">
        <v>26812</v>
      </c>
      <c r="B32" s="321" t="s">
        <v>27119</v>
      </c>
      <c r="C32" s="322" t="s">
        <v>204</v>
      </c>
      <c r="D32" s="328" t="n">
        <v>2161.16</v>
      </c>
      <c r="E32" s="320" t="n">
        <v>5.06</v>
      </c>
      <c r="F32" s="320" t="n">
        <f aca="false">E32*L$3</f>
        <v>1.08</v>
      </c>
      <c r="G32" s="320" t="n">
        <f aca="false">F32+E32</f>
        <v>6.14</v>
      </c>
      <c r="H32" s="320" t="n">
        <f aca="false">ROUND((D32*G32),2)</f>
        <v>13269.52</v>
      </c>
      <c r="I32" s="786" t="s">
        <v>27048</v>
      </c>
      <c r="J32" s="787" t="n">
        <f aca="false">IF(G32/E32&gt;1.16,$L$3,$L$4)</f>
        <v>0.2135</v>
      </c>
      <c r="K32" s="787" t="n">
        <f aca="false">H32/'PlanOrC (ok) '!$K$55</f>
        <v>0.002</v>
      </c>
      <c r="L32" s="788" t="n">
        <f aca="false">L31+K32</f>
        <v>0.3197</v>
      </c>
      <c r="M32" s="789" t="e">
        <f aca="false">IF(L32&lt;50%,"A",IF(L32&lt;80%,"B","C"))</f>
        <v>#NAME?</v>
      </c>
      <c r="N32" s="372"/>
      <c r="O32" s="372"/>
      <c r="P32" s="372"/>
      <c r="Q32" s="399"/>
      <c r="R32" s="399"/>
      <c r="S32" s="388"/>
      <c r="T32" s="399"/>
      <c r="U32" s="372"/>
      <c r="V32" s="372"/>
      <c r="W32" s="372"/>
      <c r="X32" s="372"/>
      <c r="Y32" s="372"/>
      <c r="Z32" s="372"/>
      <c r="AA32" s="372"/>
      <c r="AB32" s="372"/>
    </row>
    <row r="33" s="338" customFormat="true" ht="15" hidden="false" customHeight="false" outlineLevel="0" collapsed="false">
      <c r="A33" s="785" t="s">
        <v>26877</v>
      </c>
      <c r="B33" s="321" t="s">
        <v>27008</v>
      </c>
      <c r="C33" s="322" t="s">
        <v>87</v>
      </c>
      <c r="D33" s="328" t="n">
        <v>1258.62</v>
      </c>
      <c r="E33" s="320" t="n">
        <v>8.58</v>
      </c>
      <c r="F33" s="320" t="n">
        <f aca="false">E33*L$3</f>
        <v>1.83</v>
      </c>
      <c r="G33" s="320" t="n">
        <f aca="false">F33+E33</f>
        <v>10.41</v>
      </c>
      <c r="H33" s="320" t="n">
        <f aca="false">ROUND((D33*G33),2)</f>
        <v>13102.23</v>
      </c>
      <c r="I33" s="786" t="s">
        <v>27049</v>
      </c>
      <c r="J33" s="787" t="n">
        <f aca="false">IF(G33/E33&gt;1.16,$L$3,$L$4)</f>
        <v>0.2135</v>
      </c>
      <c r="K33" s="787" t="n">
        <f aca="false">H33/'PlanOrC (ok) '!$K$55</f>
        <v>0.002</v>
      </c>
      <c r="L33" s="788" t="n">
        <f aca="false">L32+K33</f>
        <v>0.3217</v>
      </c>
      <c r="M33" s="789" t="e">
        <f aca="false">IF(L33&lt;50%,"A",IF(L33&lt;80%,"B","C"))</f>
        <v>#NAME?</v>
      </c>
      <c r="N33" s="372"/>
      <c r="O33" s="437"/>
      <c r="P33" s="437"/>
      <c r="Q33" s="443"/>
      <c r="R33" s="443"/>
      <c r="S33" s="444"/>
      <c r="T33" s="443"/>
      <c r="U33" s="437"/>
      <c r="V33" s="437"/>
      <c r="W33" s="437"/>
      <c r="X33" s="437"/>
      <c r="Y33" s="437"/>
      <c r="Z33" s="437"/>
      <c r="AA33" s="437"/>
      <c r="AB33" s="437"/>
    </row>
    <row r="34" s="314" customFormat="true" ht="22.5" hidden="false" customHeight="false" outlineLevel="0" collapsed="false">
      <c r="A34" s="318" t="s">
        <v>27120</v>
      </c>
      <c r="B34" s="321" t="s">
        <v>27121</v>
      </c>
      <c r="C34" s="322" t="s">
        <v>87</v>
      </c>
      <c r="D34" s="328" t="n">
        <v>745.06</v>
      </c>
      <c r="E34" s="320" t="n">
        <v>14.87</v>
      </c>
      <c r="F34" s="320" t="n">
        <f aca="false">E34*L$4</f>
        <v>2.27</v>
      </c>
      <c r="G34" s="320" t="n">
        <f aca="false">F34+E34</f>
        <v>17.14</v>
      </c>
      <c r="H34" s="320" t="n">
        <f aca="false">ROUND((D34*G34),2)</f>
        <v>12770.33</v>
      </c>
      <c r="I34" s="786" t="s">
        <v>27047</v>
      </c>
      <c r="J34" s="787" t="n">
        <f aca="false">IF(G34/E34&gt;1.16,$L$3,$L$4)</f>
        <v>0.1528</v>
      </c>
      <c r="K34" s="787" t="n">
        <f aca="false">H34/'PlanOrC (ok) '!$K$55</f>
        <v>0.0019</v>
      </c>
      <c r="L34" s="788" t="n">
        <f aca="false">L33+K34</f>
        <v>0.3236</v>
      </c>
      <c r="M34" s="789" t="e">
        <f aca="false">IF(L34&lt;50%,"A",IF(L34&lt;80%,"B","C"))</f>
        <v>#NAME?</v>
      </c>
      <c r="N34" s="372"/>
      <c r="O34" s="372"/>
      <c r="P34" s="372"/>
      <c r="Q34" s="399"/>
      <c r="R34" s="399"/>
      <c r="S34" s="388"/>
      <c r="T34" s="399"/>
      <c r="U34" s="372"/>
      <c r="V34" s="372"/>
      <c r="W34" s="372"/>
      <c r="X34" s="372"/>
      <c r="Y34" s="372"/>
      <c r="Z34" s="372"/>
      <c r="AA34" s="372"/>
      <c r="AB34" s="372"/>
    </row>
    <row r="35" s="314" customFormat="true" ht="22.5" hidden="false" customHeight="false" outlineLevel="0" collapsed="false">
      <c r="A35" s="318" t="s">
        <v>27122</v>
      </c>
      <c r="B35" s="321" t="s">
        <v>27117</v>
      </c>
      <c r="C35" s="322" t="s">
        <v>204</v>
      </c>
      <c r="D35" s="328" t="n">
        <v>411.84</v>
      </c>
      <c r="E35" s="320" t="n">
        <v>22.28</v>
      </c>
      <c r="F35" s="320" t="n">
        <f aca="false">E35*L$3</f>
        <v>4.76</v>
      </c>
      <c r="G35" s="320" t="n">
        <f aca="false">F35+E35</f>
        <v>27.04</v>
      </c>
      <c r="H35" s="320" t="n">
        <f aca="false">ROUND((D35*G35),2)</f>
        <v>11136.15</v>
      </c>
      <c r="I35" s="786" t="s">
        <v>27047</v>
      </c>
      <c r="J35" s="787" t="n">
        <f aca="false">IF(G35/E35&gt;1.16,$L$3,$L$4)</f>
        <v>0.2135</v>
      </c>
      <c r="K35" s="787" t="n">
        <f aca="false">H35/'PlanOrC (ok) '!$K$55</f>
        <v>0.0017</v>
      </c>
      <c r="L35" s="788" t="n">
        <f aca="false">L34+K35</f>
        <v>0.3253</v>
      </c>
      <c r="M35" s="789" t="e">
        <f aca="false">IF(L35&lt;50%,"A",IF(L35&lt;80%,"B","C"))</f>
        <v>#NAME?</v>
      </c>
      <c r="N35" s="372"/>
      <c r="O35" s="372"/>
      <c r="P35" s="372"/>
      <c r="Q35" s="399"/>
      <c r="R35" s="399"/>
      <c r="S35" s="430"/>
      <c r="T35" s="399"/>
      <c r="U35" s="372"/>
      <c r="V35" s="372"/>
      <c r="W35" s="372"/>
      <c r="X35" s="372"/>
      <c r="Y35" s="372"/>
      <c r="Z35" s="372"/>
      <c r="AA35" s="372"/>
      <c r="AB35" s="372"/>
    </row>
    <row r="36" s="314" customFormat="true" ht="33.75" hidden="false" customHeight="false" outlineLevel="0" collapsed="false">
      <c r="A36" s="318" t="s">
        <v>26858</v>
      </c>
      <c r="B36" s="321" t="s">
        <v>27123</v>
      </c>
      <c r="C36" s="322" t="s">
        <v>204</v>
      </c>
      <c r="D36" s="328" t="n">
        <v>70.91</v>
      </c>
      <c r="E36" s="320" t="n">
        <v>124.43</v>
      </c>
      <c r="F36" s="320" t="n">
        <f aca="false">E36*L$3</f>
        <v>26.57</v>
      </c>
      <c r="G36" s="320" t="n">
        <f aca="false">F36+E36</f>
        <v>151</v>
      </c>
      <c r="H36" s="320" t="n">
        <f aca="false">ROUND((D36*G36),2)</f>
        <v>10707.41</v>
      </c>
      <c r="I36" s="786" t="s">
        <v>27047</v>
      </c>
      <c r="J36" s="787" t="n">
        <f aca="false">IF(G36/E36&gt;1.16,$L$3,$L$4)</f>
        <v>0.2135</v>
      </c>
      <c r="K36" s="787" t="n">
        <f aca="false">H36/'PlanOrC (ok) '!$K$55</f>
        <v>0.0016</v>
      </c>
      <c r="L36" s="788" t="n">
        <f aca="false">L35+K36</f>
        <v>0.3269</v>
      </c>
      <c r="M36" s="789" t="e">
        <f aca="false">IF(L36&lt;50%,"A",IF(L36&lt;80%,"B","C"))</f>
        <v>#NAME?</v>
      </c>
      <c r="N36" s="372"/>
      <c r="O36" s="372"/>
      <c r="P36" s="372"/>
      <c r="Q36" s="399"/>
      <c r="R36" s="399"/>
      <c r="S36" s="430"/>
      <c r="T36" s="399"/>
      <c r="U36" s="372"/>
      <c r="V36" s="372"/>
      <c r="W36" s="372"/>
      <c r="X36" s="372"/>
      <c r="Y36" s="372"/>
      <c r="Z36" s="372"/>
      <c r="AA36" s="372"/>
      <c r="AB36" s="372"/>
    </row>
    <row r="37" s="314" customFormat="true" ht="33.75" hidden="false" customHeight="false" outlineLevel="0" collapsed="false">
      <c r="A37" s="318" t="s">
        <v>27124</v>
      </c>
      <c r="B37" s="321" t="s">
        <v>27123</v>
      </c>
      <c r="C37" s="322" t="s">
        <v>1443</v>
      </c>
      <c r="D37" s="328" t="n">
        <v>64.5</v>
      </c>
      <c r="E37" s="320" t="n">
        <v>124.43</v>
      </c>
      <c r="F37" s="320" t="n">
        <f aca="false">E37*L$3</f>
        <v>26.57</v>
      </c>
      <c r="G37" s="320" t="n">
        <f aca="false">F37+E37</f>
        <v>151</v>
      </c>
      <c r="H37" s="320" t="n">
        <f aca="false">ROUND((D37*G37),2)</f>
        <v>9739.5</v>
      </c>
      <c r="I37" s="786" t="s">
        <v>27047</v>
      </c>
      <c r="J37" s="787" t="n">
        <f aca="false">IF(G37/E37&gt;1.16,$L$3,$L$4)</f>
        <v>0.2135</v>
      </c>
      <c r="K37" s="787" t="n">
        <f aca="false">H37/'PlanOrC (ok) '!$K$55</f>
        <v>0.0015</v>
      </c>
      <c r="L37" s="788" t="n">
        <f aca="false">L36+K37</f>
        <v>0.3284</v>
      </c>
      <c r="M37" s="789" t="e">
        <f aca="false">IF(L37&lt;50%,"A",IF(L37&lt;80%,"B","C"))</f>
        <v>#NAME?</v>
      </c>
      <c r="N37" s="372"/>
      <c r="O37" s="372"/>
      <c r="P37" s="372"/>
      <c r="Q37" s="399"/>
      <c r="R37" s="399"/>
      <c r="S37" s="388"/>
      <c r="T37" s="399"/>
      <c r="U37" s="372"/>
      <c r="V37" s="372"/>
      <c r="W37" s="372"/>
      <c r="X37" s="372"/>
      <c r="Y37" s="372"/>
      <c r="Z37" s="372"/>
      <c r="AA37" s="372"/>
      <c r="AB37" s="372"/>
    </row>
    <row r="38" s="314" customFormat="true" ht="33.75" hidden="false" customHeight="false" outlineLevel="0" collapsed="false">
      <c r="A38" s="318" t="s">
        <v>27125</v>
      </c>
      <c r="B38" s="321" t="s">
        <v>27126</v>
      </c>
      <c r="C38" s="322" t="s">
        <v>26939</v>
      </c>
      <c r="D38" s="328" t="n">
        <v>115</v>
      </c>
      <c r="E38" s="320" t="n">
        <v>64.18</v>
      </c>
      <c r="F38" s="320" t="n">
        <f aca="false">E38*L$3</f>
        <v>13.7</v>
      </c>
      <c r="G38" s="320" t="n">
        <f aca="false">F38+E38</f>
        <v>77.88</v>
      </c>
      <c r="H38" s="320" t="n">
        <f aca="false">ROUND((D38*G38),2)</f>
        <v>8956.2</v>
      </c>
      <c r="I38" s="786" t="s">
        <v>27047</v>
      </c>
      <c r="J38" s="787" t="n">
        <f aca="false">IF(G38/E38&gt;1.16,$L$3,$L$4)</f>
        <v>0.2135</v>
      </c>
      <c r="K38" s="787" t="n">
        <f aca="false">H38/'PlanOrC (ok) '!$K$55</f>
        <v>0.0013</v>
      </c>
      <c r="L38" s="788" t="n">
        <f aca="false">L37+K38</f>
        <v>0.3297</v>
      </c>
      <c r="M38" s="789" t="e">
        <f aca="false">IF(L38&lt;50%,"A",IF(L38&lt;80%,"B","C"))</f>
        <v>#NAME?</v>
      </c>
      <c r="N38" s="372"/>
      <c r="O38" s="372"/>
      <c r="P38" s="372"/>
      <c r="Q38" s="399"/>
      <c r="R38" s="399"/>
      <c r="S38" s="388"/>
      <c r="T38" s="399"/>
      <c r="U38" s="372"/>
      <c r="V38" s="372"/>
      <c r="W38" s="372"/>
      <c r="X38" s="372"/>
      <c r="Y38" s="372"/>
      <c r="Z38" s="372"/>
      <c r="AA38" s="372"/>
      <c r="AB38" s="372"/>
    </row>
    <row r="39" s="314" customFormat="true" ht="22.5" hidden="false" customHeight="false" outlineLevel="0" collapsed="false">
      <c r="A39" s="785" t="s">
        <v>26895</v>
      </c>
      <c r="B39" s="321" t="s">
        <v>5831</v>
      </c>
      <c r="C39" s="322" t="s">
        <v>27010</v>
      </c>
      <c r="D39" s="328" t="n">
        <v>17274.57</v>
      </c>
      <c r="E39" s="320" t="n">
        <v>0.42</v>
      </c>
      <c r="F39" s="320" t="n">
        <f aca="false">E39*L$3</f>
        <v>0.09</v>
      </c>
      <c r="G39" s="320" t="n">
        <f aca="false">F39+E39</f>
        <v>0.51</v>
      </c>
      <c r="H39" s="320" t="n">
        <f aca="false">ROUND((D39*G39),2)</f>
        <v>8810.03</v>
      </c>
      <c r="I39" s="786" t="s">
        <v>27048</v>
      </c>
      <c r="J39" s="787" t="n">
        <f aca="false">IF(G39/E39&gt;1.16,$L$3,$L$4)</f>
        <v>0.2135</v>
      </c>
      <c r="K39" s="787" t="n">
        <f aca="false">H39/'PlanOrC (ok) '!$K$55</f>
        <v>0.0013</v>
      </c>
      <c r="L39" s="788" t="n">
        <f aca="false">L38+K39</f>
        <v>0.331</v>
      </c>
      <c r="M39" s="789" t="e">
        <f aca="false">IF(L39&lt;50%,"A",IF(L39&lt;80%,"B","C"))</f>
        <v>#NAME?</v>
      </c>
      <c r="N39" s="372"/>
      <c r="O39" s="372"/>
      <c r="P39" s="372"/>
      <c r="Q39" s="399"/>
      <c r="R39" s="399"/>
      <c r="S39" s="430"/>
      <c r="T39" s="399"/>
      <c r="U39" s="372"/>
      <c r="V39" s="372"/>
      <c r="W39" s="372"/>
      <c r="X39" s="372"/>
      <c r="Y39" s="372"/>
      <c r="Z39" s="372"/>
      <c r="AA39" s="372"/>
      <c r="AB39" s="372"/>
    </row>
    <row r="40" s="314" customFormat="true" ht="22.5" hidden="false" customHeight="false" outlineLevel="0" collapsed="false">
      <c r="A40" s="785" t="s">
        <v>26883</v>
      </c>
      <c r="B40" s="321" t="s">
        <v>5831</v>
      </c>
      <c r="C40" s="322" t="s">
        <v>27010</v>
      </c>
      <c r="D40" s="660" t="n">
        <v>16177.98</v>
      </c>
      <c r="E40" s="320" t="n">
        <v>0.42</v>
      </c>
      <c r="F40" s="320" t="n">
        <f aca="false">E40*L$3</f>
        <v>0.09</v>
      </c>
      <c r="G40" s="320" t="n">
        <f aca="false">F40+E40</f>
        <v>0.51</v>
      </c>
      <c r="H40" s="320" t="n">
        <f aca="false">ROUND((D40*G40),2)</f>
        <v>8250.77</v>
      </c>
      <c r="I40" s="786" t="s">
        <v>27048</v>
      </c>
      <c r="J40" s="787" t="n">
        <f aca="false">IF(G40/E40&gt;1.16,$L$3,$L$4)</f>
        <v>0.2135</v>
      </c>
      <c r="K40" s="787" t="n">
        <f aca="false">H40/'PlanOrC (ok) '!$K$55</f>
        <v>0.0012</v>
      </c>
      <c r="L40" s="788" t="n">
        <f aca="false">L39+K40</f>
        <v>0.3322</v>
      </c>
      <c r="M40" s="789" t="e">
        <f aca="false">IF(L40&lt;50%,"A",IF(L40&lt;80%,"B","C"))</f>
        <v>#NAME?</v>
      </c>
      <c r="N40" s="372"/>
      <c r="O40" s="372"/>
      <c r="P40" s="372"/>
      <c r="Q40" s="399"/>
      <c r="R40" s="399"/>
      <c r="S40" s="430"/>
      <c r="T40" s="399"/>
      <c r="U40" s="372"/>
      <c r="V40" s="372"/>
      <c r="W40" s="372"/>
      <c r="X40" s="372"/>
      <c r="Y40" s="372"/>
      <c r="Z40" s="372"/>
      <c r="AA40" s="372"/>
      <c r="AB40" s="372"/>
    </row>
    <row r="41" s="314" customFormat="true" ht="33.75" hidden="false" customHeight="false" outlineLevel="0" collapsed="false">
      <c r="A41" s="318" t="s">
        <v>26857</v>
      </c>
      <c r="B41" s="321" t="s">
        <v>27127</v>
      </c>
      <c r="C41" s="322" t="s">
        <v>1443</v>
      </c>
      <c r="D41" s="328" t="n">
        <v>537.71</v>
      </c>
      <c r="E41" s="320" t="n">
        <v>12.34</v>
      </c>
      <c r="F41" s="320" t="n">
        <f aca="false">E41*L$3</f>
        <v>2.63</v>
      </c>
      <c r="G41" s="320" t="n">
        <f aca="false">F41+E41</f>
        <v>14.97</v>
      </c>
      <c r="H41" s="320" t="n">
        <f aca="false">ROUND((D41*G41),2)</f>
        <v>8049.52</v>
      </c>
      <c r="I41" s="786" t="s">
        <v>27047</v>
      </c>
      <c r="J41" s="787" t="n">
        <f aca="false">IF(G41/E41&gt;1.16,$L$3,$L$4)</f>
        <v>0.2135</v>
      </c>
      <c r="K41" s="787" t="n">
        <f aca="false">H41/'PlanOrC (ok) '!$K$55</f>
        <v>0.0012</v>
      </c>
      <c r="L41" s="788" t="n">
        <f aca="false">L40+K41</f>
        <v>0.3334</v>
      </c>
      <c r="M41" s="789" t="e">
        <f aca="false">IF(L41&lt;50%,"A",IF(L41&lt;80%,"B","C"))</f>
        <v>#NAME?</v>
      </c>
      <c r="N41" s="372"/>
      <c r="O41" s="372"/>
      <c r="P41" s="372"/>
      <c r="Q41" s="399"/>
      <c r="R41" s="399"/>
      <c r="S41" s="430"/>
      <c r="T41" s="399"/>
      <c r="U41" s="372"/>
      <c r="V41" s="372"/>
      <c r="W41" s="372"/>
      <c r="X41" s="372"/>
      <c r="Y41" s="372"/>
      <c r="Z41" s="372"/>
      <c r="AA41" s="372"/>
      <c r="AB41" s="372"/>
    </row>
    <row r="42" s="314" customFormat="true" ht="15" hidden="false" customHeight="false" outlineLevel="0" collapsed="false">
      <c r="A42" s="785" t="s">
        <v>27128</v>
      </c>
      <c r="B42" s="341" t="s">
        <v>27014</v>
      </c>
      <c r="C42" s="334" t="s">
        <v>4274</v>
      </c>
      <c r="D42" s="794" t="n">
        <v>47.96</v>
      </c>
      <c r="E42" s="791" t="n">
        <v>132.23</v>
      </c>
      <c r="F42" s="320" t="n">
        <f aca="false">E42*L$3</f>
        <v>28.23</v>
      </c>
      <c r="G42" s="320" t="n">
        <f aca="false">F42+E42</f>
        <v>160.46</v>
      </c>
      <c r="H42" s="320" t="n">
        <f aca="false">ROUND((D42*G42),2)</f>
        <v>7695.66</v>
      </c>
      <c r="I42" s="790" t="s">
        <v>27048</v>
      </c>
      <c r="J42" s="787" t="n">
        <f aca="false">IF(G42/E42&gt;1.16,$L$3,$L$4)</f>
        <v>0.2135</v>
      </c>
      <c r="K42" s="787" t="n">
        <f aca="false">H42/'PlanOrC (ok) '!$K$55</f>
        <v>0.0011</v>
      </c>
      <c r="L42" s="788" t="n">
        <f aca="false">L41+K42</f>
        <v>0.3345</v>
      </c>
      <c r="M42" s="789" t="e">
        <f aca="false">IF(L42&lt;50%,"A",IF(L42&lt;80%,"B","C"))</f>
        <v>#NAME?</v>
      </c>
      <c r="N42" s="372"/>
      <c r="O42" s="372"/>
      <c r="P42" s="372"/>
      <c r="Q42" s="399"/>
      <c r="R42" s="399"/>
      <c r="S42" s="388"/>
      <c r="T42" s="399"/>
      <c r="U42" s="372"/>
      <c r="V42" s="372"/>
      <c r="W42" s="372"/>
      <c r="X42" s="372"/>
      <c r="Y42" s="372"/>
      <c r="Z42" s="372"/>
      <c r="AA42" s="372"/>
      <c r="AB42" s="372"/>
    </row>
    <row r="43" s="314" customFormat="true" ht="33.75" hidden="false" customHeight="false" outlineLevel="0" collapsed="false">
      <c r="A43" s="318" t="s">
        <v>26853</v>
      </c>
      <c r="B43" s="321" t="s">
        <v>27116</v>
      </c>
      <c r="C43" s="322" t="s">
        <v>204</v>
      </c>
      <c r="D43" s="328" t="n">
        <v>218.06</v>
      </c>
      <c r="E43" s="320" t="n">
        <v>28.9</v>
      </c>
      <c r="F43" s="320" t="n">
        <f aca="false">E43*L$3</f>
        <v>6.17</v>
      </c>
      <c r="G43" s="320" t="n">
        <f aca="false">F43+E43</f>
        <v>35.07</v>
      </c>
      <c r="H43" s="320" t="n">
        <f aca="false">ROUND((D43*G43),2)</f>
        <v>7647.36</v>
      </c>
      <c r="I43" s="786" t="s">
        <v>27048</v>
      </c>
      <c r="J43" s="787" t="n">
        <f aca="false">IF(G43/E43&gt;1.16,$L$3,$L$4)</f>
        <v>0.2135</v>
      </c>
      <c r="K43" s="787" t="n">
        <f aca="false">H43/'PlanOrC (ok) '!$K$55</f>
        <v>0.0011</v>
      </c>
      <c r="L43" s="788" t="n">
        <f aca="false">L42+K43</f>
        <v>0.3356</v>
      </c>
      <c r="M43" s="789" t="e">
        <f aca="false">IF(L43&lt;50%,"A",IF(L43&lt;80%,"B","C"))</f>
        <v>#NAME?</v>
      </c>
      <c r="N43" s="372"/>
      <c r="O43" s="372"/>
      <c r="P43" s="372"/>
      <c r="Q43" s="399"/>
      <c r="R43" s="399"/>
      <c r="S43" s="388"/>
      <c r="T43" s="399"/>
      <c r="U43" s="372"/>
      <c r="V43" s="372"/>
      <c r="W43" s="372"/>
      <c r="X43" s="372"/>
      <c r="Y43" s="372"/>
      <c r="Z43" s="372"/>
      <c r="AA43" s="372"/>
      <c r="AB43" s="372"/>
    </row>
    <row r="44" s="314" customFormat="true" ht="15" hidden="false" customHeight="false" outlineLevel="0" collapsed="false">
      <c r="A44" s="785" t="s">
        <v>26881</v>
      </c>
      <c r="B44" s="321" t="s">
        <v>4458</v>
      </c>
      <c r="C44" s="322" t="s">
        <v>1443</v>
      </c>
      <c r="D44" s="328" t="n">
        <v>8660.33</v>
      </c>
      <c r="E44" s="320" t="n">
        <v>0.7</v>
      </c>
      <c r="F44" s="320" t="n">
        <f aca="false">E44*L$3</f>
        <v>0.15</v>
      </c>
      <c r="G44" s="320" t="n">
        <f aca="false">F44+E44</f>
        <v>0.85</v>
      </c>
      <c r="H44" s="320" t="n">
        <f aca="false">ROUND((D44*G44),2)</f>
        <v>7361.28</v>
      </c>
      <c r="I44" s="786" t="s">
        <v>27048</v>
      </c>
      <c r="J44" s="787" t="n">
        <f aca="false">IF(G44/E44&gt;1.16,$L$3,$L$4)</f>
        <v>0.2135</v>
      </c>
      <c r="K44" s="787" t="n">
        <f aca="false">H44/'PlanOrC (ok) '!$K$55</f>
        <v>0.0011</v>
      </c>
      <c r="L44" s="788" t="n">
        <f aca="false">L43+K44</f>
        <v>0.3367</v>
      </c>
      <c r="M44" s="789" t="e">
        <f aca="false">IF(L44&lt;50%,"A",IF(L44&lt;80%,"B","C"))</f>
        <v>#NAME?</v>
      </c>
      <c r="N44" s="372"/>
      <c r="O44" s="372"/>
      <c r="P44" s="372"/>
      <c r="Q44" s="399"/>
      <c r="R44" s="399"/>
      <c r="S44" s="388"/>
      <c r="T44" s="399"/>
      <c r="U44" s="372"/>
      <c r="V44" s="372"/>
      <c r="W44" s="372"/>
      <c r="X44" s="372"/>
      <c r="Y44" s="372"/>
      <c r="Z44" s="372"/>
      <c r="AA44" s="372"/>
      <c r="AB44" s="372"/>
    </row>
    <row r="45" s="314" customFormat="true" ht="15" hidden="false" customHeight="false" outlineLevel="0" collapsed="false">
      <c r="A45" s="318" t="s">
        <v>26869</v>
      </c>
      <c r="B45" s="321" t="s">
        <v>27129</v>
      </c>
      <c r="C45" s="322" t="s">
        <v>26939</v>
      </c>
      <c r="D45" s="660" t="n">
        <v>12</v>
      </c>
      <c r="E45" s="320" t="n">
        <v>409.6</v>
      </c>
      <c r="F45" s="320" t="n">
        <f aca="false">E45*L$3</f>
        <v>87.45</v>
      </c>
      <c r="G45" s="320" t="n">
        <f aca="false">F45+E45</f>
        <v>497.05</v>
      </c>
      <c r="H45" s="320" t="n">
        <f aca="false">ROUND((D45*G45),2)</f>
        <v>5964.6</v>
      </c>
      <c r="I45" s="786" t="s">
        <v>27047</v>
      </c>
      <c r="J45" s="787" t="n">
        <f aca="false">IF(G45/E45&gt;1.16,$L$3,$L$4)</f>
        <v>0.2135</v>
      </c>
      <c r="K45" s="787" t="n">
        <f aca="false">H45/'PlanOrC (ok) '!$K$55</f>
        <v>0.0009</v>
      </c>
      <c r="L45" s="788" t="n">
        <f aca="false">L44+K45</f>
        <v>0.3376</v>
      </c>
      <c r="M45" s="789" t="e">
        <f aca="false">IF(L45&lt;50%,"A",IF(L45&lt;80%,"B","C"))</f>
        <v>#NAME?</v>
      </c>
      <c r="N45" s="372"/>
      <c r="O45" s="372"/>
      <c r="P45" s="372"/>
      <c r="Q45" s="399"/>
      <c r="R45" s="399"/>
      <c r="S45" s="388"/>
      <c r="T45" s="399"/>
      <c r="U45" s="372"/>
      <c r="V45" s="372"/>
      <c r="W45" s="372"/>
      <c r="X45" s="372"/>
      <c r="Y45" s="372"/>
      <c r="Z45" s="372"/>
      <c r="AA45" s="372"/>
      <c r="AB45" s="372"/>
    </row>
    <row r="46" s="314" customFormat="true" ht="56.25" hidden="false" customHeight="false" outlineLevel="0" collapsed="false">
      <c r="A46" s="318" t="s">
        <v>26851</v>
      </c>
      <c r="B46" s="321" t="s">
        <v>27130</v>
      </c>
      <c r="C46" s="322" t="s">
        <v>204</v>
      </c>
      <c r="D46" s="328" t="n">
        <v>630.84</v>
      </c>
      <c r="E46" s="320" t="n">
        <v>7.57</v>
      </c>
      <c r="F46" s="320" t="n">
        <f aca="false">E46*L$3</f>
        <v>1.62</v>
      </c>
      <c r="G46" s="320" t="n">
        <f aca="false">F46+E46</f>
        <v>9.19</v>
      </c>
      <c r="H46" s="320" t="n">
        <f aca="false">ROUND((D46*G46),2)</f>
        <v>5797.42</v>
      </c>
      <c r="I46" s="786" t="s">
        <v>27047</v>
      </c>
      <c r="J46" s="787" t="n">
        <f aca="false">IF(G46/E46&gt;1.16,$L$3,$L$4)</f>
        <v>0.2135</v>
      </c>
      <c r="K46" s="787" t="n">
        <f aca="false">H46/'PlanOrC (ok) '!$K$55</f>
        <v>0.0009</v>
      </c>
      <c r="L46" s="788" t="n">
        <f aca="false">L45+K46</f>
        <v>0.3385</v>
      </c>
      <c r="M46" s="789" t="e">
        <f aca="false">IF(L46&lt;50%,"A",IF(L46&lt;80%,"B","C"))</f>
        <v>#NAME?</v>
      </c>
      <c r="N46" s="372"/>
      <c r="O46" s="372"/>
      <c r="P46" s="372"/>
      <c r="Q46" s="399"/>
      <c r="R46" s="399"/>
      <c r="S46" s="388"/>
      <c r="T46" s="399"/>
      <c r="U46" s="372"/>
      <c r="V46" s="372"/>
      <c r="W46" s="372"/>
      <c r="X46" s="372"/>
      <c r="Y46" s="372"/>
      <c r="Z46" s="372"/>
      <c r="AA46" s="372"/>
      <c r="AB46" s="372"/>
    </row>
    <row r="47" s="314" customFormat="true" ht="15" hidden="false" customHeight="false" outlineLevel="0" collapsed="false">
      <c r="A47" s="318" t="s">
        <v>26814</v>
      </c>
      <c r="B47" s="321" t="s">
        <v>27005</v>
      </c>
      <c r="C47" s="322" t="s">
        <v>204</v>
      </c>
      <c r="D47" s="328" t="n">
        <v>3446.46</v>
      </c>
      <c r="E47" s="320" t="n">
        <v>1.34</v>
      </c>
      <c r="F47" s="320" t="n">
        <f aca="false">E47*L$3</f>
        <v>0.29</v>
      </c>
      <c r="G47" s="320" t="n">
        <f aca="false">F47+E47</f>
        <v>1.63</v>
      </c>
      <c r="H47" s="320" t="n">
        <f aca="false">ROUND((D47*G47),2)</f>
        <v>5617.73</v>
      </c>
      <c r="I47" s="786" t="s">
        <v>27048</v>
      </c>
      <c r="J47" s="787" t="n">
        <f aca="false">IF(G47/E47&gt;1.16,$L$3,$L$4)</f>
        <v>0.2135</v>
      </c>
      <c r="K47" s="787" t="n">
        <f aca="false">H47/'PlanOrC (ok) '!$K$55</f>
        <v>0.0008</v>
      </c>
      <c r="L47" s="788" t="n">
        <f aca="false">L46+K47</f>
        <v>0.3393</v>
      </c>
      <c r="M47" s="789" t="e">
        <f aca="false">IF(L47&lt;50%,"A",IF(L47&lt;80%,"B","C"))</f>
        <v>#NAME?</v>
      </c>
      <c r="N47" s="372"/>
      <c r="O47" s="372"/>
      <c r="P47" s="372"/>
      <c r="Q47" s="399"/>
      <c r="R47" s="399"/>
      <c r="S47" s="388"/>
      <c r="T47" s="399"/>
      <c r="U47" s="372"/>
      <c r="V47" s="372"/>
      <c r="W47" s="372"/>
      <c r="X47" s="372"/>
      <c r="Y47" s="372"/>
      <c r="Z47" s="372"/>
      <c r="AA47" s="372"/>
      <c r="AB47" s="372"/>
    </row>
    <row r="48" s="314" customFormat="true" ht="22.5" hidden="false" customHeight="false" outlineLevel="0" collapsed="false">
      <c r="A48" s="318" t="s">
        <v>26849</v>
      </c>
      <c r="B48" s="321" t="s">
        <v>27131</v>
      </c>
      <c r="C48" s="322" t="s">
        <v>87</v>
      </c>
      <c r="D48" s="328" t="n">
        <v>1653.36</v>
      </c>
      <c r="E48" s="795" t="e">
        <f aca="false">'composições (ok)'!#ref!</f>
        <v>#VALUE!</v>
      </c>
      <c r="F48" s="320" t="e">
        <f aca="false">E48*L$3</f>
        <v>#VALUE!</v>
      </c>
      <c r="G48" s="320" t="e">
        <f aca="false">F48+E48</f>
        <v>#VALUE!</v>
      </c>
      <c r="H48" s="320" t="e">
        <f aca="false">ROUND((D48*G48),2)</f>
        <v>#VALUE!</v>
      </c>
      <c r="I48" s="786" t="s">
        <v>27046</v>
      </c>
      <c r="J48" s="787" t="e">
        <f aca="false">IF(G48/E48&gt;1.16,$L$3,$L$4)</f>
        <v>#VALUE!</v>
      </c>
      <c r="K48" s="787" t="e">
        <f aca="false">H48/'PlanOrC (ok) '!$K$55</f>
        <v>#VALUE!</v>
      </c>
      <c r="L48" s="788" t="e">
        <f aca="false">L47+K48</f>
        <v>#VALUE!</v>
      </c>
      <c r="M48" s="789" t="e">
        <f aca="false">IF(L48&lt;50%,"A",IF(L48&lt;80%,"B","C"))</f>
        <v>#NAME?</v>
      </c>
      <c r="N48" s="372"/>
      <c r="O48" s="372"/>
      <c r="P48" s="372"/>
      <c r="Q48" s="399"/>
      <c r="R48" s="399"/>
      <c r="S48" s="388"/>
      <c r="T48" s="399"/>
      <c r="U48" s="372"/>
      <c r="V48" s="372"/>
      <c r="W48" s="372"/>
      <c r="X48" s="372"/>
      <c r="Y48" s="372"/>
      <c r="Z48" s="372"/>
      <c r="AA48" s="372"/>
      <c r="AB48" s="372"/>
    </row>
    <row r="49" s="314" customFormat="true" ht="33.75" hidden="false" customHeight="false" outlineLevel="0" collapsed="false">
      <c r="A49" s="325" t="s">
        <v>26808</v>
      </c>
      <c r="B49" s="326" t="s">
        <v>26994</v>
      </c>
      <c r="C49" s="327" t="s">
        <v>26939</v>
      </c>
      <c r="D49" s="324" t="n">
        <v>1</v>
      </c>
      <c r="E49" s="323" t="n">
        <v>4039.02</v>
      </c>
      <c r="F49" s="323" t="n">
        <f aca="false">E49*L$3</f>
        <v>862.33</v>
      </c>
      <c r="G49" s="323" t="n">
        <f aca="false">F49+E49</f>
        <v>4901.35</v>
      </c>
      <c r="H49" s="323" t="n">
        <f aca="false">ROUND((D49*G49),2)</f>
        <v>4901.35</v>
      </c>
      <c r="I49" s="796" t="s">
        <v>27047</v>
      </c>
      <c r="J49" s="787" t="n">
        <f aca="false">IF(G49/E49&gt;1.16,$L$3,$L$4)</f>
        <v>0.2135</v>
      </c>
      <c r="K49" s="787" t="n">
        <f aca="false">H49/'PlanOrC (ok) '!$K$55</f>
        <v>0.0007</v>
      </c>
      <c r="L49" s="788" t="e">
        <f aca="false">L48+K49</f>
        <v>#VALUE!</v>
      </c>
      <c r="M49" s="789" t="e">
        <f aca="false">IF(L49&lt;50%,"A",IF(L49&lt;80%,"B","C"))</f>
        <v>#NAME?</v>
      </c>
      <c r="N49" s="372"/>
      <c r="O49" s="372"/>
      <c r="P49" s="372"/>
      <c r="Q49" s="399"/>
      <c r="R49" s="399"/>
      <c r="S49" s="388"/>
      <c r="T49" s="399"/>
      <c r="U49" s="372"/>
      <c r="V49" s="372"/>
      <c r="W49" s="372"/>
      <c r="X49" s="372"/>
      <c r="Y49" s="372"/>
      <c r="Z49" s="372"/>
      <c r="AA49" s="372"/>
      <c r="AB49" s="372"/>
    </row>
    <row r="50" s="314" customFormat="true" ht="33.75" hidden="false" customHeight="false" outlineLevel="0" collapsed="false">
      <c r="A50" s="318" t="s">
        <v>27132</v>
      </c>
      <c r="B50" s="344" t="s">
        <v>26839</v>
      </c>
      <c r="C50" s="334" t="s">
        <v>4274</v>
      </c>
      <c r="D50" s="320" t="n">
        <v>8.72</v>
      </c>
      <c r="E50" s="320" t="n">
        <f aca="false">'Transporte Mat. Bet '!D32</f>
        <v>512.7</v>
      </c>
      <c r="F50" s="320" t="n">
        <f aca="false">E50*L$3</f>
        <v>109.46</v>
      </c>
      <c r="G50" s="320" t="n">
        <f aca="false">F50+E50</f>
        <v>622.16</v>
      </c>
      <c r="H50" s="320" t="n">
        <f aca="false">ROUND((D50*G50),2)</f>
        <v>5425.24</v>
      </c>
      <c r="I50" s="790" t="s">
        <v>27050</v>
      </c>
      <c r="J50" s="787" t="n">
        <f aca="false">IF(G50/E50&gt;1.16,$L$3,$L$4)</f>
        <v>0.2135</v>
      </c>
      <c r="K50" s="787" t="n">
        <f aca="false">H50/'PlanOrC (ok) '!$K$55</f>
        <v>0.0008</v>
      </c>
      <c r="L50" s="788" t="e">
        <f aca="false">L49+K50</f>
        <v>#VALUE!</v>
      </c>
      <c r="M50" s="789" t="e">
        <f aca="false">IF(L50&lt;50%,"A",IF(L50&lt;80%,"B","C"))</f>
        <v>#NAME?</v>
      </c>
      <c r="N50" s="372"/>
      <c r="O50" s="372"/>
      <c r="P50" s="372"/>
      <c r="Q50" s="399"/>
      <c r="R50" s="399"/>
      <c r="S50" s="388"/>
      <c r="T50" s="399"/>
      <c r="U50" s="372"/>
      <c r="V50" s="372"/>
      <c r="W50" s="372"/>
      <c r="X50" s="372"/>
      <c r="Y50" s="372"/>
      <c r="Z50" s="372"/>
      <c r="AA50" s="372"/>
      <c r="AB50" s="372"/>
    </row>
    <row r="51" s="314" customFormat="true" ht="33.75" hidden="false" customHeight="false" outlineLevel="0" collapsed="false">
      <c r="A51" s="318" t="s">
        <v>26856</v>
      </c>
      <c r="B51" s="321" t="s">
        <v>27133</v>
      </c>
      <c r="C51" s="322" t="s">
        <v>1443</v>
      </c>
      <c r="D51" s="328" t="n">
        <v>198.1</v>
      </c>
      <c r="E51" s="320" t="n">
        <v>18.1</v>
      </c>
      <c r="F51" s="320" t="n">
        <f aca="false">E51*L$3</f>
        <v>3.86</v>
      </c>
      <c r="G51" s="320" t="n">
        <f aca="false">F51+E51</f>
        <v>21.96</v>
      </c>
      <c r="H51" s="320" t="n">
        <f aca="false">ROUND((D51*G51),2)</f>
        <v>4350.28</v>
      </c>
      <c r="I51" s="786" t="s">
        <v>27047</v>
      </c>
      <c r="J51" s="787" t="n">
        <f aca="false">IF(G51/E51&gt;1.16,$L$3,$L$4)</f>
        <v>0.2135</v>
      </c>
      <c r="K51" s="787" t="n">
        <f aca="false">H51/'PlanOrC (ok) '!$K$55</f>
        <v>0.0006</v>
      </c>
      <c r="L51" s="788" t="e">
        <f aca="false">L50+K51</f>
        <v>#VALUE!</v>
      </c>
      <c r="M51" s="789" t="e">
        <f aca="false">IF(L51&lt;50%,"A",IF(L51&lt;80%,"B","C"))</f>
        <v>#NAME?</v>
      </c>
      <c r="N51" s="372"/>
      <c r="O51" s="372"/>
      <c r="P51" s="372"/>
      <c r="Q51" s="399"/>
      <c r="R51" s="399"/>
      <c r="S51" s="388"/>
      <c r="T51" s="399"/>
      <c r="U51" s="372"/>
      <c r="V51" s="372"/>
      <c r="W51" s="372"/>
      <c r="X51" s="372"/>
      <c r="Y51" s="372"/>
      <c r="Z51" s="372"/>
      <c r="AA51" s="372"/>
      <c r="AB51" s="372"/>
    </row>
    <row r="52" s="314" customFormat="true" ht="33.75" hidden="false" customHeight="false" outlineLevel="0" collapsed="false">
      <c r="A52" s="318" t="s">
        <v>26806</v>
      </c>
      <c r="B52" s="321" t="s">
        <v>26993</v>
      </c>
      <c r="C52" s="322" t="s">
        <v>26939</v>
      </c>
      <c r="D52" s="324" t="n">
        <v>1</v>
      </c>
      <c r="E52" s="320" t="n">
        <f aca="false">'Composições (ok)'!I87</f>
        <v>2428.54</v>
      </c>
      <c r="F52" s="320" t="n">
        <f aca="false">E52*L$3</f>
        <v>518.49</v>
      </c>
      <c r="G52" s="320" t="n">
        <f aca="false">F52+E52</f>
        <v>2947.03</v>
      </c>
      <c r="H52" s="320" t="n">
        <f aca="false">ROUND((D52*G52),2)</f>
        <v>2947.03</v>
      </c>
      <c r="I52" s="786" t="s">
        <v>27047</v>
      </c>
      <c r="J52" s="787" t="n">
        <f aca="false">IF(G52/E52&gt;1.16,$L$3,$L$4)</f>
        <v>0.2135</v>
      </c>
      <c r="K52" s="787" t="n">
        <f aca="false">H52/'PlanOrC (ok) '!$K$55</f>
        <v>0.0004</v>
      </c>
      <c r="L52" s="788" t="e">
        <f aca="false">L51+K52</f>
        <v>#VALUE!</v>
      </c>
      <c r="M52" s="789" t="e">
        <f aca="false">IF(L52&lt;50%,"A",IF(L52&lt;80%,"B","C"))</f>
        <v>#NAME?</v>
      </c>
      <c r="N52" s="372"/>
      <c r="O52" s="372"/>
      <c r="P52" s="372"/>
      <c r="Q52" s="399"/>
      <c r="R52" s="399"/>
      <c r="S52" s="388"/>
      <c r="T52" s="399"/>
      <c r="U52" s="372"/>
      <c r="V52" s="372"/>
      <c r="W52" s="372"/>
      <c r="X52" s="372"/>
      <c r="Y52" s="372"/>
      <c r="Z52" s="372"/>
      <c r="AA52" s="372"/>
      <c r="AB52" s="372"/>
    </row>
    <row r="53" s="314" customFormat="true" ht="67.5" hidden="false" customHeight="false" outlineLevel="0" collapsed="false">
      <c r="A53" s="318" t="s">
        <v>27134</v>
      </c>
      <c r="B53" s="321" t="s">
        <v>27135</v>
      </c>
      <c r="C53" s="322" t="s">
        <v>204</v>
      </c>
      <c r="D53" s="328" t="n">
        <v>516.01</v>
      </c>
      <c r="E53" s="320" t="n">
        <v>4.51</v>
      </c>
      <c r="F53" s="320" t="n">
        <f aca="false">E53*L$3</f>
        <v>0.96</v>
      </c>
      <c r="G53" s="320" t="n">
        <f aca="false">F53+E53</f>
        <v>5.47</v>
      </c>
      <c r="H53" s="320" t="n">
        <f aca="false">ROUND((D53*G53),2)</f>
        <v>2822.57</v>
      </c>
      <c r="I53" s="786" t="s">
        <v>27047</v>
      </c>
      <c r="J53" s="787" t="n">
        <f aca="false">IF(G53/E53&gt;1.16,$L$3,$L$4)</f>
        <v>0.2135</v>
      </c>
      <c r="K53" s="787" t="n">
        <f aca="false">H53/'PlanOrC (ok) '!$K$55</f>
        <v>0.0004</v>
      </c>
      <c r="L53" s="788" t="e">
        <f aca="false">L52+K53</f>
        <v>#VALUE!</v>
      </c>
      <c r="M53" s="789" t="e">
        <f aca="false">IF(L53&lt;50%,"A",IF(L53&lt;80%,"B","C"))</f>
        <v>#NAME?</v>
      </c>
      <c r="N53" s="372"/>
      <c r="O53" s="372"/>
      <c r="P53" s="372"/>
      <c r="Q53" s="399"/>
      <c r="R53" s="399"/>
      <c r="S53" s="388"/>
      <c r="T53" s="399"/>
      <c r="U53" s="372"/>
      <c r="V53" s="372"/>
      <c r="W53" s="372"/>
      <c r="X53" s="372"/>
      <c r="Y53" s="372"/>
      <c r="Z53" s="372"/>
      <c r="AA53" s="372"/>
      <c r="AB53" s="372"/>
    </row>
    <row r="54" s="331" customFormat="true" ht="22.5" hidden="false" customHeight="false" outlineLevel="0" collapsed="false">
      <c r="A54" s="318" t="s">
        <v>26906</v>
      </c>
      <c r="B54" s="339" t="s">
        <v>27078</v>
      </c>
      <c r="C54" s="340" t="s">
        <v>1443</v>
      </c>
      <c r="D54" s="328" t="n">
        <v>6.1</v>
      </c>
      <c r="E54" s="794" t="n">
        <v>334.23</v>
      </c>
      <c r="F54" s="320" t="n">
        <f aca="false">E54*L$3</f>
        <v>71.36</v>
      </c>
      <c r="G54" s="320" t="n">
        <f aca="false">F54+E54</f>
        <v>405.59</v>
      </c>
      <c r="H54" s="320" t="n">
        <f aca="false">ROUND((D54*G54),2)</f>
        <v>2474.1</v>
      </c>
      <c r="I54" s="792" t="s">
        <v>27048</v>
      </c>
      <c r="J54" s="793" t="n">
        <f aca="false">IF(G54/E54&gt;1.16,$L$3,$L$4)</f>
        <v>0.2135</v>
      </c>
      <c r="K54" s="787" t="n">
        <f aca="false">H54/'PlanOrC (ok) '!$K$55</f>
        <v>0.0004</v>
      </c>
      <c r="L54" s="788" t="e">
        <f aca="false">L53+K54</f>
        <v>#VALUE!</v>
      </c>
      <c r="M54" s="789" t="e">
        <f aca="false">IF(L54&lt;50%,"A",IF(L54&lt;80%,"B","C"))</f>
        <v>#NAME?</v>
      </c>
      <c r="N54" s="372"/>
      <c r="O54" s="414"/>
      <c r="P54" s="414"/>
      <c r="Q54" s="415"/>
      <c r="R54" s="415"/>
      <c r="S54" s="416"/>
      <c r="T54" s="415"/>
      <c r="U54" s="414"/>
      <c r="V54" s="414"/>
      <c r="W54" s="414"/>
      <c r="X54" s="414"/>
      <c r="Y54" s="414"/>
      <c r="Z54" s="414"/>
      <c r="AA54" s="414"/>
      <c r="AB54" s="414"/>
    </row>
    <row r="55" s="331" customFormat="true" ht="33.75" hidden="false" customHeight="false" outlineLevel="0" collapsed="false">
      <c r="A55" s="318" t="s">
        <v>26861</v>
      </c>
      <c r="B55" s="321" t="s">
        <v>27136</v>
      </c>
      <c r="C55" s="322" t="s">
        <v>27004</v>
      </c>
      <c r="D55" s="328" t="n">
        <v>1146.86</v>
      </c>
      <c r="E55" s="320" t="n">
        <v>1.74</v>
      </c>
      <c r="F55" s="320" t="n">
        <f aca="false">E55*L$3</f>
        <v>0.37</v>
      </c>
      <c r="G55" s="320" t="n">
        <f aca="false">F55+E55</f>
        <v>2.11</v>
      </c>
      <c r="H55" s="320" t="n">
        <f aca="false">ROUND((D55*G55),2)</f>
        <v>2419.87</v>
      </c>
      <c r="I55" s="786" t="s">
        <v>27047</v>
      </c>
      <c r="J55" s="787" t="n">
        <f aca="false">IF(G55/E55&gt;1.16,$L$3,$L$4)</f>
        <v>0.2135</v>
      </c>
      <c r="K55" s="787" t="n">
        <f aca="false">H55/'PlanOrC (ok) '!$K$55</f>
        <v>0.0004</v>
      </c>
      <c r="L55" s="788" t="e">
        <f aca="false">L54+K55</f>
        <v>#VALUE!</v>
      </c>
      <c r="M55" s="789" t="e">
        <f aca="false">IF(L55&lt;50%,"A",IF(L55&lt;80%,"B","C"))</f>
        <v>#NAME?</v>
      </c>
      <c r="N55" s="372"/>
      <c r="O55" s="414"/>
      <c r="P55" s="414"/>
      <c r="Q55" s="415"/>
      <c r="R55" s="415"/>
      <c r="S55" s="416"/>
      <c r="T55" s="415"/>
      <c r="U55" s="414"/>
      <c r="V55" s="414"/>
      <c r="W55" s="414"/>
      <c r="X55" s="414"/>
      <c r="Y55" s="414"/>
      <c r="Z55" s="414"/>
      <c r="AA55" s="414"/>
      <c r="AB55" s="414"/>
    </row>
    <row r="56" s="314" customFormat="true" ht="15" hidden="false" customHeight="false" outlineLevel="0" collapsed="false">
      <c r="A56" s="318" t="s">
        <v>26802</v>
      </c>
      <c r="B56" s="321" t="s">
        <v>26809</v>
      </c>
      <c r="C56" s="322" t="s">
        <v>1443</v>
      </c>
      <c r="D56" s="323" t="n">
        <v>6</v>
      </c>
      <c r="E56" s="320" t="n">
        <f aca="false">'Composições (ok)'!I37</f>
        <v>368.6</v>
      </c>
      <c r="F56" s="320" t="n">
        <f aca="false">E56*L$3</f>
        <v>78.7</v>
      </c>
      <c r="G56" s="320" t="n">
        <f aca="false">F56+E56</f>
        <v>447.3</v>
      </c>
      <c r="H56" s="320" t="n">
        <f aca="false">ROUND((D56*G56),2)</f>
        <v>2683.8</v>
      </c>
      <c r="I56" s="786" t="s">
        <v>27046</v>
      </c>
      <c r="J56" s="787" t="n">
        <f aca="false">IF(G56/E56&gt;1.16,$L$3,$L$4)</f>
        <v>0.2135</v>
      </c>
      <c r="K56" s="787" t="n">
        <f aca="false">H56/'PlanOrC (ok) '!$K$55</f>
        <v>0.0004</v>
      </c>
      <c r="L56" s="788" t="e">
        <f aca="false">L55+K56</f>
        <v>#VALUE!</v>
      </c>
      <c r="M56" s="789" t="e">
        <f aca="false">IF(L56&lt;50%,"A",IF(L56&lt;80%,"B","C"))</f>
        <v>#NAME?</v>
      </c>
      <c r="N56" s="372"/>
      <c r="O56" s="372"/>
      <c r="P56" s="372"/>
      <c r="Q56" s="399"/>
      <c r="R56" s="399"/>
      <c r="S56" s="388"/>
      <c r="T56" s="399"/>
      <c r="U56" s="372"/>
      <c r="V56" s="372"/>
      <c r="W56" s="372"/>
      <c r="X56" s="372"/>
      <c r="Y56" s="372"/>
      <c r="Z56" s="372"/>
      <c r="AA56" s="372"/>
      <c r="AB56" s="372"/>
    </row>
    <row r="57" s="314" customFormat="true" ht="33.75" hidden="false" customHeight="false" outlineLevel="0" collapsed="false">
      <c r="A57" s="318" t="s">
        <v>26811</v>
      </c>
      <c r="B57" s="321" t="s">
        <v>5400</v>
      </c>
      <c r="C57" s="322" t="s">
        <v>1443</v>
      </c>
      <c r="D57" s="328" t="n">
        <v>5927.59</v>
      </c>
      <c r="E57" s="320" t="n">
        <v>0.28</v>
      </c>
      <c r="F57" s="320" t="n">
        <f aca="false">E57*L$3</f>
        <v>0.06</v>
      </c>
      <c r="G57" s="320" t="n">
        <f aca="false">F57+E57</f>
        <v>0.34</v>
      </c>
      <c r="H57" s="320" t="n">
        <f aca="false">ROUND((D57*G57),2)</f>
        <v>2015.38</v>
      </c>
      <c r="I57" s="786" t="s">
        <v>27048</v>
      </c>
      <c r="J57" s="787" t="n">
        <f aca="false">IF(G57/E57&gt;1.16,$L$3,$L$4)</f>
        <v>0.2135</v>
      </c>
      <c r="K57" s="787" t="n">
        <f aca="false">H57/'PlanOrC (ok) '!$K$55</f>
        <v>0.0003</v>
      </c>
      <c r="L57" s="788" t="e">
        <f aca="false">L56+K57</f>
        <v>#VALUE!</v>
      </c>
      <c r="M57" s="789" t="e">
        <f aca="false">IF(L57&lt;50%,"A",IF(L57&lt;80%,"B","C"))</f>
        <v>#NAME?</v>
      </c>
      <c r="N57" s="372"/>
      <c r="O57" s="372"/>
      <c r="P57" s="372"/>
      <c r="Q57" s="399"/>
      <c r="R57" s="399"/>
      <c r="S57" s="388"/>
      <c r="T57" s="399"/>
      <c r="U57" s="372"/>
      <c r="V57" s="372"/>
      <c r="W57" s="372"/>
      <c r="X57" s="372"/>
      <c r="Y57" s="372"/>
      <c r="Z57" s="372"/>
      <c r="AA57" s="372"/>
      <c r="AB57" s="372"/>
    </row>
    <row r="58" s="314" customFormat="true" ht="22.5" hidden="false" customHeight="false" outlineLevel="0" collapsed="false">
      <c r="A58" s="318" t="s">
        <v>27137</v>
      </c>
      <c r="B58" s="321" t="s">
        <v>27138</v>
      </c>
      <c r="C58" s="322" t="s">
        <v>26939</v>
      </c>
      <c r="D58" s="660" t="n">
        <v>2</v>
      </c>
      <c r="E58" s="320" t="n">
        <v>787.46</v>
      </c>
      <c r="F58" s="320" t="n">
        <f aca="false">E58*L$3</f>
        <v>168.12</v>
      </c>
      <c r="G58" s="320" t="n">
        <f aca="false">F58+E58</f>
        <v>955.58</v>
      </c>
      <c r="H58" s="320" t="n">
        <f aca="false">ROUND((D58*G58),2)</f>
        <v>1911.16</v>
      </c>
      <c r="I58" s="786" t="s">
        <v>27048</v>
      </c>
      <c r="J58" s="787" t="n">
        <f aca="false">IF(G58/E58&gt;1.16,$L$3,$L$4)</f>
        <v>0.2135</v>
      </c>
      <c r="K58" s="787" t="n">
        <f aca="false">H58/'PlanOrC (ok) '!$K$55</f>
        <v>0.0003</v>
      </c>
      <c r="L58" s="788" t="e">
        <f aca="false">L57+K58</f>
        <v>#VALUE!</v>
      </c>
      <c r="M58" s="789" t="e">
        <f aca="false">IF(L58&lt;50%,"A",IF(L58&lt;80%,"B","C"))</f>
        <v>#NAME?</v>
      </c>
      <c r="N58" s="372"/>
      <c r="O58" s="372"/>
      <c r="P58" s="372"/>
      <c r="Q58" s="399"/>
      <c r="R58" s="399"/>
      <c r="S58" s="388"/>
      <c r="T58" s="399"/>
      <c r="U58" s="372"/>
      <c r="V58" s="372"/>
      <c r="W58" s="372"/>
      <c r="X58" s="372"/>
      <c r="Y58" s="372"/>
      <c r="Z58" s="372"/>
      <c r="AA58" s="372"/>
      <c r="AB58" s="372"/>
    </row>
    <row r="59" s="314" customFormat="true" ht="22.5" hidden="false" customHeight="false" outlineLevel="0" collapsed="false">
      <c r="A59" s="785" t="s">
        <v>27139</v>
      </c>
      <c r="B59" s="321" t="s">
        <v>27015</v>
      </c>
      <c r="C59" s="322" t="s">
        <v>27010</v>
      </c>
      <c r="D59" s="328" t="n">
        <v>3597</v>
      </c>
      <c r="E59" s="320" t="n">
        <v>0.42</v>
      </c>
      <c r="F59" s="320" t="n">
        <f aca="false">E59*L$3</f>
        <v>0.09</v>
      </c>
      <c r="G59" s="320" t="n">
        <f aca="false">F59+E59</f>
        <v>0.51</v>
      </c>
      <c r="H59" s="320" t="n">
        <f aca="false">ROUND((D59*G59),2)</f>
        <v>1834.47</v>
      </c>
      <c r="I59" s="786" t="s">
        <v>27048</v>
      </c>
      <c r="J59" s="787" t="n">
        <f aca="false">IF(G59/E59&gt;1.16,$L$3,$L$4)</f>
        <v>0.2135</v>
      </c>
      <c r="K59" s="787" t="n">
        <f aca="false">H59/'PlanOrC (ok) '!$K$55</f>
        <v>0.0003</v>
      </c>
      <c r="L59" s="788" t="e">
        <f aca="false">L58+K59</f>
        <v>#VALUE!</v>
      </c>
      <c r="M59" s="789" t="e">
        <f aca="false">IF(L59&lt;50%,"A",IF(L59&lt;80%,"B","C"))</f>
        <v>#NAME?</v>
      </c>
      <c r="N59" s="372"/>
      <c r="O59" s="372"/>
      <c r="P59" s="372"/>
      <c r="Q59" s="399"/>
      <c r="R59" s="399"/>
      <c r="S59" s="388"/>
      <c r="T59" s="399"/>
      <c r="U59" s="372"/>
      <c r="V59" s="372"/>
      <c r="W59" s="372"/>
      <c r="X59" s="372"/>
      <c r="Y59" s="372"/>
      <c r="Z59" s="372"/>
      <c r="AA59" s="372"/>
      <c r="AB59" s="372"/>
    </row>
    <row r="60" s="314" customFormat="true" ht="15" hidden="false" customHeight="false" outlineLevel="0" collapsed="false">
      <c r="A60" s="785" t="s">
        <v>26901</v>
      </c>
      <c r="B60" s="321" t="s">
        <v>4378</v>
      </c>
      <c r="C60" s="322" t="s">
        <v>1443</v>
      </c>
      <c r="D60" s="328" t="n">
        <v>7266.53</v>
      </c>
      <c r="E60" s="320" t="n">
        <v>0.21</v>
      </c>
      <c r="F60" s="320" t="n">
        <f aca="false">E60*L$3</f>
        <v>0.04</v>
      </c>
      <c r="G60" s="320" t="n">
        <f aca="false">F60+E60</f>
        <v>0.25</v>
      </c>
      <c r="H60" s="320" t="n">
        <f aca="false">ROUND((D60*G60),2)</f>
        <v>1816.63</v>
      </c>
      <c r="I60" s="786" t="s">
        <v>27048</v>
      </c>
      <c r="J60" s="787" t="n">
        <f aca="false">IF(G60/E60&gt;1.16,$L$3,$L$4)</f>
        <v>0.2135</v>
      </c>
      <c r="K60" s="787" t="n">
        <f aca="false">H60/'PlanOrC (ok) '!$K$55</f>
        <v>0.0003</v>
      </c>
      <c r="L60" s="788" t="e">
        <f aca="false">L59+K60</f>
        <v>#VALUE!</v>
      </c>
      <c r="M60" s="789" t="e">
        <f aca="false">IF(L60&lt;50%,"A",IF(L60&lt;80%,"B","C"))</f>
        <v>#NAME?</v>
      </c>
      <c r="N60" s="372"/>
      <c r="O60" s="372"/>
      <c r="P60" s="372"/>
      <c r="Q60" s="399"/>
      <c r="R60" s="399"/>
      <c r="S60" s="388"/>
      <c r="T60" s="399"/>
      <c r="U60" s="372"/>
      <c r="V60" s="372"/>
      <c r="W60" s="372"/>
      <c r="X60" s="372"/>
      <c r="Y60" s="372"/>
      <c r="Z60" s="372"/>
      <c r="AA60" s="372"/>
      <c r="AB60" s="372"/>
    </row>
    <row r="61" s="314" customFormat="true" ht="22.5" hidden="false" customHeight="false" outlineLevel="0" collapsed="false">
      <c r="A61" s="785" t="s">
        <v>26891</v>
      </c>
      <c r="B61" s="321" t="s">
        <v>27140</v>
      </c>
      <c r="C61" s="322" t="s">
        <v>204</v>
      </c>
      <c r="D61" s="328" t="n">
        <v>3.78</v>
      </c>
      <c r="E61" s="320" t="n">
        <v>392.21</v>
      </c>
      <c r="F61" s="320" t="n">
        <f aca="false">E61*L$3</f>
        <v>83.74</v>
      </c>
      <c r="G61" s="320" t="n">
        <f aca="false">F61+E61</f>
        <v>475.95</v>
      </c>
      <c r="H61" s="320" t="n">
        <f aca="false">ROUND((D61*G61),2)</f>
        <v>1799.09</v>
      </c>
      <c r="I61" s="786" t="s">
        <v>27047</v>
      </c>
      <c r="J61" s="787" t="n">
        <f aca="false">IF(G61/E61&gt;1.16,$L$3,$L$4)</f>
        <v>0.2135</v>
      </c>
      <c r="K61" s="787" t="n">
        <f aca="false">H61/'PlanOrC (ok) '!$K$55</f>
        <v>0.0003</v>
      </c>
      <c r="L61" s="788" t="e">
        <f aca="false">L60+K61</f>
        <v>#VALUE!</v>
      </c>
      <c r="M61" s="789" t="e">
        <f aca="false">IF(L61&lt;50%,"A",IF(L61&lt;80%,"B","C"))</f>
        <v>#NAME?</v>
      </c>
      <c r="N61" s="372"/>
      <c r="O61" s="372"/>
      <c r="P61" s="372"/>
      <c r="Q61" s="399"/>
      <c r="R61" s="399"/>
      <c r="S61" s="388"/>
      <c r="T61" s="399"/>
      <c r="U61" s="372"/>
      <c r="V61" s="372"/>
      <c r="W61" s="372"/>
      <c r="X61" s="372"/>
      <c r="Y61" s="372"/>
      <c r="Z61" s="372"/>
      <c r="AA61" s="372"/>
      <c r="AB61" s="372"/>
    </row>
    <row r="62" s="314" customFormat="true" ht="22.5" hidden="false" customHeight="false" outlineLevel="0" collapsed="false">
      <c r="A62" s="325" t="s">
        <v>27141</v>
      </c>
      <c r="B62" s="321" t="s">
        <v>27142</v>
      </c>
      <c r="C62" s="322" t="s">
        <v>26939</v>
      </c>
      <c r="D62" s="328" t="n">
        <v>115</v>
      </c>
      <c r="E62" s="320" t="n">
        <v>13.27</v>
      </c>
      <c r="F62" s="320" t="n">
        <f aca="false">E62*L$4</f>
        <v>2.03</v>
      </c>
      <c r="G62" s="320" t="n">
        <f aca="false">F62+E62</f>
        <v>15.3</v>
      </c>
      <c r="H62" s="320" t="n">
        <f aca="false">ROUND((D62*G62),2)</f>
        <v>1759.5</v>
      </c>
      <c r="I62" s="786" t="s">
        <v>27047</v>
      </c>
      <c r="J62" s="787" t="n">
        <f aca="false">IF(G62/E62&gt;1.16,$L$3,$L$4)</f>
        <v>0.1528</v>
      </c>
      <c r="K62" s="787" t="n">
        <f aca="false">H62/'PlanOrC (ok) '!$K$55</f>
        <v>0.0003</v>
      </c>
      <c r="L62" s="788" t="e">
        <f aca="false">L61+K62</f>
        <v>#VALUE!</v>
      </c>
      <c r="M62" s="789" t="e">
        <f aca="false">IF(L62&lt;50%,"A",IF(L62&lt;80%,"B","C"))</f>
        <v>#NAME?</v>
      </c>
      <c r="N62" s="372"/>
      <c r="O62" s="372"/>
      <c r="P62" s="372"/>
      <c r="Q62" s="399"/>
      <c r="R62" s="399"/>
      <c r="S62" s="388"/>
      <c r="T62" s="399"/>
      <c r="U62" s="372"/>
      <c r="V62" s="372"/>
      <c r="W62" s="372"/>
      <c r="X62" s="372"/>
      <c r="Y62" s="372"/>
      <c r="Z62" s="372"/>
      <c r="AA62" s="372"/>
      <c r="AB62" s="372"/>
    </row>
    <row r="63" s="314" customFormat="true" ht="22.5" hidden="false" customHeight="false" outlineLevel="0" collapsed="false">
      <c r="A63" s="677" t="s">
        <v>27143</v>
      </c>
      <c r="B63" s="321" t="s">
        <v>27144</v>
      </c>
      <c r="C63" s="322" t="s">
        <v>26939</v>
      </c>
      <c r="D63" s="328" t="n">
        <v>115</v>
      </c>
      <c r="E63" s="320" t="n">
        <v>11.25</v>
      </c>
      <c r="F63" s="320" t="n">
        <f aca="false">E63*L$4</f>
        <v>1.72</v>
      </c>
      <c r="G63" s="320" t="n">
        <f aca="false">F63+E63</f>
        <v>12.97</v>
      </c>
      <c r="H63" s="320" t="n">
        <f aca="false">ROUND((D63*G63),2)</f>
        <v>1491.55</v>
      </c>
      <c r="I63" s="786" t="s">
        <v>27047</v>
      </c>
      <c r="J63" s="787" t="n">
        <f aca="false">IF(G63/E63&gt;1.16,$L$3,$L$4)</f>
        <v>0.1528</v>
      </c>
      <c r="K63" s="787" t="n">
        <f aca="false">H63/'PlanOrC (ok) '!$K$55</f>
        <v>0.0002</v>
      </c>
      <c r="L63" s="788" t="e">
        <f aca="false">L62+K63</f>
        <v>#VALUE!</v>
      </c>
      <c r="M63" s="789" t="e">
        <f aca="false">IF(L63&lt;50%,"A",IF(L63&lt;80%,"B","C"))</f>
        <v>#NAME?</v>
      </c>
      <c r="N63" s="372"/>
      <c r="O63" s="372"/>
      <c r="P63" s="372"/>
      <c r="Q63" s="399"/>
      <c r="R63" s="399"/>
      <c r="S63" s="388"/>
      <c r="T63" s="399"/>
      <c r="U63" s="372"/>
      <c r="V63" s="372"/>
      <c r="W63" s="372"/>
      <c r="X63" s="372"/>
      <c r="Y63" s="372"/>
      <c r="Z63" s="372"/>
      <c r="AA63" s="372"/>
      <c r="AB63" s="372"/>
    </row>
    <row r="64" s="314" customFormat="true" ht="15" hidden="false" customHeight="false" outlineLevel="0" collapsed="false">
      <c r="A64" s="334" t="s">
        <v>27145</v>
      </c>
      <c r="B64" s="341" t="s">
        <v>27146</v>
      </c>
      <c r="C64" s="343" t="s">
        <v>1443</v>
      </c>
      <c r="D64" s="660" t="n">
        <v>7266.53</v>
      </c>
      <c r="E64" s="320" t="n">
        <v>0.16</v>
      </c>
      <c r="F64" s="320" t="n">
        <f aca="false">E64*L$3</f>
        <v>0.03</v>
      </c>
      <c r="G64" s="320" t="n">
        <f aca="false">F64+E64</f>
        <v>0.19</v>
      </c>
      <c r="H64" s="320" t="n">
        <f aca="false">ROUND((D64*G64),2)</f>
        <v>1380.64</v>
      </c>
      <c r="I64" s="790" t="s">
        <v>27048</v>
      </c>
      <c r="J64" s="787" t="n">
        <f aca="false">IF(G64/E64&gt;1.16,$L$3,$L$4)</f>
        <v>0.2135</v>
      </c>
      <c r="K64" s="787" t="n">
        <f aca="false">H64/'PlanOrC (ok) '!$K$55</f>
        <v>0.0002</v>
      </c>
      <c r="L64" s="788" t="e">
        <f aca="false">L63+K64</f>
        <v>#VALUE!</v>
      </c>
      <c r="M64" s="789" t="e">
        <f aca="false">IF(L64&lt;50%,"A",IF(L64&lt;80%,"B","C"))</f>
        <v>#NAME?</v>
      </c>
      <c r="N64" s="372"/>
      <c r="O64" s="372"/>
      <c r="P64" s="372"/>
      <c r="Q64" s="399"/>
      <c r="R64" s="399"/>
      <c r="S64" s="388"/>
      <c r="T64" s="399"/>
      <c r="U64" s="372"/>
      <c r="V64" s="372"/>
      <c r="W64" s="372"/>
      <c r="X64" s="372"/>
      <c r="Y64" s="372"/>
      <c r="Z64" s="372"/>
      <c r="AA64" s="372"/>
      <c r="AB64" s="372"/>
    </row>
    <row r="65" s="314" customFormat="true" ht="22.5" hidden="false" customHeight="false" outlineLevel="0" collapsed="false">
      <c r="A65" s="343" t="s">
        <v>27147</v>
      </c>
      <c r="B65" s="321" t="s">
        <v>27148</v>
      </c>
      <c r="C65" s="322" t="s">
        <v>26939</v>
      </c>
      <c r="D65" s="660" t="n">
        <v>1</v>
      </c>
      <c r="E65" s="320" t="n">
        <v>1046.1</v>
      </c>
      <c r="F65" s="320" t="n">
        <f aca="false">E65*L$3</f>
        <v>223.34</v>
      </c>
      <c r="G65" s="320" t="n">
        <f aca="false">F65+E65</f>
        <v>1269.44</v>
      </c>
      <c r="H65" s="320" t="n">
        <f aca="false">ROUND((D65*G65),2)</f>
        <v>1269.44</v>
      </c>
      <c r="I65" s="786" t="s">
        <v>27048</v>
      </c>
      <c r="J65" s="787" t="n">
        <f aca="false">IF(G65/E65&gt;1.16,$L$3,$L$4)</f>
        <v>0.2135</v>
      </c>
      <c r="K65" s="787" t="n">
        <f aca="false">H65/'PlanOrC (ok) '!$K$55</f>
        <v>0.0002</v>
      </c>
      <c r="L65" s="788" t="e">
        <f aca="false">L64+K65</f>
        <v>#VALUE!</v>
      </c>
      <c r="M65" s="789" t="e">
        <f aca="false">IF(L65&lt;50%,"A",IF(L65&lt;80%,"B","C"))</f>
        <v>#NAME?</v>
      </c>
      <c r="N65" s="372"/>
      <c r="O65" s="372"/>
      <c r="P65" s="372"/>
      <c r="Q65" s="399"/>
      <c r="R65" s="399"/>
      <c r="S65" s="388"/>
      <c r="T65" s="399"/>
      <c r="U65" s="372"/>
      <c r="V65" s="372"/>
      <c r="W65" s="372"/>
      <c r="X65" s="372"/>
      <c r="Y65" s="372"/>
      <c r="Z65" s="372"/>
      <c r="AA65" s="372"/>
      <c r="AB65" s="372"/>
    </row>
    <row r="66" s="314" customFormat="true" ht="33.75" hidden="false" customHeight="false" outlineLevel="0" collapsed="false">
      <c r="A66" s="343" t="s">
        <v>26860</v>
      </c>
      <c r="B66" s="321" t="s">
        <v>5742</v>
      </c>
      <c r="C66" s="322" t="s">
        <v>4274</v>
      </c>
      <c r="D66" s="328" t="n">
        <v>620.65</v>
      </c>
      <c r="E66" s="320" t="n">
        <v>1.43</v>
      </c>
      <c r="F66" s="320" t="n">
        <f aca="false">E66*L$3</f>
        <v>0.31</v>
      </c>
      <c r="G66" s="320" t="n">
        <f aca="false">F66+E66</f>
        <v>1.74</v>
      </c>
      <c r="H66" s="320" t="n">
        <f aca="false">ROUND((D66*G66),2)</f>
        <v>1079.93</v>
      </c>
      <c r="I66" s="786" t="s">
        <v>27048</v>
      </c>
      <c r="J66" s="787" t="n">
        <f aca="false">IF(G66/E66&gt;1.16,$L$3,$L$4)</f>
        <v>0.2135</v>
      </c>
      <c r="K66" s="787" t="n">
        <f aca="false">H66/'PlanOrC (ok) '!$K$55</f>
        <v>0.0002</v>
      </c>
      <c r="L66" s="788" t="e">
        <f aca="false">L65+K66</f>
        <v>#VALUE!</v>
      </c>
      <c r="M66" s="789" t="e">
        <f aca="false">IF(L66&lt;50%,"A",IF(L66&lt;80%,"B","C"))</f>
        <v>#NAME?</v>
      </c>
      <c r="N66" s="372"/>
      <c r="O66" s="372"/>
      <c r="P66" s="372"/>
      <c r="Q66" s="399"/>
      <c r="R66" s="399"/>
      <c r="S66" s="388"/>
      <c r="T66" s="399"/>
      <c r="U66" s="372"/>
      <c r="V66" s="372"/>
      <c r="W66" s="372"/>
      <c r="X66" s="372"/>
      <c r="Y66" s="372"/>
      <c r="Z66" s="372"/>
      <c r="AA66" s="372"/>
      <c r="AB66" s="372"/>
    </row>
    <row r="67" s="314" customFormat="true" ht="12" hidden="false" customHeight="true" outlineLevel="0" collapsed="false">
      <c r="A67" s="343" t="s">
        <v>27149</v>
      </c>
      <c r="B67" s="341" t="s">
        <v>27016</v>
      </c>
      <c r="C67" s="334" t="s">
        <v>4274</v>
      </c>
      <c r="D67" s="320" t="n">
        <v>0.35</v>
      </c>
      <c r="E67" s="320" t="n">
        <f aca="false">Aquisição!E15</f>
        <v>3077.37</v>
      </c>
      <c r="F67" s="320" t="n">
        <f aca="false">E67*L$3</f>
        <v>657.02</v>
      </c>
      <c r="G67" s="320" t="n">
        <f aca="false">F67+E67</f>
        <v>3734.39</v>
      </c>
      <c r="H67" s="320" t="n">
        <f aca="false">ROUND((D67*G67),2)</f>
        <v>1307.04</v>
      </c>
      <c r="I67" s="790" t="s">
        <v>27050</v>
      </c>
      <c r="J67" s="787" t="n">
        <f aca="false">IF(G67/E67&gt;1.16,$L$3,$L$4)</f>
        <v>0.2135</v>
      </c>
      <c r="K67" s="787" t="n">
        <f aca="false">H67/'PlanOrC (ok) '!$K$55</f>
        <v>0.0002</v>
      </c>
      <c r="L67" s="788" t="e">
        <f aca="false">L66+K67</f>
        <v>#VALUE!</v>
      </c>
      <c r="M67" s="789" t="e">
        <f aca="false">IF(L67&lt;50%,"A",IF(L67&lt;80%,"B","C"))</f>
        <v>#NAME?</v>
      </c>
      <c r="N67" s="372"/>
      <c r="O67" s="372"/>
      <c r="P67" s="372"/>
      <c r="Q67" s="399"/>
      <c r="R67" s="399"/>
      <c r="S67" s="388"/>
      <c r="T67" s="399"/>
      <c r="U67" s="372"/>
      <c r="V67" s="372"/>
      <c r="W67" s="372"/>
      <c r="X67" s="372"/>
      <c r="Y67" s="372"/>
      <c r="Z67" s="372"/>
      <c r="AA67" s="372"/>
      <c r="AB67" s="372"/>
    </row>
    <row r="68" s="314" customFormat="true" ht="45" hidden="false" customHeight="false" outlineLevel="0" collapsed="false">
      <c r="A68" s="343" t="s">
        <v>27150</v>
      </c>
      <c r="B68" s="321" t="s">
        <v>27151</v>
      </c>
      <c r="C68" s="322" t="s">
        <v>87</v>
      </c>
      <c r="D68" s="328" t="n">
        <v>867.46</v>
      </c>
      <c r="E68" s="320" t="n">
        <v>0.87</v>
      </c>
      <c r="F68" s="320" t="n">
        <f aca="false">E68*L$3</f>
        <v>0.19</v>
      </c>
      <c r="G68" s="320" t="n">
        <f aca="false">F68+E68</f>
        <v>1.06</v>
      </c>
      <c r="H68" s="320" t="n">
        <f aca="false">ROUND((D68*G68),2)</f>
        <v>919.51</v>
      </c>
      <c r="I68" s="786" t="s">
        <v>27047</v>
      </c>
      <c r="J68" s="787" t="n">
        <f aca="false">IF(G68/E68&gt;1.16,$L$3,$L$4)</f>
        <v>0.2135</v>
      </c>
      <c r="K68" s="787" t="n">
        <f aca="false">H68/'PlanOrC (ok) '!$K$55</f>
        <v>0.0001</v>
      </c>
      <c r="L68" s="788" t="e">
        <f aca="false">L67+K68</f>
        <v>#VALUE!</v>
      </c>
      <c r="M68" s="789" t="e">
        <f aca="false">IF(L68&lt;50%,"A",IF(L68&lt;80%,"B","C"))</f>
        <v>#NAME?</v>
      </c>
      <c r="N68" s="372"/>
      <c r="O68" s="372"/>
      <c r="P68" s="372"/>
      <c r="Q68" s="399"/>
      <c r="R68" s="399"/>
      <c r="S68" s="388"/>
      <c r="T68" s="399"/>
      <c r="U68" s="372"/>
      <c r="V68" s="372"/>
      <c r="W68" s="372"/>
      <c r="X68" s="372"/>
      <c r="Y68" s="372"/>
      <c r="Z68" s="372"/>
      <c r="AA68" s="372"/>
      <c r="AB68" s="372"/>
    </row>
    <row r="69" s="314" customFormat="true" ht="22.5" hidden="false" customHeight="false" outlineLevel="0" collapsed="false">
      <c r="A69" s="343" t="s">
        <v>26995</v>
      </c>
      <c r="B69" s="321" t="s">
        <v>26803</v>
      </c>
      <c r="C69" s="322" t="s">
        <v>26801</v>
      </c>
      <c r="D69" s="324" t="n">
        <v>1</v>
      </c>
      <c r="E69" s="320" t="n">
        <f aca="false">'MobDesmobEquipMO (ok)'!$K$83</f>
        <v>4303.2</v>
      </c>
      <c r="F69" s="320" t="n">
        <f aca="false">E69*L$3</f>
        <v>918.73</v>
      </c>
      <c r="G69" s="320" t="n">
        <f aca="false">F69+E69</f>
        <v>5221.93</v>
      </c>
      <c r="H69" s="320" t="n">
        <f aca="false">ROUND((D69*G69),2)</f>
        <v>5221.93</v>
      </c>
      <c r="I69" s="786" t="s">
        <v>27046</v>
      </c>
      <c r="J69" s="787" t="n">
        <f aca="false">IF(G69/E69&gt;1.16,$L$3,$L$4)</f>
        <v>0.2135</v>
      </c>
      <c r="K69" s="787" t="n">
        <f aca="false">H69/'PlanOrC (ok) '!$K$55</f>
        <v>0.0008</v>
      </c>
      <c r="L69" s="788" t="e">
        <f aca="false">L68+K69</f>
        <v>#VALUE!</v>
      </c>
      <c r="M69" s="789" t="e">
        <f aca="false">IF(L69&lt;50%,"A",IF(L69&lt;80%,"B","C"))</f>
        <v>#NAME?</v>
      </c>
      <c r="N69" s="372"/>
      <c r="O69" s="372"/>
      <c r="P69" s="372"/>
      <c r="Q69" s="399"/>
      <c r="R69" s="399"/>
      <c r="S69" s="388"/>
      <c r="T69" s="399"/>
      <c r="U69" s="372"/>
      <c r="V69" s="372"/>
      <c r="W69" s="372"/>
      <c r="X69" s="372"/>
      <c r="Y69" s="372"/>
      <c r="Z69" s="372"/>
      <c r="AA69" s="372"/>
      <c r="AB69" s="372"/>
    </row>
    <row r="70" s="314" customFormat="true" ht="15" hidden="false" customHeight="false" outlineLevel="0" collapsed="false">
      <c r="A70" s="343" t="s">
        <v>26875</v>
      </c>
      <c r="B70" s="321" t="s">
        <v>27152</v>
      </c>
      <c r="C70" s="322" t="s">
        <v>26939</v>
      </c>
      <c r="D70" s="660" t="n">
        <v>2</v>
      </c>
      <c r="E70" s="320" t="n">
        <v>333.2</v>
      </c>
      <c r="F70" s="320" t="n">
        <f aca="false">E70*L$3</f>
        <v>71.14</v>
      </c>
      <c r="G70" s="320" t="n">
        <f aca="false">F70+E70</f>
        <v>404.34</v>
      </c>
      <c r="H70" s="320" t="n">
        <f aca="false">ROUND((D70*G70),2)</f>
        <v>808.68</v>
      </c>
      <c r="I70" s="786" t="s">
        <v>27048</v>
      </c>
      <c r="J70" s="787" t="n">
        <f aca="false">IF(G70/E70&gt;1.16,$L$3,$L$4)</f>
        <v>0.2135</v>
      </c>
      <c r="K70" s="787" t="n">
        <f aca="false">H70/'PlanOrC (ok) '!$K$55</f>
        <v>0.0001</v>
      </c>
      <c r="L70" s="788" t="e">
        <f aca="false">L69+K70</f>
        <v>#VALUE!</v>
      </c>
      <c r="M70" s="789" t="e">
        <f aca="false">IF(L70&lt;50%,"A",IF(L70&lt;80%,"B","C"))</f>
        <v>#NAME?</v>
      </c>
      <c r="N70" s="372"/>
      <c r="O70" s="372"/>
      <c r="P70" s="372"/>
      <c r="Q70" s="399"/>
      <c r="R70" s="399"/>
      <c r="S70" s="388"/>
      <c r="T70" s="399"/>
      <c r="U70" s="372"/>
      <c r="V70" s="372"/>
      <c r="W70" s="372"/>
      <c r="X70" s="372"/>
      <c r="Y70" s="372"/>
      <c r="Z70" s="372"/>
      <c r="AA70" s="372"/>
      <c r="AB70" s="372"/>
    </row>
    <row r="71" s="314" customFormat="true" ht="45" hidden="false" customHeight="false" outlineLevel="0" collapsed="false">
      <c r="A71" s="343" t="s">
        <v>27153</v>
      </c>
      <c r="B71" s="321" t="s">
        <v>27154</v>
      </c>
      <c r="C71" s="322" t="s">
        <v>87</v>
      </c>
      <c r="D71" s="328" t="n">
        <v>745.06</v>
      </c>
      <c r="E71" s="320" t="n">
        <v>0.61</v>
      </c>
      <c r="F71" s="320" t="n">
        <f aca="false">E71*L$3</f>
        <v>0.13</v>
      </c>
      <c r="G71" s="320" t="n">
        <f aca="false">F71+E71</f>
        <v>0.74</v>
      </c>
      <c r="H71" s="320" t="n">
        <f aca="false">ROUND((D71*G71),2)</f>
        <v>551.34</v>
      </c>
      <c r="I71" s="786" t="s">
        <v>27047</v>
      </c>
      <c r="J71" s="787" t="n">
        <f aca="false">IF(G71/E71&gt;1.16,$L$3,$L$4)</f>
        <v>0.2135</v>
      </c>
      <c r="K71" s="787" t="n">
        <f aca="false">H71/'PlanOrC (ok) '!$K$55</f>
        <v>0.0001</v>
      </c>
      <c r="L71" s="788" t="e">
        <f aca="false">L70+K71</f>
        <v>#VALUE!</v>
      </c>
      <c r="M71" s="789" t="e">
        <f aca="false">IF(L71&lt;50%,"A",IF(L71&lt;80%,"B","C"))</f>
        <v>#NAME?</v>
      </c>
      <c r="N71" s="372"/>
      <c r="O71" s="372"/>
      <c r="P71" s="372"/>
      <c r="Q71" s="399"/>
      <c r="R71" s="399"/>
      <c r="S71" s="388"/>
      <c r="T71" s="399"/>
      <c r="U71" s="372"/>
      <c r="V71" s="372"/>
      <c r="W71" s="372"/>
      <c r="X71" s="372"/>
      <c r="Y71" s="372"/>
      <c r="Z71" s="372"/>
      <c r="AA71" s="372"/>
      <c r="AB71" s="372"/>
    </row>
    <row r="72" s="314" customFormat="true" ht="15" hidden="false" customHeight="false" outlineLevel="0" collapsed="false">
      <c r="A72" s="343" t="s">
        <v>26862</v>
      </c>
      <c r="B72" s="321" t="s">
        <v>27005</v>
      </c>
      <c r="C72" s="322" t="s">
        <v>204</v>
      </c>
      <c r="D72" s="328" t="n">
        <v>337.31</v>
      </c>
      <c r="E72" s="320" t="n">
        <v>1.34</v>
      </c>
      <c r="F72" s="320" t="n">
        <f aca="false">E72*L$3</f>
        <v>0.29</v>
      </c>
      <c r="G72" s="320" t="n">
        <f aca="false">F72+E72</f>
        <v>1.63</v>
      </c>
      <c r="H72" s="320" t="n">
        <f aca="false">ROUND((D72*G72),2)</f>
        <v>549.82</v>
      </c>
      <c r="I72" s="786" t="s">
        <v>27048</v>
      </c>
      <c r="J72" s="787" t="n">
        <f aca="false">IF(G72/E72&gt;1.16,$L$3,$L$4)</f>
        <v>0.2135</v>
      </c>
      <c r="K72" s="787" t="n">
        <f aca="false">H72/'PlanOrC (ok) '!$K$55</f>
        <v>0.0001</v>
      </c>
      <c r="L72" s="788" t="e">
        <f aca="false">L71+K72</f>
        <v>#VALUE!</v>
      </c>
      <c r="M72" s="789" t="e">
        <f aca="false">IF(L72&lt;50%,"A",IF(L72&lt;80%,"B","C"))</f>
        <v>#NAME?</v>
      </c>
      <c r="N72" s="372"/>
      <c r="O72" s="372"/>
      <c r="P72" s="372"/>
      <c r="Q72" s="399"/>
      <c r="R72" s="399"/>
      <c r="S72" s="388"/>
      <c r="T72" s="399"/>
      <c r="U72" s="372"/>
      <c r="V72" s="372"/>
      <c r="W72" s="372"/>
      <c r="X72" s="372"/>
      <c r="Y72" s="372"/>
      <c r="Z72" s="372"/>
      <c r="AA72" s="372"/>
      <c r="AB72" s="372"/>
    </row>
    <row r="73" s="314" customFormat="true" ht="22.5" hidden="false" customHeight="false" outlineLevel="0" collapsed="false">
      <c r="A73" s="343" t="s">
        <v>26871</v>
      </c>
      <c r="B73" s="321" t="s">
        <v>27155</v>
      </c>
      <c r="C73" s="322" t="s">
        <v>26939</v>
      </c>
      <c r="D73" s="660" t="n">
        <v>12</v>
      </c>
      <c r="E73" s="320" t="n">
        <v>21.79</v>
      </c>
      <c r="F73" s="320" t="n">
        <f aca="false">E73*L$3</f>
        <v>4.65</v>
      </c>
      <c r="G73" s="320" t="n">
        <f aca="false">F73+E73</f>
        <v>26.44</v>
      </c>
      <c r="H73" s="320" t="n">
        <f aca="false">ROUND((D73*G73),2)</f>
        <v>317.28</v>
      </c>
      <c r="I73" s="786" t="s">
        <v>27046</v>
      </c>
      <c r="J73" s="787" t="n">
        <f aca="false">IF(G73/E73&gt;1.16,$L$3,$L$4)</f>
        <v>0.2135</v>
      </c>
      <c r="K73" s="787" t="n">
        <f aca="false">H73/'PlanOrC (ok) '!$K$55</f>
        <v>0</v>
      </c>
      <c r="L73" s="788" t="e">
        <f aca="false">L72+K73</f>
        <v>#VALUE!</v>
      </c>
      <c r="M73" s="789" t="e">
        <f aca="false">IF(L73&lt;50%,"A",IF(L73&lt;80%,"B","C"))</f>
        <v>#NAME?</v>
      </c>
      <c r="N73" s="414"/>
      <c r="O73" s="372"/>
      <c r="P73" s="372"/>
      <c r="Q73" s="399"/>
      <c r="R73" s="399"/>
      <c r="S73" s="388"/>
      <c r="T73" s="399"/>
      <c r="U73" s="372"/>
      <c r="V73" s="372"/>
      <c r="W73" s="372"/>
      <c r="X73" s="372"/>
      <c r="Y73" s="372"/>
      <c r="Z73" s="372"/>
      <c r="AA73" s="372"/>
      <c r="AB73" s="372"/>
    </row>
    <row r="74" s="314" customFormat="true" ht="22.5" hidden="false" customHeight="false" outlineLevel="0" collapsed="false">
      <c r="A74" s="334" t="s">
        <v>26889</v>
      </c>
      <c r="B74" s="321" t="s">
        <v>27156</v>
      </c>
      <c r="C74" s="322" t="s">
        <v>204</v>
      </c>
      <c r="D74" s="328" t="n">
        <v>3.78</v>
      </c>
      <c r="E74" s="320" t="n">
        <v>58.7</v>
      </c>
      <c r="F74" s="320" t="n">
        <f aca="false">E74*L$3</f>
        <v>12.53</v>
      </c>
      <c r="G74" s="320" t="n">
        <f aca="false">F74+E74</f>
        <v>71.23</v>
      </c>
      <c r="H74" s="320" t="n">
        <f aca="false">ROUND((D74*G74),2)</f>
        <v>269.25</v>
      </c>
      <c r="I74" s="786" t="s">
        <v>27047</v>
      </c>
      <c r="J74" s="787" t="n">
        <f aca="false">IF(G74/E74&gt;1.16,$L$3,$L$4)</f>
        <v>0.2135</v>
      </c>
      <c r="K74" s="787" t="n">
        <f aca="false">H74/'PlanOrC (ok) '!$K$55</f>
        <v>0</v>
      </c>
      <c r="L74" s="788" t="e">
        <f aca="false">L73+K74</f>
        <v>#VALUE!</v>
      </c>
      <c r="M74" s="789" t="e">
        <f aca="false">IF(L74&lt;50%,"A",IF(L74&lt;80%,"B","C"))</f>
        <v>#NAME?</v>
      </c>
      <c r="N74" s="414"/>
      <c r="O74" s="372"/>
      <c r="P74" s="372"/>
      <c r="Q74" s="399"/>
      <c r="R74" s="399"/>
      <c r="S74" s="388"/>
      <c r="T74" s="399"/>
      <c r="U74" s="372"/>
      <c r="V74" s="372"/>
      <c r="W74" s="372"/>
      <c r="X74" s="372"/>
      <c r="Y74" s="372"/>
      <c r="Z74" s="372"/>
      <c r="AA74" s="372"/>
      <c r="AB74" s="372"/>
    </row>
    <row r="75" s="314" customFormat="true" ht="22.5" hidden="false" customHeight="false" outlineLevel="0" collapsed="false">
      <c r="A75" s="343" t="s">
        <v>27157</v>
      </c>
      <c r="B75" s="321" t="s">
        <v>27158</v>
      </c>
      <c r="C75" s="322" t="s">
        <v>26939</v>
      </c>
      <c r="D75" s="328" t="n">
        <v>2</v>
      </c>
      <c r="E75" s="320" t="n">
        <v>50.34</v>
      </c>
      <c r="F75" s="320" t="n">
        <f aca="false">E75*L$4</f>
        <v>7.69</v>
      </c>
      <c r="G75" s="320" t="n">
        <f aca="false">F75+E75</f>
        <v>58.03</v>
      </c>
      <c r="H75" s="320" t="n">
        <f aca="false">ROUND((D75*G75),2)</f>
        <v>116.06</v>
      </c>
      <c r="I75" s="786" t="s">
        <v>27047</v>
      </c>
      <c r="J75" s="787" t="n">
        <f aca="false">IF(G75/E75&gt;1.16,$L$3,$L$4)</f>
        <v>0.1528</v>
      </c>
      <c r="K75" s="787" t="n">
        <f aca="false">H75/'PlanOrC (ok) '!$K$55</f>
        <v>0</v>
      </c>
      <c r="L75" s="788" t="e">
        <f aca="false">L74+K75</f>
        <v>#VALUE!</v>
      </c>
      <c r="M75" s="789" t="e">
        <f aca="false">IF(L75&lt;50%,"A",IF(L75&lt;80%,"B","C"))</f>
        <v>#NAME?</v>
      </c>
      <c r="N75" s="414"/>
      <c r="O75" s="372"/>
      <c r="P75" s="372"/>
      <c r="Q75" s="399"/>
      <c r="R75" s="399"/>
      <c r="S75" s="388"/>
      <c r="T75" s="399"/>
      <c r="U75" s="372"/>
      <c r="V75" s="372"/>
      <c r="W75" s="372"/>
      <c r="X75" s="372"/>
      <c r="Y75" s="372"/>
      <c r="Z75" s="372"/>
      <c r="AA75" s="372"/>
      <c r="AB75" s="372"/>
    </row>
    <row r="76" s="331" customFormat="true" ht="22.5" hidden="false" customHeight="false" outlineLevel="0" collapsed="false">
      <c r="A76" s="343" t="s">
        <v>27159</v>
      </c>
      <c r="B76" s="321" t="s">
        <v>27160</v>
      </c>
      <c r="C76" s="322" t="s">
        <v>26939</v>
      </c>
      <c r="D76" s="328" t="n">
        <v>2</v>
      </c>
      <c r="E76" s="320" t="n">
        <v>48.77</v>
      </c>
      <c r="F76" s="320" t="n">
        <f aca="false">E76*L$4</f>
        <v>7.45</v>
      </c>
      <c r="G76" s="320" t="n">
        <f aca="false">F76+E76</f>
        <v>56.22</v>
      </c>
      <c r="H76" s="320" t="n">
        <f aca="false">ROUND((D76*G76),2)</f>
        <v>112.44</v>
      </c>
      <c r="I76" s="786" t="s">
        <v>27047</v>
      </c>
      <c r="J76" s="787" t="n">
        <f aca="false">IF(G76/E76&gt;1.16,$L$3,$L$4)</f>
        <v>0.1528</v>
      </c>
      <c r="K76" s="787" t="n">
        <f aca="false">H76/'PlanOrC (ok) '!$K$55</f>
        <v>0</v>
      </c>
      <c r="L76" s="797" t="e">
        <f aca="false">L75+K76</f>
        <v>#VALUE!</v>
      </c>
      <c r="M76" s="789" t="e">
        <f aca="false">IF(L76&lt;50%,"A",IF(L76&lt;80%,"B","C"))</f>
        <v>#NAME?</v>
      </c>
      <c r="N76" s="414"/>
      <c r="O76" s="414"/>
      <c r="P76" s="414"/>
      <c r="Q76" s="415"/>
      <c r="R76" s="415"/>
      <c r="S76" s="416"/>
      <c r="T76" s="415"/>
      <c r="U76" s="414"/>
      <c r="V76" s="414"/>
      <c r="W76" s="414"/>
      <c r="X76" s="414"/>
      <c r="Y76" s="414"/>
      <c r="Z76" s="414"/>
      <c r="AA76" s="414"/>
      <c r="AB76" s="414"/>
    </row>
    <row r="77" s="331" customFormat="true" ht="19.5" hidden="false" customHeight="true" outlineLevel="0" collapsed="false">
      <c r="A77" s="798" t="s">
        <v>27161</v>
      </c>
      <c r="B77" s="341" t="s">
        <v>27016</v>
      </c>
      <c r="C77" s="334" t="s">
        <v>4274</v>
      </c>
      <c r="D77" s="320" t="n">
        <v>0.35</v>
      </c>
      <c r="E77" s="320" t="n">
        <f aca="false">'Transporte Mat. Bet '!D19</f>
        <v>295.81</v>
      </c>
      <c r="F77" s="320" t="n">
        <f aca="false">E77*L$3</f>
        <v>63.16</v>
      </c>
      <c r="G77" s="320" t="n">
        <f aca="false">F77+E77</f>
        <v>358.97</v>
      </c>
      <c r="H77" s="320" t="n">
        <f aca="false">ROUND((D77*G77),2)</f>
        <v>125.64</v>
      </c>
      <c r="I77" s="799" t="s">
        <v>27050</v>
      </c>
      <c r="J77" s="787" t="n">
        <f aca="false">IF(G77/E77&gt;1.16,$L$3,$L$4)</f>
        <v>0.2135</v>
      </c>
      <c r="K77" s="787" t="n">
        <f aca="false">H77/'PlanOrC (ok) '!$K$55</f>
        <v>0</v>
      </c>
      <c r="L77" s="797" t="e">
        <f aca="false">L76+K77</f>
        <v>#VALUE!</v>
      </c>
      <c r="M77" s="789" t="e">
        <f aca="false">IF(L77&lt;50%,"A",IF(L77&lt;80%,"B","C"))</f>
        <v>#NAME?</v>
      </c>
      <c r="N77" s="414"/>
      <c r="O77" s="414"/>
      <c r="P77" s="414"/>
      <c r="Q77" s="415"/>
      <c r="R77" s="415"/>
      <c r="S77" s="416"/>
      <c r="T77" s="415"/>
      <c r="U77" s="414"/>
      <c r="V77" s="414"/>
      <c r="W77" s="414"/>
      <c r="X77" s="414"/>
      <c r="Y77" s="414"/>
      <c r="Z77" s="414"/>
      <c r="AA77" s="414"/>
      <c r="AB77" s="414"/>
    </row>
    <row r="78" s="331" customFormat="true" ht="22.5" hidden="false" customHeight="false" outlineLevel="0" collapsed="false">
      <c r="A78" s="343" t="s">
        <v>27162</v>
      </c>
      <c r="B78" s="321" t="s">
        <v>27163</v>
      </c>
      <c r="C78" s="322" t="s">
        <v>26939</v>
      </c>
      <c r="D78" s="328" t="n">
        <v>1</v>
      </c>
      <c r="E78" s="320" t="n">
        <v>78.33</v>
      </c>
      <c r="F78" s="320" t="n">
        <f aca="false">E78*L$4</f>
        <v>11.97</v>
      </c>
      <c r="G78" s="320" t="n">
        <f aca="false">F78+E78</f>
        <v>90.3</v>
      </c>
      <c r="H78" s="320" t="n">
        <f aca="false">ROUND((D78*G78),2)</f>
        <v>90.3</v>
      </c>
      <c r="I78" s="322" t="s">
        <v>27047</v>
      </c>
      <c r="J78" s="787" t="n">
        <f aca="false">IF(G78/E78&gt;1.16,$L$3,$L$4)</f>
        <v>0.1528</v>
      </c>
      <c r="K78" s="787" t="n">
        <f aca="false">H78/'PlanOrC (ok) '!$K$55</f>
        <v>0</v>
      </c>
      <c r="L78" s="788" t="e">
        <f aca="false">L77+K78</f>
        <v>#VALUE!</v>
      </c>
      <c r="M78" s="789" t="e">
        <f aca="false">IF(L78&lt;50%,"A",IF(L78&lt;80%,"B","C"))</f>
        <v>#NAME?</v>
      </c>
      <c r="N78" s="414"/>
      <c r="O78" s="414"/>
      <c r="P78" s="414"/>
      <c r="Q78" s="415"/>
      <c r="R78" s="415"/>
      <c r="S78" s="416"/>
      <c r="T78" s="415"/>
      <c r="U78" s="414"/>
      <c r="V78" s="414"/>
      <c r="W78" s="414"/>
      <c r="X78" s="414"/>
      <c r="Y78" s="414"/>
      <c r="Z78" s="414"/>
      <c r="AA78" s="414"/>
      <c r="AB78" s="414"/>
    </row>
    <row r="79" s="331" customFormat="true" ht="22.5" hidden="false" customHeight="false" outlineLevel="0" collapsed="false">
      <c r="A79" s="343" t="s">
        <v>27164</v>
      </c>
      <c r="B79" s="321" t="s">
        <v>27165</v>
      </c>
      <c r="C79" s="322" t="s">
        <v>26939</v>
      </c>
      <c r="D79" s="328" t="n">
        <v>3</v>
      </c>
      <c r="E79" s="320" t="n">
        <v>26.04</v>
      </c>
      <c r="F79" s="320" t="n">
        <f aca="false">E79*L$4</f>
        <v>3.98</v>
      </c>
      <c r="G79" s="320" t="n">
        <f aca="false">F79+E79</f>
        <v>30.02</v>
      </c>
      <c r="H79" s="320" t="n">
        <f aca="false">ROUND((D79*G79),2)</f>
        <v>90.06</v>
      </c>
      <c r="I79" s="786" t="s">
        <v>27047</v>
      </c>
      <c r="J79" s="787" t="n">
        <f aca="false">IF(G79/E79&gt;1.16,$L$3,$L$4)</f>
        <v>0.1528</v>
      </c>
      <c r="K79" s="787" t="n">
        <f aca="false">H79/'PlanOrC (ok) '!$K$55</f>
        <v>0</v>
      </c>
      <c r="L79" s="788" t="e">
        <f aca="false">L78+K79</f>
        <v>#VALUE!</v>
      </c>
      <c r="M79" s="789" t="e">
        <f aca="false">IF(L79&lt;50%,"A",IF(L79&lt;80%,"B","C"))</f>
        <v>#NAME?</v>
      </c>
      <c r="N79" s="372"/>
      <c r="O79" s="414"/>
      <c r="P79" s="414"/>
      <c r="Q79" s="415"/>
      <c r="R79" s="415"/>
      <c r="S79" s="416"/>
      <c r="T79" s="415"/>
      <c r="U79" s="414"/>
      <c r="V79" s="414"/>
      <c r="W79" s="414"/>
      <c r="X79" s="414"/>
      <c r="Y79" s="414"/>
      <c r="Z79" s="414"/>
      <c r="AA79" s="414"/>
      <c r="AB79" s="414"/>
    </row>
    <row r="80" s="331" customFormat="true" ht="22.5" hidden="false" customHeight="false" outlineLevel="0" collapsed="false">
      <c r="A80" s="343" t="s">
        <v>27166</v>
      </c>
      <c r="B80" s="321" t="s">
        <v>27167</v>
      </c>
      <c r="C80" s="322" t="s">
        <v>26939</v>
      </c>
      <c r="D80" s="328" t="n">
        <v>2</v>
      </c>
      <c r="E80" s="320" t="n">
        <v>33.18</v>
      </c>
      <c r="F80" s="320" t="n">
        <f aca="false">E80*L$4</f>
        <v>5.07</v>
      </c>
      <c r="G80" s="320" t="n">
        <f aca="false">F80+E80</f>
        <v>38.25</v>
      </c>
      <c r="H80" s="320" t="n">
        <f aca="false">ROUND((D80*G80),2)</f>
        <v>76.5</v>
      </c>
      <c r="I80" s="322" t="s">
        <v>27047</v>
      </c>
      <c r="J80" s="787" t="n">
        <f aca="false">IF(G80/E80&gt;1.16,$L$3,$L$4)</f>
        <v>0.1528</v>
      </c>
      <c r="K80" s="787" t="n">
        <f aca="false">H80/'PlanOrC (ok) '!$K$55</f>
        <v>0</v>
      </c>
      <c r="L80" s="788" t="e">
        <f aca="false">L79+K80</f>
        <v>#VALUE!</v>
      </c>
      <c r="M80" s="789" t="e">
        <f aca="false">IF(L80&lt;50%,"A",IF(L80&lt;80%,"B","C"))</f>
        <v>#NAME?</v>
      </c>
      <c r="N80" s="372"/>
      <c r="O80" s="414"/>
      <c r="P80" s="414"/>
      <c r="Q80" s="415"/>
      <c r="R80" s="415"/>
      <c r="S80" s="416"/>
      <c r="T80" s="415"/>
      <c r="U80" s="414"/>
      <c r="V80" s="414"/>
      <c r="W80" s="414"/>
      <c r="X80" s="414"/>
      <c r="Y80" s="414"/>
      <c r="Z80" s="414"/>
      <c r="AA80" s="414"/>
      <c r="AB80" s="414"/>
    </row>
    <row r="81" s="331" customFormat="true" ht="22.5" hidden="false" customHeight="false" outlineLevel="0" collapsed="false">
      <c r="A81" s="343" t="s">
        <v>26816</v>
      </c>
      <c r="B81" s="321" t="s">
        <v>5831</v>
      </c>
      <c r="C81" s="322" t="s">
        <v>27010</v>
      </c>
      <c r="D81" s="328" t="n">
        <v>93.03</v>
      </c>
      <c r="E81" s="320" t="n">
        <v>0.42</v>
      </c>
      <c r="F81" s="320" t="n">
        <f aca="false">E81*L$3</f>
        <v>0.09</v>
      </c>
      <c r="G81" s="320" t="n">
        <f aca="false">F81+E81</f>
        <v>0.51</v>
      </c>
      <c r="H81" s="320" t="n">
        <f aca="false">ROUND((D81*G81),2)</f>
        <v>47.45</v>
      </c>
      <c r="I81" s="322" t="s">
        <v>27048</v>
      </c>
      <c r="J81" s="787" t="n">
        <f aca="false">IF(G81/E81&gt;1.16,$L$3,$L$4)</f>
        <v>0.2135</v>
      </c>
      <c r="K81" s="787" t="n">
        <f aca="false">H81/'PlanOrC (ok) '!$K$55</f>
        <v>0</v>
      </c>
      <c r="L81" s="788" t="e">
        <f aca="false">L80+K81</f>
        <v>#VALUE!</v>
      </c>
      <c r="M81" s="789" t="e">
        <f aca="false">IF(L81&lt;50%,"A",IF(L81&lt;80%,"B","C"))</f>
        <v>#NAME?</v>
      </c>
      <c r="N81" s="372"/>
      <c r="O81" s="414"/>
      <c r="P81" s="414"/>
      <c r="Q81" s="415"/>
      <c r="R81" s="415"/>
      <c r="S81" s="416"/>
      <c r="T81" s="415"/>
      <c r="U81" s="414"/>
      <c r="V81" s="414"/>
      <c r="W81" s="414"/>
      <c r="X81" s="414"/>
      <c r="Y81" s="414"/>
      <c r="Z81" s="414"/>
      <c r="AA81" s="414"/>
      <c r="AB81" s="414"/>
    </row>
    <row r="82" s="314" customFormat="true" ht="22.5" hidden="false" customHeight="false" outlineLevel="0" collapsed="false">
      <c r="A82" s="343" t="s">
        <v>26815</v>
      </c>
      <c r="B82" s="321" t="s">
        <v>27168</v>
      </c>
      <c r="C82" s="322" t="s">
        <v>204</v>
      </c>
      <c r="D82" s="328" t="n">
        <v>14.87</v>
      </c>
      <c r="E82" s="320" t="n">
        <v>2.37</v>
      </c>
      <c r="F82" s="320" t="n">
        <f aca="false">E82*L$3</f>
        <v>0.51</v>
      </c>
      <c r="G82" s="320" t="n">
        <f aca="false">F82+E82</f>
        <v>2.88</v>
      </c>
      <c r="H82" s="320" t="n">
        <f aca="false">ROUND((D82*G82),2)</f>
        <v>42.83</v>
      </c>
      <c r="I82" s="322" t="s">
        <v>27048</v>
      </c>
      <c r="J82" s="787" t="n">
        <f aca="false">IF(G82/E82&gt;1.16,$L$3,$L$4)</f>
        <v>0.2135</v>
      </c>
      <c r="K82" s="787" t="n">
        <f aca="false">H82/'PlanOrC (ok) '!$K$55</f>
        <v>0</v>
      </c>
      <c r="L82" s="788" t="e">
        <f aca="false">L81+K82</f>
        <v>#VALUE!</v>
      </c>
      <c r="M82" s="789" t="e">
        <f aca="false">IF(L82&lt;50%,"A",IF(L82&lt;80%,"B","C"))</f>
        <v>#NAME?</v>
      </c>
      <c r="N82" s="372"/>
      <c r="O82" s="372"/>
      <c r="P82" s="372"/>
      <c r="Q82" s="399"/>
      <c r="R82" s="399"/>
      <c r="S82" s="388"/>
      <c r="T82" s="399"/>
      <c r="U82" s="372"/>
      <c r="V82" s="372"/>
      <c r="W82" s="372"/>
      <c r="X82" s="372"/>
      <c r="Y82" s="372"/>
      <c r="Z82" s="372"/>
      <c r="AA82" s="372"/>
      <c r="AB82" s="372"/>
    </row>
    <row r="83" s="314" customFormat="true" ht="22.5" hidden="false" customHeight="false" outlineLevel="0" collapsed="false">
      <c r="A83" s="343" t="s">
        <v>27169</v>
      </c>
      <c r="B83" s="321" t="s">
        <v>27170</v>
      </c>
      <c r="C83" s="322" t="s">
        <v>26939</v>
      </c>
      <c r="D83" s="328" t="n">
        <v>2</v>
      </c>
      <c r="E83" s="320" t="n">
        <v>14.75</v>
      </c>
      <c r="F83" s="320" t="n">
        <f aca="false">E83*L$4</f>
        <v>2.25</v>
      </c>
      <c r="G83" s="320" t="n">
        <f aca="false">F83+E83</f>
        <v>17</v>
      </c>
      <c r="H83" s="320" t="n">
        <f aca="false">ROUND((D83*G83),2)</f>
        <v>34</v>
      </c>
      <c r="I83" s="322" t="s">
        <v>27047</v>
      </c>
      <c r="J83" s="787" t="n">
        <f aca="false">IF(G83/E83&gt;1.16,$L$3,$L$4)</f>
        <v>0.1528</v>
      </c>
      <c r="K83" s="787" t="n">
        <f aca="false">H83/'PlanOrC (ok) '!$K$55</f>
        <v>0</v>
      </c>
      <c r="L83" s="788" t="e">
        <f aca="false">L82+K83</f>
        <v>#VALUE!</v>
      </c>
      <c r="M83" s="789" t="e">
        <f aca="false">IF(L83&lt;50%,"A",IF(L83&lt;80%,"B","C"))</f>
        <v>#NAME?</v>
      </c>
      <c r="N83" s="372"/>
      <c r="O83" s="372"/>
      <c r="P83" s="372"/>
      <c r="Q83" s="399"/>
      <c r="R83" s="399"/>
      <c r="S83" s="388"/>
      <c r="T83" s="399"/>
      <c r="U83" s="372"/>
      <c r="V83" s="372"/>
      <c r="W83" s="372"/>
      <c r="X83" s="372"/>
      <c r="Y83" s="372"/>
      <c r="Z83" s="372"/>
      <c r="AA83" s="372"/>
      <c r="AB83" s="372"/>
    </row>
    <row r="84" s="314" customFormat="true" ht="22.5" hidden="false" customHeight="false" outlineLevel="0" collapsed="false">
      <c r="A84" s="343" t="s">
        <v>27171</v>
      </c>
      <c r="B84" s="321" t="s">
        <v>27172</v>
      </c>
      <c r="C84" s="322" t="s">
        <v>26939</v>
      </c>
      <c r="D84" s="328" t="n">
        <v>1</v>
      </c>
      <c r="E84" s="320" t="n">
        <v>22.3</v>
      </c>
      <c r="F84" s="320" t="n">
        <f aca="false">E84*L$4</f>
        <v>3.41</v>
      </c>
      <c r="G84" s="320" t="n">
        <f aca="false">F84+E84</f>
        <v>25.71</v>
      </c>
      <c r="H84" s="320" t="n">
        <f aca="false">ROUND((D84*G84),2)</f>
        <v>25.71</v>
      </c>
      <c r="I84" s="322" t="s">
        <v>27047</v>
      </c>
      <c r="J84" s="787" t="n">
        <f aca="false">IF(G84/E84&gt;1.16,$L$3,$L$4)</f>
        <v>0.1528</v>
      </c>
      <c r="K84" s="787" t="n">
        <f aca="false">H84/'PlanOrC (ok) '!$K$55</f>
        <v>0</v>
      </c>
      <c r="L84" s="788" t="e">
        <f aca="false">L83+K84</f>
        <v>#VALUE!</v>
      </c>
      <c r="M84" s="789" t="e">
        <f aca="false">IF(L84&lt;50%,"A",IF(L84&lt;80%,"B","C"))</f>
        <v>#NAME?</v>
      </c>
      <c r="N84" s="372"/>
      <c r="O84" s="372"/>
      <c r="P84" s="372"/>
      <c r="Q84" s="399"/>
      <c r="R84" s="399"/>
      <c r="S84" s="388"/>
      <c r="T84" s="399"/>
      <c r="U84" s="372"/>
      <c r="V84" s="372"/>
      <c r="W84" s="372"/>
      <c r="X84" s="372"/>
      <c r="Y84" s="372"/>
      <c r="Z84" s="372"/>
      <c r="AA84" s="372"/>
      <c r="AB84" s="372"/>
    </row>
    <row r="85" s="314" customFormat="true" ht="22.5" hidden="false" customHeight="false" outlineLevel="0" collapsed="false">
      <c r="A85" s="343" t="s">
        <v>27173</v>
      </c>
      <c r="B85" s="321" t="s">
        <v>27174</v>
      </c>
      <c r="C85" s="322" t="s">
        <v>87</v>
      </c>
      <c r="D85" s="328" t="n">
        <v>7</v>
      </c>
      <c r="E85" s="320" t="e">
        <f aca="false">'composições (ok)'!#ref!</f>
        <v>#VALUE!</v>
      </c>
      <c r="F85" s="320" t="e">
        <f aca="false">E85*L$3</f>
        <v>#VALUE!</v>
      </c>
      <c r="G85" s="320" t="e">
        <f aca="false">F85+E85</f>
        <v>#VALUE!</v>
      </c>
      <c r="H85" s="320" t="e">
        <f aca="false">ROUND((D85*G85),2)</f>
        <v>#VALUE!</v>
      </c>
      <c r="I85" s="322" t="s">
        <v>27046</v>
      </c>
      <c r="J85" s="787" t="e">
        <f aca="false">IF(G85/E85&gt;1.16,$L$3,$L$4)</f>
        <v>#VALUE!</v>
      </c>
      <c r="K85" s="787" t="e">
        <f aca="false">H85/'PlanOrC (ok) '!$K$55</f>
        <v>#VALUE!</v>
      </c>
      <c r="L85" s="788" t="e">
        <f aca="false">L84+K85</f>
        <v>#VALUE!</v>
      </c>
      <c r="M85" s="789" t="e">
        <f aca="false">IF(L85&lt;50%,"A",IF(L85&lt;80%,"B","C"))</f>
        <v>#NAME?</v>
      </c>
      <c r="N85" s="372"/>
      <c r="O85" s="372"/>
      <c r="P85" s="372"/>
      <c r="Q85" s="399"/>
      <c r="R85" s="399"/>
      <c r="S85" s="388"/>
      <c r="T85" s="399"/>
      <c r="U85" s="372"/>
      <c r="V85" s="372"/>
      <c r="W85" s="372"/>
      <c r="X85" s="372"/>
      <c r="Y85" s="372"/>
      <c r="Z85" s="372"/>
      <c r="AA85" s="372"/>
      <c r="AB85" s="372"/>
    </row>
    <row r="86" s="314" customFormat="true" ht="22.5" hidden="false" customHeight="false" outlineLevel="0" collapsed="false">
      <c r="A86" s="318" t="s">
        <v>27175</v>
      </c>
      <c r="B86" s="321" t="s">
        <v>27176</v>
      </c>
      <c r="C86" s="322" t="s">
        <v>87</v>
      </c>
      <c r="D86" s="328" t="n">
        <v>7</v>
      </c>
      <c r="E86" s="320" t="e">
        <f aca="false">'composições (ok)'!#ref!</f>
        <v>#VALUE!</v>
      </c>
      <c r="F86" s="320" t="e">
        <f aca="false">E86*L$3</f>
        <v>#VALUE!</v>
      </c>
      <c r="G86" s="320" t="e">
        <f aca="false">F86+E86</f>
        <v>#VALUE!</v>
      </c>
      <c r="H86" s="320" t="e">
        <f aca="false">ROUND((D86*G86),2)</f>
        <v>#VALUE!</v>
      </c>
      <c r="I86" s="322" t="s">
        <v>27046</v>
      </c>
      <c r="J86" s="787" t="e">
        <f aca="false">IF(G86/E86&gt;1.16,$L$3,$L$4)</f>
        <v>#VALUE!</v>
      </c>
      <c r="K86" s="787" t="e">
        <f aca="false">H86/'PlanOrC (ok) '!$K$55</f>
        <v>#VALUE!</v>
      </c>
      <c r="L86" s="797" t="e">
        <f aca="false">L85+K86</f>
        <v>#VALUE!</v>
      </c>
      <c r="M86" s="789" t="e">
        <f aca="false">IF(L86&lt;50%,"A",IF(L86&lt;80%,"B","C"))</f>
        <v>#NAME?</v>
      </c>
      <c r="N86" s="372"/>
      <c r="O86" s="372"/>
      <c r="P86" s="372"/>
      <c r="Q86" s="399"/>
      <c r="R86" s="399"/>
      <c r="S86" s="388"/>
      <c r="T86" s="399"/>
      <c r="U86" s="372"/>
      <c r="V86" s="372"/>
      <c r="W86" s="372"/>
      <c r="X86" s="372"/>
      <c r="Y86" s="372"/>
      <c r="Z86" s="372"/>
      <c r="AA86" s="372"/>
      <c r="AB86" s="372"/>
    </row>
    <row r="87" s="314" customFormat="true" ht="12" hidden="false" customHeight="false" outlineLevel="0" collapsed="false">
      <c r="A87" s="348"/>
      <c r="B87" s="349"/>
      <c r="C87" s="343"/>
      <c r="D87" s="350"/>
      <c r="E87" s="791"/>
      <c r="F87" s="320"/>
      <c r="G87" s="320"/>
      <c r="H87" s="320"/>
      <c r="I87" s="348"/>
      <c r="J87" s="787"/>
      <c r="K87" s="787"/>
      <c r="L87" s="800"/>
      <c r="M87" s="801"/>
      <c r="N87" s="372"/>
      <c r="O87" s="372"/>
      <c r="P87" s="372"/>
      <c r="Q87" s="399"/>
      <c r="R87" s="399"/>
      <c r="S87" s="388"/>
      <c r="T87" s="399"/>
      <c r="U87" s="372"/>
      <c r="V87" s="372"/>
      <c r="W87" s="372"/>
      <c r="X87" s="372"/>
      <c r="Y87" s="372"/>
      <c r="Z87" s="372"/>
      <c r="AA87" s="372"/>
      <c r="AB87" s="372"/>
    </row>
    <row r="88" s="314" customFormat="true" ht="12" hidden="false" customHeight="false" outlineLevel="0" collapsed="false">
      <c r="A88" s="802"/>
      <c r="B88" s="803"/>
      <c r="C88" s="803"/>
      <c r="D88" s="803"/>
      <c r="E88" s="803"/>
      <c r="F88" s="803"/>
      <c r="G88" s="803"/>
      <c r="H88" s="804" t="e">
        <f aca="false">SUM(H9:H87)</f>
        <v>#VALUE!</v>
      </c>
      <c r="I88" s="805"/>
      <c r="J88" s="806"/>
      <c r="K88" s="807"/>
      <c r="L88" s="808"/>
      <c r="M88" s="809"/>
      <c r="N88" s="372"/>
      <c r="O88" s="372"/>
      <c r="P88" s="372"/>
      <c r="Q88" s="399"/>
      <c r="R88" s="399"/>
      <c r="S88" s="388"/>
      <c r="T88" s="399"/>
      <c r="U88" s="372"/>
      <c r="V88" s="372"/>
      <c r="W88" s="372"/>
      <c r="X88" s="372"/>
      <c r="Y88" s="372"/>
      <c r="Z88" s="372"/>
      <c r="AA88" s="372"/>
      <c r="AB88" s="372"/>
    </row>
    <row r="89" s="314" customFormat="true" ht="12.75" hidden="false" customHeight="false" outlineLevel="0" collapsed="false">
      <c r="A89" s="299"/>
      <c r="B89" s="299"/>
      <c r="C89" s="468"/>
      <c r="D89" s="299"/>
      <c r="E89" s="299"/>
      <c r="F89" s="299"/>
      <c r="G89" s="299"/>
      <c r="H89" s="299"/>
      <c r="I89" s="299"/>
      <c r="J89" s="299"/>
      <c r="K89" s="300"/>
      <c r="L89" s="372"/>
      <c r="M89" s="372"/>
      <c r="N89" s="372"/>
      <c r="O89" s="399"/>
      <c r="P89" s="388"/>
      <c r="Q89" s="399"/>
      <c r="R89" s="372"/>
      <c r="S89" s="372"/>
      <c r="T89" s="372"/>
      <c r="U89" s="372"/>
      <c r="V89" s="372"/>
      <c r="W89" s="372"/>
      <c r="X89" s="372"/>
      <c r="Y89" s="372"/>
    </row>
    <row r="90" s="314" customFormat="true" ht="12.75" hidden="false" customHeight="false" outlineLevel="0" collapsed="false">
      <c r="A90" s="299"/>
      <c r="B90" s="299"/>
      <c r="C90" s="468"/>
      <c r="D90" s="299"/>
      <c r="E90" s="299"/>
      <c r="F90" s="299"/>
      <c r="G90" s="299"/>
      <c r="H90" s="299"/>
      <c r="I90" s="299"/>
      <c r="J90" s="299"/>
      <c r="K90" s="303"/>
      <c r="L90" s="372"/>
      <c r="M90" s="372"/>
      <c r="N90" s="372"/>
      <c r="O90" s="372"/>
      <c r="P90" s="399"/>
      <c r="Q90" s="399"/>
      <c r="R90" s="388"/>
      <c r="S90" s="399"/>
      <c r="T90" s="372"/>
      <c r="U90" s="372"/>
      <c r="V90" s="372"/>
      <c r="W90" s="372"/>
      <c r="X90" s="372"/>
      <c r="Y90" s="372"/>
      <c r="Z90" s="372"/>
      <c r="AA90" s="372"/>
    </row>
    <row r="91" customFormat="false" ht="16.15" hidden="false" customHeight="true" outlineLevel="0" collapsed="false"/>
    <row r="92" customFormat="false" ht="18.75" hidden="false" customHeight="false" outlineLevel="0" collapsed="false"/>
    <row r="93" customFormat="false" ht="18.75" hidden="false" customHeight="false" outlineLevel="0" collapsed="false"/>
    <row r="94" customFormat="false" ht="18.75" hidden="false" customHeight="false" outlineLevel="0" collapsed="false"/>
    <row r="96" customFormat="false" ht="10.15" hidden="false" customHeight="true" outlineLevel="0" collapsed="false"/>
    <row r="99" customFormat="false" ht="7.15" hidden="false" customHeight="true" outlineLevel="0" collapsed="false"/>
    <row r="100" customFormat="false" ht="12" hidden="false" customHeight="true" outlineLevel="0" collapsed="false"/>
    <row r="101" customFormat="false" ht="12" hidden="false" customHeight="true" outlineLevel="0" collapsed="false"/>
    <row r="102" customFormat="false" ht="16.9" hidden="false" customHeight="true" outlineLevel="0" collapsed="false"/>
    <row r="122" customFormat="false" ht="26.25" hidden="false" customHeight="true" outlineLevel="0" collapsed="false"/>
  </sheetData>
  <mergeCells count="12">
    <mergeCell ref="A1:M1"/>
    <mergeCell ref="A2:M2"/>
    <mergeCell ref="A7:A8"/>
    <mergeCell ref="B7:B8"/>
    <mergeCell ref="C7:C8"/>
    <mergeCell ref="D7:D8"/>
    <mergeCell ref="E7:G7"/>
    <mergeCell ref="I7:I8"/>
    <mergeCell ref="J7:J8"/>
    <mergeCell ref="K7:K8"/>
    <mergeCell ref="L7:L8"/>
    <mergeCell ref="P7:S7"/>
  </mergeCells>
  <conditionalFormatting sqref="M9:M86">
    <cfRule type="containsText" priority="2" operator="containsText" aboveAverage="0" equalAverage="0" bottom="0" percent="0" rank="0" text="C" dxfId="0"/>
    <cfRule type="containsText" priority="3" operator="containsText" aboveAverage="0" equalAverage="0" bottom="0" percent="0" rank="0" text="B" dxfId="1"/>
    <cfRule type="containsText" priority="4" operator="containsText" aboveAverage="0" equalAverage="0" bottom="0" percent="0" rank="0" text="A" dxfId="2"/>
  </conditionalFormatting>
  <conditionalFormatting sqref="M9:M86">
    <cfRule type="cellIs" priority="5" operator="equal" aboveAverage="0" equalAverage="0" bottom="0" percent="0" rank="0" text="" dxfId="3">
      <formula>#ref!</formula>
    </cfRule>
    <cfRule type="cellIs" priority="6" operator="equal" aboveAverage="0" equalAverage="0" bottom="0" percent="0" rank="0" text="" dxfId="4">
      <formula>#ref!</formula>
    </cfRule>
  </conditionalFormatting>
  <printOptions headings="false" gridLines="false" gridLinesSet="true" horizontalCentered="false" verticalCentered="false"/>
  <pageMargins left="0.472222222222222" right="0.472222222222222" top="0.629861111111111" bottom="0.629861111111111" header="0.511805555555555" footer="0.511805555555555"/>
  <pageSetup paperSize="9" scale="100" firstPageNumber="0" fitToWidth="1" fitToHeight="0"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15.xml><?xml version="1.0" encoding="utf-8"?>
<worksheet xmlns="http://schemas.openxmlformats.org/spreadsheetml/2006/main" xmlns:r="http://schemas.openxmlformats.org/officeDocument/2006/relationships">
  <sheetPr filterMode="false">
    <pageSetUpPr fitToPage="false"/>
  </sheetPr>
  <dimension ref="A1:W6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pane xSplit="2" ySplit="2" topLeftCell="C3" activePane="bottomRight" state="frozen"/>
      <selection pane="topLeft" activeCell="A1" activeCellId="0" sqref="A1"/>
      <selection pane="topRight" activeCell="C1" activeCellId="0" sqref="C1"/>
      <selection pane="bottomLeft" activeCell="A3" activeCellId="0" sqref="A3"/>
      <selection pane="bottomRight" activeCell="B26" activeCellId="0" sqref="B26"/>
    </sheetView>
  </sheetViews>
  <sheetFormatPr defaultRowHeight="15" outlineLevelRow="0" outlineLevelCol="0"/>
  <cols>
    <col collapsed="false" customWidth="true" hidden="false" outlineLevel="0" max="1" min="1" style="810" width="8.71"/>
    <col collapsed="false" customWidth="true" hidden="false" outlineLevel="0" max="2" min="2" style="214" width="66.15"/>
    <col collapsed="false" customWidth="true" hidden="false" outlineLevel="0" max="3" min="3" style="214" width="10.58"/>
    <col collapsed="false" customWidth="true" hidden="false" outlineLevel="0" max="21" min="4" style="811" width="12.57"/>
    <col collapsed="false" customWidth="true" hidden="false" outlineLevel="0" max="36" min="22" style="811" width="8.71"/>
    <col collapsed="false" customWidth="true" hidden="false" outlineLevel="0" max="1025" min="37" style="214" width="8.71"/>
  </cols>
  <sheetData>
    <row r="1" customFormat="false" ht="15" hidden="false" customHeight="true" outlineLevel="0" collapsed="false">
      <c r="D1" s="812"/>
      <c r="E1" s="812"/>
      <c r="F1" s="812"/>
      <c r="G1" s="812"/>
      <c r="H1" s="812"/>
      <c r="I1" s="812"/>
      <c r="J1" s="812"/>
      <c r="K1" s="812"/>
      <c r="L1" s="812"/>
      <c r="M1" s="812"/>
      <c r="N1" s="812"/>
      <c r="O1" s="812"/>
      <c r="P1" s="812"/>
      <c r="Q1" s="812"/>
      <c r="R1" s="812"/>
      <c r="S1" s="812"/>
      <c r="T1" s="812"/>
      <c r="U1" s="812"/>
      <c r="V1" s="812"/>
      <c r="W1" s="812"/>
    </row>
    <row r="2" customFormat="false" ht="15" hidden="false" customHeight="true" outlineLevel="0" collapsed="false">
      <c r="D2" s="813" t="n">
        <v>1109671</v>
      </c>
      <c r="E2" s="813" t="n">
        <v>1106165</v>
      </c>
      <c r="F2" s="813" t="n">
        <v>3103302</v>
      </c>
      <c r="G2" s="813" t="n">
        <v>1109669</v>
      </c>
      <c r="H2" s="813" t="n">
        <v>407819</v>
      </c>
      <c r="I2" s="813" t="n">
        <v>1107892</v>
      </c>
      <c r="J2" s="813" t="n">
        <v>1106057</v>
      </c>
      <c r="K2" s="813" t="n">
        <v>2105605</v>
      </c>
      <c r="L2" s="813" t="n">
        <v>3108005</v>
      </c>
      <c r="M2" s="813" t="n">
        <v>4805757</v>
      </c>
      <c r="N2" s="813" t="n">
        <v>4805755</v>
      </c>
      <c r="O2" s="813" t="n">
        <v>4805751</v>
      </c>
      <c r="P2" s="813" t="n">
        <v>3108022</v>
      </c>
      <c r="Q2" s="813" t="n">
        <v>1107896</v>
      </c>
      <c r="R2" s="813" t="n">
        <v>1506055</v>
      </c>
      <c r="S2" s="813" t="n">
        <v>4413996</v>
      </c>
      <c r="T2" s="813" t="s">
        <v>27177</v>
      </c>
      <c r="U2" s="813" t="n">
        <v>407820</v>
      </c>
      <c r="V2" s="813" t="s">
        <v>27178</v>
      </c>
      <c r="W2" s="813" t="s">
        <v>27179</v>
      </c>
    </row>
    <row r="3" customFormat="false" ht="15" hidden="false" customHeight="true" outlineLevel="0" collapsed="false">
      <c r="A3" s="814" t="s">
        <v>27023</v>
      </c>
      <c r="B3" s="814" t="s">
        <v>27180</v>
      </c>
      <c r="C3" s="814" t="s">
        <v>27181</v>
      </c>
      <c r="D3" s="815" t="s">
        <v>27182</v>
      </c>
      <c r="E3" s="815" t="s">
        <v>27183</v>
      </c>
      <c r="F3" s="815" t="s">
        <v>27184</v>
      </c>
      <c r="G3" s="815" t="s">
        <v>27185</v>
      </c>
      <c r="H3" s="815" t="s">
        <v>27186</v>
      </c>
      <c r="I3" s="815" t="s">
        <v>27187</v>
      </c>
      <c r="J3" s="815" t="s">
        <v>27188</v>
      </c>
      <c r="K3" s="815" t="s">
        <v>27189</v>
      </c>
      <c r="L3" s="815" t="s">
        <v>27190</v>
      </c>
      <c r="M3" s="815" t="s">
        <v>27191</v>
      </c>
      <c r="N3" s="815" t="s">
        <v>27192</v>
      </c>
      <c r="O3" s="815" t="s">
        <v>27193</v>
      </c>
      <c r="P3" s="815" t="s">
        <v>27194</v>
      </c>
      <c r="Q3" s="815" t="s">
        <v>27195</v>
      </c>
      <c r="R3" s="815" t="s">
        <v>27196</v>
      </c>
      <c r="S3" s="815" t="s">
        <v>4594</v>
      </c>
      <c r="T3" s="815" t="s">
        <v>27197</v>
      </c>
      <c r="U3" s="815" t="s">
        <v>27198</v>
      </c>
      <c r="V3" s="815" t="s">
        <v>27199</v>
      </c>
      <c r="W3" s="815" t="s">
        <v>27200</v>
      </c>
    </row>
    <row r="4" customFormat="false" ht="15" hidden="false" customHeight="true" outlineLevel="0" collapsed="false">
      <c r="A4" s="810" t="n">
        <v>2003369</v>
      </c>
      <c r="B4" s="214" t="e">
        <f aca="false">IF(A4=0,0,VLOOKUP(A4,'planquant(ok)'!#ref!,3,0))</f>
        <v>#VALUE!</v>
      </c>
      <c r="C4" s="816" t="e">
        <f aca="false">SUMIFS('planquant(ok)'!#ref!,'planquant(ok)'!#ref!,A4)</f>
        <v>#VALUE!</v>
      </c>
      <c r="F4" s="811" t="n">
        <v>0.1167</v>
      </c>
      <c r="I4" s="811" t="n">
        <v>0.1025</v>
      </c>
      <c r="O4" s="811" t="n">
        <v>0.0975</v>
      </c>
    </row>
    <row r="5" customFormat="false" ht="15" hidden="false" customHeight="true" outlineLevel="0" collapsed="false">
      <c r="A5" s="810" t="n">
        <v>2003315</v>
      </c>
      <c r="B5" s="214" t="e">
        <f aca="false">IF(A5=0,0,VLOOKUP(A5,'planquant(ok)'!#ref!,3,0))</f>
        <v>#VALUE!</v>
      </c>
      <c r="C5" s="816" t="e">
        <f aca="false">SUMIFS('planquant(ok)'!#ref!,'planquant(ok)'!#ref!,A5)</f>
        <v>#VALUE!</v>
      </c>
      <c r="I5" s="811" t="n">
        <v>0.1155</v>
      </c>
      <c r="N5" s="811" t="n">
        <v>0.2385</v>
      </c>
      <c r="O5" s="811" t="n">
        <v>0.3325</v>
      </c>
      <c r="P5" s="811" t="n">
        <v>0.795</v>
      </c>
      <c r="S5" s="811" t="n">
        <v>1.5</v>
      </c>
    </row>
    <row r="6" customFormat="false" ht="15" hidden="false" customHeight="true" outlineLevel="0" collapsed="false">
      <c r="A6" s="810" t="n">
        <v>804081</v>
      </c>
      <c r="B6" s="214" t="e">
        <f aca="false">IF(A6=0,0,VLOOKUP(A6,'planquant(ok)'!#ref!,3,0))</f>
        <v>#VALUE!</v>
      </c>
      <c r="C6" s="816" t="e">
        <f aca="false">SUMIFS('planquant(ok)'!#ref!,'planquant(ok)'!#ref!,A6)</f>
        <v>#VALUE!</v>
      </c>
      <c r="F6" s="811" t="n">
        <v>4.17</v>
      </c>
      <c r="I6" s="811" t="n">
        <v>0.932</v>
      </c>
    </row>
    <row r="7" customFormat="false" ht="15" hidden="false" customHeight="true" outlineLevel="0" collapsed="false">
      <c r="A7" s="810" t="n">
        <v>804101</v>
      </c>
      <c r="B7" s="214" t="e">
        <f aca="false">IF(A7=0,0,VLOOKUP(A7,'planquant(ok)'!#ref!,3,0))</f>
        <v>#VALUE!</v>
      </c>
      <c r="C7" s="816" t="e">
        <f aca="false">SUMIFS('planquant(ok)'!#ref!,'planquant(ok)'!#ref!,A7)</f>
        <v>#VALUE!</v>
      </c>
      <c r="F7" s="811" t="n">
        <v>6.83</v>
      </c>
      <c r="I7" s="811" t="n">
        <v>1.619</v>
      </c>
    </row>
    <row r="8" customFormat="false" ht="15" hidden="false" customHeight="true" outlineLevel="0" collapsed="false">
      <c r="A8" s="810" t="n">
        <v>804141</v>
      </c>
      <c r="B8" s="214" t="e">
        <f aca="false">IF(A8=0,0,VLOOKUP(A8,'planquant(ok)'!#ref!,3,0))</f>
        <v>#VALUE!</v>
      </c>
      <c r="C8" s="816" t="e">
        <f aca="false">SUMIFS('planquant(ok)'!#ref!,'planquant(ok)'!#ref!,A8)</f>
        <v>#VALUE!</v>
      </c>
      <c r="F8" s="811" t="n">
        <v>12.61</v>
      </c>
      <c r="I8" s="811" t="n">
        <v>3.638</v>
      </c>
    </row>
    <row r="9" customFormat="false" ht="15" hidden="false" customHeight="true" outlineLevel="0" collapsed="false">
      <c r="A9" s="810" t="n">
        <v>804023</v>
      </c>
      <c r="B9" s="214" t="e">
        <f aca="false">IF(A9=0,0,VLOOKUP(A9,'planquant(ok)'!#ref!,3,0))</f>
        <v>#VALUE!</v>
      </c>
      <c r="C9" s="816" t="e">
        <f aca="false">SUMIFS('planquant(ok)'!#ref!,'planquant(ok)'!#ref!,A9)</f>
        <v>#VALUE!</v>
      </c>
      <c r="D9" s="811" t="n">
        <v>0.0035</v>
      </c>
      <c r="F9" s="811" t="n">
        <v>0.6</v>
      </c>
      <c r="I9" s="811" t="n">
        <v>0.225</v>
      </c>
    </row>
    <row r="10" customFormat="false" ht="15" hidden="false" customHeight="true" outlineLevel="0" collapsed="false">
      <c r="A10" s="810" t="n">
        <v>804031</v>
      </c>
      <c r="B10" s="214" t="e">
        <f aca="false">IF(A10=0,0,VLOOKUP(A10,'planquant(ok)'!#ref!,3,0))</f>
        <v>#VALUE!</v>
      </c>
      <c r="C10" s="816" t="e">
        <f aca="false">SUMIFS('planquant(ok)'!#ref!,'planquant(ok)'!#ref!,A10)</f>
        <v>#VALUE!</v>
      </c>
      <c r="D10" s="811" t="n">
        <v>0.0049</v>
      </c>
      <c r="F10" s="811" t="n">
        <v>0.7</v>
      </c>
      <c r="I10" s="811" t="n">
        <v>0.308</v>
      </c>
    </row>
    <row r="11" customFormat="false" ht="15" hidden="false" customHeight="true" outlineLevel="0" collapsed="false">
      <c r="A11" s="810" t="n">
        <v>804047</v>
      </c>
      <c r="B11" s="214" t="e">
        <f aca="false">IF(A11=0,0,VLOOKUP(A11,'planquant(ok)'!#ref!,3,0))</f>
        <v>#VALUE!</v>
      </c>
      <c r="C11" s="816" t="e">
        <f aca="false">SUMIFS('planquant(ok)'!#ref!,'planquant(ok)'!#ref!,A11)</f>
        <v>#VALUE!</v>
      </c>
      <c r="D11" s="811" t="n">
        <v>0.01</v>
      </c>
      <c r="F11" s="811" t="n">
        <v>0.9</v>
      </c>
      <c r="I11" s="811" t="n">
        <v>0.499</v>
      </c>
    </row>
    <row r="12" customFormat="false" ht="15" hidden="false" customHeight="true" outlineLevel="0" collapsed="false">
      <c r="A12" s="810" t="n">
        <v>804049</v>
      </c>
      <c r="B12" s="214" t="e">
        <f aca="false">IF(A12=0,0,VLOOKUP(A12,'planquant(ok)'!#ref!,3,0))</f>
        <v>#VALUE!</v>
      </c>
      <c r="C12" s="816" t="e">
        <f aca="false">SUMIFS('planquant(ok)'!#ref!,'planquant(ok)'!#ref!,A12)</f>
        <v>#VALUE!</v>
      </c>
      <c r="D12" s="811" t="n">
        <v>0.01</v>
      </c>
      <c r="F12" s="811" t="n">
        <v>0.9</v>
      </c>
      <c r="I12" s="811" t="n">
        <v>0.499</v>
      </c>
    </row>
    <row r="13" customFormat="false" ht="15" hidden="false" customHeight="true" outlineLevel="0" collapsed="false">
      <c r="A13" s="810" t="n">
        <v>1109669</v>
      </c>
      <c r="B13" s="214" t="e">
        <f aca="false">IF(A13=0,0,VLOOKUP(A13,'planquant(ok)'!#ref!,3,0))</f>
        <v>#VALUE!</v>
      </c>
      <c r="C13" s="816" t="e">
        <f aca="false">SUMIFS('planquant(ok)'!#ref!,'planquant(ok)'!#ref!,A13)</f>
        <v>#VALUE!</v>
      </c>
      <c r="G13" s="811" t="n">
        <v>1</v>
      </c>
    </row>
    <row r="14" customFormat="false" ht="15" hidden="false" customHeight="true" outlineLevel="0" collapsed="false">
      <c r="A14" s="810" t="n">
        <v>1107892</v>
      </c>
      <c r="B14" s="214" t="e">
        <f aca="false">IF(A14=0,0,VLOOKUP(A14,'planquant(ok)'!#ref!,3,0))</f>
        <v>#VALUE!</v>
      </c>
      <c r="C14" s="816" t="e">
        <f aca="false">SUMIFS('planquant(ok)'!#ref!,'planquant(ok)'!#ref!,A14)</f>
        <v>#VALUE!</v>
      </c>
      <c r="I14" s="811" t="n">
        <v>1</v>
      </c>
    </row>
    <row r="15" customFormat="false" ht="15" hidden="false" customHeight="true" outlineLevel="0" collapsed="false">
      <c r="A15" s="810" t="n">
        <v>1505879</v>
      </c>
      <c r="B15" s="214" t="e">
        <f aca="false">IF(A15=0,0,VLOOKUP(A15,'planquant(ok)'!#ref!,3,0))</f>
        <v>#VALUE!</v>
      </c>
      <c r="C15" s="816" t="e">
        <f aca="false">SUMIFS('planquant(ok)'!#ref!,'planquant(ok)'!#ref!,A15)</f>
        <v>#VALUE!</v>
      </c>
      <c r="T15" s="811" t="n">
        <v>1.2</v>
      </c>
    </row>
    <row r="16" customFormat="false" ht="15" hidden="false" customHeight="true" outlineLevel="0" collapsed="false">
      <c r="A16" s="810" t="n">
        <v>2003919</v>
      </c>
      <c r="B16" s="214" t="e">
        <f aca="false">IF(A16=0,0,VLOOKUP(A16,'planquant(ok)'!#ref!,3,0))</f>
        <v>#VALUE!</v>
      </c>
      <c r="C16" s="816" t="e">
        <f aca="false">SUMIFS('planquant(ok)'!#ref!,'planquant(ok)'!#ref!,A16)</f>
        <v>#VALUE!</v>
      </c>
      <c r="F16" s="811" t="n">
        <v>1.76</v>
      </c>
      <c r="I16" s="811" t="n">
        <v>0.156</v>
      </c>
    </row>
    <row r="17" customFormat="false" ht="15" hidden="false" customHeight="true" outlineLevel="0" collapsed="false">
      <c r="A17" s="810" t="n">
        <v>2003477</v>
      </c>
      <c r="B17" s="214" t="e">
        <f aca="false">IF(A17=0,0,VLOOKUP(A17,'planquant(ok)'!#ref!,3,0))</f>
        <v>#VALUE!</v>
      </c>
      <c r="C17" s="816" t="e">
        <f aca="false">SUMIFS('planquant(ok)'!#ref!,'planquant(ok)'!#ref!,A17)</f>
        <v>#VALUE!</v>
      </c>
      <c r="F17" s="811" t="n">
        <v>21.68</v>
      </c>
      <c r="H17" s="811" t="n">
        <v>12.08</v>
      </c>
      <c r="I17" s="811" t="n">
        <v>2.2</v>
      </c>
      <c r="N17" s="811" t="n">
        <v>5</v>
      </c>
      <c r="O17" s="811" t="n">
        <v>15</v>
      </c>
      <c r="Q17" s="811" t="n">
        <v>0.092</v>
      </c>
    </row>
    <row r="18" customFormat="false" ht="15" hidden="false" customHeight="true" outlineLevel="0" collapsed="false">
      <c r="A18" s="810" t="n">
        <v>2003479</v>
      </c>
      <c r="B18" s="214" t="e">
        <f aca="false">IF(A18=0,0,VLOOKUP(A18,'planquant(ok)'!#ref!,3,0))</f>
        <v>#VALUE!</v>
      </c>
      <c r="C18" s="816" t="e">
        <f aca="false">SUMIFS('planquant(ok)'!#ref!,'planquant(ok)'!#ref!,A18)</f>
        <v>#VALUE!</v>
      </c>
      <c r="F18" s="811" t="n">
        <v>21.68</v>
      </c>
      <c r="H18" s="811" t="n">
        <v>12.08</v>
      </c>
      <c r="I18" s="811" t="n">
        <v>2.1</v>
      </c>
      <c r="N18" s="811" t="n">
        <v>5</v>
      </c>
      <c r="O18" s="811" t="n">
        <v>15</v>
      </c>
      <c r="Q18" s="811" t="n">
        <v>0.092</v>
      </c>
    </row>
    <row r="19" customFormat="false" ht="15" hidden="false" customHeight="true" outlineLevel="0" collapsed="false">
      <c r="A19" s="810" t="n">
        <v>2003485</v>
      </c>
      <c r="B19" s="214" t="e">
        <f aca="false">IF(A19=0,0,VLOOKUP(A19,'planquant(ok)'!#ref!,3,0))</f>
        <v>#VALUE!</v>
      </c>
      <c r="C19" s="816" t="e">
        <f aca="false">SUMIFS('planquant(ok)'!#ref!,'planquant(ok)'!#ref!,A19)</f>
        <v>#VALUE!</v>
      </c>
      <c r="F19" s="811" t="n">
        <v>26.98</v>
      </c>
      <c r="H19" s="811" t="n">
        <v>12.08</v>
      </c>
      <c r="I19" s="811" t="n">
        <v>2.75</v>
      </c>
      <c r="N19" s="811" t="n">
        <v>6</v>
      </c>
      <c r="O19" s="811" t="n">
        <v>19</v>
      </c>
      <c r="Q19" s="811" t="n">
        <v>0.092</v>
      </c>
    </row>
    <row r="20" customFormat="false" ht="15" hidden="false" customHeight="true" outlineLevel="0" collapsed="false">
      <c r="A20" s="810" t="n">
        <v>2003499</v>
      </c>
      <c r="B20" s="214" t="e">
        <f aca="false">IF(A20=0,0,VLOOKUP(A20,'planquant(ok)'!#ref!,3,0))</f>
        <v>#VALUE!</v>
      </c>
      <c r="C20" s="816" t="e">
        <f aca="false">SUMIFS('planquant(ok)'!#ref!,'planquant(ok)'!#ref!,A20)</f>
        <v>#VALUE!</v>
      </c>
      <c r="F20" s="811" t="n">
        <v>32.28</v>
      </c>
      <c r="H20" s="811" t="n">
        <v>12.08</v>
      </c>
      <c r="I20" s="811" t="n">
        <v>3</v>
      </c>
      <c r="N20" s="811" t="n">
        <v>7</v>
      </c>
      <c r="O20" s="811" t="n">
        <v>23</v>
      </c>
      <c r="Q20" s="811" t="n">
        <v>0.092</v>
      </c>
    </row>
    <row r="21" customFormat="false" ht="15" hidden="false" customHeight="true" outlineLevel="0" collapsed="false">
      <c r="A21" s="810" t="n">
        <v>2003391</v>
      </c>
      <c r="B21" s="214" t="e">
        <f aca="false">IF(A21=0,0,VLOOKUP(A21,'planquant(ok)'!#ref!,3,0))</f>
        <v>#VALUE!</v>
      </c>
      <c r="C21" s="816" t="e">
        <f aca="false">SUMIFS('planquant(ok)'!#ref!,'planquant(ok)'!#ref!,A21)</f>
        <v>#VALUE!</v>
      </c>
      <c r="F21" s="811" t="n">
        <v>1.1</v>
      </c>
      <c r="I21" s="811" t="n">
        <v>0.137</v>
      </c>
      <c r="N21" s="811" t="n">
        <v>0.15</v>
      </c>
      <c r="O21" s="811" t="n">
        <v>0.2</v>
      </c>
    </row>
    <row r="22" customFormat="false" ht="15" hidden="false" customHeight="true" outlineLevel="0" collapsed="false">
      <c r="A22" s="810" t="n">
        <v>2007971</v>
      </c>
      <c r="B22" s="214" t="e">
        <f aca="false">IF(A22=0,0,VLOOKUP(A22,'planquant(ok)'!#ref!,3,0))</f>
        <v>#VALUE!</v>
      </c>
      <c r="C22" s="816" t="e">
        <f aca="false">SUMIFS('planquant(ok)'!#ref!,'planquant(ok)'!#ref!,A22)</f>
        <v>#VALUE!</v>
      </c>
      <c r="V22" s="811" t="n">
        <v>1</v>
      </c>
    </row>
    <row r="23" customFormat="false" ht="15" hidden="false" customHeight="true" outlineLevel="0" collapsed="false">
      <c r="A23" s="810" t="n">
        <v>2003611</v>
      </c>
      <c r="B23" s="214" t="e">
        <f aca="false">IF(A23=0,0,VLOOKUP(A23,'planquant(ok)'!#ref!,3,0))</f>
        <v>#VALUE!</v>
      </c>
      <c r="C23" s="816" t="e">
        <f aca="false">SUMIFS('planquant(ok)'!#ref!,'planquant(ok)'!#ref!,A23)</f>
        <v>#VALUE!</v>
      </c>
    </row>
    <row r="24" customFormat="false" ht="15" hidden="false" customHeight="true" outlineLevel="0" collapsed="false">
      <c r="A24" s="810" t="n">
        <v>2003385</v>
      </c>
      <c r="B24" s="214" t="e">
        <f aca="false">IF(A24=0,0,VLOOKUP(A24,'planquant(ok)'!#ref!,3,0))</f>
        <v>#VALUE!</v>
      </c>
      <c r="C24" s="816" t="e">
        <f aca="false">SUMIFS('planquant(ok)'!#ref!,'planquant(ok)'!#ref!,A24)</f>
        <v>#VALUE!</v>
      </c>
      <c r="F24" s="811" t="n">
        <v>0.1</v>
      </c>
      <c r="I24" s="811" t="n">
        <v>0.11</v>
      </c>
    </row>
    <row r="25" customFormat="false" ht="15" hidden="false" customHeight="true" outlineLevel="0" collapsed="false">
      <c r="A25" s="810" t="n">
        <v>2003850</v>
      </c>
      <c r="B25" s="214" t="e">
        <f aca="false">IF(A25=0,0,VLOOKUP(A25,'planquant(ok)'!#ref!,3,0))</f>
        <v>#VALUE!</v>
      </c>
      <c r="C25" s="816" t="e">
        <f aca="false">SUMIFS('planquant(ok)'!#ref!,'planquant(ok)'!#ref!,A25)</f>
        <v>#VALUE!</v>
      </c>
      <c r="W25" s="811" t="n">
        <v>1.05</v>
      </c>
    </row>
    <row r="26" customFormat="false" ht="15" hidden="false" customHeight="true" outlineLevel="0" collapsed="false">
      <c r="A26" s="810" t="n">
        <v>2003387</v>
      </c>
      <c r="B26" s="214" t="e">
        <f aca="false">IF(A26=0,0,VLOOKUP(A26,'planquant(ok)'!#ref!,3,0))</f>
        <v>#VALUE!</v>
      </c>
      <c r="C26" s="816" t="e">
        <f aca="false">SUMIFS('planquant(ok)'!#ref!,'planquant(ok)'!#ref!,A26)</f>
        <v>#VALUE!</v>
      </c>
      <c r="F26" s="811" t="n">
        <v>0.1</v>
      </c>
      <c r="I26" s="811" t="n">
        <v>0.14</v>
      </c>
    </row>
    <row r="27" customFormat="false" ht="15" hidden="false" customHeight="true" outlineLevel="0" collapsed="false">
      <c r="A27" s="810" t="n">
        <v>2003449</v>
      </c>
      <c r="B27" s="214" t="e">
        <f aca="false">IF(A27=0,0,VLOOKUP(A27,'planquant(ok)'!#ref!,3,0))</f>
        <v>#VALUE!</v>
      </c>
      <c r="C27" s="816" t="e">
        <f aca="false">SUMIFS('planquant(ok)'!#ref!,'planquant(ok)'!#ref!,A27)</f>
        <v>#VALUE!</v>
      </c>
      <c r="F27" s="811" t="n">
        <v>2.71</v>
      </c>
      <c r="I27" s="811" t="n">
        <v>0.42</v>
      </c>
      <c r="O27" s="811" t="n">
        <v>0.67</v>
      </c>
      <c r="T27" s="811" t="n">
        <v>0.21</v>
      </c>
    </row>
    <row r="28" customFormat="false" ht="15" hidden="false" customHeight="true" outlineLevel="0" collapsed="false">
      <c r="A28" s="810" t="n">
        <v>2003453</v>
      </c>
      <c r="B28" s="214" t="e">
        <f aca="false">IF(A28=0,0,VLOOKUP(A28,'planquant(ok)'!#ref!,3,0))</f>
        <v>#VALUE!</v>
      </c>
      <c r="C28" s="816" t="e">
        <f aca="false">SUMIFS('planquant(ok)'!#ref!,'planquant(ok)'!#ref!,A28)</f>
        <v>#VALUE!</v>
      </c>
      <c r="F28" s="811" t="n">
        <v>7.67</v>
      </c>
      <c r="I28" s="811" t="n">
        <v>1.2</v>
      </c>
      <c r="O28" s="811" t="n">
        <v>4.03</v>
      </c>
      <c r="T28" s="811" t="n">
        <v>0.21</v>
      </c>
    </row>
    <row r="29" customFormat="false" ht="15" hidden="false" customHeight="true" outlineLevel="0" collapsed="false">
      <c r="A29" s="810" t="n">
        <v>2003455</v>
      </c>
      <c r="B29" s="214" t="e">
        <f aca="false">IF(A29=0,0,VLOOKUP(A29,'planquant(ok)'!#ref!,3,0))</f>
        <v>#VALUE!</v>
      </c>
      <c r="C29" s="816" t="e">
        <f aca="false">SUMIFS('planquant(ok)'!#ref!,'planquant(ok)'!#ref!,A29)</f>
        <v>#VALUE!</v>
      </c>
      <c r="F29" s="811" t="n">
        <v>9.65</v>
      </c>
      <c r="I29" s="811" t="n">
        <v>1.83</v>
      </c>
      <c r="O29" s="811" t="n">
        <v>6.18</v>
      </c>
    </row>
    <row r="30" customFormat="false" ht="15" hidden="false" customHeight="true" outlineLevel="0" collapsed="false">
      <c r="A30" s="810" t="n">
        <v>2003459</v>
      </c>
      <c r="B30" s="214" t="e">
        <f aca="false">IF(A30=0,0,VLOOKUP(A30,'planquant(ok)'!#ref!,3,0))</f>
        <v>#VALUE!</v>
      </c>
      <c r="C30" s="816" t="e">
        <f aca="false">SUMIFS('planquant(ok)'!#ref!,'planquant(ok)'!#ref!,A30)</f>
        <v>#VALUE!</v>
      </c>
      <c r="F30" s="811" t="n">
        <v>13.56</v>
      </c>
      <c r="I30" s="811" t="n">
        <v>3.42</v>
      </c>
      <c r="O30" s="811" t="n">
        <v>11.72</v>
      </c>
    </row>
    <row r="31" customFormat="false" ht="15" hidden="false" customHeight="true" outlineLevel="0" collapsed="false">
      <c r="C31" s="816"/>
    </row>
    <row r="32" customFormat="false" ht="15" hidden="false" customHeight="true" outlineLevel="0" collapsed="false">
      <c r="C32" s="816"/>
    </row>
    <row r="33" customFormat="false" ht="15" hidden="false" customHeight="true" outlineLevel="0" collapsed="false">
      <c r="C33" s="816"/>
    </row>
    <row r="34" customFormat="false" ht="15" hidden="false" customHeight="true" outlineLevel="0" collapsed="false">
      <c r="C34" s="816"/>
    </row>
    <row r="35" customFormat="false" ht="15" hidden="false" customHeight="true" outlineLevel="0" collapsed="false">
      <c r="C35" s="816"/>
    </row>
    <row r="41" customFormat="false" ht="15" hidden="false" customHeight="true" outlineLevel="0" collapsed="false">
      <c r="A41" s="817" t="s">
        <v>27201</v>
      </c>
      <c r="B41" s="817"/>
      <c r="C41" s="817"/>
      <c r="D41" s="818" t="e">
        <f aca="false">SUMPRODUCT($C4:$C40,D4:D40)</f>
        <v>#VALUE!</v>
      </c>
      <c r="E41" s="818" t="e">
        <f aca="false">SUMPRODUCT($C4:$C40,E4:E40)</f>
        <v>#VALUE!</v>
      </c>
      <c r="F41" s="818" t="e">
        <f aca="false">SUMPRODUCT($C4:$C40,F4:F40)</f>
        <v>#VALUE!</v>
      </c>
      <c r="G41" s="818" t="e">
        <f aca="false">SUMPRODUCT($C4:$C40,G4:G40)</f>
        <v>#VALUE!</v>
      </c>
      <c r="H41" s="818" t="e">
        <f aca="false">SUMPRODUCT($C4:$C40,H4:H40)</f>
        <v>#VALUE!</v>
      </c>
      <c r="I41" s="818" t="e">
        <f aca="false">SUMPRODUCT($C4:$C40,I4:I40)</f>
        <v>#VALUE!</v>
      </c>
      <c r="J41" s="818" t="e">
        <f aca="false">SUMPRODUCT($C4:$C40,J4:J40)</f>
        <v>#VALUE!</v>
      </c>
      <c r="K41" s="818" t="e">
        <f aca="false">SUMPRODUCT($C4:$C40,K4:K40)</f>
        <v>#VALUE!</v>
      </c>
      <c r="L41" s="818" t="e">
        <f aca="false">SUMPRODUCT($C4:$C40,L4:L40)</f>
        <v>#VALUE!</v>
      </c>
      <c r="M41" s="818" t="e">
        <f aca="false">SUMPRODUCT($C4:$C40,M4:M40)</f>
        <v>#VALUE!</v>
      </c>
      <c r="N41" s="818" t="e">
        <f aca="false">SUMPRODUCT($C4:$C40,N4:N40)</f>
        <v>#VALUE!</v>
      </c>
      <c r="O41" s="818" t="e">
        <f aca="false">SUMPRODUCT($C4:$C40,O4:O40)</f>
        <v>#VALUE!</v>
      </c>
      <c r="P41" s="818" t="e">
        <f aca="false">SUMPRODUCT($C4:$C40,P4:P40)</f>
        <v>#VALUE!</v>
      </c>
      <c r="Q41" s="818" t="e">
        <f aca="false">SUMPRODUCT($C4:$C40,Q4:Q40)</f>
        <v>#VALUE!</v>
      </c>
      <c r="R41" s="818" t="e">
        <f aca="false">SUMPRODUCT($C4:$C40,R4:R40)</f>
        <v>#VALUE!</v>
      </c>
      <c r="S41" s="818" t="e">
        <f aca="false">SUMPRODUCT($C4:$C40,S4:S40)</f>
        <v>#VALUE!</v>
      </c>
      <c r="T41" s="818" t="e">
        <f aca="false">SUMPRODUCT($C4:$C40,T4:T40)</f>
        <v>#VALUE!</v>
      </c>
      <c r="U41" s="818" t="e">
        <f aca="false">SUMPRODUCT($C4:$C40,U4:U40)</f>
        <v>#VALUE!</v>
      </c>
      <c r="V41" s="818" t="e">
        <f aca="false">SUMPRODUCT($C4:$C40,V4:V40)</f>
        <v>#VALUE!</v>
      </c>
      <c r="W41" s="818" t="e">
        <f aca="false">SUMPRODUCT($C4:$C40,W4:W40)</f>
        <v>#VALUE!</v>
      </c>
    </row>
    <row r="42" customFormat="false" ht="15" hidden="false" customHeight="true" outlineLevel="0" collapsed="false">
      <c r="A42" s="814"/>
      <c r="B42" s="814"/>
      <c r="C42" s="814"/>
      <c r="D42" s="818"/>
      <c r="E42" s="818"/>
      <c r="F42" s="818"/>
      <c r="G42" s="818"/>
      <c r="H42" s="818"/>
      <c r="I42" s="818"/>
      <c r="J42" s="818"/>
      <c r="K42" s="818"/>
      <c r="L42" s="818"/>
      <c r="M42" s="818"/>
      <c r="N42" s="818"/>
      <c r="O42" s="818"/>
      <c r="P42" s="818"/>
      <c r="Q42" s="818"/>
      <c r="R42" s="818"/>
      <c r="S42" s="818"/>
      <c r="T42" s="818"/>
      <c r="U42" s="818"/>
    </row>
    <row r="43" customFormat="false" ht="15" hidden="false" customHeight="true" outlineLevel="0" collapsed="false">
      <c r="B43" s="814" t="s">
        <v>27202</v>
      </c>
      <c r="C43" s="814" t="s">
        <v>27201</v>
      </c>
    </row>
    <row r="44" customFormat="false" ht="15" hidden="false" customHeight="true" outlineLevel="0" collapsed="false">
      <c r="B44" s="214" t="s">
        <v>27203</v>
      </c>
      <c r="C44" s="811" t="e">
        <f aca="false">SUM(D44:W44)</f>
        <v>#VALUE!</v>
      </c>
      <c r="D44" s="811" t="e">
        <f aca="false">0.3088*D41</f>
        <v>#VALUE!</v>
      </c>
      <c r="G44" s="811" t="e">
        <f aca="false">0.39252*G41</f>
        <v>#VALUE!</v>
      </c>
      <c r="I44" s="811" t="e">
        <f aca="false">0.3135*I41</f>
        <v>#VALUE!</v>
      </c>
      <c r="J44" s="811" t="e">
        <f aca="false">0.2*J41</f>
        <v>#VALUE!</v>
      </c>
    </row>
    <row r="45" customFormat="false" ht="15" hidden="false" customHeight="true" outlineLevel="0" collapsed="false">
      <c r="B45" s="214" t="s">
        <v>27200</v>
      </c>
      <c r="C45" s="811" t="e">
        <f aca="false">SUM(D45:W45)</f>
        <v>#VALUE!</v>
      </c>
      <c r="I45" s="811" t="e">
        <f aca="false">2*0.55131*I41</f>
        <v>#VALUE!</v>
      </c>
      <c r="J45" s="811" t="e">
        <f aca="false">1.11*J41</f>
        <v>#VALUE!</v>
      </c>
      <c r="T45" s="811" t="e">
        <f aca="false">T41*1.5</f>
        <v>#VALUE!</v>
      </c>
      <c r="W45" s="811" t="e">
        <f aca="false">W41*1.5</f>
        <v>#VALUE!</v>
      </c>
    </row>
    <row r="46" customFormat="false" ht="15" hidden="false" customHeight="true" outlineLevel="0" collapsed="false">
      <c r="B46" s="214" t="s">
        <v>27204</v>
      </c>
      <c r="C46" s="811" t="e">
        <f aca="false">SUM(D46:W46)</f>
        <v>#VALUE!</v>
      </c>
      <c r="D46" s="811" t="e">
        <f aca="false">1.6291*D41</f>
        <v>#VALUE!</v>
      </c>
      <c r="G46" s="811" t="e">
        <f aca="false">1.5014*G41</f>
        <v>#VALUE!</v>
      </c>
      <c r="I46" s="811" t="e">
        <f aca="false">0.9238*I41</f>
        <v>#VALUE!</v>
      </c>
      <c r="J46" s="811" t="e">
        <f aca="false">1.065*J41</f>
        <v>#VALUE!</v>
      </c>
    </row>
    <row r="47" customFormat="false" ht="15" hidden="false" customHeight="true" outlineLevel="0" collapsed="false">
      <c r="B47" s="214" t="s">
        <v>27205</v>
      </c>
      <c r="C47" s="811" t="e">
        <f aca="false">SUM(D47:W47)</f>
        <v>#VALUE!</v>
      </c>
      <c r="F47" s="811" t="e">
        <f aca="false">F41*0.01011</f>
        <v>#VALUE!</v>
      </c>
    </row>
    <row r="48" customFormat="false" ht="15" hidden="false" customHeight="true" outlineLevel="0" collapsed="false">
      <c r="B48" s="214" t="s">
        <v>27206</v>
      </c>
      <c r="C48" s="811" t="e">
        <f aca="false">SUM(D48:W48)</f>
        <v>#VALUE!</v>
      </c>
      <c r="V48" s="811" t="e">
        <f aca="false">V41*0.00177</f>
        <v>#VALUE!</v>
      </c>
    </row>
    <row r="55" customFormat="false" ht="15" hidden="false" customHeight="true" outlineLevel="0" collapsed="false">
      <c r="A55" s="819" t="s">
        <v>27207</v>
      </c>
      <c r="B55" s="819"/>
      <c r="C55" s="819"/>
      <c r="D55" s="819"/>
    </row>
    <row r="56" customFormat="false" ht="15" hidden="false" customHeight="true" outlineLevel="0" collapsed="false">
      <c r="A56" s="814" t="s">
        <v>1</v>
      </c>
      <c r="B56" s="814" t="s">
        <v>27208</v>
      </c>
      <c r="C56" s="814" t="s">
        <v>27209</v>
      </c>
      <c r="D56" s="815" t="s">
        <v>27210</v>
      </c>
    </row>
    <row r="57" customFormat="false" ht="15" hidden="false" customHeight="true" outlineLevel="0" collapsed="false">
      <c r="A57" s="810" t="n">
        <v>5914374</v>
      </c>
      <c r="B57" s="214" t="s">
        <v>27211</v>
      </c>
      <c r="C57" s="820" t="e">
        <f aca="false">'planquant(ok)'!#ref!</f>
        <v>#VALUE!</v>
      </c>
      <c r="D57" s="811" t="e">
        <f aca="false">C46*C57</f>
        <v>#VALUE!</v>
      </c>
    </row>
    <row r="58" customFormat="false" ht="15" hidden="false" customHeight="true" outlineLevel="0" collapsed="false">
      <c r="A58" s="810" t="n">
        <v>5914389</v>
      </c>
      <c r="B58" s="214" t="s">
        <v>27212</v>
      </c>
      <c r="C58" s="820" t="e">
        <f aca="false">'planquant(ok)'!#ref!</f>
        <v>#VALUE!</v>
      </c>
      <c r="D58" s="811" t="e">
        <f aca="false">C46*C58</f>
        <v>#VALUE!</v>
      </c>
    </row>
    <row r="59" customFormat="false" ht="15" hidden="false" customHeight="true" outlineLevel="0" collapsed="false">
      <c r="A59" s="810" t="n">
        <v>5914374</v>
      </c>
      <c r="B59" s="214" t="s">
        <v>27213</v>
      </c>
      <c r="C59" s="820" t="e">
        <f aca="false">'planquant(ok)'!#ref!</f>
        <v>#VALUE!</v>
      </c>
      <c r="D59" s="811" t="e">
        <f aca="false">C45*C59</f>
        <v>#VALUE!</v>
      </c>
    </row>
    <row r="60" customFormat="false" ht="15" hidden="false" customHeight="true" outlineLevel="0" collapsed="false">
      <c r="A60" s="810" t="n">
        <v>5914389</v>
      </c>
      <c r="B60" s="214" t="s">
        <v>27214</v>
      </c>
      <c r="C60" s="820" t="e">
        <f aca="false">'planquant(ok)'!#ref!</f>
        <v>#VALUE!</v>
      </c>
      <c r="D60" s="811" t="e">
        <f aca="false">C45*C60</f>
        <v>#VALUE!</v>
      </c>
    </row>
    <row r="61" customFormat="false" ht="15" hidden="false" customHeight="true" outlineLevel="0" collapsed="false">
      <c r="A61" s="810" t="n">
        <v>5914464</v>
      </c>
      <c r="B61" s="214" t="s">
        <v>27215</v>
      </c>
      <c r="C61" s="820" t="e">
        <f aca="false">'planquant(ok)'!#ref!</f>
        <v>#VALUE!</v>
      </c>
      <c r="D61" s="811" t="e">
        <f aca="false">C47*C61</f>
        <v>#VALUE!</v>
      </c>
    </row>
    <row r="62" customFormat="false" ht="15" hidden="false" customHeight="true" outlineLevel="0" collapsed="false">
      <c r="A62" s="810" t="n">
        <v>5914479</v>
      </c>
      <c r="B62" s="214" t="s">
        <v>27216</v>
      </c>
      <c r="C62" s="820" t="e">
        <f aca="false">'planquant(ok)'!#ref!</f>
        <v>#VALUE!</v>
      </c>
      <c r="D62" s="811" t="e">
        <f aca="false">C47*C62</f>
        <v>#VALUE!</v>
      </c>
    </row>
    <row r="63" customFormat="false" ht="15" hidden="false" customHeight="true" outlineLevel="0" collapsed="false">
      <c r="A63" s="810" t="n">
        <v>5914464</v>
      </c>
      <c r="B63" s="214" t="s">
        <v>27217</v>
      </c>
      <c r="C63" s="820" t="e">
        <f aca="false">'planquant(ok)'!#ref!</f>
        <v>#VALUE!</v>
      </c>
      <c r="D63" s="811" t="e">
        <f aca="false">C44*C63</f>
        <v>#VALUE!</v>
      </c>
    </row>
    <row r="64" customFormat="false" ht="15" hidden="false" customHeight="true" outlineLevel="0" collapsed="false">
      <c r="A64" s="810" t="n">
        <v>5914479</v>
      </c>
      <c r="B64" s="214" t="s">
        <v>27218</v>
      </c>
      <c r="C64" s="820" t="e">
        <f aca="false">'planquant(ok)'!#ref!</f>
        <v>#VALUE!</v>
      </c>
      <c r="D64" s="811" t="e">
        <f aca="false">C44*C64</f>
        <v>#VALUE!</v>
      </c>
    </row>
    <row r="65" customFormat="false" ht="15" hidden="false" customHeight="true" outlineLevel="0" collapsed="false">
      <c r="A65" s="810" t="n">
        <v>5914464</v>
      </c>
      <c r="B65" s="214" t="s">
        <v>27219</v>
      </c>
      <c r="C65" s="820" t="e">
        <f aca="false">C61</f>
        <v>#VALUE!</v>
      </c>
      <c r="D65" s="811" t="e">
        <f aca="false">C48*C65</f>
        <v>#VALUE!</v>
      </c>
    </row>
    <row r="66" customFormat="false" ht="15" hidden="false" customHeight="true" outlineLevel="0" collapsed="false">
      <c r="A66" s="810" t="n">
        <v>5914479</v>
      </c>
      <c r="B66" s="214" t="s">
        <v>27220</v>
      </c>
      <c r="C66" s="820" t="e">
        <f aca="false">C62</f>
        <v>#VALUE!</v>
      </c>
      <c r="D66" s="811" t="e">
        <f aca="false">C48*C66</f>
        <v>#VALUE!</v>
      </c>
    </row>
  </sheetData>
  <mergeCells count="2">
    <mergeCell ref="A41:C41"/>
    <mergeCell ref="A55:D55"/>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16.xml><?xml version="1.0" encoding="utf-8"?>
<worksheet xmlns="http://schemas.openxmlformats.org/spreadsheetml/2006/main" xmlns:r="http://schemas.openxmlformats.org/officeDocument/2006/relationships">
  <sheetPr filterMode="false">
    <tabColor rgb="FFFF0000"/>
    <pageSetUpPr fitToPage="true"/>
  </sheetPr>
  <dimension ref="A1:AE103"/>
  <sheetViews>
    <sheetView showFormulas="false" showGridLines="false" showRowColHeaders="true" showZeros="true" rightToLeft="false" tabSelected="false" showOutlineSymbols="true" defaultGridColor="true" view="pageBreakPreview" topLeftCell="B1" colorId="64" zoomScale="100" zoomScaleNormal="90" zoomScalePageLayoutView="100" workbookViewId="0">
      <selection pane="topLeft" activeCell="M10" activeCellId="0" sqref="M10"/>
    </sheetView>
  </sheetViews>
  <sheetFormatPr defaultRowHeight="15" outlineLevelRow="0" outlineLevelCol="0"/>
  <cols>
    <col collapsed="false" customWidth="false" hidden="true" outlineLevel="0" max="1" min="1" style="206" width="11.52"/>
    <col collapsed="false" customWidth="true" hidden="false" outlineLevel="0" max="2" min="2" style="206" width="8.57"/>
    <col collapsed="false" customWidth="true" hidden="false" outlineLevel="0" max="3" min="3" style="206" width="69.85"/>
    <col collapsed="false" customWidth="true" hidden="true" outlineLevel="0" max="4" min="4" style="296" width="7.29"/>
    <col collapsed="false" customWidth="true" hidden="false" outlineLevel="0" max="5" min="5" style="206" width="6.42"/>
    <col collapsed="false" customWidth="true" hidden="false" outlineLevel="0" max="6" min="6" style="821" width="14.15"/>
    <col collapsed="false" customWidth="true" hidden="true" outlineLevel="0" max="7" min="7" style="822" width="9.71"/>
    <col collapsed="false" customWidth="true" hidden="true" outlineLevel="0" max="8" min="8" style="822" width="8.71"/>
    <col collapsed="false" customWidth="true" hidden="true" outlineLevel="0" max="9" min="9" style="822" width="17.58"/>
    <col collapsed="false" customWidth="true" hidden="false" outlineLevel="0" max="10" min="10" style="822" width="17.58"/>
    <col collapsed="false" customWidth="true" hidden="false" outlineLevel="0" max="11" min="11" style="206" width="10"/>
    <col collapsed="false" customWidth="true" hidden="false" outlineLevel="0" max="12" min="12" style="206" width="13.29"/>
    <col collapsed="false" customWidth="true" hidden="false" outlineLevel="0" max="13" min="13" style="823" width="5.86"/>
    <col collapsed="false" customWidth="true" hidden="false" outlineLevel="0" max="1025" min="14" style="206" width="9.14"/>
  </cols>
  <sheetData>
    <row r="1" customFormat="false" ht="18.75" hidden="false" customHeight="false" outlineLevel="0" collapsed="false">
      <c r="A1" s="824" t="s">
        <v>27221</v>
      </c>
      <c r="B1" s="824"/>
      <c r="C1" s="824"/>
      <c r="D1" s="824"/>
      <c r="E1" s="824"/>
      <c r="F1" s="824"/>
      <c r="G1" s="824"/>
      <c r="H1" s="824"/>
      <c r="I1" s="824"/>
      <c r="J1" s="824"/>
      <c r="K1" s="824"/>
      <c r="L1" s="824"/>
      <c r="M1" s="824"/>
    </row>
    <row r="2" customFormat="false" ht="15.75" hidden="false" customHeight="false" outlineLevel="0" collapsed="false">
      <c r="A2" s="825" t="s">
        <v>27222</v>
      </c>
      <c r="B2" s="825"/>
      <c r="C2" s="825"/>
      <c r="D2" s="825"/>
      <c r="E2" s="825"/>
      <c r="F2" s="825"/>
      <c r="G2" s="825"/>
      <c r="H2" s="825"/>
      <c r="I2" s="825"/>
      <c r="J2" s="825"/>
      <c r="K2" s="825"/>
      <c r="L2" s="825"/>
      <c r="M2" s="825"/>
    </row>
    <row r="3" customFormat="false" ht="15.75" hidden="false" customHeight="false" outlineLevel="0" collapsed="false">
      <c r="B3" s="208"/>
      <c r="C3" s="208"/>
      <c r="D3" s="208"/>
      <c r="E3" s="208"/>
      <c r="F3" s="826"/>
      <c r="G3" s="826"/>
      <c r="H3" s="826"/>
      <c r="I3" s="826"/>
      <c r="J3" s="826"/>
      <c r="K3" s="825"/>
      <c r="L3" s="825"/>
    </row>
    <row r="4" s="214" customFormat="true" ht="15" hidden="false" customHeight="false" outlineLevel="0" collapsed="false">
      <c r="B4" s="827" t="s">
        <v>26969</v>
      </c>
      <c r="C4" s="210" t="str">
        <f aca="false">'Dados Iniciais'!$B$6</f>
        <v>Obras e Serviços </v>
      </c>
      <c r="D4" s="210"/>
      <c r="F4" s="219" t="s">
        <v>26971</v>
      </c>
      <c r="G4" s="828" t="n">
        <f aca="false">'Dados Iniciais'!$B$9</f>
        <v>11.585</v>
      </c>
      <c r="H4" s="829"/>
      <c r="I4" s="829"/>
      <c r="J4" s="830" t="s">
        <v>26972</v>
      </c>
      <c r="K4" s="353" t="n">
        <v>0.2135</v>
      </c>
      <c r="L4" s="831" t="e">
        <f aca="false">'planquant(ok)'!#ref!</f>
        <v>#VALUE!</v>
      </c>
      <c r="M4" s="823"/>
    </row>
    <row r="5" s="214" customFormat="true" ht="15" hidden="false" customHeight="false" outlineLevel="0" collapsed="false">
      <c r="B5" s="827" t="s">
        <v>26970</v>
      </c>
      <c r="C5" s="218" t="str">
        <f aca="false">'Dados Iniciais'!$B$7</f>
        <v>Trecho</v>
      </c>
      <c r="D5" s="218"/>
      <c r="F5" s="219" t="s">
        <v>26974</v>
      </c>
      <c r="G5" s="832" t="n">
        <f aca="false">'Dados Iniciais'!$B$5</f>
        <v>44470</v>
      </c>
      <c r="H5" s="829"/>
      <c r="I5" s="829"/>
      <c r="J5" s="830" t="s">
        <v>26975</v>
      </c>
      <c r="K5" s="353" t="n">
        <v>0.1528</v>
      </c>
      <c r="L5" s="831" t="e">
        <f aca="false">L4-'planquant(ok)'!#ref!</f>
        <v>#VALUE!</v>
      </c>
      <c r="M5" s="823"/>
    </row>
    <row r="6" s="214" customFormat="true" ht="15" hidden="false" customHeight="false" outlineLevel="0" collapsed="false">
      <c r="B6" s="827" t="s">
        <v>26973</v>
      </c>
      <c r="C6" s="222" t="str">
        <f aca="false">'Dados Iniciais'!$B$8</f>
        <v>Recuperação da Pavimentação Asfáltica do Vale da Perucaba no Município de Arapiraca/AL</v>
      </c>
      <c r="D6" s="223"/>
      <c r="E6" s="358"/>
      <c r="F6" s="833"/>
      <c r="G6" s="834"/>
      <c r="H6" s="835"/>
      <c r="I6" s="836"/>
      <c r="J6" s="837"/>
      <c r="K6" s="218"/>
      <c r="L6" s="218"/>
      <c r="M6" s="823"/>
    </row>
    <row r="7" s="214" customFormat="true" ht="12.75" hidden="false" customHeight="true" outlineLevel="0" collapsed="false">
      <c r="B7" s="838" t="s">
        <v>27022</v>
      </c>
      <c r="C7" s="838"/>
      <c r="D7" s="838"/>
      <c r="E7" s="838"/>
      <c r="F7" s="838"/>
      <c r="G7" s="838"/>
      <c r="H7" s="838"/>
      <c r="I7" s="838"/>
      <c r="J7" s="838"/>
      <c r="K7" s="838"/>
      <c r="L7" s="838"/>
      <c r="M7" s="838"/>
    </row>
    <row r="8" s="314" customFormat="true" ht="15" hidden="false" customHeight="true" outlineLevel="0" collapsed="false">
      <c r="B8" s="312" t="s">
        <v>26793</v>
      </c>
      <c r="C8" s="312" t="s">
        <v>26794</v>
      </c>
      <c r="D8" s="839" t="s">
        <v>26795</v>
      </c>
      <c r="E8" s="312" t="s">
        <v>26796</v>
      </c>
      <c r="F8" s="312" t="s">
        <v>26797</v>
      </c>
      <c r="G8" s="840" t="s">
        <v>27024</v>
      </c>
      <c r="H8" s="841"/>
      <c r="I8" s="311" t="s">
        <v>27039</v>
      </c>
      <c r="J8" s="311" t="s">
        <v>27039</v>
      </c>
      <c r="K8" s="312" t="s">
        <v>27027</v>
      </c>
      <c r="L8" s="312" t="s">
        <v>27028</v>
      </c>
      <c r="M8" s="842" t="s">
        <v>27029</v>
      </c>
    </row>
    <row r="9" s="314" customFormat="true" ht="15" hidden="false" customHeight="true" outlineLevel="0" collapsed="false">
      <c r="B9" s="312"/>
      <c r="C9" s="312"/>
      <c r="D9" s="839"/>
      <c r="E9" s="312"/>
      <c r="F9" s="312"/>
      <c r="G9" s="843" t="s">
        <v>27041</v>
      </c>
      <c r="H9" s="843" t="s">
        <v>27042</v>
      </c>
      <c r="I9" s="843" t="s">
        <v>27223</v>
      </c>
      <c r="J9" s="311" t="s">
        <v>27043</v>
      </c>
      <c r="K9" s="312"/>
      <c r="L9" s="312"/>
      <c r="M9" s="844"/>
    </row>
    <row r="10" s="314" customFormat="true" ht="15" hidden="false" customHeight="false" outlineLevel="0" collapsed="false">
      <c r="A10" s="845" t="n">
        <v>3713604</v>
      </c>
      <c r="B10" s="846" t="n">
        <v>1</v>
      </c>
      <c r="C10" s="847" t="s">
        <v>4216</v>
      </c>
      <c r="D10" s="848"/>
      <c r="E10" s="849" t="s">
        <v>87</v>
      </c>
      <c r="F10" s="850" t="n">
        <v>1236</v>
      </c>
      <c r="G10" s="851" t="n">
        <v>225.62</v>
      </c>
      <c r="H10" s="851" t="n">
        <f aca="false">G10*$K$4</f>
        <v>48.17</v>
      </c>
      <c r="I10" s="851" t="n">
        <v>273.79</v>
      </c>
      <c r="J10" s="851" t="n">
        <f aca="false">I10*F10</f>
        <v>338404.44</v>
      </c>
      <c r="K10" s="852" t="e">
        <f aca="false">J10/$L$5</f>
        <v>#VALUE!</v>
      </c>
      <c r="L10" s="852" t="e">
        <f aca="false">K10</f>
        <v>#VALUE!</v>
      </c>
      <c r="M10" s="853" t="e">
        <f aca="false">IF(L10&lt;50%,"A",IF(L10&lt;80%,"B","C"))</f>
        <v>#NAME?</v>
      </c>
    </row>
    <row r="11" s="314" customFormat="true" ht="15" hidden="false" customHeight="false" outlineLevel="0" collapsed="false">
      <c r="A11" s="854" t="s">
        <v>27030</v>
      </c>
      <c r="B11" s="846" t="n">
        <v>2</v>
      </c>
      <c r="C11" s="855" t="s">
        <v>26843</v>
      </c>
      <c r="D11" s="856"/>
      <c r="E11" s="857" t="s">
        <v>4274</v>
      </c>
      <c r="F11" s="858" t="n">
        <v>99.81</v>
      </c>
      <c r="G11" s="859" t="e">
        <f aca="false">'planquant(ok)'!#ref!</f>
        <v>#VALUE!</v>
      </c>
      <c r="H11" s="860" t="e">
        <f aca="false">G11*$K$5</f>
        <v>#VALUE!</v>
      </c>
      <c r="I11" s="851" t="e">
        <f aca="false">G11+H11</f>
        <v>#VALUE!</v>
      </c>
      <c r="J11" s="851" t="e">
        <f aca="false">I11*F11</f>
        <v>#VALUE!</v>
      </c>
      <c r="K11" s="852" t="e">
        <f aca="false">J11/$L$5</f>
        <v>#VALUE!</v>
      </c>
      <c r="L11" s="852" t="e">
        <f aca="false">L10+K11</f>
        <v>#VALUE!</v>
      </c>
      <c r="M11" s="853" t="e">
        <f aca="false">IF(L11&lt;50%,"A",IF(L11&lt;80%,"B","C"))</f>
        <v>#NAME?</v>
      </c>
    </row>
    <row r="12" s="314" customFormat="true" ht="15" hidden="false" customHeight="false" outlineLevel="0" collapsed="false">
      <c r="A12" s="854" t="n">
        <v>4011463</v>
      </c>
      <c r="B12" s="846" t="n">
        <v>3</v>
      </c>
      <c r="C12" s="847" t="s">
        <v>4351</v>
      </c>
      <c r="D12" s="856"/>
      <c r="E12" s="849" t="s">
        <v>4274</v>
      </c>
      <c r="F12" s="861" t="n">
        <v>1814.8</v>
      </c>
      <c r="G12" s="859" t="n">
        <v>131.36</v>
      </c>
      <c r="H12" s="860" t="n">
        <f aca="false">G12*$K$4</f>
        <v>28.05</v>
      </c>
      <c r="I12" s="851" t="n">
        <v>159.41</v>
      </c>
      <c r="J12" s="851" t="n">
        <f aca="false">I12*F12</f>
        <v>289297.27</v>
      </c>
      <c r="K12" s="852" t="e">
        <f aca="false">J12/$L$5</f>
        <v>#VALUE!</v>
      </c>
      <c r="L12" s="852" t="e">
        <f aca="false">L11+K12</f>
        <v>#VALUE!</v>
      </c>
      <c r="M12" s="853" t="e">
        <f aca="false">IF(L12&lt;50%,"A",IF(L12&lt;80%,"B","C"))</f>
        <v>#NAME?</v>
      </c>
    </row>
    <row r="13" s="314" customFormat="true" ht="15" hidden="false" customHeight="false" outlineLevel="0" collapsed="false">
      <c r="B13" s="846" t="n">
        <v>4</v>
      </c>
      <c r="C13" s="862" t="s">
        <v>26805</v>
      </c>
      <c r="D13" s="848"/>
      <c r="E13" s="863" t="s">
        <v>26801</v>
      </c>
      <c r="F13" s="861" t="n">
        <v>1</v>
      </c>
      <c r="G13" s="864" t="n">
        <v>234784.88</v>
      </c>
      <c r="H13" s="860" t="n">
        <f aca="false">G13*$K$4</f>
        <v>50126.57</v>
      </c>
      <c r="I13" s="851" t="n">
        <v>284911.45</v>
      </c>
      <c r="J13" s="851" t="n">
        <f aca="false">I13*F13</f>
        <v>284911.45</v>
      </c>
      <c r="K13" s="852" t="e">
        <f aca="false">J13/$L$5</f>
        <v>#VALUE!</v>
      </c>
      <c r="L13" s="852" t="e">
        <f aca="false">L12+K13</f>
        <v>#VALUE!</v>
      </c>
      <c r="M13" s="853" t="e">
        <f aca="false">IF(L13&lt;50%,"A",IF(L13&lt;80%,"B","C"))</f>
        <v>#NAME?</v>
      </c>
    </row>
    <row r="14" s="314" customFormat="true" ht="15" hidden="false" customHeight="false" outlineLevel="0" collapsed="false">
      <c r="A14" s="318" t="n">
        <v>4011276</v>
      </c>
      <c r="B14" s="846" t="n">
        <v>5</v>
      </c>
      <c r="C14" s="847" t="s">
        <v>4332</v>
      </c>
      <c r="D14" s="856"/>
      <c r="E14" s="849" t="s">
        <v>204</v>
      </c>
      <c r="F14" s="861" t="n">
        <v>1760.09</v>
      </c>
      <c r="G14" s="859" t="n">
        <v>132.92</v>
      </c>
      <c r="H14" s="860" t="n">
        <f aca="false">G14*$K$4</f>
        <v>28.38</v>
      </c>
      <c r="I14" s="851" t="n">
        <v>161.3</v>
      </c>
      <c r="J14" s="851" t="n">
        <f aca="false">I14*F14</f>
        <v>283902.52</v>
      </c>
      <c r="K14" s="852" t="e">
        <f aca="false">J14/$L$5</f>
        <v>#VALUE!</v>
      </c>
      <c r="L14" s="852" t="e">
        <f aca="false">L13+K14</f>
        <v>#VALUE!</v>
      </c>
      <c r="M14" s="853" t="e">
        <f aca="false">IF(L14&lt;50%,"A",IF(L14&lt;80%,"B","C"))</f>
        <v>#NAME?</v>
      </c>
    </row>
    <row r="15" s="331" customFormat="true" ht="15" hidden="false" customHeight="false" outlineLevel="0" collapsed="false">
      <c r="A15" s="343" t="n">
        <v>5914389</v>
      </c>
      <c r="B15" s="846" t="n">
        <v>6</v>
      </c>
      <c r="C15" s="847" t="s">
        <v>5831</v>
      </c>
      <c r="D15" s="856" t="n">
        <v>56</v>
      </c>
      <c r="E15" s="849" t="s">
        <v>5826</v>
      </c>
      <c r="F15" s="860" t="n">
        <v>318471.89</v>
      </c>
      <c r="G15" s="859" t="n">
        <v>0.4</v>
      </c>
      <c r="H15" s="860" t="n">
        <f aca="false">G15*$K$4</f>
        <v>0.09</v>
      </c>
      <c r="I15" s="851" t="n">
        <v>0.49</v>
      </c>
      <c r="J15" s="851" t="n">
        <f aca="false">I15*F15</f>
        <v>156051.23</v>
      </c>
      <c r="K15" s="852" t="e">
        <f aca="false">J15/$L$5</f>
        <v>#VALUE!</v>
      </c>
      <c r="L15" s="852" t="e">
        <f aca="false">L14+K15</f>
        <v>#VALUE!</v>
      </c>
      <c r="M15" s="853" t="e">
        <f aca="false">IF(L15&lt;50%,"A",IF(L15&lt;80%,"B","C"))</f>
        <v>#NAME?</v>
      </c>
      <c r="N15" s="314"/>
      <c r="O15" s="314"/>
      <c r="P15" s="314"/>
      <c r="Q15" s="314"/>
      <c r="R15" s="314"/>
      <c r="S15" s="314"/>
      <c r="T15" s="314"/>
      <c r="U15" s="314"/>
      <c r="V15" s="314"/>
      <c r="W15" s="314"/>
      <c r="X15" s="314"/>
      <c r="Y15" s="314"/>
      <c r="Z15" s="314"/>
      <c r="AA15" s="314"/>
      <c r="AB15" s="314"/>
      <c r="AC15" s="314"/>
      <c r="AD15" s="314"/>
      <c r="AE15" s="314"/>
    </row>
    <row r="16" s="331" customFormat="true" ht="15" hidden="false" customHeight="false" outlineLevel="0" collapsed="false">
      <c r="A16" s="865" t="s">
        <v>27224</v>
      </c>
      <c r="B16" s="846" t="n">
        <v>7</v>
      </c>
      <c r="C16" s="866" t="s">
        <v>26919</v>
      </c>
      <c r="D16" s="867"/>
      <c r="E16" s="868" t="s">
        <v>26801</v>
      </c>
      <c r="F16" s="861" t="n">
        <v>10000</v>
      </c>
      <c r="G16" s="860" t="n">
        <v>8.89</v>
      </c>
      <c r="H16" s="860" t="n">
        <f aca="false">G16*$K$4</f>
        <v>1.9</v>
      </c>
      <c r="I16" s="860" t="n">
        <v>10.79</v>
      </c>
      <c r="J16" s="851" t="n">
        <f aca="false">I16*F16</f>
        <v>107900</v>
      </c>
      <c r="K16" s="852" t="e">
        <f aca="false">J16/$L$5</f>
        <v>#VALUE!</v>
      </c>
      <c r="L16" s="852" t="e">
        <f aca="false">L15+K16</f>
        <v>#VALUE!</v>
      </c>
      <c r="M16" s="853" t="e">
        <f aca="false">IF(L16&lt;50%,"A",IF(L16&lt;80%,"B","C"))</f>
        <v>#NAME?</v>
      </c>
    </row>
    <row r="17" s="314" customFormat="true" ht="15" hidden="false" customHeight="false" outlineLevel="0" collapsed="false">
      <c r="A17" s="343" t="s">
        <v>27032</v>
      </c>
      <c r="B17" s="846" t="n">
        <v>8</v>
      </c>
      <c r="C17" s="855" t="s">
        <v>26839</v>
      </c>
      <c r="D17" s="856"/>
      <c r="E17" s="857" t="s">
        <v>4274</v>
      </c>
      <c r="F17" s="858" t="n">
        <v>18.24</v>
      </c>
      <c r="G17" s="859" t="e">
        <f aca="false">'planquant(ok)'!#ref!</f>
        <v>#VALUE!</v>
      </c>
      <c r="H17" s="860" t="e">
        <f aca="false">G17*$K$5</f>
        <v>#VALUE!</v>
      </c>
      <c r="I17" s="851" t="e">
        <f aca="false">G17+H17</f>
        <v>#VALUE!</v>
      </c>
      <c r="J17" s="851" t="e">
        <f aca="false">I17*F17</f>
        <v>#VALUE!</v>
      </c>
      <c r="K17" s="852" t="e">
        <f aca="false">J17/$L$5</f>
        <v>#VALUE!</v>
      </c>
      <c r="L17" s="852" t="e">
        <f aca="false">L16+K17</f>
        <v>#VALUE!</v>
      </c>
      <c r="M17" s="853" t="e">
        <f aca="false">IF(L17&lt;50%,"A",IF(L17&lt;80%,"B","C"))</f>
        <v>#NAME?</v>
      </c>
    </row>
    <row r="18" s="314" customFormat="true" ht="15" hidden="false" customHeight="false" outlineLevel="0" collapsed="false">
      <c r="A18" s="865" t="n">
        <v>116</v>
      </c>
      <c r="B18" s="846" t="n">
        <v>9</v>
      </c>
      <c r="C18" s="866" t="s">
        <v>26917</v>
      </c>
      <c r="D18" s="867"/>
      <c r="E18" s="868" t="s">
        <v>26801</v>
      </c>
      <c r="F18" s="861" t="n">
        <v>1</v>
      </c>
      <c r="G18" s="860" t="n">
        <v>52215</v>
      </c>
      <c r="H18" s="860" t="n">
        <f aca="false">G18*$K$4</f>
        <v>11147.9</v>
      </c>
      <c r="I18" s="860" t="n">
        <v>63362.9</v>
      </c>
      <c r="J18" s="851" t="n">
        <f aca="false">I18*F18</f>
        <v>63362.9</v>
      </c>
      <c r="K18" s="852" t="e">
        <f aca="false">J18/$L$5</f>
        <v>#VALUE!</v>
      </c>
      <c r="L18" s="852" t="e">
        <f aca="false">L17+K18</f>
        <v>#VALUE!</v>
      </c>
      <c r="M18" s="853" t="e">
        <f aca="false">IF(L18&lt;50%,"A",IF(L18&lt;80%,"B","C"))</f>
        <v>#NAME?</v>
      </c>
      <c r="N18" s="331"/>
      <c r="O18" s="331"/>
      <c r="P18" s="331"/>
      <c r="Q18" s="331"/>
      <c r="R18" s="331"/>
      <c r="S18" s="331"/>
      <c r="T18" s="331"/>
      <c r="U18" s="331"/>
      <c r="V18" s="331"/>
      <c r="W18" s="331"/>
      <c r="X18" s="331"/>
      <c r="Y18" s="331"/>
      <c r="Z18" s="331"/>
      <c r="AA18" s="331"/>
      <c r="AB18" s="331"/>
      <c r="AC18" s="331"/>
      <c r="AD18" s="331"/>
      <c r="AE18" s="331"/>
    </row>
    <row r="19" s="314" customFormat="true" ht="15" hidden="false" customHeight="false" outlineLevel="0" collapsed="false">
      <c r="A19" s="343" t="n">
        <v>5914359</v>
      </c>
      <c r="B19" s="846" t="n">
        <v>10</v>
      </c>
      <c r="C19" s="847" t="s">
        <v>5829</v>
      </c>
      <c r="D19" s="856" t="n">
        <v>20.88</v>
      </c>
      <c r="E19" s="849" t="s">
        <v>5826</v>
      </c>
      <c r="F19" s="860" t="n">
        <v>82844.98</v>
      </c>
      <c r="G19" s="859" t="n">
        <v>0.61</v>
      </c>
      <c r="H19" s="860" t="n">
        <f aca="false">G19*$K$4</f>
        <v>0.13</v>
      </c>
      <c r="I19" s="851" t="n">
        <v>0.74</v>
      </c>
      <c r="J19" s="851" t="n">
        <f aca="false">I19*F19</f>
        <v>61305.29</v>
      </c>
      <c r="K19" s="852" t="e">
        <f aca="false">J19/$L$5</f>
        <v>#VALUE!</v>
      </c>
      <c r="L19" s="852" t="e">
        <f aca="false">L18+K19</f>
        <v>#VALUE!</v>
      </c>
      <c r="M19" s="853" t="e">
        <f aca="false">IF(L19&lt;50%,"A",IF(L19&lt;80%,"B","C"))</f>
        <v>#NAME?</v>
      </c>
    </row>
    <row r="20" s="314" customFormat="true" ht="15" hidden="false" customHeight="false" outlineLevel="0" collapsed="false">
      <c r="A20" s="348" t="n">
        <v>5213409</v>
      </c>
      <c r="B20" s="846" t="n">
        <v>11</v>
      </c>
      <c r="C20" s="847" t="s">
        <v>26880</v>
      </c>
      <c r="D20" s="869"/>
      <c r="E20" s="849" t="s">
        <v>1443</v>
      </c>
      <c r="F20" s="861" t="n">
        <v>500.33</v>
      </c>
      <c r="G20" s="859" t="n">
        <v>84.99</v>
      </c>
      <c r="H20" s="860" t="n">
        <f aca="false">G20*$K$4</f>
        <v>18.15</v>
      </c>
      <c r="I20" s="851" t="n">
        <v>103.14</v>
      </c>
      <c r="J20" s="851" t="n">
        <f aca="false">I20*F20</f>
        <v>51604.04</v>
      </c>
      <c r="K20" s="852" t="e">
        <f aca="false">J20/$L$5</f>
        <v>#VALUE!</v>
      </c>
      <c r="L20" s="852" t="e">
        <f aca="false">L19+K20</f>
        <v>#VALUE!</v>
      </c>
      <c r="M20" s="853" t="e">
        <f aca="false">IF(L20&lt;50%,"A",IF(L20&lt;80%,"B","C"))</f>
        <v>#NAME?</v>
      </c>
    </row>
    <row r="21" s="314" customFormat="true" ht="15" hidden="false" customHeight="false" outlineLevel="0" collapsed="false">
      <c r="A21" s="348" t="n">
        <v>5213408</v>
      </c>
      <c r="B21" s="846" t="n">
        <v>12</v>
      </c>
      <c r="C21" s="847" t="s">
        <v>26878</v>
      </c>
      <c r="D21" s="869"/>
      <c r="E21" s="849" t="s">
        <v>1443</v>
      </c>
      <c r="F21" s="861" t="n">
        <v>997.97</v>
      </c>
      <c r="G21" s="859" t="n">
        <v>42.12</v>
      </c>
      <c r="H21" s="860" t="n">
        <f aca="false">G21*$K$4</f>
        <v>8.99</v>
      </c>
      <c r="I21" s="851" t="n">
        <v>51.11</v>
      </c>
      <c r="J21" s="851" t="n">
        <f aca="false">I21*F21</f>
        <v>51006.25</v>
      </c>
      <c r="K21" s="852" t="e">
        <f aca="false">J21/$L$5</f>
        <v>#VALUE!</v>
      </c>
      <c r="L21" s="852" t="e">
        <f aca="false">L20+K21</f>
        <v>#VALUE!</v>
      </c>
      <c r="M21" s="853" t="e">
        <f aca="false">IF(L21&lt;50%,"A",IF(L21&lt;80%,"B","C"))</f>
        <v>#NAME?</v>
      </c>
    </row>
    <row r="22" s="314" customFormat="true" ht="15" hidden="false" customHeight="false" outlineLevel="0" collapsed="false">
      <c r="A22" s="343" t="n">
        <v>5503041</v>
      </c>
      <c r="B22" s="846" t="n">
        <v>13</v>
      </c>
      <c r="C22" s="847" t="s">
        <v>5396</v>
      </c>
      <c r="D22" s="870"/>
      <c r="E22" s="849" t="s">
        <v>204</v>
      </c>
      <c r="F22" s="858" t="n">
        <v>6027.71</v>
      </c>
      <c r="G22" s="859" t="n">
        <v>5.04</v>
      </c>
      <c r="H22" s="860" t="n">
        <f aca="false">G22*$K$4</f>
        <v>1.08</v>
      </c>
      <c r="I22" s="851" t="n">
        <v>6.12</v>
      </c>
      <c r="J22" s="851" t="n">
        <f aca="false">I22*F22</f>
        <v>36889.59</v>
      </c>
      <c r="K22" s="852" t="e">
        <f aca="false">J22/$L$5</f>
        <v>#VALUE!</v>
      </c>
      <c r="L22" s="852" t="e">
        <f aca="false">L21+K22</f>
        <v>#VALUE!</v>
      </c>
      <c r="M22" s="853" t="e">
        <f aca="false">IF(L22&lt;50%,"A",IF(L22&lt;80%,"B","C"))</f>
        <v>#NAME?</v>
      </c>
    </row>
    <row r="23" s="314" customFormat="true" ht="22.5" hidden="false" customHeight="false" outlineLevel="0" collapsed="false">
      <c r="A23" s="343" t="n">
        <v>5502112</v>
      </c>
      <c r="B23" s="846" t="n">
        <v>14</v>
      </c>
      <c r="C23" s="847" t="s">
        <v>5480</v>
      </c>
      <c r="D23" s="871"/>
      <c r="E23" s="849" t="s">
        <v>204</v>
      </c>
      <c r="F23" s="858" t="n">
        <v>6687.35</v>
      </c>
      <c r="G23" s="859" t="n">
        <v>3.86</v>
      </c>
      <c r="H23" s="860" t="n">
        <f aca="false">G23*$K$4</f>
        <v>0.82</v>
      </c>
      <c r="I23" s="851" t="n">
        <v>4.68</v>
      </c>
      <c r="J23" s="851" t="n">
        <f aca="false">I23*F23</f>
        <v>31296.8</v>
      </c>
      <c r="K23" s="852" t="e">
        <f aca="false">J23/$L$5</f>
        <v>#VALUE!</v>
      </c>
      <c r="L23" s="852" t="e">
        <f aca="false">L22+K23</f>
        <v>#VALUE!</v>
      </c>
      <c r="M23" s="853" t="e">
        <f aca="false">IF(L23&lt;50%,"A",IF(L23&lt;80%,"B","C"))</f>
        <v>#NAME?</v>
      </c>
    </row>
    <row r="24" s="314" customFormat="true" ht="15" hidden="false" customHeight="false" outlineLevel="0" collapsed="false">
      <c r="A24" s="865" t="n">
        <v>112</v>
      </c>
      <c r="B24" s="846" t="n">
        <v>15</v>
      </c>
      <c r="C24" s="872" t="s">
        <v>27225</v>
      </c>
      <c r="D24" s="867"/>
      <c r="E24" s="868" t="s">
        <v>26801</v>
      </c>
      <c r="F24" s="861" t="n">
        <v>12</v>
      </c>
      <c r="G24" s="860" t="n">
        <v>2130</v>
      </c>
      <c r="H24" s="860" t="n">
        <f aca="false">G24*$K$4</f>
        <v>454.76</v>
      </c>
      <c r="I24" s="860" t="n">
        <v>2584.76</v>
      </c>
      <c r="J24" s="851" t="n">
        <f aca="false">I24*F24</f>
        <v>31017.12</v>
      </c>
      <c r="K24" s="852" t="e">
        <f aca="false">J24/$L$5</f>
        <v>#VALUE!</v>
      </c>
      <c r="L24" s="852" t="e">
        <f aca="false">L23+K24</f>
        <v>#VALUE!</v>
      </c>
      <c r="M24" s="853" t="e">
        <f aca="false">IF(L24&lt;50%,"A",IF(L24&lt;80%,"B","C"))</f>
        <v>#NAME?</v>
      </c>
      <c r="N24" s="331"/>
      <c r="O24" s="331"/>
      <c r="P24" s="331"/>
      <c r="Q24" s="331"/>
      <c r="R24" s="331"/>
      <c r="S24" s="331"/>
      <c r="T24" s="331"/>
      <c r="U24" s="331"/>
      <c r="V24" s="331"/>
      <c r="W24" s="331"/>
      <c r="X24" s="331"/>
      <c r="Y24" s="331"/>
      <c r="Z24" s="331"/>
      <c r="AA24" s="331"/>
      <c r="AB24" s="331"/>
      <c r="AC24" s="331"/>
      <c r="AD24" s="331"/>
      <c r="AE24" s="331"/>
    </row>
    <row r="25" s="314" customFormat="true" ht="15" hidden="false" customHeight="false" outlineLevel="0" collapsed="false">
      <c r="A25" s="343" t="n">
        <v>5915319</v>
      </c>
      <c r="B25" s="846" t="n">
        <v>16</v>
      </c>
      <c r="C25" s="847" t="s">
        <v>5832</v>
      </c>
      <c r="D25" s="873"/>
      <c r="E25" s="849" t="s">
        <v>5826</v>
      </c>
      <c r="F25" s="858" t="n">
        <v>58443.48</v>
      </c>
      <c r="G25" s="859" t="n">
        <v>0.44</v>
      </c>
      <c r="H25" s="860" t="n">
        <f aca="false">G25*$K$4</f>
        <v>0.09</v>
      </c>
      <c r="I25" s="851" t="n">
        <v>0.53</v>
      </c>
      <c r="J25" s="851" t="n">
        <f aca="false">I25*F25</f>
        <v>30975.04</v>
      </c>
      <c r="K25" s="852" t="e">
        <f aca="false">J25/$L$5</f>
        <v>#VALUE!</v>
      </c>
      <c r="L25" s="852" t="e">
        <f aca="false">L24+K25</f>
        <v>#VALUE!</v>
      </c>
      <c r="M25" s="853" t="e">
        <f aca="false">IF(L25&lt;50%,"A",IF(L25&lt;80%,"B","C"))</f>
        <v>#NAME?</v>
      </c>
    </row>
    <row r="26" s="314" customFormat="true" ht="15" hidden="false" customHeight="false" outlineLevel="0" collapsed="false">
      <c r="A26" s="334" t="n">
        <v>3713605</v>
      </c>
      <c r="B26" s="846" t="n">
        <v>17</v>
      </c>
      <c r="C26" s="847" t="s">
        <v>4190</v>
      </c>
      <c r="D26" s="848"/>
      <c r="E26" s="849" t="s">
        <v>87</v>
      </c>
      <c r="F26" s="850" t="n">
        <v>96</v>
      </c>
      <c r="G26" s="851" t="n">
        <v>262.14</v>
      </c>
      <c r="H26" s="860" t="n">
        <f aca="false">G26*$K$4</f>
        <v>55.97</v>
      </c>
      <c r="I26" s="851" t="n">
        <v>318.11</v>
      </c>
      <c r="J26" s="851" t="n">
        <f aca="false">I26*F26</f>
        <v>30538.56</v>
      </c>
      <c r="K26" s="852" t="e">
        <f aca="false">J26/$L$5</f>
        <v>#VALUE!</v>
      </c>
      <c r="L26" s="852" t="e">
        <f aca="false">L25+K26</f>
        <v>#VALUE!</v>
      </c>
      <c r="M26" s="853" t="e">
        <f aca="false">IF(L26&lt;50%,"A",IF(L26&lt;80%,"B","C"))</f>
        <v>#NAME?</v>
      </c>
    </row>
    <row r="27" s="314" customFormat="true" ht="15" hidden="false" customHeight="false" outlineLevel="0" collapsed="false">
      <c r="A27" s="334" t="n">
        <v>4413996</v>
      </c>
      <c r="B27" s="846" t="n">
        <v>18</v>
      </c>
      <c r="C27" s="847" t="s">
        <v>4594</v>
      </c>
      <c r="D27" s="848"/>
      <c r="E27" s="863" t="s">
        <v>1443</v>
      </c>
      <c r="F27" s="850" t="n">
        <v>4393.91</v>
      </c>
      <c r="G27" s="851" t="n">
        <v>5.52</v>
      </c>
      <c r="H27" s="860" t="n">
        <f aca="false">G27*$K$4</f>
        <v>1.18</v>
      </c>
      <c r="I27" s="851" t="n">
        <v>6.7</v>
      </c>
      <c r="J27" s="851" t="n">
        <f aca="false">I27*F27</f>
        <v>29439.2</v>
      </c>
      <c r="K27" s="852" t="e">
        <f aca="false">J27/$L$5</f>
        <v>#VALUE!</v>
      </c>
      <c r="L27" s="852" t="e">
        <f aca="false">L26+K27</f>
        <v>#VALUE!</v>
      </c>
      <c r="M27" s="853" t="e">
        <f aca="false">IF(L27&lt;50%,"A",IF(L27&lt;80%,"B","C"))</f>
        <v>#NAME?</v>
      </c>
    </row>
    <row r="28" s="338" customFormat="true" ht="15" hidden="false" customHeight="false" outlineLevel="0" collapsed="false">
      <c r="A28" s="348" t="n">
        <v>3713608</v>
      </c>
      <c r="B28" s="846" t="n">
        <v>19</v>
      </c>
      <c r="C28" s="847" t="s">
        <v>4207</v>
      </c>
      <c r="D28" s="869"/>
      <c r="E28" s="846" t="s">
        <v>87</v>
      </c>
      <c r="F28" s="850" t="n">
        <v>1746.82</v>
      </c>
      <c r="G28" s="874" t="n">
        <v>13.88</v>
      </c>
      <c r="H28" s="860" t="n">
        <f aca="false">G28*$K$4</f>
        <v>2.96</v>
      </c>
      <c r="I28" s="851" t="n">
        <v>16.84</v>
      </c>
      <c r="J28" s="851" t="n">
        <f aca="false">I28*F28</f>
        <v>29416.45</v>
      </c>
      <c r="K28" s="852" t="e">
        <f aca="false">J28/$L$5</f>
        <v>#VALUE!</v>
      </c>
      <c r="L28" s="852" t="e">
        <f aca="false">L27+K28</f>
        <v>#VALUE!</v>
      </c>
      <c r="M28" s="853" t="e">
        <f aca="false">IF(L28&lt;50%,"A",IF(L28&lt;80%,"B","C"))</f>
        <v>#NAME?</v>
      </c>
      <c r="N28" s="314"/>
      <c r="O28" s="314"/>
      <c r="P28" s="314"/>
      <c r="Q28" s="314"/>
      <c r="R28" s="314"/>
      <c r="S28" s="314"/>
      <c r="T28" s="314"/>
      <c r="U28" s="314"/>
      <c r="V28" s="314"/>
      <c r="W28" s="314"/>
      <c r="X28" s="314"/>
      <c r="Y28" s="314"/>
      <c r="Z28" s="314"/>
      <c r="AA28" s="314"/>
      <c r="AB28" s="314"/>
      <c r="AC28" s="314"/>
      <c r="AD28" s="314"/>
      <c r="AE28" s="314"/>
    </row>
    <row r="29" s="314" customFormat="true" ht="15" hidden="false" customHeight="false" outlineLevel="0" collapsed="false">
      <c r="A29" s="343" t="s">
        <v>27030</v>
      </c>
      <c r="B29" s="846" t="n">
        <v>20</v>
      </c>
      <c r="C29" s="855" t="s">
        <v>26843</v>
      </c>
      <c r="D29" s="856"/>
      <c r="E29" s="857" t="s">
        <v>4274</v>
      </c>
      <c r="F29" s="858" t="n">
        <v>99.81</v>
      </c>
      <c r="G29" s="859" t="e">
        <f aca="false">'planquant(ok)'!#ref!</f>
        <v>#VALUE!</v>
      </c>
      <c r="H29" s="860" t="e">
        <f aca="false">G29*$K$5</f>
        <v>#VALUE!</v>
      </c>
      <c r="I29" s="851" t="e">
        <f aca="false">G29+H29</f>
        <v>#VALUE!</v>
      </c>
      <c r="J29" s="851" t="e">
        <f aca="false">I29*F29</f>
        <v>#VALUE!</v>
      </c>
      <c r="K29" s="852" t="e">
        <f aca="false">J29/$L$5</f>
        <v>#VALUE!</v>
      </c>
      <c r="L29" s="852" t="e">
        <f aca="false">L28+K29</f>
        <v>#VALUE!</v>
      </c>
      <c r="M29" s="853" t="e">
        <f aca="false">IF(L29&lt;50%,"A",IF(L29&lt;80%,"B","C"))</f>
        <v>#NAME?</v>
      </c>
    </row>
    <row r="30" s="314" customFormat="true" ht="22.5" hidden="false" customHeight="false" outlineLevel="0" collapsed="false">
      <c r="A30" s="343" t="n">
        <v>5915407</v>
      </c>
      <c r="B30" s="846" t="n">
        <v>21</v>
      </c>
      <c r="C30" s="847" t="s">
        <v>5742</v>
      </c>
      <c r="D30" s="873"/>
      <c r="E30" s="849" t="s">
        <v>4274</v>
      </c>
      <c r="F30" s="858" t="n">
        <v>14610.87</v>
      </c>
      <c r="G30" s="859" t="n">
        <v>1.38</v>
      </c>
      <c r="H30" s="860" t="n">
        <f aca="false">G30*$K$4</f>
        <v>0.29</v>
      </c>
      <c r="I30" s="851" t="n">
        <v>1.67</v>
      </c>
      <c r="J30" s="851" t="n">
        <f aca="false">I30*F30</f>
        <v>24400.15</v>
      </c>
      <c r="K30" s="852" t="e">
        <f aca="false">J30/$L$5</f>
        <v>#VALUE!</v>
      </c>
      <c r="L30" s="852" t="e">
        <f aca="false">L29+K30</f>
        <v>#VALUE!</v>
      </c>
      <c r="M30" s="853" t="e">
        <f aca="false">IF(L30&lt;50%,"A",IF(L30&lt;80%,"B","C"))</f>
        <v>#NAME?</v>
      </c>
    </row>
    <row r="31" s="314" customFormat="true" ht="15" hidden="false" customHeight="false" outlineLevel="0" collapsed="false">
      <c r="A31" s="875"/>
      <c r="B31" s="846" t="n">
        <v>22</v>
      </c>
      <c r="C31" s="862" t="s">
        <v>26807</v>
      </c>
      <c r="D31" s="848"/>
      <c r="E31" s="863" t="s">
        <v>1823</v>
      </c>
      <c r="F31" s="861" t="n">
        <v>1.56</v>
      </c>
      <c r="G31" s="864" t="n">
        <v>12600</v>
      </c>
      <c r="H31" s="860" t="n">
        <f aca="false">G31*$K$4</f>
        <v>2690.1</v>
      </c>
      <c r="I31" s="851" t="n">
        <v>15290.1</v>
      </c>
      <c r="J31" s="851" t="n">
        <f aca="false">I31*F31</f>
        <v>23852.56</v>
      </c>
      <c r="K31" s="852" t="e">
        <f aca="false">J31/$L$5</f>
        <v>#VALUE!</v>
      </c>
      <c r="L31" s="852" t="e">
        <f aca="false">L30+K31</f>
        <v>#VALUE!</v>
      </c>
      <c r="M31" s="853" t="e">
        <f aca="false">IF(L31&lt;50%,"A",IF(L31&lt;80%,"B","C"))</f>
        <v>#NAME?</v>
      </c>
    </row>
    <row r="32" s="314" customFormat="true" ht="15" hidden="false" customHeight="false" outlineLevel="0" collapsed="false">
      <c r="A32" s="343" t="n">
        <v>2003377</v>
      </c>
      <c r="B32" s="846" t="n">
        <v>23</v>
      </c>
      <c r="C32" s="847" t="s">
        <v>26850</v>
      </c>
      <c r="D32" s="856"/>
      <c r="E32" s="849" t="s">
        <v>87</v>
      </c>
      <c r="F32" s="858" t="n">
        <v>1066.11</v>
      </c>
      <c r="G32" s="864" t="n">
        <v>18.39</v>
      </c>
      <c r="H32" s="860" t="n">
        <f aca="false">G32*$K$4</f>
        <v>3.93</v>
      </c>
      <c r="I32" s="851" t="n">
        <v>22.32</v>
      </c>
      <c r="J32" s="851" t="n">
        <f aca="false">I32*F32</f>
        <v>23795.58</v>
      </c>
      <c r="K32" s="852" t="e">
        <f aca="false">J32/$L$5</f>
        <v>#VALUE!</v>
      </c>
      <c r="L32" s="852" t="e">
        <f aca="false">L31+K32</f>
        <v>#VALUE!</v>
      </c>
      <c r="M32" s="853" t="e">
        <f aca="false">IF(L32&lt;50%,"A",IF(L32&lt;80%,"B","C"))</f>
        <v>#NAME?</v>
      </c>
    </row>
    <row r="33" s="314" customFormat="true" ht="15" hidden="false" customHeight="false" outlineLevel="0" collapsed="false">
      <c r="A33" s="334" t="n">
        <v>101</v>
      </c>
      <c r="B33" s="846" t="n">
        <v>24</v>
      </c>
      <c r="C33" s="872" t="s">
        <v>26938</v>
      </c>
      <c r="D33" s="869"/>
      <c r="E33" s="849" t="s">
        <v>26939</v>
      </c>
      <c r="F33" s="861" t="n">
        <v>19</v>
      </c>
      <c r="G33" s="859" t="n">
        <v>1000</v>
      </c>
      <c r="H33" s="860" t="n">
        <f aca="false">G33*$K$4</f>
        <v>213.5</v>
      </c>
      <c r="I33" s="851" t="n">
        <v>1213.5</v>
      </c>
      <c r="J33" s="851" t="n">
        <f aca="false">I33*F33</f>
        <v>23056.5</v>
      </c>
      <c r="K33" s="852" t="e">
        <f aca="false">J33/$L$5</f>
        <v>#VALUE!</v>
      </c>
      <c r="L33" s="852" t="e">
        <f aca="false">L32+K33</f>
        <v>#VALUE!</v>
      </c>
      <c r="M33" s="853" t="e">
        <f aca="false">IF(L33&lt;50%,"A",IF(L33&lt;80%,"B","C"))</f>
        <v>#NAME?</v>
      </c>
    </row>
    <row r="34" s="314" customFormat="true" ht="15" hidden="false" customHeight="false" outlineLevel="0" collapsed="false">
      <c r="A34" s="343" t="n">
        <v>1600438</v>
      </c>
      <c r="B34" s="846" t="n">
        <v>25</v>
      </c>
      <c r="C34" s="847" t="s">
        <v>1753</v>
      </c>
      <c r="D34" s="856"/>
      <c r="E34" s="849" t="s">
        <v>204</v>
      </c>
      <c r="F34" s="861" t="n">
        <v>46.4</v>
      </c>
      <c r="G34" s="859" t="n">
        <v>398.78</v>
      </c>
      <c r="H34" s="860" t="n">
        <f aca="false">G34*$K$4</f>
        <v>85.14</v>
      </c>
      <c r="I34" s="851" t="n">
        <v>483.92</v>
      </c>
      <c r="J34" s="851" t="n">
        <f aca="false">I34*F34</f>
        <v>22453.89</v>
      </c>
      <c r="K34" s="852" t="e">
        <f aca="false">J34/$L$5</f>
        <v>#VALUE!</v>
      </c>
      <c r="L34" s="852" t="e">
        <f aca="false">L33+K34</f>
        <v>#VALUE!</v>
      </c>
      <c r="M34" s="853" t="e">
        <f aca="false">IF(L34&lt;50%,"A",IF(L34&lt;80%,"B","C"))</f>
        <v>#NAME?</v>
      </c>
    </row>
    <row r="35" s="314" customFormat="true" ht="22.5" hidden="false" customHeight="false" outlineLevel="0" collapsed="false">
      <c r="A35" s="340" t="s">
        <v>12193</v>
      </c>
      <c r="B35" s="846" t="n">
        <v>26</v>
      </c>
      <c r="C35" s="866" t="s">
        <v>26852</v>
      </c>
      <c r="D35" s="876"/>
      <c r="E35" s="877" t="s">
        <v>87</v>
      </c>
      <c r="F35" s="858" t="n">
        <v>643.6</v>
      </c>
      <c r="G35" s="860" t="s">
        <v>27226</v>
      </c>
      <c r="H35" s="860" t="n">
        <f aca="false">G35*$K$4</f>
        <v>5.85</v>
      </c>
      <c r="I35" s="860" t="n">
        <v>33.24</v>
      </c>
      <c r="J35" s="851" t="n">
        <f aca="false">I35*F35</f>
        <v>21393.26</v>
      </c>
      <c r="K35" s="852" t="e">
        <f aca="false">J35/$L$5</f>
        <v>#VALUE!</v>
      </c>
      <c r="L35" s="852" t="e">
        <f aca="false">L34+K35</f>
        <v>#VALUE!</v>
      </c>
      <c r="M35" s="853" t="e">
        <f aca="false">IF(L35&lt;50%,"A",IF(L35&lt;80%,"B","C"))</f>
        <v>#NAME?</v>
      </c>
      <c r="N35" s="331"/>
      <c r="O35" s="331"/>
      <c r="P35" s="331"/>
      <c r="Q35" s="331"/>
      <c r="R35" s="331"/>
      <c r="S35" s="331"/>
      <c r="T35" s="331"/>
      <c r="U35" s="331"/>
      <c r="V35" s="331"/>
      <c r="W35" s="331"/>
      <c r="X35" s="331"/>
      <c r="Y35" s="331"/>
      <c r="Z35" s="331"/>
      <c r="AA35" s="331"/>
      <c r="AB35" s="331"/>
      <c r="AC35" s="331"/>
      <c r="AD35" s="331"/>
      <c r="AE35" s="331"/>
    </row>
    <row r="36" s="314" customFormat="true" ht="15" hidden="false" customHeight="false" outlineLevel="0" collapsed="false">
      <c r="A36" s="343" t="n">
        <v>804197</v>
      </c>
      <c r="B36" s="846" t="n">
        <v>27</v>
      </c>
      <c r="C36" s="847" t="s">
        <v>26868</v>
      </c>
      <c r="D36" s="856"/>
      <c r="E36" s="849" t="s">
        <v>87</v>
      </c>
      <c r="F36" s="861" t="n">
        <v>13</v>
      </c>
      <c r="G36" s="859" t="n">
        <v>1322.66</v>
      </c>
      <c r="H36" s="860" t="n">
        <f aca="false">G36*$K$4</f>
        <v>282.39</v>
      </c>
      <c r="I36" s="851" t="n">
        <v>1605.05</v>
      </c>
      <c r="J36" s="851" t="n">
        <f aca="false">I36*F36</f>
        <v>20865.65</v>
      </c>
      <c r="K36" s="852" t="e">
        <f aca="false">J36/$L$5</f>
        <v>#VALUE!</v>
      </c>
      <c r="L36" s="852" t="e">
        <f aca="false">L35+K36</f>
        <v>#VALUE!</v>
      </c>
      <c r="M36" s="853" t="e">
        <f aca="false">IF(L36&lt;50%,"A",IF(L36&lt;80%,"B","C"))</f>
        <v>#NAME?</v>
      </c>
    </row>
    <row r="37" s="314" customFormat="true" ht="22.5" hidden="false" customHeight="false" outlineLevel="0" collapsed="false">
      <c r="A37" s="343" t="n">
        <v>5502109</v>
      </c>
      <c r="B37" s="846" t="n">
        <v>28</v>
      </c>
      <c r="C37" s="847" t="s">
        <v>5474</v>
      </c>
      <c r="D37" s="873"/>
      <c r="E37" s="849" t="s">
        <v>204</v>
      </c>
      <c r="F37" s="858" t="n">
        <v>5527.79</v>
      </c>
      <c r="G37" s="859" t="n">
        <v>3.11</v>
      </c>
      <c r="H37" s="860" t="n">
        <f aca="false">G37*$K$4</f>
        <v>0.66</v>
      </c>
      <c r="I37" s="851" t="n">
        <v>3.77</v>
      </c>
      <c r="J37" s="851" t="n">
        <f aca="false">I37*F37</f>
        <v>20839.77</v>
      </c>
      <c r="K37" s="852" t="e">
        <f aca="false">J37/$L$5</f>
        <v>#VALUE!</v>
      </c>
      <c r="L37" s="852" t="e">
        <f aca="false">L36+K37</f>
        <v>#VALUE!</v>
      </c>
      <c r="M37" s="853" t="e">
        <f aca="false">IF(L37&lt;50%,"A",IF(L37&lt;80%,"B","C"))</f>
        <v>#NAME?</v>
      </c>
    </row>
    <row r="38" s="314" customFormat="true" ht="22.5" hidden="false" customHeight="false" outlineLevel="0" collapsed="false">
      <c r="A38" s="865" t="n">
        <v>114</v>
      </c>
      <c r="B38" s="846" t="n">
        <v>29</v>
      </c>
      <c r="C38" s="878" t="s">
        <v>27227</v>
      </c>
      <c r="D38" s="867"/>
      <c r="E38" s="868" t="s">
        <v>26801</v>
      </c>
      <c r="F38" s="861" t="n">
        <v>12</v>
      </c>
      <c r="G38" s="860" t="n">
        <v>1182.5</v>
      </c>
      <c r="H38" s="860" t="n">
        <f aca="false">G38*$K$4</f>
        <v>252.46</v>
      </c>
      <c r="I38" s="860" t="n">
        <v>1434.96</v>
      </c>
      <c r="J38" s="851" t="n">
        <f aca="false">I38*F38</f>
        <v>17219.52</v>
      </c>
      <c r="K38" s="852" t="e">
        <f aca="false">J38/$L$5</f>
        <v>#VALUE!</v>
      </c>
      <c r="L38" s="852" t="e">
        <f aca="false">L37+K38</f>
        <v>#VALUE!</v>
      </c>
      <c r="M38" s="853" t="e">
        <f aca="false">IF(L38&lt;50%,"A",IF(L38&lt;80%,"B","C"))</f>
        <v>#NAME?</v>
      </c>
      <c r="N38" s="331"/>
      <c r="O38" s="331"/>
      <c r="P38" s="331"/>
      <c r="Q38" s="331"/>
      <c r="R38" s="331"/>
      <c r="S38" s="331"/>
      <c r="T38" s="331"/>
      <c r="U38" s="331"/>
      <c r="V38" s="331"/>
      <c r="W38" s="331"/>
      <c r="X38" s="331"/>
      <c r="Y38" s="331"/>
      <c r="Z38" s="331"/>
      <c r="AA38" s="331"/>
      <c r="AB38" s="331"/>
      <c r="AC38" s="331"/>
      <c r="AD38" s="331"/>
      <c r="AE38" s="331"/>
    </row>
    <row r="39" s="314" customFormat="true" ht="22.5" hidden="false" customHeight="false" outlineLevel="0" collapsed="false">
      <c r="A39" s="865" t="s">
        <v>27228</v>
      </c>
      <c r="B39" s="846" t="n">
        <v>30</v>
      </c>
      <c r="C39" s="866" t="s">
        <v>26915</v>
      </c>
      <c r="D39" s="867"/>
      <c r="E39" s="868" t="s">
        <v>1443</v>
      </c>
      <c r="F39" s="850" t="n">
        <v>350</v>
      </c>
      <c r="G39" s="860" t="s">
        <v>14622</v>
      </c>
      <c r="H39" s="860" t="n">
        <f aca="false">G39*$K$4</f>
        <v>8.49</v>
      </c>
      <c r="I39" s="860" t="n">
        <v>48.24</v>
      </c>
      <c r="J39" s="851" t="n">
        <f aca="false">I39*F39</f>
        <v>16884</v>
      </c>
      <c r="K39" s="852" t="e">
        <f aca="false">J39/$L$5</f>
        <v>#VALUE!</v>
      </c>
      <c r="L39" s="852" t="e">
        <f aca="false">L38+K39</f>
        <v>#VALUE!</v>
      </c>
      <c r="M39" s="853" t="e">
        <f aca="false">IF(L39&lt;50%,"A",IF(L39&lt;80%,"B","C"))</f>
        <v>#NAME?</v>
      </c>
      <c r="N39" s="331"/>
      <c r="O39" s="331"/>
      <c r="P39" s="331"/>
      <c r="Q39" s="331"/>
      <c r="R39" s="331"/>
      <c r="S39" s="331"/>
      <c r="T39" s="331"/>
      <c r="U39" s="331"/>
      <c r="V39" s="331"/>
      <c r="W39" s="331"/>
      <c r="X39" s="331"/>
      <c r="Y39" s="331"/>
      <c r="Z39" s="331"/>
      <c r="AA39" s="331"/>
      <c r="AB39" s="331"/>
      <c r="AC39" s="331"/>
      <c r="AD39" s="331"/>
      <c r="AE39" s="331"/>
    </row>
    <row r="40" s="314" customFormat="true" ht="22.5" hidden="false" customHeight="false" outlineLevel="0" collapsed="false">
      <c r="A40" s="343" t="n">
        <v>5501700</v>
      </c>
      <c r="B40" s="846" t="n">
        <v>31</v>
      </c>
      <c r="C40" s="847" t="s">
        <v>5400</v>
      </c>
      <c r="D40" s="873"/>
      <c r="E40" s="849" t="s">
        <v>1443</v>
      </c>
      <c r="F40" s="858" t="n">
        <v>48702.9</v>
      </c>
      <c r="G40" s="859" t="n">
        <v>0.28</v>
      </c>
      <c r="H40" s="860" t="n">
        <f aca="false">G40*$K$4</f>
        <v>0.06</v>
      </c>
      <c r="I40" s="851" t="n">
        <v>0.34</v>
      </c>
      <c r="J40" s="851" t="n">
        <f aca="false">I40*F40</f>
        <v>16558.99</v>
      </c>
      <c r="K40" s="852" t="e">
        <f aca="false">J40/$L$5</f>
        <v>#VALUE!</v>
      </c>
      <c r="L40" s="852" t="e">
        <f aca="false">L39+K40</f>
        <v>#VALUE!</v>
      </c>
      <c r="M40" s="853" t="e">
        <f aca="false">IF(L40&lt;50%,"A",IF(L40&lt;80%,"B","C"))</f>
        <v>#NAME?</v>
      </c>
    </row>
    <row r="41" s="314" customFormat="true" ht="15" hidden="false" customHeight="false" outlineLevel="0" collapsed="false">
      <c r="A41" s="343" t="s">
        <v>27034</v>
      </c>
      <c r="B41" s="846" t="n">
        <v>32</v>
      </c>
      <c r="C41" s="879" t="s">
        <v>26841</v>
      </c>
      <c r="D41" s="873"/>
      <c r="E41" s="857" t="s">
        <v>4274</v>
      </c>
      <c r="F41" s="858" t="n">
        <v>7.29</v>
      </c>
      <c r="G41" s="859" t="e">
        <f aca="false">'planquant(ok)'!#ref!</f>
        <v>#VALUE!</v>
      </c>
      <c r="H41" s="860" t="e">
        <f aca="false">G41*$K$5</f>
        <v>#VALUE!</v>
      </c>
      <c r="I41" s="851" t="e">
        <f aca="false">G41+H41</f>
        <v>#VALUE!</v>
      </c>
      <c r="J41" s="851" t="e">
        <f aca="false">I41*F41</f>
        <v>#VALUE!</v>
      </c>
      <c r="K41" s="852" t="e">
        <f aca="false">J41/$L$5</f>
        <v>#VALUE!</v>
      </c>
      <c r="L41" s="852" t="e">
        <f aca="false">L40+K41</f>
        <v>#VALUE!</v>
      </c>
      <c r="M41" s="853" t="e">
        <f aca="false">IF(L41&lt;50%,"A",IF(L41&lt;80%,"B","C"))</f>
        <v>#NAME?</v>
      </c>
    </row>
    <row r="42" s="331" customFormat="true" ht="15" hidden="false" customHeight="false" outlineLevel="0" collapsed="false">
      <c r="A42" s="343" t="n">
        <v>4413942</v>
      </c>
      <c r="B42" s="846" t="n">
        <v>33</v>
      </c>
      <c r="C42" s="847" t="s">
        <v>4595</v>
      </c>
      <c r="D42" s="873"/>
      <c r="E42" s="849" t="s">
        <v>204</v>
      </c>
      <c r="F42" s="858" t="n">
        <v>9740.58</v>
      </c>
      <c r="G42" s="859" t="n">
        <v>1.32</v>
      </c>
      <c r="H42" s="860" t="n">
        <f aca="false">G42*$K$4</f>
        <v>0.28</v>
      </c>
      <c r="I42" s="851" t="n">
        <v>1.6</v>
      </c>
      <c r="J42" s="851" t="n">
        <f aca="false">I42*F42</f>
        <v>15584.93</v>
      </c>
      <c r="K42" s="852" t="e">
        <f aca="false">J42/$L$5</f>
        <v>#VALUE!</v>
      </c>
      <c r="L42" s="852" t="e">
        <f aca="false">L41+K42</f>
        <v>#VALUE!</v>
      </c>
      <c r="M42" s="853" t="e">
        <f aca="false">IF(L42&lt;50%,"A",IF(L42&lt;80%,"B","C"))</f>
        <v>#NAME?</v>
      </c>
      <c r="N42" s="314"/>
      <c r="O42" s="314"/>
      <c r="P42" s="314"/>
      <c r="Q42" s="314"/>
      <c r="R42" s="314"/>
      <c r="S42" s="314"/>
      <c r="T42" s="314"/>
      <c r="U42" s="314"/>
      <c r="V42" s="314"/>
      <c r="W42" s="314"/>
      <c r="X42" s="314"/>
      <c r="Y42" s="314"/>
      <c r="Z42" s="314"/>
      <c r="AA42" s="314"/>
      <c r="AB42" s="314"/>
      <c r="AC42" s="314"/>
      <c r="AD42" s="314"/>
      <c r="AE42" s="314"/>
    </row>
    <row r="43" s="331" customFormat="true" ht="15" hidden="false" customHeight="false" outlineLevel="0" collapsed="false">
      <c r="A43" s="343" t="n">
        <v>5502978</v>
      </c>
      <c r="B43" s="846" t="n">
        <v>34</v>
      </c>
      <c r="C43" s="847" t="s">
        <v>5397</v>
      </c>
      <c r="D43" s="870"/>
      <c r="E43" s="849" t="s">
        <v>204</v>
      </c>
      <c r="F43" s="858" t="n">
        <v>4298.67</v>
      </c>
      <c r="G43" s="859" t="n">
        <v>2.97</v>
      </c>
      <c r="H43" s="860" t="n">
        <f aca="false">G43*$K$4</f>
        <v>0.63</v>
      </c>
      <c r="I43" s="851" t="n">
        <v>3.6</v>
      </c>
      <c r="J43" s="851" t="n">
        <f aca="false">I43*F43</f>
        <v>15475.21</v>
      </c>
      <c r="K43" s="852" t="e">
        <f aca="false">J43/$L$5</f>
        <v>#VALUE!</v>
      </c>
      <c r="L43" s="852" t="e">
        <f aca="false">L42+K43</f>
        <v>#VALUE!</v>
      </c>
      <c r="M43" s="853" t="e">
        <f aca="false">IF(L43&lt;50%,"A",IF(L43&lt;80%,"B","C"))</f>
        <v>#NAME?</v>
      </c>
      <c r="N43" s="314"/>
      <c r="O43" s="314"/>
      <c r="P43" s="314"/>
      <c r="Q43" s="314"/>
      <c r="R43" s="314"/>
      <c r="S43" s="314"/>
      <c r="T43" s="314"/>
      <c r="U43" s="314"/>
      <c r="V43" s="314"/>
      <c r="W43" s="314"/>
      <c r="X43" s="314"/>
      <c r="Y43" s="314"/>
      <c r="Z43" s="314"/>
      <c r="AA43" s="314"/>
      <c r="AB43" s="314"/>
      <c r="AC43" s="314"/>
      <c r="AD43" s="314"/>
      <c r="AE43" s="314"/>
    </row>
    <row r="44" s="314" customFormat="true" ht="15" hidden="false" customHeight="false" outlineLevel="0" collapsed="false">
      <c r="A44" s="343" t="n">
        <v>4011227</v>
      </c>
      <c r="B44" s="846" t="n">
        <v>35</v>
      </c>
      <c r="C44" s="847" t="s">
        <v>4465</v>
      </c>
      <c r="D44" s="856"/>
      <c r="E44" s="849" t="s">
        <v>204</v>
      </c>
      <c r="F44" s="860" t="n">
        <v>1820.72</v>
      </c>
      <c r="G44" s="859" t="n">
        <v>6.46</v>
      </c>
      <c r="H44" s="860" t="n">
        <f aca="false">G44*$K$4</f>
        <v>1.38</v>
      </c>
      <c r="I44" s="851" t="n">
        <v>7.84</v>
      </c>
      <c r="J44" s="851" t="n">
        <f aca="false">I44*F44</f>
        <v>14274.44</v>
      </c>
      <c r="K44" s="852" t="e">
        <f aca="false">J44/$L$5</f>
        <v>#VALUE!</v>
      </c>
      <c r="L44" s="852" t="e">
        <f aca="false">L43+K44</f>
        <v>#VALUE!</v>
      </c>
      <c r="M44" s="853" t="e">
        <f aca="false">IF(L44&lt;50%,"A",IF(L44&lt;80%,"B","C"))</f>
        <v>#NAME?</v>
      </c>
    </row>
    <row r="45" s="314" customFormat="true" ht="15" hidden="false" customHeight="false" outlineLevel="0" collapsed="false">
      <c r="A45" s="343" t="n">
        <v>804029</v>
      </c>
      <c r="B45" s="846" t="n">
        <v>36</v>
      </c>
      <c r="C45" s="847" t="s">
        <v>26864</v>
      </c>
      <c r="D45" s="856"/>
      <c r="E45" s="849" t="s">
        <v>87</v>
      </c>
      <c r="F45" s="861" t="n">
        <v>29</v>
      </c>
      <c r="G45" s="859" t="n">
        <v>370.76</v>
      </c>
      <c r="H45" s="860" t="n">
        <f aca="false">G45*$K$4</f>
        <v>79.16</v>
      </c>
      <c r="I45" s="851" t="n">
        <v>449.92</v>
      </c>
      <c r="J45" s="851" t="n">
        <f aca="false">I45*F45</f>
        <v>13047.68</v>
      </c>
      <c r="K45" s="852" t="e">
        <f aca="false">J45/$L$5</f>
        <v>#VALUE!</v>
      </c>
      <c r="L45" s="852" t="e">
        <f aca="false">L44+K45</f>
        <v>#VALUE!</v>
      </c>
      <c r="M45" s="853" t="e">
        <f aca="false">IF(L45&lt;50%,"A",IF(L45&lt;80%,"B","C"))</f>
        <v>#NAME?</v>
      </c>
    </row>
    <row r="46" s="314" customFormat="true" ht="15" hidden="false" customHeight="false" outlineLevel="0" collapsed="false">
      <c r="A46" s="865" t="n">
        <v>108</v>
      </c>
      <c r="B46" s="846" t="n">
        <v>37</v>
      </c>
      <c r="C46" s="872" t="s">
        <v>27229</v>
      </c>
      <c r="D46" s="867"/>
      <c r="E46" s="868" t="s">
        <v>26801</v>
      </c>
      <c r="F46" s="861" t="n">
        <v>5</v>
      </c>
      <c r="G46" s="860" t="n">
        <v>2141.75</v>
      </c>
      <c r="H46" s="860" t="n">
        <f aca="false">G46*$K$4</f>
        <v>457.26</v>
      </c>
      <c r="I46" s="860" t="n">
        <v>2599.01</v>
      </c>
      <c r="J46" s="851" t="n">
        <f aca="false">I46*F46</f>
        <v>12995.05</v>
      </c>
      <c r="K46" s="852" t="e">
        <f aca="false">J46/$L$5</f>
        <v>#VALUE!</v>
      </c>
      <c r="L46" s="852" t="e">
        <f aca="false">L45+K46</f>
        <v>#VALUE!</v>
      </c>
      <c r="M46" s="853" t="e">
        <f aca="false">IF(L46&lt;50%,"A",IF(L46&lt;80%,"B","C"))</f>
        <v>#NAME?</v>
      </c>
      <c r="N46" s="331"/>
      <c r="O46" s="331"/>
      <c r="P46" s="331"/>
      <c r="Q46" s="331"/>
      <c r="R46" s="331"/>
      <c r="S46" s="331"/>
      <c r="T46" s="331"/>
      <c r="U46" s="331"/>
      <c r="V46" s="331"/>
      <c r="W46" s="331"/>
      <c r="X46" s="331"/>
      <c r="Y46" s="331"/>
      <c r="Z46" s="331"/>
      <c r="AA46" s="331"/>
      <c r="AB46" s="331"/>
      <c r="AC46" s="331"/>
      <c r="AD46" s="331"/>
      <c r="AE46" s="331"/>
    </row>
    <row r="47" s="314" customFormat="true" ht="15" hidden="false" customHeight="false" outlineLevel="0" collapsed="false">
      <c r="A47" s="348" t="n">
        <v>5213360</v>
      </c>
      <c r="B47" s="846" t="n">
        <v>38</v>
      </c>
      <c r="C47" s="847" t="s">
        <v>5208</v>
      </c>
      <c r="D47" s="869"/>
      <c r="E47" s="849" t="s">
        <v>8</v>
      </c>
      <c r="F47" s="861" t="n">
        <v>674</v>
      </c>
      <c r="G47" s="859" t="n">
        <v>15.66</v>
      </c>
      <c r="H47" s="860" t="n">
        <f aca="false">G47*$K$4</f>
        <v>3.34</v>
      </c>
      <c r="I47" s="851" t="n">
        <v>19</v>
      </c>
      <c r="J47" s="851" t="n">
        <f aca="false">I47*F47</f>
        <v>12806</v>
      </c>
      <c r="K47" s="852" t="e">
        <f aca="false">J47/$L$5</f>
        <v>#VALUE!</v>
      </c>
      <c r="L47" s="852" t="e">
        <f aca="false">L46+K47</f>
        <v>#VALUE!</v>
      </c>
      <c r="M47" s="853" t="e">
        <f aca="false">IF(L47&lt;50%,"A",IF(L47&lt;80%,"B","C"))</f>
        <v>#NAME?</v>
      </c>
    </row>
    <row r="48" s="314" customFormat="true" ht="22.5" hidden="false" customHeight="false" outlineLevel="0" collapsed="false">
      <c r="A48" s="348" t="n">
        <v>5213359</v>
      </c>
      <c r="B48" s="846" t="n">
        <v>39</v>
      </c>
      <c r="C48" s="847" t="s">
        <v>5216</v>
      </c>
      <c r="D48" s="869"/>
      <c r="E48" s="849" t="s">
        <v>8</v>
      </c>
      <c r="F48" s="861" t="n">
        <v>726</v>
      </c>
      <c r="G48" s="859" t="n">
        <v>14.36</v>
      </c>
      <c r="H48" s="860" t="n">
        <f aca="false">G48*$K$4</f>
        <v>3.07</v>
      </c>
      <c r="I48" s="851" t="n">
        <v>17.43</v>
      </c>
      <c r="J48" s="851" t="n">
        <f aca="false">I48*F48</f>
        <v>12654.18</v>
      </c>
      <c r="K48" s="852" t="e">
        <f aca="false">J48/$L$5</f>
        <v>#VALUE!</v>
      </c>
      <c r="L48" s="852" t="e">
        <f aca="false">L47+K48</f>
        <v>#VALUE!</v>
      </c>
      <c r="M48" s="853" t="e">
        <f aca="false">IF(L48&lt;50%,"A",IF(L48&lt;80%,"B","C"))</f>
        <v>#NAME?</v>
      </c>
    </row>
    <row r="49" s="314" customFormat="true" ht="15" hidden="false" customHeight="false" outlineLevel="0" collapsed="false">
      <c r="A49" s="334" t="s">
        <v>27036</v>
      </c>
      <c r="B49" s="846" t="n">
        <v>40</v>
      </c>
      <c r="C49" s="862" t="s">
        <v>26809</v>
      </c>
      <c r="D49" s="848"/>
      <c r="E49" s="863" t="s">
        <v>1443</v>
      </c>
      <c r="F49" s="861" t="n">
        <v>24</v>
      </c>
      <c r="G49" s="864" t="n">
        <v>386.24</v>
      </c>
      <c r="H49" s="860" t="n">
        <f aca="false">G49*$K$4</f>
        <v>82.46</v>
      </c>
      <c r="I49" s="851" t="n">
        <v>468.7</v>
      </c>
      <c r="J49" s="851" t="n">
        <f aca="false">I49*F49</f>
        <v>11248.8</v>
      </c>
      <c r="K49" s="852" t="e">
        <f aca="false">J49/$L$5</f>
        <v>#VALUE!</v>
      </c>
      <c r="L49" s="852" t="e">
        <f aca="false">L48+K49</f>
        <v>#VALUE!</v>
      </c>
      <c r="M49" s="853" t="e">
        <f aca="false">IF(L49&lt;50%,"A",IF(L49&lt;80%,"B","C"))</f>
        <v>#NAME?</v>
      </c>
    </row>
    <row r="50" s="314" customFormat="true" ht="15" hidden="false" customHeight="false" outlineLevel="0" collapsed="false">
      <c r="A50" s="343" t="n">
        <v>804037</v>
      </c>
      <c r="B50" s="846" t="n">
        <v>41</v>
      </c>
      <c r="C50" s="847" t="s">
        <v>26866</v>
      </c>
      <c r="D50" s="856"/>
      <c r="E50" s="849" t="s">
        <v>87</v>
      </c>
      <c r="F50" s="861" t="n">
        <v>16</v>
      </c>
      <c r="G50" s="859" t="n">
        <v>517.98</v>
      </c>
      <c r="H50" s="860" t="n">
        <f aca="false">G50*$K$4</f>
        <v>110.59</v>
      </c>
      <c r="I50" s="851" t="n">
        <v>628.57</v>
      </c>
      <c r="J50" s="851" t="n">
        <f aca="false">I50*F50</f>
        <v>10057.12</v>
      </c>
      <c r="K50" s="852" t="e">
        <f aca="false">J50/$L$5</f>
        <v>#VALUE!</v>
      </c>
      <c r="L50" s="852" t="e">
        <f aca="false">L49+K50</f>
        <v>#VALUE!</v>
      </c>
      <c r="M50" s="853" t="e">
        <f aca="false">IF(L50&lt;50%,"A",IF(L50&lt;80%,"B","C"))</f>
        <v>#NAME?</v>
      </c>
    </row>
    <row r="51" s="314" customFormat="true" ht="15" hidden="false" customHeight="false" outlineLevel="0" collapsed="false">
      <c r="A51" s="343" t="n">
        <v>4011209</v>
      </c>
      <c r="B51" s="846" t="n">
        <v>42</v>
      </c>
      <c r="C51" s="847" t="s">
        <v>4458</v>
      </c>
      <c r="D51" s="856"/>
      <c r="E51" s="849" t="s">
        <v>1443</v>
      </c>
      <c r="F51" s="860" t="n">
        <v>12314.09</v>
      </c>
      <c r="G51" s="859" t="n">
        <v>0.67</v>
      </c>
      <c r="H51" s="860" t="n">
        <f aca="false">G51*$K$4</f>
        <v>0.14</v>
      </c>
      <c r="I51" s="851" t="n">
        <v>0.81</v>
      </c>
      <c r="J51" s="851" t="n">
        <f aca="false">I51*F51</f>
        <v>9974.41</v>
      </c>
      <c r="K51" s="852" t="e">
        <f aca="false">J51/$L$5</f>
        <v>#VALUE!</v>
      </c>
      <c r="L51" s="852" t="e">
        <f aca="false">L50+K51</f>
        <v>#VALUE!</v>
      </c>
      <c r="M51" s="853" t="e">
        <f aca="false">IF(L51&lt;50%,"A",IF(L51&lt;80%,"B","C"))</f>
        <v>#NAME?</v>
      </c>
    </row>
    <row r="52" s="314" customFormat="true" ht="15" hidden="false" customHeight="false" outlineLevel="0" collapsed="false">
      <c r="A52" s="343" t="n">
        <v>804425</v>
      </c>
      <c r="B52" s="846" t="n">
        <v>43</v>
      </c>
      <c r="C52" s="847" t="s">
        <v>26874</v>
      </c>
      <c r="D52" s="856"/>
      <c r="E52" s="849" t="s">
        <v>8</v>
      </c>
      <c r="F52" s="861" t="n">
        <v>2</v>
      </c>
      <c r="G52" s="859" t="n">
        <v>3941.08</v>
      </c>
      <c r="H52" s="860" t="n">
        <f aca="false">G52*$K$4</f>
        <v>841.42</v>
      </c>
      <c r="I52" s="851" t="n">
        <v>4782.5</v>
      </c>
      <c r="J52" s="851" t="n">
        <f aca="false">I52*F52</f>
        <v>9565</v>
      </c>
      <c r="K52" s="852" t="e">
        <f aca="false">J52/$L$5</f>
        <v>#VALUE!</v>
      </c>
      <c r="L52" s="852" t="e">
        <f aca="false">L51+K52</f>
        <v>#VALUE!</v>
      </c>
      <c r="M52" s="853" t="e">
        <f aca="false">IF(L52&lt;50%,"A",IF(L52&lt;80%,"B","C"))</f>
        <v>#NAME?</v>
      </c>
    </row>
    <row r="53" s="314" customFormat="true" ht="15" hidden="false" customHeight="false" outlineLevel="0" collapsed="false">
      <c r="A53" s="334" t="n">
        <v>1600436</v>
      </c>
      <c r="B53" s="846" t="n">
        <v>44</v>
      </c>
      <c r="C53" s="872" t="s">
        <v>1755</v>
      </c>
      <c r="D53" s="869"/>
      <c r="E53" s="846" t="s">
        <v>204</v>
      </c>
      <c r="F53" s="859" t="n">
        <v>28.35</v>
      </c>
      <c r="G53" s="851" t="n">
        <v>267.36</v>
      </c>
      <c r="H53" s="860" t="n">
        <f aca="false">G53*$K$4</f>
        <v>57.08</v>
      </c>
      <c r="I53" s="851" t="n">
        <v>324.44</v>
      </c>
      <c r="J53" s="851" t="n">
        <f aca="false">I53*F53</f>
        <v>9197.87</v>
      </c>
      <c r="K53" s="852" t="e">
        <f aca="false">J53/$L$5</f>
        <v>#VALUE!</v>
      </c>
      <c r="L53" s="852" t="e">
        <f aca="false">L52+K53</f>
        <v>#VALUE!</v>
      </c>
      <c r="M53" s="853" t="e">
        <f aca="false">IF(L53&lt;50%,"A",IF(L53&lt;80%,"B","C"))</f>
        <v>#NAME?</v>
      </c>
    </row>
    <row r="54" s="314" customFormat="true" ht="15" hidden="false" customHeight="false" outlineLevel="0" collapsed="false">
      <c r="A54" s="343" t="s">
        <v>27032</v>
      </c>
      <c r="B54" s="846" t="n">
        <v>45</v>
      </c>
      <c r="C54" s="855" t="s">
        <v>26839</v>
      </c>
      <c r="D54" s="856"/>
      <c r="E54" s="857" t="s">
        <v>4274</v>
      </c>
      <c r="F54" s="858" t="n">
        <v>18.24</v>
      </c>
      <c r="G54" s="859" t="e">
        <f aca="false">'planquant(ok)'!#ref!</f>
        <v>#VALUE!</v>
      </c>
      <c r="H54" s="860" t="e">
        <f aca="false">G54*$K$5</f>
        <v>#VALUE!</v>
      </c>
      <c r="I54" s="851" t="e">
        <f aca="false">G54+H54</f>
        <v>#VALUE!</v>
      </c>
      <c r="J54" s="851" t="e">
        <f aca="false">I54*F54</f>
        <v>#VALUE!</v>
      </c>
      <c r="K54" s="852" t="e">
        <f aca="false">J54/$L$5</f>
        <v>#VALUE!</v>
      </c>
      <c r="L54" s="852" t="e">
        <f aca="false">L53+K54</f>
        <v>#VALUE!</v>
      </c>
      <c r="M54" s="853" t="e">
        <f aca="false">IF(L54&lt;50%,"A",IF(L54&lt;80%,"B","C"))</f>
        <v>#NAME?</v>
      </c>
    </row>
    <row r="55" s="314" customFormat="true" ht="15" hidden="false" customHeight="false" outlineLevel="0" collapsed="false">
      <c r="A55" s="865" t="n">
        <v>107</v>
      </c>
      <c r="B55" s="846" t="n">
        <v>46</v>
      </c>
      <c r="C55" s="872" t="s">
        <v>27230</v>
      </c>
      <c r="D55" s="867"/>
      <c r="E55" s="868" t="s">
        <v>26801</v>
      </c>
      <c r="F55" s="861" t="n">
        <v>4</v>
      </c>
      <c r="G55" s="860" t="n">
        <v>1842.06</v>
      </c>
      <c r="H55" s="860" t="n">
        <f aca="false">G55*$K$4</f>
        <v>393.28</v>
      </c>
      <c r="I55" s="860" t="n">
        <v>2235.34</v>
      </c>
      <c r="J55" s="851" t="n">
        <f aca="false">I55*F55</f>
        <v>8941.36</v>
      </c>
      <c r="K55" s="852" t="e">
        <f aca="false">J55/$L$5</f>
        <v>#VALUE!</v>
      </c>
      <c r="L55" s="852" t="e">
        <f aca="false">L54+K55</f>
        <v>#VALUE!</v>
      </c>
      <c r="M55" s="853" t="e">
        <f aca="false">IF(L55&lt;50%,"A",IF(L55&lt;80%,"B","C"))</f>
        <v>#NAME?</v>
      </c>
      <c r="N55" s="331"/>
      <c r="O55" s="331"/>
      <c r="P55" s="331"/>
      <c r="Q55" s="331"/>
      <c r="R55" s="331"/>
      <c r="S55" s="331"/>
      <c r="T55" s="331"/>
      <c r="U55" s="331"/>
      <c r="V55" s="331"/>
      <c r="W55" s="331"/>
      <c r="X55" s="331"/>
      <c r="Y55" s="331"/>
      <c r="Z55" s="331"/>
      <c r="AA55" s="331"/>
      <c r="AB55" s="331"/>
      <c r="AC55" s="331"/>
      <c r="AD55" s="331"/>
      <c r="AE55" s="331"/>
    </row>
    <row r="56" s="314" customFormat="true" ht="15" hidden="false" customHeight="false" outlineLevel="0" collapsed="false">
      <c r="A56" s="875"/>
      <c r="B56" s="846" t="n">
        <v>47</v>
      </c>
      <c r="C56" s="862" t="s">
        <v>26803</v>
      </c>
      <c r="D56" s="848"/>
      <c r="E56" s="863" t="s">
        <v>26801</v>
      </c>
      <c r="F56" s="861" t="n">
        <v>2</v>
      </c>
      <c r="G56" s="864" t="e">
        <f aca="false">'planquant(ok)'!#ref!</f>
        <v>#VALUE!</v>
      </c>
      <c r="H56" s="860" t="e">
        <f aca="false">G56*$K$4</f>
        <v>#VALUE!</v>
      </c>
      <c r="I56" s="851" t="e">
        <f aca="false">G56+H56</f>
        <v>#VALUE!</v>
      </c>
      <c r="J56" s="851" t="e">
        <f aca="false">I56*F56</f>
        <v>#VALUE!</v>
      </c>
      <c r="K56" s="852" t="e">
        <f aca="false">J56/$L$5</f>
        <v>#VALUE!</v>
      </c>
      <c r="L56" s="852" t="e">
        <f aca="false">L55+K56</f>
        <v>#VALUE!</v>
      </c>
      <c r="M56" s="853" t="e">
        <f aca="false">IF(L56&lt;50%,"A",IF(L56&lt;80%,"B","C"))</f>
        <v>#NAME?</v>
      </c>
    </row>
    <row r="57" s="314" customFormat="true" ht="15" hidden="false" customHeight="false" outlineLevel="0" collapsed="false">
      <c r="A57" s="334" t="n">
        <v>4413947</v>
      </c>
      <c r="B57" s="846" t="n">
        <v>48</v>
      </c>
      <c r="C57" s="872" t="s">
        <v>26928</v>
      </c>
      <c r="D57" s="869"/>
      <c r="E57" s="849" t="s">
        <v>8</v>
      </c>
      <c r="F57" s="861" t="n">
        <v>74</v>
      </c>
      <c r="G57" s="859" t="n">
        <v>94.82</v>
      </c>
      <c r="H57" s="860" t="n">
        <f aca="false">G57*$K$4</f>
        <v>20.24</v>
      </c>
      <c r="I57" s="851" t="n">
        <v>115.06</v>
      </c>
      <c r="J57" s="851" t="n">
        <f aca="false">I57*F57</f>
        <v>8514.44</v>
      </c>
      <c r="K57" s="852" t="e">
        <f aca="false">J57/$L$5</f>
        <v>#VALUE!</v>
      </c>
      <c r="L57" s="852" t="e">
        <f aca="false">L56+K57</f>
        <v>#VALUE!</v>
      </c>
      <c r="M57" s="853" t="e">
        <f aca="false">IF(L57&lt;50%,"A",IF(L57&lt;80%,"B","C"))</f>
        <v>#NAME?</v>
      </c>
    </row>
    <row r="58" s="314" customFormat="true" ht="22.5" hidden="false" customHeight="false" outlineLevel="0" collapsed="false">
      <c r="A58" s="865" t="s">
        <v>22804</v>
      </c>
      <c r="B58" s="846" t="n">
        <v>49</v>
      </c>
      <c r="C58" s="866" t="s">
        <v>26931</v>
      </c>
      <c r="D58" s="880"/>
      <c r="E58" s="877" t="s">
        <v>1443</v>
      </c>
      <c r="F58" s="861" t="n">
        <v>121.89</v>
      </c>
      <c r="G58" s="860" t="s">
        <v>27231</v>
      </c>
      <c r="H58" s="860" t="n">
        <f aca="false">G58*$K$4</f>
        <v>12.15</v>
      </c>
      <c r="I58" s="860" t="n">
        <v>69.06</v>
      </c>
      <c r="J58" s="851" t="n">
        <f aca="false">I58*F58</f>
        <v>8417.72</v>
      </c>
      <c r="K58" s="852" t="e">
        <f aca="false">J58/$L$5</f>
        <v>#VALUE!</v>
      </c>
      <c r="L58" s="852" t="e">
        <f aca="false">L57+K58</f>
        <v>#VALUE!</v>
      </c>
      <c r="M58" s="853" t="e">
        <f aca="false">IF(L58&lt;50%,"A",IF(L58&lt;80%,"B","C"))</f>
        <v>#NAME?</v>
      </c>
      <c r="N58" s="331"/>
      <c r="O58" s="331"/>
      <c r="P58" s="331"/>
      <c r="Q58" s="331"/>
      <c r="R58" s="331"/>
      <c r="S58" s="331"/>
      <c r="T58" s="331"/>
      <c r="U58" s="331"/>
      <c r="V58" s="331"/>
      <c r="W58" s="331"/>
      <c r="X58" s="331"/>
      <c r="Y58" s="331"/>
      <c r="Z58" s="331"/>
      <c r="AA58" s="331"/>
      <c r="AB58" s="331"/>
      <c r="AC58" s="331"/>
      <c r="AD58" s="331"/>
      <c r="AE58" s="331"/>
    </row>
    <row r="59" s="314" customFormat="true" ht="15" hidden="false" customHeight="false" outlineLevel="0" collapsed="false">
      <c r="A59" s="865" t="n">
        <v>118</v>
      </c>
      <c r="B59" s="846" t="n">
        <v>50</v>
      </c>
      <c r="C59" s="872" t="s">
        <v>27232</v>
      </c>
      <c r="D59" s="867"/>
      <c r="E59" s="868" t="s">
        <v>26801</v>
      </c>
      <c r="F59" s="861" t="n">
        <v>2</v>
      </c>
      <c r="G59" s="860" t="n">
        <v>3008.78</v>
      </c>
      <c r="H59" s="860" t="n">
        <f aca="false">G59*$K$4</f>
        <v>642.37</v>
      </c>
      <c r="I59" s="860" t="n">
        <v>3651.15</v>
      </c>
      <c r="J59" s="851" t="n">
        <f aca="false">I59*F59</f>
        <v>7302.3</v>
      </c>
      <c r="K59" s="852" t="e">
        <f aca="false">J59/$L$5</f>
        <v>#VALUE!</v>
      </c>
      <c r="L59" s="852" t="e">
        <f aca="false">L58+K59</f>
        <v>#VALUE!</v>
      </c>
      <c r="M59" s="853" t="e">
        <f aca="false">IF(L59&lt;50%,"A",IF(L59&lt;80%,"B","C"))</f>
        <v>#NAME?</v>
      </c>
      <c r="N59" s="331"/>
      <c r="O59" s="331"/>
      <c r="P59" s="331"/>
      <c r="Q59" s="331"/>
      <c r="R59" s="331"/>
      <c r="S59" s="331"/>
      <c r="T59" s="331"/>
      <c r="U59" s="331"/>
      <c r="V59" s="331"/>
      <c r="W59" s="331"/>
      <c r="X59" s="331"/>
      <c r="Y59" s="331"/>
      <c r="Z59" s="331"/>
      <c r="AA59" s="331"/>
      <c r="AB59" s="331"/>
      <c r="AC59" s="331"/>
      <c r="AD59" s="331"/>
      <c r="AE59" s="331"/>
    </row>
    <row r="60" s="314" customFormat="true" ht="15" hidden="false" customHeight="false" outlineLevel="0" collapsed="false">
      <c r="A60" s="343" t="n">
        <v>2003321</v>
      </c>
      <c r="B60" s="846" t="n">
        <v>51</v>
      </c>
      <c r="C60" s="847" t="s">
        <v>3259</v>
      </c>
      <c r="D60" s="856"/>
      <c r="E60" s="849" t="s">
        <v>87</v>
      </c>
      <c r="F60" s="858" t="n">
        <v>100</v>
      </c>
      <c r="G60" s="864" t="n">
        <v>53.21</v>
      </c>
      <c r="H60" s="860" t="n">
        <f aca="false">G60*$K$4</f>
        <v>11.36</v>
      </c>
      <c r="I60" s="851" t="n">
        <v>64.57</v>
      </c>
      <c r="J60" s="851" t="n">
        <f aca="false">I60*F60</f>
        <v>6457</v>
      </c>
      <c r="K60" s="852" t="e">
        <f aca="false">J60/$L$5</f>
        <v>#VALUE!</v>
      </c>
      <c r="L60" s="852" t="e">
        <f aca="false">L59+K60</f>
        <v>#VALUE!</v>
      </c>
      <c r="M60" s="853" t="e">
        <f aca="false">IF(L60&lt;50%,"A",IF(L60&lt;80%,"B","C"))</f>
        <v>#NAME?</v>
      </c>
    </row>
    <row r="61" s="314" customFormat="true" ht="15" hidden="false" customHeight="false" outlineLevel="0" collapsed="false">
      <c r="A61" s="343" t="n">
        <v>804385</v>
      </c>
      <c r="B61" s="846" t="n">
        <v>52</v>
      </c>
      <c r="C61" s="847" t="s">
        <v>26870</v>
      </c>
      <c r="D61" s="856"/>
      <c r="E61" s="849" t="s">
        <v>8</v>
      </c>
      <c r="F61" s="861" t="n">
        <v>4</v>
      </c>
      <c r="G61" s="859" t="n">
        <v>1266.6</v>
      </c>
      <c r="H61" s="860" t="n">
        <f aca="false">G61*$K$4</f>
        <v>270.42</v>
      </c>
      <c r="I61" s="851" t="n">
        <v>1537.02</v>
      </c>
      <c r="J61" s="851" t="n">
        <f aca="false">I61*F61</f>
        <v>6148.08</v>
      </c>
      <c r="K61" s="852" t="e">
        <f aca="false">J61/$L$5</f>
        <v>#VALUE!</v>
      </c>
      <c r="L61" s="852" t="e">
        <f aca="false">L60+K61</f>
        <v>#VALUE!</v>
      </c>
      <c r="M61" s="853" t="e">
        <f aca="false">IF(L61&lt;50%,"A",IF(L61&lt;80%,"B","C"))</f>
        <v>#NAME?</v>
      </c>
    </row>
    <row r="62" s="314" customFormat="true" ht="15" hidden="false" customHeight="false" outlineLevel="0" collapsed="false">
      <c r="A62" s="865" t="n">
        <v>110</v>
      </c>
      <c r="B62" s="846" t="n">
        <v>53</v>
      </c>
      <c r="C62" s="872" t="s">
        <v>27233</v>
      </c>
      <c r="D62" s="867"/>
      <c r="E62" s="868" t="s">
        <v>26801</v>
      </c>
      <c r="F62" s="861" t="n">
        <v>12</v>
      </c>
      <c r="G62" s="860" t="n">
        <v>399.5</v>
      </c>
      <c r="H62" s="860" t="n">
        <f aca="false">G62*$K$4</f>
        <v>85.29</v>
      </c>
      <c r="I62" s="860" t="n">
        <v>484.79</v>
      </c>
      <c r="J62" s="851" t="n">
        <f aca="false">I62*F62</f>
        <v>5817.48</v>
      </c>
      <c r="K62" s="852" t="e">
        <f aca="false">J62/$L$5</f>
        <v>#VALUE!</v>
      </c>
      <c r="L62" s="852" t="e">
        <f aca="false">L61+K62</f>
        <v>#VALUE!</v>
      </c>
      <c r="M62" s="853" t="e">
        <f aca="false">IF(L62&lt;50%,"A",IF(L62&lt;80%,"B","C"))</f>
        <v>#NAME?</v>
      </c>
      <c r="N62" s="331"/>
      <c r="O62" s="331"/>
      <c r="P62" s="331"/>
      <c r="Q62" s="331"/>
      <c r="R62" s="331"/>
      <c r="S62" s="331"/>
      <c r="T62" s="331"/>
      <c r="U62" s="331"/>
      <c r="V62" s="331"/>
      <c r="W62" s="331"/>
      <c r="X62" s="331"/>
      <c r="Y62" s="331"/>
      <c r="Z62" s="331"/>
      <c r="AA62" s="331"/>
      <c r="AB62" s="331"/>
      <c r="AC62" s="331"/>
      <c r="AD62" s="331"/>
      <c r="AE62" s="331"/>
    </row>
    <row r="63" s="314" customFormat="true" ht="15" hidden="false" customHeight="false" outlineLevel="0" collapsed="false">
      <c r="A63" s="865" t="n">
        <v>109</v>
      </c>
      <c r="B63" s="846" t="n">
        <v>54</v>
      </c>
      <c r="C63" s="872" t="s">
        <v>27234</v>
      </c>
      <c r="D63" s="867"/>
      <c r="E63" s="868" t="s">
        <v>26801</v>
      </c>
      <c r="F63" s="861" t="n">
        <v>2</v>
      </c>
      <c r="G63" s="860" t="n">
        <v>2385.91</v>
      </c>
      <c r="H63" s="860" t="n">
        <f aca="false">G63*$K$4</f>
        <v>509.39</v>
      </c>
      <c r="I63" s="860" t="n">
        <v>2895.3</v>
      </c>
      <c r="J63" s="851" t="n">
        <f aca="false">I63*F63</f>
        <v>5790.6</v>
      </c>
      <c r="K63" s="852" t="e">
        <f aca="false">J63/$L$5</f>
        <v>#VALUE!</v>
      </c>
      <c r="L63" s="852" t="e">
        <f aca="false">L62+K63</f>
        <v>#VALUE!</v>
      </c>
      <c r="M63" s="853" t="e">
        <f aca="false">IF(L63&lt;50%,"A",IF(L63&lt;80%,"B","C"))</f>
        <v>#NAME?</v>
      </c>
      <c r="N63" s="331"/>
      <c r="O63" s="331"/>
      <c r="P63" s="331"/>
      <c r="Q63" s="331"/>
      <c r="R63" s="331"/>
      <c r="S63" s="331"/>
      <c r="T63" s="331"/>
      <c r="U63" s="331"/>
      <c r="V63" s="331"/>
      <c r="W63" s="331"/>
      <c r="X63" s="331"/>
      <c r="Y63" s="331"/>
      <c r="Z63" s="331"/>
      <c r="AA63" s="331"/>
      <c r="AB63" s="331"/>
      <c r="AC63" s="331"/>
      <c r="AD63" s="331"/>
      <c r="AE63" s="331"/>
    </row>
    <row r="64" s="314" customFormat="true" ht="15" hidden="false" customHeight="false" outlineLevel="0" collapsed="false">
      <c r="A64" s="348" t="n">
        <v>5214001</v>
      </c>
      <c r="B64" s="846" t="n">
        <v>55</v>
      </c>
      <c r="C64" s="847" t="s">
        <v>27235</v>
      </c>
      <c r="D64" s="869"/>
      <c r="E64" s="849" t="s">
        <v>1443</v>
      </c>
      <c r="F64" s="861" t="n">
        <v>423.98</v>
      </c>
      <c r="G64" s="859" t="n">
        <v>10.29</v>
      </c>
      <c r="H64" s="860" t="n">
        <f aca="false">G64*$K$4</f>
        <v>2.2</v>
      </c>
      <c r="I64" s="851" t="n">
        <v>12.49</v>
      </c>
      <c r="J64" s="851" t="n">
        <f aca="false">I64*F64</f>
        <v>5295.51</v>
      </c>
      <c r="K64" s="852" t="e">
        <f aca="false">J64/$L$5</f>
        <v>#VALUE!</v>
      </c>
      <c r="L64" s="852" t="e">
        <f aca="false">L63+K64</f>
        <v>#VALUE!</v>
      </c>
      <c r="M64" s="853" t="e">
        <f aca="false">IF(L64&lt;50%,"A",IF(L64&lt;80%,"B","C"))</f>
        <v>#NAME?</v>
      </c>
    </row>
    <row r="65" s="314" customFormat="true" ht="22.5" hidden="false" customHeight="false" outlineLevel="0" collapsed="false">
      <c r="A65" s="348" t="n">
        <v>5213466</v>
      </c>
      <c r="B65" s="846" t="n">
        <v>56</v>
      </c>
      <c r="C65" s="847" t="s">
        <v>26888</v>
      </c>
      <c r="D65" s="869"/>
      <c r="E65" s="849" t="s">
        <v>8</v>
      </c>
      <c r="F65" s="861" t="n">
        <v>9</v>
      </c>
      <c r="G65" s="859" t="n">
        <v>442.42</v>
      </c>
      <c r="H65" s="860" t="n">
        <f aca="false">G65*$K$4</f>
        <v>94.46</v>
      </c>
      <c r="I65" s="851" t="n">
        <v>536.88</v>
      </c>
      <c r="J65" s="851" t="n">
        <f aca="false">I65*F65</f>
        <v>4831.92</v>
      </c>
      <c r="K65" s="852" t="e">
        <f aca="false">J65/$L$5</f>
        <v>#VALUE!</v>
      </c>
      <c r="L65" s="852" t="e">
        <f aca="false">L64+K65</f>
        <v>#VALUE!</v>
      </c>
      <c r="M65" s="853" t="e">
        <f aca="false">IF(L65&lt;50%,"A",IF(L65&lt;80%,"B","C"))</f>
        <v>#NAME?</v>
      </c>
    </row>
    <row r="66" s="314" customFormat="true" ht="22.5" hidden="false" customHeight="false" outlineLevel="0" collapsed="false">
      <c r="A66" s="348" t="n">
        <v>5216111</v>
      </c>
      <c r="B66" s="846" t="n">
        <v>57</v>
      </c>
      <c r="C66" s="847" t="s">
        <v>26894</v>
      </c>
      <c r="D66" s="869"/>
      <c r="E66" s="849" t="s">
        <v>8</v>
      </c>
      <c r="F66" s="861" t="n">
        <v>35</v>
      </c>
      <c r="G66" s="859" t="n">
        <v>113.33</v>
      </c>
      <c r="H66" s="860" t="n">
        <f aca="false">G66*$K$4</f>
        <v>24.2</v>
      </c>
      <c r="I66" s="851" t="n">
        <v>137.53</v>
      </c>
      <c r="J66" s="851" t="n">
        <f aca="false">I66*F66</f>
        <v>4813.55</v>
      </c>
      <c r="K66" s="852" t="e">
        <f aca="false">J66/$L$5</f>
        <v>#VALUE!</v>
      </c>
      <c r="L66" s="852" t="e">
        <f aca="false">L65+K66</f>
        <v>#VALUE!</v>
      </c>
      <c r="M66" s="853" t="e">
        <f aca="false">IF(L66&lt;50%,"A",IF(L66&lt;80%,"B","C"))</f>
        <v>#NAME?</v>
      </c>
    </row>
    <row r="67" s="314" customFormat="true" ht="22.5" hidden="false" customHeight="false" outlineLevel="0" collapsed="false">
      <c r="A67" s="348" t="n">
        <v>5213552</v>
      </c>
      <c r="B67" s="846" t="n">
        <v>58</v>
      </c>
      <c r="C67" s="847" t="s">
        <v>26890</v>
      </c>
      <c r="D67" s="869"/>
      <c r="E67" s="849" t="s">
        <v>8</v>
      </c>
      <c r="F67" s="861" t="n">
        <v>5</v>
      </c>
      <c r="G67" s="859" t="n">
        <v>790.7</v>
      </c>
      <c r="H67" s="860" t="n">
        <f aca="false">G67*$K$4</f>
        <v>168.81</v>
      </c>
      <c r="I67" s="851" t="n">
        <v>959.51</v>
      </c>
      <c r="J67" s="851" t="n">
        <f aca="false">I67*F67</f>
        <v>4797.55</v>
      </c>
      <c r="K67" s="852" t="e">
        <f aca="false">J67/$L$5</f>
        <v>#VALUE!</v>
      </c>
      <c r="L67" s="852" t="e">
        <f aca="false">L66+K67</f>
        <v>#VALUE!</v>
      </c>
      <c r="M67" s="853" t="e">
        <f aca="false">IF(L67&lt;50%,"A",IF(L67&lt;80%,"B","C"))</f>
        <v>#NAME?</v>
      </c>
    </row>
    <row r="68" s="314" customFormat="true" ht="22.5" hidden="false" customHeight="false" outlineLevel="0" collapsed="false">
      <c r="A68" s="865" t="s">
        <v>23481</v>
      </c>
      <c r="B68" s="846" t="n">
        <v>59</v>
      </c>
      <c r="C68" s="866" t="s">
        <v>27236</v>
      </c>
      <c r="D68" s="880"/>
      <c r="E68" s="877" t="s">
        <v>1443</v>
      </c>
      <c r="F68" s="861" t="n">
        <v>6.51</v>
      </c>
      <c r="G68" s="860" t="s">
        <v>27237</v>
      </c>
      <c r="H68" s="860" t="n">
        <f aca="false">G68*$K$4</f>
        <v>116.53</v>
      </c>
      <c r="I68" s="860" t="n">
        <v>662.32</v>
      </c>
      <c r="J68" s="851" t="n">
        <f aca="false">I68*F68</f>
        <v>4311.7</v>
      </c>
      <c r="K68" s="852" t="e">
        <f aca="false">J68/$L$5</f>
        <v>#VALUE!</v>
      </c>
      <c r="L68" s="852" t="e">
        <f aca="false">L67+K68</f>
        <v>#VALUE!</v>
      </c>
      <c r="M68" s="853" t="e">
        <f aca="false">IF(L68&lt;50%,"A",IF(L68&lt;80%,"B","C"))</f>
        <v>#NAME?</v>
      </c>
      <c r="N68" s="331"/>
      <c r="O68" s="331"/>
      <c r="P68" s="331"/>
      <c r="Q68" s="331"/>
      <c r="R68" s="331"/>
      <c r="S68" s="331"/>
      <c r="T68" s="331"/>
      <c r="U68" s="331"/>
      <c r="V68" s="331"/>
      <c r="W68" s="331"/>
      <c r="X68" s="331"/>
      <c r="Y68" s="331"/>
      <c r="Z68" s="331"/>
      <c r="AA68" s="331"/>
      <c r="AB68" s="331"/>
      <c r="AC68" s="331"/>
      <c r="AD68" s="331"/>
      <c r="AE68" s="331"/>
    </row>
    <row r="69" s="314" customFormat="true" ht="15" hidden="false" customHeight="false" outlineLevel="0" collapsed="false">
      <c r="A69" s="343" t="n">
        <v>4011351</v>
      </c>
      <c r="B69" s="846" t="n">
        <v>60</v>
      </c>
      <c r="C69" s="847" t="s">
        <v>4378</v>
      </c>
      <c r="D69" s="856"/>
      <c r="E69" s="849" t="s">
        <v>1443</v>
      </c>
      <c r="F69" s="860" t="n">
        <v>15199.57</v>
      </c>
      <c r="G69" s="859" t="n">
        <v>0.2</v>
      </c>
      <c r="H69" s="860" t="n">
        <f aca="false">G69*$K$4</f>
        <v>0.04</v>
      </c>
      <c r="I69" s="851" t="n">
        <v>0.24</v>
      </c>
      <c r="J69" s="851" t="n">
        <f aca="false">I69*F69</f>
        <v>3647.9</v>
      </c>
      <c r="K69" s="852" t="e">
        <f aca="false">J69/$L$5</f>
        <v>#VALUE!</v>
      </c>
      <c r="L69" s="852" t="e">
        <f aca="false">L68+K69</f>
        <v>#VALUE!</v>
      </c>
      <c r="M69" s="853" t="e">
        <f aca="false">IF(L69&lt;50%,"A",IF(L69&lt;80%,"B","C"))</f>
        <v>#NAME?</v>
      </c>
    </row>
    <row r="70" s="314" customFormat="true" ht="15" hidden="false" customHeight="false" outlineLevel="0" collapsed="false">
      <c r="A70" s="343" t="s">
        <v>27034</v>
      </c>
      <c r="B70" s="846" t="n">
        <v>61</v>
      </c>
      <c r="C70" s="879" t="s">
        <v>26841</v>
      </c>
      <c r="D70" s="873"/>
      <c r="E70" s="857" t="s">
        <v>4274</v>
      </c>
      <c r="F70" s="858" t="n">
        <v>7.29</v>
      </c>
      <c r="G70" s="859" t="e">
        <f aca="false">'planquant(ok)'!#ref!</f>
        <v>#VALUE!</v>
      </c>
      <c r="H70" s="860" t="e">
        <f aca="false">G70*$K$5</f>
        <v>#VALUE!</v>
      </c>
      <c r="I70" s="851" t="e">
        <f aca="false">G70+H70</f>
        <v>#VALUE!</v>
      </c>
      <c r="J70" s="851" t="e">
        <f aca="false">I70*F70</f>
        <v>#VALUE!</v>
      </c>
      <c r="K70" s="852" t="e">
        <f aca="false">J70/$L$5</f>
        <v>#VALUE!</v>
      </c>
      <c r="L70" s="852" t="e">
        <f aca="false">L69+K70</f>
        <v>#VALUE!</v>
      </c>
      <c r="M70" s="853" t="e">
        <f aca="false">IF(L70&lt;50%,"A",IF(L70&lt;80%,"B","C"))</f>
        <v>#NAME?</v>
      </c>
    </row>
    <row r="71" s="314" customFormat="true" ht="15" hidden="false" customHeight="false" outlineLevel="0" collapsed="false">
      <c r="A71" s="343" t="n">
        <v>4011353</v>
      </c>
      <c r="B71" s="846" t="n">
        <v>62</v>
      </c>
      <c r="C71" s="847" t="s">
        <v>4414</v>
      </c>
      <c r="D71" s="856"/>
      <c r="E71" s="849" t="s">
        <v>1443</v>
      </c>
      <c r="F71" s="861" t="n">
        <v>18224.88</v>
      </c>
      <c r="G71" s="859" t="n">
        <v>0.15</v>
      </c>
      <c r="H71" s="860" t="n">
        <f aca="false">G71*$K$4</f>
        <v>0.03</v>
      </c>
      <c r="I71" s="851" t="n">
        <v>0.18</v>
      </c>
      <c r="J71" s="851" t="n">
        <f aca="false">I71*F71</f>
        <v>3280.48</v>
      </c>
      <c r="K71" s="852" t="e">
        <f aca="false">J71/$L$5</f>
        <v>#VALUE!</v>
      </c>
      <c r="L71" s="852" t="e">
        <f aca="false">L70+K71</f>
        <v>#VALUE!</v>
      </c>
      <c r="M71" s="853" t="e">
        <f aca="false">IF(L71&lt;50%,"A",IF(L71&lt;80%,"B","C"))</f>
        <v>#NAME?</v>
      </c>
    </row>
    <row r="72" s="314" customFormat="true" ht="15" hidden="false" customHeight="false" outlineLevel="0" collapsed="false">
      <c r="A72" s="343" t="n">
        <v>2003481</v>
      </c>
      <c r="B72" s="846" t="n">
        <v>63</v>
      </c>
      <c r="C72" s="847" t="s">
        <v>2756</v>
      </c>
      <c r="D72" s="856"/>
      <c r="E72" s="849" t="s">
        <v>8</v>
      </c>
      <c r="F72" s="861" t="n">
        <v>1</v>
      </c>
      <c r="G72" s="859" t="n">
        <v>2608.58</v>
      </c>
      <c r="H72" s="860" t="n">
        <f aca="false">G72*$K$4</f>
        <v>556.93</v>
      </c>
      <c r="I72" s="851" t="n">
        <v>3165.51</v>
      </c>
      <c r="J72" s="851" t="n">
        <f aca="false">I72*F72</f>
        <v>3165.51</v>
      </c>
      <c r="K72" s="852" t="e">
        <f aca="false">J72/$L$5</f>
        <v>#VALUE!</v>
      </c>
      <c r="L72" s="852" t="e">
        <f aca="false">L71+K72</f>
        <v>#VALUE!</v>
      </c>
      <c r="M72" s="853" t="e">
        <f aca="false">IF(L72&lt;50%,"A",IF(L72&lt;80%,"B","C"))</f>
        <v>#NAME?</v>
      </c>
    </row>
    <row r="73" s="314" customFormat="true" ht="22.5" hidden="false" customHeight="false" outlineLevel="0" collapsed="false">
      <c r="A73" s="343" t="n">
        <v>5502113</v>
      </c>
      <c r="B73" s="846" t="n">
        <v>64</v>
      </c>
      <c r="C73" s="847" t="s">
        <v>5486</v>
      </c>
      <c r="D73" s="871"/>
      <c r="E73" s="849" t="s">
        <v>204</v>
      </c>
      <c r="F73" s="858" t="n">
        <v>553.7</v>
      </c>
      <c r="G73" s="859" t="n">
        <v>4</v>
      </c>
      <c r="H73" s="860" t="n">
        <f aca="false">G73*$K$4</f>
        <v>0.85</v>
      </c>
      <c r="I73" s="851" t="n">
        <v>4.85</v>
      </c>
      <c r="J73" s="851" t="n">
        <f aca="false">I73*F73</f>
        <v>2685.45</v>
      </c>
      <c r="K73" s="852" t="e">
        <f aca="false">J73/$L$5</f>
        <v>#VALUE!</v>
      </c>
      <c r="L73" s="852" t="e">
        <f aca="false">L72+K73</f>
        <v>#VALUE!</v>
      </c>
      <c r="M73" s="853" t="e">
        <f aca="false">IF(L73&lt;50%,"A",IF(L73&lt;80%,"B","C"))</f>
        <v>#NAME?</v>
      </c>
    </row>
    <row r="74" s="314" customFormat="true" ht="22.5" hidden="false" customHeight="false" outlineLevel="0" collapsed="false">
      <c r="A74" s="881" t="n">
        <v>5213442</v>
      </c>
      <c r="B74" s="846" t="n">
        <v>65</v>
      </c>
      <c r="C74" s="847" t="s">
        <v>26884</v>
      </c>
      <c r="D74" s="869"/>
      <c r="E74" s="849" t="s">
        <v>8</v>
      </c>
      <c r="F74" s="861" t="n">
        <v>6</v>
      </c>
      <c r="G74" s="859" t="n">
        <v>355.04</v>
      </c>
      <c r="H74" s="860" t="n">
        <f aca="false">G74*$K$4</f>
        <v>75.8</v>
      </c>
      <c r="I74" s="851" t="n">
        <v>430.84</v>
      </c>
      <c r="J74" s="851" t="n">
        <f aca="false">I74*F74</f>
        <v>2585.04</v>
      </c>
      <c r="K74" s="852" t="e">
        <f aca="false">J74/$L$5</f>
        <v>#VALUE!</v>
      </c>
      <c r="L74" s="852" t="e">
        <f aca="false">L73+K74</f>
        <v>#VALUE!</v>
      </c>
      <c r="M74" s="853" t="e">
        <f aca="false">IF(L74&lt;50%,"A",IF(L74&lt;80%,"B","C"))</f>
        <v>#NAME?</v>
      </c>
    </row>
    <row r="75" s="314" customFormat="true" ht="15" hidden="false" customHeight="false" outlineLevel="0" collapsed="false">
      <c r="A75" s="318" t="n">
        <v>5502986</v>
      </c>
      <c r="B75" s="846" t="n">
        <v>66</v>
      </c>
      <c r="C75" s="847" t="s">
        <v>5663</v>
      </c>
      <c r="D75" s="856"/>
      <c r="E75" s="849" t="s">
        <v>204</v>
      </c>
      <c r="F75" s="860" t="n">
        <v>1200</v>
      </c>
      <c r="G75" s="864" t="n">
        <v>1.76</v>
      </c>
      <c r="H75" s="860" t="n">
        <f aca="false">G75*$K$4</f>
        <v>0.38</v>
      </c>
      <c r="I75" s="851" t="n">
        <v>2.14</v>
      </c>
      <c r="J75" s="851" t="n">
        <f aca="false">I75*F75</f>
        <v>2568</v>
      </c>
      <c r="K75" s="852" t="e">
        <f aca="false">J75/$L$5</f>
        <v>#VALUE!</v>
      </c>
      <c r="L75" s="852" t="e">
        <f aca="false">L74+K75</f>
        <v>#VALUE!</v>
      </c>
      <c r="M75" s="853" t="e">
        <f aca="false">IF(L75&lt;50%,"A",IF(L75&lt;80%,"B","C"))</f>
        <v>#NAME?</v>
      </c>
      <c r="N75" s="338"/>
      <c r="O75" s="338"/>
      <c r="P75" s="338"/>
      <c r="Q75" s="338"/>
      <c r="R75" s="338"/>
      <c r="S75" s="338"/>
      <c r="T75" s="338"/>
      <c r="U75" s="338"/>
      <c r="V75" s="338"/>
      <c r="W75" s="338"/>
      <c r="X75" s="338"/>
      <c r="Y75" s="338"/>
      <c r="Z75" s="338"/>
      <c r="AA75" s="338"/>
      <c r="AB75" s="338"/>
      <c r="AC75" s="338"/>
      <c r="AD75" s="338"/>
      <c r="AE75" s="338"/>
    </row>
    <row r="76" s="314" customFormat="true" ht="15" hidden="false" customHeight="false" outlineLevel="0" collapsed="false">
      <c r="A76" s="318" t="n">
        <v>804393</v>
      </c>
      <c r="B76" s="846" t="n">
        <v>67</v>
      </c>
      <c r="C76" s="847" t="s">
        <v>26872</v>
      </c>
      <c r="D76" s="856"/>
      <c r="E76" s="849" t="s">
        <v>8</v>
      </c>
      <c r="F76" s="861" t="n">
        <v>1</v>
      </c>
      <c r="G76" s="859" t="n">
        <v>1951.85</v>
      </c>
      <c r="H76" s="860" t="n">
        <f aca="false">G76*$K$4</f>
        <v>416.72</v>
      </c>
      <c r="I76" s="851" t="n">
        <v>2368.57</v>
      </c>
      <c r="J76" s="851" t="n">
        <f aca="false">I76*F76</f>
        <v>2368.57</v>
      </c>
      <c r="K76" s="852" t="e">
        <f aca="false">J76/$L$5</f>
        <v>#VALUE!</v>
      </c>
      <c r="L76" s="852" t="e">
        <f aca="false">L75+K76</f>
        <v>#VALUE!</v>
      </c>
      <c r="M76" s="853" t="e">
        <f aca="false">IF(L76&lt;50%,"A",IF(L76&lt;80%,"B","C"))</f>
        <v>#NAME?</v>
      </c>
    </row>
    <row r="77" s="314" customFormat="true" ht="22.5" hidden="false" customHeight="false" outlineLevel="0" collapsed="false">
      <c r="A77" s="882" t="s">
        <v>12196</v>
      </c>
      <c r="B77" s="846" t="n">
        <v>68</v>
      </c>
      <c r="C77" s="866" t="s">
        <v>26854</v>
      </c>
      <c r="D77" s="876"/>
      <c r="E77" s="877" t="s">
        <v>87</v>
      </c>
      <c r="F77" s="858" t="n">
        <v>52.4</v>
      </c>
      <c r="G77" s="860" t="s">
        <v>9009</v>
      </c>
      <c r="H77" s="860" t="n">
        <f aca="false">G77*$K$4</f>
        <v>7.5</v>
      </c>
      <c r="I77" s="860" t="n">
        <v>42.62</v>
      </c>
      <c r="J77" s="851" t="n">
        <f aca="false">I77*F77</f>
        <v>2233.29</v>
      </c>
      <c r="K77" s="852" t="e">
        <f aca="false">J77/$L$5</f>
        <v>#VALUE!</v>
      </c>
      <c r="L77" s="852" t="e">
        <f aca="false">L76+K77</f>
        <v>#VALUE!</v>
      </c>
      <c r="M77" s="853" t="e">
        <f aca="false">IF(L77&lt;50%,"A",IF(L77&lt;80%,"B","C"))</f>
        <v>#NAME?</v>
      </c>
      <c r="N77" s="331"/>
      <c r="O77" s="331"/>
      <c r="P77" s="331"/>
      <c r="Q77" s="331"/>
      <c r="R77" s="331"/>
      <c r="S77" s="331"/>
      <c r="T77" s="331"/>
      <c r="U77" s="331"/>
      <c r="V77" s="331"/>
      <c r="W77" s="331"/>
      <c r="X77" s="331"/>
      <c r="Y77" s="331"/>
      <c r="Z77" s="331"/>
      <c r="AA77" s="331"/>
      <c r="AB77" s="331"/>
      <c r="AC77" s="331"/>
      <c r="AD77" s="331"/>
      <c r="AE77" s="331"/>
    </row>
    <row r="78" s="314" customFormat="true" ht="15" hidden="false" customHeight="false" outlineLevel="0" collapsed="false">
      <c r="A78" s="883" t="n">
        <v>111</v>
      </c>
      <c r="B78" s="846" t="n">
        <v>69</v>
      </c>
      <c r="C78" s="872" t="s">
        <v>27238</v>
      </c>
      <c r="D78" s="867"/>
      <c r="E78" s="868" t="s">
        <v>26801</v>
      </c>
      <c r="F78" s="861" t="n">
        <v>1</v>
      </c>
      <c r="G78" s="860" t="n">
        <v>1793.75</v>
      </c>
      <c r="H78" s="860" t="n">
        <f aca="false">G78*$K$4</f>
        <v>382.97</v>
      </c>
      <c r="I78" s="860" t="n">
        <v>2176.72</v>
      </c>
      <c r="J78" s="851" t="n">
        <f aca="false">I78*F78</f>
        <v>2176.72</v>
      </c>
      <c r="K78" s="852" t="e">
        <f aca="false">J78/$L$5</f>
        <v>#VALUE!</v>
      </c>
      <c r="L78" s="852" t="e">
        <f aca="false">L77+K78</f>
        <v>#VALUE!</v>
      </c>
      <c r="M78" s="853" t="e">
        <f aca="false">IF(L78&lt;50%,"A",IF(L78&lt;80%,"B","C"))</f>
        <v>#NAME?</v>
      </c>
      <c r="N78" s="331"/>
      <c r="O78" s="331"/>
      <c r="P78" s="331"/>
      <c r="Q78" s="331"/>
      <c r="R78" s="331"/>
      <c r="S78" s="331"/>
      <c r="T78" s="331"/>
      <c r="U78" s="331"/>
      <c r="V78" s="331"/>
      <c r="W78" s="331"/>
      <c r="X78" s="331"/>
      <c r="Y78" s="331"/>
      <c r="Z78" s="331"/>
      <c r="AA78" s="331"/>
      <c r="AB78" s="331"/>
      <c r="AC78" s="331"/>
      <c r="AD78" s="331"/>
      <c r="AE78" s="331"/>
    </row>
    <row r="79" s="314" customFormat="true" ht="15" hidden="false" customHeight="false" outlineLevel="0" collapsed="false">
      <c r="A79" s="785" t="n">
        <v>1600447</v>
      </c>
      <c r="B79" s="846" t="n">
        <v>70</v>
      </c>
      <c r="C79" s="872" t="s">
        <v>26946</v>
      </c>
      <c r="D79" s="869"/>
      <c r="E79" s="846" t="s">
        <v>204</v>
      </c>
      <c r="F79" s="859" t="n">
        <v>7.02</v>
      </c>
      <c r="G79" s="864" t="n">
        <v>241.16</v>
      </c>
      <c r="H79" s="860" t="n">
        <f aca="false">G79*$K$4</f>
        <v>51.49</v>
      </c>
      <c r="I79" s="851" t="n">
        <v>292.65</v>
      </c>
      <c r="J79" s="851" t="n">
        <f aca="false">I79*F79</f>
        <v>2054.4</v>
      </c>
      <c r="K79" s="852" t="e">
        <f aca="false">J79/$L$5</f>
        <v>#VALUE!</v>
      </c>
      <c r="L79" s="852" t="e">
        <f aca="false">L78+K79</f>
        <v>#VALUE!</v>
      </c>
      <c r="M79" s="853" t="e">
        <f aca="false">IF(L79&lt;50%,"A",IF(L79&lt;80%,"B","C"))</f>
        <v>#NAME?</v>
      </c>
    </row>
    <row r="80" s="331" customFormat="true" ht="15" hidden="false" customHeight="false" outlineLevel="0" collapsed="false">
      <c r="A80" s="318" t="n">
        <v>2003449</v>
      </c>
      <c r="B80" s="846" t="n">
        <v>71</v>
      </c>
      <c r="C80" s="847" t="s">
        <v>26859</v>
      </c>
      <c r="D80" s="856"/>
      <c r="E80" s="849" t="s">
        <v>8</v>
      </c>
      <c r="F80" s="861" t="n">
        <v>5</v>
      </c>
      <c r="G80" s="859" t="n">
        <v>323.4</v>
      </c>
      <c r="H80" s="860" t="n">
        <f aca="false">G80*$K$4</f>
        <v>69.05</v>
      </c>
      <c r="I80" s="851" t="n">
        <v>392.45</v>
      </c>
      <c r="J80" s="851" t="n">
        <f aca="false">I80*F80</f>
        <v>1962.25</v>
      </c>
      <c r="K80" s="852" t="e">
        <f aca="false">J80/$L$5</f>
        <v>#VALUE!</v>
      </c>
      <c r="L80" s="852" t="e">
        <f aca="false">L79+K80</f>
        <v>#VALUE!</v>
      </c>
      <c r="M80" s="853" t="e">
        <f aca="false">IF(L80&lt;50%,"A",IF(L80&lt;80%,"B","C"))</f>
        <v>#NAME?</v>
      </c>
      <c r="N80" s="314"/>
      <c r="O80" s="314"/>
      <c r="P80" s="314"/>
      <c r="Q80" s="314"/>
      <c r="R80" s="314"/>
      <c r="S80" s="314"/>
      <c r="T80" s="314"/>
      <c r="U80" s="314"/>
      <c r="V80" s="314"/>
      <c r="W80" s="314"/>
      <c r="X80" s="314"/>
      <c r="Y80" s="314"/>
      <c r="Z80" s="314"/>
      <c r="AA80" s="314"/>
      <c r="AB80" s="314"/>
      <c r="AC80" s="314"/>
      <c r="AD80" s="314"/>
      <c r="AE80" s="314"/>
    </row>
    <row r="81" s="331" customFormat="true" ht="15" hidden="false" customHeight="false" outlineLevel="0" collapsed="false">
      <c r="A81" s="881" t="n">
        <v>5213417</v>
      </c>
      <c r="B81" s="846" t="n">
        <v>72</v>
      </c>
      <c r="C81" s="847" t="s">
        <v>26892</v>
      </c>
      <c r="D81" s="869"/>
      <c r="E81" s="849" t="s">
        <v>1443</v>
      </c>
      <c r="F81" s="861" t="n">
        <v>5</v>
      </c>
      <c r="G81" s="859" t="n">
        <v>282.2</v>
      </c>
      <c r="H81" s="860" t="n">
        <f aca="false">G81*$K$4</f>
        <v>60.25</v>
      </c>
      <c r="I81" s="851" t="n">
        <v>342.45</v>
      </c>
      <c r="J81" s="851" t="n">
        <f aca="false">I81*F81</f>
        <v>1712.25</v>
      </c>
      <c r="K81" s="852" t="e">
        <f aca="false">J81/$L$5</f>
        <v>#VALUE!</v>
      </c>
      <c r="L81" s="852" t="e">
        <f aca="false">L80+K81</f>
        <v>#VALUE!</v>
      </c>
      <c r="M81" s="853" t="e">
        <f aca="false">IF(L81&lt;50%,"A",IF(L81&lt;80%,"B","C"))</f>
        <v>#NAME?</v>
      </c>
      <c r="N81" s="314"/>
      <c r="O81" s="314"/>
      <c r="P81" s="314"/>
      <c r="Q81" s="314"/>
      <c r="R81" s="314"/>
      <c r="S81" s="314"/>
      <c r="T81" s="314"/>
      <c r="U81" s="314"/>
      <c r="V81" s="314"/>
      <c r="W81" s="314"/>
      <c r="X81" s="314"/>
      <c r="Y81" s="314"/>
      <c r="Z81" s="314"/>
      <c r="AA81" s="314"/>
      <c r="AB81" s="314"/>
      <c r="AC81" s="314"/>
      <c r="AD81" s="314"/>
      <c r="AE81" s="314"/>
    </row>
    <row r="82" s="331" customFormat="true" ht="15" hidden="false" customHeight="false" outlineLevel="0" collapsed="false">
      <c r="A82" s="318" t="n">
        <v>2003391</v>
      </c>
      <c r="B82" s="846" t="n">
        <v>73</v>
      </c>
      <c r="C82" s="847" t="s">
        <v>3012</v>
      </c>
      <c r="D82" s="856"/>
      <c r="E82" s="849" t="s">
        <v>87</v>
      </c>
      <c r="F82" s="861" t="n">
        <v>12.4</v>
      </c>
      <c r="G82" s="859" t="n">
        <v>113.33</v>
      </c>
      <c r="H82" s="860" t="n">
        <f aca="false">G82*$K$4</f>
        <v>24.2</v>
      </c>
      <c r="I82" s="851" t="n">
        <v>137.53</v>
      </c>
      <c r="J82" s="851" t="n">
        <f aca="false">I82*F82</f>
        <v>1705.37</v>
      </c>
      <c r="K82" s="852" t="e">
        <f aca="false">J82/$L$5</f>
        <v>#VALUE!</v>
      </c>
      <c r="L82" s="852" t="e">
        <f aca="false">L81+K82</f>
        <v>#VALUE!</v>
      </c>
      <c r="M82" s="853" t="e">
        <f aca="false">IF(L82&lt;50%,"A",IF(L82&lt;80%,"B","C"))</f>
        <v>#NAME?</v>
      </c>
      <c r="N82" s="314"/>
      <c r="O82" s="314"/>
      <c r="P82" s="314"/>
      <c r="Q82" s="314"/>
      <c r="R82" s="314"/>
      <c r="S82" s="314"/>
      <c r="T82" s="314"/>
      <c r="U82" s="314"/>
      <c r="V82" s="314"/>
      <c r="W82" s="314"/>
      <c r="X82" s="314"/>
      <c r="Y82" s="314"/>
      <c r="Z82" s="314"/>
      <c r="AA82" s="314"/>
      <c r="AB82" s="314"/>
      <c r="AC82" s="314"/>
      <c r="AD82" s="314"/>
      <c r="AE82" s="314"/>
    </row>
    <row r="83" s="331" customFormat="true" ht="15" hidden="false" customHeight="false" outlineLevel="0" collapsed="false">
      <c r="A83" s="318" t="n">
        <v>4915671</v>
      </c>
      <c r="B83" s="846" t="n">
        <v>74</v>
      </c>
      <c r="C83" s="847" t="s">
        <v>4804</v>
      </c>
      <c r="D83" s="856"/>
      <c r="E83" s="849" t="s">
        <v>204</v>
      </c>
      <c r="F83" s="861" t="n">
        <v>75.5</v>
      </c>
      <c r="G83" s="859" t="n">
        <v>13.05</v>
      </c>
      <c r="H83" s="860" t="n">
        <f aca="false">G83*$K$4</f>
        <v>2.79</v>
      </c>
      <c r="I83" s="851" t="n">
        <v>15.84</v>
      </c>
      <c r="J83" s="851" t="n">
        <f aca="false">I83*F83</f>
        <v>1195.92</v>
      </c>
      <c r="K83" s="852" t="e">
        <f aca="false">J83/$L$5</f>
        <v>#VALUE!</v>
      </c>
      <c r="L83" s="852" t="e">
        <f aca="false">L82+K83</f>
        <v>#VALUE!</v>
      </c>
      <c r="M83" s="853" t="e">
        <f aca="false">IF(L83&lt;50%,"A",IF(L83&lt;80%,"B","C"))</f>
        <v>#NAME?</v>
      </c>
      <c r="N83" s="314"/>
      <c r="O83" s="314"/>
      <c r="P83" s="314"/>
      <c r="Q83" s="314"/>
      <c r="R83" s="314"/>
      <c r="S83" s="314"/>
      <c r="T83" s="314"/>
      <c r="U83" s="314"/>
      <c r="V83" s="314"/>
      <c r="W83" s="314"/>
      <c r="X83" s="314"/>
      <c r="Y83" s="314"/>
      <c r="Z83" s="314"/>
      <c r="AA83" s="314"/>
      <c r="AB83" s="314"/>
      <c r="AC83" s="314"/>
      <c r="AD83" s="314"/>
      <c r="AE83" s="314"/>
    </row>
    <row r="84" s="331" customFormat="true" ht="15" hidden="false" customHeight="false" outlineLevel="0" collapsed="false">
      <c r="A84" s="881" t="n">
        <v>5212556</v>
      </c>
      <c r="B84" s="846" t="n">
        <v>75</v>
      </c>
      <c r="C84" s="847" t="s">
        <v>26896</v>
      </c>
      <c r="D84" s="869"/>
      <c r="E84" s="849" t="s">
        <v>8</v>
      </c>
      <c r="F84" s="861" t="n">
        <v>24</v>
      </c>
      <c r="G84" s="859" t="n">
        <v>39</v>
      </c>
      <c r="H84" s="860" t="n">
        <f aca="false">G84*$K$4</f>
        <v>8.33</v>
      </c>
      <c r="I84" s="851" t="n">
        <v>47.33</v>
      </c>
      <c r="J84" s="851" t="n">
        <f aca="false">I84*F84</f>
        <v>1135.92</v>
      </c>
      <c r="K84" s="852" t="e">
        <f aca="false">J84/$L$5</f>
        <v>#VALUE!</v>
      </c>
      <c r="L84" s="852" t="e">
        <f aca="false">L83+K84</f>
        <v>#VALUE!</v>
      </c>
      <c r="M84" s="853" t="e">
        <f aca="false">IF(L84&lt;50%,"A",IF(L84&lt;80%,"B","C"))</f>
        <v>#NAME?</v>
      </c>
      <c r="N84" s="314"/>
      <c r="O84" s="314"/>
      <c r="P84" s="314"/>
      <c r="Q84" s="314"/>
      <c r="R84" s="314"/>
      <c r="S84" s="314"/>
      <c r="T84" s="314"/>
      <c r="U84" s="314"/>
      <c r="V84" s="314"/>
      <c r="W84" s="314"/>
      <c r="X84" s="314"/>
      <c r="Y84" s="314"/>
      <c r="Z84" s="314"/>
      <c r="AA84" s="314"/>
      <c r="AB84" s="314"/>
      <c r="AC84" s="314"/>
      <c r="AD84" s="314"/>
      <c r="AE84" s="314"/>
    </row>
    <row r="85" s="331" customFormat="true" ht="15" hidden="false" customHeight="false" outlineLevel="0" collapsed="false">
      <c r="A85" s="883" t="n">
        <v>1600966</v>
      </c>
      <c r="B85" s="846" t="n">
        <v>76</v>
      </c>
      <c r="C85" s="847" t="s">
        <v>1765</v>
      </c>
      <c r="D85" s="848"/>
      <c r="E85" s="863" t="s">
        <v>87</v>
      </c>
      <c r="F85" s="850" t="n">
        <v>1746.82</v>
      </c>
      <c r="G85" s="859" t="n">
        <v>0.53</v>
      </c>
      <c r="H85" s="860" t="n">
        <f aca="false">G85*$K$4</f>
        <v>0.11</v>
      </c>
      <c r="I85" s="851" t="n">
        <v>0.64</v>
      </c>
      <c r="J85" s="851" t="n">
        <f aca="false">I85*F85</f>
        <v>1117.96</v>
      </c>
      <c r="K85" s="852" t="e">
        <f aca="false">J85/$L$5</f>
        <v>#VALUE!</v>
      </c>
      <c r="L85" s="852" t="e">
        <f aca="false">L84+K85</f>
        <v>#VALUE!</v>
      </c>
      <c r="M85" s="853" t="e">
        <f aca="false">IF(L85&lt;50%,"A",IF(L85&lt;80%,"B","C"))</f>
        <v>#NAME?</v>
      </c>
      <c r="N85" s="314"/>
      <c r="O85" s="314"/>
      <c r="P85" s="314"/>
      <c r="Q85" s="314"/>
      <c r="R85" s="314"/>
      <c r="S85" s="314"/>
      <c r="T85" s="314"/>
      <c r="U85" s="314"/>
      <c r="V85" s="314"/>
      <c r="W85" s="314"/>
      <c r="X85" s="314"/>
      <c r="Y85" s="314"/>
      <c r="Z85" s="314"/>
      <c r="AA85" s="314"/>
      <c r="AB85" s="314"/>
      <c r="AC85" s="314"/>
      <c r="AD85" s="314"/>
      <c r="AE85" s="314"/>
    </row>
    <row r="86" s="331" customFormat="true" ht="15" hidden="false" customHeight="false" outlineLevel="0" collapsed="false">
      <c r="A86" s="785" t="n">
        <v>4915723</v>
      </c>
      <c r="B86" s="846" t="n">
        <v>77</v>
      </c>
      <c r="C86" s="847" t="s">
        <v>26909</v>
      </c>
      <c r="D86" s="848"/>
      <c r="E86" s="863" t="s">
        <v>1443</v>
      </c>
      <c r="F86" s="850" t="n">
        <v>416.25</v>
      </c>
      <c r="G86" s="851" t="n">
        <v>2.12</v>
      </c>
      <c r="H86" s="860" t="n">
        <f aca="false">G86*$K$4</f>
        <v>0.45</v>
      </c>
      <c r="I86" s="851" t="n">
        <v>2.57</v>
      </c>
      <c r="J86" s="851" t="n">
        <f aca="false">I86*F86</f>
        <v>1069.76</v>
      </c>
      <c r="K86" s="852" t="e">
        <f aca="false">J86/$L$5</f>
        <v>#VALUE!</v>
      </c>
      <c r="L86" s="852" t="e">
        <f aca="false">L85+K86</f>
        <v>#VALUE!</v>
      </c>
      <c r="M86" s="853" t="e">
        <f aca="false">IF(L86&lt;50%,"A",IF(L86&lt;80%,"B","C"))</f>
        <v>#NAME?</v>
      </c>
      <c r="N86" s="314"/>
      <c r="O86" s="314"/>
      <c r="P86" s="314"/>
      <c r="Q86" s="314"/>
      <c r="R86" s="314"/>
      <c r="S86" s="314"/>
      <c r="T86" s="314"/>
      <c r="U86" s="314"/>
      <c r="V86" s="314"/>
      <c r="W86" s="314"/>
      <c r="X86" s="314"/>
      <c r="Y86" s="314"/>
      <c r="Z86" s="314"/>
      <c r="AA86" s="314"/>
      <c r="AB86" s="314"/>
      <c r="AC86" s="314"/>
      <c r="AD86" s="314"/>
      <c r="AE86" s="314"/>
    </row>
    <row r="87" s="331" customFormat="true" ht="22.5" hidden="false" customHeight="false" outlineLevel="0" collapsed="false">
      <c r="A87" s="881" t="n">
        <v>5212557</v>
      </c>
      <c r="B87" s="846" t="n">
        <v>78</v>
      </c>
      <c r="C87" s="847" t="s">
        <v>26898</v>
      </c>
      <c r="D87" s="869"/>
      <c r="E87" s="849" t="s">
        <v>8</v>
      </c>
      <c r="F87" s="861" t="n">
        <v>17</v>
      </c>
      <c r="G87" s="859" t="n">
        <v>49.06</v>
      </c>
      <c r="H87" s="860" t="n">
        <f aca="false">G87*$K$4</f>
        <v>10.47</v>
      </c>
      <c r="I87" s="851" t="n">
        <v>59.53</v>
      </c>
      <c r="J87" s="851" t="n">
        <f aca="false">I87*F87</f>
        <v>1012.01</v>
      </c>
      <c r="K87" s="852" t="e">
        <f aca="false">J87/$L$5</f>
        <v>#VALUE!</v>
      </c>
      <c r="L87" s="852" t="e">
        <f aca="false">L86+K87</f>
        <v>#VALUE!</v>
      </c>
      <c r="M87" s="853" t="e">
        <f aca="false">IF(L87&lt;50%,"A",IF(L87&lt;80%,"B","C"))</f>
        <v>#NAME?</v>
      </c>
      <c r="N87" s="314"/>
      <c r="O87" s="314"/>
      <c r="P87" s="314"/>
      <c r="Q87" s="314"/>
      <c r="R87" s="314"/>
      <c r="S87" s="314"/>
      <c r="T87" s="314"/>
      <c r="U87" s="314"/>
      <c r="V87" s="314"/>
      <c r="W87" s="314"/>
      <c r="X87" s="314"/>
      <c r="Y87" s="314"/>
      <c r="Z87" s="314"/>
      <c r="AA87" s="314"/>
      <c r="AB87" s="314"/>
      <c r="AC87" s="314"/>
      <c r="AD87" s="314"/>
      <c r="AE87" s="314"/>
    </row>
    <row r="88" s="331" customFormat="true" ht="15" hidden="false" customHeight="false" outlineLevel="0" collapsed="false">
      <c r="A88" s="881" t="n">
        <v>5213385</v>
      </c>
      <c r="B88" s="846" t="n">
        <v>79</v>
      </c>
      <c r="C88" s="847" t="s">
        <v>26900</v>
      </c>
      <c r="D88" s="869"/>
      <c r="E88" s="849" t="s">
        <v>8</v>
      </c>
      <c r="F88" s="861" t="n">
        <v>10</v>
      </c>
      <c r="G88" s="859" t="n">
        <v>72.33</v>
      </c>
      <c r="H88" s="860" t="n">
        <f aca="false">G88*$K$4</f>
        <v>15.44</v>
      </c>
      <c r="I88" s="851" t="n">
        <v>87.77</v>
      </c>
      <c r="J88" s="851" t="n">
        <f aca="false">I88*F88</f>
        <v>877.7</v>
      </c>
      <c r="K88" s="852" t="e">
        <f aca="false">J88/$L$5</f>
        <v>#VALUE!</v>
      </c>
      <c r="L88" s="852" t="e">
        <f aca="false">L87+K88</f>
        <v>#VALUE!</v>
      </c>
      <c r="M88" s="853" t="e">
        <f aca="false">IF(L88&lt;50%,"A",IF(L88&lt;80%,"B","C"))</f>
        <v>#NAME?</v>
      </c>
      <c r="N88" s="314"/>
      <c r="O88" s="314"/>
      <c r="P88" s="314"/>
      <c r="Q88" s="314"/>
      <c r="R88" s="314"/>
      <c r="S88" s="314"/>
      <c r="T88" s="314"/>
      <c r="U88" s="314"/>
      <c r="V88" s="314"/>
      <c r="W88" s="314"/>
      <c r="X88" s="314"/>
      <c r="Y88" s="314"/>
      <c r="Z88" s="314"/>
      <c r="AA88" s="314"/>
      <c r="AB88" s="314"/>
      <c r="AC88" s="314"/>
      <c r="AD88" s="314"/>
      <c r="AE88" s="314"/>
    </row>
    <row r="89" s="331" customFormat="true" ht="15" hidden="false" customHeight="false" outlineLevel="0" collapsed="false">
      <c r="A89" s="785" t="n">
        <v>4413200</v>
      </c>
      <c r="B89" s="846" t="n">
        <v>80</v>
      </c>
      <c r="C89" s="872" t="s">
        <v>4601</v>
      </c>
      <c r="D89" s="869"/>
      <c r="E89" s="849" t="s">
        <v>1443</v>
      </c>
      <c r="F89" s="861" t="n">
        <v>59.43</v>
      </c>
      <c r="G89" s="859" t="n">
        <v>9.21</v>
      </c>
      <c r="H89" s="860" t="n">
        <f aca="false">G89*$K$4</f>
        <v>1.97</v>
      </c>
      <c r="I89" s="851" t="n">
        <v>11.18</v>
      </c>
      <c r="J89" s="851" t="n">
        <f aca="false">I89*F89</f>
        <v>664.43</v>
      </c>
      <c r="K89" s="852" t="e">
        <f aca="false">J89/$L$5</f>
        <v>#VALUE!</v>
      </c>
      <c r="L89" s="852" t="e">
        <f aca="false">L88+K89</f>
        <v>#VALUE!</v>
      </c>
      <c r="M89" s="853" t="e">
        <f aca="false">IF(L89&lt;50%,"A",IF(L89&lt;80%,"B","C"))</f>
        <v>#NAME?</v>
      </c>
      <c r="N89" s="314"/>
      <c r="O89" s="314"/>
      <c r="P89" s="314"/>
      <c r="Q89" s="314"/>
      <c r="R89" s="314"/>
      <c r="S89" s="314"/>
      <c r="T89" s="314"/>
      <c r="U89" s="314"/>
      <c r="V89" s="314"/>
      <c r="W89" s="314"/>
      <c r="X89" s="314"/>
      <c r="Y89" s="314"/>
      <c r="Z89" s="314"/>
      <c r="AA89" s="314"/>
      <c r="AB89" s="314"/>
      <c r="AC89" s="314"/>
      <c r="AD89" s="314"/>
      <c r="AE89" s="314"/>
    </row>
    <row r="90" s="331" customFormat="true" ht="15" hidden="false" customHeight="false" outlineLevel="0" collapsed="false">
      <c r="A90" s="882" t="n">
        <v>5501702</v>
      </c>
      <c r="B90" s="846" t="n">
        <v>81</v>
      </c>
      <c r="C90" s="866" t="s">
        <v>5405</v>
      </c>
      <c r="D90" s="880"/>
      <c r="E90" s="877" t="s">
        <v>8</v>
      </c>
      <c r="F90" s="858" t="n">
        <v>10</v>
      </c>
      <c r="G90" s="858" t="n">
        <v>50.98</v>
      </c>
      <c r="H90" s="860" t="n">
        <f aca="false">G90*$K$4</f>
        <v>10.88</v>
      </c>
      <c r="I90" s="860" t="n">
        <v>61.86</v>
      </c>
      <c r="J90" s="851" t="n">
        <f aca="false">I90*F90</f>
        <v>618.6</v>
      </c>
      <c r="K90" s="852" t="e">
        <f aca="false">J90/$L$5</f>
        <v>#VALUE!</v>
      </c>
      <c r="L90" s="852" t="e">
        <f aca="false">L89+K90</f>
        <v>#VALUE!</v>
      </c>
      <c r="M90" s="853" t="e">
        <f aca="false">IF(L90&lt;50%,"A",IF(L90&lt;80%,"B","C"))</f>
        <v>#NAME?</v>
      </c>
    </row>
    <row r="91" s="331" customFormat="true" ht="15" hidden="false" customHeight="false" outlineLevel="0" collapsed="false">
      <c r="A91" s="883" t="n">
        <v>113</v>
      </c>
      <c r="B91" s="846" t="n">
        <v>82</v>
      </c>
      <c r="C91" s="872" t="s">
        <v>27239</v>
      </c>
      <c r="D91" s="867"/>
      <c r="E91" s="868" t="s">
        <v>26801</v>
      </c>
      <c r="F91" s="861" t="n">
        <v>1</v>
      </c>
      <c r="G91" s="860" t="n">
        <v>504</v>
      </c>
      <c r="H91" s="860" t="n">
        <f aca="false">G91*$K$4</f>
        <v>107.6</v>
      </c>
      <c r="I91" s="860" t="n">
        <v>611.6</v>
      </c>
      <c r="J91" s="851" t="n">
        <f aca="false">I91*F91</f>
        <v>611.6</v>
      </c>
      <c r="K91" s="852" t="e">
        <f aca="false">J91/$L$5</f>
        <v>#VALUE!</v>
      </c>
      <c r="L91" s="852" t="e">
        <f aca="false">L90+K91</f>
        <v>#VALUE!</v>
      </c>
      <c r="M91" s="853" t="e">
        <f aca="false">IF(L91&lt;50%,"A",IF(L91&lt;80%,"B","C"))</f>
        <v>#NAME?</v>
      </c>
    </row>
    <row r="92" s="331" customFormat="true" ht="15" hidden="false" customHeight="false" outlineLevel="0" collapsed="false">
      <c r="A92" s="785" t="n">
        <v>4413905</v>
      </c>
      <c r="B92" s="846" t="n">
        <v>83</v>
      </c>
      <c r="C92" s="884" t="s">
        <v>4597</v>
      </c>
      <c r="D92" s="885"/>
      <c r="E92" s="886" t="s">
        <v>1443</v>
      </c>
      <c r="F92" s="887" t="n">
        <v>186</v>
      </c>
      <c r="G92" s="888" t="n">
        <v>2.64</v>
      </c>
      <c r="H92" s="860" t="n">
        <f aca="false">G92*$K$4</f>
        <v>0.56</v>
      </c>
      <c r="I92" s="888" t="n">
        <v>3.2</v>
      </c>
      <c r="J92" s="888" t="n">
        <f aca="false">I92*F92</f>
        <v>595.2</v>
      </c>
      <c r="K92" s="852" t="e">
        <f aca="false">J92/$L$5</f>
        <v>#VALUE!</v>
      </c>
      <c r="L92" s="852" t="e">
        <f aca="false">L91+K92</f>
        <v>#VALUE!</v>
      </c>
      <c r="M92" s="853" t="e">
        <f aca="false">IF(L92&lt;50%,"A",IF(L92&lt;80%,"B","C"))</f>
        <v>#NAME?</v>
      </c>
      <c r="N92" s="314"/>
      <c r="O92" s="314"/>
      <c r="P92" s="314"/>
      <c r="Q92" s="314"/>
      <c r="R92" s="314"/>
      <c r="S92" s="314"/>
      <c r="T92" s="314"/>
      <c r="U92" s="314"/>
      <c r="V92" s="314"/>
      <c r="W92" s="314"/>
      <c r="X92" s="314"/>
      <c r="Y92" s="314"/>
      <c r="Z92" s="314"/>
      <c r="AA92" s="314"/>
      <c r="AB92" s="314"/>
      <c r="AC92" s="314"/>
      <c r="AD92" s="314"/>
      <c r="AE92" s="314"/>
    </row>
    <row r="93" s="314" customFormat="true" ht="15" hidden="false" customHeight="false" outlineLevel="0" collapsed="false">
      <c r="A93" s="849" t="n">
        <v>4805757</v>
      </c>
      <c r="B93" s="846" t="n">
        <v>84</v>
      </c>
      <c r="C93" s="847" t="s">
        <v>4797</v>
      </c>
      <c r="D93" s="856"/>
      <c r="E93" s="849" t="s">
        <v>204</v>
      </c>
      <c r="F93" s="861" t="n">
        <v>117.36</v>
      </c>
      <c r="G93" s="859" t="n">
        <v>4</v>
      </c>
      <c r="H93" s="860" t="n">
        <f aca="false">G93*$K$4</f>
        <v>0.85</v>
      </c>
      <c r="I93" s="851" t="n">
        <v>4.85</v>
      </c>
      <c r="J93" s="851" t="n">
        <f aca="false">I93*F93</f>
        <v>569.2</v>
      </c>
      <c r="K93" s="852" t="e">
        <f aca="false">J93/$L$5</f>
        <v>#VALUE!</v>
      </c>
      <c r="L93" s="852" t="e">
        <f aca="false">L92+K93</f>
        <v>#VALUE!</v>
      </c>
      <c r="M93" s="853" t="e">
        <f aca="false">IF(L93&lt;50%,"A",IF(L93&lt;80%,"B","C"))</f>
        <v>#NAME?</v>
      </c>
    </row>
    <row r="94" s="314" customFormat="true" ht="22.5" hidden="false" customHeight="false" outlineLevel="0" collapsed="false">
      <c r="A94" s="318" t="n">
        <v>5502110</v>
      </c>
      <c r="B94" s="846" t="n">
        <v>85</v>
      </c>
      <c r="C94" s="889" t="s">
        <v>5462</v>
      </c>
      <c r="D94" s="890"/>
      <c r="E94" s="891" t="s">
        <v>204</v>
      </c>
      <c r="F94" s="892" t="n">
        <v>139.13</v>
      </c>
      <c r="G94" s="893" t="n">
        <v>3.32</v>
      </c>
      <c r="H94" s="860" t="n">
        <f aca="false">G94*$K$4</f>
        <v>0.71</v>
      </c>
      <c r="I94" s="894" t="n">
        <v>4.03</v>
      </c>
      <c r="J94" s="894" t="n">
        <f aca="false">I94*F94</f>
        <v>560.69</v>
      </c>
      <c r="K94" s="852" t="e">
        <f aca="false">J94/$L$5</f>
        <v>#VALUE!</v>
      </c>
      <c r="L94" s="852" t="e">
        <f aca="false">L93+K94</f>
        <v>#VALUE!</v>
      </c>
      <c r="M94" s="853" t="e">
        <f aca="false">IF(L94&lt;50%,"A",IF(L94&lt;80%,"B","C"))</f>
        <v>#NAME?</v>
      </c>
    </row>
    <row r="95" s="331" customFormat="true" ht="15" hidden="false" customHeight="false" outlineLevel="0" collapsed="false">
      <c r="A95" s="883" t="n">
        <v>119</v>
      </c>
      <c r="B95" s="846" t="n">
        <v>86</v>
      </c>
      <c r="C95" s="872" t="s">
        <v>27240</v>
      </c>
      <c r="D95" s="867"/>
      <c r="E95" s="868" t="s">
        <v>26801</v>
      </c>
      <c r="F95" s="861" t="n">
        <v>1</v>
      </c>
      <c r="G95" s="860" t="n">
        <v>425</v>
      </c>
      <c r="H95" s="860" t="n">
        <f aca="false">G95*$K$4</f>
        <v>90.74</v>
      </c>
      <c r="I95" s="860" t="n">
        <v>515.74</v>
      </c>
      <c r="J95" s="851" t="n">
        <f aca="false">I95*F95</f>
        <v>515.74</v>
      </c>
      <c r="K95" s="852" t="e">
        <f aca="false">J95/$L$5</f>
        <v>#VALUE!</v>
      </c>
      <c r="L95" s="852" t="e">
        <f aca="false">L94+K95</f>
        <v>#VALUE!</v>
      </c>
      <c r="M95" s="853" t="e">
        <f aca="false">IF(L95&lt;50%,"A",IF(L95&lt;80%,"B","C"))</f>
        <v>#NAME?</v>
      </c>
    </row>
    <row r="96" s="331" customFormat="true" ht="22.5" hidden="false" customHeight="false" outlineLevel="0" collapsed="false">
      <c r="A96" s="881" t="n">
        <v>5213450</v>
      </c>
      <c r="B96" s="846" t="n">
        <v>87</v>
      </c>
      <c r="C96" s="847" t="s">
        <v>26886</v>
      </c>
      <c r="D96" s="869"/>
      <c r="E96" s="849" t="s">
        <v>8</v>
      </c>
      <c r="F96" s="861" t="n">
        <v>2</v>
      </c>
      <c r="G96" s="859" t="n">
        <v>211.55</v>
      </c>
      <c r="H96" s="860" t="n">
        <f aca="false">G96*$K$4</f>
        <v>45.17</v>
      </c>
      <c r="I96" s="851" t="n">
        <v>256.72</v>
      </c>
      <c r="J96" s="851" t="n">
        <f aca="false">I96*F96</f>
        <v>513.44</v>
      </c>
      <c r="K96" s="852" t="e">
        <f aca="false">J96/$L$5</f>
        <v>#VALUE!</v>
      </c>
      <c r="L96" s="852" t="e">
        <f aca="false">L95+K96</f>
        <v>#VALUE!</v>
      </c>
      <c r="M96" s="853" t="e">
        <f aca="false">IF(L96&lt;50%,"A",IF(L96&lt;80%,"B","C"))</f>
        <v>#NAME?</v>
      </c>
      <c r="N96" s="314"/>
      <c r="O96" s="314"/>
      <c r="P96" s="314"/>
      <c r="Q96" s="314"/>
      <c r="R96" s="314"/>
      <c r="S96" s="314"/>
      <c r="T96" s="314"/>
      <c r="U96" s="314"/>
      <c r="V96" s="314"/>
      <c r="W96" s="314"/>
      <c r="X96" s="314"/>
      <c r="Y96" s="314"/>
      <c r="Z96" s="314"/>
      <c r="AA96" s="314"/>
      <c r="AB96" s="314"/>
      <c r="AC96" s="314"/>
      <c r="AD96" s="314"/>
      <c r="AE96" s="314"/>
    </row>
    <row r="97" s="314" customFormat="true" ht="15" hidden="false" customHeight="false" outlineLevel="0" collapsed="false">
      <c r="A97" s="882" t="n">
        <v>5501701</v>
      </c>
      <c r="B97" s="846" t="n">
        <v>88</v>
      </c>
      <c r="C97" s="866" t="s">
        <v>5404</v>
      </c>
      <c r="D97" s="880"/>
      <c r="E97" s="877" t="s">
        <v>8</v>
      </c>
      <c r="F97" s="858" t="n">
        <v>20</v>
      </c>
      <c r="G97" s="858" t="n">
        <v>20.39</v>
      </c>
      <c r="H97" s="860" t="n">
        <f aca="false">G97*$K$4</f>
        <v>4.35</v>
      </c>
      <c r="I97" s="860" t="n">
        <v>24.74</v>
      </c>
      <c r="J97" s="851" t="n">
        <f aca="false">I97*F97</f>
        <v>494.8</v>
      </c>
      <c r="K97" s="852" t="e">
        <f aca="false">J97/$L$5</f>
        <v>#VALUE!</v>
      </c>
      <c r="L97" s="852" t="e">
        <f aca="false">L96+K97</f>
        <v>#VALUE!</v>
      </c>
      <c r="M97" s="853" t="e">
        <f aca="false">IF(L97&lt;50%,"A",IF(L97&lt;80%,"B","C"))</f>
        <v>#NAME?</v>
      </c>
      <c r="N97" s="331"/>
      <c r="O97" s="331"/>
      <c r="P97" s="331"/>
      <c r="Q97" s="331"/>
      <c r="R97" s="331"/>
      <c r="S97" s="331"/>
      <c r="T97" s="331"/>
      <c r="U97" s="331"/>
      <c r="V97" s="331"/>
      <c r="W97" s="331"/>
      <c r="X97" s="331"/>
      <c r="Y97" s="331"/>
      <c r="Z97" s="331"/>
      <c r="AA97" s="331"/>
      <c r="AB97" s="331"/>
      <c r="AC97" s="331"/>
      <c r="AD97" s="331"/>
      <c r="AE97" s="331"/>
    </row>
    <row r="98" s="314" customFormat="true" ht="15" hidden="false" customHeight="false" outlineLevel="0" collapsed="false">
      <c r="A98" s="318" t="n">
        <v>2003385</v>
      </c>
      <c r="B98" s="846" t="n">
        <v>89</v>
      </c>
      <c r="C98" s="847" t="s">
        <v>3131</v>
      </c>
      <c r="D98" s="856"/>
      <c r="E98" s="849" t="s">
        <v>8</v>
      </c>
      <c r="F98" s="858" t="n">
        <v>5</v>
      </c>
      <c r="G98" s="864" t="n">
        <v>39.39</v>
      </c>
      <c r="H98" s="851" t="n">
        <f aca="false">G98*$K$4</f>
        <v>8.41</v>
      </c>
      <c r="I98" s="851" t="n">
        <v>47.8</v>
      </c>
      <c r="J98" s="851" t="n">
        <f aca="false">I98*F98</f>
        <v>239</v>
      </c>
      <c r="K98" s="852" t="e">
        <f aca="false">J98/$L$5</f>
        <v>#VALUE!</v>
      </c>
      <c r="L98" s="852" t="e">
        <f aca="false">L97+K98</f>
        <v>#VALUE!</v>
      </c>
      <c r="M98" s="853" t="e">
        <f aca="false">IF(L98&lt;50%,"A",IF(L98&lt;80%,"B","C"))</f>
        <v>#NAME?</v>
      </c>
    </row>
    <row r="99" s="314" customFormat="true" ht="22.5" hidden="false" customHeight="false" outlineLevel="0" collapsed="false">
      <c r="A99" s="881" t="n">
        <v>5213835</v>
      </c>
      <c r="B99" s="846" t="n">
        <v>90</v>
      </c>
      <c r="C99" s="847" t="s">
        <v>26902</v>
      </c>
      <c r="D99" s="869"/>
      <c r="E99" s="849" t="s">
        <v>26903</v>
      </c>
      <c r="F99" s="861" t="n">
        <v>50</v>
      </c>
      <c r="G99" s="859" t="n">
        <v>0.57</v>
      </c>
      <c r="H99" s="851" t="n">
        <f aca="false">G99*$K$4</f>
        <v>0.12</v>
      </c>
      <c r="I99" s="851" t="n">
        <v>0.69</v>
      </c>
      <c r="J99" s="851" t="n">
        <f aca="false">I99*F99</f>
        <v>34.5</v>
      </c>
      <c r="K99" s="852" t="e">
        <f aca="false">J99/$L$5</f>
        <v>#VALUE!</v>
      </c>
      <c r="L99" s="852" t="e">
        <f aca="false">L98+K99</f>
        <v>#VALUE!</v>
      </c>
      <c r="M99" s="853" t="e">
        <f aca="false">IF(L99&lt;50%,"A",IF(L99&lt;80%,"B","C"))</f>
        <v>#NAME?</v>
      </c>
    </row>
    <row r="100" s="299" customFormat="true" ht="15" hidden="false" customHeight="false" outlineLevel="0" collapsed="false">
      <c r="B100" s="895"/>
      <c r="C100" s="896"/>
      <c r="D100" s="897"/>
      <c r="E100" s="896"/>
      <c r="F100" s="898"/>
      <c r="G100" s="899"/>
      <c r="H100" s="899"/>
      <c r="I100" s="899"/>
      <c r="J100" s="899"/>
      <c r="K100" s="896"/>
      <c r="L100" s="896"/>
      <c r="M100" s="823"/>
    </row>
    <row r="101" s="299" customFormat="true" ht="15" hidden="false" customHeight="false" outlineLevel="0" collapsed="false">
      <c r="B101" s="895"/>
      <c r="C101" s="896"/>
      <c r="D101" s="897"/>
      <c r="E101" s="896"/>
      <c r="F101" s="898"/>
      <c r="G101" s="899"/>
      <c r="H101" s="899"/>
      <c r="I101" s="899"/>
      <c r="J101" s="900" t="e">
        <f aca="false">SUM(J10:J99)</f>
        <v>#VALUE!</v>
      </c>
      <c r="K101" s="901" t="e">
        <f aca="false">'planquant(ok)'!#ref!-'planquant(ok)'!#ref!</f>
        <v>#VALUE!</v>
      </c>
      <c r="L101" s="896"/>
      <c r="M101" s="823"/>
    </row>
    <row r="102" s="299" customFormat="true" ht="15" hidden="false" customHeight="false" outlineLevel="0" collapsed="false">
      <c r="D102" s="468"/>
      <c r="F102" s="902"/>
      <c r="G102" s="902"/>
      <c r="H102" s="902"/>
      <c r="I102" s="902"/>
      <c r="J102" s="903" t="e">
        <f aca="false">J101-L5</f>
        <v>#VALUE!</v>
      </c>
      <c r="K102" s="313"/>
      <c r="M102" s="823"/>
    </row>
    <row r="103" s="299" customFormat="true" ht="15" hidden="false" customHeight="false" outlineLevel="0" collapsed="false">
      <c r="D103" s="468"/>
      <c r="F103" s="902"/>
      <c r="G103" s="902"/>
      <c r="H103" s="902"/>
      <c r="I103" s="902"/>
      <c r="J103" s="904" t="e">
        <f aca="false">J101=L5</f>
        <v>#VALUE!</v>
      </c>
      <c r="M103" s="823"/>
    </row>
  </sheetData>
  <autoFilter ref="A9:AE99"/>
  <mergeCells count="9">
    <mergeCell ref="A1:M1"/>
    <mergeCell ref="A2:M2"/>
    <mergeCell ref="B7:M7"/>
    <mergeCell ref="B8:B9"/>
    <mergeCell ref="C8:C9"/>
    <mergeCell ref="E8:E9"/>
    <mergeCell ref="F8:F9"/>
    <mergeCell ref="K8:K9"/>
    <mergeCell ref="L8:L9"/>
  </mergeCells>
  <conditionalFormatting sqref="M10:M99">
    <cfRule type="containsText" priority="2" operator="containsText" aboveAverage="0" equalAverage="0" bottom="0" percent="0" rank="0" text="C" dxfId="0"/>
    <cfRule type="containsText" priority="3" operator="containsText" aboveAverage="0" equalAverage="0" bottom="0" percent="0" rank="0" text="B" dxfId="1"/>
    <cfRule type="containsText" priority="4" operator="containsText" aboveAverage="0" equalAverage="0" bottom="0" percent="0" rank="0" text="A" dxfId="2"/>
  </conditionalFormatting>
  <conditionalFormatting sqref="M10:M99">
    <cfRule type="cellIs" priority="5" operator="equal" aboveAverage="0" equalAverage="0" bottom="0" percent="0" rank="0" text="" dxfId="3">
      <formula>#ref!</formula>
    </cfRule>
    <cfRule type="cellIs" priority="6" operator="equal" aboveAverage="0" equalAverage="0" bottom="0" percent="0" rank="0" text="" dxfId="4">
      <formula>#ref!</formula>
    </cfRule>
  </conditionalFormatting>
  <printOptions headings="false" gridLines="false" gridLinesSet="true" horizontalCentered="false" verticalCentered="false"/>
  <pageMargins left="0.472222222222222" right="0.472222222222222" top="0.629861111111111" bottom="0.629861111111111"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drawing r:id="rId1"/>
</worksheet>
</file>

<file path=xl/worksheets/sheet17.xml><?xml version="1.0" encoding="utf-8"?>
<worksheet xmlns="http://schemas.openxmlformats.org/spreadsheetml/2006/main" xmlns:r="http://schemas.openxmlformats.org/officeDocument/2006/relationships">
  <sheetPr filterMode="false">
    <tabColor rgb="FF00B050"/>
    <pageSetUpPr fitToPage="true"/>
  </sheetPr>
  <dimension ref="A1:AC83"/>
  <sheetViews>
    <sheetView showFormulas="false" showGridLines="false" showRowColHeaders="true" showZeros="true" rightToLeft="false" tabSelected="false" showOutlineSymbols="true" defaultGridColor="true" view="pageBreakPreview" topLeftCell="A17" colorId="64" zoomScale="100" zoomScaleNormal="100" zoomScalePageLayoutView="100" workbookViewId="0">
      <selection pane="topLeft" activeCell="D25" activeCellId="0" sqref="D25"/>
    </sheetView>
  </sheetViews>
  <sheetFormatPr defaultRowHeight="12.75" outlineLevelRow="0" outlineLevelCol="0"/>
  <cols>
    <col collapsed="false" customWidth="true" hidden="false" outlineLevel="0" max="1" min="1" style="905" width="11.42"/>
    <col collapsed="false" customWidth="true" hidden="false" outlineLevel="0" max="2" min="2" style="905" width="8.29"/>
    <col collapsed="false" customWidth="true" hidden="false" outlineLevel="0" max="3" min="3" style="905" width="81.86"/>
    <col collapsed="false" customWidth="true" hidden="false" outlineLevel="0" max="4" min="4" style="906" width="9"/>
    <col collapsed="false" customWidth="true" hidden="false" outlineLevel="0" max="5" min="5" style="905" width="8.29"/>
    <col collapsed="false" customWidth="true" hidden="false" outlineLevel="0" max="6" min="6" style="907" width="9.71"/>
    <col collapsed="false" customWidth="true" hidden="false" outlineLevel="0" max="7" min="7" style="905" width="19.42"/>
    <col collapsed="false" customWidth="true" hidden="false" outlineLevel="0" max="8" min="8" style="908" width="13.43"/>
    <col collapsed="false" customWidth="true" hidden="false" outlineLevel="0" max="9" min="9" style="908" width="10.71"/>
    <col collapsed="false" customWidth="true" hidden="false" outlineLevel="0" max="11" min="10" style="908" width="9.58"/>
    <col collapsed="false" customWidth="true" hidden="false" outlineLevel="0" max="12" min="12" style="0" width="23.86"/>
    <col collapsed="false" customWidth="true" hidden="false" outlineLevel="0" max="1025" min="13" style="0" width="8.67"/>
  </cols>
  <sheetData>
    <row r="1" customFormat="false" ht="15.75" hidden="false" customHeight="false" outlineLevel="0" collapsed="false">
      <c r="A1" s="909" t="s">
        <v>26947</v>
      </c>
      <c r="B1" s="909"/>
      <c r="C1" s="909"/>
      <c r="D1" s="909"/>
      <c r="E1" s="909"/>
      <c r="F1" s="909"/>
      <c r="G1" s="909"/>
      <c r="H1" s="909"/>
      <c r="I1" s="909"/>
      <c r="J1" s="909"/>
      <c r="K1" s="909"/>
      <c r="L1" s="909"/>
    </row>
    <row r="2" customFormat="false" ht="15.75" hidden="false" customHeight="false" outlineLevel="0" collapsed="false">
      <c r="A2" s="910" t="s">
        <v>26990</v>
      </c>
      <c r="B2" s="910"/>
      <c r="C2" s="910"/>
      <c r="D2" s="910"/>
      <c r="E2" s="910"/>
      <c r="F2" s="910"/>
      <c r="G2" s="910"/>
      <c r="H2" s="910"/>
      <c r="I2" s="910"/>
      <c r="J2" s="910"/>
      <c r="K2" s="910"/>
      <c r="L2" s="910"/>
    </row>
    <row r="3" customFormat="false" ht="12.75" hidden="false" customHeight="false" outlineLevel="0" collapsed="false">
      <c r="A3" s="911"/>
      <c r="B3" s="912"/>
      <c r="C3" s="912"/>
      <c r="D3" s="913"/>
      <c r="E3" s="912"/>
      <c r="F3" s="914"/>
      <c r="G3" s="912"/>
      <c r="H3" s="915"/>
      <c r="I3" s="915"/>
      <c r="J3" s="915"/>
      <c r="K3" s="915"/>
      <c r="L3" s="916"/>
    </row>
    <row r="4" customFormat="false" ht="15.75" hidden="false" customHeight="false" outlineLevel="0" collapsed="false">
      <c r="A4" s="910" t="s">
        <v>27241</v>
      </c>
      <c r="B4" s="910"/>
      <c r="C4" s="910"/>
      <c r="D4" s="910"/>
      <c r="E4" s="910"/>
      <c r="F4" s="910"/>
      <c r="G4" s="910"/>
      <c r="H4" s="910"/>
      <c r="I4" s="910"/>
      <c r="J4" s="910"/>
      <c r="K4" s="910"/>
      <c r="L4" s="910"/>
    </row>
    <row r="5" s="922" customFormat="true" ht="12" hidden="false" customHeight="false" outlineLevel="0" collapsed="false">
      <c r="A5" s="917"/>
      <c r="B5" s="918"/>
      <c r="C5" s="918"/>
      <c r="D5" s="918"/>
      <c r="E5" s="918"/>
      <c r="F5" s="919"/>
      <c r="G5" s="918"/>
      <c r="H5" s="920"/>
      <c r="I5" s="920"/>
      <c r="J5" s="920"/>
      <c r="K5" s="920"/>
      <c r="L5" s="921"/>
    </row>
    <row r="6" s="922" customFormat="true" ht="12" hidden="false" customHeight="false" outlineLevel="0" collapsed="false">
      <c r="A6" s="209" t="s">
        <v>26969</v>
      </c>
      <c r="B6" s="210" t="str">
        <f aca="false">'Dados Iniciais'!$B$6</f>
        <v>Obras e Serviços </v>
      </c>
      <c r="C6" s="210"/>
      <c r="D6" s="211"/>
      <c r="E6" s="210"/>
      <c r="F6" s="359"/>
      <c r="G6" s="219" t="s">
        <v>26971</v>
      </c>
      <c r="H6" s="923" t="n">
        <f aca="false">'Dados Iniciais'!$B$9</f>
        <v>11.585</v>
      </c>
      <c r="I6" s="924"/>
      <c r="J6" s="925"/>
      <c r="K6" s="925"/>
      <c r="L6" s="921"/>
    </row>
    <row r="7" s="922" customFormat="true" ht="12" hidden="false" customHeight="false" outlineLevel="0" collapsed="false">
      <c r="A7" s="209" t="s">
        <v>26970</v>
      </c>
      <c r="B7" s="218" t="str">
        <f aca="false">'Dados Iniciais'!$B$7</f>
        <v>Trecho</v>
      </c>
      <c r="C7" s="218"/>
      <c r="D7" s="356"/>
      <c r="E7" s="218"/>
      <c r="F7" s="359"/>
      <c r="G7" s="219" t="s">
        <v>26974</v>
      </c>
      <c r="H7" s="222" t="n">
        <f aca="false">'Dados Iniciais'!$B$5</f>
        <v>44470</v>
      </c>
      <c r="I7" s="924"/>
      <c r="J7" s="925"/>
      <c r="K7" s="925"/>
      <c r="L7" s="921"/>
    </row>
    <row r="8" s="922" customFormat="true" ht="12" hidden="false" customHeight="false" outlineLevel="0" collapsed="false">
      <c r="A8" s="209" t="s">
        <v>26973</v>
      </c>
      <c r="B8" s="222" t="str">
        <f aca="false">'Dados Iniciais'!$B$8</f>
        <v>Recuperação da Pavimentação Asfáltica do Vale da Perucaba no Município de Arapiraca/AL</v>
      </c>
      <c r="C8" s="223"/>
      <c r="D8" s="357"/>
      <c r="E8" s="358"/>
      <c r="F8" s="359"/>
      <c r="G8" s="924" t="s">
        <v>27242</v>
      </c>
      <c r="H8" s="926" t="n">
        <f aca="false">'Dados Iniciais'!B20</f>
        <v>50</v>
      </c>
      <c r="I8" s="927"/>
      <c r="J8" s="927"/>
      <c r="K8" s="925"/>
      <c r="L8" s="921"/>
    </row>
    <row r="9" s="922" customFormat="true" ht="12.75" hidden="false" customHeight="false" outlineLevel="0" collapsed="false">
      <c r="A9" s="928"/>
      <c r="B9" s="929"/>
      <c r="C9" s="929"/>
      <c r="D9" s="930"/>
      <c r="E9" s="929"/>
      <c r="F9" s="931"/>
      <c r="G9" s="929"/>
      <c r="H9" s="925"/>
      <c r="I9" s="924"/>
      <c r="J9" s="932"/>
      <c r="K9" s="932"/>
      <c r="L9" s="921"/>
    </row>
    <row r="10" s="314" customFormat="true" ht="15" hidden="false" customHeight="true" outlineLevel="0" collapsed="false">
      <c r="A10" s="933" t="s">
        <v>27023</v>
      </c>
      <c r="B10" s="934" t="s">
        <v>26793</v>
      </c>
      <c r="C10" s="934" t="s">
        <v>26794</v>
      </c>
      <c r="D10" s="935" t="s">
        <v>27181</v>
      </c>
      <c r="E10" s="936" t="s">
        <v>27243</v>
      </c>
      <c r="F10" s="937" t="s">
        <v>27244</v>
      </c>
      <c r="G10" s="938" t="s">
        <v>27245</v>
      </c>
      <c r="H10" s="805" t="s">
        <v>27246</v>
      </c>
      <c r="I10" s="780" t="s">
        <v>27247</v>
      </c>
      <c r="J10" s="780"/>
      <c r="K10" s="780"/>
      <c r="L10" s="939" t="s">
        <v>27040</v>
      </c>
      <c r="M10" s="372"/>
      <c r="N10" s="940" t="s">
        <v>27248</v>
      </c>
      <c r="O10" s="374" t="n">
        <v>4</v>
      </c>
      <c r="P10" s="372"/>
      <c r="Q10" s="372"/>
      <c r="R10" s="375" t="s">
        <v>27249</v>
      </c>
      <c r="S10" s="375"/>
      <c r="T10" s="375"/>
      <c r="U10" s="375"/>
      <c r="V10" s="372"/>
      <c r="W10" s="372"/>
      <c r="X10" s="372"/>
      <c r="Y10" s="372"/>
      <c r="Z10" s="372"/>
      <c r="AA10" s="372"/>
      <c r="AB10" s="372"/>
      <c r="AC10" s="372"/>
    </row>
    <row r="11" s="314" customFormat="true" ht="15" hidden="false" customHeight="true" outlineLevel="0" collapsed="false">
      <c r="A11" s="933"/>
      <c r="B11" s="934"/>
      <c r="C11" s="934"/>
      <c r="D11" s="935"/>
      <c r="E11" s="936"/>
      <c r="F11" s="937"/>
      <c r="G11" s="938"/>
      <c r="H11" s="805"/>
      <c r="I11" s="941" t="s">
        <v>27223</v>
      </c>
      <c r="J11" s="941" t="s">
        <v>27044</v>
      </c>
      <c r="K11" s="941" t="s">
        <v>27043</v>
      </c>
      <c r="L11" s="939"/>
      <c r="M11" s="372"/>
      <c r="N11" s="940" t="s">
        <v>27250</v>
      </c>
      <c r="O11" s="388" t="n">
        <f aca="false">L6</f>
        <v>0</v>
      </c>
      <c r="P11" s="372"/>
      <c r="Q11" s="372"/>
      <c r="R11" s="389" t="s">
        <v>27251</v>
      </c>
      <c r="S11" s="389" t="s">
        <v>27090</v>
      </c>
      <c r="T11" s="390" t="s">
        <v>27091</v>
      </c>
      <c r="U11" s="389" t="s">
        <v>27252</v>
      </c>
      <c r="V11" s="372"/>
      <c r="W11" s="372"/>
      <c r="X11" s="372"/>
      <c r="Y11" s="372"/>
      <c r="Z11" s="372"/>
      <c r="AA11" s="372"/>
      <c r="AB11" s="372"/>
      <c r="AC11" s="372"/>
    </row>
    <row r="12" s="951" customFormat="true" ht="13.5" hidden="false" customHeight="true" outlineLevel="0" collapsed="false">
      <c r="A12" s="942" t="s">
        <v>26992</v>
      </c>
      <c r="B12" s="943"/>
      <c r="C12" s="944" t="s">
        <v>27253</v>
      </c>
      <c r="D12" s="945"/>
      <c r="E12" s="945"/>
      <c r="F12" s="946"/>
      <c r="G12" s="947"/>
      <c r="H12" s="945"/>
      <c r="I12" s="948"/>
      <c r="J12" s="949"/>
      <c r="K12" s="949"/>
      <c r="L12" s="950"/>
    </row>
    <row r="13" s="951" customFormat="true" ht="13.5" hidden="false" customHeight="true" outlineLevel="0" collapsed="false">
      <c r="A13" s="952"/>
      <c r="B13" s="943" t="s">
        <v>26799</v>
      </c>
      <c r="C13" s="944" t="s">
        <v>27254</v>
      </c>
      <c r="D13" s="945"/>
      <c r="E13" s="945"/>
      <c r="F13" s="946"/>
      <c r="G13" s="947"/>
      <c r="H13" s="945"/>
      <c r="I13" s="948"/>
      <c r="J13" s="949"/>
      <c r="K13" s="949"/>
      <c r="L13" s="950"/>
    </row>
    <row r="14" s="951" customFormat="true" ht="13.5" hidden="true" customHeight="true" outlineLevel="0" collapsed="false">
      <c r="A14" s="952" t="s">
        <v>7114</v>
      </c>
      <c r="B14" s="953" t="s">
        <v>27255</v>
      </c>
      <c r="C14" s="954" t="str">
        <f aca="false">IF(A14=0,0,VLOOKUP(A14,'CustoEquip '!A$8:M$486,2,0))</f>
        <v>Caminhão carroceria com guindauto com capacidade de 45 t.m - 188 kW</v>
      </c>
      <c r="D14" s="953" t="n">
        <f aca="false">IF(A14=0,0,VLOOKUP(A14,PlanServ!$L$11:$S$318,3,0))</f>
        <v>0</v>
      </c>
      <c r="E14" s="945" t="n">
        <v>2</v>
      </c>
      <c r="F14" s="946" t="n">
        <v>1</v>
      </c>
      <c r="G14" s="947" t="s">
        <v>6553</v>
      </c>
      <c r="H14" s="945" t="n">
        <v>59</v>
      </c>
      <c r="I14" s="955" t="n">
        <v>247.1299</v>
      </c>
      <c r="J14" s="956" t="n">
        <f aca="false">((D14*F14*E14*H$8)/H14)*I14</f>
        <v>0</v>
      </c>
      <c r="K14" s="949"/>
      <c r="L14" s="950"/>
    </row>
    <row r="15" s="960" customFormat="true" ht="19.5" hidden="true" customHeight="true" outlineLevel="0" collapsed="false">
      <c r="A15" s="957" t="s">
        <v>7122</v>
      </c>
      <c r="B15" s="953" t="s">
        <v>27256</v>
      </c>
      <c r="C15" s="958" t="str">
        <f aca="false">IF(A15=0,0,VLOOKUP(A15,'CustoEquip '!A$8:M$486,2,0))</f>
        <v>Bate-estaca hidráulico para defensas montado em caminhão guindauto com capacidade de 20 t.m e carroceria de 4 t - 136 kW</v>
      </c>
      <c r="D15" s="953" t="n">
        <f aca="false">IF(A15=0,0,VLOOKUP(A15,PlanServ!$L$11:$S$318,3,0))</f>
        <v>0</v>
      </c>
      <c r="E15" s="945" t="n">
        <v>2</v>
      </c>
      <c r="F15" s="946" t="n">
        <v>1</v>
      </c>
      <c r="G15" s="947" t="s">
        <v>7122</v>
      </c>
      <c r="H15" s="945" t="n">
        <v>60</v>
      </c>
      <c r="I15" s="955" t="n">
        <v>224.0581</v>
      </c>
      <c r="J15" s="956" t="n">
        <f aca="false">((D15*F15*E15*H$8)/H15)*I15</f>
        <v>0</v>
      </c>
      <c r="K15" s="956"/>
      <c r="L15" s="959"/>
    </row>
    <row r="16" s="960" customFormat="true" ht="13.5" hidden="true" customHeight="true" outlineLevel="0" collapsed="false">
      <c r="A16" s="961" t="s">
        <v>6537</v>
      </c>
      <c r="B16" s="953" t="s">
        <v>27257</v>
      </c>
      <c r="C16" s="954" t="str">
        <f aca="false">IF(A16=0,0,VLOOKUP(A16,'CustoEquip '!A$8:M$486,2,0))</f>
        <v>Bomba de concreto rebocável com capacidade de 30 m³/h - 74 kW</v>
      </c>
      <c r="D16" s="953" t="e">
        <f aca="false">IF(A16=0,0,VLOOKUP(A16,PlanServ!$L$11:$S$318,3,0))</f>
        <v>#N/A</v>
      </c>
      <c r="E16" s="945" t="n">
        <v>2</v>
      </c>
      <c r="F16" s="946" t="n">
        <v>1</v>
      </c>
      <c r="G16" s="947" t="s">
        <v>6537</v>
      </c>
      <c r="H16" s="945" t="n">
        <v>60</v>
      </c>
      <c r="I16" s="955" t="n">
        <v>120.6184</v>
      </c>
      <c r="J16" s="956" t="e">
        <f aca="false">((D16*F16*E16*H$8)/H16)*I16</f>
        <v>#N/A</v>
      </c>
      <c r="K16" s="956"/>
      <c r="L16" s="959"/>
    </row>
    <row r="17" s="960" customFormat="true" ht="13.5" hidden="false" customHeight="true" outlineLevel="0" collapsed="false">
      <c r="A17" s="957" t="s">
        <v>7194</v>
      </c>
      <c r="B17" s="953" t="s">
        <v>27255</v>
      </c>
      <c r="C17" s="954" t="str">
        <f aca="false">IF(A17=0,0,VLOOKUP(A17,'CustoEquip '!A$8:M$486,2,0))</f>
        <v>Caminhão tanque distribuidor de asfalto com capacidade de 6.000 l - 7 kW/136 kW</v>
      </c>
      <c r="D17" s="962" t="n">
        <f aca="false">IF(A17=0,0,VLOOKUP(A17,PlanServ!$L$11:$S$318,3,0))</f>
        <v>1</v>
      </c>
      <c r="E17" s="962" t="n">
        <v>1</v>
      </c>
      <c r="F17" s="963" t="n">
        <v>1</v>
      </c>
      <c r="G17" s="964" t="s">
        <v>7194</v>
      </c>
      <c r="H17" s="962" t="n">
        <v>60</v>
      </c>
      <c r="I17" s="965" t="n">
        <f aca="false">ROUND(226.9069-61.0887,5)</f>
        <v>165.8182</v>
      </c>
      <c r="J17" s="966" t="n">
        <f aca="false">((D17*F17*E17*H$8)/H17)*I17</f>
        <v>138.18</v>
      </c>
      <c r="K17" s="966"/>
      <c r="L17" s="959"/>
    </row>
    <row r="18" s="960" customFormat="true" ht="13.5" hidden="false" customHeight="true" outlineLevel="0" collapsed="false">
      <c r="A18" s="967" t="s">
        <v>7203</v>
      </c>
      <c r="B18" s="968" t="s">
        <v>27256</v>
      </c>
      <c r="C18" s="969" t="str">
        <f aca="false">IF(A18=0,0,VLOOKUP(A18,'CustoEquip '!A$8:M$486,2,0))</f>
        <v>Caminhão tanque com capacidade de 10.000 l - 188 kW</v>
      </c>
      <c r="D18" s="962" t="n">
        <f aca="false">IF(A18=0,0,VLOOKUP(A18,PlanServ!$L$11:$S$318,3,0))</f>
        <v>1</v>
      </c>
      <c r="E18" s="962" t="n">
        <v>1</v>
      </c>
      <c r="F18" s="963" t="n">
        <v>1</v>
      </c>
      <c r="G18" s="964" t="s">
        <v>7203</v>
      </c>
      <c r="H18" s="962" t="n">
        <v>60</v>
      </c>
      <c r="I18" s="965" t="n">
        <f aca="false">ROUND(281.5566-67.8956,5)</f>
        <v>213.661</v>
      </c>
      <c r="J18" s="966" t="n">
        <f aca="false">((D18*F18*E18*H$8)/H18)*I18</f>
        <v>178.05</v>
      </c>
      <c r="K18" s="966"/>
      <c r="L18" s="959"/>
    </row>
    <row r="19" s="960" customFormat="true" ht="13.5" hidden="false" customHeight="true" outlineLevel="0" collapsed="false">
      <c r="A19" s="967" t="s">
        <v>7213</v>
      </c>
      <c r="B19" s="968" t="s">
        <v>27257</v>
      </c>
      <c r="C19" s="969" t="str">
        <f aca="false">IF(A19=0,0,VLOOKUP(A19,'CustoEquip '!A$8:M$486,2,0))</f>
        <v>Caminhão basculante com capacidade de 10 m³ - 188 kW</v>
      </c>
      <c r="D19" s="962" t="n">
        <f aca="false">IF(A19=0,0,VLOOKUP(A19,PlanServ!$L$11:$S$318,3,0))</f>
        <v>1</v>
      </c>
      <c r="E19" s="962" t="n">
        <v>1</v>
      </c>
      <c r="F19" s="963" t="n">
        <v>1</v>
      </c>
      <c r="G19" s="964" t="s">
        <v>7213</v>
      </c>
      <c r="H19" s="962" t="n">
        <v>60</v>
      </c>
      <c r="I19" s="965" t="n">
        <f aca="false">ROUND(230.1098-64.0501,5)</f>
        <v>166.0597</v>
      </c>
      <c r="J19" s="966" t="n">
        <f aca="false">((D19*F19*E19*H$8)/H19)*I19</f>
        <v>138.38</v>
      </c>
      <c r="K19" s="966"/>
      <c r="L19" s="959"/>
    </row>
    <row r="20" s="960" customFormat="true" ht="13.5" hidden="true" customHeight="true" outlineLevel="0" collapsed="false">
      <c r="A20" s="967" t="s">
        <v>7217</v>
      </c>
      <c r="B20" s="968" t="s">
        <v>27258</v>
      </c>
      <c r="C20" s="969" t="str">
        <f aca="false">IF(A20=0,0,VLOOKUP(A20,'CustoEquip '!A$8:M$486,2,0))</f>
        <v>Caminhão carroceria com capacidade de 15 t - 188 kW</v>
      </c>
      <c r="D20" s="962" t="n">
        <f aca="false">IF(A20=0,0,VLOOKUP(A20,PlanServ!$L$11:$S$318,3,0))</f>
        <v>0</v>
      </c>
      <c r="E20" s="962" t="n">
        <v>2</v>
      </c>
      <c r="F20" s="963" t="n">
        <v>1</v>
      </c>
      <c r="G20" s="964" t="s">
        <v>7217</v>
      </c>
      <c r="H20" s="962" t="n">
        <v>60</v>
      </c>
      <c r="I20" s="965" t="n">
        <f aca="false">ROUND(281.5566-67.8956,5)</f>
        <v>213.661</v>
      </c>
      <c r="J20" s="966" t="n">
        <f aca="false">((D20*F20*E20*H$8)/H20)*I20</f>
        <v>0</v>
      </c>
      <c r="K20" s="966"/>
      <c r="L20" s="959"/>
    </row>
    <row r="21" s="960" customFormat="true" ht="13.5" hidden="true" customHeight="true" outlineLevel="0" collapsed="false">
      <c r="A21" s="967" t="s">
        <v>7233</v>
      </c>
      <c r="B21" s="968" t="s">
        <v>27259</v>
      </c>
      <c r="C21" s="969" t="str">
        <f aca="false">IF(A21=0,0,VLOOKUP(A21,'CustoEquip '!A$8:M$486,2,0))</f>
        <v>Caminhão tanque com capacidade de 6.000 l - 136 kW</v>
      </c>
      <c r="D21" s="962" t="n">
        <f aca="false">IF(A21=0,0,VLOOKUP(A21,PlanServ!$L$11:$S$318,3,0))</f>
        <v>0</v>
      </c>
      <c r="E21" s="962" t="n">
        <v>2</v>
      </c>
      <c r="F21" s="963" t="n">
        <v>1</v>
      </c>
      <c r="G21" s="964" t="s">
        <v>7233</v>
      </c>
      <c r="H21" s="962" t="n">
        <v>60</v>
      </c>
      <c r="I21" s="965" t="n">
        <f aca="false">ROUND(281.5566-67.8956,5)</f>
        <v>213.661</v>
      </c>
      <c r="J21" s="966" t="n">
        <f aca="false">((D21*F21*E21*H$8)/H21)*I21</f>
        <v>0</v>
      </c>
      <c r="K21" s="966"/>
      <c r="L21" s="959"/>
    </row>
    <row r="22" s="960" customFormat="true" ht="13.5" hidden="false" customHeight="true" outlineLevel="0" collapsed="false">
      <c r="A22" s="967" t="s">
        <v>7265</v>
      </c>
      <c r="B22" s="968" t="s">
        <v>27260</v>
      </c>
      <c r="C22" s="969" t="str">
        <f aca="false">IF(A22=0,0,VLOOKUP(A22,'CustoEquip '!A$8:M$486,2,0))</f>
        <v>Caminhão basculante com capacidade de 14 m³ - 188 kW</v>
      </c>
      <c r="D22" s="962" t="n">
        <f aca="false">IF(A22=0,0,VLOOKUP(A22,PlanServ!$L$11:$S$318,3,0))</f>
        <v>0</v>
      </c>
      <c r="E22" s="962" t="n">
        <v>1</v>
      </c>
      <c r="F22" s="963" t="n">
        <v>1</v>
      </c>
      <c r="G22" s="964" t="s">
        <v>7265</v>
      </c>
      <c r="H22" s="962" t="n">
        <v>60</v>
      </c>
      <c r="I22" s="965" t="n">
        <f aca="false">ROUND(233.9959-66.9862,5)</f>
        <v>167.0097</v>
      </c>
      <c r="J22" s="966" t="n">
        <f aca="false">((D22*F22*E22*H$8)/H22)*I22</f>
        <v>0</v>
      </c>
      <c r="K22" s="970"/>
      <c r="L22" s="959"/>
    </row>
    <row r="23" s="960" customFormat="true" ht="13.5" hidden="false" customHeight="true" outlineLevel="0" collapsed="false">
      <c r="A23" s="971" t="s">
        <v>6456</v>
      </c>
      <c r="B23" s="968" t="s">
        <v>27261</v>
      </c>
      <c r="C23" s="969" t="str">
        <f aca="false">IF(A23=0,0,VLOOKUP(A23,'CustoEquip '!A$8:M$486,2,0))</f>
        <v>Caminhão carroceria com guindauto com capacidade de 20 t.m - 136 kW</v>
      </c>
      <c r="D23" s="962" t="n">
        <f aca="false">IF(A23=0,0,VLOOKUP(A23,PlanServ!$L$11:$S$318,3,0))</f>
        <v>0</v>
      </c>
      <c r="E23" s="962" t="n">
        <v>1</v>
      </c>
      <c r="F23" s="963" t="n">
        <v>1</v>
      </c>
      <c r="G23" s="964" t="s">
        <v>6456</v>
      </c>
      <c r="H23" s="962" t="n">
        <v>60</v>
      </c>
      <c r="I23" s="965" t="n">
        <f aca="false">ROUND(256.8917-91.2717,5)</f>
        <v>165.62</v>
      </c>
      <c r="J23" s="966" t="n">
        <f aca="false">((D23*F23*E23*H$8)/H23)*I23</f>
        <v>0</v>
      </c>
      <c r="K23" s="970" t="n">
        <f aca="false">J17+J18+J19+J22+J23</f>
        <v>454.61</v>
      </c>
      <c r="L23" s="959"/>
    </row>
    <row r="24" s="960" customFormat="true" ht="13.5" hidden="false" customHeight="true" outlineLevel="0" collapsed="false">
      <c r="A24" s="957"/>
      <c r="B24" s="953"/>
      <c r="C24" s="954"/>
      <c r="D24" s="962"/>
      <c r="E24" s="962"/>
      <c r="F24" s="963"/>
      <c r="G24" s="964"/>
      <c r="H24" s="962"/>
      <c r="I24" s="972"/>
      <c r="J24" s="966"/>
      <c r="K24" s="966"/>
      <c r="L24" s="959"/>
    </row>
    <row r="25" s="960" customFormat="true" ht="13.5" hidden="false" customHeight="true" outlineLevel="0" collapsed="false">
      <c r="A25" s="957"/>
      <c r="B25" s="973" t="s">
        <v>26802</v>
      </c>
      <c r="C25" s="974" t="s">
        <v>27262</v>
      </c>
      <c r="D25" s="962"/>
      <c r="E25" s="962"/>
      <c r="F25" s="963"/>
      <c r="G25" s="964"/>
      <c r="H25" s="962"/>
      <c r="I25" s="972"/>
      <c r="J25" s="966"/>
      <c r="K25" s="966"/>
      <c r="L25" s="959"/>
    </row>
    <row r="26" s="960" customFormat="true" ht="13.5" hidden="false" customHeight="true" outlineLevel="0" collapsed="false">
      <c r="A26" s="975" t="s">
        <v>6689</v>
      </c>
      <c r="B26" s="976" t="s">
        <v>27263</v>
      </c>
      <c r="C26" s="954" t="str">
        <f aca="false">IF(A26=0,0,VLOOKUP(A26,'CustoEquip '!A$8:M$486,2,0))</f>
        <v>Distribuidor de agregados autopropelido - 130 kW</v>
      </c>
      <c r="D26" s="962" t="n">
        <f aca="false">IF(A26=0,0,VLOOKUP(A26,PlanServ!$L$11:$S$318,3,0))</f>
        <v>1</v>
      </c>
      <c r="E26" s="962" t="n">
        <v>2</v>
      </c>
      <c r="F26" s="963" t="n">
        <f aca="false">IF(A26=0,0,VLOOKUP(A26,PlanServ!$L$11:$S$318,6,0))</f>
        <v>0.5</v>
      </c>
      <c r="G26" s="964" t="str">
        <f aca="false">IF(A26=0,0,VLOOKUP(A26,PlanServ!$L$11:$S$318,7,0))</f>
        <v>E9665</v>
      </c>
      <c r="H26" s="962" t="n">
        <v>60</v>
      </c>
      <c r="I26" s="965" t="n">
        <f aca="false">ROUND(313.9893-92.5034,5)</f>
        <v>221.4859</v>
      </c>
      <c r="J26" s="966" t="n">
        <f aca="false">((D26*F26*E26*H$8)/H26)*I26</f>
        <v>184.57</v>
      </c>
      <c r="K26" s="966"/>
      <c r="L26" s="959"/>
    </row>
    <row r="27" s="960" customFormat="true" ht="13.5" hidden="true" customHeight="true" outlineLevel="0" collapsed="false">
      <c r="A27" s="975" t="s">
        <v>6691</v>
      </c>
      <c r="B27" s="976" t="s">
        <v>27264</v>
      </c>
      <c r="C27" s="954" t="str">
        <f aca="false">IF(A27=0,0,VLOOKUP(A27,'CustoEquip '!A$8:M$486,2,0))</f>
        <v>Escavadeira hidráulica sobre esteira com caçamba com capacidade de 1,5 m³ - 110 kW</v>
      </c>
      <c r="D27" s="962" t="n">
        <f aca="false">IF(A27=0,0,VLOOKUP(A27,PlanServ!$L$11:$S$318,3,0))</f>
        <v>0</v>
      </c>
      <c r="E27" s="962" t="n">
        <v>2</v>
      </c>
      <c r="F27" s="963" t="n">
        <f aca="false">IF(A27=0,0,VLOOKUP(A27,PlanServ!$L$11:$S$318,6,0))</f>
        <v>1</v>
      </c>
      <c r="G27" s="964" t="str">
        <f aca="false">IF(A27=0,0,VLOOKUP(A27,PlanServ!$L$11:$S$318,7,0))</f>
        <v>E9665</v>
      </c>
      <c r="H27" s="962" t="n">
        <v>60</v>
      </c>
      <c r="I27" s="965" t="n">
        <f aca="false">ROUND(313.9893-92.5034,5)</f>
        <v>221.4859</v>
      </c>
      <c r="J27" s="966" t="n">
        <f aca="false">((D27*F27*E27*H$8)/H27)*I27</f>
        <v>0</v>
      </c>
      <c r="K27" s="966"/>
      <c r="L27" s="959"/>
    </row>
    <row r="28" s="960" customFormat="true" ht="13.5" hidden="false" customHeight="true" outlineLevel="0" collapsed="false">
      <c r="A28" s="975" t="s">
        <v>6709</v>
      </c>
      <c r="B28" s="976" t="s">
        <v>27265</v>
      </c>
      <c r="C28" s="954" t="str">
        <f aca="false">IF(A28=0,0,VLOOKUP(A28,'CustoEquip '!A$8:M$486,2,0))</f>
        <v>Motoniveladora - 93 kW</v>
      </c>
      <c r="D28" s="962" t="n">
        <f aca="false">IF(A28=0,0,VLOOKUP(A28,PlanServ!$L$11:$S$318,3,0))</f>
        <v>1</v>
      </c>
      <c r="E28" s="962" t="n">
        <v>2</v>
      </c>
      <c r="F28" s="963" t="n">
        <f aca="false">IF(A28=0,0,VLOOKUP(A28,PlanServ!$L$11:$S$318,6,0))</f>
        <v>1</v>
      </c>
      <c r="G28" s="964" t="str">
        <f aca="false">IF(A28=0,0,VLOOKUP(A28,PlanServ!$L$11:$S$318,7,0))</f>
        <v>E9665</v>
      </c>
      <c r="H28" s="962" t="n">
        <v>60</v>
      </c>
      <c r="I28" s="965" t="n">
        <f aca="false">ROUND(313.9893-92.5034,5)</f>
        <v>221.4859</v>
      </c>
      <c r="J28" s="966" t="n">
        <f aca="false">((D28*F28*E28*H$8)/H28)*I28</f>
        <v>369.14</v>
      </c>
      <c r="K28" s="966"/>
      <c r="L28" s="959"/>
    </row>
    <row r="29" s="960" customFormat="true" ht="13.5" hidden="false" customHeight="true" outlineLevel="0" collapsed="false">
      <c r="A29" s="975" t="s">
        <v>6721</v>
      </c>
      <c r="B29" s="976" t="s">
        <v>27266</v>
      </c>
      <c r="C29" s="954" t="str">
        <f aca="false">IF(A29=0,0,VLOOKUP(A29,'CustoEquip '!A$8:M$486,2,0))</f>
        <v>Rolo compactador liso autopropelido vibratório de 11 t - 97 kW</v>
      </c>
      <c r="D29" s="962" t="n">
        <f aca="false">IF(A29=0,0,VLOOKUP(A29,PlanServ!$L$11:$S$318,3,0))</f>
        <v>1</v>
      </c>
      <c r="E29" s="962" t="n">
        <v>2</v>
      </c>
      <c r="F29" s="963" t="n">
        <f aca="false">IF(A29=0,0,VLOOKUP(A29,PlanServ!$L$11:$S$318,6,0))</f>
        <v>0.5</v>
      </c>
      <c r="G29" s="964" t="str">
        <f aca="false">IF(A29=0,0,VLOOKUP(A29,PlanServ!$L$11:$S$318,7,0))</f>
        <v>E9665</v>
      </c>
      <c r="H29" s="962" t="n">
        <v>60</v>
      </c>
      <c r="I29" s="965" t="n">
        <f aca="false">ROUND(313.9893-92.5034,5)</f>
        <v>221.4859</v>
      </c>
      <c r="J29" s="966" t="n">
        <f aca="false">((D29*F29*E29*H$8)/H29)*I29</f>
        <v>184.57</v>
      </c>
      <c r="K29" s="966"/>
      <c r="L29" s="959"/>
    </row>
    <row r="30" s="960" customFormat="true" ht="13.5" hidden="false" customHeight="true" outlineLevel="0" collapsed="false">
      <c r="A30" s="975" t="s">
        <v>6735</v>
      </c>
      <c r="B30" s="976" t="s">
        <v>27267</v>
      </c>
      <c r="C30" s="954" t="str">
        <f aca="false">IF(A30=0,0,VLOOKUP(A30,'CustoEquip '!A$8:M$486,2,0))</f>
        <v>Trator de esteiras com lâmina - 112 kW</v>
      </c>
      <c r="D30" s="962" t="n">
        <f aca="false">IF(A30=0,0,VLOOKUP(A30,PlanServ!$L$11:$S$318,3,0))</f>
        <v>1</v>
      </c>
      <c r="E30" s="962" t="n">
        <v>2</v>
      </c>
      <c r="F30" s="963" t="n">
        <f aca="false">IF(A30=0,0,VLOOKUP(A30,PlanServ!$L$11:$S$318,6,0))</f>
        <v>0.5</v>
      </c>
      <c r="G30" s="964" t="str">
        <f aca="false">IF(A30=0,0,VLOOKUP(A30,PlanServ!$L$11:$S$318,7,0))</f>
        <v>E9665</v>
      </c>
      <c r="H30" s="962" t="n">
        <v>60</v>
      </c>
      <c r="I30" s="965" t="n">
        <f aca="false">ROUND(313.9893-92.5034,5)</f>
        <v>221.4859</v>
      </c>
      <c r="J30" s="966" t="n">
        <f aca="false">((D30*F30*E30*H$8)/H30)*I30</f>
        <v>184.57</v>
      </c>
      <c r="K30" s="966"/>
      <c r="L30" s="959"/>
    </row>
    <row r="31" s="960" customFormat="true" ht="13.5" hidden="false" customHeight="true" outlineLevel="0" collapsed="false">
      <c r="A31" s="975" t="s">
        <v>6737</v>
      </c>
      <c r="B31" s="976" t="s">
        <v>27268</v>
      </c>
      <c r="C31" s="954" t="str">
        <f aca="false">IF(A31=0,0,VLOOKUP(A31,'CustoEquip '!A$8:M$486,2,0))</f>
        <v>Trator de esteiras com lâmina - 259 kW</v>
      </c>
      <c r="D31" s="962" t="n">
        <f aca="false">IF(A31=0,0,VLOOKUP(A31,PlanServ!$L$11:$S$318,3,0))</f>
        <v>1</v>
      </c>
      <c r="E31" s="962" t="n">
        <v>2</v>
      </c>
      <c r="F31" s="963" t="n">
        <f aca="false">IF(A31=0,0,VLOOKUP(A31,PlanServ!$L$11:$S$318,6,0))</f>
        <v>1</v>
      </c>
      <c r="G31" s="964" t="str">
        <f aca="false">IF(A31=0,0,VLOOKUP(A31,PlanServ!$L$11:$S$318,7,0))</f>
        <v>E9665</v>
      </c>
      <c r="H31" s="962" t="n">
        <v>60</v>
      </c>
      <c r="I31" s="965" t="n">
        <f aca="false">ROUND(313.9893-92.5034,5)</f>
        <v>221.4859</v>
      </c>
      <c r="J31" s="966" t="n">
        <f aca="false">((D31*F31*E31*H$8)/H31)*I31</f>
        <v>369.14</v>
      </c>
      <c r="K31" s="966"/>
      <c r="L31" s="959"/>
    </row>
    <row r="32" s="960" customFormat="true" ht="13.5" hidden="true" customHeight="true" outlineLevel="0" collapsed="false">
      <c r="A32" s="975" t="s">
        <v>6741</v>
      </c>
      <c r="B32" s="976" t="s">
        <v>27269</v>
      </c>
      <c r="C32" s="954" t="str">
        <f aca="false">IF(A32=0,0,VLOOKUP(A32,'CustoEquip '!A$8:M$486,2,0))</f>
        <v>Vibroacabadora de asfalto sobre esteiras - 82 kW</v>
      </c>
      <c r="D32" s="962" t="n">
        <f aca="false">IF(A32=0,0,VLOOKUP(A32,PlanServ!$L$11:$S$318,3,0))</f>
        <v>1</v>
      </c>
      <c r="E32" s="962" t="n">
        <v>2</v>
      </c>
      <c r="F32" s="963" t="n">
        <f aca="false">IF(A32=0,0,VLOOKUP(A32,PlanServ!$L$11:$S$318,6,0))</f>
        <v>0.5</v>
      </c>
      <c r="G32" s="964" t="str">
        <f aca="false">IF(A32=0,0,VLOOKUP(A32,PlanServ!$L$11:$S$318,7,0))</f>
        <v>E9665</v>
      </c>
      <c r="H32" s="962" t="n">
        <v>60</v>
      </c>
      <c r="I32" s="965" t="n">
        <f aca="false">ROUND(313.9893-92.5034,5)</f>
        <v>221.4859</v>
      </c>
      <c r="J32" s="966" t="n">
        <f aca="false">((D32*F32*E32*H$8)/H32)*I32</f>
        <v>184.57</v>
      </c>
      <c r="K32" s="966"/>
      <c r="L32" s="959"/>
    </row>
    <row r="33" s="960" customFormat="true" ht="13.5" hidden="false" customHeight="true" outlineLevel="0" collapsed="false">
      <c r="A33" s="975" t="s">
        <v>6755</v>
      </c>
      <c r="B33" s="976" t="s">
        <v>27270</v>
      </c>
      <c r="C33" s="954" t="str">
        <f aca="false">IF(A33=0,0,VLOOKUP(A33,'CustoEquip '!A$8:M$486,2,0))</f>
        <v>Tanque de estocagem de asfalto com capacidade de 30.000 l</v>
      </c>
      <c r="D33" s="962" t="n">
        <f aca="false">IF(A33=0,0,VLOOKUP(A33,PlanServ!$L$11:$S$318,3,0))</f>
        <v>1</v>
      </c>
      <c r="E33" s="962" t="n">
        <v>2</v>
      </c>
      <c r="F33" s="963" t="n">
        <f aca="false">IF(A33=0,0,VLOOKUP(A33,PlanServ!$L$11:$S$318,6,0))</f>
        <v>1</v>
      </c>
      <c r="G33" s="964" t="str">
        <f aca="false">IF(A33=0,0,VLOOKUP(A33,PlanServ!$L$11:$S$318,7,0))</f>
        <v>E9665</v>
      </c>
      <c r="H33" s="962" t="n">
        <v>60</v>
      </c>
      <c r="I33" s="965" t="n">
        <f aca="false">ROUND(313.9893-92.5034,5)</f>
        <v>221.4859</v>
      </c>
      <c r="J33" s="966" t="n">
        <f aca="false">((D33*F33*E33*H$8)/H33)*I33</f>
        <v>369.14</v>
      </c>
      <c r="K33" s="966"/>
      <c r="L33" s="959"/>
    </row>
    <row r="34" s="960" customFormat="true" ht="13.5" hidden="false" customHeight="true" outlineLevel="0" collapsed="false">
      <c r="A34" s="975" t="s">
        <v>6781</v>
      </c>
      <c r="B34" s="976" t="s">
        <v>27271</v>
      </c>
      <c r="C34" s="954" t="str">
        <f aca="false">IF(A34=0,0,VLOOKUP(A34,'CustoEquip '!A$8:M$486,2,0))</f>
        <v>Trator agrícola - 77 kW</v>
      </c>
      <c r="D34" s="962" t="n">
        <f aca="false">IF(A34=0,0,VLOOKUP(A34,PlanServ!$L$11:$S$318,3,0))</f>
        <v>1</v>
      </c>
      <c r="E34" s="962" t="n">
        <v>2</v>
      </c>
      <c r="F34" s="963" t="n">
        <f aca="false">IF(A34=0,0,VLOOKUP(A34,PlanServ!$L$11:$S$318,6,0))</f>
        <v>0.5</v>
      </c>
      <c r="G34" s="964" t="str">
        <f aca="false">IF(A34=0,0,VLOOKUP(A34,PlanServ!$L$11:$S$318,7,0))</f>
        <v>E9665</v>
      </c>
      <c r="H34" s="962" t="n">
        <v>60</v>
      </c>
      <c r="I34" s="965" t="n">
        <f aca="false">ROUND(313.9893-92.5034,5)</f>
        <v>221.4859</v>
      </c>
      <c r="J34" s="966" t="n">
        <f aca="false">((D34*F34*E34*H$8)/H34)*I34</f>
        <v>184.57</v>
      </c>
      <c r="K34" s="966"/>
      <c r="L34" s="959"/>
    </row>
    <row r="35" s="960" customFormat="true" ht="13.5" hidden="true" customHeight="true" outlineLevel="0" collapsed="false">
      <c r="A35" s="975" t="s">
        <v>6791</v>
      </c>
      <c r="B35" s="976" t="s">
        <v>27272</v>
      </c>
      <c r="C35" s="954" t="str">
        <f aca="false">IF(A35=0,0,VLOOKUP(A35,'CustoEquip '!A$8:M$486,2,0))</f>
        <v>Carregadeira de pneus com capacidade de 1,53 m³ - 106 kW</v>
      </c>
      <c r="D35" s="962" t="n">
        <f aca="false">IF(A35=0,0,VLOOKUP(A35,PlanServ!$L$11:$S$318,3,0))</f>
        <v>0</v>
      </c>
      <c r="E35" s="962" t="n">
        <v>2</v>
      </c>
      <c r="F35" s="963" t="n">
        <f aca="false">IF(A35=0,0,VLOOKUP(A35,PlanServ!$L$11:$S$318,6,0))</f>
        <v>0.5</v>
      </c>
      <c r="G35" s="964" t="str">
        <f aca="false">IF(A35=0,0,VLOOKUP(A35,PlanServ!$L$11:$S$318,7,0))</f>
        <v>E9665</v>
      </c>
      <c r="H35" s="962" t="n">
        <v>60</v>
      </c>
      <c r="I35" s="965" t="n">
        <f aca="false">ROUND(313.9893-92.5034,5)</f>
        <v>221.4859</v>
      </c>
      <c r="J35" s="966" t="n">
        <f aca="false">((D35*F35*E35*H$8)/H35)*I35</f>
        <v>0</v>
      </c>
      <c r="K35" s="966"/>
      <c r="L35" s="959"/>
    </row>
    <row r="36" s="960" customFormat="true" ht="13.5" hidden="false" customHeight="true" outlineLevel="0" collapsed="false">
      <c r="A36" s="975" t="s">
        <v>6944</v>
      </c>
      <c r="B36" s="976" t="s">
        <v>27273</v>
      </c>
      <c r="C36" s="954" t="str">
        <f aca="false">IF(A36=0,0,VLOOKUP(A36,'CustoEquip '!A$8:M$486,2,0))</f>
        <v>Rolo compactador pé de carneiro vibratório autopropelido de 11,6 t - 82 kW</v>
      </c>
      <c r="D36" s="962" t="n">
        <f aca="false">IF(A36=0,0,VLOOKUP(A36,PlanServ!$L$11:$S$318,3,0))</f>
        <v>1</v>
      </c>
      <c r="E36" s="962" t="n">
        <v>2</v>
      </c>
      <c r="F36" s="963" t="n">
        <f aca="false">IF(A36=0,0,VLOOKUP(A36,PlanServ!$L$11:$S$318,6,0))</f>
        <v>4</v>
      </c>
      <c r="G36" s="964" t="str">
        <f aca="false">IF(A36=0,0,VLOOKUP(A36,PlanServ!$L$11:$S$318,7,0))</f>
        <v>E9665</v>
      </c>
      <c r="H36" s="962" t="n">
        <v>60</v>
      </c>
      <c r="I36" s="965" t="n">
        <f aca="false">ROUND(313.9893-92.5034,5)</f>
        <v>221.4859</v>
      </c>
      <c r="J36" s="966" t="n">
        <f aca="false">((D36*F36*E36*H$8)/H36)*I36</f>
        <v>1476.57</v>
      </c>
      <c r="K36" s="970" t="n">
        <f aca="false">J26+J28+J29+J30+J31+J33+J34+J36</f>
        <v>3322.27</v>
      </c>
      <c r="L36" s="959"/>
    </row>
    <row r="37" s="960" customFormat="true" ht="13.5" hidden="false" customHeight="true" outlineLevel="0" collapsed="false">
      <c r="A37" s="975"/>
      <c r="B37" s="976"/>
      <c r="C37" s="954"/>
      <c r="D37" s="953"/>
      <c r="E37" s="953"/>
      <c r="F37" s="977"/>
      <c r="G37" s="976"/>
      <c r="H37" s="953"/>
      <c r="I37" s="978"/>
      <c r="J37" s="956"/>
      <c r="K37" s="956"/>
      <c r="L37" s="959"/>
    </row>
    <row r="38" s="960" customFormat="true" ht="13.15" hidden="true" customHeight="true" outlineLevel="0" collapsed="false">
      <c r="A38" s="975"/>
      <c r="B38" s="973" t="s">
        <v>26804</v>
      </c>
      <c r="C38" s="974" t="s">
        <v>27274</v>
      </c>
      <c r="D38" s="953"/>
      <c r="E38" s="953"/>
      <c r="F38" s="977"/>
      <c r="G38" s="976"/>
      <c r="H38" s="953"/>
      <c r="I38" s="978"/>
      <c r="J38" s="956"/>
      <c r="K38" s="956"/>
      <c r="L38" s="959"/>
    </row>
    <row r="39" s="960" customFormat="true" ht="33.75" hidden="true" customHeight="false" outlineLevel="0" collapsed="false">
      <c r="A39" s="975" t="s">
        <v>6435</v>
      </c>
      <c r="B39" s="953" t="s">
        <v>27275</v>
      </c>
      <c r="C39" s="954" t="str">
        <f aca="false">IF(A39=0,0,VLOOKUP(A39,'CustoEquip '!A$8:M$486,2,0))</f>
        <v>Grupo gerador - 456 kVA</v>
      </c>
      <c r="D39" s="953" t="n">
        <f aca="false">IF(A39=0,0,VLOOKUP(A39,PlanServ!$L$11:$S$318,3,0))</f>
        <v>0</v>
      </c>
      <c r="E39" s="945" t="n">
        <v>2</v>
      </c>
      <c r="F39" s="977" t="n">
        <f aca="false">IF(A39=0,0,VLOOKUP(A39,PlanServ!$L$11:$S$318,5,0))</f>
        <v>0</v>
      </c>
      <c r="G39" s="947" t="n">
        <v>5914479</v>
      </c>
      <c r="H39" s="953" t="n">
        <v>60</v>
      </c>
      <c r="I39" s="955" t="n">
        <v>0.43</v>
      </c>
      <c r="J39" s="956" t="n">
        <f aca="false">D39*E39*F39*H$8*I39</f>
        <v>0</v>
      </c>
      <c r="K39" s="956"/>
      <c r="L39" s="979" t="s">
        <v>27276</v>
      </c>
    </row>
    <row r="40" s="960" customFormat="true" ht="13.5" hidden="true" customHeight="true" outlineLevel="0" collapsed="false">
      <c r="A40" s="975" t="s">
        <v>6442</v>
      </c>
      <c r="B40" s="953" t="s">
        <v>27277</v>
      </c>
      <c r="C40" s="954" t="str">
        <f aca="false">IF(A40=0,0,VLOOKUP(A40,'CustoEquip '!A$8:M$486,2,0))</f>
        <v>Misturador de nata cimento - 1,5 kW</v>
      </c>
      <c r="D40" s="953" t="e">
        <f aca="false">IF(A40=0,0,VLOOKUP(A40,PlanServ!$L$11:$S$318,3,0))</f>
        <v>#N/A</v>
      </c>
      <c r="E40" s="945" t="n">
        <v>2</v>
      </c>
      <c r="F40" s="977" t="e">
        <f aca="false">IF(A40=0,0,VLOOKUP(A40,PlanServ!$L$11:$S$318,5,0))</f>
        <v>#N/A</v>
      </c>
      <c r="G40" s="947" t="n">
        <v>5914479</v>
      </c>
      <c r="H40" s="953" t="n">
        <v>60</v>
      </c>
      <c r="I40" s="955" t="n">
        <v>0.43</v>
      </c>
      <c r="J40" s="956" t="e">
        <f aca="false">D40*E40*F40*H$8*I40</f>
        <v>#N/A</v>
      </c>
      <c r="K40" s="956"/>
      <c r="L40" s="979"/>
    </row>
    <row r="41" s="960" customFormat="true" ht="11.25" hidden="true" customHeight="false" outlineLevel="0" collapsed="false">
      <c r="A41" s="975" t="s">
        <v>6446</v>
      </c>
      <c r="B41" s="953" t="s">
        <v>27278</v>
      </c>
      <c r="C41" s="954" t="str">
        <f aca="false">IF(A41=0,0,VLOOKUP(A41,'CustoEquip '!A$8:M$486,2,0))</f>
        <v>Bomba para injeção de nata de cimento - 2,2 kW</v>
      </c>
      <c r="D41" s="953" t="e">
        <f aca="false">IF(A41=0,0,VLOOKUP(A41,PlanServ!$L$11:$S$318,3,0))</f>
        <v>#N/A</v>
      </c>
      <c r="E41" s="945" t="n">
        <v>2</v>
      </c>
      <c r="F41" s="977" t="e">
        <f aca="false">IF(A41=0,0,VLOOKUP(A41,PlanServ!$L$11:$S$318,5,0))</f>
        <v>#N/A</v>
      </c>
      <c r="G41" s="947" t="n">
        <v>5914479</v>
      </c>
      <c r="H41" s="953" t="n">
        <v>60</v>
      </c>
      <c r="I41" s="955" t="n">
        <v>0.43</v>
      </c>
      <c r="J41" s="956" t="e">
        <f aca="false">D41*E41*F41*H$8*I41</f>
        <v>#N/A</v>
      </c>
      <c r="K41" s="956"/>
      <c r="L41" s="979"/>
    </row>
    <row r="42" s="960" customFormat="true" ht="11.25" hidden="true" customHeight="false" outlineLevel="0" collapsed="false">
      <c r="A42" s="975" t="s">
        <v>6500</v>
      </c>
      <c r="B42" s="953" t="s">
        <v>27279</v>
      </c>
      <c r="C42" s="954" t="str">
        <f aca="false">IF(A42=0,0,VLOOKUP(A42,'CustoEquip '!A$8:M$486,2,0))</f>
        <v>Guincho pneumático com capacidade de 2,5 t</v>
      </c>
      <c r="D42" s="953" t="e">
        <f aca="false">IF(A42=0,0,VLOOKUP(A42,PlanServ!$L$11:$S$318,3,0))</f>
        <v>#N/A</v>
      </c>
      <c r="E42" s="945" t="n">
        <v>2</v>
      </c>
      <c r="F42" s="977" t="e">
        <f aca="false">IF(A42=0,0,VLOOKUP(A42,PlanServ!$L$11:$S$318,5,0))</f>
        <v>#N/A</v>
      </c>
      <c r="G42" s="947" t="n">
        <v>5914479</v>
      </c>
      <c r="H42" s="953" t="n">
        <v>60</v>
      </c>
      <c r="I42" s="955" t="n">
        <v>0.43</v>
      </c>
      <c r="J42" s="956" t="e">
        <f aca="false">D42*E42*F42*H$8*I42</f>
        <v>#N/A</v>
      </c>
      <c r="K42" s="956"/>
      <c r="L42" s="979"/>
    </row>
    <row r="43" s="960" customFormat="true" ht="11.25" hidden="true" customHeight="false" outlineLevel="0" collapsed="false">
      <c r="A43" s="975" t="s">
        <v>6519</v>
      </c>
      <c r="B43" s="953" t="s">
        <v>27280</v>
      </c>
      <c r="C43" s="954" t="str">
        <f aca="false">IF(A43=0,0,VLOOKUP(A43,'CustoEquip '!A$8:M$486,2,0))</f>
        <v>Transportador manual gerica com capacidade de 180 l</v>
      </c>
      <c r="D43" s="953" t="e">
        <f aca="false">IF(A43=0,0,VLOOKUP(A43,PlanServ!$L$11:$S$318,3,0))</f>
        <v>#N/A</v>
      </c>
      <c r="E43" s="945" t="n">
        <v>2</v>
      </c>
      <c r="F43" s="977" t="e">
        <f aca="false">IF(A43=0,0,VLOOKUP(A43,PlanServ!$L$11:$S$318,5,0))</f>
        <v>#N/A</v>
      </c>
      <c r="G43" s="947" t="n">
        <v>5914479</v>
      </c>
      <c r="H43" s="953" t="n">
        <v>60</v>
      </c>
      <c r="I43" s="955" t="n">
        <v>0.43</v>
      </c>
      <c r="J43" s="956" t="e">
        <f aca="false">D43*E43*F43*H$8*I43</f>
        <v>#N/A</v>
      </c>
      <c r="K43" s="956"/>
      <c r="L43" s="959"/>
    </row>
    <row r="44" s="960" customFormat="true" ht="11.25" hidden="true" customHeight="false" outlineLevel="0" collapsed="false">
      <c r="A44" s="975" t="s">
        <v>6523</v>
      </c>
      <c r="B44" s="953" t="s">
        <v>27281</v>
      </c>
      <c r="C44" s="954" t="str">
        <f aca="false">IF(A44=0,0,VLOOKUP(A44,'CustoEquip '!A$8:M$486,2,0))</f>
        <v>Grupo gerador - 13/14 kVA</v>
      </c>
      <c r="D44" s="953" t="e">
        <f aca="false">IF(A44=0,0,VLOOKUP(A44,PlanServ!$L$11:$S$318,3,0))</f>
        <v>#N/A</v>
      </c>
      <c r="E44" s="945" t="n">
        <v>2</v>
      </c>
      <c r="F44" s="977" t="e">
        <f aca="false">IF(A44=0,0,VLOOKUP(A44,PlanServ!$L$11:$S$318,5,0))</f>
        <v>#N/A</v>
      </c>
      <c r="G44" s="947" t="n">
        <v>5914479</v>
      </c>
      <c r="H44" s="953" t="n">
        <v>60</v>
      </c>
      <c r="I44" s="955" t="n">
        <v>0.43</v>
      </c>
      <c r="J44" s="956" t="e">
        <f aca="false">D44*E44*F44*H$8*I44</f>
        <v>#N/A</v>
      </c>
      <c r="K44" s="956"/>
      <c r="L44" s="959"/>
    </row>
    <row r="45" s="960" customFormat="true" ht="11.25" hidden="true" customHeight="false" outlineLevel="0" collapsed="false">
      <c r="A45" s="961" t="s">
        <v>6529</v>
      </c>
      <c r="B45" s="953" t="s">
        <v>27282</v>
      </c>
      <c r="C45" s="954" t="str">
        <f aca="false">IF(A45=0,0,VLOOKUP(A45,'CustoEquip '!A$8:M$486,2,0))</f>
        <v>Vibrador de imersão para concreto - 4,1 kW</v>
      </c>
      <c r="D45" s="953" t="e">
        <f aca="false">IF(A45=0,0,VLOOKUP(A45,PlanServ!$L$11:$S$318,3,0))</f>
        <v>#N/A</v>
      </c>
      <c r="E45" s="945" t="n">
        <v>2</v>
      </c>
      <c r="F45" s="977" t="e">
        <f aca="false">IF(A45=0,0,VLOOKUP(A45,PlanServ!$L$11:$S$318,5,0))</f>
        <v>#N/A</v>
      </c>
      <c r="G45" s="947" t="n">
        <v>5914479</v>
      </c>
      <c r="H45" s="953" t="n">
        <v>60</v>
      </c>
      <c r="I45" s="955" t="n">
        <v>0.43</v>
      </c>
      <c r="J45" s="956" t="e">
        <f aca="false">D45*E45*F45*H$8*I45</f>
        <v>#N/A</v>
      </c>
      <c r="K45" s="956"/>
      <c r="L45" s="959"/>
    </row>
    <row r="46" s="960" customFormat="true" ht="11.25" hidden="true" customHeight="false" outlineLevel="0" collapsed="false">
      <c r="A46" s="975" t="s">
        <v>6533</v>
      </c>
      <c r="B46" s="953" t="s">
        <v>27283</v>
      </c>
      <c r="C46" s="954" t="str">
        <f aca="false">IF(A46=0,0,VLOOKUP(A46,'CustoEquip '!A$8:M$486,2,0))</f>
        <v>Transportador manual carrinho de mão com capacidade de 80 l</v>
      </c>
      <c r="D46" s="953" t="e">
        <f aca="false">IF(A46=0,0,VLOOKUP(A46,PlanServ!$L$11:$S$318,3,0))</f>
        <v>#N/A</v>
      </c>
      <c r="E46" s="945" t="n">
        <v>2</v>
      </c>
      <c r="F46" s="977" t="e">
        <f aca="false">IF(A46=0,0,VLOOKUP(A46,PlanServ!$L$11:$S$318,5,0))</f>
        <v>#N/A</v>
      </c>
      <c r="G46" s="947" t="n">
        <v>5914479</v>
      </c>
      <c r="H46" s="953" t="n">
        <v>60</v>
      </c>
      <c r="I46" s="955" t="n">
        <v>0.43</v>
      </c>
      <c r="J46" s="956" t="e">
        <f aca="false">D46*E46*F46*H$8*I46</f>
        <v>#N/A</v>
      </c>
      <c r="K46" s="956"/>
      <c r="L46" s="959"/>
    </row>
    <row r="47" s="960" customFormat="true" ht="11.25" hidden="true" customHeight="false" outlineLevel="0" collapsed="false">
      <c r="A47" s="961" t="s">
        <v>6549</v>
      </c>
      <c r="B47" s="953" t="s">
        <v>27284</v>
      </c>
      <c r="C47" s="954" t="str">
        <f aca="false">IF(A47=0,0,VLOOKUP(A47,'CustoEquip '!A$8:M$486,2,0))</f>
        <v>Bomba submersível Flygt 12 - 23 kW</v>
      </c>
      <c r="D47" s="953" t="e">
        <f aca="false">IF(A47=0,0,VLOOKUP(A47,PlanServ!$L$11:$S$318,3,0))</f>
        <v>#N/A</v>
      </c>
      <c r="E47" s="945" t="n">
        <v>2</v>
      </c>
      <c r="F47" s="977" t="e">
        <f aca="false">IF(A47=0,0,VLOOKUP(A47,PlanServ!$L$11:$S$318,5,0))</f>
        <v>#N/A</v>
      </c>
      <c r="G47" s="947" t="n">
        <v>5914479</v>
      </c>
      <c r="H47" s="953" t="n">
        <v>60</v>
      </c>
      <c r="I47" s="955" t="n">
        <v>0.43</v>
      </c>
      <c r="J47" s="956" t="e">
        <f aca="false">D47*E47*F47*H$8*I47</f>
        <v>#N/A</v>
      </c>
      <c r="K47" s="956"/>
      <c r="L47" s="959"/>
    </row>
    <row r="48" s="960" customFormat="true" ht="11.25" hidden="true" customHeight="false" outlineLevel="0" collapsed="false">
      <c r="A48" s="975" t="s">
        <v>6698</v>
      </c>
      <c r="B48" s="953" t="s">
        <v>27285</v>
      </c>
      <c r="C48" s="954" t="str">
        <f aca="false">IF(A48=0,0,VLOOKUP(A48,'CustoEquip '!A$8:M$486,2,0))</f>
        <v>Grade de 24 discos rebocável de 24"</v>
      </c>
      <c r="D48" s="953" t="n">
        <f aca="false">IF(A48=0,0,VLOOKUP(A48,PlanServ!$L$11:$S$318,3,0))</f>
        <v>1</v>
      </c>
      <c r="E48" s="945" t="n">
        <v>2</v>
      </c>
      <c r="F48" s="977" t="n">
        <f aca="false">IF(A48=0,0,VLOOKUP(A48,PlanServ!$L$11:$S$318,5,0))</f>
        <v>0</v>
      </c>
      <c r="G48" s="947" t="n">
        <v>5914479</v>
      </c>
      <c r="H48" s="953" t="n">
        <v>60</v>
      </c>
      <c r="I48" s="955" t="n">
        <v>0.43</v>
      </c>
      <c r="J48" s="956" t="n">
        <f aca="false">D48*E48*F48*H$8*I48</f>
        <v>0</v>
      </c>
      <c r="K48" s="956"/>
      <c r="L48" s="959"/>
    </row>
    <row r="49" s="960" customFormat="true" ht="11.25" hidden="true" customHeight="false" outlineLevel="0" collapsed="false">
      <c r="A49" s="975" t="s">
        <v>6700</v>
      </c>
      <c r="B49" s="953" t="s">
        <v>27286</v>
      </c>
      <c r="C49" s="954" t="str">
        <f aca="false">IF(A49=0,0,VLOOKUP(A49,'CustoEquip '!A$8:M$486,2,0))</f>
        <v>Betoneira com motor a gasolina com capacidade de 600 l - 10 kW</v>
      </c>
      <c r="D49" s="953" t="n">
        <f aca="false">IF(A49=0,0,VLOOKUP(A49,PlanServ!$L$11:$S$318,3,0))</f>
        <v>0</v>
      </c>
      <c r="E49" s="945" t="n">
        <v>2</v>
      </c>
      <c r="F49" s="977" t="n">
        <f aca="false">IF(A49=0,0,VLOOKUP(A49,PlanServ!$L$11:$S$318,5,0))</f>
        <v>0</v>
      </c>
      <c r="G49" s="947" t="n">
        <v>5914479</v>
      </c>
      <c r="H49" s="953" t="n">
        <v>60</v>
      </c>
      <c r="I49" s="955" t="n">
        <v>0.43</v>
      </c>
      <c r="J49" s="956" t="n">
        <f aca="false">D49*E49*F49*H$8*I49</f>
        <v>0</v>
      </c>
      <c r="K49" s="956"/>
      <c r="L49" s="959"/>
    </row>
    <row r="50" s="960" customFormat="true" ht="11.25" hidden="true" customHeight="false" outlineLevel="0" collapsed="false">
      <c r="A50" s="975" t="s">
        <v>6725</v>
      </c>
      <c r="B50" s="953" t="s">
        <v>27287</v>
      </c>
      <c r="C50" s="954" t="str">
        <f aca="false">IF(A50=0,0,VLOOKUP(A50,'CustoEquip '!A$8:M$486,2,0))</f>
        <v>Serra circular com bancada - D = 30 cm - 4 kW</v>
      </c>
      <c r="D50" s="953" t="n">
        <f aca="false">IF(A50=0,0,VLOOKUP(A50,PlanServ!$L$11:$S$318,3,0))</f>
        <v>0</v>
      </c>
      <c r="E50" s="945" t="n">
        <v>2</v>
      </c>
      <c r="F50" s="977" t="n">
        <f aca="false">IF(A50=0,0,VLOOKUP(A50,PlanServ!$L$11:$S$318,5,0))</f>
        <v>0</v>
      </c>
      <c r="G50" s="947" t="n">
        <v>5914479</v>
      </c>
      <c r="H50" s="953" t="n">
        <v>60</v>
      </c>
      <c r="I50" s="955" t="n">
        <v>0.43</v>
      </c>
      <c r="J50" s="956" t="n">
        <f aca="false">D50*E50*F50*H$8*I50</f>
        <v>0</v>
      </c>
      <c r="K50" s="956"/>
      <c r="L50" s="959"/>
    </row>
    <row r="51" s="960" customFormat="true" ht="11.25" hidden="true" customHeight="false" outlineLevel="0" collapsed="false">
      <c r="A51" s="975" t="s">
        <v>6739</v>
      </c>
      <c r="B51" s="953" t="s">
        <v>27288</v>
      </c>
      <c r="C51" s="954" t="str">
        <f aca="false">IF(A51=0,0,VLOOKUP(A51,'CustoEquip '!A$8:M$486,2,0))</f>
        <v>Vassoura mecânica rebocável</v>
      </c>
      <c r="D51" s="953" t="n">
        <f aca="false">IF(A51=0,0,VLOOKUP(A51,PlanServ!$L$11:$S$318,3,0))</f>
        <v>0</v>
      </c>
      <c r="E51" s="945" t="n">
        <v>2</v>
      </c>
      <c r="F51" s="977" t="n">
        <f aca="false">IF(A51=0,0,VLOOKUP(A51,PlanServ!$L$11:$S$318,5,0))</f>
        <v>0</v>
      </c>
      <c r="G51" s="947" t="n">
        <v>5914479</v>
      </c>
      <c r="H51" s="953" t="n">
        <v>60</v>
      </c>
      <c r="I51" s="955" t="n">
        <v>0.43</v>
      </c>
      <c r="J51" s="956" t="n">
        <f aca="false">D51*E51*F51*H$8*I51</f>
        <v>0</v>
      </c>
      <c r="K51" s="980"/>
      <c r="L51" s="959"/>
    </row>
    <row r="52" s="960" customFormat="true" ht="11.25" hidden="true" customHeight="false" outlineLevel="0" collapsed="false">
      <c r="A52" s="961" t="s">
        <v>6743</v>
      </c>
      <c r="B52" s="953" t="s">
        <v>27289</v>
      </c>
      <c r="C52" s="954" t="str">
        <f aca="false">IF(A52=0,0,VLOOKUP(A52,'CustoEquip '!A$8:M$486,2,0))</f>
        <v>Máquina para solda elétrica - 9,2 kW</v>
      </c>
      <c r="D52" s="953" t="n">
        <f aca="false">IF(A52=0,0,VLOOKUP(A52,PlanServ!$L$11:$S$318,3,0))</f>
        <v>0</v>
      </c>
      <c r="E52" s="945" t="n">
        <v>2</v>
      </c>
      <c r="F52" s="977" t="n">
        <f aca="false">IF(A52=0,0,VLOOKUP(A52,PlanServ!$L$11:$S$318,5,0))</f>
        <v>0</v>
      </c>
      <c r="G52" s="947" t="n">
        <v>5914479</v>
      </c>
      <c r="H52" s="953" t="n">
        <v>60</v>
      </c>
      <c r="I52" s="955" t="n">
        <v>0.43</v>
      </c>
      <c r="J52" s="956" t="n">
        <f aca="false">D52*E52*F52*H$8*I52</f>
        <v>0</v>
      </c>
      <c r="K52" s="980"/>
      <c r="L52" s="959"/>
    </row>
    <row r="53" s="960" customFormat="true" ht="11.25" hidden="true" customHeight="false" outlineLevel="0" collapsed="false">
      <c r="A53" s="961" t="s">
        <v>6753</v>
      </c>
      <c r="B53" s="953" t="s">
        <v>27290</v>
      </c>
      <c r="C53" s="954" t="str">
        <f aca="false">IF(A53=0,0,VLOOKUP(A53,'CustoEquip '!A$8:M$486,2,0))</f>
        <v>Compactador manual de placa vibratória - 3 kW</v>
      </c>
      <c r="D53" s="953" t="n">
        <f aca="false">IF(A53=0,0,VLOOKUP(A53,PlanServ!$L$11:$S$318,3,0))</f>
        <v>0</v>
      </c>
      <c r="E53" s="945" t="n">
        <v>2</v>
      </c>
      <c r="F53" s="977" t="n">
        <f aca="false">IF(A53=0,0,VLOOKUP(A53,PlanServ!$L$11:$S$318,5,0))</f>
        <v>0</v>
      </c>
      <c r="G53" s="947" t="n">
        <v>5914479</v>
      </c>
      <c r="H53" s="953" t="n">
        <v>60</v>
      </c>
      <c r="I53" s="955" t="n">
        <v>0.43</v>
      </c>
      <c r="J53" s="956" t="n">
        <f aca="false">D53*E53*F53*H$8*I53</f>
        <v>0</v>
      </c>
      <c r="K53" s="980"/>
      <c r="L53" s="959"/>
    </row>
    <row r="54" s="960" customFormat="true" ht="11.25" hidden="true" customHeight="false" outlineLevel="0" collapsed="false">
      <c r="A54" s="961" t="s">
        <v>6860</v>
      </c>
      <c r="B54" s="953" t="s">
        <v>27291</v>
      </c>
      <c r="C54" s="954" t="str">
        <f aca="false">IF(A54=0,0,VLOOKUP(A54,'CustoEquip '!A$8:M$486,2,0))</f>
        <v>Bomba submersível com capacidade de 75 m³/h - 3,6 kW</v>
      </c>
      <c r="D54" s="953" t="n">
        <f aca="false">IF(A54=0,0,VLOOKUP(A54,PlanServ!$L$11:$S$318,3,0))</f>
        <v>0</v>
      </c>
      <c r="E54" s="945" t="n">
        <v>2</v>
      </c>
      <c r="F54" s="977" t="n">
        <f aca="false">IF(A54=0,0,VLOOKUP(A54,PlanServ!$L$11:$S$318,5,0))</f>
        <v>0</v>
      </c>
      <c r="G54" s="947" t="n">
        <v>5914479</v>
      </c>
      <c r="H54" s="953" t="n">
        <v>60</v>
      </c>
      <c r="I54" s="955" t="n">
        <v>0.43</v>
      </c>
      <c r="J54" s="956" t="n">
        <f aca="false">D54*E54*F54*H$8*I54</f>
        <v>0</v>
      </c>
      <c r="K54" s="980"/>
      <c r="L54" s="959"/>
    </row>
    <row r="55" s="960" customFormat="true" ht="11.25" hidden="true" customHeight="false" outlineLevel="0" collapsed="false">
      <c r="A55" s="961" t="s">
        <v>6890</v>
      </c>
      <c r="B55" s="953" t="s">
        <v>27292</v>
      </c>
      <c r="C55" s="954" t="str">
        <f aca="false">IF(A55=0,0,VLOOKUP(A55,'CustoEquip '!A$8:M$486,2,0))</f>
        <v>Compactador manual com soquete vibratório - 4,1 kW</v>
      </c>
      <c r="D55" s="953" t="n">
        <f aca="false">IF(A55=0,0,VLOOKUP(A55,PlanServ!$L$11:$S$318,3,0))</f>
        <v>0</v>
      </c>
      <c r="E55" s="945" t="n">
        <v>2</v>
      </c>
      <c r="F55" s="977" t="n">
        <f aca="false">IF(A55=0,0,VLOOKUP(A55,PlanServ!$L$11:$S$318,5,0))</f>
        <v>0</v>
      </c>
      <c r="G55" s="947" t="n">
        <v>5914479</v>
      </c>
      <c r="H55" s="953" t="n">
        <v>60</v>
      </c>
      <c r="I55" s="955" t="n">
        <v>0.43</v>
      </c>
      <c r="J55" s="956" t="n">
        <f aca="false">D55*E55*F55*H$8*I55</f>
        <v>0</v>
      </c>
      <c r="K55" s="980"/>
      <c r="L55" s="959"/>
    </row>
    <row r="56" s="960" customFormat="true" ht="11.25" hidden="true" customHeight="false" outlineLevel="0" collapsed="false">
      <c r="A56" s="961" t="s">
        <v>6926</v>
      </c>
      <c r="B56" s="953" t="s">
        <v>27293</v>
      </c>
      <c r="C56" s="954" t="str">
        <f aca="false">IF(A56=0,0,VLOOKUP(A56,RelEquip!A$8:M$381,2,0))</f>
        <v>Compressor de ar portátil de 748 PCM - 154 kW</v>
      </c>
      <c r="D56" s="953" t="n">
        <f aca="false">IF(A56=0,0,VLOOKUP(A56,PlanServ!$L$11:$S$318,3,0))</f>
        <v>0</v>
      </c>
      <c r="E56" s="945" t="n">
        <v>2</v>
      </c>
      <c r="F56" s="977" t="n">
        <f aca="false">IF(A56=0,0,VLOOKUP(A56,PlanServ!$L$11:$S$318,5,0))</f>
        <v>0</v>
      </c>
      <c r="G56" s="947" t="n">
        <v>5914479</v>
      </c>
      <c r="H56" s="953" t="n">
        <v>60</v>
      </c>
      <c r="I56" s="955" t="n">
        <v>0.43</v>
      </c>
      <c r="J56" s="956" t="n">
        <f aca="false">D56*E56*F56*H$8*I56</f>
        <v>0</v>
      </c>
      <c r="K56" s="980"/>
      <c r="L56" s="959"/>
    </row>
    <row r="57" s="960" customFormat="true" ht="11.25" hidden="true" customHeight="false" outlineLevel="0" collapsed="false">
      <c r="A57" s="961" t="s">
        <v>6970</v>
      </c>
      <c r="B57" s="953" t="s">
        <v>27294</v>
      </c>
      <c r="C57" s="954" t="str">
        <f aca="false">IF(A57=0,0,VLOOKUP(A57,RelEquip!A$8:M$381,2,0))</f>
        <v>Desarenador - 15 kW</v>
      </c>
      <c r="D57" s="953" t="n">
        <f aca="false">IF(A57=0,0,VLOOKUP(A57,PlanServ!$L$11:$S$318,3,0))</f>
        <v>0</v>
      </c>
      <c r="E57" s="945" t="n">
        <v>2</v>
      </c>
      <c r="F57" s="977" t="n">
        <f aca="false">IF(A57=0,0,VLOOKUP(A57,PlanServ!$L$11:$S$318,5,0))</f>
        <v>0</v>
      </c>
      <c r="G57" s="947" t="n">
        <v>5914479</v>
      </c>
      <c r="H57" s="953" t="n">
        <v>60</v>
      </c>
      <c r="I57" s="955" t="n">
        <v>0.43</v>
      </c>
      <c r="J57" s="956" t="n">
        <f aca="false">D57*E57*F57*H$8*I57</f>
        <v>0</v>
      </c>
      <c r="L57" s="959"/>
    </row>
    <row r="58" s="960" customFormat="true" ht="11.25" hidden="true" customHeight="false" outlineLevel="0" collapsed="false">
      <c r="A58" s="961" t="s">
        <v>6986</v>
      </c>
      <c r="B58" s="953" t="s">
        <v>27295</v>
      </c>
      <c r="C58" s="954" t="str">
        <f aca="false">IF(A58=0,0,VLOOKUP(A58,RelEquip!A$8:M$381,2,0))</f>
        <v>Talha manual com capacidade de 3 t</v>
      </c>
      <c r="D58" s="953" t="n">
        <f aca="false">IF(A58=0,0,VLOOKUP(A58,PlanServ!$L$11:$S$318,3,0))</f>
        <v>0</v>
      </c>
      <c r="E58" s="945" t="n">
        <v>2</v>
      </c>
      <c r="F58" s="977" t="n">
        <f aca="false">IF(A58=0,0,VLOOKUP(A58,PlanServ!$L$11:$S$318,5,0))</f>
        <v>0</v>
      </c>
      <c r="G58" s="947" t="n">
        <v>5914479</v>
      </c>
      <c r="H58" s="953" t="n">
        <v>60</v>
      </c>
      <c r="I58" s="955" t="n">
        <v>0.43</v>
      </c>
      <c r="J58" s="956" t="n">
        <f aca="false">D58*E58*F58*H$8*I58</f>
        <v>0</v>
      </c>
      <c r="K58" s="980"/>
      <c r="L58" s="959"/>
    </row>
    <row r="59" s="960" customFormat="true" ht="11.25" hidden="true" customHeight="false" outlineLevel="0" collapsed="false">
      <c r="A59" s="961" t="s">
        <v>7047</v>
      </c>
      <c r="B59" s="953" t="s">
        <v>27296</v>
      </c>
      <c r="C59" s="954" t="str">
        <f aca="false">IF(A59=0,0,VLOOKUP(A59,RelEquip!A$8:M$381,2,0))</f>
        <v>Grupo gerador - 36/40 kVA</v>
      </c>
      <c r="D59" s="953" t="n">
        <f aca="false">IF(A59=0,0,VLOOKUP(A59,PlanServ!$L$11:$S$318,3,0))</f>
        <v>0</v>
      </c>
      <c r="E59" s="945" t="n">
        <v>2</v>
      </c>
      <c r="F59" s="977" t="n">
        <f aca="false">IF(A59=0,0,VLOOKUP(A59,PlanServ!$L$11:$S$318,5,0))</f>
        <v>0</v>
      </c>
      <c r="G59" s="947" t="n">
        <v>5914479</v>
      </c>
      <c r="H59" s="953" t="n">
        <v>60</v>
      </c>
      <c r="I59" s="955" t="n">
        <v>0.43</v>
      </c>
      <c r="J59" s="956" t="n">
        <f aca="false">D59*E59*F59*H$8*I59</f>
        <v>0</v>
      </c>
      <c r="K59" s="980"/>
      <c r="L59" s="959"/>
    </row>
    <row r="60" s="960" customFormat="true" ht="11.25" hidden="true" customHeight="false" outlineLevel="0" collapsed="false">
      <c r="A60" s="961" t="s">
        <v>7057</v>
      </c>
      <c r="B60" s="953" t="s">
        <v>27297</v>
      </c>
      <c r="C60" s="954" t="str">
        <f aca="false">IF(A60=0,0,VLOOKUP(A60,RelEquip!A$8:M$381,2,0))</f>
        <v>Grupo gerador - 145/160 kVA</v>
      </c>
      <c r="D60" s="953" t="n">
        <f aca="false">IF(A60=0,0,VLOOKUP(A60,PlanServ!$L$11:$S$318,3,0))</f>
        <v>0</v>
      </c>
      <c r="E60" s="945" t="n">
        <v>2</v>
      </c>
      <c r="F60" s="977" t="n">
        <f aca="false">IF(A60=0,0,VLOOKUP(A60,PlanServ!$L$11:$S$318,5,0))</f>
        <v>0</v>
      </c>
      <c r="G60" s="947" t="n">
        <v>5914479</v>
      </c>
      <c r="H60" s="953" t="n">
        <v>60</v>
      </c>
      <c r="I60" s="955" t="n">
        <v>0.43</v>
      </c>
      <c r="J60" s="956" t="n">
        <f aca="false">D60*E60*F60*H$8*I60</f>
        <v>0</v>
      </c>
      <c r="K60" s="980"/>
      <c r="L60" s="959"/>
    </row>
    <row r="61" s="960" customFormat="true" ht="11.25" hidden="true" customHeight="false" outlineLevel="0" collapsed="false">
      <c r="A61" s="961" t="s">
        <v>7061</v>
      </c>
      <c r="B61" s="953" t="s">
        <v>27298</v>
      </c>
      <c r="C61" s="954" t="str">
        <f aca="false">IF(A61=0,0,VLOOKUP(A61,RelEquip!A$8:M$381,2,0))</f>
        <v>Grupo gerador - 310/340 kVA</v>
      </c>
      <c r="D61" s="953" t="n">
        <f aca="false">IF(A61=0,0,VLOOKUP(A61,PlanServ!$L$11:$S$318,3,0))</f>
        <v>0</v>
      </c>
      <c r="E61" s="945" t="n">
        <v>2</v>
      </c>
      <c r="F61" s="977" t="n">
        <f aca="false">IF(A61=0,0,VLOOKUP(A61,PlanServ!$L$11:$S$318,5,0))</f>
        <v>0</v>
      </c>
      <c r="G61" s="947" t="n">
        <v>5914479</v>
      </c>
      <c r="H61" s="953" t="n">
        <v>60</v>
      </c>
      <c r="I61" s="955" t="n">
        <v>0.43</v>
      </c>
      <c r="J61" s="956" t="n">
        <f aca="false">D61*E61*F61*H$8*I61</f>
        <v>0</v>
      </c>
      <c r="K61" s="981" t="e">
        <f aca="false">SUM(J39:J61)</f>
        <v>#N/A</v>
      </c>
      <c r="L61" s="959"/>
    </row>
    <row r="62" s="960" customFormat="true" ht="11.25" hidden="true" customHeight="false" outlineLevel="0" collapsed="false">
      <c r="A62" s="975"/>
      <c r="B62" s="953"/>
      <c r="C62" s="954"/>
      <c r="D62" s="953"/>
      <c r="E62" s="953"/>
      <c r="F62" s="977"/>
      <c r="G62" s="976"/>
      <c r="H62" s="953"/>
      <c r="I62" s="982"/>
      <c r="J62" s="956"/>
      <c r="K62" s="980"/>
      <c r="L62" s="959"/>
    </row>
    <row r="63" s="960" customFormat="true" ht="11.25" hidden="false" customHeight="false" outlineLevel="0" collapsed="false">
      <c r="A63" s="983" t="s">
        <v>26999</v>
      </c>
      <c r="B63" s="953"/>
      <c r="C63" s="974" t="s">
        <v>27299</v>
      </c>
      <c r="D63" s="953"/>
      <c r="E63" s="953"/>
      <c r="F63" s="977"/>
      <c r="G63" s="976"/>
      <c r="H63" s="953"/>
      <c r="I63" s="978"/>
      <c r="J63" s="956"/>
      <c r="K63" s="980"/>
      <c r="L63" s="959"/>
    </row>
    <row r="64" s="960" customFormat="true" ht="11.25" hidden="false" customHeight="false" outlineLevel="0" collapsed="false">
      <c r="A64" s="983"/>
      <c r="B64" s="973" t="s">
        <v>26811</v>
      </c>
      <c r="C64" s="974" t="s">
        <v>27300</v>
      </c>
      <c r="D64" s="953"/>
      <c r="E64" s="953"/>
      <c r="F64" s="977"/>
      <c r="G64" s="976"/>
      <c r="H64" s="953"/>
      <c r="I64" s="978"/>
      <c r="J64" s="956"/>
      <c r="K64" s="980"/>
      <c r="L64" s="959"/>
    </row>
    <row r="65" s="960" customFormat="true" ht="22.5" hidden="true" customHeight="false" outlineLevel="0" collapsed="false">
      <c r="A65" s="975" t="s">
        <v>7333</v>
      </c>
      <c r="B65" s="953" t="s">
        <v>27301</v>
      </c>
      <c r="C65" s="954" t="str">
        <f aca="false">IF(A65=0,0,VLOOKUP(A65,'Mão de Obra'!$A$5:$B$150,2,0))</f>
        <v>Ajudante</v>
      </c>
      <c r="D65" s="953" t="n">
        <f aca="false">IF(A65=0,0,VLOOKUP(A65,PlanServ!$S$10:$U$31,3,0))</f>
        <v>0</v>
      </c>
      <c r="E65" s="945" t="n">
        <v>2</v>
      </c>
      <c r="F65" s="977"/>
      <c r="G65" s="976"/>
      <c r="H65" s="953"/>
      <c r="I65" s="984" t="n">
        <f aca="false">'Dados Iniciais'!$D$12</f>
        <v>0</v>
      </c>
      <c r="J65" s="956" t="n">
        <f aca="false">D65*E65*I65</f>
        <v>0</v>
      </c>
      <c r="K65" s="980"/>
      <c r="L65" s="979" t="s">
        <v>27302</v>
      </c>
    </row>
    <row r="66" s="960" customFormat="true" ht="11.25" hidden="false" customHeight="false" outlineLevel="0" collapsed="false">
      <c r="A66" s="975" t="s">
        <v>7365</v>
      </c>
      <c r="B66" s="953" t="s">
        <v>27303</v>
      </c>
      <c r="C66" s="954" t="str">
        <f aca="false">IF(A66=0,0,VLOOKUP(A66,'Mão de Obra'!$A$5:$B$150,2,0))</f>
        <v>Pedreiro</v>
      </c>
      <c r="D66" s="953" t="n">
        <f aca="false">IF(A66=0,0,VLOOKUP(A66,PlanServ!$S$10:$U$31,3,0))</f>
        <v>0</v>
      </c>
      <c r="E66" s="945" t="n">
        <v>2</v>
      </c>
      <c r="F66" s="977"/>
      <c r="G66" s="976"/>
      <c r="H66" s="953"/>
      <c r="I66" s="984" t="n">
        <f aca="false">'Dados Iniciais'!$D$12</f>
        <v>0</v>
      </c>
      <c r="J66" s="956" t="n">
        <f aca="false">D66*E66*I66</f>
        <v>0</v>
      </c>
      <c r="K66" s="956"/>
      <c r="L66" s="959"/>
    </row>
    <row r="67" s="960" customFormat="true" ht="11.25" hidden="true" customHeight="false" outlineLevel="0" collapsed="false">
      <c r="A67" s="975" t="s">
        <v>7335</v>
      </c>
      <c r="B67" s="953" t="s">
        <v>27304</v>
      </c>
      <c r="C67" s="954" t="str">
        <f aca="false">IF(A67=0,0,VLOOKUP(A67,'Mão de Obra'!$A$5:$B$150,2,0))</f>
        <v>Ajudante especializado</v>
      </c>
      <c r="D67" s="953" t="n">
        <f aca="false">IF(A67=0,0,VLOOKUP(A67,PlanServ!$S$10:$U$31,3,0))</f>
        <v>0</v>
      </c>
      <c r="E67" s="945" t="n">
        <v>2</v>
      </c>
      <c r="F67" s="977"/>
      <c r="G67" s="976"/>
      <c r="H67" s="953"/>
      <c r="I67" s="984" t="n">
        <f aca="false">'Dados Iniciais'!$D$12</f>
        <v>0</v>
      </c>
      <c r="J67" s="956" t="n">
        <f aca="false">D67*E67*I67</f>
        <v>0</v>
      </c>
      <c r="K67" s="956"/>
      <c r="L67" s="959"/>
    </row>
    <row r="68" s="960" customFormat="true" ht="13.5" hidden="true" customHeight="true" outlineLevel="0" collapsed="false">
      <c r="A68" s="975" t="s">
        <v>7341</v>
      </c>
      <c r="B68" s="953" t="s">
        <v>27305</v>
      </c>
      <c r="C68" s="954" t="str">
        <f aca="false">IF(A68=0,0,VLOOKUP(A68,'Mão de Obra'!$A$5:$B$150,2,0))</f>
        <v>Armador</v>
      </c>
      <c r="D68" s="953" t="n">
        <f aca="false">IF(A68=0,0,VLOOKUP(A68,PlanServ!$S$10:$U$31,3,0))</f>
        <v>0</v>
      </c>
      <c r="E68" s="945" t="n">
        <v>2</v>
      </c>
      <c r="F68" s="977"/>
      <c r="G68" s="976"/>
      <c r="H68" s="953"/>
      <c r="I68" s="984" t="n">
        <f aca="false">'Dados Iniciais'!$D$12</f>
        <v>0</v>
      </c>
      <c r="J68" s="956" t="n">
        <f aca="false">D68*E68*I68</f>
        <v>0</v>
      </c>
      <c r="K68" s="956"/>
      <c r="L68" s="959"/>
    </row>
    <row r="69" s="960" customFormat="true" ht="13.5" hidden="true" customHeight="true" outlineLevel="0" collapsed="false">
      <c r="A69" s="975" t="s">
        <v>7345</v>
      </c>
      <c r="B69" s="953" t="s">
        <v>27306</v>
      </c>
      <c r="C69" s="954" t="str">
        <f aca="false">IF(A69=0,0,VLOOKUP(A69,'Mão de Obra'!$A$5:$B$150,2,0))</f>
        <v>Bombeiro hidráulico</v>
      </c>
      <c r="D69" s="953" t="n">
        <f aca="false">IF(A69=0,0,VLOOKUP(A69,PlanServ!$S$10:$U$31,3,0))</f>
        <v>0</v>
      </c>
      <c r="E69" s="945" t="n">
        <v>2</v>
      </c>
      <c r="F69" s="977"/>
      <c r="G69" s="976"/>
      <c r="H69" s="953"/>
      <c r="I69" s="984" t="n">
        <f aca="false">'Dados Iniciais'!$D$12</f>
        <v>0</v>
      </c>
      <c r="J69" s="956" t="n">
        <f aca="false">D69*E69*I69</f>
        <v>0</v>
      </c>
      <c r="K69" s="956"/>
      <c r="L69" s="959"/>
    </row>
    <row r="70" s="960" customFormat="true" ht="13.5" hidden="true" customHeight="true" outlineLevel="0" collapsed="false">
      <c r="A70" s="975" t="s">
        <v>7347</v>
      </c>
      <c r="B70" s="953" t="s">
        <v>27307</v>
      </c>
      <c r="C70" s="954" t="str">
        <f aca="false">IF(A70=0,0,VLOOKUP(A70,'Mão de Obra'!$A$5:$B$150,2,0))</f>
        <v>Carpinteiro</v>
      </c>
      <c r="D70" s="953" t="n">
        <f aca="false">IF(A70=0,0,VLOOKUP(A70,PlanServ!$S$10:$U$31,3,0))</f>
        <v>0</v>
      </c>
      <c r="E70" s="945" t="n">
        <v>2</v>
      </c>
      <c r="F70" s="977"/>
      <c r="G70" s="976"/>
      <c r="H70" s="953"/>
      <c r="I70" s="984" t="n">
        <f aca="false">'Dados Iniciais'!$D$12</f>
        <v>0</v>
      </c>
      <c r="J70" s="956" t="n">
        <f aca="false">D70*E70*I70</f>
        <v>0</v>
      </c>
      <c r="K70" s="956"/>
      <c r="L70" s="959"/>
    </row>
    <row r="71" s="960" customFormat="true" ht="13.5" hidden="false" customHeight="true" outlineLevel="0" collapsed="false">
      <c r="A71" s="975" t="s">
        <v>7351</v>
      </c>
      <c r="B71" s="953" t="s">
        <v>27308</v>
      </c>
      <c r="C71" s="954" t="str">
        <f aca="false">IF(A71=0,0,VLOOKUP(A71,'Mão de Obra'!$A$5:$B$150,2,0))</f>
        <v>Eletricista</v>
      </c>
      <c r="D71" s="953" t="n">
        <f aca="false">IF(A71=0,0,VLOOKUP(A71,PlanServ!$S$10:$U$31,3,0))</f>
        <v>0</v>
      </c>
      <c r="E71" s="945" t="n">
        <v>2</v>
      </c>
      <c r="F71" s="977"/>
      <c r="G71" s="976"/>
      <c r="H71" s="953"/>
      <c r="I71" s="984" t="n">
        <f aca="false">'Dados Iniciais'!$D$12</f>
        <v>0</v>
      </c>
      <c r="J71" s="956" t="n">
        <f aca="false">D71*E71*I71</f>
        <v>0</v>
      </c>
      <c r="K71" s="956"/>
      <c r="L71" s="959"/>
    </row>
    <row r="72" s="960" customFormat="true" ht="13.5" hidden="true" customHeight="true" outlineLevel="0" collapsed="false">
      <c r="A72" s="975" t="s">
        <v>7367</v>
      </c>
      <c r="B72" s="953" t="s">
        <v>27309</v>
      </c>
      <c r="C72" s="954" t="str">
        <f aca="false">IF(A72=0,0,VLOOKUP(A72,'Mão de Obra'!$A$5:$B$150,2,0))</f>
        <v>Pintor</v>
      </c>
      <c r="D72" s="953" t="n">
        <f aca="false">IF(A72=0,0,VLOOKUP(A72,PlanServ!$S$10:$U$31,3,0))</f>
        <v>0</v>
      </c>
      <c r="E72" s="945" t="n">
        <v>2</v>
      </c>
      <c r="F72" s="977"/>
      <c r="G72" s="976"/>
      <c r="H72" s="953"/>
      <c r="I72" s="984" t="n">
        <f aca="false">'Dados Iniciais'!$D$12</f>
        <v>0</v>
      </c>
      <c r="J72" s="956" t="n">
        <f aca="false">D72*E72*I72</f>
        <v>0</v>
      </c>
      <c r="K72" s="956"/>
      <c r="L72" s="959"/>
    </row>
    <row r="73" s="960" customFormat="true" ht="13.5" hidden="false" customHeight="true" outlineLevel="0" collapsed="false">
      <c r="A73" s="975" t="s">
        <v>7465</v>
      </c>
      <c r="B73" s="953" t="s">
        <v>27310</v>
      </c>
      <c r="C73" s="954" t="str">
        <f aca="false">IF(A73=0,0,VLOOKUP(A73,'Mão de Obra'!$A$5:$B$150,2,0))</f>
        <v>Auxiliar de blaster</v>
      </c>
      <c r="D73" s="953" t="n">
        <v>0</v>
      </c>
      <c r="E73" s="945" t="n">
        <v>2</v>
      </c>
      <c r="F73" s="977"/>
      <c r="G73" s="976"/>
      <c r="H73" s="953"/>
      <c r="I73" s="984" t="n">
        <f aca="false">'Dados Iniciais'!$D$12</f>
        <v>0</v>
      </c>
      <c r="J73" s="956" t="n">
        <f aca="false">D73*E73*I73</f>
        <v>0</v>
      </c>
      <c r="K73" s="956"/>
      <c r="L73" s="959"/>
    </row>
    <row r="74" s="960" customFormat="true" ht="13.5" hidden="false" customHeight="true" outlineLevel="0" collapsed="false">
      <c r="A74" s="961" t="s">
        <v>7411</v>
      </c>
      <c r="B74" s="953" t="s">
        <v>27311</v>
      </c>
      <c r="C74" s="954" t="str">
        <f aca="false">IF(A74=0,0,VLOOKUP(A74,'Mão de Obra'!$A$5:$B$150,2,0))</f>
        <v>Blaster</v>
      </c>
      <c r="D74" s="953" t="n">
        <v>0</v>
      </c>
      <c r="E74" s="945" t="n">
        <v>2</v>
      </c>
      <c r="F74" s="977"/>
      <c r="G74" s="976"/>
      <c r="H74" s="953"/>
      <c r="I74" s="984" t="n">
        <f aca="false">'Dados Iniciais'!$D$12</f>
        <v>0</v>
      </c>
      <c r="J74" s="956" t="n">
        <f aca="false">D74*E74*I74</f>
        <v>0</v>
      </c>
      <c r="K74" s="956"/>
      <c r="L74" s="959"/>
    </row>
    <row r="75" s="960" customFormat="true" ht="13.5" hidden="false" customHeight="true" outlineLevel="0" collapsed="false">
      <c r="A75" s="985" t="s">
        <v>7379</v>
      </c>
      <c r="B75" s="986" t="s">
        <v>27312</v>
      </c>
      <c r="C75" s="987" t="str">
        <f aca="false">IF(A75=0,0,VLOOKUP(A75,'Mão de Obra'!$A$5:$B$150,2,0))</f>
        <v>Montador</v>
      </c>
      <c r="D75" s="986" t="n">
        <f aca="false">IF(A75=0,0,VLOOKUP(A75,PlanServ!$S$10:$U$31,3,0))</f>
        <v>1</v>
      </c>
      <c r="E75" s="986" t="n">
        <v>2</v>
      </c>
      <c r="F75" s="988"/>
      <c r="G75" s="989"/>
      <c r="H75" s="986"/>
      <c r="I75" s="990" t="n">
        <v>25.6627</v>
      </c>
      <c r="J75" s="991" t="n">
        <f aca="false">D75*E75*I75</f>
        <v>51.33</v>
      </c>
      <c r="K75" s="956"/>
      <c r="L75" s="959"/>
    </row>
    <row r="76" s="960" customFormat="true" ht="13.5" hidden="false" customHeight="true" outlineLevel="0" collapsed="false">
      <c r="A76" s="985" t="s">
        <v>7413</v>
      </c>
      <c r="B76" s="986" t="s">
        <v>27313</v>
      </c>
      <c r="C76" s="987" t="str">
        <f aca="false">IF(A76=0,0,VLOOKUP(A76,'Mão de Obra'!$A$5:$B$150,2,0))</f>
        <v>Pré-marcador</v>
      </c>
      <c r="D76" s="986" t="n">
        <v>0</v>
      </c>
      <c r="E76" s="986" t="n">
        <v>2</v>
      </c>
      <c r="F76" s="988"/>
      <c r="G76" s="989"/>
      <c r="H76" s="986"/>
      <c r="I76" s="972" t="n">
        <f aca="false">'Dados Iniciais'!$D$12</f>
        <v>0</v>
      </c>
      <c r="J76" s="991" t="n">
        <f aca="false">D76*E76*I76</f>
        <v>0</v>
      </c>
      <c r="K76" s="956"/>
      <c r="L76" s="959"/>
    </row>
    <row r="77" s="960" customFormat="true" ht="13.5" hidden="false" customHeight="true" outlineLevel="0" collapsed="false">
      <c r="A77" s="985" t="s">
        <v>7371</v>
      </c>
      <c r="B77" s="986" t="s">
        <v>27314</v>
      </c>
      <c r="C77" s="987" t="str">
        <f aca="false">IF(A77=0,0,VLOOKUP(A77,'Mão de Obra'!$A$5:$B$150,2,0))</f>
        <v>Servente</v>
      </c>
      <c r="D77" s="986" t="n">
        <f aca="false">IF(A77=0,0,VLOOKUP(A77,PlanServ!$S$10:$U$31,3,0))</f>
        <v>2</v>
      </c>
      <c r="E77" s="986" t="n">
        <v>2</v>
      </c>
      <c r="F77" s="988"/>
      <c r="G77" s="989"/>
      <c r="H77" s="986"/>
      <c r="I77" s="990" t="n">
        <v>16.0972</v>
      </c>
      <c r="J77" s="991" t="n">
        <f aca="false">D77*E77*I77</f>
        <v>64.39</v>
      </c>
      <c r="K77" s="956"/>
      <c r="L77" s="959"/>
    </row>
    <row r="78" s="960" customFormat="true" ht="13.5" hidden="false" customHeight="true" outlineLevel="0" collapsed="false">
      <c r="A78" s="961"/>
      <c r="B78" s="943" t="s">
        <v>26812</v>
      </c>
      <c r="C78" s="944" t="s">
        <v>27315</v>
      </c>
      <c r="D78" s="962" t="n">
        <f aca="false">'ParcFixa_AdmLocal (ok)'!$J$43</f>
        <v>6</v>
      </c>
      <c r="E78" s="962" t="n">
        <v>2</v>
      </c>
      <c r="F78" s="963"/>
      <c r="G78" s="964"/>
      <c r="H78" s="962"/>
      <c r="I78" s="990" t="n">
        <v>25.6627</v>
      </c>
      <c r="J78" s="966" t="n">
        <f aca="false">D78*E78*I78</f>
        <v>307.95</v>
      </c>
      <c r="K78" s="949"/>
      <c r="L78" s="950"/>
    </row>
    <row r="79" s="960" customFormat="true" ht="13.5" hidden="false" customHeight="true" outlineLevel="0" collapsed="false">
      <c r="A79" s="961"/>
      <c r="B79" s="943" t="s">
        <v>26813</v>
      </c>
      <c r="C79" s="944" t="s">
        <v>27316</v>
      </c>
      <c r="D79" s="962" t="n">
        <v>0</v>
      </c>
      <c r="E79" s="962" t="n">
        <v>2</v>
      </c>
      <c r="F79" s="963"/>
      <c r="G79" s="964"/>
      <c r="H79" s="962"/>
      <c r="I79" s="972" t="n">
        <f aca="false">'Dados Iniciais'!$D$12</f>
        <v>0</v>
      </c>
      <c r="J79" s="966" t="n">
        <f aca="false">D79*E79*I79</f>
        <v>0</v>
      </c>
      <c r="K79" s="949"/>
      <c r="L79" s="950"/>
    </row>
    <row r="80" s="951" customFormat="true" ht="13.5" hidden="false" customHeight="true" outlineLevel="0" collapsed="false">
      <c r="A80" s="961"/>
      <c r="B80" s="943" t="s">
        <v>26814</v>
      </c>
      <c r="C80" s="944" t="s">
        <v>27317</v>
      </c>
      <c r="D80" s="962" t="n">
        <f aca="false">'ParcVariável_AdmLocal '!$J$16</f>
        <v>2</v>
      </c>
      <c r="E80" s="962" t="n">
        <v>2</v>
      </c>
      <c r="F80" s="963"/>
      <c r="G80" s="964"/>
      <c r="H80" s="962"/>
      <c r="I80" s="990" t="n">
        <v>25.6627</v>
      </c>
      <c r="J80" s="966" t="n">
        <f aca="false">D80*E80*I80</f>
        <v>102.65</v>
      </c>
      <c r="K80" s="981" t="n">
        <f aca="false">SUM(J65:J80)</f>
        <v>526.32</v>
      </c>
      <c r="L80" s="950"/>
    </row>
    <row r="81" s="951" customFormat="true" ht="13.5" hidden="false" customHeight="true" outlineLevel="0" collapsed="false">
      <c r="A81" s="961"/>
      <c r="B81" s="943"/>
      <c r="C81" s="944"/>
      <c r="D81" s="945"/>
      <c r="E81" s="945"/>
      <c r="F81" s="946"/>
      <c r="G81" s="947"/>
      <c r="H81" s="945"/>
      <c r="I81" s="948"/>
      <c r="J81" s="949"/>
      <c r="K81" s="949"/>
      <c r="L81" s="950"/>
    </row>
    <row r="82" s="951" customFormat="true" ht="13.5" hidden="false" customHeight="true" outlineLevel="0" collapsed="false">
      <c r="A82" s="961"/>
      <c r="B82" s="943"/>
      <c r="C82" s="944"/>
      <c r="D82" s="945"/>
      <c r="E82" s="945"/>
      <c r="F82" s="946"/>
      <c r="G82" s="947"/>
      <c r="H82" s="945"/>
      <c r="I82" s="948"/>
      <c r="J82" s="949"/>
      <c r="K82" s="949"/>
      <c r="L82" s="950"/>
    </row>
    <row r="83" s="951" customFormat="true" ht="13.5" hidden="false" customHeight="true" outlineLevel="0" collapsed="false">
      <c r="A83" s="992" t="s">
        <v>27318</v>
      </c>
      <c r="B83" s="992"/>
      <c r="C83" s="992"/>
      <c r="D83" s="992"/>
      <c r="E83" s="992"/>
      <c r="F83" s="992"/>
      <c r="G83" s="992"/>
      <c r="H83" s="992"/>
      <c r="I83" s="992"/>
      <c r="J83" s="992"/>
      <c r="K83" s="993" t="n">
        <f aca="false">K80+K36+K23</f>
        <v>4303.2</v>
      </c>
      <c r="L83" s="994"/>
    </row>
  </sheetData>
  <mergeCells count="16">
    <mergeCell ref="A1:L1"/>
    <mergeCell ref="A2:L2"/>
    <mergeCell ref="A4:L4"/>
    <mergeCell ref="J9:K9"/>
    <mergeCell ref="A10:A11"/>
    <mergeCell ref="B10:B11"/>
    <mergeCell ref="C10:C11"/>
    <mergeCell ref="D10:D11"/>
    <mergeCell ref="E10:E11"/>
    <mergeCell ref="F10:F11"/>
    <mergeCell ref="G10:G11"/>
    <mergeCell ref="H10:H11"/>
    <mergeCell ref="I10:K10"/>
    <mergeCell ref="L10:L11"/>
    <mergeCell ref="R10:U10"/>
    <mergeCell ref="A83:J83"/>
  </mergeCells>
  <printOptions headings="false" gridLines="false" gridLinesSet="true" horizontalCentered="true" verticalCentered="false"/>
  <pageMargins left="0.433333333333333" right="0.433333333333333" top="0.472222222222222" bottom="0.472222222222222" header="0.511805555555555"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18.xml><?xml version="1.0" encoding="utf-8"?>
<worksheet xmlns="http://schemas.openxmlformats.org/spreadsheetml/2006/main" xmlns:r="http://schemas.openxmlformats.org/officeDocument/2006/relationships">
  <sheetPr filterMode="false">
    <tabColor rgb="FF00B050"/>
    <pageSetUpPr fitToPage="false"/>
  </sheetPr>
  <dimension ref="A1:AA74"/>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K20" activeCellId="0" sqref="K20"/>
    </sheetView>
  </sheetViews>
  <sheetFormatPr defaultRowHeight="15" outlineLevelRow="0" outlineLevelCol="0"/>
  <cols>
    <col collapsed="false" customWidth="true" hidden="false" outlineLevel="0" max="1" min="1" style="995" width="65.57"/>
    <col collapsed="false" customWidth="true" hidden="false" outlineLevel="0" max="2" min="2" style="996" width="11.14"/>
    <col collapsed="false" customWidth="true" hidden="false" outlineLevel="0" max="3" min="3" style="997" width="13.29"/>
    <col collapsed="false" customWidth="true" hidden="false" outlineLevel="0" max="5" min="4" style="998" width="13.29"/>
    <col collapsed="false" customWidth="true" hidden="false" outlineLevel="0" max="6" min="6" style="997" width="8.71"/>
    <col collapsed="false" customWidth="true" hidden="false" outlineLevel="0" max="256" min="7" style="995" width="8.71"/>
    <col collapsed="false" customWidth="true" hidden="false" outlineLevel="0" max="257" min="257" style="995" width="59.71"/>
    <col collapsed="false" customWidth="true" hidden="false" outlineLevel="0" max="258" min="258" style="995" width="11.14"/>
    <col collapsed="false" customWidth="true" hidden="false" outlineLevel="0" max="259" min="259" style="995" width="13.29"/>
    <col collapsed="false" customWidth="true" hidden="false" outlineLevel="0" max="260" min="260" style="995" width="8.71"/>
    <col collapsed="false" customWidth="true" hidden="false" outlineLevel="0" max="261" min="261" style="995" width="11.14"/>
    <col collapsed="false" customWidth="true" hidden="false" outlineLevel="0" max="512" min="262" style="995" width="8.71"/>
    <col collapsed="false" customWidth="true" hidden="false" outlineLevel="0" max="513" min="513" style="995" width="59.71"/>
    <col collapsed="false" customWidth="true" hidden="false" outlineLevel="0" max="514" min="514" style="995" width="11.14"/>
    <col collapsed="false" customWidth="true" hidden="false" outlineLevel="0" max="515" min="515" style="995" width="13.29"/>
    <col collapsed="false" customWidth="true" hidden="false" outlineLevel="0" max="516" min="516" style="995" width="8.71"/>
    <col collapsed="false" customWidth="true" hidden="false" outlineLevel="0" max="517" min="517" style="995" width="11.14"/>
    <col collapsed="false" customWidth="true" hidden="false" outlineLevel="0" max="768" min="518" style="995" width="8.71"/>
    <col collapsed="false" customWidth="true" hidden="false" outlineLevel="0" max="769" min="769" style="995" width="59.71"/>
    <col collapsed="false" customWidth="true" hidden="false" outlineLevel="0" max="770" min="770" style="995" width="11.14"/>
    <col collapsed="false" customWidth="true" hidden="false" outlineLevel="0" max="771" min="771" style="995" width="13.29"/>
    <col collapsed="false" customWidth="true" hidden="false" outlineLevel="0" max="772" min="772" style="995" width="8.71"/>
    <col collapsed="false" customWidth="true" hidden="false" outlineLevel="0" max="773" min="773" style="995" width="11.14"/>
    <col collapsed="false" customWidth="true" hidden="false" outlineLevel="0" max="1025" min="774" style="995" width="8.71"/>
  </cols>
  <sheetData>
    <row r="1" s="79" customFormat="true" ht="18.75" hidden="false" customHeight="false" outlineLevel="0" collapsed="false">
      <c r="A1" s="999" t="s">
        <v>27319</v>
      </c>
      <c r="B1" s="999"/>
      <c r="C1" s="999"/>
      <c r="D1" s="999"/>
      <c r="E1" s="999"/>
      <c r="F1" s="1000"/>
      <c r="G1" s="1000"/>
      <c r="H1" s="1000"/>
      <c r="I1" s="1000"/>
      <c r="J1" s="1000"/>
      <c r="K1" s="1000"/>
      <c r="L1" s="1000"/>
      <c r="N1" s="1001"/>
      <c r="O1" s="1002"/>
      <c r="P1" s="1002"/>
      <c r="Q1" s="1003"/>
      <c r="R1" s="1003"/>
      <c r="S1" s="1003"/>
      <c r="T1" s="1002"/>
      <c r="Z1" s="1004"/>
      <c r="AA1" s="1003"/>
    </row>
    <row r="2" s="79" customFormat="true" ht="15.75" hidden="false" customHeight="false" outlineLevel="0" collapsed="false">
      <c r="A2" s="1005" t="s">
        <v>26990</v>
      </c>
      <c r="B2" s="1005"/>
      <c r="C2" s="1005"/>
      <c r="D2" s="1005"/>
      <c r="E2" s="1005"/>
      <c r="F2" s="1006"/>
      <c r="G2" s="1006"/>
      <c r="H2" s="1006"/>
      <c r="I2" s="1006"/>
      <c r="J2" s="1006"/>
      <c r="K2" s="1006"/>
      <c r="L2" s="1006"/>
      <c r="N2" s="1007"/>
      <c r="O2" s="1007"/>
      <c r="P2" s="1007"/>
      <c r="Q2" s="1003"/>
      <c r="R2" s="1003"/>
      <c r="T2" s="1008"/>
      <c r="Z2" s="1004"/>
      <c r="AA2" s="1003"/>
    </row>
    <row r="3" s="1009" customFormat="true" ht="12.75" hidden="false" customHeight="false" outlineLevel="0" collapsed="false">
      <c r="B3" s="1010"/>
      <c r="C3" s="1011"/>
      <c r="D3" s="1012"/>
      <c r="E3" s="1012"/>
      <c r="F3" s="1011"/>
    </row>
    <row r="4" s="1015" customFormat="true" ht="12" hidden="false" customHeight="false" outlineLevel="0" collapsed="false">
      <c r="A4" s="1013" t="s">
        <v>27320</v>
      </c>
      <c r="B4" s="1013"/>
      <c r="C4" s="1013"/>
      <c r="D4" s="1013"/>
      <c r="E4" s="1013"/>
      <c r="F4" s="1014"/>
    </row>
    <row r="5" s="1015" customFormat="true" ht="12" hidden="false" customHeight="false" outlineLevel="0" collapsed="false">
      <c r="A5" s="1016"/>
      <c r="B5" s="1017"/>
      <c r="C5" s="1014"/>
      <c r="D5" s="1018"/>
      <c r="E5" s="1018"/>
      <c r="F5" s="1014"/>
    </row>
    <row r="6" s="1015" customFormat="true" ht="12" hidden="false" customHeight="false" outlineLevel="0" collapsed="false">
      <c r="A6" s="1019" t="s">
        <v>27321</v>
      </c>
      <c r="B6" s="1015" t="str">
        <f aca="false">'Dados Iniciais'!D17</f>
        <v>Construção</v>
      </c>
      <c r="C6" s="1014"/>
      <c r="D6" s="1018"/>
      <c r="E6" s="1018"/>
      <c r="F6" s="1014"/>
    </row>
    <row r="7" s="1015" customFormat="true" ht="12" hidden="false" customHeight="false" outlineLevel="0" collapsed="false">
      <c r="A7" s="1019" t="s">
        <v>27322</v>
      </c>
      <c r="B7" s="1015" t="str">
        <f aca="false">'Dados Iniciais'!D18</f>
        <v>Pequeno</v>
      </c>
      <c r="C7" s="1014"/>
      <c r="D7" s="1018"/>
      <c r="E7" s="1018"/>
      <c r="F7" s="1014"/>
    </row>
    <row r="8" s="1015" customFormat="true" ht="12" hidden="false" customHeight="false" outlineLevel="0" collapsed="false">
      <c r="A8" s="1019" t="s">
        <v>26788</v>
      </c>
      <c r="B8" s="1015" t="str">
        <f aca="false">'Dados Iniciais'!D19</f>
        <v>Provisório</v>
      </c>
      <c r="C8" s="1014"/>
      <c r="D8" s="1018"/>
      <c r="E8" s="1018"/>
      <c r="F8" s="1014"/>
    </row>
    <row r="9" s="1015" customFormat="true" ht="12" hidden="false" customHeight="false" outlineLevel="0" collapsed="false">
      <c r="A9" s="1020"/>
      <c r="B9" s="1021"/>
      <c r="C9" s="1022"/>
      <c r="D9" s="1018"/>
      <c r="E9" s="1018"/>
      <c r="F9" s="1014"/>
    </row>
    <row r="10" s="1026" customFormat="true" ht="30" hidden="false" customHeight="true" outlineLevel="0" collapsed="false">
      <c r="A10" s="1023" t="s">
        <v>26977</v>
      </c>
      <c r="B10" s="1023"/>
      <c r="C10" s="1023"/>
      <c r="D10" s="1023" t="s">
        <v>27323</v>
      </c>
      <c r="E10" s="1023" t="s">
        <v>27324</v>
      </c>
      <c r="F10" s="1024"/>
      <c r="G10" s="1025"/>
      <c r="H10" s="1025"/>
    </row>
    <row r="11" s="1026" customFormat="true" ht="15" hidden="false" customHeight="true" outlineLevel="0" collapsed="false">
      <c r="A11" s="1027" t="s">
        <v>27325</v>
      </c>
      <c r="B11" s="1027"/>
      <c r="C11" s="1027"/>
      <c r="D11" s="1028" t="s">
        <v>26801</v>
      </c>
      <c r="E11" s="1025" t="n">
        <f aca="false">PlanServ!U110</f>
        <v>4</v>
      </c>
      <c r="F11" s="1029"/>
      <c r="G11" s="1029"/>
      <c r="H11" s="1029"/>
      <c r="I11" s="1029"/>
      <c r="J11" s="1029"/>
    </row>
    <row r="12" s="1026" customFormat="true" ht="15" hidden="false" customHeight="true" outlineLevel="0" collapsed="false">
      <c r="A12" s="1027" t="s">
        <v>27326</v>
      </c>
      <c r="B12" s="1027"/>
      <c r="C12" s="1027"/>
      <c r="D12" s="1028" t="s">
        <v>26801</v>
      </c>
      <c r="E12" s="1025" t="n">
        <f aca="false">ROUNDUP(1.33*E11,0)</f>
        <v>6</v>
      </c>
      <c r="F12" s="1029"/>
      <c r="G12" s="1029"/>
      <c r="H12" s="1029"/>
      <c r="I12" s="1029"/>
      <c r="J12" s="1029"/>
    </row>
    <row r="13" s="1026" customFormat="true" ht="15" hidden="false" customHeight="true" outlineLevel="0" collapsed="false">
      <c r="A13" s="1027" t="s">
        <v>27327</v>
      </c>
      <c r="B13" s="1027"/>
      <c r="C13" s="1027"/>
      <c r="D13" s="1028" t="s">
        <v>26801</v>
      </c>
      <c r="E13" s="1025" t="n">
        <f aca="false">'ParcVariável_AdmLocal '!$J$16</f>
        <v>2</v>
      </c>
      <c r="F13" s="1029"/>
      <c r="G13" s="1029"/>
      <c r="H13" s="1029"/>
      <c r="I13" s="1029"/>
      <c r="J13" s="1029"/>
    </row>
    <row r="14" s="1026" customFormat="true" ht="15" hidden="false" customHeight="true" outlineLevel="0" collapsed="false">
      <c r="A14" s="1027" t="s">
        <v>27328</v>
      </c>
      <c r="B14" s="1027"/>
      <c r="C14" s="1027"/>
      <c r="D14" s="1028" t="s">
        <v>26801</v>
      </c>
      <c r="E14" s="1025" t="n">
        <f aca="false">ROUNDUP(1.33*E13,0)</f>
        <v>3</v>
      </c>
      <c r="F14" s="1029"/>
      <c r="G14" s="1029"/>
      <c r="H14" s="1029"/>
      <c r="I14" s="1029"/>
      <c r="J14" s="1029"/>
    </row>
    <row r="15" s="1026" customFormat="true" ht="15" hidden="false" customHeight="true" outlineLevel="0" collapsed="false">
      <c r="A15" s="1027" t="s">
        <v>27329</v>
      </c>
      <c r="B15" s="1027"/>
      <c r="C15" s="1027"/>
      <c r="D15" s="1028" t="s">
        <v>26801</v>
      </c>
      <c r="E15" s="1025" t="n">
        <f aca="false">'ParcFixa_AdmLocal (ok)'!$J$43</f>
        <v>6</v>
      </c>
      <c r="F15" s="1029"/>
      <c r="G15" s="1029"/>
      <c r="H15" s="1029"/>
      <c r="I15" s="1029"/>
      <c r="J15" s="1029"/>
    </row>
    <row r="16" s="1026" customFormat="true" ht="15" hidden="false" customHeight="true" outlineLevel="0" collapsed="false">
      <c r="A16" s="1027" t="s">
        <v>27330</v>
      </c>
      <c r="B16" s="1027"/>
      <c r="C16" s="1027"/>
      <c r="D16" s="1028" t="s">
        <v>26801</v>
      </c>
      <c r="E16" s="1025" t="n">
        <f aca="false">'ParcVinc_AdmLocal (ok)'!$J$53</f>
        <v>0.5</v>
      </c>
      <c r="F16" s="1029"/>
      <c r="G16" s="1029"/>
      <c r="H16" s="1029"/>
      <c r="I16" s="1029"/>
      <c r="J16" s="1029"/>
    </row>
    <row r="17" s="1026" customFormat="true" ht="15" hidden="false" customHeight="true" outlineLevel="0" collapsed="false">
      <c r="A17" s="1027" t="s">
        <v>27331</v>
      </c>
      <c r="B17" s="1027"/>
      <c r="C17" s="1027"/>
      <c r="D17" s="1028" t="s">
        <v>26801</v>
      </c>
      <c r="E17" s="1025" t="n">
        <f aca="false">E15+E16</f>
        <v>6.5</v>
      </c>
      <c r="F17" s="1029"/>
      <c r="G17" s="1029"/>
      <c r="H17" s="1029"/>
      <c r="I17" s="1029"/>
      <c r="J17" s="1029"/>
    </row>
    <row r="18" s="1026" customFormat="true" ht="15" hidden="false" customHeight="true" outlineLevel="0" collapsed="false">
      <c r="A18" s="1027" t="s">
        <v>27332</v>
      </c>
      <c r="B18" s="1027"/>
      <c r="C18" s="1027"/>
      <c r="D18" s="1028" t="s">
        <v>26801</v>
      </c>
      <c r="E18" s="1025" t="n">
        <f aca="false">ROUNDUP((E17+(E13+E11)/2),0)</f>
        <v>10</v>
      </c>
      <c r="F18" s="1029"/>
      <c r="G18" s="1029"/>
      <c r="H18" s="1029"/>
      <c r="I18" s="1029"/>
      <c r="J18" s="1029"/>
    </row>
    <row r="19" s="1026" customFormat="true" ht="15" hidden="false" customHeight="true" outlineLevel="0" collapsed="false">
      <c r="A19" s="1027" t="s">
        <v>27333</v>
      </c>
      <c r="B19" s="1027"/>
      <c r="C19" s="1027"/>
      <c r="D19" s="1028" t="s">
        <v>26801</v>
      </c>
      <c r="E19" s="1025" t="n">
        <f aca="false">E12+E14+E17</f>
        <v>15.5</v>
      </c>
      <c r="F19" s="1029"/>
      <c r="G19" s="1029"/>
      <c r="H19" s="1029"/>
      <c r="I19" s="1029"/>
      <c r="J19" s="1029"/>
    </row>
    <row r="20" s="1026" customFormat="true" ht="15" hidden="false" customHeight="true" outlineLevel="0" collapsed="false">
      <c r="A20" s="1026" t="s">
        <v>27334</v>
      </c>
      <c r="D20" s="1030"/>
      <c r="E20" s="1025" t="n">
        <f aca="false">IF(B8="Provisório",0.8,1)</f>
        <v>0.8</v>
      </c>
      <c r="F20" s="1024"/>
      <c r="G20" s="1025"/>
      <c r="H20" s="1025"/>
    </row>
    <row r="21" s="1026" customFormat="true" ht="15" hidden="false" customHeight="true" outlineLevel="0" collapsed="false">
      <c r="A21" s="1026" t="s">
        <v>27335</v>
      </c>
      <c r="D21" s="1030"/>
      <c r="E21" s="1025" t="n">
        <v>1.04</v>
      </c>
      <c r="F21" s="1024"/>
      <c r="G21" s="1025"/>
      <c r="H21" s="1025"/>
    </row>
    <row r="22" s="1026" customFormat="true" ht="15" hidden="false" customHeight="true" outlineLevel="0" collapsed="false">
      <c r="A22" s="1026" t="s">
        <v>27336</v>
      </c>
      <c r="D22" s="1031" t="n">
        <f aca="false">'MobDesmobEquipMO (ok)'!$H$8</f>
        <v>50</v>
      </c>
      <c r="E22" s="1032" t="n">
        <f aca="false">1+0.0008*D22</f>
        <v>1.04</v>
      </c>
      <c r="F22" s="1024"/>
      <c r="G22" s="1033"/>
      <c r="H22" s="1025"/>
    </row>
    <row r="23" s="1026" customFormat="true" ht="15" hidden="false" customHeight="true" outlineLevel="0" collapsed="false">
      <c r="A23" s="1026" t="s">
        <v>27337</v>
      </c>
      <c r="D23" s="1030" t="s">
        <v>1443</v>
      </c>
      <c r="E23" s="1025" t="n">
        <f aca="false">'Dados Iniciais'!$B$13</f>
        <v>1490.88</v>
      </c>
      <c r="F23" s="1024"/>
      <c r="G23" s="1025"/>
      <c r="H23" s="1025"/>
    </row>
    <row r="24" s="1026" customFormat="true" ht="15" hidden="false" customHeight="true" outlineLevel="0" collapsed="false">
      <c r="D24" s="1030"/>
      <c r="E24" s="1025"/>
      <c r="F24" s="1024"/>
      <c r="G24" s="1025"/>
      <c r="H24" s="1025"/>
    </row>
    <row r="25" s="1026" customFormat="true" ht="30" hidden="false" customHeight="true" outlineLevel="0" collapsed="false">
      <c r="A25" s="1023" t="s">
        <v>27338</v>
      </c>
      <c r="B25" s="1023"/>
      <c r="C25" s="1023"/>
      <c r="D25" s="1023" t="s">
        <v>27323</v>
      </c>
      <c r="E25" s="1023" t="s">
        <v>27339</v>
      </c>
      <c r="F25" s="1024"/>
      <c r="G25" s="1025"/>
      <c r="H25" s="1025"/>
    </row>
    <row r="26" s="1026" customFormat="true" ht="15" hidden="false" customHeight="true" outlineLevel="0" collapsed="false">
      <c r="A26" s="1026" t="s">
        <v>27340</v>
      </c>
      <c r="D26" s="1030" t="s">
        <v>1443</v>
      </c>
      <c r="E26" s="1025" t="n">
        <f aca="false">(57.95+4.5*E15)*0.75</f>
        <v>63.71</v>
      </c>
      <c r="F26" s="1024"/>
      <c r="G26" s="1025"/>
      <c r="H26" s="1025"/>
    </row>
    <row r="27" s="1026" customFormat="true" ht="15" hidden="false" customHeight="true" outlineLevel="0" collapsed="false">
      <c r="A27" s="1026" t="s">
        <v>27341</v>
      </c>
      <c r="D27" s="1030" t="s">
        <v>1443</v>
      </c>
      <c r="E27" s="1034" t="n">
        <f aca="false">(1.55*50%*E19)*0.75</f>
        <v>9.01</v>
      </c>
      <c r="F27" s="1024"/>
      <c r="G27" s="1025"/>
      <c r="H27" s="1025" t="n">
        <f aca="false">1.55*50%*E19</f>
        <v>12.01</v>
      </c>
    </row>
    <row r="28" s="1026" customFormat="true" ht="15" hidden="false" customHeight="true" outlineLevel="0" collapsed="false">
      <c r="A28" s="1026" t="s">
        <v>27342</v>
      </c>
      <c r="D28" s="1030" t="s">
        <v>1443</v>
      </c>
      <c r="E28" s="1034" t="n">
        <f aca="false">(3.11*50%*(E12+E14))*0.75</f>
        <v>10.5</v>
      </c>
      <c r="F28" s="1024"/>
      <c r="G28" s="1025"/>
      <c r="H28" s="1025" t="n">
        <f aca="false">3.11*50%*(E12+E14)</f>
        <v>14</v>
      </c>
    </row>
    <row r="29" s="1026" customFormat="true" ht="15" hidden="false" customHeight="true" outlineLevel="0" collapsed="false">
      <c r="A29" s="1026" t="s">
        <v>27343</v>
      </c>
      <c r="D29" s="1030" t="s">
        <v>1443</v>
      </c>
      <c r="E29" s="1034" t="n">
        <f aca="false">(0.77*(E12+E14))*0.75</f>
        <v>5.2</v>
      </c>
      <c r="F29" s="1024"/>
      <c r="G29" s="1025"/>
      <c r="H29" s="1025" t="n">
        <f aca="false">0.77*(E12+E14)</f>
        <v>6.93</v>
      </c>
    </row>
    <row r="30" s="1026" customFormat="true" ht="15" hidden="false" customHeight="true" outlineLevel="0" collapsed="false">
      <c r="A30" s="1026" t="s">
        <v>27344</v>
      </c>
      <c r="D30" s="1030" t="s">
        <v>1443</v>
      </c>
      <c r="E30" s="1034" t="n">
        <f aca="false">(0.25*E19)*0.75</f>
        <v>2.91</v>
      </c>
      <c r="F30" s="1024"/>
      <c r="G30" s="1025"/>
      <c r="H30" s="1025" t="n">
        <f aca="false">0.25*E19</f>
        <v>3.88</v>
      </c>
    </row>
    <row r="31" s="1026" customFormat="true" ht="15" hidden="false" customHeight="true" outlineLevel="0" collapsed="false">
      <c r="A31" s="1026" t="s">
        <v>27345</v>
      </c>
      <c r="D31" s="1030" t="s">
        <v>1443</v>
      </c>
      <c r="E31" s="1034" t="n">
        <f aca="false">(1.5*50%*E18)*0.75</f>
        <v>5.63</v>
      </c>
      <c r="F31" s="1024"/>
      <c r="G31" s="1025"/>
      <c r="H31" s="1025" t="n">
        <f aca="false">1.5*50%*E18</f>
        <v>7.5</v>
      </c>
    </row>
    <row r="32" s="1026" customFormat="true" ht="15" hidden="false" customHeight="true" outlineLevel="0" collapsed="false">
      <c r="A32" s="1026" t="s">
        <v>27346</v>
      </c>
      <c r="D32" s="1030" t="s">
        <v>1443</v>
      </c>
      <c r="E32" s="1034"/>
      <c r="F32" s="1024"/>
      <c r="G32" s="1025"/>
      <c r="H32" s="1025"/>
    </row>
    <row r="33" s="1026" customFormat="true" ht="15" hidden="false" customHeight="true" outlineLevel="0" collapsed="false">
      <c r="D33" s="1030"/>
      <c r="E33" s="1025"/>
      <c r="F33" s="1024"/>
      <c r="G33" s="1024"/>
      <c r="H33" s="1025"/>
    </row>
    <row r="34" s="1026" customFormat="true" ht="30" hidden="false" customHeight="true" outlineLevel="0" collapsed="false">
      <c r="A34" s="1023" t="s">
        <v>27347</v>
      </c>
      <c r="B34" s="1023"/>
      <c r="C34" s="1023"/>
      <c r="D34" s="1023" t="s">
        <v>27323</v>
      </c>
      <c r="E34" s="1023" t="s">
        <v>27339</v>
      </c>
      <c r="F34" s="1024"/>
      <c r="G34" s="1025"/>
      <c r="H34" s="1025"/>
    </row>
    <row r="35" s="1026" customFormat="true" ht="15" hidden="false" customHeight="true" outlineLevel="0" collapsed="false">
      <c r="A35" s="1026" t="s">
        <v>27348</v>
      </c>
      <c r="D35" s="1030" t="s">
        <v>1443</v>
      </c>
      <c r="E35" s="1025" t="n">
        <f aca="false">104.88*0.3</f>
        <v>31.46</v>
      </c>
      <c r="F35" s="1024"/>
      <c r="G35" s="1024"/>
      <c r="H35" s="1025"/>
    </row>
    <row r="36" s="1026" customFormat="true" ht="15" hidden="false" customHeight="true" outlineLevel="0" collapsed="false">
      <c r="A36" s="1026" t="s">
        <v>27349</v>
      </c>
      <c r="D36" s="1030" t="s">
        <v>1443</v>
      </c>
      <c r="E36" s="1025" t="n">
        <f aca="false">93.45*0.3</f>
        <v>28.04</v>
      </c>
      <c r="F36" s="1024"/>
      <c r="G36" s="1024"/>
      <c r="H36" s="1025"/>
    </row>
    <row r="37" s="1026" customFormat="true" ht="15" hidden="false" customHeight="true" outlineLevel="0" collapsed="false">
      <c r="A37" s="1026" t="s">
        <v>27350</v>
      </c>
      <c r="D37" s="1030" t="s">
        <v>1443</v>
      </c>
      <c r="E37" s="1025" t="n">
        <f aca="false">14.77*0.5</f>
        <v>7.39</v>
      </c>
      <c r="F37" s="1024"/>
      <c r="G37" s="1024"/>
      <c r="H37" s="1025"/>
    </row>
    <row r="38" s="1026" customFormat="true" ht="15" hidden="false" customHeight="true" outlineLevel="0" collapsed="false">
      <c r="A38" s="1026" t="s">
        <v>27351</v>
      </c>
      <c r="D38" s="1030" t="s">
        <v>1443</v>
      </c>
      <c r="E38" s="1025" t="n">
        <v>6.1</v>
      </c>
      <c r="F38" s="1024"/>
      <c r="G38" s="1024"/>
      <c r="H38" s="1025"/>
    </row>
    <row r="39" s="1026" customFormat="true" ht="15" hidden="false" customHeight="true" outlineLevel="0" collapsed="false">
      <c r="D39" s="1030"/>
      <c r="E39" s="1025"/>
      <c r="F39" s="1024"/>
      <c r="G39" s="1024"/>
      <c r="H39" s="1025"/>
    </row>
    <row r="40" s="1026" customFormat="true" ht="30" hidden="false" customHeight="true" outlineLevel="0" collapsed="false">
      <c r="A40" s="1023" t="s">
        <v>27352</v>
      </c>
      <c r="B40" s="1023" t="s">
        <v>27323</v>
      </c>
      <c r="C40" s="1035" t="s">
        <v>27353</v>
      </c>
      <c r="D40" s="1036" t="s">
        <v>27354</v>
      </c>
      <c r="E40" s="1035" t="s">
        <v>27355</v>
      </c>
      <c r="F40" s="1025"/>
    </row>
    <row r="41" s="1026" customFormat="true" ht="15" hidden="false" customHeight="true" outlineLevel="0" collapsed="false">
      <c r="A41" s="1026" t="s">
        <v>27340</v>
      </c>
      <c r="B41" s="1030" t="s">
        <v>1443</v>
      </c>
      <c r="C41" s="1025" t="n">
        <f aca="false">E26</f>
        <v>63.71</v>
      </c>
      <c r="D41" s="1037" t="n">
        <v>0.7</v>
      </c>
      <c r="E41" s="1025" t="n">
        <f aca="false">C41*D41</f>
        <v>44.6</v>
      </c>
      <c r="F41" s="1025"/>
    </row>
    <row r="42" s="1026" customFormat="true" ht="15" hidden="false" customHeight="true" outlineLevel="0" collapsed="false">
      <c r="A42" s="1026" t="s">
        <v>27341</v>
      </c>
      <c r="B42" s="1030" t="s">
        <v>1443</v>
      </c>
      <c r="C42" s="1025" t="n">
        <f aca="false">E27</f>
        <v>9.01</v>
      </c>
      <c r="D42" s="1037" t="n">
        <v>0.7</v>
      </c>
      <c r="E42" s="1025" t="n">
        <f aca="false">C42*D42</f>
        <v>6.31</v>
      </c>
      <c r="F42" s="1025"/>
    </row>
    <row r="43" s="1026" customFormat="true" ht="15" hidden="false" customHeight="true" outlineLevel="0" collapsed="false">
      <c r="A43" s="1026" t="s">
        <v>27342</v>
      </c>
      <c r="B43" s="1030" t="s">
        <v>1443</v>
      </c>
      <c r="C43" s="1025" t="n">
        <f aca="false">E28</f>
        <v>10.5</v>
      </c>
      <c r="D43" s="1037" t="n">
        <v>0.7</v>
      </c>
      <c r="E43" s="1025" t="n">
        <f aca="false">C43*D43</f>
        <v>7.35</v>
      </c>
      <c r="F43" s="1025"/>
    </row>
    <row r="44" s="1026" customFormat="true" ht="15" hidden="false" customHeight="true" outlineLevel="0" collapsed="false">
      <c r="A44" s="1026" t="s">
        <v>27343</v>
      </c>
      <c r="B44" s="1030" t="s">
        <v>1443</v>
      </c>
      <c r="C44" s="1025" t="n">
        <f aca="false">E29</f>
        <v>5.2</v>
      </c>
      <c r="D44" s="1037" t="n">
        <v>0.7</v>
      </c>
      <c r="E44" s="1025" t="n">
        <f aca="false">C44*D44</f>
        <v>3.64</v>
      </c>
      <c r="F44" s="1025"/>
    </row>
    <row r="45" s="1026" customFormat="true" ht="15" hidden="false" customHeight="true" outlineLevel="0" collapsed="false">
      <c r="A45" s="1026" t="s">
        <v>27344</v>
      </c>
      <c r="B45" s="1030" t="s">
        <v>1443</v>
      </c>
      <c r="C45" s="1025" t="n">
        <f aca="false">E30</f>
        <v>2.91</v>
      </c>
      <c r="D45" s="1024" t="n">
        <v>0.6</v>
      </c>
      <c r="E45" s="1025" t="n">
        <f aca="false">C45*D45</f>
        <v>1.75</v>
      </c>
      <c r="F45" s="1025"/>
    </row>
    <row r="46" s="1026" customFormat="true" ht="15" hidden="false" customHeight="true" outlineLevel="0" collapsed="false">
      <c r="A46" s="1026" t="s">
        <v>27345</v>
      </c>
      <c r="B46" s="1030" t="s">
        <v>1443</v>
      </c>
      <c r="C46" s="1025" t="n">
        <f aca="false">E31</f>
        <v>5.63</v>
      </c>
      <c r="D46" s="1024" t="n">
        <v>0.5</v>
      </c>
      <c r="E46" s="1025" t="n">
        <f aca="false">C46*D46</f>
        <v>2.82</v>
      </c>
      <c r="F46" s="1025"/>
    </row>
    <row r="47" s="1026" customFormat="true" ht="15" hidden="true" customHeight="true" outlineLevel="0" collapsed="false">
      <c r="A47" s="1026" t="s">
        <v>27346</v>
      </c>
      <c r="B47" s="1030" t="s">
        <v>1443</v>
      </c>
      <c r="C47" s="1025"/>
      <c r="D47" s="1024" t="n">
        <v>0.7</v>
      </c>
      <c r="E47" s="1025" t="n">
        <f aca="false">C47*D47</f>
        <v>0</v>
      </c>
      <c r="F47" s="1025"/>
    </row>
    <row r="48" s="1026" customFormat="true" ht="15" hidden="false" customHeight="true" outlineLevel="0" collapsed="false">
      <c r="A48" s="1026" t="s">
        <v>27348</v>
      </c>
      <c r="B48" s="1030" t="s">
        <v>1443</v>
      </c>
      <c r="C48" s="1025" t="n">
        <f aca="false">E35</f>
        <v>31.46</v>
      </c>
      <c r="D48" s="1024" t="n">
        <v>0.5</v>
      </c>
      <c r="E48" s="1025" t="n">
        <f aca="false">C48*D48</f>
        <v>15.73</v>
      </c>
      <c r="F48" s="1025"/>
    </row>
    <row r="49" s="1026" customFormat="true" ht="15" hidden="false" customHeight="true" outlineLevel="0" collapsed="false">
      <c r="A49" s="1026" t="s">
        <v>27349</v>
      </c>
      <c r="B49" s="1030" t="s">
        <v>1443</v>
      </c>
      <c r="C49" s="1025" t="n">
        <f aca="false">E36</f>
        <v>28.04</v>
      </c>
      <c r="D49" s="1024" t="n">
        <v>0.5</v>
      </c>
      <c r="E49" s="1025" t="n">
        <f aca="false">C49*D49</f>
        <v>14.02</v>
      </c>
      <c r="F49" s="1025"/>
    </row>
    <row r="50" s="1026" customFormat="true" ht="15" hidden="false" customHeight="true" outlineLevel="0" collapsed="false">
      <c r="A50" s="1026" t="s">
        <v>27350</v>
      </c>
      <c r="B50" s="1030" t="s">
        <v>1443</v>
      </c>
      <c r="C50" s="1025" t="n">
        <f aca="false">E37</f>
        <v>7.39</v>
      </c>
      <c r="D50" s="1024" t="n">
        <v>0.6</v>
      </c>
      <c r="E50" s="1025" t="n">
        <f aca="false">C50*D50</f>
        <v>4.43</v>
      </c>
      <c r="F50" s="1025"/>
    </row>
    <row r="51" s="1026" customFormat="true" ht="15" hidden="false" customHeight="true" outlineLevel="0" collapsed="false">
      <c r="A51" s="1026" t="s">
        <v>27351</v>
      </c>
      <c r="B51" s="1030" t="s">
        <v>1443</v>
      </c>
      <c r="C51" s="1025" t="n">
        <f aca="false">E38</f>
        <v>6.1</v>
      </c>
      <c r="D51" s="1024" t="n">
        <v>0.7</v>
      </c>
      <c r="E51" s="1025" t="n">
        <f aca="false">C51*D51</f>
        <v>4.27</v>
      </c>
      <c r="F51" s="1025"/>
    </row>
    <row r="52" s="1026" customFormat="true" ht="15" hidden="false" customHeight="true" outlineLevel="0" collapsed="false">
      <c r="A52" s="1038" t="s">
        <v>27043</v>
      </c>
      <c r="B52" s="1038"/>
      <c r="C52" s="1039" t="n">
        <f aca="false">SUM(C41:C51)</f>
        <v>169.95</v>
      </c>
      <c r="D52" s="1024"/>
      <c r="E52" s="1039" t="n">
        <f aca="false">SUM(E41:E51)</f>
        <v>104.92</v>
      </c>
      <c r="F52" s="1025"/>
    </row>
    <row r="53" s="1026" customFormat="true" ht="15" hidden="false" customHeight="true" outlineLevel="0" collapsed="false">
      <c r="A53" s="1040"/>
      <c r="B53" s="1040"/>
      <c r="C53" s="1039"/>
      <c r="D53" s="1024"/>
      <c r="E53" s="1039"/>
      <c r="F53" s="1025"/>
    </row>
    <row r="54" s="1026" customFormat="true" ht="15" hidden="false" customHeight="true" outlineLevel="0" collapsed="false">
      <c r="A54" s="1041" t="s">
        <v>27356</v>
      </c>
      <c r="B54" s="1041"/>
      <c r="C54" s="1042" t="s">
        <v>26787</v>
      </c>
      <c r="D54" s="1043" t="s">
        <v>27357</v>
      </c>
      <c r="E54" s="1044" t="s">
        <v>27358</v>
      </c>
      <c r="F54" s="1025"/>
    </row>
    <row r="55" s="1026" customFormat="true" ht="15" hidden="false" customHeight="true" outlineLevel="0" collapsed="false">
      <c r="A55" s="1041"/>
      <c r="B55" s="1041"/>
      <c r="C55" s="1045" t="n">
        <v>0.3333</v>
      </c>
      <c r="D55" s="1046" t="n">
        <v>0.4</v>
      </c>
      <c r="E55" s="1045" t="n">
        <v>0.45</v>
      </c>
      <c r="F55" s="1025"/>
    </row>
    <row r="56" s="1026" customFormat="true" ht="15" hidden="false" customHeight="true" outlineLevel="0" collapsed="false">
      <c r="B56" s="1030"/>
      <c r="C56" s="1025"/>
      <c r="D56" s="1024"/>
      <c r="E56" s="1024"/>
      <c r="F56" s="1025"/>
    </row>
    <row r="57" s="1026" customFormat="true" ht="15" hidden="false" customHeight="true" outlineLevel="0" collapsed="false">
      <c r="A57" s="1047" t="s">
        <v>27359</v>
      </c>
      <c r="B57" s="1040" t="s">
        <v>1443</v>
      </c>
      <c r="C57" s="1025" t="n">
        <f aca="false">IF(B7="Pequeno",C52/C55,IF(B7="Médio",C52/D55,C52/E55))</f>
        <v>509.9</v>
      </c>
      <c r="D57" s="1024"/>
      <c r="E57" s="1025"/>
      <c r="F57" s="1025"/>
    </row>
    <row r="58" s="1026" customFormat="true" ht="15" hidden="false" customHeight="true" outlineLevel="0" collapsed="false">
      <c r="A58" s="1047" t="s">
        <v>27360</v>
      </c>
      <c r="B58" s="1040" t="s">
        <v>1443</v>
      </c>
      <c r="C58" s="1025" t="n">
        <f aca="false">C57-C52</f>
        <v>339.95</v>
      </c>
      <c r="D58" s="1024"/>
      <c r="E58" s="1025"/>
      <c r="F58" s="1025"/>
    </row>
    <row r="59" s="1026" customFormat="true" ht="15" hidden="false" customHeight="true" outlineLevel="0" collapsed="false">
      <c r="A59" s="1047" t="s">
        <v>27361</v>
      </c>
      <c r="B59" s="1030"/>
      <c r="C59" s="1024" t="n">
        <v>0.05</v>
      </c>
      <c r="D59" s="1024"/>
      <c r="E59" s="1025"/>
      <c r="F59" s="1025"/>
    </row>
    <row r="60" s="1026" customFormat="true" ht="15" hidden="false" customHeight="true" outlineLevel="0" collapsed="false">
      <c r="B60" s="1030"/>
      <c r="C60" s="1025"/>
      <c r="D60" s="1024"/>
      <c r="E60" s="1025"/>
      <c r="F60" s="1025"/>
    </row>
    <row r="61" s="1026" customFormat="true" ht="30" hidden="false" customHeight="true" outlineLevel="0" collapsed="false">
      <c r="A61" s="1023" t="s">
        <v>27362</v>
      </c>
      <c r="B61" s="1023"/>
      <c r="C61" s="1023"/>
      <c r="D61" s="1023" t="s">
        <v>27090</v>
      </c>
      <c r="E61" s="1048" t="n">
        <f aca="false">((E20*E21*E22*E52)+(C58*C59))*E23</f>
        <v>160691.04</v>
      </c>
      <c r="F61" s="1024"/>
      <c r="G61" s="1049"/>
      <c r="H61" s="1025"/>
    </row>
    <row r="62" s="1026" customFormat="true" ht="15" hidden="false" customHeight="true" outlineLevel="0" collapsed="false">
      <c r="B62" s="1030"/>
      <c r="C62" s="1025"/>
      <c r="D62" s="1024"/>
      <c r="E62" s="1024"/>
      <c r="F62" s="1025"/>
    </row>
    <row r="63" s="1015" customFormat="true" ht="15" hidden="false" customHeight="true" outlineLevel="0" collapsed="false">
      <c r="B63" s="1017"/>
      <c r="C63" s="1014"/>
      <c r="D63" s="1018"/>
      <c r="E63" s="1018"/>
      <c r="F63" s="1014"/>
    </row>
    <row r="64" s="1015" customFormat="true" ht="15" hidden="false" customHeight="true" outlineLevel="0" collapsed="false">
      <c r="B64" s="1017"/>
      <c r="C64" s="1014"/>
      <c r="D64" s="1018"/>
      <c r="E64" s="1050" t="n">
        <f aca="false">'PlanOrC (ok) '!K55</f>
        <v>6694272.22</v>
      </c>
      <c r="F64" s="1014"/>
    </row>
    <row r="65" s="1015" customFormat="true" ht="15" hidden="false" customHeight="true" outlineLevel="0" collapsed="false">
      <c r="B65" s="1017"/>
      <c r="C65" s="1014"/>
      <c r="D65" s="1018"/>
      <c r="E65" s="1050" t="n">
        <f aca="false">'PlanOrC (ok) '!J12</f>
        <v>194998.58</v>
      </c>
      <c r="F65" s="1050"/>
    </row>
    <row r="66" s="1015" customFormat="true" ht="15" hidden="false" customHeight="true" outlineLevel="0" collapsed="false">
      <c r="B66" s="1017"/>
      <c r="C66" s="1014"/>
      <c r="D66" s="1018"/>
      <c r="E66" s="1051" t="n">
        <f aca="false">E65/E64</f>
        <v>0.0291</v>
      </c>
      <c r="F66" s="1014"/>
    </row>
    <row r="74" customFormat="false" ht="13.5" hidden="false" customHeight="true" outlineLevel="0" collapsed="false"/>
    <row r="75" customFormat="false" ht="13.5" hidden="false" customHeight="true" outlineLevel="0" collapsed="false"/>
    <row r="76" customFormat="false" ht="13.5" hidden="false" customHeight="true" outlineLevel="0" collapsed="false"/>
    <row r="77" customFormat="false" ht="13.5" hidden="false" customHeight="true" outlineLevel="0" collapsed="false"/>
    <row r="78" customFormat="false" ht="13.5" hidden="false" customHeight="true" outlineLevel="0" collapsed="false"/>
    <row r="79" customFormat="false" ht="13.5" hidden="false" customHeight="true" outlineLevel="0" collapsed="false"/>
    <row r="80" customFormat="false" ht="13.5" hidden="false" customHeight="true" outlineLevel="0" collapsed="false"/>
    <row r="81" customFormat="false" ht="13.5" hidden="false" customHeight="true" outlineLevel="0" collapsed="false"/>
    <row r="82" customFormat="false" ht="13.5" hidden="false" customHeight="true" outlineLevel="0" collapsed="false"/>
    <row r="83" customFormat="false" ht="13.5" hidden="false" customHeight="true" outlineLevel="0" collapsed="false"/>
    <row r="84" customFormat="false" ht="13.5" hidden="false" customHeight="true" outlineLevel="0" collapsed="false"/>
    <row r="85" customFormat="false" ht="13.5" hidden="false" customHeight="true" outlineLevel="0" collapsed="false"/>
    <row r="86" customFormat="false" ht="13.5" hidden="false" customHeight="true" outlineLevel="0" collapsed="false"/>
    <row r="87" customFormat="false" ht="13.5" hidden="false" customHeight="true" outlineLevel="0" collapsed="false"/>
    <row r="88" customFormat="false" ht="13.5" hidden="false" customHeight="true" outlineLevel="0" collapsed="false"/>
    <row r="89" customFormat="false" ht="13.5" hidden="false" customHeight="true" outlineLevel="0" collapsed="false"/>
    <row r="90" customFormat="false" ht="13.5" hidden="false" customHeight="true" outlineLevel="0" collapsed="false"/>
    <row r="91" customFormat="false" ht="13.5" hidden="false" customHeight="true" outlineLevel="0" collapsed="false"/>
    <row r="92" customFormat="false" ht="13.5" hidden="false" customHeight="true" outlineLevel="0" collapsed="false"/>
    <row r="93" customFormat="false" ht="13.5" hidden="false" customHeight="true" outlineLevel="0" collapsed="false"/>
    <row r="94" customFormat="false" ht="13.5" hidden="false" customHeight="true" outlineLevel="0" collapsed="false"/>
    <row r="95" customFormat="false" ht="13.5" hidden="false" customHeight="true" outlineLevel="0" collapsed="false"/>
    <row r="96" customFormat="false" ht="13.5" hidden="false" customHeight="true" outlineLevel="0" collapsed="false"/>
    <row r="97" customFormat="false" ht="13.5" hidden="false" customHeight="true" outlineLevel="0" collapsed="false"/>
    <row r="98" customFormat="false" ht="13.5" hidden="false" customHeight="true" outlineLevel="0" collapsed="false"/>
    <row r="99" customFormat="false" ht="13.5" hidden="false" customHeight="true" outlineLevel="0" collapsed="false"/>
    <row r="100" customFormat="false" ht="13.5" hidden="false" customHeight="true" outlineLevel="0" collapsed="false"/>
    <row r="101" customFormat="false" ht="13.5" hidden="false" customHeight="true" outlineLevel="0" collapsed="false"/>
    <row r="102" customFormat="false" ht="13.5" hidden="false" customHeight="true" outlineLevel="0" collapsed="false"/>
    <row r="103" customFormat="false" ht="13.5" hidden="false" customHeight="true" outlineLevel="0" collapsed="false"/>
    <row r="104" customFormat="false" ht="13.5" hidden="false" customHeight="true" outlineLevel="0" collapsed="false"/>
    <row r="105" customFormat="false" ht="13.5" hidden="false" customHeight="true" outlineLevel="0" collapsed="false"/>
    <row r="106" customFormat="false" ht="13.5" hidden="false" customHeight="true" outlineLevel="0" collapsed="false"/>
    <row r="107" customFormat="false" ht="13.5" hidden="false" customHeight="true" outlineLevel="0" collapsed="false"/>
    <row r="108" customFormat="false" ht="13.5" hidden="false" customHeight="true" outlineLevel="0" collapsed="false"/>
    <row r="109" customFormat="false" ht="13.5" hidden="false" customHeight="true" outlineLevel="0" collapsed="false"/>
    <row r="110" customFormat="false" ht="13.5" hidden="false" customHeight="true" outlineLevel="0" collapsed="false"/>
    <row r="111" customFormat="false" ht="13.5" hidden="false" customHeight="true" outlineLevel="0" collapsed="false"/>
    <row r="112" customFormat="false" ht="13.5" hidden="false" customHeight="true" outlineLevel="0" collapsed="false"/>
    <row r="113" customFormat="false" ht="13.5" hidden="false" customHeight="true" outlineLevel="0" collapsed="false"/>
    <row r="114" customFormat="false" ht="13.5" hidden="false" customHeight="true" outlineLevel="0" collapsed="false"/>
    <row r="115" customFormat="false" ht="13.5" hidden="false" customHeight="true" outlineLevel="0" collapsed="false"/>
    <row r="116" customFormat="false" ht="13.5" hidden="false" customHeight="true" outlineLevel="0" collapsed="false"/>
    <row r="117" customFormat="false" ht="13.5" hidden="false" customHeight="true" outlineLevel="0" collapsed="false"/>
    <row r="118" customFormat="false" ht="13.5" hidden="false" customHeight="true" outlineLevel="0" collapsed="false"/>
    <row r="119" customFormat="false" ht="13.5" hidden="false" customHeight="true" outlineLevel="0" collapsed="false"/>
    <row r="120" customFormat="false" ht="13.5" hidden="false" customHeight="true" outlineLevel="0" collapsed="false"/>
    <row r="121" customFormat="false" ht="13.5" hidden="false" customHeight="true" outlineLevel="0" collapsed="false"/>
    <row r="122" customFormat="false" ht="13.5" hidden="false" customHeight="true" outlineLevel="0" collapsed="false"/>
    <row r="123" customFormat="false" ht="13.5" hidden="false" customHeight="true" outlineLevel="0" collapsed="false"/>
    <row r="124" customFormat="false" ht="13.5" hidden="false" customHeight="true" outlineLevel="0" collapsed="false"/>
    <row r="125" customFormat="false" ht="13.5" hidden="false" customHeight="true" outlineLevel="0" collapsed="false"/>
    <row r="126" customFormat="false" ht="13.5" hidden="false" customHeight="true" outlineLevel="0" collapsed="false"/>
    <row r="127" customFormat="false" ht="13.5" hidden="false" customHeight="true" outlineLevel="0" collapsed="false"/>
    <row r="128" customFormat="false" ht="13.5" hidden="false" customHeight="true" outlineLevel="0" collapsed="false"/>
    <row r="129" customFormat="false" ht="13.5" hidden="false" customHeight="true" outlineLevel="0" collapsed="false"/>
    <row r="130" customFormat="false" ht="13.5" hidden="false" customHeight="true" outlineLevel="0" collapsed="false"/>
    <row r="131" customFormat="false" ht="13.5" hidden="false" customHeight="true" outlineLevel="0" collapsed="false"/>
    <row r="132" customFormat="false" ht="13.5" hidden="false" customHeight="true" outlineLevel="0" collapsed="false"/>
    <row r="133" customFormat="false" ht="13.5" hidden="false" customHeight="true" outlineLevel="0" collapsed="false"/>
    <row r="134" customFormat="false" ht="13.5" hidden="false" customHeight="true" outlineLevel="0" collapsed="false"/>
    <row r="135" customFormat="false" ht="13.5" hidden="false" customHeight="true" outlineLevel="0" collapsed="false"/>
    <row r="136" customFormat="false" ht="13.5" hidden="false" customHeight="true" outlineLevel="0" collapsed="false"/>
    <row r="137" customFormat="false" ht="13.5" hidden="false" customHeight="true" outlineLevel="0" collapsed="false"/>
    <row r="138" customFormat="false" ht="13.5" hidden="false" customHeight="true" outlineLevel="0" collapsed="false"/>
    <row r="139" customFormat="false" ht="13.5" hidden="false" customHeight="true" outlineLevel="0" collapsed="false"/>
    <row r="140" customFormat="false" ht="13.5" hidden="false" customHeight="true" outlineLevel="0" collapsed="false"/>
    <row r="141" customFormat="false" ht="13.5" hidden="false" customHeight="true" outlineLevel="0" collapsed="false"/>
    <row r="142" customFormat="false" ht="13.5" hidden="false" customHeight="true" outlineLevel="0" collapsed="false"/>
  </sheetData>
  <mergeCells count="9">
    <mergeCell ref="A1:E1"/>
    <mergeCell ref="A2:E2"/>
    <mergeCell ref="A4:E4"/>
    <mergeCell ref="A10:C10"/>
    <mergeCell ref="A25:C25"/>
    <mergeCell ref="A34:C34"/>
    <mergeCell ref="A52:B52"/>
    <mergeCell ref="A54:B55"/>
    <mergeCell ref="A61:C61"/>
  </mergeCells>
  <printOptions headings="false" gridLines="false" gridLinesSet="true" horizontalCentered="true" verticalCentered="false"/>
  <pageMargins left="0.708333333333333" right="0.708333333333333" top="0.590277777777778" bottom="0.590277777777778"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19.xml><?xml version="1.0" encoding="utf-8"?>
<worksheet xmlns="http://schemas.openxmlformats.org/spreadsheetml/2006/main" xmlns:r="http://schemas.openxmlformats.org/officeDocument/2006/relationships">
  <sheetPr filterMode="false">
    <tabColor rgb="FF00B050"/>
    <pageSetUpPr fitToPage="false"/>
  </sheetPr>
  <dimension ref="A1:IV318"/>
  <sheetViews>
    <sheetView showFormulas="false" showGridLines="false" showRowColHeaders="true" showZeros="true" rightToLeft="false" tabSelected="false" showOutlineSymbols="true" defaultGridColor="true" view="pageBreakPreview" topLeftCell="A1" colorId="64" zoomScale="160" zoomScaleNormal="100" zoomScalePageLayoutView="160" workbookViewId="0">
      <selection pane="topLeft" activeCell="B3" activeCellId="0" sqref="B3"/>
    </sheetView>
  </sheetViews>
  <sheetFormatPr defaultRowHeight="15" outlineLevelRow="0" outlineLevelCol="0"/>
  <cols>
    <col collapsed="false" customWidth="true" hidden="false" outlineLevel="0" max="1" min="1" style="1052" width="10.71"/>
    <col collapsed="false" customWidth="true" hidden="false" outlineLevel="0" max="2" min="2" style="1052" width="18.58"/>
    <col collapsed="false" customWidth="true" hidden="false" outlineLevel="0" max="3" min="3" style="1052" width="16.42"/>
    <col collapsed="false" customWidth="true" hidden="false" outlineLevel="0" max="4" min="4" style="1052" width="8.71"/>
    <col collapsed="false" customWidth="true" hidden="false" outlineLevel="0" max="5" min="5" style="1052" width="10.58"/>
    <col collapsed="false" customWidth="true" hidden="false" outlineLevel="0" max="6" min="6" style="1052" width="8.71"/>
    <col collapsed="false" customWidth="true" hidden="false" outlineLevel="0" max="7" min="7" style="1052" width="10.71"/>
    <col collapsed="false" customWidth="true" hidden="false" outlineLevel="0" max="8" min="8" style="1052" width="10.14"/>
    <col collapsed="false" customWidth="true" hidden="false" outlineLevel="0" max="9" min="9" style="1052" width="11.99"/>
    <col collapsed="false" customWidth="true" hidden="false" outlineLevel="0" max="10" min="10" style="1052" width="8.71"/>
    <col collapsed="false" customWidth="true" hidden="false" outlineLevel="0" max="11" min="11" style="1052" width="18.58"/>
    <col collapsed="false" customWidth="true" hidden="false" outlineLevel="0" max="12" min="12" style="1052" width="16.42"/>
    <col collapsed="false" customWidth="true" hidden="false" outlineLevel="0" max="15" min="13" style="1052" width="8.71"/>
    <col collapsed="false" customWidth="true" hidden="false" outlineLevel="0" max="16" min="16" style="1052" width="9.42"/>
    <col collapsed="false" customWidth="true" hidden="false" outlineLevel="0" max="17" min="17" style="1052" width="8.71"/>
    <col collapsed="false" customWidth="true" hidden="false" outlineLevel="0" max="18" min="18" style="1052" width="9.71"/>
    <col collapsed="false" customWidth="true" hidden="false" outlineLevel="0" max="256" min="19" style="1052" width="8.86"/>
    <col collapsed="false" customWidth="true" hidden="false" outlineLevel="0" max="257" min="257" style="1052" width="8.71"/>
    <col collapsed="false" customWidth="true" hidden="false" outlineLevel="0" max="258" min="258" style="1052" width="18.58"/>
    <col collapsed="false" customWidth="true" hidden="false" outlineLevel="0" max="259" min="259" style="1052" width="16.42"/>
    <col collapsed="false" customWidth="true" hidden="false" outlineLevel="0" max="262" min="260" style="1052" width="8.71"/>
    <col collapsed="false" customWidth="true" hidden="false" outlineLevel="0" max="263" min="263" style="1052" width="9.42"/>
    <col collapsed="false" customWidth="true" hidden="false" outlineLevel="0" max="264" min="264" style="1052" width="8.71"/>
    <col collapsed="false" customWidth="true" hidden="false" outlineLevel="0" max="265" min="265" style="1052" width="9.71"/>
    <col collapsed="false" customWidth="true" hidden="false" outlineLevel="0" max="266" min="266" style="1052" width="8.71"/>
    <col collapsed="false" customWidth="true" hidden="false" outlineLevel="0" max="267" min="267" style="1052" width="18.58"/>
    <col collapsed="false" customWidth="true" hidden="false" outlineLevel="0" max="268" min="268" style="1052" width="16.42"/>
    <col collapsed="false" customWidth="true" hidden="false" outlineLevel="0" max="271" min="269" style="1052" width="8.71"/>
    <col collapsed="false" customWidth="true" hidden="false" outlineLevel="0" max="272" min="272" style="1052" width="9.42"/>
    <col collapsed="false" customWidth="true" hidden="false" outlineLevel="0" max="273" min="273" style="1052" width="8.71"/>
    <col collapsed="false" customWidth="true" hidden="false" outlineLevel="0" max="274" min="274" style="1052" width="9.71"/>
    <col collapsed="false" customWidth="true" hidden="false" outlineLevel="0" max="512" min="275" style="1052" width="8.86"/>
    <col collapsed="false" customWidth="true" hidden="false" outlineLevel="0" max="513" min="513" style="1052" width="8.71"/>
    <col collapsed="false" customWidth="true" hidden="false" outlineLevel="0" max="514" min="514" style="1052" width="18.58"/>
    <col collapsed="false" customWidth="true" hidden="false" outlineLevel="0" max="515" min="515" style="1052" width="16.42"/>
    <col collapsed="false" customWidth="true" hidden="false" outlineLevel="0" max="518" min="516" style="1052" width="8.71"/>
    <col collapsed="false" customWidth="true" hidden="false" outlineLevel="0" max="519" min="519" style="1052" width="9.42"/>
    <col collapsed="false" customWidth="true" hidden="false" outlineLevel="0" max="520" min="520" style="1052" width="8.71"/>
    <col collapsed="false" customWidth="true" hidden="false" outlineLevel="0" max="521" min="521" style="1052" width="9.71"/>
    <col collapsed="false" customWidth="true" hidden="false" outlineLevel="0" max="522" min="522" style="1052" width="8.71"/>
    <col collapsed="false" customWidth="true" hidden="false" outlineLevel="0" max="523" min="523" style="1052" width="18.58"/>
    <col collapsed="false" customWidth="true" hidden="false" outlineLevel="0" max="524" min="524" style="1052" width="16.42"/>
    <col collapsed="false" customWidth="true" hidden="false" outlineLevel="0" max="527" min="525" style="1052" width="8.71"/>
    <col collapsed="false" customWidth="true" hidden="false" outlineLevel="0" max="528" min="528" style="1052" width="9.42"/>
    <col collapsed="false" customWidth="true" hidden="false" outlineLevel="0" max="529" min="529" style="1052" width="8.71"/>
    <col collapsed="false" customWidth="true" hidden="false" outlineLevel="0" max="530" min="530" style="1052" width="9.71"/>
    <col collapsed="false" customWidth="true" hidden="false" outlineLevel="0" max="768" min="531" style="1052" width="8.86"/>
    <col collapsed="false" customWidth="true" hidden="false" outlineLevel="0" max="769" min="769" style="1052" width="8.71"/>
    <col collapsed="false" customWidth="true" hidden="false" outlineLevel="0" max="770" min="770" style="1052" width="18.58"/>
    <col collapsed="false" customWidth="true" hidden="false" outlineLevel="0" max="771" min="771" style="1052" width="16.42"/>
    <col collapsed="false" customWidth="true" hidden="false" outlineLevel="0" max="774" min="772" style="1052" width="8.71"/>
    <col collapsed="false" customWidth="true" hidden="false" outlineLevel="0" max="775" min="775" style="1052" width="9.42"/>
    <col collapsed="false" customWidth="true" hidden="false" outlineLevel="0" max="776" min="776" style="1052" width="8.71"/>
    <col collapsed="false" customWidth="true" hidden="false" outlineLevel="0" max="777" min="777" style="1052" width="9.71"/>
    <col collapsed="false" customWidth="true" hidden="false" outlineLevel="0" max="778" min="778" style="1052" width="8.71"/>
    <col collapsed="false" customWidth="true" hidden="false" outlineLevel="0" max="779" min="779" style="1052" width="18.58"/>
    <col collapsed="false" customWidth="true" hidden="false" outlineLevel="0" max="780" min="780" style="1052" width="16.42"/>
    <col collapsed="false" customWidth="true" hidden="false" outlineLevel="0" max="783" min="781" style="1052" width="8.71"/>
    <col collapsed="false" customWidth="true" hidden="false" outlineLevel="0" max="784" min="784" style="1052" width="9.42"/>
    <col collapsed="false" customWidth="true" hidden="false" outlineLevel="0" max="785" min="785" style="1052" width="8.71"/>
    <col collapsed="false" customWidth="true" hidden="false" outlineLevel="0" max="786" min="786" style="1052" width="9.71"/>
    <col collapsed="false" customWidth="true" hidden="false" outlineLevel="0" max="1025" min="787" style="1052" width="8.86"/>
  </cols>
  <sheetData>
    <row r="1" s="1056" customFormat="true" ht="13.5" hidden="false" customHeight="false" outlineLevel="0" collapsed="false">
      <c r="A1" s="1053" t="s">
        <v>27363</v>
      </c>
      <c r="B1" s="1053"/>
      <c r="C1" s="1053"/>
      <c r="D1" s="1053"/>
      <c r="E1" s="1053"/>
      <c r="F1" s="1053"/>
      <c r="G1" s="1053"/>
      <c r="H1" s="1053"/>
      <c r="I1" s="1053"/>
      <c r="J1" s="1054"/>
      <c r="K1" s="1054"/>
      <c r="L1" s="1054"/>
      <c r="M1" s="1054"/>
      <c r="N1" s="1054"/>
      <c r="O1" s="1054"/>
      <c r="P1" s="1054"/>
      <c r="Q1" s="1054"/>
      <c r="R1" s="1054"/>
      <c r="S1" s="1055"/>
      <c r="T1" s="1055"/>
      <c r="U1" s="1055"/>
      <c r="V1" s="1055"/>
      <c r="W1" s="1055"/>
      <c r="X1" s="1055"/>
      <c r="Y1" s="1055"/>
      <c r="Z1" s="1055"/>
      <c r="AA1" s="1055"/>
      <c r="AB1" s="1055"/>
      <c r="AC1" s="1055"/>
      <c r="AD1" s="1055"/>
      <c r="AE1" s="1055"/>
      <c r="AF1" s="1055"/>
      <c r="AG1" s="1055"/>
      <c r="AH1" s="1055"/>
      <c r="AI1" s="1055"/>
      <c r="AJ1" s="1055"/>
      <c r="AK1" s="1055"/>
      <c r="AL1" s="1055"/>
      <c r="AM1" s="1055"/>
      <c r="AN1" s="1055"/>
      <c r="AO1" s="1055"/>
      <c r="AP1" s="1055"/>
      <c r="AQ1" s="1055"/>
      <c r="AR1" s="1055"/>
      <c r="AS1" s="1055"/>
      <c r="AT1" s="1055"/>
      <c r="AU1" s="1055"/>
      <c r="AV1" s="1055"/>
      <c r="AW1" s="1055"/>
      <c r="AX1" s="1055"/>
      <c r="AY1" s="1055"/>
      <c r="AZ1" s="1055"/>
      <c r="BA1" s="1055"/>
      <c r="BB1" s="1055"/>
      <c r="BC1" s="1055"/>
      <c r="BD1" s="1055"/>
      <c r="BE1" s="1055"/>
      <c r="BF1" s="1055"/>
      <c r="BG1" s="1055"/>
      <c r="BH1" s="1055"/>
      <c r="BI1" s="1055"/>
      <c r="BJ1" s="1055"/>
      <c r="BK1" s="1055"/>
      <c r="BL1" s="1055"/>
      <c r="BM1" s="1055"/>
      <c r="BN1" s="1055"/>
      <c r="BO1" s="1055"/>
      <c r="BP1" s="1055"/>
      <c r="BQ1" s="1055"/>
      <c r="BR1" s="1055"/>
      <c r="BS1" s="1055"/>
      <c r="BT1" s="1055"/>
      <c r="BU1" s="1055"/>
      <c r="BV1" s="1055"/>
      <c r="BW1" s="1055"/>
      <c r="BX1" s="1055"/>
      <c r="BY1" s="1055"/>
      <c r="BZ1" s="1055"/>
      <c r="CA1" s="1055"/>
      <c r="CB1" s="1055"/>
      <c r="CC1" s="1055"/>
      <c r="CD1" s="1055"/>
      <c r="CE1" s="1055"/>
      <c r="CF1" s="1055"/>
      <c r="CG1" s="1055"/>
      <c r="CH1" s="1055"/>
      <c r="CI1" s="1055"/>
      <c r="CJ1" s="1055"/>
      <c r="CK1" s="1055"/>
      <c r="CL1" s="1055"/>
      <c r="CM1" s="1055"/>
      <c r="CN1" s="1055"/>
      <c r="CO1" s="1055"/>
      <c r="CP1" s="1055"/>
      <c r="CQ1" s="1055"/>
      <c r="CR1" s="1055"/>
      <c r="CS1" s="1055"/>
      <c r="CT1" s="1055"/>
      <c r="CU1" s="1055"/>
      <c r="CV1" s="1055"/>
      <c r="CW1" s="1055"/>
      <c r="CX1" s="1055"/>
      <c r="CY1" s="1055"/>
      <c r="CZ1" s="1055"/>
      <c r="DA1" s="1055"/>
      <c r="DB1" s="1055"/>
      <c r="DC1" s="1055"/>
      <c r="DD1" s="1055"/>
      <c r="DE1" s="1055"/>
      <c r="DF1" s="1055"/>
      <c r="DG1" s="1055"/>
      <c r="DH1" s="1055"/>
      <c r="DI1" s="1055"/>
      <c r="DJ1" s="1055"/>
      <c r="DK1" s="1055"/>
      <c r="DL1" s="1055"/>
      <c r="DM1" s="1055"/>
      <c r="DN1" s="1055"/>
      <c r="DO1" s="1055"/>
      <c r="DP1" s="1055"/>
      <c r="DQ1" s="1055"/>
      <c r="DR1" s="1055"/>
      <c r="DS1" s="1055"/>
      <c r="DT1" s="1055"/>
      <c r="DU1" s="1055"/>
      <c r="DV1" s="1055"/>
      <c r="DW1" s="1055"/>
      <c r="DX1" s="1055"/>
      <c r="DY1" s="1055"/>
      <c r="DZ1" s="1055"/>
      <c r="EA1" s="1055"/>
      <c r="EB1" s="1055"/>
      <c r="EC1" s="1055"/>
      <c r="ED1" s="1055"/>
      <c r="EE1" s="1055"/>
      <c r="EF1" s="1055"/>
      <c r="EG1" s="1055"/>
      <c r="EH1" s="1055"/>
      <c r="EI1" s="1055"/>
      <c r="EJ1" s="1055"/>
      <c r="EK1" s="1055"/>
      <c r="EL1" s="1055"/>
      <c r="EM1" s="1055"/>
      <c r="EN1" s="1055"/>
      <c r="EO1" s="1055"/>
      <c r="EP1" s="1055"/>
      <c r="EQ1" s="1055"/>
      <c r="ER1" s="1055"/>
      <c r="ES1" s="1055"/>
      <c r="ET1" s="1055"/>
      <c r="EU1" s="1055"/>
      <c r="EV1" s="1055"/>
      <c r="EW1" s="1055"/>
      <c r="EX1" s="1055"/>
      <c r="EY1" s="1055"/>
      <c r="EZ1" s="1055"/>
      <c r="FA1" s="1055"/>
      <c r="FB1" s="1055"/>
      <c r="FC1" s="1055"/>
      <c r="FD1" s="1055"/>
      <c r="FE1" s="1055"/>
      <c r="FF1" s="1055"/>
      <c r="FG1" s="1055"/>
      <c r="FH1" s="1055"/>
      <c r="FI1" s="1055"/>
      <c r="FJ1" s="1055"/>
      <c r="FK1" s="1055"/>
      <c r="FL1" s="1055"/>
      <c r="FM1" s="1055"/>
      <c r="FN1" s="1055"/>
      <c r="FO1" s="1055"/>
      <c r="FP1" s="1055"/>
      <c r="FQ1" s="1055"/>
      <c r="FR1" s="1055"/>
      <c r="FS1" s="1055"/>
      <c r="FT1" s="1055"/>
      <c r="FU1" s="1055"/>
      <c r="FV1" s="1055"/>
      <c r="FW1" s="1055"/>
      <c r="FX1" s="1055"/>
      <c r="FY1" s="1055"/>
      <c r="FZ1" s="1055"/>
      <c r="GA1" s="1055"/>
      <c r="GB1" s="1055"/>
      <c r="GC1" s="1055"/>
      <c r="GD1" s="1055"/>
      <c r="GE1" s="1055"/>
      <c r="GF1" s="1055"/>
      <c r="GG1" s="1055"/>
      <c r="GH1" s="1055"/>
      <c r="GI1" s="1055"/>
      <c r="GJ1" s="1055"/>
      <c r="GK1" s="1055"/>
      <c r="GL1" s="1055"/>
      <c r="GM1" s="1055"/>
      <c r="GN1" s="1055"/>
      <c r="GO1" s="1055"/>
      <c r="GP1" s="1055"/>
      <c r="GQ1" s="1055"/>
      <c r="GR1" s="1055"/>
      <c r="GS1" s="1055"/>
      <c r="GT1" s="1055"/>
      <c r="GU1" s="1055"/>
      <c r="GV1" s="1055"/>
      <c r="GW1" s="1055"/>
      <c r="GX1" s="1055"/>
      <c r="GY1" s="1055"/>
      <c r="GZ1" s="1055"/>
      <c r="HA1" s="1055"/>
      <c r="HB1" s="1055"/>
      <c r="HC1" s="1055"/>
      <c r="HD1" s="1055"/>
      <c r="HE1" s="1055"/>
      <c r="HF1" s="1055"/>
      <c r="HG1" s="1055"/>
      <c r="HH1" s="1055"/>
      <c r="HI1" s="1055"/>
      <c r="HJ1" s="1055"/>
      <c r="HK1" s="1055"/>
      <c r="HL1" s="1055"/>
      <c r="HM1" s="1055"/>
      <c r="HN1" s="1055"/>
      <c r="HO1" s="1055"/>
      <c r="HP1" s="1055"/>
      <c r="HQ1" s="1055"/>
      <c r="HR1" s="1055"/>
      <c r="HS1" s="1055"/>
      <c r="HT1" s="1055"/>
      <c r="HU1" s="1055"/>
      <c r="HV1" s="1055"/>
      <c r="HW1" s="1055"/>
      <c r="HX1" s="1055"/>
      <c r="HY1" s="1055"/>
      <c r="HZ1" s="1055"/>
      <c r="IA1" s="1055"/>
      <c r="IB1" s="1055"/>
      <c r="IC1" s="1055"/>
      <c r="ID1" s="1055"/>
      <c r="IE1" s="1055"/>
      <c r="IF1" s="1055"/>
      <c r="IG1" s="1055"/>
      <c r="IH1" s="1055"/>
      <c r="II1" s="1055"/>
      <c r="IJ1" s="1055"/>
      <c r="IK1" s="1055"/>
      <c r="IL1" s="1055"/>
      <c r="IM1" s="1055"/>
      <c r="IN1" s="1055"/>
      <c r="IO1" s="1055"/>
      <c r="IP1" s="1055"/>
      <c r="IQ1" s="1055"/>
      <c r="IR1" s="1055"/>
      <c r="IS1" s="1055"/>
      <c r="IT1" s="1055"/>
      <c r="IU1" s="1055"/>
      <c r="IV1" s="1055"/>
    </row>
    <row r="2" customFormat="false" ht="15.75" hidden="false" customHeight="false" outlineLevel="0" collapsed="false">
      <c r="A2" s="1057" t="s">
        <v>27364</v>
      </c>
      <c r="B2" s="1058" t="s">
        <v>27365</v>
      </c>
      <c r="C2" s="1059"/>
      <c r="D2" s="1059"/>
      <c r="E2" s="1059"/>
      <c r="F2" s="1059"/>
      <c r="G2" s="1059"/>
      <c r="H2" s="1060" t="s">
        <v>27366</v>
      </c>
      <c r="I2" s="1061" t="s">
        <v>27367</v>
      </c>
      <c r="J2" s="1054"/>
      <c r="K2" s="1054"/>
      <c r="L2" s="1054"/>
      <c r="M2" s="1054"/>
      <c r="N2" s="1054"/>
      <c r="O2" s="1054"/>
      <c r="P2" s="1054"/>
      <c r="Q2" s="1054"/>
      <c r="R2" s="1054"/>
      <c r="S2" s="1055"/>
      <c r="T2" s="1062"/>
      <c r="U2" s="1062"/>
      <c r="V2" s="1062"/>
      <c r="W2" s="1062"/>
      <c r="X2" s="1062"/>
      <c r="Y2" s="1062"/>
      <c r="Z2" s="1062"/>
      <c r="AA2" s="1062"/>
      <c r="AB2" s="1062"/>
      <c r="AC2" s="1062"/>
      <c r="AD2" s="1062"/>
      <c r="AE2" s="1062"/>
      <c r="AF2" s="1062"/>
      <c r="AG2" s="1062"/>
      <c r="AH2" s="1062"/>
      <c r="AI2" s="1062"/>
      <c r="AJ2" s="1062"/>
      <c r="AK2" s="1062"/>
      <c r="AL2" s="1062"/>
      <c r="AM2" s="1062"/>
      <c r="AN2" s="1062"/>
      <c r="AO2" s="1062"/>
      <c r="AP2" s="1062"/>
      <c r="AQ2" s="1062"/>
      <c r="AR2" s="1062"/>
      <c r="AS2" s="1062"/>
      <c r="AT2" s="1062"/>
      <c r="AU2" s="1062"/>
      <c r="AV2" s="1062"/>
      <c r="AW2" s="1062"/>
      <c r="AX2" s="1062"/>
      <c r="AY2" s="1062"/>
      <c r="AZ2" s="1062"/>
      <c r="BA2" s="1062"/>
      <c r="BB2" s="1062"/>
      <c r="BC2" s="1062"/>
      <c r="BD2" s="1062"/>
      <c r="BE2" s="1062"/>
      <c r="BF2" s="1062"/>
      <c r="BG2" s="1062"/>
      <c r="BH2" s="1062"/>
      <c r="BI2" s="1062"/>
      <c r="BJ2" s="1062"/>
      <c r="BK2" s="1062"/>
      <c r="BL2" s="1062"/>
      <c r="BM2" s="1062"/>
      <c r="BN2" s="1062"/>
      <c r="BO2" s="1062"/>
      <c r="BP2" s="1062"/>
      <c r="BQ2" s="1062"/>
      <c r="BR2" s="1062"/>
      <c r="BS2" s="1062"/>
      <c r="BT2" s="1062"/>
      <c r="BU2" s="1062"/>
      <c r="BV2" s="1062"/>
      <c r="BW2" s="1062"/>
      <c r="BX2" s="1062"/>
      <c r="BY2" s="1062"/>
      <c r="BZ2" s="1062"/>
      <c r="CA2" s="1062"/>
      <c r="CB2" s="1062"/>
      <c r="CC2" s="1062"/>
      <c r="CD2" s="1062"/>
      <c r="CE2" s="1062"/>
      <c r="CF2" s="1062"/>
      <c r="CG2" s="1062"/>
      <c r="CH2" s="1062"/>
      <c r="CI2" s="1062"/>
      <c r="CJ2" s="1062"/>
      <c r="CK2" s="1062"/>
      <c r="CL2" s="1062"/>
      <c r="CM2" s="1062"/>
      <c r="CN2" s="1062"/>
      <c r="CO2" s="1062"/>
      <c r="CP2" s="1062"/>
      <c r="CQ2" s="1062"/>
      <c r="CR2" s="1062"/>
      <c r="CS2" s="1062"/>
      <c r="CT2" s="1062"/>
      <c r="CU2" s="1062"/>
      <c r="CV2" s="1062"/>
      <c r="CW2" s="1062"/>
      <c r="CX2" s="1062"/>
      <c r="CY2" s="1062"/>
      <c r="CZ2" s="1062"/>
      <c r="DA2" s="1062"/>
      <c r="DB2" s="1062"/>
      <c r="DC2" s="1062"/>
      <c r="DD2" s="1062"/>
      <c r="DE2" s="1062"/>
      <c r="DF2" s="1062"/>
      <c r="DG2" s="1062"/>
      <c r="DH2" s="1062"/>
      <c r="DI2" s="1062"/>
      <c r="DJ2" s="1062"/>
      <c r="DK2" s="1062"/>
      <c r="DL2" s="1062"/>
      <c r="DM2" s="1062"/>
      <c r="DN2" s="1062"/>
      <c r="DO2" s="1062"/>
      <c r="DP2" s="1062"/>
      <c r="DQ2" s="1062"/>
      <c r="DR2" s="1062"/>
      <c r="DS2" s="1062"/>
      <c r="DT2" s="1062"/>
      <c r="DU2" s="1062"/>
      <c r="DV2" s="1062"/>
      <c r="DW2" s="1062"/>
      <c r="DX2" s="1062"/>
      <c r="DY2" s="1062"/>
      <c r="DZ2" s="1062"/>
      <c r="EA2" s="1062"/>
      <c r="EB2" s="1062"/>
      <c r="EC2" s="1062"/>
      <c r="ED2" s="1062"/>
      <c r="EE2" s="1062"/>
      <c r="EF2" s="1062"/>
      <c r="EG2" s="1062"/>
      <c r="EH2" s="1062"/>
      <c r="EI2" s="1062"/>
      <c r="EJ2" s="1062"/>
      <c r="EK2" s="1062"/>
      <c r="EL2" s="1062"/>
      <c r="EM2" s="1062"/>
      <c r="EN2" s="1062"/>
      <c r="EO2" s="1062"/>
      <c r="EP2" s="1062"/>
      <c r="EQ2" s="1062"/>
      <c r="ER2" s="1062"/>
      <c r="ES2" s="1062"/>
      <c r="ET2" s="1062"/>
      <c r="EU2" s="1062"/>
      <c r="EV2" s="1062"/>
      <c r="EW2" s="1062"/>
      <c r="EX2" s="1062"/>
      <c r="EY2" s="1062"/>
      <c r="EZ2" s="1062"/>
      <c r="FA2" s="1062"/>
      <c r="FB2" s="1062"/>
      <c r="FC2" s="1062"/>
      <c r="FD2" s="1062"/>
      <c r="FE2" s="1062"/>
      <c r="FF2" s="1062"/>
      <c r="FG2" s="1062"/>
      <c r="FH2" s="1062"/>
      <c r="FI2" s="1062"/>
      <c r="FJ2" s="1062"/>
      <c r="FK2" s="1062"/>
      <c r="FL2" s="1062"/>
      <c r="FM2" s="1062"/>
      <c r="FN2" s="1062"/>
      <c r="FO2" s="1062"/>
      <c r="FP2" s="1062"/>
      <c r="FQ2" s="1062"/>
      <c r="FR2" s="1062"/>
      <c r="FS2" s="1062"/>
      <c r="FT2" s="1062"/>
      <c r="FU2" s="1062"/>
      <c r="FV2" s="1062"/>
      <c r="FW2" s="1062"/>
      <c r="FX2" s="1062"/>
      <c r="FY2" s="1062"/>
      <c r="FZ2" s="1062"/>
      <c r="GA2" s="1062"/>
      <c r="GB2" s="1062"/>
      <c r="GC2" s="1062"/>
      <c r="GD2" s="1062"/>
      <c r="GE2" s="1062"/>
      <c r="GF2" s="1062"/>
      <c r="GG2" s="1062"/>
      <c r="GH2" s="1062"/>
      <c r="GI2" s="1062"/>
      <c r="GJ2" s="1062"/>
      <c r="GK2" s="1062"/>
      <c r="GL2" s="1062"/>
      <c r="GM2" s="1062"/>
      <c r="GN2" s="1062"/>
      <c r="GO2" s="1062"/>
      <c r="GP2" s="1062"/>
      <c r="GQ2" s="1062"/>
      <c r="GR2" s="1062"/>
      <c r="GS2" s="1062"/>
      <c r="GT2" s="1062"/>
      <c r="GU2" s="1062"/>
      <c r="GV2" s="1062"/>
      <c r="GW2" s="1062"/>
      <c r="GX2" s="1062"/>
      <c r="GY2" s="1062"/>
      <c r="GZ2" s="1062"/>
      <c r="HA2" s="1062"/>
      <c r="HB2" s="1062"/>
      <c r="HC2" s="1062"/>
      <c r="HD2" s="1062"/>
      <c r="HE2" s="1062"/>
      <c r="HF2" s="1062"/>
      <c r="HG2" s="1062"/>
      <c r="HH2" s="1062"/>
      <c r="HI2" s="1062"/>
      <c r="HJ2" s="1062"/>
      <c r="HK2" s="1062"/>
      <c r="HL2" s="1062"/>
      <c r="HM2" s="1062"/>
      <c r="HN2" s="1062"/>
      <c r="HO2" s="1062"/>
      <c r="HP2" s="1062"/>
      <c r="HQ2" s="1062"/>
      <c r="HR2" s="1062"/>
      <c r="HS2" s="1062"/>
      <c r="HT2" s="1062"/>
      <c r="HU2" s="1062"/>
      <c r="HV2" s="1062"/>
      <c r="HW2" s="1062"/>
      <c r="HX2" s="1062"/>
      <c r="HY2" s="1062"/>
      <c r="HZ2" s="1062"/>
      <c r="IA2" s="1062"/>
      <c r="IB2" s="1062"/>
      <c r="IC2" s="1062"/>
      <c r="ID2" s="1062"/>
      <c r="IE2" s="1062"/>
      <c r="IF2" s="1062"/>
      <c r="IG2" s="1062"/>
      <c r="IH2" s="1062"/>
      <c r="II2" s="1062"/>
      <c r="IJ2" s="1062"/>
      <c r="IK2" s="1062"/>
      <c r="IL2" s="1062"/>
      <c r="IM2" s="1062"/>
      <c r="IN2" s="1062"/>
      <c r="IO2" s="1062"/>
      <c r="IP2" s="1062"/>
      <c r="IQ2" s="1062"/>
      <c r="IR2" s="1062"/>
      <c r="IS2" s="1062"/>
      <c r="IT2" s="1062"/>
      <c r="IU2" s="1062"/>
      <c r="IV2" s="1062"/>
    </row>
    <row r="3" customFormat="false" ht="15" hidden="false" customHeight="false" outlineLevel="0" collapsed="false">
      <c r="A3" s="1063" t="s">
        <v>27368</v>
      </c>
      <c r="B3" s="1064" t="s">
        <v>27369</v>
      </c>
      <c r="C3" s="1065"/>
      <c r="D3" s="1065"/>
      <c r="E3" s="1065"/>
      <c r="F3" s="1065"/>
      <c r="G3" s="1065"/>
      <c r="H3" s="1066" t="s">
        <v>1443</v>
      </c>
      <c r="I3" s="1067" t="n">
        <f aca="false">I37</f>
        <v>368.6</v>
      </c>
      <c r="J3" s="1054"/>
      <c r="K3" s="1054"/>
      <c r="L3" s="1054"/>
      <c r="M3" s="1054"/>
      <c r="N3" s="1054"/>
      <c r="O3" s="1054"/>
      <c r="P3" s="1054"/>
      <c r="Q3" s="1054"/>
      <c r="R3" s="1054"/>
      <c r="S3" s="1055"/>
      <c r="T3" s="1068"/>
      <c r="U3" s="1068"/>
      <c r="V3" s="1068"/>
      <c r="W3" s="1068"/>
      <c r="X3" s="1068"/>
      <c r="Y3" s="1068"/>
      <c r="Z3" s="1068"/>
      <c r="AA3" s="1068"/>
      <c r="AB3" s="1068"/>
      <c r="AC3" s="1068"/>
      <c r="AD3" s="1068"/>
      <c r="AE3" s="1068"/>
      <c r="AF3" s="1068"/>
      <c r="AG3" s="1068"/>
      <c r="AH3" s="1068"/>
      <c r="AI3" s="1068"/>
      <c r="AJ3" s="1068"/>
      <c r="AK3" s="1068"/>
      <c r="AL3" s="1068"/>
      <c r="AM3" s="1068"/>
      <c r="AN3" s="1068"/>
      <c r="AO3" s="1068"/>
      <c r="AP3" s="1068"/>
      <c r="AQ3" s="1068"/>
      <c r="AR3" s="1068"/>
      <c r="AS3" s="1068"/>
      <c r="AT3" s="1068"/>
      <c r="AU3" s="1068"/>
      <c r="AV3" s="1068"/>
      <c r="AW3" s="1068"/>
      <c r="AX3" s="1068"/>
      <c r="AY3" s="1068"/>
      <c r="AZ3" s="1068"/>
      <c r="BA3" s="1068"/>
      <c r="BB3" s="1068"/>
      <c r="BC3" s="1068"/>
      <c r="BD3" s="1068"/>
      <c r="BE3" s="1068"/>
      <c r="BF3" s="1068"/>
      <c r="BG3" s="1068"/>
      <c r="BH3" s="1068"/>
      <c r="BI3" s="1068"/>
      <c r="BJ3" s="1068"/>
      <c r="BK3" s="1068"/>
      <c r="BL3" s="1068"/>
      <c r="BM3" s="1068"/>
      <c r="BN3" s="1068"/>
      <c r="BO3" s="1068"/>
      <c r="BP3" s="1068"/>
      <c r="BQ3" s="1068"/>
      <c r="BR3" s="1068"/>
      <c r="BS3" s="1068"/>
      <c r="BT3" s="1068"/>
      <c r="BU3" s="1068"/>
      <c r="BV3" s="1068"/>
      <c r="BW3" s="1068"/>
      <c r="BX3" s="1068"/>
      <c r="BY3" s="1068"/>
      <c r="BZ3" s="1068"/>
      <c r="CA3" s="1068"/>
      <c r="CB3" s="1068"/>
      <c r="CC3" s="1068"/>
      <c r="CD3" s="1068"/>
      <c r="CE3" s="1068"/>
      <c r="CF3" s="1068"/>
      <c r="CG3" s="1068"/>
      <c r="CH3" s="1068"/>
      <c r="CI3" s="1068"/>
      <c r="CJ3" s="1068"/>
      <c r="CK3" s="1068"/>
      <c r="CL3" s="1068"/>
      <c r="CM3" s="1068"/>
      <c r="CN3" s="1068"/>
      <c r="CO3" s="1068"/>
      <c r="CP3" s="1068"/>
      <c r="CQ3" s="1068"/>
      <c r="CR3" s="1068"/>
      <c r="CS3" s="1068"/>
      <c r="CT3" s="1068"/>
      <c r="CU3" s="1068"/>
      <c r="CV3" s="1068"/>
      <c r="CW3" s="1068"/>
      <c r="CX3" s="1068"/>
      <c r="CY3" s="1068"/>
      <c r="CZ3" s="1068"/>
      <c r="DA3" s="1068"/>
      <c r="DB3" s="1068"/>
      <c r="DC3" s="1068"/>
      <c r="DD3" s="1068"/>
      <c r="DE3" s="1068"/>
      <c r="DF3" s="1068"/>
      <c r="DG3" s="1068"/>
      <c r="DH3" s="1068"/>
      <c r="DI3" s="1068"/>
      <c r="DJ3" s="1068"/>
      <c r="DK3" s="1068"/>
      <c r="DL3" s="1068"/>
      <c r="DM3" s="1068"/>
      <c r="DN3" s="1068"/>
      <c r="DO3" s="1068"/>
      <c r="DP3" s="1068"/>
      <c r="DQ3" s="1068"/>
      <c r="DR3" s="1068"/>
      <c r="DS3" s="1068"/>
      <c r="DT3" s="1068"/>
      <c r="DU3" s="1068"/>
      <c r="DV3" s="1068"/>
      <c r="DW3" s="1068"/>
      <c r="DX3" s="1068"/>
      <c r="DY3" s="1068"/>
      <c r="DZ3" s="1068"/>
      <c r="EA3" s="1068"/>
      <c r="EB3" s="1068"/>
      <c r="EC3" s="1068"/>
      <c r="ED3" s="1068"/>
      <c r="EE3" s="1068"/>
      <c r="EF3" s="1068"/>
      <c r="EG3" s="1068"/>
      <c r="EH3" s="1068"/>
      <c r="EI3" s="1068"/>
      <c r="EJ3" s="1068"/>
      <c r="EK3" s="1068"/>
      <c r="EL3" s="1068"/>
      <c r="EM3" s="1068"/>
      <c r="EN3" s="1068"/>
      <c r="EO3" s="1068"/>
      <c r="EP3" s="1068"/>
      <c r="EQ3" s="1068"/>
      <c r="ER3" s="1068"/>
      <c r="ES3" s="1068"/>
      <c r="ET3" s="1068"/>
      <c r="EU3" s="1068"/>
      <c r="EV3" s="1068"/>
      <c r="EW3" s="1068"/>
      <c r="EX3" s="1068"/>
      <c r="EY3" s="1068"/>
      <c r="EZ3" s="1068"/>
      <c r="FA3" s="1068"/>
      <c r="FB3" s="1068"/>
      <c r="FC3" s="1068"/>
      <c r="FD3" s="1068"/>
      <c r="FE3" s="1068"/>
      <c r="FF3" s="1068"/>
      <c r="FG3" s="1068"/>
      <c r="FH3" s="1068"/>
      <c r="FI3" s="1068"/>
      <c r="FJ3" s="1068"/>
      <c r="FK3" s="1068"/>
      <c r="FL3" s="1068"/>
      <c r="FM3" s="1068"/>
      <c r="FN3" s="1068"/>
      <c r="FO3" s="1068"/>
      <c r="FP3" s="1068"/>
      <c r="FQ3" s="1068"/>
      <c r="FR3" s="1068"/>
      <c r="FS3" s="1068"/>
      <c r="FT3" s="1068"/>
      <c r="FU3" s="1068"/>
      <c r="FV3" s="1068"/>
      <c r="FW3" s="1068"/>
      <c r="FX3" s="1068"/>
      <c r="FY3" s="1068"/>
      <c r="FZ3" s="1068"/>
      <c r="GA3" s="1068"/>
      <c r="GB3" s="1068"/>
      <c r="GC3" s="1068"/>
      <c r="GD3" s="1068"/>
      <c r="GE3" s="1068"/>
      <c r="GF3" s="1068"/>
      <c r="GG3" s="1068"/>
      <c r="GH3" s="1068"/>
      <c r="GI3" s="1068"/>
      <c r="GJ3" s="1068"/>
      <c r="GK3" s="1068"/>
      <c r="GL3" s="1068"/>
      <c r="GM3" s="1068"/>
      <c r="GN3" s="1068"/>
      <c r="GO3" s="1068"/>
      <c r="GP3" s="1068"/>
      <c r="GQ3" s="1068"/>
      <c r="GR3" s="1068"/>
      <c r="GS3" s="1068"/>
      <c r="GT3" s="1068"/>
      <c r="GU3" s="1068"/>
      <c r="GV3" s="1068"/>
      <c r="GW3" s="1068"/>
      <c r="GX3" s="1068"/>
      <c r="GY3" s="1068"/>
      <c r="GZ3" s="1068"/>
      <c r="HA3" s="1068"/>
      <c r="HB3" s="1068"/>
      <c r="HC3" s="1068"/>
      <c r="HD3" s="1068"/>
      <c r="HE3" s="1068"/>
      <c r="HF3" s="1068"/>
      <c r="HG3" s="1068"/>
      <c r="HH3" s="1068"/>
      <c r="HI3" s="1068"/>
      <c r="HJ3" s="1068"/>
      <c r="HK3" s="1068"/>
      <c r="HL3" s="1068"/>
      <c r="HM3" s="1068"/>
      <c r="HN3" s="1068"/>
      <c r="HO3" s="1068"/>
      <c r="HP3" s="1068"/>
      <c r="HQ3" s="1068"/>
      <c r="HR3" s="1068"/>
      <c r="HS3" s="1068"/>
      <c r="HT3" s="1068"/>
      <c r="HU3" s="1068"/>
      <c r="HV3" s="1068"/>
      <c r="HW3" s="1068"/>
      <c r="HX3" s="1068"/>
      <c r="HY3" s="1068"/>
      <c r="HZ3" s="1068"/>
      <c r="IA3" s="1068"/>
      <c r="IB3" s="1068"/>
      <c r="IC3" s="1068"/>
      <c r="ID3" s="1068"/>
      <c r="IE3" s="1068"/>
      <c r="IF3" s="1068"/>
      <c r="IG3" s="1068"/>
      <c r="IH3" s="1068"/>
      <c r="II3" s="1068"/>
      <c r="IJ3" s="1068"/>
      <c r="IK3" s="1068"/>
      <c r="IL3" s="1068"/>
      <c r="IM3" s="1068"/>
      <c r="IN3" s="1068"/>
      <c r="IO3" s="1068"/>
      <c r="IP3" s="1068"/>
      <c r="IQ3" s="1068"/>
      <c r="IR3" s="1068"/>
      <c r="IS3" s="1068"/>
      <c r="IT3" s="1068"/>
      <c r="IU3" s="1068"/>
      <c r="IV3" s="1068"/>
    </row>
    <row r="4" customFormat="false" ht="15" hidden="false" customHeight="false" outlineLevel="0" collapsed="false">
      <c r="A4" s="1069" t="s">
        <v>27370</v>
      </c>
      <c r="B4" s="1070" t="s">
        <v>26764</v>
      </c>
      <c r="C4" s="1071"/>
      <c r="D4" s="1071"/>
      <c r="E4" s="1070"/>
      <c r="F4" s="1070"/>
      <c r="G4" s="1070"/>
      <c r="H4" s="1070"/>
      <c r="I4" s="1072"/>
      <c r="J4" s="1054"/>
      <c r="K4" s="1054"/>
      <c r="L4" s="1054"/>
      <c r="M4" s="1054"/>
      <c r="N4" s="1054"/>
      <c r="O4" s="1054"/>
      <c r="P4" s="1054"/>
      <c r="Q4" s="1054"/>
      <c r="R4" s="1054"/>
      <c r="S4" s="1055"/>
      <c r="T4" s="1062"/>
      <c r="U4" s="1062"/>
      <c r="V4" s="1062"/>
      <c r="W4" s="1062"/>
      <c r="X4" s="1062"/>
      <c r="Y4" s="1062"/>
      <c r="Z4" s="1062"/>
      <c r="AA4" s="1062"/>
      <c r="AB4" s="1062"/>
      <c r="AC4" s="1062"/>
      <c r="AD4" s="1062"/>
      <c r="AE4" s="1062"/>
      <c r="AF4" s="1062"/>
      <c r="AG4" s="1062"/>
      <c r="AH4" s="1062"/>
      <c r="AI4" s="1062"/>
      <c r="AJ4" s="1062"/>
      <c r="AK4" s="1062"/>
      <c r="AL4" s="1062"/>
      <c r="AM4" s="1062"/>
      <c r="AN4" s="1062"/>
      <c r="AO4" s="1062"/>
      <c r="AP4" s="1062"/>
      <c r="AQ4" s="1062"/>
      <c r="AR4" s="1062"/>
      <c r="AS4" s="1062"/>
      <c r="AT4" s="1062"/>
      <c r="AU4" s="1062"/>
      <c r="AV4" s="1062"/>
      <c r="AW4" s="1062"/>
      <c r="AX4" s="1062"/>
      <c r="AY4" s="1062"/>
      <c r="AZ4" s="1062"/>
      <c r="BA4" s="1062"/>
      <c r="BB4" s="1062"/>
      <c r="BC4" s="1062"/>
      <c r="BD4" s="1062"/>
      <c r="BE4" s="1062"/>
      <c r="BF4" s="1062"/>
      <c r="BG4" s="1062"/>
      <c r="BH4" s="1062"/>
      <c r="BI4" s="1062"/>
      <c r="BJ4" s="1062"/>
      <c r="BK4" s="1062"/>
      <c r="BL4" s="1062"/>
      <c r="BM4" s="1062"/>
      <c r="BN4" s="1062"/>
      <c r="BO4" s="1062"/>
      <c r="BP4" s="1062"/>
      <c r="BQ4" s="1062"/>
      <c r="BR4" s="1062"/>
      <c r="BS4" s="1062"/>
      <c r="BT4" s="1062"/>
      <c r="BU4" s="1062"/>
      <c r="BV4" s="1062"/>
      <c r="BW4" s="1062"/>
      <c r="BX4" s="1062"/>
      <c r="BY4" s="1062"/>
      <c r="BZ4" s="1062"/>
      <c r="CA4" s="1062"/>
      <c r="CB4" s="1062"/>
      <c r="CC4" s="1062"/>
      <c r="CD4" s="1062"/>
      <c r="CE4" s="1062"/>
      <c r="CF4" s="1062"/>
      <c r="CG4" s="1062"/>
      <c r="CH4" s="1062"/>
      <c r="CI4" s="1062"/>
      <c r="CJ4" s="1062"/>
      <c r="CK4" s="1062"/>
      <c r="CL4" s="1062"/>
      <c r="CM4" s="1062"/>
      <c r="CN4" s="1062"/>
      <c r="CO4" s="1062"/>
      <c r="CP4" s="1062"/>
      <c r="CQ4" s="1062"/>
      <c r="CR4" s="1062"/>
      <c r="CS4" s="1062"/>
      <c r="CT4" s="1062"/>
      <c r="CU4" s="1062"/>
      <c r="CV4" s="1062"/>
      <c r="CW4" s="1062"/>
      <c r="CX4" s="1062"/>
      <c r="CY4" s="1062"/>
      <c r="CZ4" s="1062"/>
      <c r="DA4" s="1062"/>
      <c r="DB4" s="1062"/>
      <c r="DC4" s="1062"/>
      <c r="DD4" s="1062"/>
      <c r="DE4" s="1062"/>
      <c r="DF4" s="1062"/>
      <c r="DG4" s="1062"/>
      <c r="DH4" s="1062"/>
      <c r="DI4" s="1062"/>
      <c r="DJ4" s="1062"/>
      <c r="DK4" s="1062"/>
      <c r="DL4" s="1062"/>
      <c r="DM4" s="1062"/>
      <c r="DN4" s="1062"/>
      <c r="DO4" s="1062"/>
      <c r="DP4" s="1062"/>
      <c r="DQ4" s="1062"/>
      <c r="DR4" s="1062"/>
      <c r="DS4" s="1062"/>
      <c r="DT4" s="1062"/>
      <c r="DU4" s="1062"/>
      <c r="DV4" s="1062"/>
      <c r="DW4" s="1062"/>
      <c r="DX4" s="1062"/>
      <c r="DY4" s="1062"/>
      <c r="DZ4" s="1062"/>
      <c r="EA4" s="1062"/>
      <c r="EB4" s="1062"/>
      <c r="EC4" s="1062"/>
      <c r="ED4" s="1062"/>
      <c r="EE4" s="1062"/>
      <c r="EF4" s="1062"/>
      <c r="EG4" s="1062"/>
      <c r="EH4" s="1062"/>
      <c r="EI4" s="1062"/>
      <c r="EJ4" s="1062"/>
      <c r="EK4" s="1062"/>
      <c r="EL4" s="1062"/>
      <c r="EM4" s="1062"/>
      <c r="EN4" s="1062"/>
      <c r="EO4" s="1062"/>
      <c r="EP4" s="1062"/>
      <c r="EQ4" s="1062"/>
      <c r="ER4" s="1062"/>
      <c r="ES4" s="1062"/>
      <c r="ET4" s="1062"/>
      <c r="EU4" s="1062"/>
      <c r="EV4" s="1062"/>
      <c r="EW4" s="1062"/>
      <c r="EX4" s="1062"/>
      <c r="EY4" s="1062"/>
      <c r="EZ4" s="1062"/>
      <c r="FA4" s="1062"/>
      <c r="FB4" s="1062"/>
      <c r="FC4" s="1062"/>
      <c r="FD4" s="1062"/>
      <c r="FE4" s="1062"/>
      <c r="FF4" s="1062"/>
      <c r="FG4" s="1062"/>
      <c r="FH4" s="1062"/>
      <c r="FI4" s="1062"/>
      <c r="FJ4" s="1062"/>
      <c r="FK4" s="1062"/>
      <c r="FL4" s="1062"/>
      <c r="FM4" s="1062"/>
      <c r="FN4" s="1062"/>
      <c r="FO4" s="1062"/>
      <c r="FP4" s="1062"/>
      <c r="FQ4" s="1062"/>
      <c r="FR4" s="1062"/>
      <c r="FS4" s="1062"/>
      <c r="FT4" s="1062"/>
      <c r="FU4" s="1062"/>
      <c r="FV4" s="1062"/>
      <c r="FW4" s="1062"/>
      <c r="FX4" s="1062"/>
      <c r="FY4" s="1062"/>
      <c r="FZ4" s="1062"/>
      <c r="GA4" s="1062"/>
      <c r="GB4" s="1062"/>
      <c r="GC4" s="1062"/>
      <c r="GD4" s="1062"/>
      <c r="GE4" s="1062"/>
      <c r="GF4" s="1062"/>
      <c r="GG4" s="1062"/>
      <c r="GH4" s="1062"/>
      <c r="GI4" s="1062"/>
      <c r="GJ4" s="1062"/>
      <c r="GK4" s="1062"/>
      <c r="GL4" s="1062"/>
      <c r="GM4" s="1062"/>
      <c r="GN4" s="1062"/>
      <c r="GO4" s="1062"/>
      <c r="GP4" s="1062"/>
      <c r="GQ4" s="1062"/>
      <c r="GR4" s="1062"/>
      <c r="GS4" s="1062"/>
      <c r="GT4" s="1062"/>
      <c r="GU4" s="1062"/>
      <c r="GV4" s="1062"/>
      <c r="GW4" s="1062"/>
      <c r="GX4" s="1062"/>
      <c r="GY4" s="1062"/>
      <c r="GZ4" s="1062"/>
      <c r="HA4" s="1062"/>
      <c r="HB4" s="1062"/>
      <c r="HC4" s="1062"/>
      <c r="HD4" s="1062"/>
      <c r="HE4" s="1062"/>
      <c r="HF4" s="1062"/>
      <c r="HG4" s="1062"/>
      <c r="HH4" s="1062"/>
      <c r="HI4" s="1062"/>
      <c r="HJ4" s="1062"/>
      <c r="HK4" s="1062"/>
      <c r="HL4" s="1062"/>
      <c r="HM4" s="1062"/>
      <c r="HN4" s="1062"/>
      <c r="HO4" s="1062"/>
      <c r="HP4" s="1062"/>
      <c r="HQ4" s="1062"/>
      <c r="HR4" s="1062"/>
      <c r="HS4" s="1062"/>
      <c r="HT4" s="1062"/>
      <c r="HU4" s="1062"/>
      <c r="HV4" s="1062"/>
      <c r="HW4" s="1062"/>
      <c r="HX4" s="1062"/>
      <c r="HY4" s="1062"/>
      <c r="HZ4" s="1062"/>
      <c r="IA4" s="1062"/>
      <c r="IB4" s="1062"/>
      <c r="IC4" s="1062"/>
      <c r="ID4" s="1062"/>
      <c r="IE4" s="1062"/>
      <c r="IF4" s="1062"/>
      <c r="IG4" s="1062"/>
      <c r="IH4" s="1062"/>
      <c r="II4" s="1062"/>
      <c r="IJ4" s="1062"/>
      <c r="IK4" s="1062"/>
      <c r="IL4" s="1062"/>
      <c r="IM4" s="1062"/>
      <c r="IN4" s="1062"/>
      <c r="IO4" s="1062"/>
      <c r="IP4" s="1062"/>
      <c r="IQ4" s="1062"/>
      <c r="IR4" s="1062"/>
      <c r="IS4" s="1062"/>
      <c r="IT4" s="1062"/>
      <c r="IU4" s="1062"/>
      <c r="IV4" s="1062"/>
    </row>
    <row r="5" customFormat="false" ht="15" hidden="false" customHeight="false" outlineLevel="0" collapsed="false">
      <c r="A5" s="1073" t="n">
        <f aca="false">'Dados Iniciais'!$B$5</f>
        <v>44470</v>
      </c>
      <c r="B5" s="1065" t="str">
        <f aca="false">'Dados Iniciais'!$B$6</f>
        <v>Obras e Serviços </v>
      </c>
      <c r="C5" s="1065"/>
      <c r="D5" s="1065"/>
      <c r="E5" s="1065"/>
      <c r="F5" s="1065"/>
      <c r="G5" s="1065"/>
      <c r="H5" s="1065"/>
      <c r="I5" s="1074"/>
      <c r="J5" s="1054"/>
      <c r="K5" s="1054"/>
      <c r="L5" s="1054"/>
      <c r="M5" s="1054"/>
      <c r="N5" s="1054"/>
      <c r="O5" s="1054"/>
      <c r="P5" s="1054"/>
      <c r="Q5" s="1054"/>
      <c r="R5" s="1054"/>
      <c r="S5" s="1055"/>
      <c r="T5" s="1068"/>
      <c r="U5" s="1068"/>
      <c r="V5" s="1068"/>
      <c r="W5" s="1068"/>
      <c r="X5" s="1068"/>
      <c r="Y5" s="1068"/>
      <c r="Z5" s="1068"/>
      <c r="AA5" s="1068"/>
      <c r="AB5" s="1068"/>
      <c r="AC5" s="1068"/>
      <c r="AD5" s="1068"/>
      <c r="AE5" s="1068"/>
      <c r="AF5" s="1068"/>
      <c r="AG5" s="1068"/>
      <c r="AH5" s="1068"/>
      <c r="AI5" s="1068"/>
      <c r="AJ5" s="1068"/>
      <c r="AK5" s="1068"/>
      <c r="AL5" s="1068"/>
      <c r="AM5" s="1068"/>
      <c r="AN5" s="1068"/>
      <c r="AO5" s="1068"/>
      <c r="AP5" s="1068"/>
      <c r="AQ5" s="1068"/>
      <c r="AR5" s="1068"/>
      <c r="AS5" s="1068"/>
      <c r="AT5" s="1068"/>
      <c r="AU5" s="1068"/>
      <c r="AV5" s="1068"/>
      <c r="AW5" s="1068"/>
      <c r="AX5" s="1068"/>
      <c r="AY5" s="1068"/>
      <c r="AZ5" s="1068"/>
      <c r="BA5" s="1068"/>
      <c r="BB5" s="1068"/>
      <c r="BC5" s="1068"/>
      <c r="BD5" s="1068"/>
      <c r="BE5" s="1068"/>
      <c r="BF5" s="1068"/>
      <c r="BG5" s="1068"/>
      <c r="BH5" s="1068"/>
      <c r="BI5" s="1068"/>
      <c r="BJ5" s="1068"/>
      <c r="BK5" s="1068"/>
      <c r="BL5" s="1068"/>
      <c r="BM5" s="1068"/>
      <c r="BN5" s="1068"/>
      <c r="BO5" s="1068"/>
      <c r="BP5" s="1068"/>
      <c r="BQ5" s="1068"/>
      <c r="BR5" s="1068"/>
      <c r="BS5" s="1068"/>
      <c r="BT5" s="1068"/>
      <c r="BU5" s="1068"/>
      <c r="BV5" s="1068"/>
      <c r="BW5" s="1068"/>
      <c r="BX5" s="1068"/>
      <c r="BY5" s="1068"/>
      <c r="BZ5" s="1068"/>
      <c r="CA5" s="1068"/>
      <c r="CB5" s="1068"/>
      <c r="CC5" s="1068"/>
      <c r="CD5" s="1068"/>
      <c r="CE5" s="1068"/>
      <c r="CF5" s="1068"/>
      <c r="CG5" s="1068"/>
      <c r="CH5" s="1068"/>
      <c r="CI5" s="1068"/>
      <c r="CJ5" s="1068"/>
      <c r="CK5" s="1068"/>
      <c r="CL5" s="1068"/>
      <c r="CM5" s="1068"/>
      <c r="CN5" s="1068"/>
      <c r="CO5" s="1068"/>
      <c r="CP5" s="1068"/>
      <c r="CQ5" s="1068"/>
      <c r="CR5" s="1068"/>
      <c r="CS5" s="1068"/>
      <c r="CT5" s="1068"/>
      <c r="CU5" s="1068"/>
      <c r="CV5" s="1068"/>
      <c r="CW5" s="1068"/>
      <c r="CX5" s="1068"/>
      <c r="CY5" s="1068"/>
      <c r="CZ5" s="1068"/>
      <c r="DA5" s="1068"/>
      <c r="DB5" s="1068"/>
      <c r="DC5" s="1068"/>
      <c r="DD5" s="1068"/>
      <c r="DE5" s="1068"/>
      <c r="DF5" s="1068"/>
      <c r="DG5" s="1068"/>
      <c r="DH5" s="1068"/>
      <c r="DI5" s="1068"/>
      <c r="DJ5" s="1068"/>
      <c r="DK5" s="1068"/>
      <c r="DL5" s="1068"/>
      <c r="DM5" s="1068"/>
      <c r="DN5" s="1068"/>
      <c r="DO5" s="1068"/>
      <c r="DP5" s="1068"/>
      <c r="DQ5" s="1068"/>
      <c r="DR5" s="1068"/>
      <c r="DS5" s="1068"/>
      <c r="DT5" s="1068"/>
      <c r="DU5" s="1068"/>
      <c r="DV5" s="1068"/>
      <c r="DW5" s="1068"/>
      <c r="DX5" s="1068"/>
      <c r="DY5" s="1068"/>
      <c r="DZ5" s="1068"/>
      <c r="EA5" s="1068"/>
      <c r="EB5" s="1068"/>
      <c r="EC5" s="1068"/>
      <c r="ED5" s="1068"/>
      <c r="EE5" s="1068"/>
      <c r="EF5" s="1068"/>
      <c r="EG5" s="1068"/>
      <c r="EH5" s="1068"/>
      <c r="EI5" s="1068"/>
      <c r="EJ5" s="1068"/>
      <c r="EK5" s="1068"/>
      <c r="EL5" s="1068"/>
      <c r="EM5" s="1068"/>
      <c r="EN5" s="1068"/>
      <c r="EO5" s="1068"/>
      <c r="EP5" s="1068"/>
      <c r="EQ5" s="1068"/>
      <c r="ER5" s="1068"/>
      <c r="ES5" s="1068"/>
      <c r="ET5" s="1068"/>
      <c r="EU5" s="1068"/>
      <c r="EV5" s="1068"/>
      <c r="EW5" s="1068"/>
      <c r="EX5" s="1068"/>
      <c r="EY5" s="1068"/>
      <c r="EZ5" s="1068"/>
      <c r="FA5" s="1068"/>
      <c r="FB5" s="1068"/>
      <c r="FC5" s="1068"/>
      <c r="FD5" s="1068"/>
      <c r="FE5" s="1068"/>
      <c r="FF5" s="1068"/>
      <c r="FG5" s="1068"/>
      <c r="FH5" s="1068"/>
      <c r="FI5" s="1068"/>
      <c r="FJ5" s="1068"/>
      <c r="FK5" s="1068"/>
      <c r="FL5" s="1068"/>
      <c r="FM5" s="1068"/>
      <c r="FN5" s="1068"/>
      <c r="FO5" s="1068"/>
      <c r="FP5" s="1068"/>
      <c r="FQ5" s="1068"/>
      <c r="FR5" s="1068"/>
      <c r="FS5" s="1068"/>
      <c r="FT5" s="1068"/>
      <c r="FU5" s="1068"/>
      <c r="FV5" s="1068"/>
      <c r="FW5" s="1068"/>
      <c r="FX5" s="1068"/>
      <c r="FY5" s="1068"/>
      <c r="FZ5" s="1068"/>
      <c r="GA5" s="1068"/>
      <c r="GB5" s="1068"/>
      <c r="GC5" s="1068"/>
      <c r="GD5" s="1068"/>
      <c r="GE5" s="1068"/>
      <c r="GF5" s="1068"/>
      <c r="GG5" s="1068"/>
      <c r="GH5" s="1068"/>
      <c r="GI5" s="1068"/>
      <c r="GJ5" s="1068"/>
      <c r="GK5" s="1068"/>
      <c r="GL5" s="1068"/>
      <c r="GM5" s="1068"/>
      <c r="GN5" s="1068"/>
      <c r="GO5" s="1068"/>
      <c r="GP5" s="1068"/>
      <c r="GQ5" s="1068"/>
      <c r="GR5" s="1068"/>
      <c r="GS5" s="1068"/>
      <c r="GT5" s="1068"/>
      <c r="GU5" s="1068"/>
      <c r="GV5" s="1068"/>
      <c r="GW5" s="1068"/>
      <c r="GX5" s="1068"/>
      <c r="GY5" s="1068"/>
      <c r="GZ5" s="1068"/>
      <c r="HA5" s="1068"/>
      <c r="HB5" s="1068"/>
      <c r="HC5" s="1068"/>
      <c r="HD5" s="1068"/>
      <c r="HE5" s="1068"/>
      <c r="HF5" s="1068"/>
      <c r="HG5" s="1068"/>
      <c r="HH5" s="1068"/>
      <c r="HI5" s="1068"/>
      <c r="HJ5" s="1068"/>
      <c r="HK5" s="1068"/>
      <c r="HL5" s="1068"/>
      <c r="HM5" s="1068"/>
      <c r="HN5" s="1068"/>
      <c r="HO5" s="1068"/>
      <c r="HP5" s="1068"/>
      <c r="HQ5" s="1068"/>
      <c r="HR5" s="1068"/>
      <c r="HS5" s="1068"/>
      <c r="HT5" s="1068"/>
      <c r="HU5" s="1068"/>
      <c r="HV5" s="1068"/>
      <c r="HW5" s="1068"/>
      <c r="HX5" s="1068"/>
      <c r="HY5" s="1068"/>
      <c r="HZ5" s="1068"/>
      <c r="IA5" s="1068"/>
      <c r="IB5" s="1068"/>
      <c r="IC5" s="1068"/>
      <c r="ID5" s="1068"/>
      <c r="IE5" s="1068"/>
      <c r="IF5" s="1068"/>
      <c r="IG5" s="1068"/>
      <c r="IH5" s="1068"/>
      <c r="II5" s="1068"/>
      <c r="IJ5" s="1068"/>
      <c r="IK5" s="1068"/>
      <c r="IL5" s="1068"/>
      <c r="IM5" s="1068"/>
      <c r="IN5" s="1068"/>
      <c r="IO5" s="1068"/>
      <c r="IP5" s="1068"/>
      <c r="IQ5" s="1068"/>
      <c r="IR5" s="1068"/>
      <c r="IS5" s="1068"/>
      <c r="IT5" s="1068"/>
      <c r="IU5" s="1068"/>
      <c r="IV5" s="1068"/>
    </row>
    <row r="6" customFormat="false" ht="15" hidden="false" customHeight="false" outlineLevel="0" collapsed="false">
      <c r="A6" s="1075" t="s">
        <v>27371</v>
      </c>
      <c r="B6" s="1075"/>
      <c r="C6" s="1075"/>
      <c r="D6" s="1076" t="s">
        <v>27251</v>
      </c>
      <c r="E6" s="1077" t="s">
        <v>27372</v>
      </c>
      <c r="F6" s="1077"/>
      <c r="G6" s="1076" t="s">
        <v>27373</v>
      </c>
      <c r="H6" s="1076"/>
      <c r="I6" s="1078" t="s">
        <v>27374</v>
      </c>
      <c r="J6" s="1054"/>
      <c r="K6" s="1054"/>
      <c r="L6" s="1054"/>
      <c r="M6" s="1054"/>
      <c r="N6" s="1054"/>
      <c r="O6" s="1054"/>
      <c r="P6" s="1054"/>
      <c r="Q6" s="1054"/>
      <c r="R6" s="1054"/>
      <c r="S6" s="1055"/>
      <c r="T6" s="1068"/>
      <c r="U6" s="1068"/>
      <c r="V6" s="1068"/>
      <c r="W6" s="1068"/>
      <c r="X6" s="1068"/>
      <c r="Y6" s="1068"/>
      <c r="Z6" s="1068"/>
      <c r="AA6" s="1068"/>
      <c r="AB6" s="1068"/>
      <c r="AC6" s="1068"/>
      <c r="AD6" s="1068"/>
      <c r="AE6" s="1068"/>
      <c r="AF6" s="1068"/>
      <c r="AG6" s="1068"/>
      <c r="AH6" s="1068"/>
      <c r="AI6" s="1068"/>
      <c r="AJ6" s="1068"/>
      <c r="AK6" s="1068"/>
      <c r="AL6" s="1068"/>
      <c r="AM6" s="1068"/>
      <c r="AN6" s="1068"/>
      <c r="AO6" s="1068"/>
      <c r="AP6" s="1068"/>
      <c r="AQ6" s="1068"/>
      <c r="AR6" s="1068"/>
      <c r="AS6" s="1068"/>
      <c r="AT6" s="1068"/>
      <c r="AU6" s="1068"/>
      <c r="AV6" s="1068"/>
      <c r="AW6" s="1068"/>
      <c r="AX6" s="1068"/>
      <c r="AY6" s="1068"/>
      <c r="AZ6" s="1068"/>
      <c r="BA6" s="1068"/>
      <c r="BB6" s="1068"/>
      <c r="BC6" s="1068"/>
      <c r="BD6" s="1068"/>
      <c r="BE6" s="1068"/>
      <c r="BF6" s="1068"/>
      <c r="BG6" s="1068"/>
      <c r="BH6" s="1068"/>
      <c r="BI6" s="1068"/>
      <c r="BJ6" s="1068"/>
      <c r="BK6" s="1068"/>
      <c r="BL6" s="1068"/>
      <c r="BM6" s="1068"/>
      <c r="BN6" s="1068"/>
      <c r="BO6" s="1068"/>
      <c r="BP6" s="1068"/>
      <c r="BQ6" s="1068"/>
      <c r="BR6" s="1068"/>
      <c r="BS6" s="1068"/>
      <c r="BT6" s="1068"/>
      <c r="BU6" s="1068"/>
      <c r="BV6" s="1068"/>
      <c r="BW6" s="1068"/>
      <c r="BX6" s="1068"/>
      <c r="BY6" s="1068"/>
      <c r="BZ6" s="1068"/>
      <c r="CA6" s="1068"/>
      <c r="CB6" s="1068"/>
      <c r="CC6" s="1068"/>
      <c r="CD6" s="1068"/>
      <c r="CE6" s="1068"/>
      <c r="CF6" s="1068"/>
      <c r="CG6" s="1068"/>
      <c r="CH6" s="1068"/>
      <c r="CI6" s="1068"/>
      <c r="CJ6" s="1068"/>
      <c r="CK6" s="1068"/>
      <c r="CL6" s="1068"/>
      <c r="CM6" s="1068"/>
      <c r="CN6" s="1068"/>
      <c r="CO6" s="1068"/>
      <c r="CP6" s="1068"/>
      <c r="CQ6" s="1068"/>
      <c r="CR6" s="1068"/>
      <c r="CS6" s="1068"/>
      <c r="CT6" s="1068"/>
      <c r="CU6" s="1068"/>
      <c r="CV6" s="1068"/>
      <c r="CW6" s="1068"/>
      <c r="CX6" s="1068"/>
      <c r="CY6" s="1068"/>
      <c r="CZ6" s="1068"/>
      <c r="DA6" s="1068"/>
      <c r="DB6" s="1068"/>
      <c r="DC6" s="1068"/>
      <c r="DD6" s="1068"/>
      <c r="DE6" s="1068"/>
      <c r="DF6" s="1068"/>
      <c r="DG6" s="1068"/>
      <c r="DH6" s="1068"/>
      <c r="DI6" s="1068"/>
      <c r="DJ6" s="1068"/>
      <c r="DK6" s="1068"/>
      <c r="DL6" s="1068"/>
      <c r="DM6" s="1068"/>
      <c r="DN6" s="1068"/>
      <c r="DO6" s="1068"/>
      <c r="DP6" s="1068"/>
      <c r="DQ6" s="1068"/>
      <c r="DR6" s="1068"/>
      <c r="DS6" s="1068"/>
      <c r="DT6" s="1068"/>
      <c r="DU6" s="1068"/>
      <c r="DV6" s="1068"/>
      <c r="DW6" s="1068"/>
      <c r="DX6" s="1068"/>
      <c r="DY6" s="1068"/>
      <c r="DZ6" s="1068"/>
      <c r="EA6" s="1068"/>
      <c r="EB6" s="1068"/>
      <c r="EC6" s="1068"/>
      <c r="ED6" s="1068"/>
      <c r="EE6" s="1068"/>
      <c r="EF6" s="1068"/>
      <c r="EG6" s="1068"/>
      <c r="EH6" s="1068"/>
      <c r="EI6" s="1068"/>
      <c r="EJ6" s="1068"/>
      <c r="EK6" s="1068"/>
      <c r="EL6" s="1068"/>
      <c r="EM6" s="1068"/>
      <c r="EN6" s="1068"/>
      <c r="EO6" s="1068"/>
      <c r="EP6" s="1068"/>
      <c r="EQ6" s="1068"/>
      <c r="ER6" s="1068"/>
      <c r="ES6" s="1068"/>
      <c r="ET6" s="1068"/>
      <c r="EU6" s="1068"/>
      <c r="EV6" s="1068"/>
      <c r="EW6" s="1068"/>
      <c r="EX6" s="1068"/>
      <c r="EY6" s="1068"/>
      <c r="EZ6" s="1068"/>
      <c r="FA6" s="1068"/>
      <c r="FB6" s="1068"/>
      <c r="FC6" s="1068"/>
      <c r="FD6" s="1068"/>
      <c r="FE6" s="1068"/>
      <c r="FF6" s="1068"/>
      <c r="FG6" s="1068"/>
      <c r="FH6" s="1068"/>
      <c r="FI6" s="1068"/>
      <c r="FJ6" s="1068"/>
      <c r="FK6" s="1068"/>
      <c r="FL6" s="1068"/>
      <c r="FM6" s="1068"/>
      <c r="FN6" s="1068"/>
      <c r="FO6" s="1068"/>
      <c r="FP6" s="1068"/>
      <c r="FQ6" s="1068"/>
      <c r="FR6" s="1068"/>
      <c r="FS6" s="1068"/>
      <c r="FT6" s="1068"/>
      <c r="FU6" s="1068"/>
      <c r="FV6" s="1068"/>
      <c r="FW6" s="1068"/>
      <c r="FX6" s="1068"/>
      <c r="FY6" s="1068"/>
      <c r="FZ6" s="1068"/>
      <c r="GA6" s="1068"/>
      <c r="GB6" s="1068"/>
      <c r="GC6" s="1068"/>
      <c r="GD6" s="1068"/>
      <c r="GE6" s="1068"/>
      <c r="GF6" s="1068"/>
      <c r="GG6" s="1068"/>
      <c r="GH6" s="1068"/>
      <c r="GI6" s="1068"/>
      <c r="GJ6" s="1068"/>
      <c r="GK6" s="1068"/>
      <c r="GL6" s="1068"/>
      <c r="GM6" s="1068"/>
      <c r="GN6" s="1068"/>
      <c r="GO6" s="1068"/>
      <c r="GP6" s="1068"/>
      <c r="GQ6" s="1068"/>
      <c r="GR6" s="1068"/>
      <c r="GS6" s="1068"/>
      <c r="GT6" s="1068"/>
      <c r="GU6" s="1068"/>
      <c r="GV6" s="1068"/>
      <c r="GW6" s="1068"/>
      <c r="GX6" s="1068"/>
      <c r="GY6" s="1068"/>
      <c r="GZ6" s="1068"/>
      <c r="HA6" s="1068"/>
      <c r="HB6" s="1068"/>
      <c r="HC6" s="1068"/>
      <c r="HD6" s="1068"/>
      <c r="HE6" s="1068"/>
      <c r="HF6" s="1068"/>
      <c r="HG6" s="1068"/>
      <c r="HH6" s="1068"/>
      <c r="HI6" s="1068"/>
      <c r="HJ6" s="1068"/>
      <c r="HK6" s="1068"/>
      <c r="HL6" s="1068"/>
      <c r="HM6" s="1068"/>
      <c r="HN6" s="1068"/>
      <c r="HO6" s="1068"/>
      <c r="HP6" s="1068"/>
      <c r="HQ6" s="1068"/>
      <c r="HR6" s="1068"/>
      <c r="HS6" s="1068"/>
      <c r="HT6" s="1068"/>
      <c r="HU6" s="1068"/>
      <c r="HV6" s="1068"/>
      <c r="HW6" s="1068"/>
      <c r="HX6" s="1068"/>
      <c r="HY6" s="1068"/>
      <c r="HZ6" s="1068"/>
      <c r="IA6" s="1068"/>
      <c r="IB6" s="1068"/>
      <c r="IC6" s="1068"/>
      <c r="ID6" s="1068"/>
      <c r="IE6" s="1068"/>
      <c r="IF6" s="1068"/>
      <c r="IG6" s="1068"/>
      <c r="IH6" s="1068"/>
      <c r="II6" s="1068"/>
      <c r="IJ6" s="1068"/>
      <c r="IK6" s="1068"/>
      <c r="IL6" s="1068"/>
      <c r="IM6" s="1068"/>
      <c r="IN6" s="1068"/>
      <c r="IO6" s="1068"/>
      <c r="IP6" s="1068"/>
      <c r="IQ6" s="1068"/>
      <c r="IR6" s="1068"/>
      <c r="IS6" s="1068"/>
      <c r="IT6" s="1068"/>
      <c r="IU6" s="1068"/>
      <c r="IV6" s="1068"/>
    </row>
    <row r="7" customFormat="false" ht="15" hidden="false" customHeight="false" outlineLevel="0" collapsed="false">
      <c r="A7" s="1075"/>
      <c r="B7" s="1075"/>
      <c r="C7" s="1075"/>
      <c r="D7" s="1076"/>
      <c r="E7" s="1076" t="s">
        <v>6396</v>
      </c>
      <c r="F7" s="1079" t="s">
        <v>6397</v>
      </c>
      <c r="G7" s="1076" t="s">
        <v>6396</v>
      </c>
      <c r="H7" s="1076" t="s">
        <v>6397</v>
      </c>
      <c r="I7" s="1078"/>
      <c r="J7" s="1054"/>
      <c r="K7" s="1054"/>
      <c r="L7" s="1054"/>
      <c r="M7" s="1054"/>
      <c r="N7" s="1054"/>
      <c r="O7" s="1054"/>
      <c r="P7" s="1054"/>
      <c r="Q7" s="1054"/>
      <c r="R7" s="1054"/>
      <c r="S7" s="1055"/>
      <c r="T7" s="1068"/>
      <c r="U7" s="1068"/>
      <c r="V7" s="1068"/>
      <c r="W7" s="1068"/>
      <c r="X7" s="1068"/>
      <c r="Y7" s="1068"/>
      <c r="Z7" s="1068"/>
      <c r="AA7" s="1068"/>
      <c r="AB7" s="1068"/>
      <c r="AC7" s="1068"/>
      <c r="AD7" s="1068"/>
      <c r="AE7" s="1068"/>
      <c r="AF7" s="1068"/>
      <c r="AG7" s="1068"/>
      <c r="AH7" s="1068"/>
      <c r="AI7" s="1068"/>
      <c r="AJ7" s="1068"/>
      <c r="AK7" s="1068"/>
      <c r="AL7" s="1068"/>
      <c r="AM7" s="1068"/>
      <c r="AN7" s="1068"/>
      <c r="AO7" s="1068"/>
      <c r="AP7" s="1068"/>
      <c r="AQ7" s="1068"/>
      <c r="AR7" s="1068"/>
      <c r="AS7" s="1068"/>
      <c r="AT7" s="1068"/>
      <c r="AU7" s="1068"/>
      <c r="AV7" s="1068"/>
      <c r="AW7" s="1068"/>
      <c r="AX7" s="1068"/>
      <c r="AY7" s="1068"/>
      <c r="AZ7" s="1068"/>
      <c r="BA7" s="1068"/>
      <c r="BB7" s="1068"/>
      <c r="BC7" s="1068"/>
      <c r="BD7" s="1068"/>
      <c r="BE7" s="1068"/>
      <c r="BF7" s="1068"/>
      <c r="BG7" s="1068"/>
      <c r="BH7" s="1068"/>
      <c r="BI7" s="1068"/>
      <c r="BJ7" s="1068"/>
      <c r="BK7" s="1068"/>
      <c r="BL7" s="1068"/>
      <c r="BM7" s="1068"/>
      <c r="BN7" s="1068"/>
      <c r="BO7" s="1068"/>
      <c r="BP7" s="1068"/>
      <c r="BQ7" s="1068"/>
      <c r="BR7" s="1068"/>
      <c r="BS7" s="1068"/>
      <c r="BT7" s="1068"/>
      <c r="BU7" s="1068"/>
      <c r="BV7" s="1068"/>
      <c r="BW7" s="1068"/>
      <c r="BX7" s="1068"/>
      <c r="BY7" s="1068"/>
      <c r="BZ7" s="1068"/>
      <c r="CA7" s="1068"/>
      <c r="CB7" s="1068"/>
      <c r="CC7" s="1068"/>
      <c r="CD7" s="1068"/>
      <c r="CE7" s="1068"/>
      <c r="CF7" s="1068"/>
      <c r="CG7" s="1068"/>
      <c r="CH7" s="1068"/>
      <c r="CI7" s="1068"/>
      <c r="CJ7" s="1068"/>
      <c r="CK7" s="1068"/>
      <c r="CL7" s="1068"/>
      <c r="CM7" s="1068"/>
      <c r="CN7" s="1068"/>
      <c r="CO7" s="1068"/>
      <c r="CP7" s="1068"/>
      <c r="CQ7" s="1068"/>
      <c r="CR7" s="1068"/>
      <c r="CS7" s="1068"/>
      <c r="CT7" s="1068"/>
      <c r="CU7" s="1068"/>
      <c r="CV7" s="1068"/>
      <c r="CW7" s="1068"/>
      <c r="CX7" s="1068"/>
      <c r="CY7" s="1068"/>
      <c r="CZ7" s="1068"/>
      <c r="DA7" s="1068"/>
      <c r="DB7" s="1068"/>
      <c r="DC7" s="1068"/>
      <c r="DD7" s="1068"/>
      <c r="DE7" s="1068"/>
      <c r="DF7" s="1068"/>
      <c r="DG7" s="1068"/>
      <c r="DH7" s="1068"/>
      <c r="DI7" s="1068"/>
      <c r="DJ7" s="1068"/>
      <c r="DK7" s="1068"/>
      <c r="DL7" s="1068"/>
      <c r="DM7" s="1068"/>
      <c r="DN7" s="1068"/>
      <c r="DO7" s="1068"/>
      <c r="DP7" s="1068"/>
      <c r="DQ7" s="1068"/>
      <c r="DR7" s="1068"/>
      <c r="DS7" s="1068"/>
      <c r="DT7" s="1068"/>
      <c r="DU7" s="1068"/>
      <c r="DV7" s="1068"/>
      <c r="DW7" s="1068"/>
      <c r="DX7" s="1068"/>
      <c r="DY7" s="1068"/>
      <c r="DZ7" s="1068"/>
      <c r="EA7" s="1068"/>
      <c r="EB7" s="1068"/>
      <c r="EC7" s="1068"/>
      <c r="ED7" s="1068"/>
      <c r="EE7" s="1068"/>
      <c r="EF7" s="1068"/>
      <c r="EG7" s="1068"/>
      <c r="EH7" s="1068"/>
      <c r="EI7" s="1068"/>
      <c r="EJ7" s="1068"/>
      <c r="EK7" s="1068"/>
      <c r="EL7" s="1068"/>
      <c r="EM7" s="1068"/>
      <c r="EN7" s="1068"/>
      <c r="EO7" s="1068"/>
      <c r="EP7" s="1068"/>
      <c r="EQ7" s="1068"/>
      <c r="ER7" s="1068"/>
      <c r="ES7" s="1068"/>
      <c r="ET7" s="1068"/>
      <c r="EU7" s="1068"/>
      <c r="EV7" s="1068"/>
      <c r="EW7" s="1068"/>
      <c r="EX7" s="1068"/>
      <c r="EY7" s="1068"/>
      <c r="EZ7" s="1068"/>
      <c r="FA7" s="1068"/>
      <c r="FB7" s="1068"/>
      <c r="FC7" s="1068"/>
      <c r="FD7" s="1068"/>
      <c r="FE7" s="1068"/>
      <c r="FF7" s="1068"/>
      <c r="FG7" s="1068"/>
      <c r="FH7" s="1068"/>
      <c r="FI7" s="1068"/>
      <c r="FJ7" s="1068"/>
      <c r="FK7" s="1068"/>
      <c r="FL7" s="1068"/>
      <c r="FM7" s="1068"/>
      <c r="FN7" s="1068"/>
      <c r="FO7" s="1068"/>
      <c r="FP7" s="1068"/>
      <c r="FQ7" s="1068"/>
      <c r="FR7" s="1068"/>
      <c r="FS7" s="1068"/>
      <c r="FT7" s="1068"/>
      <c r="FU7" s="1068"/>
      <c r="FV7" s="1068"/>
      <c r="FW7" s="1068"/>
      <c r="FX7" s="1068"/>
      <c r="FY7" s="1068"/>
      <c r="FZ7" s="1068"/>
      <c r="GA7" s="1068"/>
      <c r="GB7" s="1068"/>
      <c r="GC7" s="1068"/>
      <c r="GD7" s="1068"/>
      <c r="GE7" s="1068"/>
      <c r="GF7" s="1068"/>
      <c r="GG7" s="1068"/>
      <c r="GH7" s="1068"/>
      <c r="GI7" s="1068"/>
      <c r="GJ7" s="1068"/>
      <c r="GK7" s="1068"/>
      <c r="GL7" s="1068"/>
      <c r="GM7" s="1068"/>
      <c r="GN7" s="1068"/>
      <c r="GO7" s="1068"/>
      <c r="GP7" s="1068"/>
      <c r="GQ7" s="1068"/>
      <c r="GR7" s="1068"/>
      <c r="GS7" s="1068"/>
      <c r="GT7" s="1068"/>
      <c r="GU7" s="1068"/>
      <c r="GV7" s="1068"/>
      <c r="GW7" s="1068"/>
      <c r="GX7" s="1068"/>
      <c r="GY7" s="1068"/>
      <c r="GZ7" s="1068"/>
      <c r="HA7" s="1068"/>
      <c r="HB7" s="1068"/>
      <c r="HC7" s="1068"/>
      <c r="HD7" s="1068"/>
      <c r="HE7" s="1068"/>
      <c r="HF7" s="1068"/>
      <c r="HG7" s="1068"/>
      <c r="HH7" s="1068"/>
      <c r="HI7" s="1068"/>
      <c r="HJ7" s="1068"/>
      <c r="HK7" s="1068"/>
      <c r="HL7" s="1068"/>
      <c r="HM7" s="1068"/>
      <c r="HN7" s="1068"/>
      <c r="HO7" s="1068"/>
      <c r="HP7" s="1068"/>
      <c r="HQ7" s="1068"/>
      <c r="HR7" s="1068"/>
      <c r="HS7" s="1068"/>
      <c r="HT7" s="1068"/>
      <c r="HU7" s="1068"/>
      <c r="HV7" s="1068"/>
      <c r="HW7" s="1068"/>
      <c r="HX7" s="1068"/>
      <c r="HY7" s="1068"/>
      <c r="HZ7" s="1068"/>
      <c r="IA7" s="1068"/>
      <c r="IB7" s="1068"/>
      <c r="IC7" s="1068"/>
      <c r="ID7" s="1068"/>
      <c r="IE7" s="1068"/>
      <c r="IF7" s="1068"/>
      <c r="IG7" s="1068"/>
      <c r="IH7" s="1068"/>
      <c r="II7" s="1068"/>
      <c r="IJ7" s="1068"/>
      <c r="IK7" s="1068"/>
      <c r="IL7" s="1068"/>
      <c r="IM7" s="1068"/>
      <c r="IN7" s="1068"/>
      <c r="IO7" s="1068"/>
      <c r="IP7" s="1068"/>
      <c r="IQ7" s="1068"/>
      <c r="IR7" s="1068"/>
      <c r="IS7" s="1068"/>
      <c r="IT7" s="1068"/>
      <c r="IU7" s="1068"/>
      <c r="IV7" s="1068"/>
    </row>
    <row r="8" s="1087" customFormat="true" ht="12.75" hidden="false" customHeight="false" outlineLevel="0" collapsed="false">
      <c r="A8" s="1080"/>
      <c r="B8" s="1081"/>
      <c r="C8" s="1081"/>
      <c r="D8" s="1082"/>
      <c r="E8" s="1083"/>
      <c r="F8" s="1083"/>
      <c r="G8" s="1084"/>
      <c r="H8" s="1084"/>
      <c r="I8" s="1085"/>
      <c r="J8" s="1054"/>
      <c r="K8" s="1054"/>
      <c r="L8" s="1054"/>
      <c r="M8" s="1054"/>
      <c r="N8" s="1054"/>
      <c r="O8" s="1054"/>
      <c r="P8" s="1054"/>
      <c r="Q8" s="1054"/>
      <c r="R8" s="1054"/>
      <c r="S8" s="1086"/>
      <c r="T8" s="1086"/>
      <c r="U8" s="1086"/>
      <c r="V8" s="1086"/>
      <c r="W8" s="1086"/>
      <c r="X8" s="1086"/>
      <c r="Y8" s="1086"/>
      <c r="Z8" s="1086"/>
      <c r="AA8" s="1086"/>
      <c r="AB8" s="1086"/>
      <c r="AC8" s="1086"/>
      <c r="AD8" s="1086"/>
      <c r="AE8" s="1086"/>
      <c r="AF8" s="1086"/>
      <c r="AG8" s="1086"/>
      <c r="AH8" s="1086"/>
      <c r="AI8" s="1086"/>
      <c r="AJ8" s="1086"/>
      <c r="AK8" s="1086"/>
      <c r="AL8" s="1086"/>
      <c r="AM8" s="1086"/>
      <c r="AN8" s="1086"/>
      <c r="AO8" s="1086"/>
      <c r="AP8" s="1086"/>
      <c r="AQ8" s="1086"/>
      <c r="AR8" s="1086"/>
      <c r="AS8" s="1086"/>
      <c r="AT8" s="1086"/>
      <c r="AU8" s="1086"/>
      <c r="AV8" s="1086"/>
      <c r="AW8" s="1086"/>
      <c r="AX8" s="1086"/>
      <c r="AY8" s="1086"/>
      <c r="AZ8" s="1086"/>
      <c r="BA8" s="1086"/>
      <c r="BB8" s="1086"/>
      <c r="BC8" s="1086"/>
      <c r="BD8" s="1086"/>
      <c r="BE8" s="1086"/>
      <c r="BF8" s="1086"/>
      <c r="BG8" s="1086"/>
      <c r="BH8" s="1086"/>
      <c r="BI8" s="1086"/>
      <c r="BJ8" s="1086"/>
      <c r="BK8" s="1086"/>
      <c r="BL8" s="1086"/>
      <c r="BM8" s="1086"/>
      <c r="BN8" s="1086"/>
      <c r="BO8" s="1086"/>
      <c r="BP8" s="1086"/>
      <c r="BQ8" s="1086"/>
      <c r="BR8" s="1086"/>
      <c r="BS8" s="1086"/>
      <c r="BT8" s="1086"/>
      <c r="BU8" s="1086"/>
      <c r="BV8" s="1086"/>
      <c r="BW8" s="1086"/>
      <c r="BX8" s="1086"/>
      <c r="BY8" s="1086"/>
      <c r="BZ8" s="1086"/>
      <c r="CA8" s="1086"/>
      <c r="CB8" s="1086"/>
      <c r="CC8" s="1086"/>
      <c r="CD8" s="1086"/>
      <c r="CE8" s="1086"/>
      <c r="CF8" s="1086"/>
      <c r="CG8" s="1086"/>
      <c r="CH8" s="1086"/>
      <c r="CI8" s="1086"/>
      <c r="CJ8" s="1086"/>
      <c r="CK8" s="1086"/>
      <c r="CL8" s="1086"/>
      <c r="CM8" s="1086"/>
      <c r="CN8" s="1086"/>
      <c r="CO8" s="1086"/>
      <c r="CP8" s="1086"/>
      <c r="CQ8" s="1086"/>
      <c r="CR8" s="1086"/>
      <c r="CS8" s="1086"/>
      <c r="CT8" s="1086"/>
      <c r="CU8" s="1086"/>
      <c r="CV8" s="1086"/>
      <c r="CW8" s="1086"/>
      <c r="CX8" s="1086"/>
      <c r="CY8" s="1086"/>
      <c r="CZ8" s="1086"/>
      <c r="DA8" s="1086"/>
      <c r="DB8" s="1086"/>
      <c r="DC8" s="1086"/>
      <c r="DD8" s="1086"/>
      <c r="DE8" s="1086"/>
      <c r="DF8" s="1086"/>
      <c r="DG8" s="1086"/>
      <c r="DH8" s="1086"/>
      <c r="DI8" s="1086"/>
      <c r="DJ8" s="1086"/>
      <c r="DK8" s="1086"/>
      <c r="DL8" s="1086"/>
      <c r="DM8" s="1086"/>
      <c r="DN8" s="1086"/>
      <c r="DO8" s="1086"/>
      <c r="DP8" s="1086"/>
      <c r="DQ8" s="1086"/>
      <c r="DR8" s="1086"/>
      <c r="DS8" s="1086"/>
      <c r="DT8" s="1086"/>
      <c r="DU8" s="1086"/>
      <c r="DV8" s="1086"/>
      <c r="DW8" s="1086"/>
      <c r="DX8" s="1086"/>
      <c r="DY8" s="1086"/>
      <c r="DZ8" s="1086"/>
      <c r="EA8" s="1086"/>
      <c r="EB8" s="1086"/>
      <c r="EC8" s="1086"/>
      <c r="ED8" s="1086"/>
      <c r="EE8" s="1086"/>
      <c r="EF8" s="1086"/>
      <c r="EG8" s="1086"/>
      <c r="EH8" s="1086"/>
      <c r="EI8" s="1086"/>
      <c r="EJ8" s="1086"/>
      <c r="EK8" s="1086"/>
      <c r="EL8" s="1086"/>
      <c r="EM8" s="1086"/>
      <c r="EN8" s="1086"/>
      <c r="EO8" s="1086"/>
      <c r="EP8" s="1086"/>
      <c r="EQ8" s="1086"/>
      <c r="ER8" s="1086"/>
      <c r="ES8" s="1086"/>
      <c r="ET8" s="1086"/>
      <c r="EU8" s="1086"/>
      <c r="EV8" s="1086"/>
      <c r="EW8" s="1086"/>
      <c r="EX8" s="1086"/>
      <c r="EY8" s="1086"/>
      <c r="EZ8" s="1086"/>
      <c r="FA8" s="1086"/>
      <c r="FB8" s="1086"/>
      <c r="FC8" s="1086"/>
      <c r="FD8" s="1086"/>
      <c r="FE8" s="1086"/>
      <c r="FF8" s="1086"/>
      <c r="FG8" s="1086"/>
      <c r="FH8" s="1086"/>
      <c r="FI8" s="1086"/>
      <c r="FJ8" s="1086"/>
      <c r="FK8" s="1086"/>
      <c r="FL8" s="1086"/>
      <c r="FM8" s="1086"/>
      <c r="FN8" s="1086"/>
      <c r="FO8" s="1086"/>
      <c r="FP8" s="1086"/>
      <c r="FQ8" s="1086"/>
      <c r="FR8" s="1086"/>
      <c r="FS8" s="1086"/>
      <c r="FT8" s="1086"/>
      <c r="FU8" s="1086"/>
      <c r="FV8" s="1086"/>
      <c r="FW8" s="1086"/>
      <c r="FX8" s="1086"/>
      <c r="FY8" s="1086"/>
      <c r="FZ8" s="1086"/>
      <c r="GA8" s="1086"/>
      <c r="GB8" s="1086"/>
      <c r="GC8" s="1086"/>
      <c r="GD8" s="1086"/>
      <c r="GE8" s="1086"/>
      <c r="GF8" s="1086"/>
      <c r="GG8" s="1086"/>
      <c r="GH8" s="1086"/>
      <c r="GI8" s="1086"/>
      <c r="GJ8" s="1086"/>
      <c r="GK8" s="1086"/>
      <c r="GL8" s="1086"/>
      <c r="GM8" s="1086"/>
      <c r="GN8" s="1086"/>
      <c r="GO8" s="1086"/>
      <c r="GP8" s="1086"/>
      <c r="GQ8" s="1086"/>
      <c r="GR8" s="1086"/>
      <c r="GS8" s="1086"/>
      <c r="GT8" s="1086"/>
      <c r="GU8" s="1086"/>
      <c r="GV8" s="1086"/>
      <c r="GW8" s="1086"/>
      <c r="GX8" s="1086"/>
      <c r="GY8" s="1086"/>
      <c r="GZ8" s="1086"/>
      <c r="HA8" s="1086"/>
      <c r="HB8" s="1086"/>
      <c r="HC8" s="1086"/>
      <c r="HD8" s="1086"/>
      <c r="HE8" s="1086"/>
      <c r="HF8" s="1086"/>
      <c r="HG8" s="1086"/>
      <c r="HH8" s="1086"/>
      <c r="HI8" s="1086"/>
      <c r="HJ8" s="1086"/>
      <c r="HK8" s="1086"/>
      <c r="HL8" s="1086"/>
      <c r="HM8" s="1086"/>
      <c r="HN8" s="1086"/>
      <c r="HO8" s="1086"/>
      <c r="HP8" s="1086"/>
      <c r="HQ8" s="1086"/>
      <c r="HR8" s="1086"/>
      <c r="HS8" s="1086"/>
      <c r="HT8" s="1086"/>
      <c r="HU8" s="1086"/>
      <c r="HV8" s="1086"/>
      <c r="HW8" s="1086"/>
      <c r="HX8" s="1086"/>
      <c r="HY8" s="1086"/>
      <c r="HZ8" s="1086"/>
      <c r="IA8" s="1086"/>
      <c r="IB8" s="1086"/>
      <c r="IC8" s="1086"/>
      <c r="ID8" s="1086"/>
      <c r="IE8" s="1086"/>
      <c r="IF8" s="1086"/>
      <c r="IG8" s="1086"/>
      <c r="IH8" s="1086"/>
      <c r="II8" s="1086"/>
      <c r="IJ8" s="1086"/>
      <c r="IK8" s="1086"/>
      <c r="IL8" s="1086"/>
      <c r="IM8" s="1086"/>
      <c r="IN8" s="1086"/>
      <c r="IO8" s="1086"/>
      <c r="IP8" s="1086"/>
      <c r="IQ8" s="1086"/>
      <c r="IR8" s="1086"/>
      <c r="IS8" s="1086"/>
      <c r="IT8" s="1086"/>
      <c r="IU8" s="1086"/>
      <c r="IV8" s="1086"/>
    </row>
    <row r="9" customFormat="false" ht="15" hidden="false" customHeight="false" outlineLevel="0" collapsed="false">
      <c r="A9" s="1088"/>
      <c r="B9" s="1089"/>
      <c r="C9" s="1089"/>
      <c r="D9" s="1089"/>
      <c r="E9" s="1089"/>
      <c r="F9" s="1089" t="s">
        <v>27375</v>
      </c>
      <c r="G9" s="1089"/>
      <c r="H9" s="1089"/>
      <c r="I9" s="1090" t="n">
        <f aca="false">SUM(I8:I8)</f>
        <v>0</v>
      </c>
      <c r="J9" s="1054"/>
      <c r="K9" s="1054"/>
      <c r="L9" s="1054"/>
      <c r="M9" s="1054"/>
      <c r="N9" s="1054"/>
      <c r="O9" s="1054"/>
      <c r="P9" s="1054"/>
      <c r="Q9" s="1054"/>
      <c r="R9" s="1054"/>
      <c r="S9" s="1055"/>
      <c r="T9" s="1068"/>
      <c r="U9" s="1068"/>
      <c r="V9" s="1068"/>
      <c r="W9" s="1068"/>
      <c r="X9" s="1068"/>
      <c r="Y9" s="1068"/>
      <c r="Z9" s="1068"/>
      <c r="AA9" s="1068"/>
      <c r="AB9" s="1068"/>
      <c r="AC9" s="1068"/>
      <c r="AD9" s="1068"/>
      <c r="AE9" s="1068"/>
      <c r="AF9" s="1068"/>
      <c r="AG9" s="1068"/>
      <c r="AH9" s="1068"/>
      <c r="AI9" s="1068"/>
      <c r="AJ9" s="1068"/>
      <c r="AK9" s="1068"/>
      <c r="AL9" s="1068"/>
      <c r="AM9" s="1068"/>
      <c r="AN9" s="1068"/>
      <c r="AO9" s="1068"/>
      <c r="AP9" s="1068"/>
      <c r="AQ9" s="1068"/>
      <c r="AR9" s="1068"/>
      <c r="AS9" s="1068"/>
      <c r="AT9" s="1068"/>
      <c r="AU9" s="1068"/>
      <c r="AV9" s="1068"/>
      <c r="AW9" s="1068"/>
      <c r="AX9" s="1068"/>
      <c r="AY9" s="1068"/>
      <c r="AZ9" s="1068"/>
      <c r="BA9" s="1068"/>
      <c r="BB9" s="1068"/>
      <c r="BC9" s="1068"/>
      <c r="BD9" s="1068"/>
      <c r="BE9" s="1068"/>
      <c r="BF9" s="1068"/>
      <c r="BG9" s="1068"/>
      <c r="BH9" s="1068"/>
      <c r="BI9" s="1068"/>
      <c r="BJ9" s="1068"/>
      <c r="BK9" s="1068"/>
      <c r="BL9" s="1068"/>
      <c r="BM9" s="1068"/>
      <c r="BN9" s="1068"/>
      <c r="BO9" s="1068"/>
      <c r="BP9" s="1068"/>
      <c r="BQ9" s="1068"/>
      <c r="BR9" s="1068"/>
      <c r="BS9" s="1068"/>
      <c r="BT9" s="1068"/>
      <c r="BU9" s="1068"/>
      <c r="BV9" s="1068"/>
      <c r="BW9" s="1068"/>
      <c r="BX9" s="1068"/>
      <c r="BY9" s="1068"/>
      <c r="BZ9" s="1068"/>
      <c r="CA9" s="1068"/>
      <c r="CB9" s="1068"/>
      <c r="CC9" s="1068"/>
      <c r="CD9" s="1068"/>
      <c r="CE9" s="1068"/>
      <c r="CF9" s="1068"/>
      <c r="CG9" s="1068"/>
      <c r="CH9" s="1068"/>
      <c r="CI9" s="1068"/>
      <c r="CJ9" s="1068"/>
      <c r="CK9" s="1068"/>
      <c r="CL9" s="1068"/>
      <c r="CM9" s="1068"/>
      <c r="CN9" s="1068"/>
      <c r="CO9" s="1068"/>
      <c r="CP9" s="1068"/>
      <c r="CQ9" s="1068"/>
      <c r="CR9" s="1068"/>
      <c r="CS9" s="1068"/>
      <c r="CT9" s="1068"/>
      <c r="CU9" s="1068"/>
      <c r="CV9" s="1068"/>
      <c r="CW9" s="1068"/>
      <c r="CX9" s="1068"/>
      <c r="CY9" s="1068"/>
      <c r="CZ9" s="1068"/>
      <c r="DA9" s="1068"/>
      <c r="DB9" s="1068"/>
      <c r="DC9" s="1068"/>
      <c r="DD9" s="1068"/>
      <c r="DE9" s="1068"/>
      <c r="DF9" s="1068"/>
      <c r="DG9" s="1068"/>
      <c r="DH9" s="1068"/>
      <c r="DI9" s="1068"/>
      <c r="DJ9" s="1068"/>
      <c r="DK9" s="1068"/>
      <c r="DL9" s="1068"/>
      <c r="DM9" s="1068"/>
      <c r="DN9" s="1068"/>
      <c r="DO9" s="1068"/>
      <c r="DP9" s="1068"/>
      <c r="DQ9" s="1068"/>
      <c r="DR9" s="1068"/>
      <c r="DS9" s="1068"/>
      <c r="DT9" s="1068"/>
      <c r="DU9" s="1068"/>
      <c r="DV9" s="1068"/>
      <c r="DW9" s="1068"/>
      <c r="DX9" s="1068"/>
      <c r="DY9" s="1068"/>
      <c r="DZ9" s="1068"/>
      <c r="EA9" s="1068"/>
      <c r="EB9" s="1068"/>
      <c r="EC9" s="1068"/>
      <c r="ED9" s="1068"/>
      <c r="EE9" s="1068"/>
      <c r="EF9" s="1068"/>
      <c r="EG9" s="1068"/>
      <c r="EH9" s="1068"/>
      <c r="EI9" s="1068"/>
      <c r="EJ9" s="1068"/>
      <c r="EK9" s="1068"/>
      <c r="EL9" s="1068"/>
      <c r="EM9" s="1068"/>
      <c r="EN9" s="1068"/>
      <c r="EO9" s="1068"/>
      <c r="EP9" s="1068"/>
      <c r="EQ9" s="1068"/>
      <c r="ER9" s="1068"/>
      <c r="ES9" s="1068"/>
      <c r="ET9" s="1068"/>
      <c r="EU9" s="1068"/>
      <c r="EV9" s="1068"/>
      <c r="EW9" s="1068"/>
      <c r="EX9" s="1068"/>
      <c r="EY9" s="1068"/>
      <c r="EZ9" s="1068"/>
      <c r="FA9" s="1068"/>
      <c r="FB9" s="1068"/>
      <c r="FC9" s="1068"/>
      <c r="FD9" s="1068"/>
      <c r="FE9" s="1068"/>
      <c r="FF9" s="1068"/>
      <c r="FG9" s="1068"/>
      <c r="FH9" s="1068"/>
      <c r="FI9" s="1068"/>
      <c r="FJ9" s="1068"/>
      <c r="FK9" s="1068"/>
      <c r="FL9" s="1068"/>
      <c r="FM9" s="1068"/>
      <c r="FN9" s="1068"/>
      <c r="FO9" s="1068"/>
      <c r="FP9" s="1068"/>
      <c r="FQ9" s="1068"/>
      <c r="FR9" s="1068"/>
      <c r="FS9" s="1068"/>
      <c r="FT9" s="1068"/>
      <c r="FU9" s="1068"/>
      <c r="FV9" s="1068"/>
      <c r="FW9" s="1068"/>
      <c r="FX9" s="1068"/>
      <c r="FY9" s="1068"/>
      <c r="FZ9" s="1068"/>
      <c r="GA9" s="1068"/>
      <c r="GB9" s="1068"/>
      <c r="GC9" s="1068"/>
      <c r="GD9" s="1068"/>
      <c r="GE9" s="1068"/>
      <c r="GF9" s="1068"/>
      <c r="GG9" s="1068"/>
      <c r="GH9" s="1068"/>
      <c r="GI9" s="1068"/>
      <c r="GJ9" s="1068"/>
      <c r="GK9" s="1068"/>
      <c r="GL9" s="1068"/>
      <c r="GM9" s="1068"/>
      <c r="GN9" s="1068"/>
      <c r="GO9" s="1068"/>
      <c r="GP9" s="1068"/>
      <c r="GQ9" s="1068"/>
      <c r="GR9" s="1068"/>
      <c r="GS9" s="1068"/>
      <c r="GT9" s="1068"/>
      <c r="GU9" s="1068"/>
      <c r="GV9" s="1068"/>
      <c r="GW9" s="1068"/>
      <c r="GX9" s="1068"/>
      <c r="GY9" s="1068"/>
      <c r="GZ9" s="1068"/>
      <c r="HA9" s="1068"/>
      <c r="HB9" s="1068"/>
      <c r="HC9" s="1068"/>
      <c r="HD9" s="1068"/>
      <c r="HE9" s="1068"/>
      <c r="HF9" s="1068"/>
      <c r="HG9" s="1068"/>
      <c r="HH9" s="1068"/>
      <c r="HI9" s="1068"/>
      <c r="HJ9" s="1068"/>
      <c r="HK9" s="1068"/>
      <c r="HL9" s="1068"/>
      <c r="HM9" s="1068"/>
      <c r="HN9" s="1068"/>
      <c r="HO9" s="1068"/>
      <c r="HP9" s="1068"/>
      <c r="HQ9" s="1068"/>
      <c r="HR9" s="1068"/>
      <c r="HS9" s="1068"/>
      <c r="HT9" s="1068"/>
      <c r="HU9" s="1068"/>
      <c r="HV9" s="1068"/>
      <c r="HW9" s="1068"/>
      <c r="HX9" s="1068"/>
      <c r="HY9" s="1068"/>
      <c r="HZ9" s="1068"/>
      <c r="IA9" s="1068"/>
      <c r="IB9" s="1068"/>
      <c r="IC9" s="1068"/>
      <c r="ID9" s="1068"/>
      <c r="IE9" s="1068"/>
      <c r="IF9" s="1068"/>
      <c r="IG9" s="1068"/>
      <c r="IH9" s="1068"/>
      <c r="II9" s="1068"/>
      <c r="IJ9" s="1068"/>
      <c r="IK9" s="1068"/>
      <c r="IL9" s="1068"/>
      <c r="IM9" s="1068"/>
      <c r="IN9" s="1068"/>
      <c r="IO9" s="1068"/>
      <c r="IP9" s="1068"/>
      <c r="IQ9" s="1068"/>
      <c r="IR9" s="1068"/>
      <c r="IS9" s="1068"/>
      <c r="IT9" s="1068"/>
      <c r="IU9" s="1068"/>
      <c r="IV9" s="1068"/>
    </row>
    <row r="10" customFormat="false" ht="15" hidden="false" customHeight="false" outlineLevel="0" collapsed="false">
      <c r="A10" s="1091" t="s">
        <v>27376</v>
      </c>
      <c r="B10" s="1091"/>
      <c r="C10" s="1091"/>
      <c r="D10" s="1091"/>
      <c r="E10" s="1091"/>
      <c r="F10" s="1091"/>
      <c r="G10" s="1092" t="s">
        <v>27210</v>
      </c>
      <c r="H10" s="1092" t="s">
        <v>27377</v>
      </c>
      <c r="I10" s="1093" t="s">
        <v>27374</v>
      </c>
      <c r="J10" s="1054"/>
      <c r="K10" s="1054"/>
      <c r="L10" s="1054"/>
      <c r="M10" s="1054"/>
      <c r="N10" s="1054"/>
      <c r="O10" s="1054"/>
      <c r="P10" s="1054"/>
      <c r="Q10" s="1054"/>
      <c r="R10" s="1054"/>
      <c r="S10" s="1055"/>
      <c r="T10" s="1068"/>
      <c r="U10" s="1068"/>
      <c r="V10" s="1068"/>
      <c r="W10" s="1068"/>
      <c r="X10" s="1068"/>
      <c r="Y10" s="1068"/>
      <c r="Z10" s="1068"/>
      <c r="AA10" s="1068"/>
      <c r="AB10" s="1068"/>
      <c r="AC10" s="1068"/>
      <c r="AD10" s="1068"/>
      <c r="AE10" s="1068"/>
      <c r="AF10" s="1068"/>
      <c r="AG10" s="1068"/>
      <c r="AH10" s="1068"/>
      <c r="AI10" s="1068"/>
      <c r="AJ10" s="1068"/>
      <c r="AK10" s="1068"/>
      <c r="AL10" s="1068"/>
      <c r="AM10" s="1068"/>
      <c r="AN10" s="1068"/>
      <c r="AO10" s="1068"/>
      <c r="AP10" s="1068"/>
      <c r="AQ10" s="1068"/>
      <c r="AR10" s="1068"/>
      <c r="AS10" s="1068"/>
      <c r="AT10" s="1068"/>
      <c r="AU10" s="1068"/>
      <c r="AV10" s="1068"/>
      <c r="AW10" s="1068"/>
      <c r="AX10" s="1068"/>
      <c r="AY10" s="1068"/>
      <c r="AZ10" s="1068"/>
      <c r="BA10" s="1068"/>
      <c r="BB10" s="1068"/>
      <c r="BC10" s="1068"/>
      <c r="BD10" s="1068"/>
      <c r="BE10" s="1068"/>
      <c r="BF10" s="1068"/>
      <c r="BG10" s="1068"/>
      <c r="BH10" s="1068"/>
      <c r="BI10" s="1068"/>
      <c r="BJ10" s="1068"/>
      <c r="BK10" s="1068"/>
      <c r="BL10" s="1068"/>
      <c r="BM10" s="1068"/>
      <c r="BN10" s="1068"/>
      <c r="BO10" s="1068"/>
      <c r="BP10" s="1068"/>
      <c r="BQ10" s="1068"/>
      <c r="BR10" s="1068"/>
      <c r="BS10" s="1068"/>
      <c r="BT10" s="1068"/>
      <c r="BU10" s="1068"/>
      <c r="BV10" s="1068"/>
      <c r="BW10" s="1068"/>
      <c r="BX10" s="1068"/>
      <c r="BY10" s="1068"/>
      <c r="BZ10" s="1068"/>
      <c r="CA10" s="1068"/>
      <c r="CB10" s="1068"/>
      <c r="CC10" s="1068"/>
      <c r="CD10" s="1068"/>
      <c r="CE10" s="1068"/>
      <c r="CF10" s="1068"/>
      <c r="CG10" s="1068"/>
      <c r="CH10" s="1068"/>
      <c r="CI10" s="1068"/>
      <c r="CJ10" s="1068"/>
      <c r="CK10" s="1068"/>
      <c r="CL10" s="1068"/>
      <c r="CM10" s="1068"/>
      <c r="CN10" s="1068"/>
      <c r="CO10" s="1068"/>
      <c r="CP10" s="1068"/>
      <c r="CQ10" s="1068"/>
      <c r="CR10" s="1068"/>
      <c r="CS10" s="1068"/>
      <c r="CT10" s="1068"/>
      <c r="CU10" s="1068"/>
      <c r="CV10" s="1068"/>
      <c r="CW10" s="1068"/>
      <c r="CX10" s="1068"/>
      <c r="CY10" s="1068"/>
      <c r="CZ10" s="1068"/>
      <c r="DA10" s="1068"/>
      <c r="DB10" s="1068"/>
      <c r="DC10" s="1068"/>
      <c r="DD10" s="1068"/>
      <c r="DE10" s="1068"/>
      <c r="DF10" s="1068"/>
      <c r="DG10" s="1068"/>
      <c r="DH10" s="1068"/>
      <c r="DI10" s="1068"/>
      <c r="DJ10" s="1068"/>
      <c r="DK10" s="1068"/>
      <c r="DL10" s="1068"/>
      <c r="DM10" s="1068"/>
      <c r="DN10" s="1068"/>
      <c r="DO10" s="1068"/>
      <c r="DP10" s="1068"/>
      <c r="DQ10" s="1068"/>
      <c r="DR10" s="1068"/>
      <c r="DS10" s="1068"/>
      <c r="DT10" s="1068"/>
      <c r="DU10" s="1068"/>
      <c r="DV10" s="1068"/>
      <c r="DW10" s="1068"/>
      <c r="DX10" s="1068"/>
      <c r="DY10" s="1068"/>
      <c r="DZ10" s="1068"/>
      <c r="EA10" s="1068"/>
      <c r="EB10" s="1068"/>
      <c r="EC10" s="1068"/>
      <c r="ED10" s="1068"/>
      <c r="EE10" s="1068"/>
      <c r="EF10" s="1068"/>
      <c r="EG10" s="1068"/>
      <c r="EH10" s="1068"/>
      <c r="EI10" s="1068"/>
      <c r="EJ10" s="1068"/>
      <c r="EK10" s="1068"/>
      <c r="EL10" s="1068"/>
      <c r="EM10" s="1068"/>
      <c r="EN10" s="1068"/>
      <c r="EO10" s="1068"/>
      <c r="EP10" s="1068"/>
      <c r="EQ10" s="1068"/>
      <c r="ER10" s="1068"/>
      <c r="ES10" s="1068"/>
      <c r="ET10" s="1068"/>
      <c r="EU10" s="1068"/>
      <c r="EV10" s="1068"/>
      <c r="EW10" s="1068"/>
      <c r="EX10" s="1068"/>
      <c r="EY10" s="1068"/>
      <c r="EZ10" s="1068"/>
      <c r="FA10" s="1068"/>
      <c r="FB10" s="1068"/>
      <c r="FC10" s="1068"/>
      <c r="FD10" s="1068"/>
      <c r="FE10" s="1068"/>
      <c r="FF10" s="1068"/>
      <c r="FG10" s="1068"/>
      <c r="FH10" s="1068"/>
      <c r="FI10" s="1068"/>
      <c r="FJ10" s="1068"/>
      <c r="FK10" s="1068"/>
      <c r="FL10" s="1068"/>
      <c r="FM10" s="1068"/>
      <c r="FN10" s="1068"/>
      <c r="FO10" s="1068"/>
      <c r="FP10" s="1068"/>
      <c r="FQ10" s="1068"/>
      <c r="FR10" s="1068"/>
      <c r="FS10" s="1068"/>
      <c r="FT10" s="1068"/>
      <c r="FU10" s="1068"/>
      <c r="FV10" s="1068"/>
      <c r="FW10" s="1068"/>
      <c r="FX10" s="1068"/>
      <c r="FY10" s="1068"/>
      <c r="FZ10" s="1068"/>
      <c r="GA10" s="1068"/>
      <c r="GB10" s="1068"/>
      <c r="GC10" s="1068"/>
      <c r="GD10" s="1068"/>
      <c r="GE10" s="1068"/>
      <c r="GF10" s="1068"/>
      <c r="GG10" s="1068"/>
      <c r="GH10" s="1068"/>
      <c r="GI10" s="1068"/>
      <c r="GJ10" s="1068"/>
      <c r="GK10" s="1068"/>
      <c r="GL10" s="1068"/>
      <c r="GM10" s="1068"/>
      <c r="GN10" s="1068"/>
      <c r="GO10" s="1068"/>
      <c r="GP10" s="1068"/>
      <c r="GQ10" s="1068"/>
      <c r="GR10" s="1068"/>
      <c r="GS10" s="1068"/>
      <c r="GT10" s="1068"/>
      <c r="GU10" s="1068"/>
      <c r="GV10" s="1068"/>
      <c r="GW10" s="1068"/>
      <c r="GX10" s="1068"/>
      <c r="GY10" s="1068"/>
      <c r="GZ10" s="1068"/>
      <c r="HA10" s="1068"/>
      <c r="HB10" s="1068"/>
      <c r="HC10" s="1068"/>
      <c r="HD10" s="1068"/>
      <c r="HE10" s="1068"/>
      <c r="HF10" s="1068"/>
      <c r="HG10" s="1068"/>
      <c r="HH10" s="1068"/>
      <c r="HI10" s="1068"/>
      <c r="HJ10" s="1068"/>
      <c r="HK10" s="1068"/>
      <c r="HL10" s="1068"/>
      <c r="HM10" s="1068"/>
      <c r="HN10" s="1068"/>
      <c r="HO10" s="1068"/>
      <c r="HP10" s="1068"/>
      <c r="HQ10" s="1068"/>
      <c r="HR10" s="1068"/>
      <c r="HS10" s="1068"/>
      <c r="HT10" s="1068"/>
      <c r="HU10" s="1068"/>
      <c r="HV10" s="1068"/>
      <c r="HW10" s="1068"/>
      <c r="HX10" s="1068"/>
      <c r="HY10" s="1068"/>
      <c r="HZ10" s="1068"/>
      <c r="IA10" s="1068"/>
      <c r="IB10" s="1068"/>
      <c r="IC10" s="1068"/>
      <c r="ID10" s="1068"/>
      <c r="IE10" s="1068"/>
      <c r="IF10" s="1068"/>
      <c r="IG10" s="1068"/>
      <c r="IH10" s="1068"/>
      <c r="II10" s="1068"/>
      <c r="IJ10" s="1068"/>
      <c r="IK10" s="1068"/>
      <c r="IL10" s="1068"/>
      <c r="IM10" s="1068"/>
      <c r="IN10" s="1068"/>
      <c r="IO10" s="1068"/>
      <c r="IP10" s="1068"/>
      <c r="IQ10" s="1068"/>
      <c r="IR10" s="1068"/>
      <c r="IS10" s="1068"/>
      <c r="IT10" s="1068"/>
      <c r="IU10" s="1068"/>
      <c r="IV10" s="1068"/>
    </row>
    <row r="11" s="1087" customFormat="true" ht="12.75" hidden="false" customHeight="false" outlineLevel="0" collapsed="false">
      <c r="A11" s="1094" t="s">
        <v>7371</v>
      </c>
      <c r="B11" s="1081" t="str">
        <f aca="false">IF(A11=0,0,VLOOKUP(A11,'Mão de Obra'!$A$5:$B$150,2,0))</f>
        <v>Servente</v>
      </c>
      <c r="C11" s="1095"/>
      <c r="D11" s="1095"/>
      <c r="E11" s="1095"/>
      <c r="F11" s="1095"/>
      <c r="G11" s="1096" t="n">
        <v>2</v>
      </c>
      <c r="H11" s="1097" t="n">
        <v>16.0972</v>
      </c>
      <c r="I11" s="1098" t="n">
        <f aca="false">G11*H11</f>
        <v>32.1944</v>
      </c>
      <c r="J11" s="1054"/>
      <c r="K11" s="1054"/>
      <c r="L11" s="1054"/>
      <c r="M11" s="1054"/>
      <c r="N11" s="1054"/>
      <c r="O11" s="1054"/>
      <c r="P11" s="1054"/>
      <c r="Q11" s="1054"/>
      <c r="R11" s="1054"/>
      <c r="S11" s="1086"/>
      <c r="T11" s="1086"/>
      <c r="U11" s="1086"/>
      <c r="V11" s="1086"/>
      <c r="W11" s="1086"/>
      <c r="X11" s="1086"/>
      <c r="Y11" s="1086"/>
      <c r="Z11" s="1086"/>
      <c r="AA11" s="1086"/>
      <c r="AB11" s="1086"/>
      <c r="AC11" s="1086"/>
      <c r="AD11" s="1086"/>
      <c r="AE11" s="1086"/>
      <c r="AF11" s="1086"/>
      <c r="AG11" s="1086"/>
      <c r="AH11" s="1086"/>
      <c r="AI11" s="1086"/>
      <c r="AJ11" s="1086"/>
      <c r="AK11" s="1086"/>
      <c r="AL11" s="1086"/>
      <c r="AM11" s="1086"/>
      <c r="AN11" s="1086"/>
      <c r="AO11" s="1086"/>
      <c r="AP11" s="1086"/>
      <c r="AQ11" s="1086"/>
      <c r="AR11" s="1086"/>
      <c r="AS11" s="1086"/>
      <c r="AT11" s="1086"/>
      <c r="AU11" s="1086"/>
      <c r="AV11" s="1086"/>
      <c r="AW11" s="1086"/>
      <c r="AX11" s="1086"/>
      <c r="AY11" s="1086"/>
      <c r="AZ11" s="1086"/>
      <c r="BA11" s="1086"/>
      <c r="BB11" s="1086"/>
      <c r="BC11" s="1086"/>
      <c r="BD11" s="1086"/>
      <c r="BE11" s="1086"/>
      <c r="BF11" s="1086"/>
      <c r="BG11" s="1086"/>
      <c r="BH11" s="1086"/>
      <c r="BI11" s="1086"/>
      <c r="BJ11" s="1086"/>
      <c r="BK11" s="1086"/>
      <c r="BL11" s="1086"/>
      <c r="BM11" s="1086"/>
      <c r="BN11" s="1086"/>
      <c r="BO11" s="1086"/>
      <c r="BP11" s="1086"/>
      <c r="BQ11" s="1086"/>
      <c r="BR11" s="1086"/>
      <c r="BS11" s="1086"/>
      <c r="BT11" s="1086"/>
      <c r="BU11" s="1086"/>
      <c r="BV11" s="1086"/>
      <c r="BW11" s="1086"/>
      <c r="BX11" s="1086"/>
      <c r="BY11" s="1086"/>
      <c r="BZ11" s="1086"/>
      <c r="CA11" s="1086"/>
      <c r="CB11" s="1086"/>
      <c r="CC11" s="1086"/>
      <c r="CD11" s="1086"/>
      <c r="CE11" s="1086"/>
      <c r="CF11" s="1086"/>
      <c r="CG11" s="1086"/>
      <c r="CH11" s="1086"/>
      <c r="CI11" s="1086"/>
      <c r="CJ11" s="1086"/>
      <c r="CK11" s="1086"/>
      <c r="CL11" s="1086"/>
      <c r="CM11" s="1086"/>
      <c r="CN11" s="1086"/>
      <c r="CO11" s="1086"/>
      <c r="CP11" s="1086"/>
      <c r="CQ11" s="1086"/>
      <c r="CR11" s="1086"/>
      <c r="CS11" s="1086"/>
      <c r="CT11" s="1086"/>
      <c r="CU11" s="1086"/>
      <c r="CV11" s="1086"/>
      <c r="CW11" s="1086"/>
      <c r="CX11" s="1086"/>
      <c r="CY11" s="1086"/>
      <c r="CZ11" s="1086"/>
      <c r="DA11" s="1086"/>
      <c r="DB11" s="1086"/>
      <c r="DC11" s="1086"/>
      <c r="DD11" s="1086"/>
      <c r="DE11" s="1086"/>
      <c r="DF11" s="1086"/>
      <c r="DG11" s="1086"/>
      <c r="DH11" s="1086"/>
      <c r="DI11" s="1086"/>
      <c r="DJ11" s="1086"/>
      <c r="DK11" s="1086"/>
      <c r="DL11" s="1086"/>
      <c r="DM11" s="1086"/>
      <c r="DN11" s="1086"/>
      <c r="DO11" s="1086"/>
      <c r="DP11" s="1086"/>
      <c r="DQ11" s="1086"/>
      <c r="DR11" s="1086"/>
      <c r="DS11" s="1086"/>
      <c r="DT11" s="1086"/>
      <c r="DU11" s="1086"/>
      <c r="DV11" s="1086"/>
      <c r="DW11" s="1086"/>
      <c r="DX11" s="1086"/>
      <c r="DY11" s="1086"/>
      <c r="DZ11" s="1086"/>
      <c r="EA11" s="1086"/>
      <c r="EB11" s="1086"/>
      <c r="EC11" s="1086"/>
      <c r="ED11" s="1086"/>
      <c r="EE11" s="1086"/>
      <c r="EF11" s="1086"/>
      <c r="EG11" s="1086"/>
      <c r="EH11" s="1086"/>
      <c r="EI11" s="1086"/>
      <c r="EJ11" s="1086"/>
      <c r="EK11" s="1086"/>
      <c r="EL11" s="1086"/>
      <c r="EM11" s="1086"/>
      <c r="EN11" s="1086"/>
      <c r="EO11" s="1086"/>
      <c r="EP11" s="1086"/>
      <c r="EQ11" s="1086"/>
      <c r="ER11" s="1086"/>
      <c r="ES11" s="1086"/>
      <c r="ET11" s="1086"/>
      <c r="EU11" s="1086"/>
      <c r="EV11" s="1086"/>
      <c r="EW11" s="1086"/>
      <c r="EX11" s="1086"/>
      <c r="EY11" s="1086"/>
      <c r="EZ11" s="1086"/>
      <c r="FA11" s="1086"/>
      <c r="FB11" s="1086"/>
      <c r="FC11" s="1086"/>
      <c r="FD11" s="1086"/>
      <c r="FE11" s="1086"/>
      <c r="FF11" s="1086"/>
      <c r="FG11" s="1086"/>
      <c r="FH11" s="1086"/>
      <c r="FI11" s="1086"/>
      <c r="FJ11" s="1086"/>
      <c r="FK11" s="1086"/>
      <c r="FL11" s="1086"/>
      <c r="FM11" s="1086"/>
      <c r="FN11" s="1086"/>
      <c r="FO11" s="1086"/>
      <c r="FP11" s="1086"/>
      <c r="FQ11" s="1086"/>
      <c r="FR11" s="1086"/>
      <c r="FS11" s="1086"/>
      <c r="FT11" s="1086"/>
      <c r="FU11" s="1086"/>
      <c r="FV11" s="1086"/>
      <c r="FW11" s="1086"/>
      <c r="FX11" s="1086"/>
      <c r="FY11" s="1086"/>
      <c r="FZ11" s="1086"/>
      <c r="GA11" s="1086"/>
      <c r="GB11" s="1086"/>
      <c r="GC11" s="1086"/>
      <c r="GD11" s="1086"/>
      <c r="GE11" s="1086"/>
      <c r="GF11" s="1086"/>
      <c r="GG11" s="1086"/>
      <c r="GH11" s="1086"/>
      <c r="GI11" s="1086"/>
      <c r="GJ11" s="1086"/>
      <c r="GK11" s="1086"/>
      <c r="GL11" s="1086"/>
      <c r="GM11" s="1086"/>
      <c r="GN11" s="1086"/>
      <c r="GO11" s="1086"/>
      <c r="GP11" s="1086"/>
      <c r="GQ11" s="1086"/>
      <c r="GR11" s="1086"/>
      <c r="GS11" s="1086"/>
      <c r="GT11" s="1086"/>
      <c r="GU11" s="1086"/>
      <c r="GV11" s="1086"/>
      <c r="GW11" s="1086"/>
      <c r="GX11" s="1086"/>
      <c r="GY11" s="1086"/>
      <c r="GZ11" s="1086"/>
      <c r="HA11" s="1086"/>
      <c r="HB11" s="1086"/>
      <c r="HC11" s="1086"/>
      <c r="HD11" s="1086"/>
      <c r="HE11" s="1086"/>
      <c r="HF11" s="1086"/>
      <c r="HG11" s="1086"/>
      <c r="HH11" s="1086"/>
      <c r="HI11" s="1086"/>
      <c r="HJ11" s="1086"/>
      <c r="HK11" s="1086"/>
      <c r="HL11" s="1086"/>
      <c r="HM11" s="1086"/>
      <c r="HN11" s="1086"/>
      <c r="HO11" s="1086"/>
      <c r="HP11" s="1086"/>
      <c r="HQ11" s="1086"/>
      <c r="HR11" s="1086"/>
      <c r="HS11" s="1086"/>
      <c r="HT11" s="1086"/>
      <c r="HU11" s="1086"/>
      <c r="HV11" s="1086"/>
      <c r="HW11" s="1086"/>
      <c r="HX11" s="1086"/>
      <c r="HY11" s="1086"/>
      <c r="HZ11" s="1086"/>
      <c r="IA11" s="1086"/>
      <c r="IB11" s="1086"/>
      <c r="IC11" s="1086"/>
      <c r="ID11" s="1086"/>
      <c r="IE11" s="1086"/>
      <c r="IF11" s="1086"/>
      <c r="IG11" s="1086"/>
      <c r="IH11" s="1086"/>
      <c r="II11" s="1086"/>
      <c r="IJ11" s="1086"/>
      <c r="IK11" s="1086"/>
      <c r="IL11" s="1086"/>
      <c r="IM11" s="1086"/>
      <c r="IN11" s="1086"/>
      <c r="IO11" s="1086"/>
      <c r="IP11" s="1086"/>
      <c r="IQ11" s="1086"/>
      <c r="IR11" s="1086"/>
      <c r="IS11" s="1086"/>
      <c r="IT11" s="1086"/>
      <c r="IU11" s="1086"/>
      <c r="IV11" s="1086"/>
    </row>
    <row r="12" s="1087" customFormat="true" ht="12.75" hidden="false" customHeight="false" outlineLevel="0" collapsed="false">
      <c r="A12" s="1099" t="s">
        <v>7347</v>
      </c>
      <c r="B12" s="1081" t="str">
        <f aca="false">IF(A12=0,0,VLOOKUP(A12,'Mão de Obra'!$A$5:$B$150,2,0))</f>
        <v>Carpinteiro</v>
      </c>
      <c r="C12" s="1081"/>
      <c r="D12" s="1081"/>
      <c r="E12" s="1081"/>
      <c r="F12" s="1081"/>
      <c r="G12" s="1084" t="n">
        <v>1</v>
      </c>
      <c r="H12" s="1097" t="n">
        <v>21.3677</v>
      </c>
      <c r="I12" s="1100" t="n">
        <f aca="false">G12*H12</f>
        <v>21.3677</v>
      </c>
      <c r="J12" s="1054"/>
      <c r="K12" s="1054"/>
      <c r="L12" s="1054"/>
      <c r="M12" s="1054"/>
      <c r="N12" s="1054"/>
      <c r="O12" s="1054"/>
      <c r="P12" s="1054"/>
      <c r="Q12" s="1054"/>
      <c r="R12" s="1054"/>
      <c r="S12" s="1086"/>
      <c r="T12" s="1086"/>
      <c r="U12" s="1086"/>
      <c r="V12" s="1086"/>
      <c r="W12" s="1086"/>
      <c r="X12" s="1086"/>
      <c r="Y12" s="1086"/>
      <c r="Z12" s="1086"/>
      <c r="AA12" s="1086"/>
      <c r="AB12" s="1086"/>
      <c r="AC12" s="1086"/>
      <c r="AD12" s="1086"/>
      <c r="AE12" s="1086"/>
      <c r="AF12" s="1086"/>
      <c r="AG12" s="1086"/>
      <c r="AH12" s="1086"/>
      <c r="AI12" s="1086"/>
      <c r="AJ12" s="1086"/>
      <c r="AK12" s="1086"/>
      <c r="AL12" s="1086"/>
      <c r="AM12" s="1086"/>
      <c r="AN12" s="1086"/>
      <c r="AO12" s="1086"/>
      <c r="AP12" s="1086"/>
      <c r="AQ12" s="1086"/>
      <c r="AR12" s="1086"/>
      <c r="AS12" s="1086"/>
      <c r="AT12" s="1086"/>
      <c r="AU12" s="1086"/>
      <c r="AV12" s="1086"/>
      <c r="AW12" s="1086"/>
      <c r="AX12" s="1086"/>
      <c r="AY12" s="1086"/>
      <c r="AZ12" s="1086"/>
      <c r="BA12" s="1086"/>
      <c r="BB12" s="1086"/>
      <c r="BC12" s="1086"/>
      <c r="BD12" s="1086"/>
      <c r="BE12" s="1086"/>
      <c r="BF12" s="1086"/>
      <c r="BG12" s="1086"/>
      <c r="BH12" s="1086"/>
      <c r="BI12" s="1086"/>
      <c r="BJ12" s="1086"/>
      <c r="BK12" s="1086"/>
      <c r="BL12" s="1086"/>
      <c r="BM12" s="1086"/>
      <c r="BN12" s="1086"/>
      <c r="BO12" s="1086"/>
      <c r="BP12" s="1086"/>
      <c r="BQ12" s="1086"/>
      <c r="BR12" s="1086"/>
      <c r="BS12" s="1086"/>
      <c r="BT12" s="1086"/>
      <c r="BU12" s="1086"/>
      <c r="BV12" s="1086"/>
      <c r="BW12" s="1086"/>
      <c r="BX12" s="1086"/>
      <c r="BY12" s="1086"/>
      <c r="BZ12" s="1086"/>
      <c r="CA12" s="1086"/>
      <c r="CB12" s="1086"/>
      <c r="CC12" s="1086"/>
      <c r="CD12" s="1086"/>
      <c r="CE12" s="1086"/>
      <c r="CF12" s="1086"/>
      <c r="CG12" s="1086"/>
      <c r="CH12" s="1086"/>
      <c r="CI12" s="1086"/>
      <c r="CJ12" s="1086"/>
      <c r="CK12" s="1086"/>
      <c r="CL12" s="1086"/>
      <c r="CM12" s="1086"/>
      <c r="CN12" s="1086"/>
      <c r="CO12" s="1086"/>
      <c r="CP12" s="1086"/>
      <c r="CQ12" s="1086"/>
      <c r="CR12" s="1086"/>
      <c r="CS12" s="1086"/>
      <c r="CT12" s="1086"/>
      <c r="CU12" s="1086"/>
      <c r="CV12" s="1086"/>
      <c r="CW12" s="1086"/>
      <c r="CX12" s="1086"/>
      <c r="CY12" s="1086"/>
      <c r="CZ12" s="1086"/>
      <c r="DA12" s="1086"/>
      <c r="DB12" s="1086"/>
      <c r="DC12" s="1086"/>
      <c r="DD12" s="1086"/>
      <c r="DE12" s="1086"/>
      <c r="DF12" s="1086"/>
      <c r="DG12" s="1086"/>
      <c r="DH12" s="1086"/>
      <c r="DI12" s="1086"/>
      <c r="DJ12" s="1086"/>
      <c r="DK12" s="1086"/>
      <c r="DL12" s="1086"/>
      <c r="DM12" s="1086"/>
      <c r="DN12" s="1086"/>
      <c r="DO12" s="1086"/>
      <c r="DP12" s="1086"/>
      <c r="DQ12" s="1086"/>
      <c r="DR12" s="1086"/>
      <c r="DS12" s="1086"/>
      <c r="DT12" s="1086"/>
      <c r="DU12" s="1086"/>
      <c r="DV12" s="1086"/>
      <c r="DW12" s="1086"/>
      <c r="DX12" s="1086"/>
      <c r="DY12" s="1086"/>
      <c r="DZ12" s="1086"/>
      <c r="EA12" s="1086"/>
      <c r="EB12" s="1086"/>
      <c r="EC12" s="1086"/>
      <c r="ED12" s="1086"/>
      <c r="EE12" s="1086"/>
      <c r="EF12" s="1086"/>
      <c r="EG12" s="1086"/>
      <c r="EH12" s="1086"/>
      <c r="EI12" s="1086"/>
      <c r="EJ12" s="1086"/>
      <c r="EK12" s="1086"/>
      <c r="EL12" s="1086"/>
      <c r="EM12" s="1086"/>
      <c r="EN12" s="1086"/>
      <c r="EO12" s="1086"/>
      <c r="EP12" s="1086"/>
      <c r="EQ12" s="1086"/>
      <c r="ER12" s="1086"/>
      <c r="ES12" s="1086"/>
      <c r="ET12" s="1086"/>
      <c r="EU12" s="1086"/>
      <c r="EV12" s="1086"/>
      <c r="EW12" s="1086"/>
      <c r="EX12" s="1086"/>
      <c r="EY12" s="1086"/>
      <c r="EZ12" s="1086"/>
      <c r="FA12" s="1086"/>
      <c r="FB12" s="1086"/>
      <c r="FC12" s="1086"/>
      <c r="FD12" s="1086"/>
      <c r="FE12" s="1086"/>
      <c r="FF12" s="1086"/>
      <c r="FG12" s="1086"/>
      <c r="FH12" s="1086"/>
      <c r="FI12" s="1086"/>
      <c r="FJ12" s="1086"/>
      <c r="FK12" s="1086"/>
      <c r="FL12" s="1086"/>
      <c r="FM12" s="1086"/>
      <c r="FN12" s="1086"/>
      <c r="FO12" s="1086"/>
      <c r="FP12" s="1086"/>
      <c r="FQ12" s="1086"/>
      <c r="FR12" s="1086"/>
      <c r="FS12" s="1086"/>
      <c r="FT12" s="1086"/>
      <c r="FU12" s="1086"/>
      <c r="FV12" s="1086"/>
      <c r="FW12" s="1086"/>
      <c r="FX12" s="1086"/>
      <c r="FY12" s="1086"/>
      <c r="FZ12" s="1086"/>
      <c r="GA12" s="1086"/>
      <c r="GB12" s="1086"/>
      <c r="GC12" s="1086"/>
      <c r="GD12" s="1086"/>
      <c r="GE12" s="1086"/>
      <c r="GF12" s="1086"/>
      <c r="GG12" s="1086"/>
      <c r="GH12" s="1086"/>
      <c r="GI12" s="1086"/>
      <c r="GJ12" s="1086"/>
      <c r="GK12" s="1086"/>
      <c r="GL12" s="1086"/>
      <c r="GM12" s="1086"/>
      <c r="GN12" s="1086"/>
      <c r="GO12" s="1086"/>
      <c r="GP12" s="1086"/>
      <c r="GQ12" s="1086"/>
      <c r="GR12" s="1086"/>
      <c r="GS12" s="1086"/>
      <c r="GT12" s="1086"/>
      <c r="GU12" s="1086"/>
      <c r="GV12" s="1086"/>
      <c r="GW12" s="1086"/>
      <c r="GX12" s="1086"/>
      <c r="GY12" s="1086"/>
      <c r="GZ12" s="1086"/>
      <c r="HA12" s="1086"/>
      <c r="HB12" s="1086"/>
      <c r="HC12" s="1086"/>
      <c r="HD12" s="1086"/>
      <c r="HE12" s="1086"/>
      <c r="HF12" s="1086"/>
      <c r="HG12" s="1086"/>
      <c r="HH12" s="1086"/>
      <c r="HI12" s="1086"/>
      <c r="HJ12" s="1086"/>
      <c r="HK12" s="1086"/>
      <c r="HL12" s="1086"/>
      <c r="HM12" s="1086"/>
      <c r="HN12" s="1086"/>
      <c r="HO12" s="1086"/>
      <c r="HP12" s="1086"/>
      <c r="HQ12" s="1086"/>
      <c r="HR12" s="1086"/>
      <c r="HS12" s="1086"/>
      <c r="HT12" s="1086"/>
      <c r="HU12" s="1086"/>
      <c r="HV12" s="1086"/>
      <c r="HW12" s="1086"/>
      <c r="HX12" s="1086"/>
      <c r="HY12" s="1086"/>
      <c r="HZ12" s="1086"/>
      <c r="IA12" s="1086"/>
      <c r="IB12" s="1086"/>
      <c r="IC12" s="1086"/>
      <c r="ID12" s="1086"/>
      <c r="IE12" s="1086"/>
      <c r="IF12" s="1086"/>
      <c r="IG12" s="1086"/>
      <c r="IH12" s="1086"/>
      <c r="II12" s="1086"/>
      <c r="IJ12" s="1086"/>
      <c r="IK12" s="1086"/>
      <c r="IL12" s="1086"/>
      <c r="IM12" s="1086"/>
      <c r="IN12" s="1086"/>
      <c r="IO12" s="1086"/>
      <c r="IP12" s="1086"/>
      <c r="IQ12" s="1086"/>
      <c r="IR12" s="1086"/>
      <c r="IS12" s="1086"/>
      <c r="IT12" s="1086"/>
      <c r="IU12" s="1086"/>
      <c r="IV12" s="1086"/>
    </row>
    <row r="13" customFormat="false" ht="15" hidden="false" customHeight="false" outlineLevel="0" collapsed="false">
      <c r="A13" s="1088"/>
      <c r="B13" s="1089"/>
      <c r="C13" s="1089"/>
      <c r="D13" s="1089"/>
      <c r="E13" s="1089"/>
      <c r="F13" s="1089" t="s">
        <v>27378</v>
      </c>
      <c r="G13" s="1089"/>
      <c r="H13" s="1089"/>
      <c r="I13" s="1090" t="n">
        <f aca="false">SUM(I11:I12)</f>
        <v>53.5621</v>
      </c>
      <c r="J13" s="1054"/>
      <c r="K13" s="1054"/>
      <c r="L13" s="1054"/>
      <c r="M13" s="1054"/>
      <c r="N13" s="1054"/>
      <c r="O13" s="1054"/>
      <c r="P13" s="1054"/>
      <c r="Q13" s="1054"/>
      <c r="R13" s="1054"/>
      <c r="S13" s="1055"/>
      <c r="T13" s="1068"/>
      <c r="U13" s="1068"/>
      <c r="V13" s="1068"/>
      <c r="W13" s="1068"/>
      <c r="X13" s="1068"/>
      <c r="Y13" s="1068"/>
      <c r="Z13" s="1068"/>
      <c r="AA13" s="1068"/>
      <c r="AB13" s="1068"/>
      <c r="AC13" s="1068"/>
      <c r="AD13" s="1068"/>
      <c r="AE13" s="1068"/>
      <c r="AF13" s="1068"/>
      <c r="AG13" s="1068"/>
      <c r="AH13" s="1068"/>
      <c r="AI13" s="1068"/>
      <c r="AJ13" s="1068"/>
      <c r="AK13" s="1068"/>
      <c r="AL13" s="1068"/>
      <c r="AM13" s="1068"/>
      <c r="AN13" s="1068"/>
      <c r="AO13" s="1068"/>
      <c r="AP13" s="1068"/>
      <c r="AQ13" s="1068"/>
      <c r="AR13" s="1068"/>
      <c r="AS13" s="1068"/>
      <c r="AT13" s="1068"/>
      <c r="AU13" s="1068"/>
      <c r="AV13" s="1068"/>
      <c r="AW13" s="1068"/>
      <c r="AX13" s="1068"/>
      <c r="AY13" s="1068"/>
      <c r="AZ13" s="1068"/>
      <c r="BA13" s="1068"/>
      <c r="BB13" s="1068"/>
      <c r="BC13" s="1068"/>
      <c r="BD13" s="1068"/>
      <c r="BE13" s="1068"/>
      <c r="BF13" s="1068"/>
      <c r="BG13" s="1068"/>
      <c r="BH13" s="1068"/>
      <c r="BI13" s="1068"/>
      <c r="BJ13" s="1068"/>
      <c r="BK13" s="1068"/>
      <c r="BL13" s="1068"/>
      <c r="BM13" s="1068"/>
      <c r="BN13" s="1068"/>
      <c r="BO13" s="1068"/>
      <c r="BP13" s="1068"/>
      <c r="BQ13" s="1068"/>
      <c r="BR13" s="1068"/>
      <c r="BS13" s="1068"/>
      <c r="BT13" s="1068"/>
      <c r="BU13" s="1068"/>
      <c r="BV13" s="1068"/>
      <c r="BW13" s="1068"/>
      <c r="BX13" s="1068"/>
      <c r="BY13" s="1068"/>
      <c r="BZ13" s="1068"/>
      <c r="CA13" s="1068"/>
      <c r="CB13" s="1068"/>
      <c r="CC13" s="1068"/>
      <c r="CD13" s="1068"/>
      <c r="CE13" s="1068"/>
      <c r="CF13" s="1068"/>
      <c r="CG13" s="1068"/>
      <c r="CH13" s="1068"/>
      <c r="CI13" s="1068"/>
      <c r="CJ13" s="1068"/>
      <c r="CK13" s="1068"/>
      <c r="CL13" s="1068"/>
      <c r="CM13" s="1068"/>
      <c r="CN13" s="1068"/>
      <c r="CO13" s="1068"/>
      <c r="CP13" s="1068"/>
      <c r="CQ13" s="1068"/>
      <c r="CR13" s="1068"/>
      <c r="CS13" s="1068"/>
      <c r="CT13" s="1068"/>
      <c r="CU13" s="1068"/>
      <c r="CV13" s="1068"/>
      <c r="CW13" s="1068"/>
      <c r="CX13" s="1068"/>
      <c r="CY13" s="1068"/>
      <c r="CZ13" s="1068"/>
      <c r="DA13" s="1068"/>
      <c r="DB13" s="1068"/>
      <c r="DC13" s="1068"/>
      <c r="DD13" s="1068"/>
      <c r="DE13" s="1068"/>
      <c r="DF13" s="1068"/>
      <c r="DG13" s="1068"/>
      <c r="DH13" s="1068"/>
      <c r="DI13" s="1068"/>
      <c r="DJ13" s="1068"/>
      <c r="DK13" s="1068"/>
      <c r="DL13" s="1068"/>
      <c r="DM13" s="1068"/>
      <c r="DN13" s="1068"/>
      <c r="DO13" s="1068"/>
      <c r="DP13" s="1068"/>
      <c r="DQ13" s="1068"/>
      <c r="DR13" s="1068"/>
      <c r="DS13" s="1068"/>
      <c r="DT13" s="1068"/>
      <c r="DU13" s="1068"/>
      <c r="DV13" s="1068"/>
      <c r="DW13" s="1068"/>
      <c r="DX13" s="1068"/>
      <c r="DY13" s="1068"/>
      <c r="DZ13" s="1068"/>
      <c r="EA13" s="1068"/>
      <c r="EB13" s="1068"/>
      <c r="EC13" s="1068"/>
      <c r="ED13" s="1068"/>
      <c r="EE13" s="1068"/>
      <c r="EF13" s="1068"/>
      <c r="EG13" s="1068"/>
      <c r="EH13" s="1068"/>
      <c r="EI13" s="1068"/>
      <c r="EJ13" s="1068"/>
      <c r="EK13" s="1068"/>
      <c r="EL13" s="1068"/>
      <c r="EM13" s="1068"/>
      <c r="EN13" s="1068"/>
      <c r="EO13" s="1068"/>
      <c r="EP13" s="1068"/>
      <c r="EQ13" s="1068"/>
      <c r="ER13" s="1068"/>
      <c r="ES13" s="1068"/>
      <c r="ET13" s="1068"/>
      <c r="EU13" s="1068"/>
      <c r="EV13" s="1068"/>
      <c r="EW13" s="1068"/>
      <c r="EX13" s="1068"/>
      <c r="EY13" s="1068"/>
      <c r="EZ13" s="1068"/>
      <c r="FA13" s="1068"/>
      <c r="FB13" s="1068"/>
      <c r="FC13" s="1068"/>
      <c r="FD13" s="1068"/>
      <c r="FE13" s="1068"/>
      <c r="FF13" s="1068"/>
      <c r="FG13" s="1068"/>
      <c r="FH13" s="1068"/>
      <c r="FI13" s="1068"/>
      <c r="FJ13" s="1068"/>
      <c r="FK13" s="1068"/>
      <c r="FL13" s="1068"/>
      <c r="FM13" s="1068"/>
      <c r="FN13" s="1068"/>
      <c r="FO13" s="1068"/>
      <c r="FP13" s="1068"/>
      <c r="FQ13" s="1068"/>
      <c r="FR13" s="1068"/>
      <c r="FS13" s="1068"/>
      <c r="FT13" s="1068"/>
      <c r="FU13" s="1068"/>
      <c r="FV13" s="1068"/>
      <c r="FW13" s="1068"/>
      <c r="FX13" s="1068"/>
      <c r="FY13" s="1068"/>
      <c r="FZ13" s="1068"/>
      <c r="GA13" s="1068"/>
      <c r="GB13" s="1068"/>
      <c r="GC13" s="1068"/>
      <c r="GD13" s="1068"/>
      <c r="GE13" s="1068"/>
      <c r="GF13" s="1068"/>
      <c r="GG13" s="1068"/>
      <c r="GH13" s="1068"/>
      <c r="GI13" s="1068"/>
      <c r="GJ13" s="1068"/>
      <c r="GK13" s="1068"/>
      <c r="GL13" s="1068"/>
      <c r="GM13" s="1068"/>
      <c r="GN13" s="1068"/>
      <c r="GO13" s="1068"/>
      <c r="GP13" s="1068"/>
      <c r="GQ13" s="1068"/>
      <c r="GR13" s="1068"/>
      <c r="GS13" s="1068"/>
      <c r="GT13" s="1068"/>
      <c r="GU13" s="1068"/>
      <c r="GV13" s="1068"/>
      <c r="GW13" s="1068"/>
      <c r="GX13" s="1068"/>
      <c r="GY13" s="1068"/>
      <c r="GZ13" s="1068"/>
      <c r="HA13" s="1068"/>
      <c r="HB13" s="1068"/>
      <c r="HC13" s="1068"/>
      <c r="HD13" s="1068"/>
      <c r="HE13" s="1068"/>
      <c r="HF13" s="1068"/>
      <c r="HG13" s="1068"/>
      <c r="HH13" s="1068"/>
      <c r="HI13" s="1068"/>
      <c r="HJ13" s="1068"/>
      <c r="HK13" s="1068"/>
      <c r="HL13" s="1068"/>
      <c r="HM13" s="1068"/>
      <c r="HN13" s="1068"/>
      <c r="HO13" s="1068"/>
      <c r="HP13" s="1068"/>
      <c r="HQ13" s="1068"/>
      <c r="HR13" s="1068"/>
      <c r="HS13" s="1068"/>
      <c r="HT13" s="1068"/>
      <c r="HU13" s="1068"/>
      <c r="HV13" s="1068"/>
      <c r="HW13" s="1068"/>
      <c r="HX13" s="1068"/>
      <c r="HY13" s="1068"/>
      <c r="HZ13" s="1068"/>
      <c r="IA13" s="1068"/>
      <c r="IB13" s="1068"/>
      <c r="IC13" s="1068"/>
      <c r="ID13" s="1068"/>
      <c r="IE13" s="1068"/>
      <c r="IF13" s="1068"/>
      <c r="IG13" s="1068"/>
      <c r="IH13" s="1068"/>
      <c r="II13" s="1068"/>
      <c r="IJ13" s="1068"/>
      <c r="IK13" s="1068"/>
      <c r="IL13" s="1068"/>
      <c r="IM13" s="1068"/>
      <c r="IN13" s="1068"/>
      <c r="IO13" s="1068"/>
      <c r="IP13" s="1068"/>
      <c r="IQ13" s="1068"/>
      <c r="IR13" s="1068"/>
      <c r="IS13" s="1068"/>
      <c r="IT13" s="1068"/>
      <c r="IU13" s="1068"/>
      <c r="IV13" s="1068"/>
    </row>
    <row r="14" customFormat="false" ht="15" hidden="false" customHeight="false" outlineLevel="0" collapsed="false">
      <c r="A14" s="1088" t="s">
        <v>27379</v>
      </c>
      <c r="B14" s="1089"/>
      <c r="C14" s="1089"/>
      <c r="D14" s="1089"/>
      <c r="E14" s="1101" t="n">
        <v>1</v>
      </c>
      <c r="F14" s="1089" t="s">
        <v>27380</v>
      </c>
      <c r="G14" s="1089"/>
      <c r="H14" s="1089"/>
      <c r="I14" s="1090" t="n">
        <f aca="false">I9+I13</f>
        <v>53.5621</v>
      </c>
      <c r="J14" s="1054"/>
      <c r="K14" s="1054"/>
      <c r="L14" s="1054"/>
      <c r="M14" s="1054"/>
      <c r="N14" s="1054"/>
      <c r="O14" s="1054"/>
      <c r="P14" s="1054"/>
      <c r="Q14" s="1054"/>
      <c r="R14" s="1054"/>
      <c r="S14" s="1055"/>
      <c r="T14" s="1068"/>
      <c r="U14" s="1068"/>
      <c r="V14" s="1068"/>
      <c r="W14" s="1068"/>
      <c r="X14" s="1068"/>
      <c r="Y14" s="1068"/>
      <c r="Z14" s="1068"/>
      <c r="AA14" s="1068"/>
      <c r="AB14" s="1068"/>
      <c r="AC14" s="1068"/>
      <c r="AD14" s="1068"/>
      <c r="AE14" s="1068"/>
      <c r="AF14" s="1068"/>
      <c r="AG14" s="1068"/>
      <c r="AH14" s="1068"/>
      <c r="AI14" s="1068"/>
      <c r="AJ14" s="1068"/>
      <c r="AK14" s="1068"/>
      <c r="AL14" s="1068"/>
      <c r="AM14" s="1068"/>
      <c r="AN14" s="1068"/>
      <c r="AO14" s="1068"/>
      <c r="AP14" s="1068"/>
      <c r="AQ14" s="1068"/>
      <c r="AR14" s="1068"/>
      <c r="AS14" s="1068"/>
      <c r="AT14" s="1068"/>
      <c r="AU14" s="1068"/>
      <c r="AV14" s="1068"/>
      <c r="AW14" s="1068"/>
      <c r="AX14" s="1068"/>
      <c r="AY14" s="1068"/>
      <c r="AZ14" s="1068"/>
      <c r="BA14" s="1068"/>
      <c r="BB14" s="1068"/>
      <c r="BC14" s="1068"/>
      <c r="BD14" s="1068"/>
      <c r="BE14" s="1068"/>
      <c r="BF14" s="1068"/>
      <c r="BG14" s="1068"/>
      <c r="BH14" s="1068"/>
      <c r="BI14" s="1068"/>
      <c r="BJ14" s="1068"/>
      <c r="BK14" s="1068"/>
      <c r="BL14" s="1068"/>
      <c r="BM14" s="1068"/>
      <c r="BN14" s="1068"/>
      <c r="BO14" s="1068"/>
      <c r="BP14" s="1068"/>
      <c r="BQ14" s="1068"/>
      <c r="BR14" s="1068"/>
      <c r="BS14" s="1068"/>
      <c r="BT14" s="1068"/>
      <c r="BU14" s="1068"/>
      <c r="BV14" s="1068"/>
      <c r="BW14" s="1068"/>
      <c r="BX14" s="1068"/>
      <c r="BY14" s="1068"/>
      <c r="BZ14" s="1068"/>
      <c r="CA14" s="1068"/>
      <c r="CB14" s="1068"/>
      <c r="CC14" s="1068"/>
      <c r="CD14" s="1068"/>
      <c r="CE14" s="1068"/>
      <c r="CF14" s="1068"/>
      <c r="CG14" s="1068"/>
      <c r="CH14" s="1068"/>
      <c r="CI14" s="1068"/>
      <c r="CJ14" s="1068"/>
      <c r="CK14" s="1068"/>
      <c r="CL14" s="1068"/>
      <c r="CM14" s="1068"/>
      <c r="CN14" s="1068"/>
      <c r="CO14" s="1068"/>
      <c r="CP14" s="1068"/>
      <c r="CQ14" s="1068"/>
      <c r="CR14" s="1068"/>
      <c r="CS14" s="1068"/>
      <c r="CT14" s="1068"/>
      <c r="CU14" s="1068"/>
      <c r="CV14" s="1068"/>
      <c r="CW14" s="1068"/>
      <c r="CX14" s="1068"/>
      <c r="CY14" s="1068"/>
      <c r="CZ14" s="1068"/>
      <c r="DA14" s="1068"/>
      <c r="DB14" s="1068"/>
      <c r="DC14" s="1068"/>
      <c r="DD14" s="1068"/>
      <c r="DE14" s="1068"/>
      <c r="DF14" s="1068"/>
      <c r="DG14" s="1068"/>
      <c r="DH14" s="1068"/>
      <c r="DI14" s="1068"/>
      <c r="DJ14" s="1068"/>
      <c r="DK14" s="1068"/>
      <c r="DL14" s="1068"/>
      <c r="DM14" s="1068"/>
      <c r="DN14" s="1068"/>
      <c r="DO14" s="1068"/>
      <c r="DP14" s="1068"/>
      <c r="DQ14" s="1068"/>
      <c r="DR14" s="1068"/>
      <c r="DS14" s="1068"/>
      <c r="DT14" s="1068"/>
      <c r="DU14" s="1068"/>
      <c r="DV14" s="1068"/>
      <c r="DW14" s="1068"/>
      <c r="DX14" s="1068"/>
      <c r="DY14" s="1068"/>
      <c r="DZ14" s="1068"/>
      <c r="EA14" s="1068"/>
      <c r="EB14" s="1068"/>
      <c r="EC14" s="1068"/>
      <c r="ED14" s="1068"/>
      <c r="EE14" s="1068"/>
      <c r="EF14" s="1068"/>
      <c r="EG14" s="1068"/>
      <c r="EH14" s="1068"/>
      <c r="EI14" s="1068"/>
      <c r="EJ14" s="1068"/>
      <c r="EK14" s="1068"/>
      <c r="EL14" s="1068"/>
      <c r="EM14" s="1068"/>
      <c r="EN14" s="1068"/>
      <c r="EO14" s="1068"/>
      <c r="EP14" s="1068"/>
      <c r="EQ14" s="1068"/>
      <c r="ER14" s="1068"/>
      <c r="ES14" s="1068"/>
      <c r="ET14" s="1068"/>
      <c r="EU14" s="1068"/>
      <c r="EV14" s="1068"/>
      <c r="EW14" s="1068"/>
      <c r="EX14" s="1068"/>
      <c r="EY14" s="1068"/>
      <c r="EZ14" s="1068"/>
      <c r="FA14" s="1068"/>
      <c r="FB14" s="1068"/>
      <c r="FC14" s="1068"/>
      <c r="FD14" s="1068"/>
      <c r="FE14" s="1068"/>
      <c r="FF14" s="1068"/>
      <c r="FG14" s="1068"/>
      <c r="FH14" s="1068"/>
      <c r="FI14" s="1068"/>
      <c r="FJ14" s="1068"/>
      <c r="FK14" s="1068"/>
      <c r="FL14" s="1068"/>
      <c r="FM14" s="1068"/>
      <c r="FN14" s="1068"/>
      <c r="FO14" s="1068"/>
      <c r="FP14" s="1068"/>
      <c r="FQ14" s="1068"/>
      <c r="FR14" s="1068"/>
      <c r="FS14" s="1068"/>
      <c r="FT14" s="1068"/>
      <c r="FU14" s="1068"/>
      <c r="FV14" s="1068"/>
      <c r="FW14" s="1068"/>
      <c r="FX14" s="1068"/>
      <c r="FY14" s="1068"/>
      <c r="FZ14" s="1068"/>
      <c r="GA14" s="1068"/>
      <c r="GB14" s="1068"/>
      <c r="GC14" s="1068"/>
      <c r="GD14" s="1068"/>
      <c r="GE14" s="1068"/>
      <c r="GF14" s="1068"/>
      <c r="GG14" s="1068"/>
      <c r="GH14" s="1068"/>
      <c r="GI14" s="1068"/>
      <c r="GJ14" s="1068"/>
      <c r="GK14" s="1068"/>
      <c r="GL14" s="1068"/>
      <c r="GM14" s="1068"/>
      <c r="GN14" s="1068"/>
      <c r="GO14" s="1068"/>
      <c r="GP14" s="1068"/>
      <c r="GQ14" s="1068"/>
      <c r="GR14" s="1068"/>
      <c r="GS14" s="1068"/>
      <c r="GT14" s="1068"/>
      <c r="GU14" s="1068"/>
      <c r="GV14" s="1068"/>
      <c r="GW14" s="1068"/>
      <c r="GX14" s="1068"/>
      <c r="GY14" s="1068"/>
      <c r="GZ14" s="1068"/>
      <c r="HA14" s="1068"/>
      <c r="HB14" s="1068"/>
      <c r="HC14" s="1068"/>
      <c r="HD14" s="1068"/>
      <c r="HE14" s="1068"/>
      <c r="HF14" s="1068"/>
      <c r="HG14" s="1068"/>
      <c r="HH14" s="1068"/>
      <c r="HI14" s="1068"/>
      <c r="HJ14" s="1068"/>
      <c r="HK14" s="1068"/>
      <c r="HL14" s="1068"/>
      <c r="HM14" s="1068"/>
      <c r="HN14" s="1068"/>
      <c r="HO14" s="1068"/>
      <c r="HP14" s="1068"/>
      <c r="HQ14" s="1068"/>
      <c r="HR14" s="1068"/>
      <c r="HS14" s="1068"/>
      <c r="HT14" s="1068"/>
      <c r="HU14" s="1068"/>
      <c r="HV14" s="1068"/>
      <c r="HW14" s="1068"/>
      <c r="HX14" s="1068"/>
      <c r="HY14" s="1068"/>
      <c r="HZ14" s="1068"/>
      <c r="IA14" s="1068"/>
      <c r="IB14" s="1068"/>
      <c r="IC14" s="1068"/>
      <c r="ID14" s="1068"/>
      <c r="IE14" s="1068"/>
      <c r="IF14" s="1068"/>
      <c r="IG14" s="1068"/>
      <c r="IH14" s="1068"/>
      <c r="II14" s="1068"/>
      <c r="IJ14" s="1068"/>
      <c r="IK14" s="1068"/>
      <c r="IL14" s="1068"/>
      <c r="IM14" s="1068"/>
      <c r="IN14" s="1068"/>
      <c r="IO14" s="1068"/>
      <c r="IP14" s="1068"/>
      <c r="IQ14" s="1068"/>
      <c r="IR14" s="1068"/>
      <c r="IS14" s="1068"/>
      <c r="IT14" s="1068"/>
      <c r="IU14" s="1068"/>
      <c r="IV14" s="1068"/>
    </row>
    <row r="15" customFormat="false" ht="15" hidden="false" customHeight="false" outlineLevel="0" collapsed="false">
      <c r="A15" s="1088" t="s">
        <v>27381</v>
      </c>
      <c r="B15" s="1089"/>
      <c r="C15" s="1089"/>
      <c r="D15" s="1089"/>
      <c r="E15" s="1089"/>
      <c r="F15" s="1089"/>
      <c r="G15" s="1089"/>
      <c r="H15" s="1089"/>
      <c r="I15" s="1090" t="n">
        <f aca="false">I14/E14</f>
        <v>53.5621</v>
      </c>
      <c r="J15" s="1054"/>
      <c r="K15" s="1054"/>
      <c r="L15" s="1054"/>
      <c r="M15" s="1054"/>
      <c r="N15" s="1054"/>
      <c r="O15" s="1054"/>
      <c r="P15" s="1054"/>
      <c r="Q15" s="1054"/>
      <c r="R15" s="1054"/>
      <c r="S15" s="1055"/>
      <c r="T15" s="1068"/>
      <c r="U15" s="1068"/>
      <c r="V15" s="1068"/>
      <c r="W15" s="1068"/>
      <c r="X15" s="1068"/>
      <c r="Y15" s="1068"/>
      <c r="Z15" s="1068"/>
      <c r="AA15" s="1068"/>
      <c r="AB15" s="1068"/>
      <c r="AC15" s="1068"/>
      <c r="AD15" s="1068"/>
      <c r="AE15" s="1068"/>
      <c r="AF15" s="1068"/>
      <c r="AG15" s="1068"/>
      <c r="AH15" s="1068"/>
      <c r="AI15" s="1068"/>
      <c r="AJ15" s="1068"/>
      <c r="AK15" s="1068"/>
      <c r="AL15" s="1068"/>
      <c r="AM15" s="1068"/>
      <c r="AN15" s="1068"/>
      <c r="AO15" s="1068"/>
      <c r="AP15" s="1068"/>
      <c r="AQ15" s="1068"/>
      <c r="AR15" s="1068"/>
      <c r="AS15" s="1068"/>
      <c r="AT15" s="1068"/>
      <c r="AU15" s="1068"/>
      <c r="AV15" s="1068"/>
      <c r="AW15" s="1068"/>
      <c r="AX15" s="1068"/>
      <c r="AY15" s="1068"/>
      <c r="AZ15" s="1068"/>
      <c r="BA15" s="1068"/>
      <c r="BB15" s="1068"/>
      <c r="BC15" s="1068"/>
      <c r="BD15" s="1068"/>
      <c r="BE15" s="1068"/>
      <c r="BF15" s="1068"/>
      <c r="BG15" s="1068"/>
      <c r="BH15" s="1068"/>
      <c r="BI15" s="1068"/>
      <c r="BJ15" s="1068"/>
      <c r="BK15" s="1068"/>
      <c r="BL15" s="1068"/>
      <c r="BM15" s="1068"/>
      <c r="BN15" s="1068"/>
      <c r="BO15" s="1068"/>
      <c r="BP15" s="1068"/>
      <c r="BQ15" s="1068"/>
      <c r="BR15" s="1068"/>
      <c r="BS15" s="1068"/>
      <c r="BT15" s="1068"/>
      <c r="BU15" s="1068"/>
      <c r="BV15" s="1068"/>
      <c r="BW15" s="1068"/>
      <c r="BX15" s="1068"/>
      <c r="BY15" s="1068"/>
      <c r="BZ15" s="1068"/>
      <c r="CA15" s="1068"/>
      <c r="CB15" s="1068"/>
      <c r="CC15" s="1068"/>
      <c r="CD15" s="1068"/>
      <c r="CE15" s="1068"/>
      <c r="CF15" s="1068"/>
      <c r="CG15" s="1068"/>
      <c r="CH15" s="1068"/>
      <c r="CI15" s="1068"/>
      <c r="CJ15" s="1068"/>
      <c r="CK15" s="1068"/>
      <c r="CL15" s="1068"/>
      <c r="CM15" s="1068"/>
      <c r="CN15" s="1068"/>
      <c r="CO15" s="1068"/>
      <c r="CP15" s="1068"/>
      <c r="CQ15" s="1068"/>
      <c r="CR15" s="1068"/>
      <c r="CS15" s="1068"/>
      <c r="CT15" s="1068"/>
      <c r="CU15" s="1068"/>
      <c r="CV15" s="1068"/>
      <c r="CW15" s="1068"/>
      <c r="CX15" s="1068"/>
      <c r="CY15" s="1068"/>
      <c r="CZ15" s="1068"/>
      <c r="DA15" s="1068"/>
      <c r="DB15" s="1068"/>
      <c r="DC15" s="1068"/>
      <c r="DD15" s="1068"/>
      <c r="DE15" s="1068"/>
      <c r="DF15" s="1068"/>
      <c r="DG15" s="1068"/>
      <c r="DH15" s="1068"/>
      <c r="DI15" s="1068"/>
      <c r="DJ15" s="1068"/>
      <c r="DK15" s="1068"/>
      <c r="DL15" s="1068"/>
      <c r="DM15" s="1068"/>
      <c r="DN15" s="1068"/>
      <c r="DO15" s="1068"/>
      <c r="DP15" s="1068"/>
      <c r="DQ15" s="1068"/>
      <c r="DR15" s="1068"/>
      <c r="DS15" s="1068"/>
      <c r="DT15" s="1068"/>
      <c r="DU15" s="1068"/>
      <c r="DV15" s="1068"/>
      <c r="DW15" s="1068"/>
      <c r="DX15" s="1068"/>
      <c r="DY15" s="1068"/>
      <c r="DZ15" s="1068"/>
      <c r="EA15" s="1068"/>
      <c r="EB15" s="1068"/>
      <c r="EC15" s="1068"/>
      <c r="ED15" s="1068"/>
      <c r="EE15" s="1068"/>
      <c r="EF15" s="1068"/>
      <c r="EG15" s="1068"/>
      <c r="EH15" s="1068"/>
      <c r="EI15" s="1068"/>
      <c r="EJ15" s="1068"/>
      <c r="EK15" s="1068"/>
      <c r="EL15" s="1068"/>
      <c r="EM15" s="1068"/>
      <c r="EN15" s="1068"/>
      <c r="EO15" s="1068"/>
      <c r="EP15" s="1068"/>
      <c r="EQ15" s="1068"/>
      <c r="ER15" s="1068"/>
      <c r="ES15" s="1068"/>
      <c r="ET15" s="1068"/>
      <c r="EU15" s="1068"/>
      <c r="EV15" s="1068"/>
      <c r="EW15" s="1068"/>
      <c r="EX15" s="1068"/>
      <c r="EY15" s="1068"/>
      <c r="EZ15" s="1068"/>
      <c r="FA15" s="1068"/>
      <c r="FB15" s="1068"/>
      <c r="FC15" s="1068"/>
      <c r="FD15" s="1068"/>
      <c r="FE15" s="1068"/>
      <c r="FF15" s="1068"/>
      <c r="FG15" s="1068"/>
      <c r="FH15" s="1068"/>
      <c r="FI15" s="1068"/>
      <c r="FJ15" s="1068"/>
      <c r="FK15" s="1068"/>
      <c r="FL15" s="1068"/>
      <c r="FM15" s="1068"/>
      <c r="FN15" s="1068"/>
      <c r="FO15" s="1068"/>
      <c r="FP15" s="1068"/>
      <c r="FQ15" s="1068"/>
      <c r="FR15" s="1068"/>
      <c r="FS15" s="1068"/>
      <c r="FT15" s="1068"/>
      <c r="FU15" s="1068"/>
      <c r="FV15" s="1068"/>
      <c r="FW15" s="1068"/>
      <c r="FX15" s="1068"/>
      <c r="FY15" s="1068"/>
      <c r="FZ15" s="1068"/>
      <c r="GA15" s="1068"/>
      <c r="GB15" s="1068"/>
      <c r="GC15" s="1068"/>
      <c r="GD15" s="1068"/>
      <c r="GE15" s="1068"/>
      <c r="GF15" s="1068"/>
      <c r="GG15" s="1068"/>
      <c r="GH15" s="1068"/>
      <c r="GI15" s="1068"/>
      <c r="GJ15" s="1068"/>
      <c r="GK15" s="1068"/>
      <c r="GL15" s="1068"/>
      <c r="GM15" s="1068"/>
      <c r="GN15" s="1068"/>
      <c r="GO15" s="1068"/>
      <c r="GP15" s="1068"/>
      <c r="GQ15" s="1068"/>
      <c r="GR15" s="1068"/>
      <c r="GS15" s="1068"/>
      <c r="GT15" s="1068"/>
      <c r="GU15" s="1068"/>
      <c r="GV15" s="1068"/>
      <c r="GW15" s="1068"/>
      <c r="GX15" s="1068"/>
      <c r="GY15" s="1068"/>
      <c r="GZ15" s="1068"/>
      <c r="HA15" s="1068"/>
      <c r="HB15" s="1068"/>
      <c r="HC15" s="1068"/>
      <c r="HD15" s="1068"/>
      <c r="HE15" s="1068"/>
      <c r="HF15" s="1068"/>
      <c r="HG15" s="1068"/>
      <c r="HH15" s="1068"/>
      <c r="HI15" s="1068"/>
      <c r="HJ15" s="1068"/>
      <c r="HK15" s="1068"/>
      <c r="HL15" s="1068"/>
      <c r="HM15" s="1068"/>
      <c r="HN15" s="1068"/>
      <c r="HO15" s="1068"/>
      <c r="HP15" s="1068"/>
      <c r="HQ15" s="1068"/>
      <c r="HR15" s="1068"/>
      <c r="HS15" s="1068"/>
      <c r="HT15" s="1068"/>
      <c r="HU15" s="1068"/>
      <c r="HV15" s="1068"/>
      <c r="HW15" s="1068"/>
      <c r="HX15" s="1068"/>
      <c r="HY15" s="1068"/>
      <c r="HZ15" s="1068"/>
      <c r="IA15" s="1068"/>
      <c r="IB15" s="1068"/>
      <c r="IC15" s="1068"/>
      <c r="ID15" s="1068"/>
      <c r="IE15" s="1068"/>
      <c r="IF15" s="1068"/>
      <c r="IG15" s="1068"/>
      <c r="IH15" s="1068"/>
      <c r="II15" s="1068"/>
      <c r="IJ15" s="1068"/>
      <c r="IK15" s="1068"/>
      <c r="IL15" s="1068"/>
      <c r="IM15" s="1068"/>
      <c r="IN15" s="1068"/>
      <c r="IO15" s="1068"/>
      <c r="IP15" s="1068"/>
      <c r="IQ15" s="1068"/>
      <c r="IR15" s="1068"/>
      <c r="IS15" s="1068"/>
      <c r="IT15" s="1068"/>
      <c r="IU15" s="1068"/>
      <c r="IV15" s="1068"/>
    </row>
    <row r="16" customFormat="false" ht="15" hidden="false" customHeight="false" outlineLevel="0" collapsed="false">
      <c r="A16" s="1088" t="s">
        <v>27382</v>
      </c>
      <c r="B16" s="1089"/>
      <c r="C16" s="1089"/>
      <c r="D16" s="1089"/>
      <c r="E16" s="1089"/>
      <c r="F16" s="1089"/>
      <c r="G16" s="1089"/>
      <c r="H16" s="1102"/>
      <c r="I16" s="1090" t="n">
        <f aca="false">IF(H16=0,0,H16*I14)</f>
        <v>0</v>
      </c>
      <c r="J16" s="1054"/>
      <c r="K16" s="1054"/>
      <c r="L16" s="1054"/>
      <c r="M16" s="1054"/>
      <c r="N16" s="1054"/>
      <c r="O16" s="1054"/>
      <c r="P16" s="1054"/>
      <c r="Q16" s="1054"/>
      <c r="R16" s="1054"/>
      <c r="S16" s="1055"/>
      <c r="T16" s="1068"/>
      <c r="U16" s="1068"/>
      <c r="V16" s="1068"/>
      <c r="W16" s="1068"/>
      <c r="X16" s="1068"/>
      <c r="Y16" s="1068"/>
      <c r="Z16" s="1068"/>
      <c r="AA16" s="1068"/>
      <c r="AB16" s="1068"/>
      <c r="AC16" s="1068"/>
      <c r="AD16" s="1068"/>
      <c r="AE16" s="1068"/>
      <c r="AF16" s="1068"/>
      <c r="AG16" s="1068"/>
      <c r="AH16" s="1068"/>
      <c r="AI16" s="1068"/>
      <c r="AJ16" s="1068"/>
      <c r="AK16" s="1068"/>
      <c r="AL16" s="1068"/>
      <c r="AM16" s="1068"/>
      <c r="AN16" s="1068"/>
      <c r="AO16" s="1068"/>
      <c r="AP16" s="1068"/>
      <c r="AQ16" s="1068"/>
      <c r="AR16" s="1068"/>
      <c r="AS16" s="1068"/>
      <c r="AT16" s="1068"/>
      <c r="AU16" s="1068"/>
      <c r="AV16" s="1068"/>
      <c r="AW16" s="1068"/>
      <c r="AX16" s="1068"/>
      <c r="AY16" s="1068"/>
      <c r="AZ16" s="1068"/>
      <c r="BA16" s="1068"/>
      <c r="BB16" s="1068"/>
      <c r="BC16" s="1068"/>
      <c r="BD16" s="1068"/>
      <c r="BE16" s="1068"/>
      <c r="BF16" s="1068"/>
      <c r="BG16" s="1068"/>
      <c r="BH16" s="1068"/>
      <c r="BI16" s="1068"/>
      <c r="BJ16" s="1068"/>
      <c r="BK16" s="1068"/>
      <c r="BL16" s="1068"/>
      <c r="BM16" s="1068"/>
      <c r="BN16" s="1068"/>
      <c r="BO16" s="1068"/>
      <c r="BP16" s="1068"/>
      <c r="BQ16" s="1068"/>
      <c r="BR16" s="1068"/>
      <c r="BS16" s="1068"/>
      <c r="BT16" s="1068"/>
      <c r="BU16" s="1068"/>
      <c r="BV16" s="1068"/>
      <c r="BW16" s="1068"/>
      <c r="BX16" s="1068"/>
      <c r="BY16" s="1068"/>
      <c r="BZ16" s="1068"/>
      <c r="CA16" s="1068"/>
      <c r="CB16" s="1068"/>
      <c r="CC16" s="1068"/>
      <c r="CD16" s="1068"/>
      <c r="CE16" s="1068"/>
      <c r="CF16" s="1068"/>
      <c r="CG16" s="1068"/>
      <c r="CH16" s="1068"/>
      <c r="CI16" s="1068"/>
      <c r="CJ16" s="1068"/>
      <c r="CK16" s="1068"/>
      <c r="CL16" s="1068"/>
      <c r="CM16" s="1068"/>
      <c r="CN16" s="1068"/>
      <c r="CO16" s="1068"/>
      <c r="CP16" s="1068"/>
      <c r="CQ16" s="1068"/>
      <c r="CR16" s="1068"/>
      <c r="CS16" s="1068"/>
      <c r="CT16" s="1068"/>
      <c r="CU16" s="1068"/>
      <c r="CV16" s="1068"/>
      <c r="CW16" s="1068"/>
      <c r="CX16" s="1068"/>
      <c r="CY16" s="1068"/>
      <c r="CZ16" s="1068"/>
      <c r="DA16" s="1068"/>
      <c r="DB16" s="1068"/>
      <c r="DC16" s="1068"/>
      <c r="DD16" s="1068"/>
      <c r="DE16" s="1068"/>
      <c r="DF16" s="1068"/>
      <c r="DG16" s="1068"/>
      <c r="DH16" s="1068"/>
      <c r="DI16" s="1068"/>
      <c r="DJ16" s="1068"/>
      <c r="DK16" s="1068"/>
      <c r="DL16" s="1068"/>
      <c r="DM16" s="1068"/>
      <c r="DN16" s="1068"/>
      <c r="DO16" s="1068"/>
      <c r="DP16" s="1068"/>
      <c r="DQ16" s="1068"/>
      <c r="DR16" s="1068"/>
      <c r="DS16" s="1068"/>
      <c r="DT16" s="1068"/>
      <c r="DU16" s="1068"/>
      <c r="DV16" s="1068"/>
      <c r="DW16" s="1068"/>
      <c r="DX16" s="1068"/>
      <c r="DY16" s="1068"/>
      <c r="DZ16" s="1068"/>
      <c r="EA16" s="1068"/>
      <c r="EB16" s="1068"/>
      <c r="EC16" s="1068"/>
      <c r="ED16" s="1068"/>
      <c r="EE16" s="1068"/>
      <c r="EF16" s="1068"/>
      <c r="EG16" s="1068"/>
      <c r="EH16" s="1068"/>
      <c r="EI16" s="1068"/>
      <c r="EJ16" s="1068"/>
      <c r="EK16" s="1068"/>
      <c r="EL16" s="1068"/>
      <c r="EM16" s="1068"/>
      <c r="EN16" s="1068"/>
      <c r="EO16" s="1068"/>
      <c r="EP16" s="1068"/>
      <c r="EQ16" s="1068"/>
      <c r="ER16" s="1068"/>
      <c r="ES16" s="1068"/>
      <c r="ET16" s="1068"/>
      <c r="EU16" s="1068"/>
      <c r="EV16" s="1068"/>
      <c r="EW16" s="1068"/>
      <c r="EX16" s="1068"/>
      <c r="EY16" s="1068"/>
      <c r="EZ16" s="1068"/>
      <c r="FA16" s="1068"/>
      <c r="FB16" s="1068"/>
      <c r="FC16" s="1068"/>
      <c r="FD16" s="1068"/>
      <c r="FE16" s="1068"/>
      <c r="FF16" s="1068"/>
      <c r="FG16" s="1068"/>
      <c r="FH16" s="1068"/>
      <c r="FI16" s="1068"/>
      <c r="FJ16" s="1068"/>
      <c r="FK16" s="1068"/>
      <c r="FL16" s="1068"/>
      <c r="FM16" s="1068"/>
      <c r="FN16" s="1068"/>
      <c r="FO16" s="1068"/>
      <c r="FP16" s="1068"/>
      <c r="FQ16" s="1068"/>
      <c r="FR16" s="1068"/>
      <c r="FS16" s="1068"/>
      <c r="FT16" s="1068"/>
      <c r="FU16" s="1068"/>
      <c r="FV16" s="1068"/>
      <c r="FW16" s="1068"/>
      <c r="FX16" s="1068"/>
      <c r="FY16" s="1068"/>
      <c r="FZ16" s="1068"/>
      <c r="GA16" s="1068"/>
      <c r="GB16" s="1068"/>
      <c r="GC16" s="1068"/>
      <c r="GD16" s="1068"/>
      <c r="GE16" s="1068"/>
      <c r="GF16" s="1068"/>
      <c r="GG16" s="1068"/>
      <c r="GH16" s="1068"/>
      <c r="GI16" s="1068"/>
      <c r="GJ16" s="1068"/>
      <c r="GK16" s="1068"/>
      <c r="GL16" s="1068"/>
      <c r="GM16" s="1068"/>
      <c r="GN16" s="1068"/>
      <c r="GO16" s="1068"/>
      <c r="GP16" s="1068"/>
      <c r="GQ16" s="1068"/>
      <c r="GR16" s="1068"/>
      <c r="GS16" s="1068"/>
      <c r="GT16" s="1068"/>
      <c r="GU16" s="1068"/>
      <c r="GV16" s="1068"/>
      <c r="GW16" s="1068"/>
      <c r="GX16" s="1068"/>
      <c r="GY16" s="1068"/>
      <c r="GZ16" s="1068"/>
      <c r="HA16" s="1068"/>
      <c r="HB16" s="1068"/>
      <c r="HC16" s="1068"/>
      <c r="HD16" s="1068"/>
      <c r="HE16" s="1068"/>
      <c r="HF16" s="1068"/>
      <c r="HG16" s="1068"/>
      <c r="HH16" s="1068"/>
      <c r="HI16" s="1068"/>
      <c r="HJ16" s="1068"/>
      <c r="HK16" s="1068"/>
      <c r="HL16" s="1068"/>
      <c r="HM16" s="1068"/>
      <c r="HN16" s="1068"/>
      <c r="HO16" s="1068"/>
      <c r="HP16" s="1068"/>
      <c r="HQ16" s="1068"/>
      <c r="HR16" s="1068"/>
      <c r="HS16" s="1068"/>
      <c r="HT16" s="1068"/>
      <c r="HU16" s="1068"/>
      <c r="HV16" s="1068"/>
      <c r="HW16" s="1068"/>
      <c r="HX16" s="1068"/>
      <c r="HY16" s="1068"/>
      <c r="HZ16" s="1068"/>
      <c r="IA16" s="1068"/>
      <c r="IB16" s="1068"/>
      <c r="IC16" s="1068"/>
      <c r="ID16" s="1068"/>
      <c r="IE16" s="1068"/>
      <c r="IF16" s="1068"/>
      <c r="IG16" s="1068"/>
      <c r="IH16" s="1068"/>
      <c r="II16" s="1068"/>
      <c r="IJ16" s="1068"/>
      <c r="IK16" s="1068"/>
      <c r="IL16" s="1068"/>
      <c r="IM16" s="1068"/>
      <c r="IN16" s="1068"/>
      <c r="IO16" s="1068"/>
      <c r="IP16" s="1068"/>
      <c r="IQ16" s="1068"/>
      <c r="IR16" s="1068"/>
      <c r="IS16" s="1068"/>
      <c r="IT16" s="1068"/>
      <c r="IU16" s="1068"/>
      <c r="IV16" s="1068"/>
    </row>
    <row r="17" customFormat="false" ht="15" hidden="false" customHeight="false" outlineLevel="0" collapsed="false">
      <c r="A17" s="1088" t="s">
        <v>27383</v>
      </c>
      <c r="B17" s="1089"/>
      <c r="C17" s="1089"/>
      <c r="D17" s="1089"/>
      <c r="E17" s="1089"/>
      <c r="F17" s="1089"/>
      <c r="G17" s="1089"/>
      <c r="H17" s="1102"/>
      <c r="I17" s="1090" t="n">
        <f aca="false">IF(H17=0,0,H16*I14)</f>
        <v>0</v>
      </c>
      <c r="J17" s="1054"/>
      <c r="K17" s="1054"/>
      <c r="L17" s="1054"/>
      <c r="M17" s="1054"/>
      <c r="N17" s="1054"/>
      <c r="O17" s="1054"/>
      <c r="P17" s="1054"/>
      <c r="Q17" s="1054"/>
      <c r="R17" s="1054"/>
      <c r="S17" s="1055"/>
      <c r="T17" s="1068"/>
      <c r="U17" s="1068"/>
      <c r="V17" s="1068"/>
      <c r="W17" s="1068"/>
      <c r="X17" s="1068"/>
      <c r="Y17" s="1068"/>
      <c r="Z17" s="1068"/>
      <c r="AA17" s="1068"/>
      <c r="AB17" s="1068"/>
      <c r="AC17" s="1068"/>
      <c r="AD17" s="1068"/>
      <c r="AE17" s="1068"/>
      <c r="AF17" s="1068"/>
      <c r="AG17" s="1068"/>
      <c r="AH17" s="1068"/>
      <c r="AI17" s="1068"/>
      <c r="AJ17" s="1068"/>
      <c r="AK17" s="1068"/>
      <c r="AL17" s="1068"/>
      <c r="AM17" s="1068"/>
      <c r="AN17" s="1068"/>
      <c r="AO17" s="1068"/>
      <c r="AP17" s="1068"/>
      <c r="AQ17" s="1068"/>
      <c r="AR17" s="1068"/>
      <c r="AS17" s="1068"/>
      <c r="AT17" s="1068"/>
      <c r="AU17" s="1068"/>
      <c r="AV17" s="1068"/>
      <c r="AW17" s="1068"/>
      <c r="AX17" s="1068"/>
      <c r="AY17" s="1068"/>
      <c r="AZ17" s="1068"/>
      <c r="BA17" s="1068"/>
      <c r="BB17" s="1068"/>
      <c r="BC17" s="1068"/>
      <c r="BD17" s="1068"/>
      <c r="BE17" s="1068"/>
      <c r="BF17" s="1068"/>
      <c r="BG17" s="1068"/>
      <c r="BH17" s="1068"/>
      <c r="BI17" s="1068"/>
      <c r="BJ17" s="1068"/>
      <c r="BK17" s="1068"/>
      <c r="BL17" s="1068"/>
      <c r="BM17" s="1068"/>
      <c r="BN17" s="1068"/>
      <c r="BO17" s="1068"/>
      <c r="BP17" s="1068"/>
      <c r="BQ17" s="1068"/>
      <c r="BR17" s="1068"/>
      <c r="BS17" s="1068"/>
      <c r="BT17" s="1068"/>
      <c r="BU17" s="1068"/>
      <c r="BV17" s="1068"/>
      <c r="BW17" s="1068"/>
      <c r="BX17" s="1068"/>
      <c r="BY17" s="1068"/>
      <c r="BZ17" s="1068"/>
      <c r="CA17" s="1068"/>
      <c r="CB17" s="1068"/>
      <c r="CC17" s="1068"/>
      <c r="CD17" s="1068"/>
      <c r="CE17" s="1068"/>
      <c r="CF17" s="1068"/>
      <c r="CG17" s="1068"/>
      <c r="CH17" s="1068"/>
      <c r="CI17" s="1068"/>
      <c r="CJ17" s="1068"/>
      <c r="CK17" s="1068"/>
      <c r="CL17" s="1068"/>
      <c r="CM17" s="1068"/>
      <c r="CN17" s="1068"/>
      <c r="CO17" s="1068"/>
      <c r="CP17" s="1068"/>
      <c r="CQ17" s="1068"/>
      <c r="CR17" s="1068"/>
      <c r="CS17" s="1068"/>
      <c r="CT17" s="1068"/>
      <c r="CU17" s="1068"/>
      <c r="CV17" s="1068"/>
      <c r="CW17" s="1068"/>
      <c r="CX17" s="1068"/>
      <c r="CY17" s="1068"/>
      <c r="CZ17" s="1068"/>
      <c r="DA17" s="1068"/>
      <c r="DB17" s="1068"/>
      <c r="DC17" s="1068"/>
      <c r="DD17" s="1068"/>
      <c r="DE17" s="1068"/>
      <c r="DF17" s="1068"/>
      <c r="DG17" s="1068"/>
      <c r="DH17" s="1068"/>
      <c r="DI17" s="1068"/>
      <c r="DJ17" s="1068"/>
      <c r="DK17" s="1068"/>
      <c r="DL17" s="1068"/>
      <c r="DM17" s="1068"/>
      <c r="DN17" s="1068"/>
      <c r="DO17" s="1068"/>
      <c r="DP17" s="1068"/>
      <c r="DQ17" s="1068"/>
      <c r="DR17" s="1068"/>
      <c r="DS17" s="1068"/>
      <c r="DT17" s="1068"/>
      <c r="DU17" s="1068"/>
      <c r="DV17" s="1068"/>
      <c r="DW17" s="1068"/>
      <c r="DX17" s="1068"/>
      <c r="DY17" s="1068"/>
      <c r="DZ17" s="1068"/>
      <c r="EA17" s="1068"/>
      <c r="EB17" s="1068"/>
      <c r="EC17" s="1068"/>
      <c r="ED17" s="1068"/>
      <c r="EE17" s="1068"/>
      <c r="EF17" s="1068"/>
      <c r="EG17" s="1068"/>
      <c r="EH17" s="1068"/>
      <c r="EI17" s="1068"/>
      <c r="EJ17" s="1068"/>
      <c r="EK17" s="1068"/>
      <c r="EL17" s="1068"/>
      <c r="EM17" s="1068"/>
      <c r="EN17" s="1068"/>
      <c r="EO17" s="1068"/>
      <c r="EP17" s="1068"/>
      <c r="EQ17" s="1068"/>
      <c r="ER17" s="1068"/>
      <c r="ES17" s="1068"/>
      <c r="ET17" s="1068"/>
      <c r="EU17" s="1068"/>
      <c r="EV17" s="1068"/>
      <c r="EW17" s="1068"/>
      <c r="EX17" s="1068"/>
      <c r="EY17" s="1068"/>
      <c r="EZ17" s="1068"/>
      <c r="FA17" s="1068"/>
      <c r="FB17" s="1068"/>
      <c r="FC17" s="1068"/>
      <c r="FD17" s="1068"/>
      <c r="FE17" s="1068"/>
      <c r="FF17" s="1068"/>
      <c r="FG17" s="1068"/>
      <c r="FH17" s="1068"/>
      <c r="FI17" s="1068"/>
      <c r="FJ17" s="1068"/>
      <c r="FK17" s="1068"/>
      <c r="FL17" s="1068"/>
      <c r="FM17" s="1068"/>
      <c r="FN17" s="1068"/>
      <c r="FO17" s="1068"/>
      <c r="FP17" s="1068"/>
      <c r="FQ17" s="1068"/>
      <c r="FR17" s="1068"/>
      <c r="FS17" s="1068"/>
      <c r="FT17" s="1068"/>
      <c r="FU17" s="1068"/>
      <c r="FV17" s="1068"/>
      <c r="FW17" s="1068"/>
      <c r="FX17" s="1068"/>
      <c r="FY17" s="1068"/>
      <c r="FZ17" s="1068"/>
      <c r="GA17" s="1068"/>
      <c r="GB17" s="1068"/>
      <c r="GC17" s="1068"/>
      <c r="GD17" s="1068"/>
      <c r="GE17" s="1068"/>
      <c r="GF17" s="1068"/>
      <c r="GG17" s="1068"/>
      <c r="GH17" s="1068"/>
      <c r="GI17" s="1068"/>
      <c r="GJ17" s="1068"/>
      <c r="GK17" s="1068"/>
      <c r="GL17" s="1068"/>
      <c r="GM17" s="1068"/>
      <c r="GN17" s="1068"/>
      <c r="GO17" s="1068"/>
      <c r="GP17" s="1068"/>
      <c r="GQ17" s="1068"/>
      <c r="GR17" s="1068"/>
      <c r="GS17" s="1068"/>
      <c r="GT17" s="1068"/>
      <c r="GU17" s="1068"/>
      <c r="GV17" s="1068"/>
      <c r="GW17" s="1068"/>
      <c r="GX17" s="1068"/>
      <c r="GY17" s="1068"/>
      <c r="GZ17" s="1068"/>
      <c r="HA17" s="1068"/>
      <c r="HB17" s="1068"/>
      <c r="HC17" s="1068"/>
      <c r="HD17" s="1068"/>
      <c r="HE17" s="1068"/>
      <c r="HF17" s="1068"/>
      <c r="HG17" s="1068"/>
      <c r="HH17" s="1068"/>
      <c r="HI17" s="1068"/>
      <c r="HJ17" s="1068"/>
      <c r="HK17" s="1068"/>
      <c r="HL17" s="1068"/>
      <c r="HM17" s="1068"/>
      <c r="HN17" s="1068"/>
      <c r="HO17" s="1068"/>
      <c r="HP17" s="1068"/>
      <c r="HQ17" s="1068"/>
      <c r="HR17" s="1068"/>
      <c r="HS17" s="1068"/>
      <c r="HT17" s="1068"/>
      <c r="HU17" s="1068"/>
      <c r="HV17" s="1068"/>
      <c r="HW17" s="1068"/>
      <c r="HX17" s="1068"/>
      <c r="HY17" s="1068"/>
      <c r="HZ17" s="1068"/>
      <c r="IA17" s="1068"/>
      <c r="IB17" s="1068"/>
      <c r="IC17" s="1068"/>
      <c r="ID17" s="1068"/>
      <c r="IE17" s="1068"/>
      <c r="IF17" s="1068"/>
      <c r="IG17" s="1068"/>
      <c r="IH17" s="1068"/>
      <c r="II17" s="1068"/>
      <c r="IJ17" s="1068"/>
      <c r="IK17" s="1068"/>
      <c r="IL17" s="1068"/>
      <c r="IM17" s="1068"/>
      <c r="IN17" s="1068"/>
      <c r="IO17" s="1068"/>
      <c r="IP17" s="1068"/>
      <c r="IQ17" s="1068"/>
      <c r="IR17" s="1068"/>
      <c r="IS17" s="1068"/>
      <c r="IT17" s="1068"/>
      <c r="IU17" s="1068"/>
      <c r="IV17" s="1068"/>
    </row>
    <row r="18" customFormat="false" ht="15" hidden="false" customHeight="false" outlineLevel="0" collapsed="false">
      <c r="A18" s="1091" t="s">
        <v>27384</v>
      </c>
      <c r="B18" s="1091"/>
      <c r="C18" s="1091"/>
      <c r="D18" s="1091"/>
      <c r="E18" s="1091"/>
      <c r="F18" s="1092" t="s">
        <v>3</v>
      </c>
      <c r="G18" s="1092" t="s">
        <v>27385</v>
      </c>
      <c r="H18" s="1092" t="s">
        <v>27210</v>
      </c>
      <c r="I18" s="1093" t="s">
        <v>27386</v>
      </c>
      <c r="J18" s="1054"/>
      <c r="K18" s="1054"/>
      <c r="L18" s="1054"/>
      <c r="M18" s="1054"/>
      <c r="N18" s="1054"/>
      <c r="O18" s="1054"/>
      <c r="P18" s="1054"/>
      <c r="Q18" s="1054"/>
      <c r="R18" s="1054"/>
      <c r="S18" s="1055"/>
      <c r="T18" s="1068"/>
      <c r="U18" s="1068"/>
      <c r="V18" s="1068"/>
      <c r="W18" s="1068"/>
      <c r="X18" s="1068"/>
      <c r="Y18" s="1068"/>
      <c r="Z18" s="1068"/>
      <c r="AA18" s="1068"/>
      <c r="AB18" s="1068"/>
      <c r="AC18" s="1068"/>
      <c r="AD18" s="1068"/>
      <c r="AE18" s="1068"/>
      <c r="AF18" s="1068"/>
      <c r="AG18" s="1068"/>
      <c r="AH18" s="1068"/>
      <c r="AI18" s="1068"/>
      <c r="AJ18" s="1068"/>
      <c r="AK18" s="1068"/>
      <c r="AL18" s="1068"/>
      <c r="AM18" s="1068"/>
      <c r="AN18" s="1068"/>
      <c r="AO18" s="1068"/>
      <c r="AP18" s="1068"/>
      <c r="AQ18" s="1068"/>
      <c r="AR18" s="1068"/>
      <c r="AS18" s="1068"/>
      <c r="AT18" s="1068"/>
      <c r="AU18" s="1068"/>
      <c r="AV18" s="1068"/>
      <c r="AW18" s="1068"/>
      <c r="AX18" s="1068"/>
      <c r="AY18" s="1068"/>
      <c r="AZ18" s="1068"/>
      <c r="BA18" s="1068"/>
      <c r="BB18" s="1068"/>
      <c r="BC18" s="1068"/>
      <c r="BD18" s="1068"/>
      <c r="BE18" s="1068"/>
      <c r="BF18" s="1068"/>
      <c r="BG18" s="1068"/>
      <c r="BH18" s="1068"/>
      <c r="BI18" s="1068"/>
      <c r="BJ18" s="1068"/>
      <c r="BK18" s="1068"/>
      <c r="BL18" s="1068"/>
      <c r="BM18" s="1068"/>
      <c r="BN18" s="1068"/>
      <c r="BO18" s="1068"/>
      <c r="BP18" s="1068"/>
      <c r="BQ18" s="1068"/>
      <c r="BR18" s="1068"/>
      <c r="BS18" s="1068"/>
      <c r="BT18" s="1068"/>
      <c r="BU18" s="1068"/>
      <c r="BV18" s="1068"/>
      <c r="BW18" s="1068"/>
      <c r="BX18" s="1068"/>
      <c r="BY18" s="1068"/>
      <c r="BZ18" s="1068"/>
      <c r="CA18" s="1068"/>
      <c r="CB18" s="1068"/>
      <c r="CC18" s="1068"/>
      <c r="CD18" s="1068"/>
      <c r="CE18" s="1068"/>
      <c r="CF18" s="1068"/>
      <c r="CG18" s="1068"/>
      <c r="CH18" s="1068"/>
      <c r="CI18" s="1068"/>
      <c r="CJ18" s="1068"/>
      <c r="CK18" s="1068"/>
      <c r="CL18" s="1068"/>
      <c r="CM18" s="1068"/>
      <c r="CN18" s="1068"/>
      <c r="CO18" s="1068"/>
      <c r="CP18" s="1068"/>
      <c r="CQ18" s="1068"/>
      <c r="CR18" s="1068"/>
      <c r="CS18" s="1068"/>
      <c r="CT18" s="1068"/>
      <c r="CU18" s="1068"/>
      <c r="CV18" s="1068"/>
      <c r="CW18" s="1068"/>
      <c r="CX18" s="1068"/>
      <c r="CY18" s="1068"/>
      <c r="CZ18" s="1068"/>
      <c r="DA18" s="1068"/>
      <c r="DB18" s="1068"/>
      <c r="DC18" s="1068"/>
      <c r="DD18" s="1068"/>
      <c r="DE18" s="1068"/>
      <c r="DF18" s="1068"/>
      <c r="DG18" s="1068"/>
      <c r="DH18" s="1068"/>
      <c r="DI18" s="1068"/>
      <c r="DJ18" s="1068"/>
      <c r="DK18" s="1068"/>
      <c r="DL18" s="1068"/>
      <c r="DM18" s="1068"/>
      <c r="DN18" s="1068"/>
      <c r="DO18" s="1068"/>
      <c r="DP18" s="1068"/>
      <c r="DQ18" s="1068"/>
      <c r="DR18" s="1068"/>
      <c r="DS18" s="1068"/>
      <c r="DT18" s="1068"/>
      <c r="DU18" s="1068"/>
      <c r="DV18" s="1068"/>
      <c r="DW18" s="1068"/>
      <c r="DX18" s="1068"/>
      <c r="DY18" s="1068"/>
      <c r="DZ18" s="1068"/>
      <c r="EA18" s="1068"/>
      <c r="EB18" s="1068"/>
      <c r="EC18" s="1068"/>
      <c r="ED18" s="1068"/>
      <c r="EE18" s="1068"/>
      <c r="EF18" s="1068"/>
      <c r="EG18" s="1068"/>
      <c r="EH18" s="1068"/>
      <c r="EI18" s="1068"/>
      <c r="EJ18" s="1068"/>
      <c r="EK18" s="1068"/>
      <c r="EL18" s="1068"/>
      <c r="EM18" s="1068"/>
      <c r="EN18" s="1068"/>
      <c r="EO18" s="1068"/>
      <c r="EP18" s="1068"/>
      <c r="EQ18" s="1068"/>
      <c r="ER18" s="1068"/>
      <c r="ES18" s="1068"/>
      <c r="ET18" s="1068"/>
      <c r="EU18" s="1068"/>
      <c r="EV18" s="1068"/>
      <c r="EW18" s="1068"/>
      <c r="EX18" s="1068"/>
      <c r="EY18" s="1068"/>
      <c r="EZ18" s="1068"/>
      <c r="FA18" s="1068"/>
      <c r="FB18" s="1068"/>
      <c r="FC18" s="1068"/>
      <c r="FD18" s="1068"/>
      <c r="FE18" s="1068"/>
      <c r="FF18" s="1068"/>
      <c r="FG18" s="1068"/>
      <c r="FH18" s="1068"/>
      <c r="FI18" s="1068"/>
      <c r="FJ18" s="1068"/>
      <c r="FK18" s="1068"/>
      <c r="FL18" s="1068"/>
      <c r="FM18" s="1068"/>
      <c r="FN18" s="1068"/>
      <c r="FO18" s="1068"/>
      <c r="FP18" s="1068"/>
      <c r="FQ18" s="1068"/>
      <c r="FR18" s="1068"/>
      <c r="FS18" s="1068"/>
      <c r="FT18" s="1068"/>
      <c r="FU18" s="1068"/>
      <c r="FV18" s="1068"/>
      <c r="FW18" s="1068"/>
      <c r="FX18" s="1068"/>
      <c r="FY18" s="1068"/>
      <c r="FZ18" s="1068"/>
      <c r="GA18" s="1068"/>
      <c r="GB18" s="1068"/>
      <c r="GC18" s="1068"/>
      <c r="GD18" s="1068"/>
      <c r="GE18" s="1068"/>
      <c r="GF18" s="1068"/>
      <c r="GG18" s="1068"/>
      <c r="GH18" s="1068"/>
      <c r="GI18" s="1068"/>
      <c r="GJ18" s="1068"/>
      <c r="GK18" s="1068"/>
      <c r="GL18" s="1068"/>
      <c r="GM18" s="1068"/>
      <c r="GN18" s="1068"/>
      <c r="GO18" s="1068"/>
      <c r="GP18" s="1068"/>
      <c r="GQ18" s="1068"/>
      <c r="GR18" s="1068"/>
      <c r="GS18" s="1068"/>
      <c r="GT18" s="1068"/>
      <c r="GU18" s="1068"/>
      <c r="GV18" s="1068"/>
      <c r="GW18" s="1068"/>
      <c r="GX18" s="1068"/>
      <c r="GY18" s="1068"/>
      <c r="GZ18" s="1068"/>
      <c r="HA18" s="1068"/>
      <c r="HB18" s="1068"/>
      <c r="HC18" s="1068"/>
      <c r="HD18" s="1068"/>
      <c r="HE18" s="1068"/>
      <c r="HF18" s="1068"/>
      <c r="HG18" s="1068"/>
      <c r="HH18" s="1068"/>
      <c r="HI18" s="1068"/>
      <c r="HJ18" s="1068"/>
      <c r="HK18" s="1068"/>
      <c r="HL18" s="1068"/>
      <c r="HM18" s="1068"/>
      <c r="HN18" s="1068"/>
      <c r="HO18" s="1068"/>
      <c r="HP18" s="1068"/>
      <c r="HQ18" s="1068"/>
      <c r="HR18" s="1068"/>
      <c r="HS18" s="1068"/>
      <c r="HT18" s="1068"/>
      <c r="HU18" s="1068"/>
      <c r="HV18" s="1068"/>
      <c r="HW18" s="1068"/>
      <c r="HX18" s="1068"/>
      <c r="HY18" s="1068"/>
      <c r="HZ18" s="1068"/>
      <c r="IA18" s="1068"/>
      <c r="IB18" s="1068"/>
      <c r="IC18" s="1068"/>
      <c r="ID18" s="1068"/>
      <c r="IE18" s="1068"/>
      <c r="IF18" s="1068"/>
      <c r="IG18" s="1068"/>
      <c r="IH18" s="1068"/>
      <c r="II18" s="1068"/>
      <c r="IJ18" s="1068"/>
      <c r="IK18" s="1068"/>
      <c r="IL18" s="1068"/>
      <c r="IM18" s="1068"/>
      <c r="IN18" s="1068"/>
      <c r="IO18" s="1068"/>
      <c r="IP18" s="1068"/>
      <c r="IQ18" s="1068"/>
      <c r="IR18" s="1068"/>
      <c r="IS18" s="1068"/>
      <c r="IT18" s="1068"/>
      <c r="IU18" s="1068"/>
      <c r="IV18" s="1068"/>
    </row>
    <row r="19" s="1087" customFormat="true" ht="12.75" hidden="false" customHeight="true" outlineLevel="0" collapsed="false">
      <c r="A19" s="1103" t="n">
        <v>4417</v>
      </c>
      <c r="B19" s="1104" t="s">
        <v>27387</v>
      </c>
      <c r="C19" s="1104"/>
      <c r="D19" s="1104"/>
      <c r="E19" s="1104"/>
      <c r="F19" s="1105"/>
      <c r="G19" s="1106"/>
      <c r="H19" s="1082"/>
      <c r="I19" s="1085" t="n">
        <f aca="false">G19*H19</f>
        <v>0</v>
      </c>
      <c r="J19" s="1054"/>
      <c r="K19" s="1054"/>
      <c r="L19" s="1054"/>
      <c r="M19" s="1054"/>
      <c r="N19" s="1054"/>
      <c r="O19" s="1054"/>
      <c r="P19" s="1054"/>
      <c r="Q19" s="1054"/>
      <c r="R19" s="1054"/>
      <c r="S19" s="1086"/>
      <c r="T19" s="1086"/>
      <c r="U19" s="1086"/>
      <c r="V19" s="1086"/>
      <c r="W19" s="1086"/>
      <c r="X19" s="1086"/>
      <c r="Y19" s="1086"/>
      <c r="Z19" s="1086"/>
      <c r="AA19" s="1086"/>
      <c r="AB19" s="1086"/>
      <c r="AC19" s="1086"/>
      <c r="AD19" s="1086"/>
      <c r="AE19" s="1086"/>
      <c r="AF19" s="1086"/>
      <c r="AG19" s="1086"/>
      <c r="AH19" s="1086"/>
      <c r="AI19" s="1086"/>
      <c r="AJ19" s="1086"/>
      <c r="AK19" s="1086"/>
      <c r="AL19" s="1086"/>
      <c r="AM19" s="1086"/>
      <c r="AN19" s="1086"/>
      <c r="AO19" s="1086"/>
      <c r="AP19" s="1086"/>
      <c r="AQ19" s="1086"/>
      <c r="AR19" s="1086"/>
      <c r="AS19" s="1086"/>
      <c r="AT19" s="1086"/>
      <c r="AU19" s="1086"/>
      <c r="AV19" s="1086"/>
      <c r="AW19" s="1086"/>
      <c r="AX19" s="1086"/>
      <c r="AY19" s="1086"/>
      <c r="AZ19" s="1086"/>
      <c r="BA19" s="1086"/>
      <c r="BB19" s="1086"/>
      <c r="BC19" s="1086"/>
      <c r="BD19" s="1086"/>
      <c r="BE19" s="1086"/>
      <c r="BF19" s="1086"/>
      <c r="BG19" s="1086"/>
      <c r="BH19" s="1086"/>
      <c r="BI19" s="1086"/>
      <c r="BJ19" s="1086"/>
      <c r="BK19" s="1086"/>
      <c r="BL19" s="1086"/>
      <c r="BM19" s="1086"/>
      <c r="BN19" s="1086"/>
      <c r="BO19" s="1086"/>
      <c r="BP19" s="1086"/>
      <c r="BQ19" s="1086"/>
      <c r="BR19" s="1086"/>
      <c r="BS19" s="1086"/>
      <c r="BT19" s="1086"/>
      <c r="BU19" s="1086"/>
      <c r="BV19" s="1086"/>
      <c r="BW19" s="1086"/>
      <c r="BX19" s="1086"/>
      <c r="BY19" s="1086"/>
      <c r="BZ19" s="1086"/>
      <c r="CA19" s="1086"/>
      <c r="CB19" s="1086"/>
      <c r="CC19" s="1086"/>
      <c r="CD19" s="1086"/>
      <c r="CE19" s="1086"/>
      <c r="CF19" s="1086"/>
      <c r="CG19" s="1086"/>
      <c r="CH19" s="1086"/>
      <c r="CI19" s="1086"/>
      <c r="CJ19" s="1086"/>
      <c r="CK19" s="1086"/>
      <c r="CL19" s="1086"/>
      <c r="CM19" s="1086"/>
      <c r="CN19" s="1086"/>
      <c r="CO19" s="1086"/>
      <c r="CP19" s="1086"/>
      <c r="CQ19" s="1086"/>
      <c r="CR19" s="1086"/>
      <c r="CS19" s="1086"/>
      <c r="CT19" s="1086"/>
      <c r="CU19" s="1086"/>
      <c r="CV19" s="1086"/>
      <c r="CW19" s="1086"/>
      <c r="CX19" s="1086"/>
      <c r="CY19" s="1086"/>
      <c r="CZ19" s="1086"/>
      <c r="DA19" s="1086"/>
      <c r="DB19" s="1086"/>
      <c r="DC19" s="1086"/>
      <c r="DD19" s="1086"/>
      <c r="DE19" s="1086"/>
      <c r="DF19" s="1086"/>
      <c r="DG19" s="1086"/>
      <c r="DH19" s="1086"/>
      <c r="DI19" s="1086"/>
      <c r="DJ19" s="1086"/>
      <c r="DK19" s="1086"/>
      <c r="DL19" s="1086"/>
      <c r="DM19" s="1086"/>
      <c r="DN19" s="1086"/>
      <c r="DO19" s="1086"/>
      <c r="DP19" s="1086"/>
      <c r="DQ19" s="1086"/>
      <c r="DR19" s="1086"/>
      <c r="DS19" s="1086"/>
      <c r="DT19" s="1086"/>
      <c r="DU19" s="1086"/>
      <c r="DV19" s="1086"/>
      <c r="DW19" s="1086"/>
      <c r="DX19" s="1086"/>
      <c r="DY19" s="1086"/>
      <c r="DZ19" s="1086"/>
      <c r="EA19" s="1086"/>
      <c r="EB19" s="1086"/>
      <c r="EC19" s="1086"/>
      <c r="ED19" s="1086"/>
      <c r="EE19" s="1086"/>
      <c r="EF19" s="1086"/>
      <c r="EG19" s="1086"/>
      <c r="EH19" s="1086"/>
      <c r="EI19" s="1086"/>
      <c r="EJ19" s="1086"/>
      <c r="EK19" s="1086"/>
      <c r="EL19" s="1086"/>
      <c r="EM19" s="1086"/>
      <c r="EN19" s="1086"/>
      <c r="EO19" s="1086"/>
      <c r="EP19" s="1086"/>
      <c r="EQ19" s="1086"/>
      <c r="ER19" s="1086"/>
      <c r="ES19" s="1086"/>
      <c r="ET19" s="1086"/>
      <c r="EU19" s="1086"/>
      <c r="EV19" s="1086"/>
      <c r="EW19" s="1086"/>
      <c r="EX19" s="1086"/>
      <c r="EY19" s="1086"/>
      <c r="EZ19" s="1086"/>
      <c r="FA19" s="1086"/>
      <c r="FB19" s="1086"/>
      <c r="FC19" s="1086"/>
      <c r="FD19" s="1086"/>
      <c r="FE19" s="1086"/>
      <c r="FF19" s="1086"/>
      <c r="FG19" s="1086"/>
      <c r="FH19" s="1086"/>
      <c r="FI19" s="1086"/>
      <c r="FJ19" s="1086"/>
      <c r="FK19" s="1086"/>
      <c r="FL19" s="1086"/>
      <c r="FM19" s="1086"/>
      <c r="FN19" s="1086"/>
      <c r="FO19" s="1086"/>
      <c r="FP19" s="1086"/>
      <c r="FQ19" s="1086"/>
      <c r="FR19" s="1086"/>
      <c r="FS19" s="1086"/>
      <c r="FT19" s="1086"/>
      <c r="FU19" s="1086"/>
      <c r="FV19" s="1086"/>
      <c r="FW19" s="1086"/>
      <c r="FX19" s="1086"/>
      <c r="FY19" s="1086"/>
      <c r="FZ19" s="1086"/>
      <c r="GA19" s="1086"/>
      <c r="GB19" s="1086"/>
      <c r="GC19" s="1086"/>
      <c r="GD19" s="1086"/>
      <c r="GE19" s="1086"/>
      <c r="GF19" s="1086"/>
      <c r="GG19" s="1086"/>
      <c r="GH19" s="1086"/>
      <c r="GI19" s="1086"/>
      <c r="GJ19" s="1086"/>
      <c r="GK19" s="1086"/>
      <c r="GL19" s="1086"/>
      <c r="GM19" s="1086"/>
      <c r="GN19" s="1086"/>
      <c r="GO19" s="1086"/>
      <c r="GP19" s="1086"/>
      <c r="GQ19" s="1086"/>
      <c r="GR19" s="1086"/>
      <c r="GS19" s="1086"/>
      <c r="GT19" s="1086"/>
      <c r="GU19" s="1086"/>
      <c r="GV19" s="1086"/>
      <c r="GW19" s="1086"/>
      <c r="GX19" s="1086"/>
      <c r="GY19" s="1086"/>
      <c r="GZ19" s="1086"/>
      <c r="HA19" s="1086"/>
      <c r="HB19" s="1086"/>
      <c r="HC19" s="1086"/>
      <c r="HD19" s="1086"/>
      <c r="HE19" s="1086"/>
      <c r="HF19" s="1086"/>
      <c r="HG19" s="1086"/>
      <c r="HH19" s="1086"/>
      <c r="HI19" s="1086"/>
      <c r="HJ19" s="1086"/>
      <c r="HK19" s="1086"/>
      <c r="HL19" s="1086"/>
      <c r="HM19" s="1086"/>
      <c r="HN19" s="1086"/>
      <c r="HO19" s="1086"/>
      <c r="HP19" s="1086"/>
      <c r="HQ19" s="1086"/>
      <c r="HR19" s="1086"/>
      <c r="HS19" s="1086"/>
      <c r="HT19" s="1086"/>
      <c r="HU19" s="1086"/>
      <c r="HV19" s="1086"/>
      <c r="HW19" s="1086"/>
      <c r="HX19" s="1086"/>
      <c r="HY19" s="1086"/>
      <c r="HZ19" s="1086"/>
      <c r="IA19" s="1086"/>
      <c r="IB19" s="1086"/>
      <c r="IC19" s="1086"/>
      <c r="ID19" s="1086"/>
      <c r="IE19" s="1086"/>
      <c r="IF19" s="1086"/>
      <c r="IG19" s="1086"/>
      <c r="IH19" s="1086"/>
      <c r="II19" s="1086"/>
      <c r="IJ19" s="1086"/>
      <c r="IK19" s="1086"/>
      <c r="IL19" s="1086"/>
      <c r="IM19" s="1086"/>
      <c r="IN19" s="1086"/>
      <c r="IO19" s="1086"/>
      <c r="IP19" s="1086"/>
      <c r="IQ19" s="1086"/>
      <c r="IR19" s="1086"/>
      <c r="IS19" s="1086"/>
      <c r="IT19" s="1086"/>
      <c r="IU19" s="1086"/>
      <c r="IV19" s="1086"/>
    </row>
    <row r="20" s="1087" customFormat="true" ht="12.75" hidden="false" customHeight="false" outlineLevel="0" collapsed="false">
      <c r="A20" s="1103"/>
      <c r="B20" s="1104"/>
      <c r="C20" s="1104"/>
      <c r="D20" s="1104"/>
      <c r="E20" s="1104"/>
      <c r="F20" s="1105" t="s">
        <v>87</v>
      </c>
      <c r="G20" s="1106" t="n">
        <v>5.85</v>
      </c>
      <c r="H20" s="1082" t="n">
        <v>1</v>
      </c>
      <c r="I20" s="1085" t="n">
        <f aca="false">G20*H20</f>
        <v>5.85</v>
      </c>
      <c r="J20" s="1054"/>
      <c r="K20" s="1054"/>
      <c r="L20" s="1054"/>
      <c r="M20" s="1054"/>
      <c r="N20" s="1054"/>
      <c r="O20" s="1054"/>
      <c r="P20" s="1054"/>
      <c r="Q20" s="1054"/>
      <c r="R20" s="1054"/>
      <c r="S20" s="1086"/>
      <c r="T20" s="1086"/>
      <c r="U20" s="1086"/>
      <c r="V20" s="1086"/>
      <c r="W20" s="1086"/>
      <c r="X20" s="1086"/>
      <c r="Y20" s="1086"/>
      <c r="Z20" s="1086"/>
      <c r="AA20" s="1086"/>
      <c r="AB20" s="1086"/>
      <c r="AC20" s="1086"/>
      <c r="AD20" s="1086"/>
      <c r="AE20" s="1086"/>
      <c r="AF20" s="1086"/>
      <c r="AG20" s="1086"/>
      <c r="AH20" s="1086"/>
      <c r="AI20" s="1086"/>
      <c r="AJ20" s="1086"/>
      <c r="AK20" s="1086"/>
      <c r="AL20" s="1086"/>
      <c r="AM20" s="1086"/>
      <c r="AN20" s="1086"/>
      <c r="AO20" s="1086"/>
      <c r="AP20" s="1086"/>
      <c r="AQ20" s="1086"/>
      <c r="AR20" s="1086"/>
      <c r="AS20" s="1086"/>
      <c r="AT20" s="1086"/>
      <c r="AU20" s="1086"/>
      <c r="AV20" s="1086"/>
      <c r="AW20" s="1086"/>
      <c r="AX20" s="1086"/>
      <c r="AY20" s="1086"/>
      <c r="AZ20" s="1086"/>
      <c r="BA20" s="1086"/>
      <c r="BB20" s="1086"/>
      <c r="BC20" s="1086"/>
      <c r="BD20" s="1086"/>
      <c r="BE20" s="1086"/>
      <c r="BF20" s="1086"/>
      <c r="BG20" s="1086"/>
      <c r="BH20" s="1086"/>
      <c r="BI20" s="1086"/>
      <c r="BJ20" s="1086"/>
      <c r="BK20" s="1086"/>
      <c r="BL20" s="1086"/>
      <c r="BM20" s="1086"/>
      <c r="BN20" s="1086"/>
      <c r="BO20" s="1086"/>
      <c r="BP20" s="1086"/>
      <c r="BQ20" s="1086"/>
      <c r="BR20" s="1086"/>
      <c r="BS20" s="1086"/>
      <c r="BT20" s="1086"/>
      <c r="BU20" s="1086"/>
      <c r="BV20" s="1086"/>
      <c r="BW20" s="1086"/>
      <c r="BX20" s="1086"/>
      <c r="BY20" s="1086"/>
      <c r="BZ20" s="1086"/>
      <c r="CA20" s="1086"/>
      <c r="CB20" s="1086"/>
      <c r="CC20" s="1086"/>
      <c r="CD20" s="1086"/>
      <c r="CE20" s="1086"/>
      <c r="CF20" s="1086"/>
      <c r="CG20" s="1086"/>
      <c r="CH20" s="1086"/>
      <c r="CI20" s="1086"/>
      <c r="CJ20" s="1086"/>
      <c r="CK20" s="1086"/>
      <c r="CL20" s="1086"/>
      <c r="CM20" s="1086"/>
      <c r="CN20" s="1086"/>
      <c r="CO20" s="1086"/>
      <c r="CP20" s="1086"/>
      <c r="CQ20" s="1086"/>
      <c r="CR20" s="1086"/>
      <c r="CS20" s="1086"/>
      <c r="CT20" s="1086"/>
      <c r="CU20" s="1086"/>
      <c r="CV20" s="1086"/>
      <c r="CW20" s="1086"/>
      <c r="CX20" s="1086"/>
      <c r="CY20" s="1086"/>
      <c r="CZ20" s="1086"/>
      <c r="DA20" s="1086"/>
      <c r="DB20" s="1086"/>
      <c r="DC20" s="1086"/>
      <c r="DD20" s="1086"/>
      <c r="DE20" s="1086"/>
      <c r="DF20" s="1086"/>
      <c r="DG20" s="1086"/>
      <c r="DH20" s="1086"/>
      <c r="DI20" s="1086"/>
      <c r="DJ20" s="1086"/>
      <c r="DK20" s="1086"/>
      <c r="DL20" s="1086"/>
      <c r="DM20" s="1086"/>
      <c r="DN20" s="1086"/>
      <c r="DO20" s="1086"/>
      <c r="DP20" s="1086"/>
      <c r="DQ20" s="1086"/>
      <c r="DR20" s="1086"/>
      <c r="DS20" s="1086"/>
      <c r="DT20" s="1086"/>
      <c r="DU20" s="1086"/>
      <c r="DV20" s="1086"/>
      <c r="DW20" s="1086"/>
      <c r="DX20" s="1086"/>
      <c r="DY20" s="1086"/>
      <c r="DZ20" s="1086"/>
      <c r="EA20" s="1086"/>
      <c r="EB20" s="1086"/>
      <c r="EC20" s="1086"/>
      <c r="ED20" s="1086"/>
      <c r="EE20" s="1086"/>
      <c r="EF20" s="1086"/>
      <c r="EG20" s="1086"/>
      <c r="EH20" s="1086"/>
      <c r="EI20" s="1086"/>
      <c r="EJ20" s="1086"/>
      <c r="EK20" s="1086"/>
      <c r="EL20" s="1086"/>
      <c r="EM20" s="1086"/>
      <c r="EN20" s="1086"/>
      <c r="EO20" s="1086"/>
      <c r="EP20" s="1086"/>
      <c r="EQ20" s="1086"/>
      <c r="ER20" s="1086"/>
      <c r="ES20" s="1086"/>
      <c r="ET20" s="1086"/>
      <c r="EU20" s="1086"/>
      <c r="EV20" s="1086"/>
      <c r="EW20" s="1086"/>
      <c r="EX20" s="1086"/>
      <c r="EY20" s="1086"/>
      <c r="EZ20" s="1086"/>
      <c r="FA20" s="1086"/>
      <c r="FB20" s="1086"/>
      <c r="FC20" s="1086"/>
      <c r="FD20" s="1086"/>
      <c r="FE20" s="1086"/>
      <c r="FF20" s="1086"/>
      <c r="FG20" s="1086"/>
      <c r="FH20" s="1086"/>
      <c r="FI20" s="1086"/>
      <c r="FJ20" s="1086"/>
      <c r="FK20" s="1086"/>
      <c r="FL20" s="1086"/>
      <c r="FM20" s="1086"/>
      <c r="FN20" s="1086"/>
      <c r="FO20" s="1086"/>
      <c r="FP20" s="1086"/>
      <c r="FQ20" s="1086"/>
      <c r="FR20" s="1086"/>
      <c r="FS20" s="1086"/>
      <c r="FT20" s="1086"/>
      <c r="FU20" s="1086"/>
      <c r="FV20" s="1086"/>
      <c r="FW20" s="1086"/>
      <c r="FX20" s="1086"/>
      <c r="FY20" s="1086"/>
      <c r="FZ20" s="1086"/>
      <c r="GA20" s="1086"/>
      <c r="GB20" s="1086"/>
      <c r="GC20" s="1086"/>
      <c r="GD20" s="1086"/>
      <c r="GE20" s="1086"/>
      <c r="GF20" s="1086"/>
      <c r="GG20" s="1086"/>
      <c r="GH20" s="1086"/>
      <c r="GI20" s="1086"/>
      <c r="GJ20" s="1086"/>
      <c r="GK20" s="1086"/>
      <c r="GL20" s="1086"/>
      <c r="GM20" s="1086"/>
      <c r="GN20" s="1086"/>
      <c r="GO20" s="1086"/>
      <c r="GP20" s="1086"/>
      <c r="GQ20" s="1086"/>
      <c r="GR20" s="1086"/>
      <c r="GS20" s="1086"/>
      <c r="GT20" s="1086"/>
      <c r="GU20" s="1086"/>
      <c r="GV20" s="1086"/>
      <c r="GW20" s="1086"/>
      <c r="GX20" s="1086"/>
      <c r="GY20" s="1086"/>
      <c r="GZ20" s="1086"/>
      <c r="HA20" s="1086"/>
      <c r="HB20" s="1086"/>
      <c r="HC20" s="1086"/>
      <c r="HD20" s="1086"/>
      <c r="HE20" s="1086"/>
      <c r="HF20" s="1086"/>
      <c r="HG20" s="1086"/>
      <c r="HH20" s="1086"/>
      <c r="HI20" s="1086"/>
      <c r="HJ20" s="1086"/>
      <c r="HK20" s="1086"/>
      <c r="HL20" s="1086"/>
      <c r="HM20" s="1086"/>
      <c r="HN20" s="1086"/>
      <c r="HO20" s="1086"/>
      <c r="HP20" s="1086"/>
      <c r="HQ20" s="1086"/>
      <c r="HR20" s="1086"/>
      <c r="HS20" s="1086"/>
      <c r="HT20" s="1086"/>
      <c r="HU20" s="1086"/>
      <c r="HV20" s="1086"/>
      <c r="HW20" s="1086"/>
      <c r="HX20" s="1086"/>
      <c r="HY20" s="1086"/>
      <c r="HZ20" s="1086"/>
      <c r="IA20" s="1086"/>
      <c r="IB20" s="1086"/>
      <c r="IC20" s="1086"/>
      <c r="ID20" s="1086"/>
      <c r="IE20" s="1086"/>
      <c r="IF20" s="1086"/>
      <c r="IG20" s="1086"/>
      <c r="IH20" s="1086"/>
      <c r="II20" s="1086"/>
      <c r="IJ20" s="1086"/>
      <c r="IK20" s="1086"/>
      <c r="IL20" s="1086"/>
      <c r="IM20" s="1086"/>
      <c r="IN20" s="1086"/>
      <c r="IO20" s="1086"/>
      <c r="IP20" s="1086"/>
      <c r="IQ20" s="1086"/>
      <c r="IR20" s="1086"/>
      <c r="IS20" s="1086"/>
      <c r="IT20" s="1086"/>
      <c r="IU20" s="1086"/>
      <c r="IV20" s="1086"/>
    </row>
    <row r="21" s="1087" customFormat="true" ht="20.25" hidden="false" customHeight="true" outlineLevel="0" collapsed="false">
      <c r="A21" s="1103" t="n">
        <v>4491</v>
      </c>
      <c r="B21" s="1107" t="s">
        <v>27388</v>
      </c>
      <c r="C21" s="1107"/>
      <c r="D21" s="1107"/>
      <c r="E21" s="1107"/>
      <c r="F21" s="1105" t="s">
        <v>87</v>
      </c>
      <c r="G21" s="1106" t="n">
        <v>13.27</v>
      </c>
      <c r="H21" s="1082" t="n">
        <v>4</v>
      </c>
      <c r="I21" s="1085" t="n">
        <f aca="false">G21*H21</f>
        <v>53.08</v>
      </c>
      <c r="J21" s="1054"/>
      <c r="K21" s="1054"/>
      <c r="L21" s="1054"/>
      <c r="M21" s="1054"/>
      <c r="N21" s="1054"/>
      <c r="O21" s="1054"/>
      <c r="P21" s="1054"/>
      <c r="Q21" s="1054"/>
      <c r="R21" s="1054"/>
      <c r="S21" s="1086"/>
      <c r="T21" s="1086"/>
      <c r="U21" s="1086"/>
      <c r="V21" s="1086"/>
      <c r="W21" s="1086"/>
      <c r="X21" s="1086"/>
      <c r="Y21" s="1086"/>
      <c r="Z21" s="1086"/>
      <c r="AA21" s="1086"/>
      <c r="AB21" s="1086"/>
      <c r="AC21" s="1086"/>
      <c r="AD21" s="1086"/>
      <c r="AE21" s="1086"/>
      <c r="AF21" s="1086"/>
      <c r="AG21" s="1086"/>
      <c r="AH21" s="1086"/>
      <c r="AI21" s="1086"/>
      <c r="AJ21" s="1086"/>
      <c r="AK21" s="1086"/>
      <c r="AL21" s="1086"/>
      <c r="AM21" s="1086"/>
      <c r="AN21" s="1086"/>
      <c r="AO21" s="1086"/>
      <c r="AP21" s="1086"/>
      <c r="AQ21" s="1086"/>
      <c r="AR21" s="1086"/>
      <c r="AS21" s="1086"/>
      <c r="AT21" s="1086"/>
      <c r="AU21" s="1086"/>
      <c r="AV21" s="1086"/>
      <c r="AW21" s="1086"/>
      <c r="AX21" s="1086"/>
      <c r="AY21" s="1086"/>
      <c r="AZ21" s="1086"/>
      <c r="BA21" s="1086"/>
      <c r="BB21" s="1086"/>
      <c r="BC21" s="1086"/>
      <c r="BD21" s="1086"/>
      <c r="BE21" s="1086"/>
      <c r="BF21" s="1086"/>
      <c r="BG21" s="1086"/>
      <c r="BH21" s="1086"/>
      <c r="BI21" s="1086"/>
      <c r="BJ21" s="1086"/>
      <c r="BK21" s="1086"/>
      <c r="BL21" s="1086"/>
      <c r="BM21" s="1086"/>
      <c r="BN21" s="1086"/>
      <c r="BO21" s="1086"/>
      <c r="BP21" s="1086"/>
      <c r="BQ21" s="1086"/>
      <c r="BR21" s="1086"/>
      <c r="BS21" s="1086"/>
      <c r="BT21" s="1086"/>
      <c r="BU21" s="1086"/>
      <c r="BV21" s="1086"/>
      <c r="BW21" s="1086"/>
      <c r="BX21" s="1086"/>
      <c r="BY21" s="1086"/>
      <c r="BZ21" s="1086"/>
      <c r="CA21" s="1086"/>
      <c r="CB21" s="1086"/>
      <c r="CC21" s="1086"/>
      <c r="CD21" s="1086"/>
      <c r="CE21" s="1086"/>
      <c r="CF21" s="1086"/>
      <c r="CG21" s="1086"/>
      <c r="CH21" s="1086"/>
      <c r="CI21" s="1086"/>
      <c r="CJ21" s="1086"/>
      <c r="CK21" s="1086"/>
      <c r="CL21" s="1086"/>
      <c r="CM21" s="1086"/>
      <c r="CN21" s="1086"/>
      <c r="CO21" s="1086"/>
      <c r="CP21" s="1086"/>
      <c r="CQ21" s="1086"/>
      <c r="CR21" s="1086"/>
      <c r="CS21" s="1086"/>
      <c r="CT21" s="1086"/>
      <c r="CU21" s="1086"/>
      <c r="CV21" s="1086"/>
      <c r="CW21" s="1086"/>
      <c r="CX21" s="1086"/>
      <c r="CY21" s="1086"/>
      <c r="CZ21" s="1086"/>
      <c r="DA21" s="1086"/>
      <c r="DB21" s="1086"/>
      <c r="DC21" s="1086"/>
      <c r="DD21" s="1086"/>
      <c r="DE21" s="1086"/>
      <c r="DF21" s="1086"/>
      <c r="DG21" s="1086"/>
      <c r="DH21" s="1086"/>
      <c r="DI21" s="1086"/>
      <c r="DJ21" s="1086"/>
      <c r="DK21" s="1086"/>
      <c r="DL21" s="1086"/>
      <c r="DM21" s="1086"/>
      <c r="DN21" s="1086"/>
      <c r="DO21" s="1086"/>
      <c r="DP21" s="1086"/>
      <c r="DQ21" s="1086"/>
      <c r="DR21" s="1086"/>
      <c r="DS21" s="1086"/>
      <c r="DT21" s="1086"/>
      <c r="DU21" s="1086"/>
      <c r="DV21" s="1086"/>
      <c r="DW21" s="1086"/>
      <c r="DX21" s="1086"/>
      <c r="DY21" s="1086"/>
      <c r="DZ21" s="1086"/>
      <c r="EA21" s="1086"/>
      <c r="EB21" s="1086"/>
      <c r="EC21" s="1086"/>
      <c r="ED21" s="1086"/>
      <c r="EE21" s="1086"/>
      <c r="EF21" s="1086"/>
      <c r="EG21" s="1086"/>
      <c r="EH21" s="1086"/>
      <c r="EI21" s="1086"/>
      <c r="EJ21" s="1086"/>
      <c r="EK21" s="1086"/>
      <c r="EL21" s="1086"/>
      <c r="EM21" s="1086"/>
      <c r="EN21" s="1086"/>
      <c r="EO21" s="1086"/>
      <c r="EP21" s="1086"/>
      <c r="EQ21" s="1086"/>
      <c r="ER21" s="1086"/>
      <c r="ES21" s="1086"/>
      <c r="ET21" s="1086"/>
      <c r="EU21" s="1086"/>
      <c r="EV21" s="1086"/>
      <c r="EW21" s="1086"/>
      <c r="EX21" s="1086"/>
      <c r="EY21" s="1086"/>
      <c r="EZ21" s="1086"/>
      <c r="FA21" s="1086"/>
      <c r="FB21" s="1086"/>
      <c r="FC21" s="1086"/>
      <c r="FD21" s="1086"/>
      <c r="FE21" s="1086"/>
      <c r="FF21" s="1086"/>
      <c r="FG21" s="1086"/>
      <c r="FH21" s="1086"/>
      <c r="FI21" s="1086"/>
      <c r="FJ21" s="1086"/>
      <c r="FK21" s="1086"/>
      <c r="FL21" s="1086"/>
      <c r="FM21" s="1086"/>
      <c r="FN21" s="1086"/>
      <c r="FO21" s="1086"/>
      <c r="FP21" s="1086"/>
      <c r="FQ21" s="1086"/>
      <c r="FR21" s="1086"/>
      <c r="FS21" s="1086"/>
      <c r="FT21" s="1086"/>
      <c r="FU21" s="1086"/>
      <c r="FV21" s="1086"/>
      <c r="FW21" s="1086"/>
      <c r="FX21" s="1086"/>
      <c r="FY21" s="1086"/>
      <c r="FZ21" s="1086"/>
      <c r="GA21" s="1086"/>
      <c r="GB21" s="1086"/>
      <c r="GC21" s="1086"/>
      <c r="GD21" s="1086"/>
      <c r="GE21" s="1086"/>
      <c r="GF21" s="1086"/>
      <c r="GG21" s="1086"/>
      <c r="GH21" s="1086"/>
      <c r="GI21" s="1086"/>
      <c r="GJ21" s="1086"/>
      <c r="GK21" s="1086"/>
      <c r="GL21" s="1086"/>
      <c r="GM21" s="1086"/>
      <c r="GN21" s="1086"/>
      <c r="GO21" s="1086"/>
      <c r="GP21" s="1086"/>
      <c r="GQ21" s="1086"/>
      <c r="GR21" s="1086"/>
      <c r="GS21" s="1086"/>
      <c r="GT21" s="1086"/>
      <c r="GU21" s="1086"/>
      <c r="GV21" s="1086"/>
      <c r="GW21" s="1086"/>
      <c r="GX21" s="1086"/>
      <c r="GY21" s="1086"/>
      <c r="GZ21" s="1086"/>
      <c r="HA21" s="1086"/>
      <c r="HB21" s="1086"/>
      <c r="HC21" s="1086"/>
      <c r="HD21" s="1086"/>
      <c r="HE21" s="1086"/>
      <c r="HF21" s="1086"/>
      <c r="HG21" s="1086"/>
      <c r="HH21" s="1086"/>
      <c r="HI21" s="1086"/>
      <c r="HJ21" s="1086"/>
      <c r="HK21" s="1086"/>
      <c r="HL21" s="1086"/>
      <c r="HM21" s="1086"/>
      <c r="HN21" s="1086"/>
      <c r="HO21" s="1086"/>
      <c r="HP21" s="1086"/>
      <c r="HQ21" s="1086"/>
      <c r="HR21" s="1086"/>
      <c r="HS21" s="1086"/>
      <c r="HT21" s="1086"/>
      <c r="HU21" s="1086"/>
      <c r="HV21" s="1086"/>
      <c r="HW21" s="1086"/>
      <c r="HX21" s="1086"/>
      <c r="HY21" s="1086"/>
      <c r="HZ21" s="1086"/>
      <c r="IA21" s="1086"/>
      <c r="IB21" s="1086"/>
      <c r="IC21" s="1086"/>
      <c r="ID21" s="1086"/>
      <c r="IE21" s="1086"/>
      <c r="IF21" s="1086"/>
      <c r="IG21" s="1086"/>
      <c r="IH21" s="1086"/>
      <c r="II21" s="1086"/>
      <c r="IJ21" s="1086"/>
      <c r="IK21" s="1086"/>
      <c r="IL21" s="1086"/>
      <c r="IM21" s="1086"/>
      <c r="IN21" s="1086"/>
      <c r="IO21" s="1086"/>
      <c r="IP21" s="1086"/>
      <c r="IQ21" s="1086"/>
      <c r="IR21" s="1086"/>
      <c r="IS21" s="1086"/>
      <c r="IT21" s="1086"/>
      <c r="IU21" s="1086"/>
      <c r="IV21" s="1086"/>
    </row>
    <row r="22" s="1087" customFormat="true" ht="12.75" hidden="false" customHeight="true" outlineLevel="0" collapsed="false">
      <c r="A22" s="1103" t="n">
        <v>4813</v>
      </c>
      <c r="B22" s="1107" t="s">
        <v>27389</v>
      </c>
      <c r="C22" s="1107"/>
      <c r="D22" s="1107"/>
      <c r="E22" s="1107"/>
      <c r="F22" s="1105" t="s">
        <v>1443</v>
      </c>
      <c r="G22" s="1106" t="n">
        <v>250</v>
      </c>
      <c r="H22" s="1082" t="n">
        <v>1</v>
      </c>
      <c r="I22" s="1085" t="n">
        <f aca="false">G22*H22</f>
        <v>250</v>
      </c>
      <c r="J22" s="1054"/>
      <c r="K22" s="1054"/>
      <c r="L22" s="1054"/>
      <c r="M22" s="1054"/>
      <c r="N22" s="1054"/>
      <c r="O22" s="1054"/>
      <c r="P22" s="1054"/>
      <c r="Q22" s="1054"/>
      <c r="R22" s="1054"/>
      <c r="S22" s="1086"/>
      <c r="T22" s="1086"/>
      <c r="U22" s="1086"/>
      <c r="V22" s="1086"/>
      <c r="W22" s="1086"/>
      <c r="X22" s="1086"/>
      <c r="Y22" s="1086"/>
      <c r="Z22" s="1086"/>
      <c r="AA22" s="1086"/>
      <c r="AB22" s="1086"/>
      <c r="AC22" s="1086"/>
      <c r="AD22" s="1086"/>
      <c r="AE22" s="1086"/>
      <c r="AF22" s="1086"/>
      <c r="AG22" s="1086"/>
      <c r="AH22" s="1086"/>
      <c r="AI22" s="1086"/>
      <c r="AJ22" s="1086"/>
      <c r="AK22" s="1086"/>
      <c r="AL22" s="1086"/>
      <c r="AM22" s="1086"/>
      <c r="AN22" s="1086"/>
      <c r="AO22" s="1086"/>
      <c r="AP22" s="1086"/>
      <c r="AQ22" s="1086"/>
      <c r="AR22" s="1086"/>
      <c r="AS22" s="1086"/>
      <c r="AT22" s="1086"/>
      <c r="AU22" s="1086"/>
      <c r="AV22" s="1086"/>
      <c r="AW22" s="1086"/>
      <c r="AX22" s="1086"/>
      <c r="AY22" s="1086"/>
      <c r="AZ22" s="1086"/>
      <c r="BA22" s="1086"/>
      <c r="BB22" s="1086"/>
      <c r="BC22" s="1086"/>
      <c r="BD22" s="1086"/>
      <c r="BE22" s="1086"/>
      <c r="BF22" s="1086"/>
      <c r="BG22" s="1086"/>
      <c r="BH22" s="1086"/>
      <c r="BI22" s="1086"/>
      <c r="BJ22" s="1086"/>
      <c r="BK22" s="1086"/>
      <c r="BL22" s="1086"/>
      <c r="BM22" s="1086"/>
      <c r="BN22" s="1086"/>
      <c r="BO22" s="1086"/>
      <c r="BP22" s="1086"/>
      <c r="BQ22" s="1086"/>
      <c r="BR22" s="1086"/>
      <c r="BS22" s="1086"/>
      <c r="BT22" s="1086"/>
      <c r="BU22" s="1086"/>
      <c r="BV22" s="1086"/>
      <c r="BW22" s="1086"/>
      <c r="BX22" s="1086"/>
      <c r="BY22" s="1086"/>
      <c r="BZ22" s="1086"/>
      <c r="CA22" s="1086"/>
      <c r="CB22" s="1086"/>
      <c r="CC22" s="1086"/>
      <c r="CD22" s="1086"/>
      <c r="CE22" s="1086"/>
      <c r="CF22" s="1086"/>
      <c r="CG22" s="1086"/>
      <c r="CH22" s="1086"/>
      <c r="CI22" s="1086"/>
      <c r="CJ22" s="1086"/>
      <c r="CK22" s="1086"/>
      <c r="CL22" s="1086"/>
      <c r="CM22" s="1086"/>
      <c r="CN22" s="1086"/>
      <c r="CO22" s="1086"/>
      <c r="CP22" s="1086"/>
      <c r="CQ22" s="1086"/>
      <c r="CR22" s="1086"/>
      <c r="CS22" s="1086"/>
      <c r="CT22" s="1086"/>
      <c r="CU22" s="1086"/>
      <c r="CV22" s="1086"/>
      <c r="CW22" s="1086"/>
      <c r="CX22" s="1086"/>
      <c r="CY22" s="1086"/>
      <c r="CZ22" s="1086"/>
      <c r="DA22" s="1086"/>
      <c r="DB22" s="1086"/>
      <c r="DC22" s="1086"/>
      <c r="DD22" s="1086"/>
      <c r="DE22" s="1086"/>
      <c r="DF22" s="1086"/>
      <c r="DG22" s="1086"/>
      <c r="DH22" s="1086"/>
      <c r="DI22" s="1086"/>
      <c r="DJ22" s="1086"/>
      <c r="DK22" s="1086"/>
      <c r="DL22" s="1086"/>
      <c r="DM22" s="1086"/>
      <c r="DN22" s="1086"/>
      <c r="DO22" s="1086"/>
      <c r="DP22" s="1086"/>
      <c r="DQ22" s="1086"/>
      <c r="DR22" s="1086"/>
      <c r="DS22" s="1086"/>
      <c r="DT22" s="1086"/>
      <c r="DU22" s="1086"/>
      <c r="DV22" s="1086"/>
      <c r="DW22" s="1086"/>
      <c r="DX22" s="1086"/>
      <c r="DY22" s="1086"/>
      <c r="DZ22" s="1086"/>
      <c r="EA22" s="1086"/>
      <c r="EB22" s="1086"/>
      <c r="EC22" s="1086"/>
      <c r="ED22" s="1086"/>
      <c r="EE22" s="1086"/>
      <c r="EF22" s="1086"/>
      <c r="EG22" s="1086"/>
      <c r="EH22" s="1086"/>
      <c r="EI22" s="1086"/>
      <c r="EJ22" s="1086"/>
      <c r="EK22" s="1086"/>
      <c r="EL22" s="1086"/>
      <c r="EM22" s="1086"/>
      <c r="EN22" s="1086"/>
      <c r="EO22" s="1086"/>
      <c r="EP22" s="1086"/>
      <c r="EQ22" s="1086"/>
      <c r="ER22" s="1086"/>
      <c r="ES22" s="1086"/>
      <c r="ET22" s="1086"/>
      <c r="EU22" s="1086"/>
      <c r="EV22" s="1086"/>
      <c r="EW22" s="1086"/>
      <c r="EX22" s="1086"/>
      <c r="EY22" s="1086"/>
      <c r="EZ22" s="1086"/>
      <c r="FA22" s="1086"/>
      <c r="FB22" s="1086"/>
      <c r="FC22" s="1086"/>
      <c r="FD22" s="1086"/>
      <c r="FE22" s="1086"/>
      <c r="FF22" s="1086"/>
      <c r="FG22" s="1086"/>
      <c r="FH22" s="1086"/>
      <c r="FI22" s="1086"/>
      <c r="FJ22" s="1086"/>
      <c r="FK22" s="1086"/>
      <c r="FL22" s="1086"/>
      <c r="FM22" s="1086"/>
      <c r="FN22" s="1086"/>
      <c r="FO22" s="1086"/>
      <c r="FP22" s="1086"/>
      <c r="FQ22" s="1086"/>
      <c r="FR22" s="1086"/>
      <c r="FS22" s="1086"/>
      <c r="FT22" s="1086"/>
      <c r="FU22" s="1086"/>
      <c r="FV22" s="1086"/>
      <c r="FW22" s="1086"/>
      <c r="FX22" s="1086"/>
      <c r="FY22" s="1086"/>
      <c r="FZ22" s="1086"/>
      <c r="GA22" s="1086"/>
      <c r="GB22" s="1086"/>
      <c r="GC22" s="1086"/>
      <c r="GD22" s="1086"/>
      <c r="GE22" s="1086"/>
      <c r="GF22" s="1086"/>
      <c r="GG22" s="1086"/>
      <c r="GH22" s="1086"/>
      <c r="GI22" s="1086"/>
      <c r="GJ22" s="1086"/>
      <c r="GK22" s="1086"/>
      <c r="GL22" s="1086"/>
      <c r="GM22" s="1086"/>
      <c r="GN22" s="1086"/>
      <c r="GO22" s="1086"/>
      <c r="GP22" s="1086"/>
      <c r="GQ22" s="1086"/>
      <c r="GR22" s="1086"/>
      <c r="GS22" s="1086"/>
      <c r="GT22" s="1086"/>
      <c r="GU22" s="1086"/>
      <c r="GV22" s="1086"/>
      <c r="GW22" s="1086"/>
      <c r="GX22" s="1086"/>
      <c r="GY22" s="1086"/>
      <c r="GZ22" s="1086"/>
      <c r="HA22" s="1086"/>
      <c r="HB22" s="1086"/>
      <c r="HC22" s="1086"/>
      <c r="HD22" s="1086"/>
      <c r="HE22" s="1086"/>
      <c r="HF22" s="1086"/>
      <c r="HG22" s="1086"/>
      <c r="HH22" s="1086"/>
      <c r="HI22" s="1086"/>
      <c r="HJ22" s="1086"/>
      <c r="HK22" s="1086"/>
      <c r="HL22" s="1086"/>
      <c r="HM22" s="1086"/>
      <c r="HN22" s="1086"/>
      <c r="HO22" s="1086"/>
      <c r="HP22" s="1086"/>
      <c r="HQ22" s="1086"/>
      <c r="HR22" s="1086"/>
      <c r="HS22" s="1086"/>
      <c r="HT22" s="1086"/>
      <c r="HU22" s="1086"/>
      <c r="HV22" s="1086"/>
      <c r="HW22" s="1086"/>
      <c r="HX22" s="1086"/>
      <c r="HY22" s="1086"/>
      <c r="HZ22" s="1086"/>
      <c r="IA22" s="1086"/>
      <c r="IB22" s="1086"/>
      <c r="IC22" s="1086"/>
      <c r="ID22" s="1086"/>
      <c r="IE22" s="1086"/>
      <c r="IF22" s="1086"/>
      <c r="IG22" s="1086"/>
      <c r="IH22" s="1086"/>
      <c r="II22" s="1086"/>
      <c r="IJ22" s="1086"/>
      <c r="IK22" s="1086"/>
      <c r="IL22" s="1086"/>
      <c r="IM22" s="1086"/>
      <c r="IN22" s="1086"/>
      <c r="IO22" s="1086"/>
      <c r="IP22" s="1086"/>
      <c r="IQ22" s="1086"/>
      <c r="IR22" s="1086"/>
      <c r="IS22" s="1086"/>
      <c r="IT22" s="1086"/>
      <c r="IU22" s="1086"/>
      <c r="IV22" s="1086"/>
    </row>
    <row r="23" s="1087" customFormat="true" ht="12.75" hidden="false" customHeight="false" outlineLevel="0" collapsed="false">
      <c r="A23" s="1103"/>
      <c r="B23" s="1107"/>
      <c r="C23" s="1107"/>
      <c r="D23" s="1107"/>
      <c r="E23" s="1107"/>
      <c r="F23" s="1105"/>
      <c r="G23" s="1106"/>
      <c r="H23" s="1082"/>
      <c r="I23" s="1085"/>
      <c r="J23" s="1054"/>
      <c r="K23" s="1054"/>
      <c r="L23" s="1054"/>
      <c r="M23" s="1054"/>
      <c r="N23" s="1054"/>
      <c r="O23" s="1054"/>
      <c r="P23" s="1054"/>
      <c r="Q23" s="1054"/>
      <c r="R23" s="1054"/>
      <c r="S23" s="1086"/>
      <c r="T23" s="1086"/>
      <c r="U23" s="1086"/>
      <c r="V23" s="1086"/>
      <c r="W23" s="1086"/>
      <c r="X23" s="1086"/>
      <c r="Y23" s="1086"/>
      <c r="Z23" s="1086"/>
      <c r="AA23" s="1086"/>
      <c r="AB23" s="1086"/>
      <c r="AC23" s="1086"/>
      <c r="AD23" s="1086"/>
      <c r="AE23" s="1086"/>
      <c r="AF23" s="1086"/>
      <c r="AG23" s="1086"/>
      <c r="AH23" s="1086"/>
      <c r="AI23" s="1086"/>
      <c r="AJ23" s="1086"/>
      <c r="AK23" s="1086"/>
      <c r="AL23" s="1086"/>
      <c r="AM23" s="1086"/>
      <c r="AN23" s="1086"/>
      <c r="AO23" s="1086"/>
      <c r="AP23" s="1086"/>
      <c r="AQ23" s="1086"/>
      <c r="AR23" s="1086"/>
      <c r="AS23" s="1086"/>
      <c r="AT23" s="1086"/>
      <c r="AU23" s="1086"/>
      <c r="AV23" s="1086"/>
      <c r="AW23" s="1086"/>
      <c r="AX23" s="1086"/>
      <c r="AY23" s="1086"/>
      <c r="AZ23" s="1086"/>
      <c r="BA23" s="1086"/>
      <c r="BB23" s="1086"/>
      <c r="BC23" s="1086"/>
      <c r="BD23" s="1086"/>
      <c r="BE23" s="1086"/>
      <c r="BF23" s="1086"/>
      <c r="BG23" s="1086"/>
      <c r="BH23" s="1086"/>
      <c r="BI23" s="1086"/>
      <c r="BJ23" s="1086"/>
      <c r="BK23" s="1086"/>
      <c r="BL23" s="1086"/>
      <c r="BM23" s="1086"/>
      <c r="BN23" s="1086"/>
      <c r="BO23" s="1086"/>
      <c r="BP23" s="1086"/>
      <c r="BQ23" s="1086"/>
      <c r="BR23" s="1086"/>
      <c r="BS23" s="1086"/>
      <c r="BT23" s="1086"/>
      <c r="BU23" s="1086"/>
      <c r="BV23" s="1086"/>
      <c r="BW23" s="1086"/>
      <c r="BX23" s="1086"/>
      <c r="BY23" s="1086"/>
      <c r="BZ23" s="1086"/>
      <c r="CA23" s="1086"/>
      <c r="CB23" s="1086"/>
      <c r="CC23" s="1086"/>
      <c r="CD23" s="1086"/>
      <c r="CE23" s="1086"/>
      <c r="CF23" s="1086"/>
      <c r="CG23" s="1086"/>
      <c r="CH23" s="1086"/>
      <c r="CI23" s="1086"/>
      <c r="CJ23" s="1086"/>
      <c r="CK23" s="1086"/>
      <c r="CL23" s="1086"/>
      <c r="CM23" s="1086"/>
      <c r="CN23" s="1086"/>
      <c r="CO23" s="1086"/>
      <c r="CP23" s="1086"/>
      <c r="CQ23" s="1086"/>
      <c r="CR23" s="1086"/>
      <c r="CS23" s="1086"/>
      <c r="CT23" s="1086"/>
      <c r="CU23" s="1086"/>
      <c r="CV23" s="1086"/>
      <c r="CW23" s="1086"/>
      <c r="CX23" s="1086"/>
      <c r="CY23" s="1086"/>
      <c r="CZ23" s="1086"/>
      <c r="DA23" s="1086"/>
      <c r="DB23" s="1086"/>
      <c r="DC23" s="1086"/>
      <c r="DD23" s="1086"/>
      <c r="DE23" s="1086"/>
      <c r="DF23" s="1086"/>
      <c r="DG23" s="1086"/>
      <c r="DH23" s="1086"/>
      <c r="DI23" s="1086"/>
      <c r="DJ23" s="1086"/>
      <c r="DK23" s="1086"/>
      <c r="DL23" s="1086"/>
      <c r="DM23" s="1086"/>
      <c r="DN23" s="1086"/>
      <c r="DO23" s="1086"/>
      <c r="DP23" s="1086"/>
      <c r="DQ23" s="1086"/>
      <c r="DR23" s="1086"/>
      <c r="DS23" s="1086"/>
      <c r="DT23" s="1086"/>
      <c r="DU23" s="1086"/>
      <c r="DV23" s="1086"/>
      <c r="DW23" s="1086"/>
      <c r="DX23" s="1086"/>
      <c r="DY23" s="1086"/>
      <c r="DZ23" s="1086"/>
      <c r="EA23" s="1086"/>
      <c r="EB23" s="1086"/>
      <c r="EC23" s="1086"/>
      <c r="ED23" s="1086"/>
      <c r="EE23" s="1086"/>
      <c r="EF23" s="1086"/>
      <c r="EG23" s="1086"/>
      <c r="EH23" s="1086"/>
      <c r="EI23" s="1086"/>
      <c r="EJ23" s="1086"/>
      <c r="EK23" s="1086"/>
      <c r="EL23" s="1086"/>
      <c r="EM23" s="1086"/>
      <c r="EN23" s="1086"/>
      <c r="EO23" s="1086"/>
      <c r="EP23" s="1086"/>
      <c r="EQ23" s="1086"/>
      <c r="ER23" s="1086"/>
      <c r="ES23" s="1086"/>
      <c r="ET23" s="1086"/>
      <c r="EU23" s="1086"/>
      <c r="EV23" s="1086"/>
      <c r="EW23" s="1086"/>
      <c r="EX23" s="1086"/>
      <c r="EY23" s="1086"/>
      <c r="EZ23" s="1086"/>
      <c r="FA23" s="1086"/>
      <c r="FB23" s="1086"/>
      <c r="FC23" s="1086"/>
      <c r="FD23" s="1086"/>
      <c r="FE23" s="1086"/>
      <c r="FF23" s="1086"/>
      <c r="FG23" s="1086"/>
      <c r="FH23" s="1086"/>
      <c r="FI23" s="1086"/>
      <c r="FJ23" s="1086"/>
      <c r="FK23" s="1086"/>
      <c r="FL23" s="1086"/>
      <c r="FM23" s="1086"/>
      <c r="FN23" s="1086"/>
      <c r="FO23" s="1086"/>
      <c r="FP23" s="1086"/>
      <c r="FQ23" s="1086"/>
      <c r="FR23" s="1086"/>
      <c r="FS23" s="1086"/>
      <c r="FT23" s="1086"/>
      <c r="FU23" s="1086"/>
      <c r="FV23" s="1086"/>
      <c r="FW23" s="1086"/>
      <c r="FX23" s="1086"/>
      <c r="FY23" s="1086"/>
      <c r="FZ23" s="1086"/>
      <c r="GA23" s="1086"/>
      <c r="GB23" s="1086"/>
      <c r="GC23" s="1086"/>
      <c r="GD23" s="1086"/>
      <c r="GE23" s="1086"/>
      <c r="GF23" s="1086"/>
      <c r="GG23" s="1086"/>
      <c r="GH23" s="1086"/>
      <c r="GI23" s="1086"/>
      <c r="GJ23" s="1086"/>
      <c r="GK23" s="1086"/>
      <c r="GL23" s="1086"/>
      <c r="GM23" s="1086"/>
      <c r="GN23" s="1086"/>
      <c r="GO23" s="1086"/>
      <c r="GP23" s="1086"/>
      <c r="GQ23" s="1086"/>
      <c r="GR23" s="1086"/>
      <c r="GS23" s="1086"/>
      <c r="GT23" s="1086"/>
      <c r="GU23" s="1086"/>
      <c r="GV23" s="1086"/>
      <c r="GW23" s="1086"/>
      <c r="GX23" s="1086"/>
      <c r="GY23" s="1086"/>
      <c r="GZ23" s="1086"/>
      <c r="HA23" s="1086"/>
      <c r="HB23" s="1086"/>
      <c r="HC23" s="1086"/>
      <c r="HD23" s="1086"/>
      <c r="HE23" s="1086"/>
      <c r="HF23" s="1086"/>
      <c r="HG23" s="1086"/>
      <c r="HH23" s="1086"/>
      <c r="HI23" s="1086"/>
      <c r="HJ23" s="1086"/>
      <c r="HK23" s="1086"/>
      <c r="HL23" s="1086"/>
      <c r="HM23" s="1086"/>
      <c r="HN23" s="1086"/>
      <c r="HO23" s="1086"/>
      <c r="HP23" s="1086"/>
      <c r="HQ23" s="1086"/>
      <c r="HR23" s="1086"/>
      <c r="HS23" s="1086"/>
      <c r="HT23" s="1086"/>
      <c r="HU23" s="1086"/>
      <c r="HV23" s="1086"/>
      <c r="HW23" s="1086"/>
      <c r="HX23" s="1086"/>
      <c r="HY23" s="1086"/>
      <c r="HZ23" s="1086"/>
      <c r="IA23" s="1086"/>
      <c r="IB23" s="1086"/>
      <c r="IC23" s="1086"/>
      <c r="ID23" s="1086"/>
      <c r="IE23" s="1086"/>
      <c r="IF23" s="1086"/>
      <c r="IG23" s="1086"/>
      <c r="IH23" s="1086"/>
      <c r="II23" s="1086"/>
      <c r="IJ23" s="1086"/>
      <c r="IK23" s="1086"/>
      <c r="IL23" s="1086"/>
      <c r="IM23" s="1086"/>
      <c r="IN23" s="1086"/>
      <c r="IO23" s="1086"/>
      <c r="IP23" s="1086"/>
      <c r="IQ23" s="1086"/>
      <c r="IR23" s="1086"/>
      <c r="IS23" s="1086"/>
      <c r="IT23" s="1086"/>
      <c r="IU23" s="1086"/>
      <c r="IV23" s="1086"/>
    </row>
    <row r="24" s="1087" customFormat="true" ht="12.75" hidden="false" customHeight="false" outlineLevel="0" collapsed="false">
      <c r="A24" s="1103" t="n">
        <v>5075</v>
      </c>
      <c r="B24" s="1081" t="s">
        <v>27390</v>
      </c>
      <c r="C24" s="1081"/>
      <c r="D24" s="1081"/>
      <c r="E24" s="1081"/>
      <c r="F24" s="1105" t="s">
        <v>95</v>
      </c>
      <c r="G24" s="1106" t="n">
        <v>24.41</v>
      </c>
      <c r="H24" s="1082" t="n">
        <v>0.11</v>
      </c>
      <c r="I24" s="1085" t="n">
        <f aca="false">G24*H24</f>
        <v>2.6851</v>
      </c>
      <c r="J24" s="1054"/>
      <c r="K24" s="1054"/>
      <c r="L24" s="1054"/>
      <c r="M24" s="1054"/>
      <c r="N24" s="1054"/>
      <c r="O24" s="1054"/>
      <c r="P24" s="1054"/>
      <c r="Q24" s="1054"/>
      <c r="R24" s="1054"/>
      <c r="S24" s="1086"/>
      <c r="T24" s="1086"/>
      <c r="U24" s="1086"/>
      <c r="V24" s="1086"/>
      <c r="W24" s="1086"/>
      <c r="X24" s="1086"/>
      <c r="Y24" s="1086"/>
      <c r="Z24" s="1086"/>
      <c r="AA24" s="1086"/>
      <c r="AB24" s="1086"/>
      <c r="AC24" s="1086"/>
      <c r="AD24" s="1086"/>
      <c r="AE24" s="1086"/>
      <c r="AF24" s="1086"/>
      <c r="AG24" s="1086"/>
      <c r="AH24" s="1086"/>
      <c r="AI24" s="1086"/>
      <c r="AJ24" s="1086"/>
      <c r="AK24" s="1086"/>
      <c r="AL24" s="1086"/>
      <c r="AM24" s="1086"/>
      <c r="AN24" s="1086"/>
      <c r="AO24" s="1086"/>
      <c r="AP24" s="1086"/>
      <c r="AQ24" s="1086"/>
      <c r="AR24" s="1086"/>
      <c r="AS24" s="1086"/>
      <c r="AT24" s="1086"/>
      <c r="AU24" s="1086"/>
      <c r="AV24" s="1086"/>
      <c r="AW24" s="1086"/>
      <c r="AX24" s="1086"/>
      <c r="AY24" s="1086"/>
      <c r="AZ24" s="1086"/>
      <c r="BA24" s="1086"/>
      <c r="BB24" s="1086"/>
      <c r="BC24" s="1086"/>
      <c r="BD24" s="1086"/>
      <c r="BE24" s="1086"/>
      <c r="BF24" s="1086"/>
      <c r="BG24" s="1086"/>
      <c r="BH24" s="1086"/>
      <c r="BI24" s="1086"/>
      <c r="BJ24" s="1086"/>
      <c r="BK24" s="1086"/>
      <c r="BL24" s="1086"/>
      <c r="BM24" s="1086"/>
      <c r="BN24" s="1086"/>
      <c r="BO24" s="1086"/>
      <c r="BP24" s="1086"/>
      <c r="BQ24" s="1086"/>
      <c r="BR24" s="1086"/>
      <c r="BS24" s="1086"/>
      <c r="BT24" s="1086"/>
      <c r="BU24" s="1086"/>
      <c r="BV24" s="1086"/>
      <c r="BW24" s="1086"/>
      <c r="BX24" s="1086"/>
      <c r="BY24" s="1086"/>
      <c r="BZ24" s="1086"/>
      <c r="CA24" s="1086"/>
      <c r="CB24" s="1086"/>
      <c r="CC24" s="1086"/>
      <c r="CD24" s="1086"/>
      <c r="CE24" s="1086"/>
      <c r="CF24" s="1086"/>
      <c r="CG24" s="1086"/>
      <c r="CH24" s="1086"/>
      <c r="CI24" s="1086"/>
      <c r="CJ24" s="1086"/>
      <c r="CK24" s="1086"/>
      <c r="CL24" s="1086"/>
      <c r="CM24" s="1086"/>
      <c r="CN24" s="1086"/>
      <c r="CO24" s="1086"/>
      <c r="CP24" s="1086"/>
      <c r="CQ24" s="1086"/>
      <c r="CR24" s="1086"/>
      <c r="CS24" s="1086"/>
      <c r="CT24" s="1086"/>
      <c r="CU24" s="1086"/>
      <c r="CV24" s="1086"/>
      <c r="CW24" s="1086"/>
      <c r="CX24" s="1086"/>
      <c r="CY24" s="1086"/>
      <c r="CZ24" s="1086"/>
      <c r="DA24" s="1086"/>
      <c r="DB24" s="1086"/>
      <c r="DC24" s="1086"/>
      <c r="DD24" s="1086"/>
      <c r="DE24" s="1086"/>
      <c r="DF24" s="1086"/>
      <c r="DG24" s="1086"/>
      <c r="DH24" s="1086"/>
      <c r="DI24" s="1086"/>
      <c r="DJ24" s="1086"/>
      <c r="DK24" s="1086"/>
      <c r="DL24" s="1086"/>
      <c r="DM24" s="1086"/>
      <c r="DN24" s="1086"/>
      <c r="DO24" s="1086"/>
      <c r="DP24" s="1086"/>
      <c r="DQ24" s="1086"/>
      <c r="DR24" s="1086"/>
      <c r="DS24" s="1086"/>
      <c r="DT24" s="1086"/>
      <c r="DU24" s="1086"/>
      <c r="DV24" s="1086"/>
      <c r="DW24" s="1086"/>
      <c r="DX24" s="1086"/>
      <c r="DY24" s="1086"/>
      <c r="DZ24" s="1086"/>
      <c r="EA24" s="1086"/>
      <c r="EB24" s="1086"/>
      <c r="EC24" s="1086"/>
      <c r="ED24" s="1086"/>
      <c r="EE24" s="1086"/>
      <c r="EF24" s="1086"/>
      <c r="EG24" s="1086"/>
      <c r="EH24" s="1086"/>
      <c r="EI24" s="1086"/>
      <c r="EJ24" s="1086"/>
      <c r="EK24" s="1086"/>
      <c r="EL24" s="1086"/>
      <c r="EM24" s="1086"/>
      <c r="EN24" s="1086"/>
      <c r="EO24" s="1086"/>
      <c r="EP24" s="1086"/>
      <c r="EQ24" s="1086"/>
      <c r="ER24" s="1086"/>
      <c r="ES24" s="1086"/>
      <c r="ET24" s="1086"/>
      <c r="EU24" s="1086"/>
      <c r="EV24" s="1086"/>
      <c r="EW24" s="1086"/>
      <c r="EX24" s="1086"/>
      <c r="EY24" s="1086"/>
      <c r="EZ24" s="1086"/>
      <c r="FA24" s="1086"/>
      <c r="FB24" s="1086"/>
      <c r="FC24" s="1086"/>
      <c r="FD24" s="1086"/>
      <c r="FE24" s="1086"/>
      <c r="FF24" s="1086"/>
      <c r="FG24" s="1086"/>
      <c r="FH24" s="1086"/>
      <c r="FI24" s="1086"/>
      <c r="FJ24" s="1086"/>
      <c r="FK24" s="1086"/>
      <c r="FL24" s="1086"/>
      <c r="FM24" s="1086"/>
      <c r="FN24" s="1086"/>
      <c r="FO24" s="1086"/>
      <c r="FP24" s="1086"/>
      <c r="FQ24" s="1086"/>
      <c r="FR24" s="1086"/>
      <c r="FS24" s="1086"/>
      <c r="FT24" s="1086"/>
      <c r="FU24" s="1086"/>
      <c r="FV24" s="1086"/>
      <c r="FW24" s="1086"/>
      <c r="FX24" s="1086"/>
      <c r="FY24" s="1086"/>
      <c r="FZ24" s="1086"/>
      <c r="GA24" s="1086"/>
      <c r="GB24" s="1086"/>
      <c r="GC24" s="1086"/>
      <c r="GD24" s="1086"/>
      <c r="GE24" s="1086"/>
      <c r="GF24" s="1086"/>
      <c r="GG24" s="1086"/>
      <c r="GH24" s="1086"/>
      <c r="GI24" s="1086"/>
      <c r="GJ24" s="1086"/>
      <c r="GK24" s="1086"/>
      <c r="GL24" s="1086"/>
      <c r="GM24" s="1086"/>
      <c r="GN24" s="1086"/>
      <c r="GO24" s="1086"/>
      <c r="GP24" s="1086"/>
      <c r="GQ24" s="1086"/>
      <c r="GR24" s="1086"/>
      <c r="GS24" s="1086"/>
      <c r="GT24" s="1086"/>
      <c r="GU24" s="1086"/>
      <c r="GV24" s="1086"/>
      <c r="GW24" s="1086"/>
      <c r="GX24" s="1086"/>
      <c r="GY24" s="1086"/>
      <c r="GZ24" s="1086"/>
      <c r="HA24" s="1086"/>
      <c r="HB24" s="1086"/>
      <c r="HC24" s="1086"/>
      <c r="HD24" s="1086"/>
      <c r="HE24" s="1086"/>
      <c r="HF24" s="1086"/>
      <c r="HG24" s="1086"/>
      <c r="HH24" s="1086"/>
      <c r="HI24" s="1086"/>
      <c r="HJ24" s="1086"/>
      <c r="HK24" s="1086"/>
      <c r="HL24" s="1086"/>
      <c r="HM24" s="1086"/>
      <c r="HN24" s="1086"/>
      <c r="HO24" s="1086"/>
      <c r="HP24" s="1086"/>
      <c r="HQ24" s="1086"/>
      <c r="HR24" s="1086"/>
      <c r="HS24" s="1086"/>
      <c r="HT24" s="1086"/>
      <c r="HU24" s="1086"/>
      <c r="HV24" s="1086"/>
      <c r="HW24" s="1086"/>
      <c r="HX24" s="1086"/>
      <c r="HY24" s="1086"/>
      <c r="HZ24" s="1086"/>
      <c r="IA24" s="1086"/>
      <c r="IB24" s="1086"/>
      <c r="IC24" s="1086"/>
      <c r="ID24" s="1086"/>
      <c r="IE24" s="1086"/>
      <c r="IF24" s="1086"/>
      <c r="IG24" s="1086"/>
      <c r="IH24" s="1086"/>
      <c r="II24" s="1086"/>
      <c r="IJ24" s="1086"/>
      <c r="IK24" s="1086"/>
      <c r="IL24" s="1086"/>
      <c r="IM24" s="1086"/>
      <c r="IN24" s="1086"/>
      <c r="IO24" s="1086"/>
      <c r="IP24" s="1086"/>
      <c r="IQ24" s="1086"/>
      <c r="IR24" s="1086"/>
      <c r="IS24" s="1086"/>
      <c r="IT24" s="1086"/>
      <c r="IU24" s="1086"/>
      <c r="IV24" s="1086"/>
    </row>
    <row r="25" customFormat="false" ht="15" hidden="false" customHeight="false" outlineLevel="0" collapsed="false">
      <c r="A25" s="1088"/>
      <c r="B25" s="1089"/>
      <c r="C25" s="1089"/>
      <c r="D25" s="1089"/>
      <c r="E25" s="1089"/>
      <c r="F25" s="1089" t="s">
        <v>27391</v>
      </c>
      <c r="G25" s="1108"/>
      <c r="H25" s="1089"/>
      <c r="I25" s="1090" t="n">
        <f aca="false">SUM(I19:I24)</f>
        <v>311.6151</v>
      </c>
      <c r="J25" s="1054"/>
      <c r="K25" s="1054"/>
      <c r="L25" s="1054"/>
      <c r="M25" s="1054"/>
      <c r="N25" s="1054"/>
      <c r="O25" s="1054"/>
      <c r="P25" s="1054"/>
      <c r="Q25" s="1054"/>
      <c r="R25" s="1054"/>
      <c r="S25" s="1055"/>
      <c r="T25" s="1068"/>
      <c r="U25" s="1068"/>
      <c r="V25" s="1068"/>
      <c r="W25" s="1068"/>
      <c r="X25" s="1068"/>
      <c r="Y25" s="1068"/>
      <c r="Z25" s="1068"/>
      <c r="AA25" s="1068"/>
      <c r="AB25" s="1068"/>
      <c r="AC25" s="1068"/>
      <c r="AD25" s="1068"/>
      <c r="AE25" s="1068"/>
      <c r="AF25" s="1068"/>
      <c r="AG25" s="1068"/>
      <c r="AH25" s="1068"/>
      <c r="AI25" s="1068"/>
      <c r="AJ25" s="1068"/>
      <c r="AK25" s="1068"/>
      <c r="AL25" s="1068"/>
      <c r="AM25" s="1068"/>
      <c r="AN25" s="1068"/>
      <c r="AO25" s="1068"/>
      <c r="AP25" s="1068"/>
      <c r="AQ25" s="1068"/>
      <c r="AR25" s="1068"/>
      <c r="AS25" s="1068"/>
      <c r="AT25" s="1068"/>
      <c r="AU25" s="1068"/>
      <c r="AV25" s="1068"/>
      <c r="AW25" s="1068"/>
      <c r="AX25" s="1068"/>
      <c r="AY25" s="1068"/>
      <c r="AZ25" s="1068"/>
      <c r="BA25" s="1068"/>
      <c r="BB25" s="1068"/>
      <c r="BC25" s="1068"/>
      <c r="BD25" s="1068"/>
      <c r="BE25" s="1068"/>
      <c r="BF25" s="1068"/>
      <c r="BG25" s="1068"/>
      <c r="BH25" s="1068"/>
      <c r="BI25" s="1068"/>
      <c r="BJ25" s="1068"/>
      <c r="BK25" s="1068"/>
      <c r="BL25" s="1068"/>
      <c r="BM25" s="1068"/>
      <c r="BN25" s="1068"/>
      <c r="BO25" s="1068"/>
      <c r="BP25" s="1068"/>
      <c r="BQ25" s="1068"/>
      <c r="BR25" s="1068"/>
      <c r="BS25" s="1068"/>
      <c r="BT25" s="1068"/>
      <c r="BU25" s="1068"/>
      <c r="BV25" s="1068"/>
      <c r="BW25" s="1068"/>
      <c r="BX25" s="1068"/>
      <c r="BY25" s="1068"/>
      <c r="BZ25" s="1068"/>
      <c r="CA25" s="1068"/>
      <c r="CB25" s="1068"/>
      <c r="CC25" s="1068"/>
      <c r="CD25" s="1068"/>
      <c r="CE25" s="1068"/>
      <c r="CF25" s="1068"/>
      <c r="CG25" s="1068"/>
      <c r="CH25" s="1068"/>
      <c r="CI25" s="1068"/>
      <c r="CJ25" s="1068"/>
      <c r="CK25" s="1068"/>
      <c r="CL25" s="1068"/>
      <c r="CM25" s="1068"/>
      <c r="CN25" s="1068"/>
      <c r="CO25" s="1068"/>
      <c r="CP25" s="1068"/>
      <c r="CQ25" s="1068"/>
      <c r="CR25" s="1068"/>
      <c r="CS25" s="1068"/>
      <c r="CT25" s="1068"/>
      <c r="CU25" s="1068"/>
      <c r="CV25" s="1068"/>
      <c r="CW25" s="1068"/>
      <c r="CX25" s="1068"/>
      <c r="CY25" s="1068"/>
      <c r="CZ25" s="1068"/>
      <c r="DA25" s="1068"/>
      <c r="DB25" s="1068"/>
      <c r="DC25" s="1068"/>
      <c r="DD25" s="1068"/>
      <c r="DE25" s="1068"/>
      <c r="DF25" s="1068"/>
      <c r="DG25" s="1068"/>
      <c r="DH25" s="1068"/>
      <c r="DI25" s="1068"/>
      <c r="DJ25" s="1068"/>
      <c r="DK25" s="1068"/>
      <c r="DL25" s="1068"/>
      <c r="DM25" s="1068"/>
      <c r="DN25" s="1068"/>
      <c r="DO25" s="1068"/>
      <c r="DP25" s="1068"/>
      <c r="DQ25" s="1068"/>
      <c r="DR25" s="1068"/>
      <c r="DS25" s="1068"/>
      <c r="DT25" s="1068"/>
      <c r="DU25" s="1068"/>
      <c r="DV25" s="1068"/>
      <c r="DW25" s="1068"/>
      <c r="DX25" s="1068"/>
      <c r="DY25" s="1068"/>
      <c r="DZ25" s="1068"/>
      <c r="EA25" s="1068"/>
      <c r="EB25" s="1068"/>
      <c r="EC25" s="1068"/>
      <c r="ED25" s="1068"/>
      <c r="EE25" s="1068"/>
      <c r="EF25" s="1068"/>
      <c r="EG25" s="1068"/>
      <c r="EH25" s="1068"/>
      <c r="EI25" s="1068"/>
      <c r="EJ25" s="1068"/>
      <c r="EK25" s="1068"/>
      <c r="EL25" s="1068"/>
      <c r="EM25" s="1068"/>
      <c r="EN25" s="1068"/>
      <c r="EO25" s="1068"/>
      <c r="EP25" s="1068"/>
      <c r="EQ25" s="1068"/>
      <c r="ER25" s="1068"/>
      <c r="ES25" s="1068"/>
      <c r="ET25" s="1068"/>
      <c r="EU25" s="1068"/>
      <c r="EV25" s="1068"/>
      <c r="EW25" s="1068"/>
      <c r="EX25" s="1068"/>
      <c r="EY25" s="1068"/>
      <c r="EZ25" s="1068"/>
      <c r="FA25" s="1068"/>
      <c r="FB25" s="1068"/>
      <c r="FC25" s="1068"/>
      <c r="FD25" s="1068"/>
      <c r="FE25" s="1068"/>
      <c r="FF25" s="1068"/>
      <c r="FG25" s="1068"/>
      <c r="FH25" s="1068"/>
      <c r="FI25" s="1068"/>
      <c r="FJ25" s="1068"/>
      <c r="FK25" s="1068"/>
      <c r="FL25" s="1068"/>
      <c r="FM25" s="1068"/>
      <c r="FN25" s="1068"/>
      <c r="FO25" s="1068"/>
      <c r="FP25" s="1068"/>
      <c r="FQ25" s="1068"/>
      <c r="FR25" s="1068"/>
      <c r="FS25" s="1068"/>
      <c r="FT25" s="1068"/>
      <c r="FU25" s="1068"/>
      <c r="FV25" s="1068"/>
      <c r="FW25" s="1068"/>
      <c r="FX25" s="1068"/>
      <c r="FY25" s="1068"/>
      <c r="FZ25" s="1068"/>
      <c r="GA25" s="1068"/>
      <c r="GB25" s="1068"/>
      <c r="GC25" s="1068"/>
      <c r="GD25" s="1068"/>
      <c r="GE25" s="1068"/>
      <c r="GF25" s="1068"/>
      <c r="GG25" s="1068"/>
      <c r="GH25" s="1068"/>
      <c r="GI25" s="1068"/>
      <c r="GJ25" s="1068"/>
      <c r="GK25" s="1068"/>
      <c r="GL25" s="1068"/>
      <c r="GM25" s="1068"/>
      <c r="GN25" s="1068"/>
      <c r="GO25" s="1068"/>
      <c r="GP25" s="1068"/>
      <c r="GQ25" s="1068"/>
      <c r="GR25" s="1068"/>
      <c r="GS25" s="1068"/>
      <c r="GT25" s="1068"/>
      <c r="GU25" s="1068"/>
      <c r="GV25" s="1068"/>
      <c r="GW25" s="1068"/>
      <c r="GX25" s="1068"/>
      <c r="GY25" s="1068"/>
      <c r="GZ25" s="1068"/>
      <c r="HA25" s="1068"/>
      <c r="HB25" s="1068"/>
      <c r="HC25" s="1068"/>
      <c r="HD25" s="1068"/>
      <c r="HE25" s="1068"/>
      <c r="HF25" s="1068"/>
      <c r="HG25" s="1068"/>
      <c r="HH25" s="1068"/>
      <c r="HI25" s="1068"/>
      <c r="HJ25" s="1068"/>
      <c r="HK25" s="1068"/>
      <c r="HL25" s="1068"/>
      <c r="HM25" s="1068"/>
      <c r="HN25" s="1068"/>
      <c r="HO25" s="1068"/>
      <c r="HP25" s="1068"/>
      <c r="HQ25" s="1068"/>
      <c r="HR25" s="1068"/>
      <c r="HS25" s="1068"/>
      <c r="HT25" s="1068"/>
      <c r="HU25" s="1068"/>
      <c r="HV25" s="1068"/>
      <c r="HW25" s="1068"/>
      <c r="HX25" s="1068"/>
      <c r="HY25" s="1068"/>
      <c r="HZ25" s="1068"/>
      <c r="IA25" s="1068"/>
      <c r="IB25" s="1068"/>
      <c r="IC25" s="1068"/>
      <c r="ID25" s="1068"/>
      <c r="IE25" s="1068"/>
      <c r="IF25" s="1068"/>
      <c r="IG25" s="1068"/>
      <c r="IH25" s="1068"/>
      <c r="II25" s="1068"/>
      <c r="IJ25" s="1068"/>
      <c r="IK25" s="1068"/>
      <c r="IL25" s="1068"/>
      <c r="IM25" s="1068"/>
      <c r="IN25" s="1068"/>
      <c r="IO25" s="1068"/>
      <c r="IP25" s="1068"/>
      <c r="IQ25" s="1068"/>
      <c r="IR25" s="1068"/>
      <c r="IS25" s="1068"/>
      <c r="IT25" s="1068"/>
      <c r="IU25" s="1068"/>
      <c r="IV25" s="1068"/>
    </row>
    <row r="26" customFormat="false" ht="15" hidden="false" customHeight="false" outlineLevel="0" collapsed="false">
      <c r="A26" s="1109" t="s">
        <v>27392</v>
      </c>
      <c r="B26" s="1109"/>
      <c r="C26" s="1109"/>
      <c r="D26" s="1109"/>
      <c r="E26" s="1109"/>
      <c r="F26" s="1092" t="s">
        <v>3</v>
      </c>
      <c r="G26" s="1110" t="s">
        <v>27385</v>
      </c>
      <c r="H26" s="1092" t="s">
        <v>27210</v>
      </c>
      <c r="I26" s="1093" t="s">
        <v>27386</v>
      </c>
      <c r="J26" s="1054"/>
      <c r="K26" s="1054"/>
      <c r="L26" s="1054"/>
      <c r="M26" s="1054"/>
      <c r="N26" s="1054"/>
      <c r="O26" s="1054"/>
      <c r="P26" s="1054"/>
      <c r="Q26" s="1054"/>
      <c r="R26" s="1054"/>
      <c r="S26" s="1055"/>
      <c r="T26" s="1068"/>
      <c r="U26" s="1068"/>
      <c r="V26" s="1068"/>
      <c r="W26" s="1068"/>
      <c r="X26" s="1068"/>
      <c r="Y26" s="1068"/>
      <c r="Z26" s="1068"/>
      <c r="AA26" s="1068"/>
      <c r="AB26" s="1068"/>
      <c r="AC26" s="1068"/>
      <c r="AD26" s="1068"/>
      <c r="AE26" s="1068"/>
      <c r="AF26" s="1068"/>
      <c r="AG26" s="1068"/>
      <c r="AH26" s="1068"/>
      <c r="AI26" s="1068"/>
      <c r="AJ26" s="1068"/>
      <c r="AK26" s="1068"/>
      <c r="AL26" s="1068"/>
      <c r="AM26" s="1068"/>
      <c r="AN26" s="1068"/>
      <c r="AO26" s="1068"/>
      <c r="AP26" s="1068"/>
      <c r="AQ26" s="1068"/>
      <c r="AR26" s="1068"/>
      <c r="AS26" s="1068"/>
      <c r="AT26" s="1068"/>
      <c r="AU26" s="1068"/>
      <c r="AV26" s="1068"/>
      <c r="AW26" s="1068"/>
      <c r="AX26" s="1068"/>
      <c r="AY26" s="1068"/>
      <c r="AZ26" s="1068"/>
      <c r="BA26" s="1068"/>
      <c r="BB26" s="1068"/>
      <c r="BC26" s="1068"/>
      <c r="BD26" s="1068"/>
      <c r="BE26" s="1068"/>
      <c r="BF26" s="1068"/>
      <c r="BG26" s="1068"/>
      <c r="BH26" s="1068"/>
      <c r="BI26" s="1068"/>
      <c r="BJ26" s="1068"/>
      <c r="BK26" s="1068"/>
      <c r="BL26" s="1068"/>
      <c r="BM26" s="1068"/>
      <c r="BN26" s="1068"/>
      <c r="BO26" s="1068"/>
      <c r="BP26" s="1068"/>
      <c r="BQ26" s="1068"/>
      <c r="BR26" s="1068"/>
      <c r="BS26" s="1068"/>
      <c r="BT26" s="1068"/>
      <c r="BU26" s="1068"/>
      <c r="BV26" s="1068"/>
      <c r="BW26" s="1068"/>
      <c r="BX26" s="1068"/>
      <c r="BY26" s="1068"/>
      <c r="BZ26" s="1068"/>
      <c r="CA26" s="1068"/>
      <c r="CB26" s="1068"/>
      <c r="CC26" s="1068"/>
      <c r="CD26" s="1068"/>
      <c r="CE26" s="1068"/>
      <c r="CF26" s="1068"/>
      <c r="CG26" s="1068"/>
      <c r="CH26" s="1068"/>
      <c r="CI26" s="1068"/>
      <c r="CJ26" s="1068"/>
      <c r="CK26" s="1068"/>
      <c r="CL26" s="1068"/>
      <c r="CM26" s="1068"/>
      <c r="CN26" s="1068"/>
      <c r="CO26" s="1068"/>
      <c r="CP26" s="1068"/>
      <c r="CQ26" s="1068"/>
      <c r="CR26" s="1068"/>
      <c r="CS26" s="1068"/>
      <c r="CT26" s="1068"/>
      <c r="CU26" s="1068"/>
      <c r="CV26" s="1068"/>
      <c r="CW26" s="1068"/>
      <c r="CX26" s="1068"/>
      <c r="CY26" s="1068"/>
      <c r="CZ26" s="1068"/>
      <c r="DA26" s="1068"/>
      <c r="DB26" s="1068"/>
      <c r="DC26" s="1068"/>
      <c r="DD26" s="1068"/>
      <c r="DE26" s="1068"/>
      <c r="DF26" s="1068"/>
      <c r="DG26" s="1068"/>
      <c r="DH26" s="1068"/>
      <c r="DI26" s="1068"/>
      <c r="DJ26" s="1068"/>
      <c r="DK26" s="1068"/>
      <c r="DL26" s="1068"/>
      <c r="DM26" s="1068"/>
      <c r="DN26" s="1068"/>
      <c r="DO26" s="1068"/>
      <c r="DP26" s="1068"/>
      <c r="DQ26" s="1068"/>
      <c r="DR26" s="1068"/>
      <c r="DS26" s="1068"/>
      <c r="DT26" s="1068"/>
      <c r="DU26" s="1068"/>
      <c r="DV26" s="1068"/>
      <c r="DW26" s="1068"/>
      <c r="DX26" s="1068"/>
      <c r="DY26" s="1068"/>
      <c r="DZ26" s="1068"/>
      <c r="EA26" s="1068"/>
      <c r="EB26" s="1068"/>
      <c r="EC26" s="1068"/>
      <c r="ED26" s="1068"/>
      <c r="EE26" s="1068"/>
      <c r="EF26" s="1068"/>
      <c r="EG26" s="1068"/>
      <c r="EH26" s="1068"/>
      <c r="EI26" s="1068"/>
      <c r="EJ26" s="1068"/>
      <c r="EK26" s="1068"/>
      <c r="EL26" s="1068"/>
      <c r="EM26" s="1068"/>
      <c r="EN26" s="1068"/>
      <c r="EO26" s="1068"/>
      <c r="EP26" s="1068"/>
      <c r="EQ26" s="1068"/>
      <c r="ER26" s="1068"/>
      <c r="ES26" s="1068"/>
      <c r="ET26" s="1068"/>
      <c r="EU26" s="1068"/>
      <c r="EV26" s="1068"/>
      <c r="EW26" s="1068"/>
      <c r="EX26" s="1068"/>
      <c r="EY26" s="1068"/>
      <c r="EZ26" s="1068"/>
      <c r="FA26" s="1068"/>
      <c r="FB26" s="1068"/>
      <c r="FC26" s="1068"/>
      <c r="FD26" s="1068"/>
      <c r="FE26" s="1068"/>
      <c r="FF26" s="1068"/>
      <c r="FG26" s="1068"/>
      <c r="FH26" s="1068"/>
      <c r="FI26" s="1068"/>
      <c r="FJ26" s="1068"/>
      <c r="FK26" s="1068"/>
      <c r="FL26" s="1068"/>
      <c r="FM26" s="1068"/>
      <c r="FN26" s="1068"/>
      <c r="FO26" s="1068"/>
      <c r="FP26" s="1068"/>
      <c r="FQ26" s="1068"/>
      <c r="FR26" s="1068"/>
      <c r="FS26" s="1068"/>
      <c r="FT26" s="1068"/>
      <c r="FU26" s="1068"/>
      <c r="FV26" s="1068"/>
      <c r="FW26" s="1068"/>
      <c r="FX26" s="1068"/>
      <c r="FY26" s="1068"/>
      <c r="FZ26" s="1068"/>
      <c r="GA26" s="1068"/>
      <c r="GB26" s="1068"/>
      <c r="GC26" s="1068"/>
      <c r="GD26" s="1068"/>
      <c r="GE26" s="1068"/>
      <c r="GF26" s="1068"/>
      <c r="GG26" s="1068"/>
      <c r="GH26" s="1068"/>
      <c r="GI26" s="1068"/>
      <c r="GJ26" s="1068"/>
      <c r="GK26" s="1068"/>
      <c r="GL26" s="1068"/>
      <c r="GM26" s="1068"/>
      <c r="GN26" s="1068"/>
      <c r="GO26" s="1068"/>
      <c r="GP26" s="1068"/>
      <c r="GQ26" s="1068"/>
      <c r="GR26" s="1068"/>
      <c r="GS26" s="1068"/>
      <c r="GT26" s="1068"/>
      <c r="GU26" s="1068"/>
      <c r="GV26" s="1068"/>
      <c r="GW26" s="1068"/>
      <c r="GX26" s="1068"/>
      <c r="GY26" s="1068"/>
      <c r="GZ26" s="1068"/>
      <c r="HA26" s="1068"/>
      <c r="HB26" s="1068"/>
      <c r="HC26" s="1068"/>
      <c r="HD26" s="1068"/>
      <c r="HE26" s="1068"/>
      <c r="HF26" s="1068"/>
      <c r="HG26" s="1068"/>
      <c r="HH26" s="1068"/>
      <c r="HI26" s="1068"/>
      <c r="HJ26" s="1068"/>
      <c r="HK26" s="1068"/>
      <c r="HL26" s="1068"/>
      <c r="HM26" s="1068"/>
      <c r="HN26" s="1068"/>
      <c r="HO26" s="1068"/>
      <c r="HP26" s="1068"/>
      <c r="HQ26" s="1068"/>
      <c r="HR26" s="1068"/>
      <c r="HS26" s="1068"/>
      <c r="HT26" s="1068"/>
      <c r="HU26" s="1068"/>
      <c r="HV26" s="1068"/>
      <c r="HW26" s="1068"/>
      <c r="HX26" s="1068"/>
      <c r="HY26" s="1068"/>
      <c r="HZ26" s="1068"/>
      <c r="IA26" s="1068"/>
      <c r="IB26" s="1068"/>
      <c r="IC26" s="1068"/>
      <c r="ID26" s="1068"/>
      <c r="IE26" s="1068"/>
      <c r="IF26" s="1068"/>
      <c r="IG26" s="1068"/>
      <c r="IH26" s="1068"/>
      <c r="II26" s="1068"/>
      <c r="IJ26" s="1068"/>
      <c r="IK26" s="1068"/>
      <c r="IL26" s="1068"/>
      <c r="IM26" s="1068"/>
      <c r="IN26" s="1068"/>
      <c r="IO26" s="1068"/>
      <c r="IP26" s="1068"/>
      <c r="IQ26" s="1068"/>
      <c r="IR26" s="1068"/>
      <c r="IS26" s="1068"/>
      <c r="IT26" s="1068"/>
      <c r="IU26" s="1068"/>
      <c r="IV26" s="1068"/>
    </row>
    <row r="27" s="1087" customFormat="true" ht="22.5" hidden="false" customHeight="true" outlineLevel="0" collapsed="false">
      <c r="A27" s="1111" t="n">
        <v>1106057</v>
      </c>
      <c r="B27" s="1104" t="str">
        <f aca="false">VLOOKUP(A27,'NovoSicro_AL202010 '!A$3:D$6639,2,0)</f>
        <v>Concreto magro - confecção em betoneira e lançamento manual - areia e brita comerciais</v>
      </c>
      <c r="C27" s="1104"/>
      <c r="D27" s="1104"/>
      <c r="E27" s="1104"/>
      <c r="F27" s="1105" t="str">
        <f aca="false">VLOOKUP(A27,'NovoSicro_AL202010 '!A$3:D$6639,3,0)</f>
        <v>m³</v>
      </c>
      <c r="G27" s="1084" t="n">
        <v>341.99</v>
      </c>
      <c r="H27" s="1082" t="n">
        <v>0.01</v>
      </c>
      <c r="I27" s="1085" t="n">
        <f aca="false">H27*G27</f>
        <v>3.4199</v>
      </c>
      <c r="J27" s="1054"/>
      <c r="K27" s="1054"/>
      <c r="L27" s="1054"/>
      <c r="M27" s="1054"/>
      <c r="N27" s="1054"/>
      <c r="O27" s="1054"/>
      <c r="P27" s="1054"/>
      <c r="Q27" s="1054"/>
      <c r="R27" s="1054"/>
      <c r="S27" s="1086"/>
      <c r="T27" s="1086"/>
      <c r="U27" s="1086"/>
      <c r="V27" s="1086"/>
      <c r="W27" s="1086"/>
      <c r="X27" s="1086"/>
      <c r="Y27" s="1086"/>
      <c r="Z27" s="1086"/>
      <c r="AA27" s="1086"/>
      <c r="AB27" s="1086"/>
      <c r="AC27" s="1086"/>
      <c r="AD27" s="1086"/>
      <c r="AE27" s="1086"/>
      <c r="AF27" s="1086"/>
      <c r="AG27" s="1086"/>
      <c r="AH27" s="1086"/>
      <c r="AI27" s="1086"/>
      <c r="AJ27" s="1086"/>
      <c r="AK27" s="1086"/>
      <c r="AL27" s="1086"/>
      <c r="AM27" s="1086"/>
      <c r="AN27" s="1086"/>
      <c r="AO27" s="1086"/>
      <c r="AP27" s="1086"/>
      <c r="AQ27" s="1086"/>
      <c r="AR27" s="1086"/>
      <c r="AS27" s="1086"/>
      <c r="AT27" s="1086"/>
      <c r="AU27" s="1086"/>
      <c r="AV27" s="1086"/>
      <c r="AW27" s="1086"/>
      <c r="AX27" s="1086"/>
      <c r="AY27" s="1086"/>
      <c r="AZ27" s="1086"/>
      <c r="BA27" s="1086"/>
      <c r="BB27" s="1086"/>
      <c r="BC27" s="1086"/>
      <c r="BD27" s="1086"/>
      <c r="BE27" s="1086"/>
      <c r="BF27" s="1086"/>
      <c r="BG27" s="1086"/>
      <c r="BH27" s="1086"/>
      <c r="BI27" s="1086"/>
      <c r="BJ27" s="1086"/>
      <c r="BK27" s="1086"/>
      <c r="BL27" s="1086"/>
      <c r="BM27" s="1086"/>
      <c r="BN27" s="1086"/>
      <c r="BO27" s="1086"/>
      <c r="BP27" s="1086"/>
      <c r="BQ27" s="1086"/>
      <c r="BR27" s="1086"/>
      <c r="BS27" s="1086"/>
      <c r="BT27" s="1086"/>
      <c r="BU27" s="1086"/>
      <c r="BV27" s="1086"/>
      <c r="BW27" s="1086"/>
      <c r="BX27" s="1086"/>
      <c r="BY27" s="1086"/>
      <c r="BZ27" s="1086"/>
      <c r="CA27" s="1086"/>
      <c r="CB27" s="1086"/>
      <c r="CC27" s="1086"/>
      <c r="CD27" s="1086"/>
      <c r="CE27" s="1086"/>
      <c r="CF27" s="1086"/>
      <c r="CG27" s="1086"/>
      <c r="CH27" s="1086"/>
      <c r="CI27" s="1086"/>
      <c r="CJ27" s="1086"/>
      <c r="CK27" s="1086"/>
      <c r="CL27" s="1086"/>
      <c r="CM27" s="1086"/>
      <c r="CN27" s="1086"/>
      <c r="CO27" s="1086"/>
      <c r="CP27" s="1086"/>
      <c r="CQ27" s="1086"/>
      <c r="CR27" s="1086"/>
      <c r="CS27" s="1086"/>
      <c r="CT27" s="1086"/>
      <c r="CU27" s="1086"/>
      <c r="CV27" s="1086"/>
      <c r="CW27" s="1086"/>
      <c r="CX27" s="1086"/>
      <c r="CY27" s="1086"/>
      <c r="CZ27" s="1086"/>
      <c r="DA27" s="1086"/>
      <c r="DB27" s="1086"/>
      <c r="DC27" s="1086"/>
      <c r="DD27" s="1086"/>
      <c r="DE27" s="1086"/>
      <c r="DF27" s="1086"/>
      <c r="DG27" s="1086"/>
      <c r="DH27" s="1086"/>
      <c r="DI27" s="1086"/>
      <c r="DJ27" s="1086"/>
      <c r="DK27" s="1086"/>
      <c r="DL27" s="1086"/>
      <c r="DM27" s="1086"/>
      <c r="DN27" s="1086"/>
      <c r="DO27" s="1086"/>
      <c r="DP27" s="1086"/>
      <c r="DQ27" s="1086"/>
      <c r="DR27" s="1086"/>
      <c r="DS27" s="1086"/>
      <c r="DT27" s="1086"/>
      <c r="DU27" s="1086"/>
      <c r="DV27" s="1086"/>
      <c r="DW27" s="1086"/>
      <c r="DX27" s="1086"/>
      <c r="DY27" s="1086"/>
      <c r="DZ27" s="1086"/>
      <c r="EA27" s="1086"/>
      <c r="EB27" s="1086"/>
      <c r="EC27" s="1086"/>
      <c r="ED27" s="1086"/>
      <c r="EE27" s="1086"/>
      <c r="EF27" s="1086"/>
      <c r="EG27" s="1086"/>
      <c r="EH27" s="1086"/>
      <c r="EI27" s="1086"/>
      <c r="EJ27" s="1086"/>
      <c r="EK27" s="1086"/>
      <c r="EL27" s="1086"/>
      <c r="EM27" s="1086"/>
      <c r="EN27" s="1086"/>
      <c r="EO27" s="1086"/>
      <c r="EP27" s="1086"/>
      <c r="EQ27" s="1086"/>
      <c r="ER27" s="1086"/>
      <c r="ES27" s="1086"/>
      <c r="ET27" s="1086"/>
      <c r="EU27" s="1086"/>
      <c r="EV27" s="1086"/>
      <c r="EW27" s="1086"/>
      <c r="EX27" s="1086"/>
      <c r="EY27" s="1086"/>
      <c r="EZ27" s="1086"/>
      <c r="FA27" s="1086"/>
      <c r="FB27" s="1086"/>
      <c r="FC27" s="1086"/>
      <c r="FD27" s="1086"/>
      <c r="FE27" s="1086"/>
      <c r="FF27" s="1086"/>
      <c r="FG27" s="1086"/>
      <c r="FH27" s="1086"/>
      <c r="FI27" s="1086"/>
      <c r="FJ27" s="1086"/>
      <c r="FK27" s="1086"/>
      <c r="FL27" s="1086"/>
      <c r="FM27" s="1086"/>
      <c r="FN27" s="1086"/>
      <c r="FO27" s="1086"/>
      <c r="FP27" s="1086"/>
      <c r="FQ27" s="1086"/>
      <c r="FR27" s="1086"/>
      <c r="FS27" s="1086"/>
      <c r="FT27" s="1086"/>
      <c r="FU27" s="1086"/>
      <c r="FV27" s="1086"/>
      <c r="FW27" s="1086"/>
      <c r="FX27" s="1086"/>
      <c r="FY27" s="1086"/>
      <c r="FZ27" s="1086"/>
      <c r="GA27" s="1086"/>
      <c r="GB27" s="1086"/>
      <c r="GC27" s="1086"/>
      <c r="GD27" s="1086"/>
      <c r="GE27" s="1086"/>
      <c r="GF27" s="1086"/>
      <c r="GG27" s="1086"/>
      <c r="GH27" s="1086"/>
      <c r="GI27" s="1086"/>
      <c r="GJ27" s="1086"/>
      <c r="GK27" s="1086"/>
      <c r="GL27" s="1086"/>
      <c r="GM27" s="1086"/>
      <c r="GN27" s="1086"/>
      <c r="GO27" s="1086"/>
      <c r="GP27" s="1086"/>
      <c r="GQ27" s="1086"/>
      <c r="GR27" s="1086"/>
      <c r="GS27" s="1086"/>
      <c r="GT27" s="1086"/>
      <c r="GU27" s="1086"/>
      <c r="GV27" s="1086"/>
      <c r="GW27" s="1086"/>
      <c r="GX27" s="1086"/>
      <c r="GY27" s="1086"/>
      <c r="GZ27" s="1086"/>
      <c r="HA27" s="1086"/>
      <c r="HB27" s="1086"/>
      <c r="HC27" s="1086"/>
      <c r="HD27" s="1086"/>
      <c r="HE27" s="1086"/>
      <c r="HF27" s="1086"/>
      <c r="HG27" s="1086"/>
      <c r="HH27" s="1086"/>
      <c r="HI27" s="1086"/>
      <c r="HJ27" s="1086"/>
      <c r="HK27" s="1086"/>
      <c r="HL27" s="1086"/>
      <c r="HM27" s="1086"/>
      <c r="HN27" s="1086"/>
      <c r="HO27" s="1086"/>
      <c r="HP27" s="1086"/>
      <c r="HQ27" s="1086"/>
      <c r="HR27" s="1086"/>
      <c r="HS27" s="1086"/>
      <c r="HT27" s="1086"/>
      <c r="HU27" s="1086"/>
      <c r="HV27" s="1086"/>
      <c r="HW27" s="1086"/>
      <c r="HX27" s="1086"/>
      <c r="HY27" s="1086"/>
      <c r="HZ27" s="1086"/>
      <c r="IA27" s="1086"/>
      <c r="IB27" s="1086"/>
      <c r="IC27" s="1086"/>
      <c r="ID27" s="1086"/>
      <c r="IE27" s="1086"/>
      <c r="IF27" s="1086"/>
      <c r="IG27" s="1086"/>
      <c r="IH27" s="1086"/>
      <c r="II27" s="1086"/>
      <c r="IJ27" s="1086"/>
      <c r="IK27" s="1086"/>
      <c r="IL27" s="1086"/>
      <c r="IM27" s="1086"/>
      <c r="IN27" s="1086"/>
      <c r="IO27" s="1086"/>
      <c r="IP27" s="1086"/>
      <c r="IQ27" s="1086"/>
      <c r="IR27" s="1086"/>
      <c r="IS27" s="1086"/>
      <c r="IT27" s="1086"/>
      <c r="IU27" s="1086"/>
      <c r="IV27" s="1086"/>
    </row>
    <row r="28" customFormat="false" ht="15" hidden="false" customHeight="false" outlineLevel="0" collapsed="false">
      <c r="A28" s="1088"/>
      <c r="B28" s="1089"/>
      <c r="C28" s="1089"/>
      <c r="D28" s="1089"/>
      <c r="E28" s="1089"/>
      <c r="F28" s="1089" t="s">
        <v>27391</v>
      </c>
      <c r="G28" s="1108"/>
      <c r="H28" s="1089"/>
      <c r="I28" s="1090" t="n">
        <f aca="false">SUM(I27:I27)</f>
        <v>3.4199</v>
      </c>
      <c r="J28" s="1054"/>
      <c r="K28" s="1054"/>
      <c r="L28" s="1054"/>
      <c r="M28" s="1054"/>
      <c r="N28" s="1054"/>
      <c r="O28" s="1054"/>
      <c r="P28" s="1054"/>
      <c r="Q28" s="1054"/>
      <c r="R28" s="1054"/>
      <c r="S28" s="1055"/>
      <c r="T28" s="1068"/>
      <c r="U28" s="1068"/>
      <c r="V28" s="1068"/>
      <c r="W28" s="1068"/>
      <c r="X28" s="1068"/>
      <c r="Y28" s="1068"/>
      <c r="Z28" s="1068"/>
      <c r="AA28" s="1068"/>
      <c r="AB28" s="1068"/>
      <c r="AC28" s="1068"/>
      <c r="AD28" s="1068"/>
      <c r="AE28" s="1068"/>
      <c r="AF28" s="1068"/>
      <c r="AG28" s="1068"/>
      <c r="AH28" s="1068"/>
      <c r="AI28" s="1068"/>
      <c r="AJ28" s="1068"/>
      <c r="AK28" s="1068"/>
      <c r="AL28" s="1068"/>
      <c r="AM28" s="1068"/>
      <c r="AN28" s="1068"/>
      <c r="AO28" s="1068"/>
      <c r="AP28" s="1068"/>
      <c r="AQ28" s="1068"/>
      <c r="AR28" s="1068"/>
      <c r="AS28" s="1068"/>
      <c r="AT28" s="1068"/>
      <c r="AU28" s="1068"/>
      <c r="AV28" s="1068"/>
      <c r="AW28" s="1068"/>
      <c r="AX28" s="1068"/>
      <c r="AY28" s="1068"/>
      <c r="AZ28" s="1068"/>
      <c r="BA28" s="1068"/>
      <c r="BB28" s="1068"/>
      <c r="BC28" s="1068"/>
      <c r="BD28" s="1068"/>
      <c r="BE28" s="1068"/>
      <c r="BF28" s="1068"/>
      <c r="BG28" s="1068"/>
      <c r="BH28" s="1068"/>
      <c r="BI28" s="1068"/>
      <c r="BJ28" s="1068"/>
      <c r="BK28" s="1068"/>
      <c r="BL28" s="1068"/>
      <c r="BM28" s="1068"/>
      <c r="BN28" s="1068"/>
      <c r="BO28" s="1068"/>
      <c r="BP28" s="1068"/>
      <c r="BQ28" s="1068"/>
      <c r="BR28" s="1068"/>
      <c r="BS28" s="1068"/>
      <c r="BT28" s="1068"/>
      <c r="BU28" s="1068"/>
      <c r="BV28" s="1068"/>
      <c r="BW28" s="1068"/>
      <c r="BX28" s="1068"/>
      <c r="BY28" s="1068"/>
      <c r="BZ28" s="1068"/>
      <c r="CA28" s="1068"/>
      <c r="CB28" s="1068"/>
      <c r="CC28" s="1068"/>
      <c r="CD28" s="1068"/>
      <c r="CE28" s="1068"/>
      <c r="CF28" s="1068"/>
      <c r="CG28" s="1068"/>
      <c r="CH28" s="1068"/>
      <c r="CI28" s="1068"/>
      <c r="CJ28" s="1068"/>
      <c r="CK28" s="1068"/>
      <c r="CL28" s="1068"/>
      <c r="CM28" s="1068"/>
      <c r="CN28" s="1068"/>
      <c r="CO28" s="1068"/>
      <c r="CP28" s="1068"/>
      <c r="CQ28" s="1068"/>
      <c r="CR28" s="1068"/>
      <c r="CS28" s="1068"/>
      <c r="CT28" s="1068"/>
      <c r="CU28" s="1068"/>
      <c r="CV28" s="1068"/>
      <c r="CW28" s="1068"/>
      <c r="CX28" s="1068"/>
      <c r="CY28" s="1068"/>
      <c r="CZ28" s="1068"/>
      <c r="DA28" s="1068"/>
      <c r="DB28" s="1068"/>
      <c r="DC28" s="1068"/>
      <c r="DD28" s="1068"/>
      <c r="DE28" s="1068"/>
      <c r="DF28" s="1068"/>
      <c r="DG28" s="1068"/>
      <c r="DH28" s="1068"/>
      <c r="DI28" s="1068"/>
      <c r="DJ28" s="1068"/>
      <c r="DK28" s="1068"/>
      <c r="DL28" s="1068"/>
      <c r="DM28" s="1068"/>
      <c r="DN28" s="1068"/>
      <c r="DO28" s="1068"/>
      <c r="DP28" s="1068"/>
      <c r="DQ28" s="1068"/>
      <c r="DR28" s="1068"/>
      <c r="DS28" s="1068"/>
      <c r="DT28" s="1068"/>
      <c r="DU28" s="1068"/>
      <c r="DV28" s="1068"/>
      <c r="DW28" s="1068"/>
      <c r="DX28" s="1068"/>
      <c r="DY28" s="1068"/>
      <c r="DZ28" s="1068"/>
      <c r="EA28" s="1068"/>
      <c r="EB28" s="1068"/>
      <c r="EC28" s="1068"/>
      <c r="ED28" s="1068"/>
      <c r="EE28" s="1068"/>
      <c r="EF28" s="1068"/>
      <c r="EG28" s="1068"/>
      <c r="EH28" s="1068"/>
      <c r="EI28" s="1068"/>
      <c r="EJ28" s="1068"/>
      <c r="EK28" s="1068"/>
      <c r="EL28" s="1068"/>
      <c r="EM28" s="1068"/>
      <c r="EN28" s="1068"/>
      <c r="EO28" s="1068"/>
      <c r="EP28" s="1068"/>
      <c r="EQ28" s="1068"/>
      <c r="ER28" s="1068"/>
      <c r="ES28" s="1068"/>
      <c r="ET28" s="1068"/>
      <c r="EU28" s="1068"/>
      <c r="EV28" s="1068"/>
      <c r="EW28" s="1068"/>
      <c r="EX28" s="1068"/>
      <c r="EY28" s="1068"/>
      <c r="EZ28" s="1068"/>
      <c r="FA28" s="1068"/>
      <c r="FB28" s="1068"/>
      <c r="FC28" s="1068"/>
      <c r="FD28" s="1068"/>
      <c r="FE28" s="1068"/>
      <c r="FF28" s="1068"/>
      <c r="FG28" s="1068"/>
      <c r="FH28" s="1068"/>
      <c r="FI28" s="1068"/>
      <c r="FJ28" s="1068"/>
      <c r="FK28" s="1068"/>
      <c r="FL28" s="1068"/>
      <c r="FM28" s="1068"/>
      <c r="FN28" s="1068"/>
      <c r="FO28" s="1068"/>
      <c r="FP28" s="1068"/>
      <c r="FQ28" s="1068"/>
      <c r="FR28" s="1068"/>
      <c r="FS28" s="1068"/>
      <c r="FT28" s="1068"/>
      <c r="FU28" s="1068"/>
      <c r="FV28" s="1068"/>
      <c r="FW28" s="1068"/>
      <c r="FX28" s="1068"/>
      <c r="FY28" s="1068"/>
      <c r="FZ28" s="1068"/>
      <c r="GA28" s="1068"/>
      <c r="GB28" s="1068"/>
      <c r="GC28" s="1068"/>
      <c r="GD28" s="1068"/>
      <c r="GE28" s="1068"/>
      <c r="GF28" s="1068"/>
      <c r="GG28" s="1068"/>
      <c r="GH28" s="1068"/>
      <c r="GI28" s="1068"/>
      <c r="GJ28" s="1068"/>
      <c r="GK28" s="1068"/>
      <c r="GL28" s="1068"/>
      <c r="GM28" s="1068"/>
      <c r="GN28" s="1068"/>
      <c r="GO28" s="1068"/>
      <c r="GP28" s="1068"/>
      <c r="GQ28" s="1068"/>
      <c r="GR28" s="1068"/>
      <c r="GS28" s="1068"/>
      <c r="GT28" s="1068"/>
      <c r="GU28" s="1068"/>
      <c r="GV28" s="1068"/>
      <c r="GW28" s="1068"/>
      <c r="GX28" s="1068"/>
      <c r="GY28" s="1068"/>
      <c r="GZ28" s="1068"/>
      <c r="HA28" s="1068"/>
      <c r="HB28" s="1068"/>
      <c r="HC28" s="1068"/>
      <c r="HD28" s="1068"/>
      <c r="HE28" s="1068"/>
      <c r="HF28" s="1068"/>
      <c r="HG28" s="1068"/>
      <c r="HH28" s="1068"/>
      <c r="HI28" s="1068"/>
      <c r="HJ28" s="1068"/>
      <c r="HK28" s="1068"/>
      <c r="HL28" s="1068"/>
      <c r="HM28" s="1068"/>
      <c r="HN28" s="1068"/>
      <c r="HO28" s="1068"/>
      <c r="HP28" s="1068"/>
      <c r="HQ28" s="1068"/>
      <c r="HR28" s="1068"/>
      <c r="HS28" s="1068"/>
      <c r="HT28" s="1068"/>
      <c r="HU28" s="1068"/>
      <c r="HV28" s="1068"/>
      <c r="HW28" s="1068"/>
      <c r="HX28" s="1068"/>
      <c r="HY28" s="1068"/>
      <c r="HZ28" s="1068"/>
      <c r="IA28" s="1068"/>
      <c r="IB28" s="1068"/>
      <c r="IC28" s="1068"/>
      <c r="ID28" s="1068"/>
      <c r="IE28" s="1068"/>
      <c r="IF28" s="1068"/>
      <c r="IG28" s="1068"/>
      <c r="IH28" s="1068"/>
      <c r="II28" s="1068"/>
      <c r="IJ28" s="1068"/>
      <c r="IK28" s="1068"/>
      <c r="IL28" s="1068"/>
      <c r="IM28" s="1068"/>
      <c r="IN28" s="1068"/>
      <c r="IO28" s="1068"/>
      <c r="IP28" s="1068"/>
      <c r="IQ28" s="1068"/>
      <c r="IR28" s="1068"/>
      <c r="IS28" s="1068"/>
      <c r="IT28" s="1068"/>
      <c r="IU28" s="1068"/>
      <c r="IV28" s="1068"/>
    </row>
    <row r="29" customFormat="false" ht="15" hidden="false" customHeight="false" outlineLevel="0" collapsed="false">
      <c r="A29" s="1109" t="s">
        <v>27393</v>
      </c>
      <c r="B29" s="1109"/>
      <c r="C29" s="1109"/>
      <c r="D29" s="1109"/>
      <c r="E29" s="1092" t="s">
        <v>1</v>
      </c>
      <c r="F29" s="1092" t="s">
        <v>3</v>
      </c>
      <c r="G29" s="1110" t="s">
        <v>27385</v>
      </c>
      <c r="H29" s="1092" t="s">
        <v>27210</v>
      </c>
      <c r="I29" s="1112" t="s">
        <v>27386</v>
      </c>
      <c r="J29" s="1054"/>
      <c r="K29" s="1054"/>
      <c r="L29" s="1054"/>
      <c r="M29" s="1054"/>
      <c r="N29" s="1054"/>
      <c r="O29" s="1054"/>
      <c r="P29" s="1054"/>
      <c r="Q29" s="1054"/>
      <c r="R29" s="1054"/>
      <c r="S29" s="1055"/>
      <c r="T29" s="1068"/>
      <c r="U29" s="1068"/>
      <c r="V29" s="1068"/>
      <c r="W29" s="1068"/>
      <c r="X29" s="1068"/>
      <c r="Y29" s="1068"/>
      <c r="Z29" s="1068"/>
      <c r="AA29" s="1068"/>
      <c r="AB29" s="1068"/>
      <c r="AC29" s="1068"/>
      <c r="AD29" s="1068"/>
      <c r="AE29" s="1068"/>
      <c r="AF29" s="1068"/>
      <c r="AG29" s="1068"/>
      <c r="AH29" s="1068"/>
      <c r="AI29" s="1068"/>
      <c r="AJ29" s="1068"/>
      <c r="AK29" s="1068"/>
      <c r="AL29" s="1068"/>
      <c r="AM29" s="1068"/>
      <c r="AN29" s="1068"/>
      <c r="AO29" s="1068"/>
      <c r="AP29" s="1068"/>
      <c r="AQ29" s="1068"/>
      <c r="AR29" s="1068"/>
      <c r="AS29" s="1068"/>
      <c r="AT29" s="1068"/>
      <c r="AU29" s="1068"/>
      <c r="AV29" s="1068"/>
      <c r="AW29" s="1068"/>
      <c r="AX29" s="1068"/>
      <c r="AY29" s="1068"/>
      <c r="AZ29" s="1068"/>
      <c r="BA29" s="1068"/>
      <c r="BB29" s="1068"/>
      <c r="BC29" s="1068"/>
      <c r="BD29" s="1068"/>
      <c r="BE29" s="1068"/>
      <c r="BF29" s="1068"/>
      <c r="BG29" s="1068"/>
      <c r="BH29" s="1068"/>
      <c r="BI29" s="1068"/>
      <c r="BJ29" s="1068"/>
      <c r="BK29" s="1068"/>
      <c r="BL29" s="1068"/>
      <c r="BM29" s="1068"/>
      <c r="BN29" s="1068"/>
      <c r="BO29" s="1068"/>
      <c r="BP29" s="1068"/>
      <c r="BQ29" s="1068"/>
      <c r="BR29" s="1068"/>
      <c r="BS29" s="1068"/>
      <c r="BT29" s="1068"/>
      <c r="BU29" s="1068"/>
      <c r="BV29" s="1068"/>
      <c r="BW29" s="1068"/>
      <c r="BX29" s="1068"/>
      <c r="BY29" s="1068"/>
      <c r="BZ29" s="1068"/>
      <c r="CA29" s="1068"/>
      <c r="CB29" s="1068"/>
      <c r="CC29" s="1068"/>
      <c r="CD29" s="1068"/>
      <c r="CE29" s="1068"/>
      <c r="CF29" s="1068"/>
      <c r="CG29" s="1068"/>
      <c r="CH29" s="1068"/>
      <c r="CI29" s="1068"/>
      <c r="CJ29" s="1068"/>
      <c r="CK29" s="1068"/>
      <c r="CL29" s="1068"/>
      <c r="CM29" s="1068"/>
      <c r="CN29" s="1068"/>
      <c r="CO29" s="1068"/>
      <c r="CP29" s="1068"/>
      <c r="CQ29" s="1068"/>
      <c r="CR29" s="1068"/>
      <c r="CS29" s="1068"/>
      <c r="CT29" s="1068"/>
      <c r="CU29" s="1068"/>
      <c r="CV29" s="1068"/>
      <c r="CW29" s="1068"/>
      <c r="CX29" s="1068"/>
      <c r="CY29" s="1068"/>
      <c r="CZ29" s="1068"/>
      <c r="DA29" s="1068"/>
      <c r="DB29" s="1068"/>
      <c r="DC29" s="1068"/>
      <c r="DD29" s="1068"/>
      <c r="DE29" s="1068"/>
      <c r="DF29" s="1068"/>
      <c r="DG29" s="1068"/>
      <c r="DH29" s="1068"/>
      <c r="DI29" s="1068"/>
      <c r="DJ29" s="1068"/>
      <c r="DK29" s="1068"/>
      <c r="DL29" s="1068"/>
      <c r="DM29" s="1068"/>
      <c r="DN29" s="1068"/>
      <c r="DO29" s="1068"/>
      <c r="DP29" s="1068"/>
      <c r="DQ29" s="1068"/>
      <c r="DR29" s="1068"/>
      <c r="DS29" s="1068"/>
      <c r="DT29" s="1068"/>
      <c r="DU29" s="1068"/>
      <c r="DV29" s="1068"/>
      <c r="DW29" s="1068"/>
      <c r="DX29" s="1068"/>
      <c r="DY29" s="1068"/>
      <c r="DZ29" s="1068"/>
      <c r="EA29" s="1068"/>
      <c r="EB29" s="1068"/>
      <c r="EC29" s="1068"/>
      <c r="ED29" s="1068"/>
      <c r="EE29" s="1068"/>
      <c r="EF29" s="1068"/>
      <c r="EG29" s="1068"/>
      <c r="EH29" s="1068"/>
      <c r="EI29" s="1068"/>
      <c r="EJ29" s="1068"/>
      <c r="EK29" s="1068"/>
      <c r="EL29" s="1068"/>
      <c r="EM29" s="1068"/>
      <c r="EN29" s="1068"/>
      <c r="EO29" s="1068"/>
      <c r="EP29" s="1068"/>
      <c r="EQ29" s="1068"/>
      <c r="ER29" s="1068"/>
      <c r="ES29" s="1068"/>
      <c r="ET29" s="1068"/>
      <c r="EU29" s="1068"/>
      <c r="EV29" s="1068"/>
      <c r="EW29" s="1068"/>
      <c r="EX29" s="1068"/>
      <c r="EY29" s="1068"/>
      <c r="EZ29" s="1068"/>
      <c r="FA29" s="1068"/>
      <c r="FB29" s="1068"/>
      <c r="FC29" s="1068"/>
      <c r="FD29" s="1068"/>
      <c r="FE29" s="1068"/>
      <c r="FF29" s="1068"/>
      <c r="FG29" s="1068"/>
      <c r="FH29" s="1068"/>
      <c r="FI29" s="1068"/>
      <c r="FJ29" s="1068"/>
      <c r="FK29" s="1068"/>
      <c r="FL29" s="1068"/>
      <c r="FM29" s="1068"/>
      <c r="FN29" s="1068"/>
      <c r="FO29" s="1068"/>
      <c r="FP29" s="1068"/>
      <c r="FQ29" s="1068"/>
      <c r="FR29" s="1068"/>
      <c r="FS29" s="1068"/>
      <c r="FT29" s="1068"/>
      <c r="FU29" s="1068"/>
      <c r="FV29" s="1068"/>
      <c r="FW29" s="1068"/>
      <c r="FX29" s="1068"/>
      <c r="FY29" s="1068"/>
      <c r="FZ29" s="1068"/>
      <c r="GA29" s="1068"/>
      <c r="GB29" s="1068"/>
      <c r="GC29" s="1068"/>
      <c r="GD29" s="1068"/>
      <c r="GE29" s="1068"/>
      <c r="GF29" s="1068"/>
      <c r="GG29" s="1068"/>
      <c r="GH29" s="1068"/>
      <c r="GI29" s="1068"/>
      <c r="GJ29" s="1068"/>
      <c r="GK29" s="1068"/>
      <c r="GL29" s="1068"/>
      <c r="GM29" s="1068"/>
      <c r="GN29" s="1068"/>
      <c r="GO29" s="1068"/>
      <c r="GP29" s="1068"/>
      <c r="GQ29" s="1068"/>
      <c r="GR29" s="1068"/>
      <c r="GS29" s="1068"/>
      <c r="GT29" s="1068"/>
      <c r="GU29" s="1068"/>
      <c r="GV29" s="1068"/>
      <c r="GW29" s="1068"/>
      <c r="GX29" s="1068"/>
      <c r="GY29" s="1068"/>
      <c r="GZ29" s="1068"/>
      <c r="HA29" s="1068"/>
      <c r="HB29" s="1068"/>
      <c r="HC29" s="1068"/>
      <c r="HD29" s="1068"/>
      <c r="HE29" s="1068"/>
      <c r="HF29" s="1068"/>
      <c r="HG29" s="1068"/>
      <c r="HH29" s="1068"/>
      <c r="HI29" s="1068"/>
      <c r="HJ29" s="1068"/>
      <c r="HK29" s="1068"/>
      <c r="HL29" s="1068"/>
      <c r="HM29" s="1068"/>
      <c r="HN29" s="1068"/>
      <c r="HO29" s="1068"/>
      <c r="HP29" s="1068"/>
      <c r="HQ29" s="1068"/>
      <c r="HR29" s="1068"/>
      <c r="HS29" s="1068"/>
      <c r="HT29" s="1068"/>
      <c r="HU29" s="1068"/>
      <c r="HV29" s="1068"/>
      <c r="HW29" s="1068"/>
      <c r="HX29" s="1068"/>
      <c r="HY29" s="1068"/>
      <c r="HZ29" s="1068"/>
      <c r="IA29" s="1068"/>
      <c r="IB29" s="1068"/>
      <c r="IC29" s="1068"/>
      <c r="ID29" s="1068"/>
      <c r="IE29" s="1068"/>
      <c r="IF29" s="1068"/>
      <c r="IG29" s="1068"/>
      <c r="IH29" s="1068"/>
      <c r="II29" s="1068"/>
      <c r="IJ29" s="1068"/>
      <c r="IK29" s="1068"/>
      <c r="IL29" s="1068"/>
      <c r="IM29" s="1068"/>
      <c r="IN29" s="1068"/>
      <c r="IO29" s="1068"/>
      <c r="IP29" s="1068"/>
      <c r="IQ29" s="1068"/>
      <c r="IR29" s="1068"/>
      <c r="IS29" s="1068"/>
      <c r="IT29" s="1068"/>
      <c r="IU29" s="1068"/>
      <c r="IV29" s="1068"/>
    </row>
    <row r="30" s="1087" customFormat="true" ht="12.75" hidden="false" customHeight="false" outlineLevel="0" collapsed="false">
      <c r="A30" s="1103"/>
      <c r="B30" s="1081"/>
      <c r="C30" s="1081"/>
      <c r="D30" s="1081"/>
      <c r="E30" s="1113"/>
      <c r="F30" s="1105" t="n">
        <v>0</v>
      </c>
      <c r="G30" s="1084" t="n">
        <v>0</v>
      </c>
      <c r="H30" s="1082"/>
      <c r="I30" s="1085" t="n">
        <f aca="false">G30*H30</f>
        <v>0</v>
      </c>
      <c r="J30" s="1054"/>
      <c r="K30" s="1054"/>
      <c r="L30" s="1054"/>
      <c r="M30" s="1054"/>
      <c r="N30" s="1054"/>
      <c r="O30" s="1054"/>
      <c r="P30" s="1054"/>
      <c r="Q30" s="1054"/>
      <c r="R30" s="1054"/>
      <c r="S30" s="1086"/>
      <c r="T30" s="1086"/>
      <c r="U30" s="1086"/>
      <c r="V30" s="1086"/>
      <c r="W30" s="1086"/>
      <c r="X30" s="1086"/>
      <c r="Y30" s="1086"/>
      <c r="Z30" s="1086"/>
      <c r="AA30" s="1086"/>
      <c r="AB30" s="1086"/>
      <c r="AC30" s="1086"/>
      <c r="AD30" s="1086"/>
      <c r="AE30" s="1086"/>
      <c r="AF30" s="1086"/>
      <c r="AG30" s="1086"/>
      <c r="AH30" s="1086"/>
      <c r="AI30" s="1086"/>
      <c r="AJ30" s="1086"/>
      <c r="AK30" s="1086"/>
      <c r="AL30" s="1086"/>
      <c r="AM30" s="1086"/>
      <c r="AN30" s="1086"/>
      <c r="AO30" s="1086"/>
      <c r="AP30" s="1086"/>
      <c r="AQ30" s="1086"/>
      <c r="AR30" s="1086"/>
      <c r="AS30" s="1086"/>
      <c r="AT30" s="1086"/>
      <c r="AU30" s="1086"/>
      <c r="AV30" s="1086"/>
      <c r="AW30" s="1086"/>
      <c r="AX30" s="1086"/>
      <c r="AY30" s="1086"/>
      <c r="AZ30" s="1086"/>
      <c r="BA30" s="1086"/>
      <c r="BB30" s="1086"/>
      <c r="BC30" s="1086"/>
      <c r="BD30" s="1086"/>
      <c r="BE30" s="1086"/>
      <c r="BF30" s="1086"/>
      <c r="BG30" s="1086"/>
      <c r="BH30" s="1086"/>
      <c r="BI30" s="1086"/>
      <c r="BJ30" s="1086"/>
      <c r="BK30" s="1086"/>
      <c r="BL30" s="1086"/>
      <c r="BM30" s="1086"/>
      <c r="BN30" s="1086"/>
      <c r="BO30" s="1086"/>
      <c r="BP30" s="1086"/>
      <c r="BQ30" s="1086"/>
      <c r="BR30" s="1086"/>
      <c r="BS30" s="1086"/>
      <c r="BT30" s="1086"/>
      <c r="BU30" s="1086"/>
      <c r="BV30" s="1086"/>
      <c r="BW30" s="1086"/>
      <c r="BX30" s="1086"/>
      <c r="BY30" s="1086"/>
      <c r="BZ30" s="1086"/>
      <c r="CA30" s="1086"/>
      <c r="CB30" s="1086"/>
      <c r="CC30" s="1086"/>
      <c r="CD30" s="1086"/>
      <c r="CE30" s="1086"/>
      <c r="CF30" s="1086"/>
      <c r="CG30" s="1086"/>
      <c r="CH30" s="1086"/>
      <c r="CI30" s="1086"/>
      <c r="CJ30" s="1086"/>
      <c r="CK30" s="1086"/>
      <c r="CL30" s="1086"/>
      <c r="CM30" s="1086"/>
      <c r="CN30" s="1086"/>
      <c r="CO30" s="1086"/>
      <c r="CP30" s="1086"/>
      <c r="CQ30" s="1086"/>
      <c r="CR30" s="1086"/>
      <c r="CS30" s="1086"/>
      <c r="CT30" s="1086"/>
      <c r="CU30" s="1086"/>
      <c r="CV30" s="1086"/>
      <c r="CW30" s="1086"/>
      <c r="CX30" s="1086"/>
      <c r="CY30" s="1086"/>
      <c r="CZ30" s="1086"/>
      <c r="DA30" s="1086"/>
      <c r="DB30" s="1086"/>
      <c r="DC30" s="1086"/>
      <c r="DD30" s="1086"/>
      <c r="DE30" s="1086"/>
      <c r="DF30" s="1086"/>
      <c r="DG30" s="1086"/>
      <c r="DH30" s="1086"/>
      <c r="DI30" s="1086"/>
      <c r="DJ30" s="1086"/>
      <c r="DK30" s="1086"/>
      <c r="DL30" s="1086"/>
      <c r="DM30" s="1086"/>
      <c r="DN30" s="1086"/>
      <c r="DO30" s="1086"/>
      <c r="DP30" s="1086"/>
      <c r="DQ30" s="1086"/>
      <c r="DR30" s="1086"/>
      <c r="DS30" s="1086"/>
      <c r="DT30" s="1086"/>
      <c r="DU30" s="1086"/>
      <c r="DV30" s="1086"/>
      <c r="DW30" s="1086"/>
      <c r="DX30" s="1086"/>
      <c r="DY30" s="1086"/>
      <c r="DZ30" s="1086"/>
      <c r="EA30" s="1086"/>
      <c r="EB30" s="1086"/>
      <c r="EC30" s="1086"/>
      <c r="ED30" s="1086"/>
      <c r="EE30" s="1086"/>
      <c r="EF30" s="1086"/>
      <c r="EG30" s="1086"/>
      <c r="EH30" s="1086"/>
      <c r="EI30" s="1086"/>
      <c r="EJ30" s="1086"/>
      <c r="EK30" s="1086"/>
      <c r="EL30" s="1086"/>
      <c r="EM30" s="1086"/>
      <c r="EN30" s="1086"/>
      <c r="EO30" s="1086"/>
      <c r="EP30" s="1086"/>
      <c r="EQ30" s="1086"/>
      <c r="ER30" s="1086"/>
      <c r="ES30" s="1086"/>
      <c r="ET30" s="1086"/>
      <c r="EU30" s="1086"/>
      <c r="EV30" s="1086"/>
      <c r="EW30" s="1086"/>
      <c r="EX30" s="1086"/>
      <c r="EY30" s="1086"/>
      <c r="EZ30" s="1086"/>
      <c r="FA30" s="1086"/>
      <c r="FB30" s="1086"/>
      <c r="FC30" s="1086"/>
      <c r="FD30" s="1086"/>
      <c r="FE30" s="1086"/>
      <c r="FF30" s="1086"/>
      <c r="FG30" s="1086"/>
      <c r="FH30" s="1086"/>
      <c r="FI30" s="1086"/>
      <c r="FJ30" s="1086"/>
      <c r="FK30" s="1086"/>
      <c r="FL30" s="1086"/>
      <c r="FM30" s="1086"/>
      <c r="FN30" s="1086"/>
      <c r="FO30" s="1086"/>
      <c r="FP30" s="1086"/>
      <c r="FQ30" s="1086"/>
      <c r="FR30" s="1086"/>
      <c r="FS30" s="1086"/>
      <c r="FT30" s="1086"/>
      <c r="FU30" s="1086"/>
      <c r="FV30" s="1086"/>
      <c r="FW30" s="1086"/>
      <c r="FX30" s="1086"/>
      <c r="FY30" s="1086"/>
      <c r="FZ30" s="1086"/>
      <c r="GA30" s="1086"/>
      <c r="GB30" s="1086"/>
      <c r="GC30" s="1086"/>
      <c r="GD30" s="1086"/>
      <c r="GE30" s="1086"/>
      <c r="GF30" s="1086"/>
      <c r="GG30" s="1086"/>
      <c r="GH30" s="1086"/>
      <c r="GI30" s="1086"/>
      <c r="GJ30" s="1086"/>
      <c r="GK30" s="1086"/>
      <c r="GL30" s="1086"/>
      <c r="GM30" s="1086"/>
      <c r="GN30" s="1086"/>
      <c r="GO30" s="1086"/>
      <c r="GP30" s="1086"/>
      <c r="GQ30" s="1086"/>
      <c r="GR30" s="1086"/>
      <c r="GS30" s="1086"/>
      <c r="GT30" s="1086"/>
      <c r="GU30" s="1086"/>
      <c r="GV30" s="1086"/>
      <c r="GW30" s="1086"/>
      <c r="GX30" s="1086"/>
      <c r="GY30" s="1086"/>
      <c r="GZ30" s="1086"/>
      <c r="HA30" s="1086"/>
      <c r="HB30" s="1086"/>
      <c r="HC30" s="1086"/>
      <c r="HD30" s="1086"/>
      <c r="HE30" s="1086"/>
      <c r="HF30" s="1086"/>
      <c r="HG30" s="1086"/>
      <c r="HH30" s="1086"/>
      <c r="HI30" s="1086"/>
      <c r="HJ30" s="1086"/>
      <c r="HK30" s="1086"/>
      <c r="HL30" s="1086"/>
      <c r="HM30" s="1086"/>
      <c r="HN30" s="1086"/>
      <c r="HO30" s="1086"/>
      <c r="HP30" s="1086"/>
      <c r="HQ30" s="1086"/>
      <c r="HR30" s="1086"/>
      <c r="HS30" s="1086"/>
      <c r="HT30" s="1086"/>
      <c r="HU30" s="1086"/>
      <c r="HV30" s="1086"/>
      <c r="HW30" s="1086"/>
      <c r="HX30" s="1086"/>
      <c r="HY30" s="1086"/>
      <c r="HZ30" s="1086"/>
      <c r="IA30" s="1086"/>
      <c r="IB30" s="1086"/>
      <c r="IC30" s="1086"/>
      <c r="ID30" s="1086"/>
      <c r="IE30" s="1086"/>
      <c r="IF30" s="1086"/>
      <c r="IG30" s="1086"/>
      <c r="IH30" s="1086"/>
      <c r="II30" s="1086"/>
      <c r="IJ30" s="1086"/>
      <c r="IK30" s="1086"/>
      <c r="IL30" s="1086"/>
      <c r="IM30" s="1086"/>
      <c r="IN30" s="1086"/>
      <c r="IO30" s="1086"/>
      <c r="IP30" s="1086"/>
      <c r="IQ30" s="1086"/>
      <c r="IR30" s="1086"/>
      <c r="IS30" s="1086"/>
      <c r="IT30" s="1086"/>
      <c r="IU30" s="1086"/>
      <c r="IV30" s="1086"/>
    </row>
    <row r="31" customFormat="false" ht="15" hidden="false" customHeight="false" outlineLevel="0" collapsed="false">
      <c r="A31" s="1114"/>
      <c r="B31" s="1115"/>
      <c r="C31" s="1115"/>
      <c r="D31" s="1115"/>
      <c r="E31" s="1115"/>
      <c r="F31" s="1089" t="s">
        <v>27394</v>
      </c>
      <c r="G31" s="1116"/>
      <c r="H31" s="1115"/>
      <c r="I31" s="1117" t="n">
        <f aca="false">SUM(I30:I30)</f>
        <v>0</v>
      </c>
      <c r="J31" s="1054"/>
      <c r="K31" s="1054"/>
      <c r="L31" s="1054"/>
      <c r="M31" s="1054"/>
      <c r="N31" s="1054"/>
      <c r="O31" s="1054"/>
      <c r="P31" s="1054"/>
      <c r="Q31" s="1054"/>
      <c r="R31" s="1054"/>
      <c r="S31" s="1055"/>
      <c r="T31" s="1068"/>
      <c r="U31" s="1068"/>
      <c r="V31" s="1068"/>
      <c r="W31" s="1068"/>
      <c r="X31" s="1068"/>
      <c r="Y31" s="1068"/>
      <c r="Z31" s="1068"/>
      <c r="AA31" s="1068"/>
      <c r="AB31" s="1068"/>
      <c r="AC31" s="1068"/>
      <c r="AD31" s="1068"/>
      <c r="AE31" s="1068"/>
      <c r="AF31" s="1068"/>
      <c r="AG31" s="1068"/>
      <c r="AH31" s="1068"/>
      <c r="AI31" s="1068"/>
      <c r="AJ31" s="1068"/>
      <c r="AK31" s="1068"/>
      <c r="AL31" s="1068"/>
      <c r="AM31" s="1068"/>
      <c r="AN31" s="1068"/>
      <c r="AO31" s="1068"/>
      <c r="AP31" s="1068"/>
      <c r="AQ31" s="1068"/>
      <c r="AR31" s="1068"/>
      <c r="AS31" s="1068"/>
      <c r="AT31" s="1068"/>
      <c r="AU31" s="1068"/>
      <c r="AV31" s="1068"/>
      <c r="AW31" s="1068"/>
      <c r="AX31" s="1068"/>
      <c r="AY31" s="1068"/>
      <c r="AZ31" s="1068"/>
      <c r="BA31" s="1068"/>
      <c r="BB31" s="1068"/>
      <c r="BC31" s="1068"/>
      <c r="BD31" s="1068"/>
      <c r="BE31" s="1068"/>
      <c r="BF31" s="1068"/>
      <c r="BG31" s="1068"/>
      <c r="BH31" s="1068"/>
      <c r="BI31" s="1068"/>
      <c r="BJ31" s="1068"/>
      <c r="BK31" s="1068"/>
      <c r="BL31" s="1068"/>
      <c r="BM31" s="1068"/>
      <c r="BN31" s="1068"/>
      <c r="BO31" s="1068"/>
      <c r="BP31" s="1068"/>
      <c r="BQ31" s="1068"/>
      <c r="BR31" s="1068"/>
      <c r="BS31" s="1068"/>
      <c r="BT31" s="1068"/>
      <c r="BU31" s="1068"/>
      <c r="BV31" s="1068"/>
      <c r="BW31" s="1068"/>
      <c r="BX31" s="1068"/>
      <c r="BY31" s="1068"/>
      <c r="BZ31" s="1068"/>
      <c r="CA31" s="1068"/>
      <c r="CB31" s="1068"/>
      <c r="CC31" s="1068"/>
      <c r="CD31" s="1068"/>
      <c r="CE31" s="1068"/>
      <c r="CF31" s="1068"/>
      <c r="CG31" s="1068"/>
      <c r="CH31" s="1068"/>
      <c r="CI31" s="1068"/>
      <c r="CJ31" s="1068"/>
      <c r="CK31" s="1068"/>
      <c r="CL31" s="1068"/>
      <c r="CM31" s="1068"/>
      <c r="CN31" s="1068"/>
      <c r="CO31" s="1068"/>
      <c r="CP31" s="1068"/>
      <c r="CQ31" s="1068"/>
      <c r="CR31" s="1068"/>
      <c r="CS31" s="1068"/>
      <c r="CT31" s="1068"/>
      <c r="CU31" s="1068"/>
      <c r="CV31" s="1068"/>
      <c r="CW31" s="1068"/>
      <c r="CX31" s="1068"/>
      <c r="CY31" s="1068"/>
      <c r="CZ31" s="1068"/>
      <c r="DA31" s="1068"/>
      <c r="DB31" s="1068"/>
      <c r="DC31" s="1068"/>
      <c r="DD31" s="1068"/>
      <c r="DE31" s="1068"/>
      <c r="DF31" s="1068"/>
      <c r="DG31" s="1068"/>
      <c r="DH31" s="1068"/>
      <c r="DI31" s="1068"/>
      <c r="DJ31" s="1068"/>
      <c r="DK31" s="1068"/>
      <c r="DL31" s="1068"/>
      <c r="DM31" s="1068"/>
      <c r="DN31" s="1068"/>
      <c r="DO31" s="1068"/>
      <c r="DP31" s="1068"/>
      <c r="DQ31" s="1068"/>
      <c r="DR31" s="1068"/>
      <c r="DS31" s="1068"/>
      <c r="DT31" s="1068"/>
      <c r="DU31" s="1068"/>
      <c r="DV31" s="1068"/>
      <c r="DW31" s="1068"/>
      <c r="DX31" s="1068"/>
      <c r="DY31" s="1068"/>
      <c r="DZ31" s="1068"/>
      <c r="EA31" s="1068"/>
      <c r="EB31" s="1068"/>
      <c r="EC31" s="1068"/>
      <c r="ED31" s="1068"/>
      <c r="EE31" s="1068"/>
      <c r="EF31" s="1068"/>
      <c r="EG31" s="1068"/>
      <c r="EH31" s="1068"/>
      <c r="EI31" s="1068"/>
      <c r="EJ31" s="1068"/>
      <c r="EK31" s="1068"/>
      <c r="EL31" s="1068"/>
      <c r="EM31" s="1068"/>
      <c r="EN31" s="1068"/>
      <c r="EO31" s="1068"/>
      <c r="EP31" s="1068"/>
      <c r="EQ31" s="1068"/>
      <c r="ER31" s="1068"/>
      <c r="ES31" s="1068"/>
      <c r="ET31" s="1068"/>
      <c r="EU31" s="1068"/>
      <c r="EV31" s="1068"/>
      <c r="EW31" s="1068"/>
      <c r="EX31" s="1068"/>
      <c r="EY31" s="1068"/>
      <c r="EZ31" s="1068"/>
      <c r="FA31" s="1068"/>
      <c r="FB31" s="1068"/>
      <c r="FC31" s="1068"/>
      <c r="FD31" s="1068"/>
      <c r="FE31" s="1068"/>
      <c r="FF31" s="1068"/>
      <c r="FG31" s="1068"/>
      <c r="FH31" s="1068"/>
      <c r="FI31" s="1068"/>
      <c r="FJ31" s="1068"/>
      <c r="FK31" s="1068"/>
      <c r="FL31" s="1068"/>
      <c r="FM31" s="1068"/>
      <c r="FN31" s="1068"/>
      <c r="FO31" s="1068"/>
      <c r="FP31" s="1068"/>
      <c r="FQ31" s="1068"/>
      <c r="FR31" s="1068"/>
      <c r="FS31" s="1068"/>
      <c r="FT31" s="1068"/>
      <c r="FU31" s="1068"/>
      <c r="FV31" s="1068"/>
      <c r="FW31" s="1068"/>
      <c r="FX31" s="1068"/>
      <c r="FY31" s="1068"/>
      <c r="FZ31" s="1068"/>
      <c r="GA31" s="1068"/>
      <c r="GB31" s="1068"/>
      <c r="GC31" s="1068"/>
      <c r="GD31" s="1068"/>
      <c r="GE31" s="1068"/>
      <c r="GF31" s="1068"/>
      <c r="GG31" s="1068"/>
      <c r="GH31" s="1068"/>
      <c r="GI31" s="1068"/>
      <c r="GJ31" s="1068"/>
      <c r="GK31" s="1068"/>
      <c r="GL31" s="1068"/>
      <c r="GM31" s="1068"/>
      <c r="GN31" s="1068"/>
      <c r="GO31" s="1068"/>
      <c r="GP31" s="1068"/>
      <c r="GQ31" s="1068"/>
      <c r="GR31" s="1068"/>
      <c r="GS31" s="1068"/>
      <c r="GT31" s="1068"/>
      <c r="GU31" s="1068"/>
      <c r="GV31" s="1068"/>
      <c r="GW31" s="1068"/>
      <c r="GX31" s="1068"/>
      <c r="GY31" s="1068"/>
      <c r="GZ31" s="1068"/>
      <c r="HA31" s="1068"/>
      <c r="HB31" s="1068"/>
      <c r="HC31" s="1068"/>
      <c r="HD31" s="1068"/>
      <c r="HE31" s="1068"/>
      <c r="HF31" s="1068"/>
      <c r="HG31" s="1068"/>
      <c r="HH31" s="1068"/>
      <c r="HI31" s="1068"/>
      <c r="HJ31" s="1068"/>
      <c r="HK31" s="1068"/>
      <c r="HL31" s="1068"/>
      <c r="HM31" s="1068"/>
      <c r="HN31" s="1068"/>
      <c r="HO31" s="1068"/>
      <c r="HP31" s="1068"/>
      <c r="HQ31" s="1068"/>
      <c r="HR31" s="1068"/>
      <c r="HS31" s="1068"/>
      <c r="HT31" s="1068"/>
      <c r="HU31" s="1068"/>
      <c r="HV31" s="1068"/>
      <c r="HW31" s="1068"/>
      <c r="HX31" s="1068"/>
      <c r="HY31" s="1068"/>
      <c r="HZ31" s="1068"/>
      <c r="IA31" s="1068"/>
      <c r="IB31" s="1068"/>
      <c r="IC31" s="1068"/>
      <c r="ID31" s="1068"/>
      <c r="IE31" s="1068"/>
      <c r="IF31" s="1068"/>
      <c r="IG31" s="1068"/>
      <c r="IH31" s="1068"/>
      <c r="II31" s="1068"/>
      <c r="IJ31" s="1068"/>
      <c r="IK31" s="1068"/>
      <c r="IL31" s="1068"/>
      <c r="IM31" s="1068"/>
      <c r="IN31" s="1068"/>
      <c r="IO31" s="1068"/>
      <c r="IP31" s="1068"/>
      <c r="IQ31" s="1068"/>
      <c r="IR31" s="1068"/>
      <c r="IS31" s="1068"/>
      <c r="IT31" s="1068"/>
      <c r="IU31" s="1068"/>
      <c r="IV31" s="1068"/>
    </row>
    <row r="32" customFormat="false" ht="15" hidden="false" customHeight="false" outlineLevel="0" collapsed="false">
      <c r="A32" s="1109" t="s">
        <v>27395</v>
      </c>
      <c r="B32" s="1109"/>
      <c r="C32" s="1109"/>
      <c r="D32" s="1092" t="s">
        <v>1</v>
      </c>
      <c r="E32" s="1092" t="s">
        <v>27209</v>
      </c>
      <c r="F32" s="1092" t="s">
        <v>3</v>
      </c>
      <c r="G32" s="1110" t="s">
        <v>27385</v>
      </c>
      <c r="H32" s="1092" t="s">
        <v>27210</v>
      </c>
      <c r="I32" s="1112" t="s">
        <v>27386</v>
      </c>
      <c r="J32" s="1054"/>
      <c r="K32" s="1054"/>
      <c r="L32" s="1054"/>
      <c r="M32" s="1054"/>
      <c r="N32" s="1054"/>
      <c r="O32" s="1054"/>
      <c r="P32" s="1054"/>
      <c r="Q32" s="1054"/>
      <c r="R32" s="1054"/>
      <c r="S32" s="1055"/>
      <c r="T32" s="1068"/>
      <c r="U32" s="1068"/>
      <c r="V32" s="1068"/>
      <c r="W32" s="1068"/>
      <c r="X32" s="1068"/>
      <c r="Y32" s="1068"/>
      <c r="Z32" s="1068"/>
      <c r="AA32" s="1068"/>
      <c r="AB32" s="1068"/>
      <c r="AC32" s="1068"/>
      <c r="AD32" s="1068"/>
      <c r="AE32" s="1068"/>
      <c r="AF32" s="1068"/>
      <c r="AG32" s="1068"/>
      <c r="AH32" s="1068"/>
      <c r="AI32" s="1068"/>
      <c r="AJ32" s="1068"/>
      <c r="AK32" s="1068"/>
      <c r="AL32" s="1068"/>
      <c r="AM32" s="1068"/>
      <c r="AN32" s="1068"/>
      <c r="AO32" s="1068"/>
      <c r="AP32" s="1068"/>
      <c r="AQ32" s="1068"/>
      <c r="AR32" s="1068"/>
      <c r="AS32" s="1068"/>
      <c r="AT32" s="1068"/>
      <c r="AU32" s="1068"/>
      <c r="AV32" s="1068"/>
      <c r="AW32" s="1068"/>
      <c r="AX32" s="1068"/>
      <c r="AY32" s="1068"/>
      <c r="AZ32" s="1068"/>
      <c r="BA32" s="1068"/>
      <c r="BB32" s="1068"/>
      <c r="BC32" s="1068"/>
      <c r="BD32" s="1068"/>
      <c r="BE32" s="1068"/>
      <c r="BF32" s="1068"/>
      <c r="BG32" s="1068"/>
      <c r="BH32" s="1068"/>
      <c r="BI32" s="1068"/>
      <c r="BJ32" s="1068"/>
      <c r="BK32" s="1068"/>
      <c r="BL32" s="1068"/>
      <c r="BM32" s="1068"/>
      <c r="BN32" s="1068"/>
      <c r="BO32" s="1068"/>
      <c r="BP32" s="1068"/>
      <c r="BQ32" s="1068"/>
      <c r="BR32" s="1068"/>
      <c r="BS32" s="1068"/>
      <c r="BT32" s="1068"/>
      <c r="BU32" s="1068"/>
      <c r="BV32" s="1068"/>
      <c r="BW32" s="1068"/>
      <c r="BX32" s="1068"/>
      <c r="BY32" s="1068"/>
      <c r="BZ32" s="1068"/>
      <c r="CA32" s="1068"/>
      <c r="CB32" s="1068"/>
      <c r="CC32" s="1068"/>
      <c r="CD32" s="1068"/>
      <c r="CE32" s="1068"/>
      <c r="CF32" s="1068"/>
      <c r="CG32" s="1068"/>
      <c r="CH32" s="1068"/>
      <c r="CI32" s="1068"/>
      <c r="CJ32" s="1068"/>
      <c r="CK32" s="1068"/>
      <c r="CL32" s="1068"/>
      <c r="CM32" s="1068"/>
      <c r="CN32" s="1068"/>
      <c r="CO32" s="1068"/>
      <c r="CP32" s="1068"/>
      <c r="CQ32" s="1068"/>
      <c r="CR32" s="1068"/>
      <c r="CS32" s="1068"/>
      <c r="CT32" s="1068"/>
      <c r="CU32" s="1068"/>
      <c r="CV32" s="1068"/>
      <c r="CW32" s="1068"/>
      <c r="CX32" s="1068"/>
      <c r="CY32" s="1068"/>
      <c r="CZ32" s="1068"/>
      <c r="DA32" s="1068"/>
      <c r="DB32" s="1068"/>
      <c r="DC32" s="1068"/>
      <c r="DD32" s="1068"/>
      <c r="DE32" s="1068"/>
      <c r="DF32" s="1068"/>
      <c r="DG32" s="1068"/>
      <c r="DH32" s="1068"/>
      <c r="DI32" s="1068"/>
      <c r="DJ32" s="1068"/>
      <c r="DK32" s="1068"/>
      <c r="DL32" s="1068"/>
      <c r="DM32" s="1068"/>
      <c r="DN32" s="1068"/>
      <c r="DO32" s="1068"/>
      <c r="DP32" s="1068"/>
      <c r="DQ32" s="1068"/>
      <c r="DR32" s="1068"/>
      <c r="DS32" s="1068"/>
      <c r="DT32" s="1068"/>
      <c r="DU32" s="1068"/>
      <c r="DV32" s="1068"/>
      <c r="DW32" s="1068"/>
      <c r="DX32" s="1068"/>
      <c r="DY32" s="1068"/>
      <c r="DZ32" s="1068"/>
      <c r="EA32" s="1068"/>
      <c r="EB32" s="1068"/>
      <c r="EC32" s="1068"/>
      <c r="ED32" s="1068"/>
      <c r="EE32" s="1068"/>
      <c r="EF32" s="1068"/>
      <c r="EG32" s="1068"/>
      <c r="EH32" s="1068"/>
      <c r="EI32" s="1068"/>
      <c r="EJ32" s="1068"/>
      <c r="EK32" s="1068"/>
      <c r="EL32" s="1068"/>
      <c r="EM32" s="1068"/>
      <c r="EN32" s="1068"/>
      <c r="EO32" s="1068"/>
      <c r="EP32" s="1068"/>
      <c r="EQ32" s="1068"/>
      <c r="ER32" s="1068"/>
      <c r="ES32" s="1068"/>
      <c r="ET32" s="1068"/>
      <c r="EU32" s="1068"/>
      <c r="EV32" s="1068"/>
      <c r="EW32" s="1068"/>
      <c r="EX32" s="1068"/>
      <c r="EY32" s="1068"/>
      <c r="EZ32" s="1068"/>
      <c r="FA32" s="1068"/>
      <c r="FB32" s="1068"/>
      <c r="FC32" s="1068"/>
      <c r="FD32" s="1068"/>
      <c r="FE32" s="1068"/>
      <c r="FF32" s="1068"/>
      <c r="FG32" s="1068"/>
      <c r="FH32" s="1068"/>
      <c r="FI32" s="1068"/>
      <c r="FJ32" s="1068"/>
      <c r="FK32" s="1068"/>
      <c r="FL32" s="1068"/>
      <c r="FM32" s="1068"/>
      <c r="FN32" s="1068"/>
      <c r="FO32" s="1068"/>
      <c r="FP32" s="1068"/>
      <c r="FQ32" s="1068"/>
      <c r="FR32" s="1068"/>
      <c r="FS32" s="1068"/>
      <c r="FT32" s="1068"/>
      <c r="FU32" s="1068"/>
      <c r="FV32" s="1068"/>
      <c r="FW32" s="1068"/>
      <c r="FX32" s="1068"/>
      <c r="FY32" s="1068"/>
      <c r="FZ32" s="1068"/>
      <c r="GA32" s="1068"/>
      <c r="GB32" s="1068"/>
      <c r="GC32" s="1068"/>
      <c r="GD32" s="1068"/>
      <c r="GE32" s="1068"/>
      <c r="GF32" s="1068"/>
      <c r="GG32" s="1068"/>
      <c r="GH32" s="1068"/>
      <c r="GI32" s="1068"/>
      <c r="GJ32" s="1068"/>
      <c r="GK32" s="1068"/>
      <c r="GL32" s="1068"/>
      <c r="GM32" s="1068"/>
      <c r="GN32" s="1068"/>
      <c r="GO32" s="1068"/>
      <c r="GP32" s="1068"/>
      <c r="GQ32" s="1068"/>
      <c r="GR32" s="1068"/>
      <c r="GS32" s="1068"/>
      <c r="GT32" s="1068"/>
      <c r="GU32" s="1068"/>
      <c r="GV32" s="1068"/>
      <c r="GW32" s="1068"/>
      <c r="GX32" s="1068"/>
      <c r="GY32" s="1068"/>
      <c r="GZ32" s="1068"/>
      <c r="HA32" s="1068"/>
      <c r="HB32" s="1068"/>
      <c r="HC32" s="1068"/>
      <c r="HD32" s="1068"/>
      <c r="HE32" s="1068"/>
      <c r="HF32" s="1068"/>
      <c r="HG32" s="1068"/>
      <c r="HH32" s="1068"/>
      <c r="HI32" s="1068"/>
      <c r="HJ32" s="1068"/>
      <c r="HK32" s="1068"/>
      <c r="HL32" s="1068"/>
      <c r="HM32" s="1068"/>
      <c r="HN32" s="1068"/>
      <c r="HO32" s="1068"/>
      <c r="HP32" s="1068"/>
      <c r="HQ32" s="1068"/>
      <c r="HR32" s="1068"/>
      <c r="HS32" s="1068"/>
      <c r="HT32" s="1068"/>
      <c r="HU32" s="1068"/>
      <c r="HV32" s="1068"/>
      <c r="HW32" s="1068"/>
      <c r="HX32" s="1068"/>
      <c r="HY32" s="1068"/>
      <c r="HZ32" s="1068"/>
      <c r="IA32" s="1068"/>
      <c r="IB32" s="1068"/>
      <c r="IC32" s="1068"/>
      <c r="ID32" s="1068"/>
      <c r="IE32" s="1068"/>
      <c r="IF32" s="1068"/>
      <c r="IG32" s="1068"/>
      <c r="IH32" s="1068"/>
      <c r="II32" s="1068"/>
      <c r="IJ32" s="1068"/>
      <c r="IK32" s="1068"/>
      <c r="IL32" s="1068"/>
      <c r="IM32" s="1068"/>
      <c r="IN32" s="1068"/>
      <c r="IO32" s="1068"/>
      <c r="IP32" s="1068"/>
      <c r="IQ32" s="1068"/>
      <c r="IR32" s="1068"/>
      <c r="IS32" s="1068"/>
      <c r="IT32" s="1068"/>
      <c r="IU32" s="1068"/>
      <c r="IV32" s="1068"/>
    </row>
    <row r="33" s="1087" customFormat="true" ht="12.75" hidden="false" customHeight="false" outlineLevel="0" collapsed="false">
      <c r="A33" s="1103"/>
      <c r="B33" s="1081"/>
      <c r="C33" s="1081"/>
      <c r="D33" s="1113"/>
      <c r="E33" s="1083"/>
      <c r="F33" s="1105"/>
      <c r="G33" s="1084"/>
      <c r="H33" s="1082"/>
      <c r="I33" s="1085"/>
      <c r="J33" s="1054"/>
      <c r="K33" s="1054"/>
      <c r="L33" s="1054"/>
      <c r="M33" s="1054"/>
      <c r="N33" s="1054"/>
      <c r="O33" s="1054"/>
      <c r="P33" s="1054"/>
      <c r="Q33" s="1054"/>
      <c r="R33" s="1054"/>
      <c r="S33" s="1086"/>
      <c r="T33" s="1086"/>
      <c r="U33" s="1086"/>
      <c r="V33" s="1086"/>
      <c r="W33" s="1086"/>
      <c r="X33" s="1086"/>
      <c r="Y33" s="1086"/>
      <c r="Z33" s="1086"/>
      <c r="AA33" s="1086"/>
      <c r="AB33" s="1086"/>
      <c r="AC33" s="1086"/>
      <c r="AD33" s="1086"/>
      <c r="AE33" s="1086"/>
      <c r="AF33" s="1086"/>
      <c r="AG33" s="1086"/>
      <c r="AH33" s="1086"/>
      <c r="AI33" s="1086"/>
      <c r="AJ33" s="1086"/>
      <c r="AK33" s="1086"/>
      <c r="AL33" s="1086"/>
      <c r="AM33" s="1086"/>
      <c r="AN33" s="1086"/>
      <c r="AO33" s="1086"/>
      <c r="AP33" s="1086"/>
      <c r="AQ33" s="1086"/>
      <c r="AR33" s="1086"/>
      <c r="AS33" s="1086"/>
      <c r="AT33" s="1086"/>
      <c r="AU33" s="1086"/>
      <c r="AV33" s="1086"/>
      <c r="AW33" s="1086"/>
      <c r="AX33" s="1086"/>
      <c r="AY33" s="1086"/>
      <c r="AZ33" s="1086"/>
      <c r="BA33" s="1086"/>
      <c r="BB33" s="1086"/>
      <c r="BC33" s="1086"/>
      <c r="BD33" s="1086"/>
      <c r="BE33" s="1086"/>
      <c r="BF33" s="1086"/>
      <c r="BG33" s="1086"/>
      <c r="BH33" s="1086"/>
      <c r="BI33" s="1086"/>
      <c r="BJ33" s="1086"/>
      <c r="BK33" s="1086"/>
      <c r="BL33" s="1086"/>
      <c r="BM33" s="1086"/>
      <c r="BN33" s="1086"/>
      <c r="BO33" s="1086"/>
      <c r="BP33" s="1086"/>
      <c r="BQ33" s="1086"/>
      <c r="BR33" s="1086"/>
      <c r="BS33" s="1086"/>
      <c r="BT33" s="1086"/>
      <c r="BU33" s="1086"/>
      <c r="BV33" s="1086"/>
      <c r="BW33" s="1086"/>
      <c r="BX33" s="1086"/>
      <c r="BY33" s="1086"/>
      <c r="BZ33" s="1086"/>
      <c r="CA33" s="1086"/>
      <c r="CB33" s="1086"/>
      <c r="CC33" s="1086"/>
      <c r="CD33" s="1086"/>
      <c r="CE33" s="1086"/>
      <c r="CF33" s="1086"/>
      <c r="CG33" s="1086"/>
      <c r="CH33" s="1086"/>
      <c r="CI33" s="1086"/>
      <c r="CJ33" s="1086"/>
      <c r="CK33" s="1086"/>
      <c r="CL33" s="1086"/>
      <c r="CM33" s="1086"/>
      <c r="CN33" s="1086"/>
      <c r="CO33" s="1086"/>
      <c r="CP33" s="1086"/>
      <c r="CQ33" s="1086"/>
      <c r="CR33" s="1086"/>
      <c r="CS33" s="1086"/>
      <c r="CT33" s="1086"/>
      <c r="CU33" s="1086"/>
      <c r="CV33" s="1086"/>
      <c r="CW33" s="1086"/>
      <c r="CX33" s="1086"/>
      <c r="CY33" s="1086"/>
      <c r="CZ33" s="1086"/>
      <c r="DA33" s="1086"/>
      <c r="DB33" s="1086"/>
      <c r="DC33" s="1086"/>
      <c r="DD33" s="1086"/>
      <c r="DE33" s="1086"/>
      <c r="DF33" s="1086"/>
      <c r="DG33" s="1086"/>
      <c r="DH33" s="1086"/>
      <c r="DI33" s="1086"/>
      <c r="DJ33" s="1086"/>
      <c r="DK33" s="1086"/>
      <c r="DL33" s="1086"/>
      <c r="DM33" s="1086"/>
      <c r="DN33" s="1086"/>
      <c r="DO33" s="1086"/>
      <c r="DP33" s="1086"/>
      <c r="DQ33" s="1086"/>
      <c r="DR33" s="1086"/>
      <c r="DS33" s="1086"/>
      <c r="DT33" s="1086"/>
      <c r="DU33" s="1086"/>
      <c r="DV33" s="1086"/>
      <c r="DW33" s="1086"/>
      <c r="DX33" s="1086"/>
      <c r="DY33" s="1086"/>
      <c r="DZ33" s="1086"/>
      <c r="EA33" s="1086"/>
      <c r="EB33" s="1086"/>
      <c r="EC33" s="1086"/>
      <c r="ED33" s="1086"/>
      <c r="EE33" s="1086"/>
      <c r="EF33" s="1086"/>
      <c r="EG33" s="1086"/>
      <c r="EH33" s="1086"/>
      <c r="EI33" s="1086"/>
      <c r="EJ33" s="1086"/>
      <c r="EK33" s="1086"/>
      <c r="EL33" s="1086"/>
      <c r="EM33" s="1086"/>
      <c r="EN33" s="1086"/>
      <c r="EO33" s="1086"/>
      <c r="EP33" s="1086"/>
      <c r="EQ33" s="1086"/>
      <c r="ER33" s="1086"/>
      <c r="ES33" s="1086"/>
      <c r="ET33" s="1086"/>
      <c r="EU33" s="1086"/>
      <c r="EV33" s="1086"/>
      <c r="EW33" s="1086"/>
      <c r="EX33" s="1086"/>
      <c r="EY33" s="1086"/>
      <c r="EZ33" s="1086"/>
      <c r="FA33" s="1086"/>
      <c r="FB33" s="1086"/>
      <c r="FC33" s="1086"/>
      <c r="FD33" s="1086"/>
      <c r="FE33" s="1086"/>
      <c r="FF33" s="1086"/>
      <c r="FG33" s="1086"/>
      <c r="FH33" s="1086"/>
      <c r="FI33" s="1086"/>
      <c r="FJ33" s="1086"/>
      <c r="FK33" s="1086"/>
      <c r="FL33" s="1086"/>
      <c r="FM33" s="1086"/>
      <c r="FN33" s="1086"/>
      <c r="FO33" s="1086"/>
      <c r="FP33" s="1086"/>
      <c r="FQ33" s="1086"/>
      <c r="FR33" s="1086"/>
      <c r="FS33" s="1086"/>
      <c r="FT33" s="1086"/>
      <c r="FU33" s="1086"/>
      <c r="FV33" s="1086"/>
      <c r="FW33" s="1086"/>
      <c r="FX33" s="1086"/>
      <c r="FY33" s="1086"/>
      <c r="FZ33" s="1086"/>
      <c r="GA33" s="1086"/>
      <c r="GB33" s="1086"/>
      <c r="GC33" s="1086"/>
      <c r="GD33" s="1086"/>
      <c r="GE33" s="1086"/>
      <c r="GF33" s="1086"/>
      <c r="GG33" s="1086"/>
      <c r="GH33" s="1086"/>
      <c r="GI33" s="1086"/>
      <c r="GJ33" s="1086"/>
      <c r="GK33" s="1086"/>
      <c r="GL33" s="1086"/>
      <c r="GM33" s="1086"/>
      <c r="GN33" s="1086"/>
      <c r="GO33" s="1086"/>
      <c r="GP33" s="1086"/>
      <c r="GQ33" s="1086"/>
      <c r="GR33" s="1086"/>
      <c r="GS33" s="1086"/>
      <c r="GT33" s="1086"/>
      <c r="GU33" s="1086"/>
      <c r="GV33" s="1086"/>
      <c r="GW33" s="1086"/>
      <c r="GX33" s="1086"/>
      <c r="GY33" s="1086"/>
      <c r="GZ33" s="1086"/>
      <c r="HA33" s="1086"/>
      <c r="HB33" s="1086"/>
      <c r="HC33" s="1086"/>
      <c r="HD33" s="1086"/>
      <c r="HE33" s="1086"/>
      <c r="HF33" s="1086"/>
      <c r="HG33" s="1086"/>
      <c r="HH33" s="1086"/>
      <c r="HI33" s="1086"/>
      <c r="HJ33" s="1086"/>
      <c r="HK33" s="1086"/>
      <c r="HL33" s="1086"/>
      <c r="HM33" s="1086"/>
      <c r="HN33" s="1086"/>
      <c r="HO33" s="1086"/>
      <c r="HP33" s="1086"/>
      <c r="HQ33" s="1086"/>
      <c r="HR33" s="1086"/>
      <c r="HS33" s="1086"/>
      <c r="HT33" s="1086"/>
      <c r="HU33" s="1086"/>
      <c r="HV33" s="1086"/>
      <c r="HW33" s="1086"/>
      <c r="HX33" s="1086"/>
      <c r="HY33" s="1086"/>
      <c r="HZ33" s="1086"/>
      <c r="IA33" s="1086"/>
      <c r="IB33" s="1086"/>
      <c r="IC33" s="1086"/>
      <c r="ID33" s="1086"/>
      <c r="IE33" s="1086"/>
      <c r="IF33" s="1086"/>
      <c r="IG33" s="1086"/>
      <c r="IH33" s="1086"/>
      <c r="II33" s="1086"/>
      <c r="IJ33" s="1086"/>
      <c r="IK33" s="1086"/>
      <c r="IL33" s="1086"/>
      <c r="IM33" s="1086"/>
      <c r="IN33" s="1086"/>
      <c r="IO33" s="1086"/>
      <c r="IP33" s="1086"/>
      <c r="IQ33" s="1086"/>
      <c r="IR33" s="1086"/>
      <c r="IS33" s="1086"/>
      <c r="IT33" s="1086"/>
      <c r="IU33" s="1086"/>
      <c r="IV33" s="1086"/>
    </row>
    <row r="34" customFormat="false" ht="15" hidden="false" customHeight="false" outlineLevel="0" collapsed="false">
      <c r="A34" s="1114"/>
      <c r="B34" s="1115"/>
      <c r="C34" s="1115"/>
      <c r="D34" s="1115"/>
      <c r="E34" s="1115"/>
      <c r="F34" s="1089" t="s">
        <v>27396</v>
      </c>
      <c r="G34" s="1115"/>
      <c r="H34" s="1115"/>
      <c r="I34" s="1117" t="n">
        <f aca="false">SUM(I33:I33)</f>
        <v>0</v>
      </c>
      <c r="J34" s="1054"/>
      <c r="K34" s="1054"/>
      <c r="L34" s="1054"/>
      <c r="M34" s="1054"/>
      <c r="N34" s="1054"/>
      <c r="O34" s="1054"/>
      <c r="P34" s="1054"/>
      <c r="Q34" s="1054"/>
      <c r="R34" s="1054"/>
      <c r="S34" s="1055"/>
      <c r="T34" s="1068"/>
      <c r="U34" s="1068"/>
      <c r="V34" s="1068"/>
      <c r="W34" s="1068"/>
      <c r="X34" s="1068"/>
      <c r="Y34" s="1068"/>
      <c r="Z34" s="1068"/>
      <c r="AA34" s="1068"/>
      <c r="AB34" s="1068"/>
      <c r="AC34" s="1068"/>
      <c r="AD34" s="1068"/>
      <c r="AE34" s="1068"/>
      <c r="AF34" s="1068"/>
      <c r="AG34" s="1068"/>
      <c r="AH34" s="1068"/>
      <c r="AI34" s="1068"/>
      <c r="AJ34" s="1068"/>
      <c r="AK34" s="1068"/>
      <c r="AL34" s="1068"/>
      <c r="AM34" s="1068"/>
      <c r="AN34" s="1068"/>
      <c r="AO34" s="1068"/>
      <c r="AP34" s="1068"/>
      <c r="AQ34" s="1068"/>
      <c r="AR34" s="1068"/>
      <c r="AS34" s="1068"/>
      <c r="AT34" s="1068"/>
      <c r="AU34" s="1068"/>
      <c r="AV34" s="1068"/>
      <c r="AW34" s="1068"/>
      <c r="AX34" s="1068"/>
      <c r="AY34" s="1068"/>
      <c r="AZ34" s="1068"/>
      <c r="BA34" s="1068"/>
      <c r="BB34" s="1068"/>
      <c r="BC34" s="1068"/>
      <c r="BD34" s="1068"/>
      <c r="BE34" s="1068"/>
      <c r="BF34" s="1068"/>
      <c r="BG34" s="1068"/>
      <c r="BH34" s="1068"/>
      <c r="BI34" s="1068"/>
      <c r="BJ34" s="1068"/>
      <c r="BK34" s="1068"/>
      <c r="BL34" s="1068"/>
      <c r="BM34" s="1068"/>
      <c r="BN34" s="1068"/>
      <c r="BO34" s="1068"/>
      <c r="BP34" s="1068"/>
      <c r="BQ34" s="1068"/>
      <c r="BR34" s="1068"/>
      <c r="BS34" s="1068"/>
      <c r="BT34" s="1068"/>
      <c r="BU34" s="1068"/>
      <c r="BV34" s="1068"/>
      <c r="BW34" s="1068"/>
      <c r="BX34" s="1068"/>
      <c r="BY34" s="1068"/>
      <c r="BZ34" s="1068"/>
      <c r="CA34" s="1068"/>
      <c r="CB34" s="1068"/>
      <c r="CC34" s="1068"/>
      <c r="CD34" s="1068"/>
      <c r="CE34" s="1068"/>
      <c r="CF34" s="1068"/>
      <c r="CG34" s="1068"/>
      <c r="CH34" s="1068"/>
      <c r="CI34" s="1068"/>
      <c r="CJ34" s="1068"/>
      <c r="CK34" s="1068"/>
      <c r="CL34" s="1068"/>
      <c r="CM34" s="1068"/>
      <c r="CN34" s="1068"/>
      <c r="CO34" s="1068"/>
      <c r="CP34" s="1068"/>
      <c r="CQ34" s="1068"/>
      <c r="CR34" s="1068"/>
      <c r="CS34" s="1068"/>
      <c r="CT34" s="1068"/>
      <c r="CU34" s="1068"/>
      <c r="CV34" s="1068"/>
      <c r="CW34" s="1068"/>
      <c r="CX34" s="1068"/>
      <c r="CY34" s="1068"/>
      <c r="CZ34" s="1068"/>
      <c r="DA34" s="1068"/>
      <c r="DB34" s="1068"/>
      <c r="DC34" s="1068"/>
      <c r="DD34" s="1068"/>
      <c r="DE34" s="1068"/>
      <c r="DF34" s="1068"/>
      <c r="DG34" s="1068"/>
      <c r="DH34" s="1068"/>
      <c r="DI34" s="1068"/>
      <c r="DJ34" s="1068"/>
      <c r="DK34" s="1068"/>
      <c r="DL34" s="1068"/>
      <c r="DM34" s="1068"/>
      <c r="DN34" s="1068"/>
      <c r="DO34" s="1068"/>
      <c r="DP34" s="1068"/>
      <c r="DQ34" s="1068"/>
      <c r="DR34" s="1068"/>
      <c r="DS34" s="1068"/>
      <c r="DT34" s="1068"/>
      <c r="DU34" s="1068"/>
      <c r="DV34" s="1068"/>
      <c r="DW34" s="1068"/>
      <c r="DX34" s="1068"/>
      <c r="DY34" s="1068"/>
      <c r="DZ34" s="1068"/>
      <c r="EA34" s="1068"/>
      <c r="EB34" s="1068"/>
      <c r="EC34" s="1068"/>
      <c r="ED34" s="1068"/>
      <c r="EE34" s="1068"/>
      <c r="EF34" s="1068"/>
      <c r="EG34" s="1068"/>
      <c r="EH34" s="1068"/>
      <c r="EI34" s="1068"/>
      <c r="EJ34" s="1068"/>
      <c r="EK34" s="1068"/>
      <c r="EL34" s="1068"/>
      <c r="EM34" s="1068"/>
      <c r="EN34" s="1068"/>
      <c r="EO34" s="1068"/>
      <c r="EP34" s="1068"/>
      <c r="EQ34" s="1068"/>
      <c r="ER34" s="1068"/>
      <c r="ES34" s="1068"/>
      <c r="ET34" s="1068"/>
      <c r="EU34" s="1068"/>
      <c r="EV34" s="1068"/>
      <c r="EW34" s="1068"/>
      <c r="EX34" s="1068"/>
      <c r="EY34" s="1068"/>
      <c r="EZ34" s="1068"/>
      <c r="FA34" s="1068"/>
      <c r="FB34" s="1068"/>
      <c r="FC34" s="1068"/>
      <c r="FD34" s="1068"/>
      <c r="FE34" s="1068"/>
      <c r="FF34" s="1068"/>
      <c r="FG34" s="1068"/>
      <c r="FH34" s="1068"/>
      <c r="FI34" s="1068"/>
      <c r="FJ34" s="1068"/>
      <c r="FK34" s="1068"/>
      <c r="FL34" s="1068"/>
      <c r="FM34" s="1068"/>
      <c r="FN34" s="1068"/>
      <c r="FO34" s="1068"/>
      <c r="FP34" s="1068"/>
      <c r="FQ34" s="1068"/>
      <c r="FR34" s="1068"/>
      <c r="FS34" s="1068"/>
      <c r="FT34" s="1068"/>
      <c r="FU34" s="1068"/>
      <c r="FV34" s="1068"/>
      <c r="FW34" s="1068"/>
      <c r="FX34" s="1068"/>
      <c r="FY34" s="1068"/>
      <c r="FZ34" s="1068"/>
      <c r="GA34" s="1068"/>
      <c r="GB34" s="1068"/>
      <c r="GC34" s="1068"/>
      <c r="GD34" s="1068"/>
      <c r="GE34" s="1068"/>
      <c r="GF34" s="1068"/>
      <c r="GG34" s="1068"/>
      <c r="GH34" s="1068"/>
      <c r="GI34" s="1068"/>
      <c r="GJ34" s="1068"/>
      <c r="GK34" s="1068"/>
      <c r="GL34" s="1068"/>
      <c r="GM34" s="1068"/>
      <c r="GN34" s="1068"/>
      <c r="GO34" s="1068"/>
      <c r="GP34" s="1068"/>
      <c r="GQ34" s="1068"/>
      <c r="GR34" s="1068"/>
      <c r="GS34" s="1068"/>
      <c r="GT34" s="1068"/>
      <c r="GU34" s="1068"/>
      <c r="GV34" s="1068"/>
      <c r="GW34" s="1068"/>
      <c r="GX34" s="1068"/>
      <c r="GY34" s="1068"/>
      <c r="GZ34" s="1068"/>
      <c r="HA34" s="1068"/>
      <c r="HB34" s="1068"/>
      <c r="HC34" s="1068"/>
      <c r="HD34" s="1068"/>
      <c r="HE34" s="1068"/>
      <c r="HF34" s="1068"/>
      <c r="HG34" s="1068"/>
      <c r="HH34" s="1068"/>
      <c r="HI34" s="1068"/>
      <c r="HJ34" s="1068"/>
      <c r="HK34" s="1068"/>
      <c r="HL34" s="1068"/>
      <c r="HM34" s="1068"/>
      <c r="HN34" s="1068"/>
      <c r="HO34" s="1068"/>
      <c r="HP34" s="1068"/>
      <c r="HQ34" s="1068"/>
      <c r="HR34" s="1068"/>
      <c r="HS34" s="1068"/>
      <c r="HT34" s="1068"/>
      <c r="HU34" s="1068"/>
      <c r="HV34" s="1068"/>
      <c r="HW34" s="1068"/>
      <c r="HX34" s="1068"/>
      <c r="HY34" s="1068"/>
      <c r="HZ34" s="1068"/>
      <c r="IA34" s="1068"/>
      <c r="IB34" s="1068"/>
      <c r="IC34" s="1068"/>
      <c r="ID34" s="1068"/>
      <c r="IE34" s="1068"/>
      <c r="IF34" s="1068"/>
      <c r="IG34" s="1068"/>
      <c r="IH34" s="1068"/>
      <c r="II34" s="1068"/>
      <c r="IJ34" s="1068"/>
      <c r="IK34" s="1068"/>
      <c r="IL34" s="1068"/>
      <c r="IM34" s="1068"/>
      <c r="IN34" s="1068"/>
      <c r="IO34" s="1068"/>
      <c r="IP34" s="1068"/>
      <c r="IQ34" s="1068"/>
      <c r="IR34" s="1068"/>
      <c r="IS34" s="1068"/>
      <c r="IT34" s="1068"/>
      <c r="IU34" s="1068"/>
      <c r="IV34" s="1068"/>
    </row>
    <row r="35" customFormat="false" ht="15" hidden="false" customHeight="false" outlineLevel="0" collapsed="false">
      <c r="A35" s="1118" t="s">
        <v>27397</v>
      </c>
      <c r="B35" s="1119"/>
      <c r="C35" s="1119"/>
      <c r="D35" s="1119"/>
      <c r="E35" s="1119"/>
      <c r="F35" s="1119"/>
      <c r="G35" s="1119"/>
      <c r="H35" s="1119"/>
      <c r="I35" s="1120" t="n">
        <f aca="false">I15+I16+I17+I25+I28+I31+I34</f>
        <v>368.6</v>
      </c>
      <c r="J35" s="1054"/>
      <c r="K35" s="1054"/>
      <c r="L35" s="1054"/>
      <c r="M35" s="1054"/>
      <c r="N35" s="1054"/>
      <c r="O35" s="1054"/>
      <c r="P35" s="1054"/>
      <c r="Q35" s="1054"/>
      <c r="R35" s="1054"/>
      <c r="S35" s="1055"/>
      <c r="T35" s="1068"/>
      <c r="U35" s="1068"/>
      <c r="V35" s="1068"/>
      <c r="W35" s="1068"/>
      <c r="X35" s="1068"/>
      <c r="Y35" s="1068"/>
      <c r="Z35" s="1068"/>
      <c r="AA35" s="1068"/>
      <c r="AB35" s="1068"/>
      <c r="AC35" s="1068"/>
      <c r="AD35" s="1068"/>
      <c r="AE35" s="1068"/>
      <c r="AF35" s="1068"/>
      <c r="AG35" s="1068"/>
      <c r="AH35" s="1068"/>
      <c r="AI35" s="1068"/>
      <c r="AJ35" s="1068"/>
      <c r="AK35" s="1068"/>
      <c r="AL35" s="1068"/>
      <c r="AM35" s="1068"/>
      <c r="AN35" s="1068"/>
      <c r="AO35" s="1068"/>
      <c r="AP35" s="1068"/>
      <c r="AQ35" s="1068"/>
      <c r="AR35" s="1068"/>
      <c r="AS35" s="1068"/>
      <c r="AT35" s="1068"/>
      <c r="AU35" s="1068"/>
      <c r="AV35" s="1068"/>
      <c r="AW35" s="1068"/>
      <c r="AX35" s="1068"/>
      <c r="AY35" s="1068"/>
      <c r="AZ35" s="1068"/>
      <c r="BA35" s="1068"/>
      <c r="BB35" s="1068"/>
      <c r="BC35" s="1068"/>
      <c r="BD35" s="1068"/>
      <c r="BE35" s="1068"/>
      <c r="BF35" s="1068"/>
      <c r="BG35" s="1068"/>
      <c r="BH35" s="1068"/>
      <c r="BI35" s="1068"/>
      <c r="BJ35" s="1068"/>
      <c r="BK35" s="1068"/>
      <c r="BL35" s="1068"/>
      <c r="BM35" s="1068"/>
      <c r="BN35" s="1068"/>
      <c r="BO35" s="1068"/>
      <c r="BP35" s="1068"/>
      <c r="BQ35" s="1068"/>
      <c r="BR35" s="1068"/>
      <c r="BS35" s="1068"/>
      <c r="BT35" s="1068"/>
      <c r="BU35" s="1068"/>
      <c r="BV35" s="1068"/>
      <c r="BW35" s="1068"/>
      <c r="BX35" s="1068"/>
      <c r="BY35" s="1068"/>
      <c r="BZ35" s="1068"/>
      <c r="CA35" s="1068"/>
      <c r="CB35" s="1068"/>
      <c r="CC35" s="1068"/>
      <c r="CD35" s="1068"/>
      <c r="CE35" s="1068"/>
      <c r="CF35" s="1068"/>
      <c r="CG35" s="1068"/>
      <c r="CH35" s="1068"/>
      <c r="CI35" s="1068"/>
      <c r="CJ35" s="1068"/>
      <c r="CK35" s="1068"/>
      <c r="CL35" s="1068"/>
      <c r="CM35" s="1068"/>
      <c r="CN35" s="1068"/>
      <c r="CO35" s="1068"/>
      <c r="CP35" s="1068"/>
      <c r="CQ35" s="1068"/>
      <c r="CR35" s="1068"/>
      <c r="CS35" s="1068"/>
      <c r="CT35" s="1068"/>
      <c r="CU35" s="1068"/>
      <c r="CV35" s="1068"/>
      <c r="CW35" s="1068"/>
      <c r="CX35" s="1068"/>
      <c r="CY35" s="1068"/>
      <c r="CZ35" s="1068"/>
      <c r="DA35" s="1068"/>
      <c r="DB35" s="1068"/>
      <c r="DC35" s="1068"/>
      <c r="DD35" s="1068"/>
      <c r="DE35" s="1068"/>
      <c r="DF35" s="1068"/>
      <c r="DG35" s="1068"/>
      <c r="DH35" s="1068"/>
      <c r="DI35" s="1068"/>
      <c r="DJ35" s="1068"/>
      <c r="DK35" s="1068"/>
      <c r="DL35" s="1068"/>
      <c r="DM35" s="1068"/>
      <c r="DN35" s="1068"/>
      <c r="DO35" s="1068"/>
      <c r="DP35" s="1068"/>
      <c r="DQ35" s="1068"/>
      <c r="DR35" s="1068"/>
      <c r="DS35" s="1068"/>
      <c r="DT35" s="1068"/>
      <c r="DU35" s="1068"/>
      <c r="DV35" s="1068"/>
      <c r="DW35" s="1068"/>
      <c r="DX35" s="1068"/>
      <c r="DY35" s="1068"/>
      <c r="DZ35" s="1068"/>
      <c r="EA35" s="1068"/>
      <c r="EB35" s="1068"/>
      <c r="EC35" s="1068"/>
      <c r="ED35" s="1068"/>
      <c r="EE35" s="1068"/>
      <c r="EF35" s="1068"/>
      <c r="EG35" s="1068"/>
      <c r="EH35" s="1068"/>
      <c r="EI35" s="1068"/>
      <c r="EJ35" s="1068"/>
      <c r="EK35" s="1068"/>
      <c r="EL35" s="1068"/>
      <c r="EM35" s="1068"/>
      <c r="EN35" s="1068"/>
      <c r="EO35" s="1068"/>
      <c r="EP35" s="1068"/>
      <c r="EQ35" s="1068"/>
      <c r="ER35" s="1068"/>
      <c r="ES35" s="1068"/>
      <c r="ET35" s="1068"/>
      <c r="EU35" s="1068"/>
      <c r="EV35" s="1068"/>
      <c r="EW35" s="1068"/>
      <c r="EX35" s="1068"/>
      <c r="EY35" s="1068"/>
      <c r="EZ35" s="1068"/>
      <c r="FA35" s="1068"/>
      <c r="FB35" s="1068"/>
      <c r="FC35" s="1068"/>
      <c r="FD35" s="1068"/>
      <c r="FE35" s="1068"/>
      <c r="FF35" s="1068"/>
      <c r="FG35" s="1068"/>
      <c r="FH35" s="1068"/>
      <c r="FI35" s="1068"/>
      <c r="FJ35" s="1068"/>
      <c r="FK35" s="1068"/>
      <c r="FL35" s="1068"/>
      <c r="FM35" s="1068"/>
      <c r="FN35" s="1068"/>
      <c r="FO35" s="1068"/>
      <c r="FP35" s="1068"/>
      <c r="FQ35" s="1068"/>
      <c r="FR35" s="1068"/>
      <c r="FS35" s="1068"/>
      <c r="FT35" s="1068"/>
      <c r="FU35" s="1068"/>
      <c r="FV35" s="1068"/>
      <c r="FW35" s="1068"/>
      <c r="FX35" s="1068"/>
      <c r="FY35" s="1068"/>
      <c r="FZ35" s="1068"/>
      <c r="GA35" s="1068"/>
      <c r="GB35" s="1068"/>
      <c r="GC35" s="1068"/>
      <c r="GD35" s="1068"/>
      <c r="GE35" s="1068"/>
      <c r="GF35" s="1068"/>
      <c r="GG35" s="1068"/>
      <c r="GH35" s="1068"/>
      <c r="GI35" s="1068"/>
      <c r="GJ35" s="1068"/>
      <c r="GK35" s="1068"/>
      <c r="GL35" s="1068"/>
      <c r="GM35" s="1068"/>
      <c r="GN35" s="1068"/>
      <c r="GO35" s="1068"/>
      <c r="GP35" s="1068"/>
      <c r="GQ35" s="1068"/>
      <c r="GR35" s="1068"/>
      <c r="GS35" s="1068"/>
      <c r="GT35" s="1068"/>
      <c r="GU35" s="1068"/>
      <c r="GV35" s="1068"/>
      <c r="GW35" s="1068"/>
      <c r="GX35" s="1068"/>
      <c r="GY35" s="1068"/>
      <c r="GZ35" s="1068"/>
      <c r="HA35" s="1068"/>
      <c r="HB35" s="1068"/>
      <c r="HC35" s="1068"/>
      <c r="HD35" s="1068"/>
      <c r="HE35" s="1068"/>
      <c r="HF35" s="1068"/>
      <c r="HG35" s="1068"/>
      <c r="HH35" s="1068"/>
      <c r="HI35" s="1068"/>
      <c r="HJ35" s="1068"/>
      <c r="HK35" s="1068"/>
      <c r="HL35" s="1068"/>
      <c r="HM35" s="1068"/>
      <c r="HN35" s="1068"/>
      <c r="HO35" s="1068"/>
      <c r="HP35" s="1068"/>
      <c r="HQ35" s="1068"/>
      <c r="HR35" s="1068"/>
      <c r="HS35" s="1068"/>
      <c r="HT35" s="1068"/>
      <c r="HU35" s="1068"/>
      <c r="HV35" s="1068"/>
      <c r="HW35" s="1068"/>
      <c r="HX35" s="1068"/>
      <c r="HY35" s="1068"/>
      <c r="HZ35" s="1068"/>
      <c r="IA35" s="1068"/>
      <c r="IB35" s="1068"/>
      <c r="IC35" s="1068"/>
      <c r="ID35" s="1068"/>
      <c r="IE35" s="1068"/>
      <c r="IF35" s="1068"/>
      <c r="IG35" s="1068"/>
      <c r="IH35" s="1068"/>
      <c r="II35" s="1068"/>
      <c r="IJ35" s="1068"/>
      <c r="IK35" s="1068"/>
      <c r="IL35" s="1068"/>
      <c r="IM35" s="1068"/>
      <c r="IN35" s="1068"/>
      <c r="IO35" s="1068"/>
      <c r="IP35" s="1068"/>
      <c r="IQ35" s="1068"/>
      <c r="IR35" s="1068"/>
      <c r="IS35" s="1068"/>
      <c r="IT35" s="1068"/>
      <c r="IU35" s="1068"/>
      <c r="IV35" s="1068"/>
    </row>
    <row r="36" customFormat="false" ht="15" hidden="false" customHeight="false" outlineLevel="0" collapsed="false">
      <c r="A36" s="1114" t="s">
        <v>27398</v>
      </c>
      <c r="B36" s="1115"/>
      <c r="C36" s="1121"/>
      <c r="D36" s="1115"/>
      <c r="E36" s="1115"/>
      <c r="F36" s="1115"/>
      <c r="G36" s="1115"/>
      <c r="H36" s="1122"/>
      <c r="I36" s="1120" t="n">
        <f aca="false">I35*C36</f>
        <v>0</v>
      </c>
      <c r="J36" s="1054"/>
      <c r="K36" s="1054"/>
      <c r="L36" s="1054"/>
      <c r="M36" s="1054"/>
      <c r="N36" s="1054"/>
      <c r="O36" s="1054"/>
      <c r="P36" s="1054"/>
      <c r="Q36" s="1054"/>
      <c r="R36" s="1054"/>
      <c r="S36" s="1055"/>
      <c r="T36" s="1068"/>
      <c r="U36" s="1068"/>
      <c r="V36" s="1068"/>
      <c r="W36" s="1068"/>
      <c r="X36" s="1068"/>
      <c r="Y36" s="1068"/>
      <c r="Z36" s="1068"/>
      <c r="AA36" s="1068"/>
      <c r="AB36" s="1068"/>
      <c r="AC36" s="1068"/>
      <c r="AD36" s="1068"/>
      <c r="AE36" s="1068"/>
      <c r="AF36" s="1068"/>
      <c r="AG36" s="1068"/>
      <c r="AH36" s="1068"/>
      <c r="AI36" s="1068"/>
      <c r="AJ36" s="1068"/>
      <c r="AK36" s="1068"/>
      <c r="AL36" s="1068"/>
      <c r="AM36" s="1068"/>
      <c r="AN36" s="1068"/>
      <c r="AO36" s="1068"/>
      <c r="AP36" s="1068"/>
      <c r="AQ36" s="1068"/>
      <c r="AR36" s="1068"/>
      <c r="AS36" s="1068"/>
      <c r="AT36" s="1068"/>
      <c r="AU36" s="1068"/>
      <c r="AV36" s="1068"/>
      <c r="AW36" s="1068"/>
      <c r="AX36" s="1068"/>
      <c r="AY36" s="1068"/>
      <c r="AZ36" s="1068"/>
      <c r="BA36" s="1068"/>
      <c r="BB36" s="1068"/>
      <c r="BC36" s="1068"/>
      <c r="BD36" s="1068"/>
      <c r="BE36" s="1068"/>
      <c r="BF36" s="1068"/>
      <c r="BG36" s="1068"/>
      <c r="BH36" s="1068"/>
      <c r="BI36" s="1068"/>
      <c r="BJ36" s="1068"/>
      <c r="BK36" s="1068"/>
      <c r="BL36" s="1068"/>
      <c r="BM36" s="1068"/>
      <c r="BN36" s="1068"/>
      <c r="BO36" s="1068"/>
      <c r="BP36" s="1068"/>
      <c r="BQ36" s="1068"/>
      <c r="BR36" s="1068"/>
      <c r="BS36" s="1068"/>
      <c r="BT36" s="1068"/>
      <c r="BU36" s="1068"/>
      <c r="BV36" s="1068"/>
      <c r="BW36" s="1068"/>
      <c r="BX36" s="1068"/>
      <c r="BY36" s="1068"/>
      <c r="BZ36" s="1068"/>
      <c r="CA36" s="1068"/>
      <c r="CB36" s="1068"/>
      <c r="CC36" s="1068"/>
      <c r="CD36" s="1068"/>
      <c r="CE36" s="1068"/>
      <c r="CF36" s="1068"/>
      <c r="CG36" s="1068"/>
      <c r="CH36" s="1068"/>
      <c r="CI36" s="1068"/>
      <c r="CJ36" s="1068"/>
      <c r="CK36" s="1068"/>
      <c r="CL36" s="1068"/>
      <c r="CM36" s="1068"/>
      <c r="CN36" s="1068"/>
      <c r="CO36" s="1068"/>
      <c r="CP36" s="1068"/>
      <c r="CQ36" s="1068"/>
      <c r="CR36" s="1068"/>
      <c r="CS36" s="1068"/>
      <c r="CT36" s="1068"/>
      <c r="CU36" s="1068"/>
      <c r="CV36" s="1068"/>
      <c r="CW36" s="1068"/>
      <c r="CX36" s="1068"/>
      <c r="CY36" s="1068"/>
      <c r="CZ36" s="1068"/>
      <c r="DA36" s="1068"/>
      <c r="DB36" s="1068"/>
      <c r="DC36" s="1068"/>
      <c r="DD36" s="1068"/>
      <c r="DE36" s="1068"/>
      <c r="DF36" s="1068"/>
      <c r="DG36" s="1068"/>
      <c r="DH36" s="1068"/>
      <c r="DI36" s="1068"/>
      <c r="DJ36" s="1068"/>
      <c r="DK36" s="1068"/>
      <c r="DL36" s="1068"/>
      <c r="DM36" s="1068"/>
      <c r="DN36" s="1068"/>
      <c r="DO36" s="1068"/>
      <c r="DP36" s="1068"/>
      <c r="DQ36" s="1068"/>
      <c r="DR36" s="1068"/>
      <c r="DS36" s="1068"/>
      <c r="DT36" s="1068"/>
      <c r="DU36" s="1068"/>
      <c r="DV36" s="1068"/>
      <c r="DW36" s="1068"/>
      <c r="DX36" s="1068"/>
      <c r="DY36" s="1068"/>
      <c r="DZ36" s="1068"/>
      <c r="EA36" s="1068"/>
      <c r="EB36" s="1068"/>
      <c r="EC36" s="1068"/>
      <c r="ED36" s="1068"/>
      <c r="EE36" s="1068"/>
      <c r="EF36" s="1068"/>
      <c r="EG36" s="1068"/>
      <c r="EH36" s="1068"/>
      <c r="EI36" s="1068"/>
      <c r="EJ36" s="1068"/>
      <c r="EK36" s="1068"/>
      <c r="EL36" s="1068"/>
      <c r="EM36" s="1068"/>
      <c r="EN36" s="1068"/>
      <c r="EO36" s="1068"/>
      <c r="EP36" s="1068"/>
      <c r="EQ36" s="1068"/>
      <c r="ER36" s="1068"/>
      <c r="ES36" s="1068"/>
      <c r="ET36" s="1068"/>
      <c r="EU36" s="1068"/>
      <c r="EV36" s="1068"/>
      <c r="EW36" s="1068"/>
      <c r="EX36" s="1068"/>
      <c r="EY36" s="1068"/>
      <c r="EZ36" s="1068"/>
      <c r="FA36" s="1068"/>
      <c r="FB36" s="1068"/>
      <c r="FC36" s="1068"/>
      <c r="FD36" s="1068"/>
      <c r="FE36" s="1068"/>
      <c r="FF36" s="1068"/>
      <c r="FG36" s="1068"/>
      <c r="FH36" s="1068"/>
      <c r="FI36" s="1068"/>
      <c r="FJ36" s="1068"/>
      <c r="FK36" s="1068"/>
      <c r="FL36" s="1068"/>
      <c r="FM36" s="1068"/>
      <c r="FN36" s="1068"/>
      <c r="FO36" s="1068"/>
      <c r="FP36" s="1068"/>
      <c r="FQ36" s="1068"/>
      <c r="FR36" s="1068"/>
      <c r="FS36" s="1068"/>
      <c r="FT36" s="1068"/>
      <c r="FU36" s="1068"/>
      <c r="FV36" s="1068"/>
      <c r="FW36" s="1068"/>
      <c r="FX36" s="1068"/>
      <c r="FY36" s="1068"/>
      <c r="FZ36" s="1068"/>
      <c r="GA36" s="1068"/>
      <c r="GB36" s="1068"/>
      <c r="GC36" s="1068"/>
      <c r="GD36" s="1068"/>
      <c r="GE36" s="1068"/>
      <c r="GF36" s="1068"/>
      <c r="GG36" s="1068"/>
      <c r="GH36" s="1068"/>
      <c r="GI36" s="1068"/>
      <c r="GJ36" s="1068"/>
      <c r="GK36" s="1068"/>
      <c r="GL36" s="1068"/>
      <c r="GM36" s="1068"/>
      <c r="GN36" s="1068"/>
      <c r="GO36" s="1068"/>
      <c r="GP36" s="1068"/>
      <c r="GQ36" s="1068"/>
      <c r="GR36" s="1068"/>
      <c r="GS36" s="1068"/>
      <c r="GT36" s="1068"/>
      <c r="GU36" s="1068"/>
      <c r="GV36" s="1068"/>
      <c r="GW36" s="1068"/>
      <c r="GX36" s="1068"/>
      <c r="GY36" s="1068"/>
      <c r="GZ36" s="1068"/>
      <c r="HA36" s="1068"/>
      <c r="HB36" s="1068"/>
      <c r="HC36" s="1068"/>
      <c r="HD36" s="1068"/>
      <c r="HE36" s="1068"/>
      <c r="HF36" s="1068"/>
      <c r="HG36" s="1068"/>
      <c r="HH36" s="1068"/>
      <c r="HI36" s="1068"/>
      <c r="HJ36" s="1068"/>
      <c r="HK36" s="1068"/>
      <c r="HL36" s="1068"/>
      <c r="HM36" s="1068"/>
      <c r="HN36" s="1068"/>
      <c r="HO36" s="1068"/>
      <c r="HP36" s="1068"/>
      <c r="HQ36" s="1068"/>
      <c r="HR36" s="1068"/>
      <c r="HS36" s="1068"/>
      <c r="HT36" s="1068"/>
      <c r="HU36" s="1068"/>
      <c r="HV36" s="1068"/>
      <c r="HW36" s="1068"/>
      <c r="HX36" s="1068"/>
      <c r="HY36" s="1068"/>
      <c r="HZ36" s="1068"/>
      <c r="IA36" s="1068"/>
      <c r="IB36" s="1068"/>
      <c r="IC36" s="1068"/>
      <c r="ID36" s="1068"/>
      <c r="IE36" s="1068"/>
      <c r="IF36" s="1068"/>
      <c r="IG36" s="1068"/>
      <c r="IH36" s="1068"/>
      <c r="II36" s="1068"/>
      <c r="IJ36" s="1068"/>
      <c r="IK36" s="1068"/>
      <c r="IL36" s="1068"/>
      <c r="IM36" s="1068"/>
      <c r="IN36" s="1068"/>
      <c r="IO36" s="1068"/>
      <c r="IP36" s="1068"/>
      <c r="IQ36" s="1068"/>
      <c r="IR36" s="1068"/>
      <c r="IS36" s="1068"/>
      <c r="IT36" s="1068"/>
      <c r="IU36" s="1068"/>
      <c r="IV36" s="1068"/>
    </row>
    <row r="37" customFormat="false" ht="15" hidden="false" customHeight="false" outlineLevel="0" collapsed="false">
      <c r="A37" s="1123" t="s">
        <v>27399</v>
      </c>
      <c r="B37" s="1065"/>
      <c r="C37" s="1065"/>
      <c r="D37" s="1065"/>
      <c r="E37" s="1065"/>
      <c r="F37" s="1065"/>
      <c r="G37" s="1065"/>
      <c r="H37" s="1065"/>
      <c r="I37" s="1120" t="n">
        <f aca="false">I36+I35</f>
        <v>368.6</v>
      </c>
      <c r="J37" s="1054"/>
      <c r="K37" s="1054"/>
      <c r="L37" s="1054"/>
      <c r="M37" s="1054"/>
      <c r="N37" s="1054"/>
      <c r="O37" s="1054"/>
      <c r="P37" s="1054"/>
      <c r="Q37" s="1054"/>
      <c r="R37" s="1054"/>
      <c r="S37" s="1055"/>
      <c r="T37" s="1068"/>
      <c r="U37" s="1068"/>
      <c r="V37" s="1068"/>
      <c r="W37" s="1068"/>
      <c r="X37" s="1068"/>
      <c r="Y37" s="1068"/>
      <c r="Z37" s="1068"/>
      <c r="AA37" s="1068"/>
      <c r="AB37" s="1068"/>
      <c r="AC37" s="1068"/>
      <c r="AD37" s="1068"/>
      <c r="AE37" s="1068"/>
      <c r="AF37" s="1068"/>
      <c r="AG37" s="1068"/>
      <c r="AH37" s="1068"/>
      <c r="AI37" s="1068"/>
      <c r="AJ37" s="1068"/>
      <c r="AK37" s="1068"/>
      <c r="AL37" s="1068"/>
      <c r="AM37" s="1068"/>
      <c r="AN37" s="1068"/>
      <c r="AO37" s="1068"/>
      <c r="AP37" s="1068"/>
      <c r="AQ37" s="1068"/>
      <c r="AR37" s="1068"/>
      <c r="AS37" s="1068"/>
      <c r="AT37" s="1068"/>
      <c r="AU37" s="1068"/>
      <c r="AV37" s="1068"/>
      <c r="AW37" s="1068"/>
      <c r="AX37" s="1068"/>
      <c r="AY37" s="1068"/>
      <c r="AZ37" s="1068"/>
      <c r="BA37" s="1068"/>
      <c r="BB37" s="1068"/>
      <c r="BC37" s="1068"/>
      <c r="BD37" s="1068"/>
      <c r="BE37" s="1068"/>
      <c r="BF37" s="1068"/>
      <c r="BG37" s="1068"/>
      <c r="BH37" s="1068"/>
      <c r="BI37" s="1068"/>
      <c r="BJ37" s="1068"/>
      <c r="BK37" s="1068"/>
      <c r="BL37" s="1068"/>
      <c r="BM37" s="1068"/>
      <c r="BN37" s="1068"/>
      <c r="BO37" s="1068"/>
      <c r="BP37" s="1068"/>
      <c r="BQ37" s="1068"/>
      <c r="BR37" s="1068"/>
      <c r="BS37" s="1068"/>
      <c r="BT37" s="1068"/>
      <c r="BU37" s="1068"/>
      <c r="BV37" s="1068"/>
      <c r="BW37" s="1068"/>
      <c r="BX37" s="1068"/>
      <c r="BY37" s="1068"/>
      <c r="BZ37" s="1068"/>
      <c r="CA37" s="1068"/>
      <c r="CB37" s="1068"/>
      <c r="CC37" s="1068"/>
      <c r="CD37" s="1068"/>
      <c r="CE37" s="1068"/>
      <c r="CF37" s="1068"/>
      <c r="CG37" s="1068"/>
      <c r="CH37" s="1068"/>
      <c r="CI37" s="1068"/>
      <c r="CJ37" s="1068"/>
      <c r="CK37" s="1068"/>
      <c r="CL37" s="1068"/>
      <c r="CM37" s="1068"/>
      <c r="CN37" s="1068"/>
      <c r="CO37" s="1068"/>
      <c r="CP37" s="1068"/>
      <c r="CQ37" s="1068"/>
      <c r="CR37" s="1068"/>
      <c r="CS37" s="1068"/>
      <c r="CT37" s="1068"/>
      <c r="CU37" s="1068"/>
      <c r="CV37" s="1068"/>
      <c r="CW37" s="1068"/>
      <c r="CX37" s="1068"/>
      <c r="CY37" s="1068"/>
      <c r="CZ37" s="1068"/>
      <c r="DA37" s="1068"/>
      <c r="DB37" s="1068"/>
      <c r="DC37" s="1068"/>
      <c r="DD37" s="1068"/>
      <c r="DE37" s="1068"/>
      <c r="DF37" s="1068"/>
      <c r="DG37" s="1068"/>
      <c r="DH37" s="1068"/>
      <c r="DI37" s="1068"/>
      <c r="DJ37" s="1068"/>
      <c r="DK37" s="1068"/>
      <c r="DL37" s="1068"/>
      <c r="DM37" s="1068"/>
      <c r="DN37" s="1068"/>
      <c r="DO37" s="1068"/>
      <c r="DP37" s="1068"/>
      <c r="DQ37" s="1068"/>
      <c r="DR37" s="1068"/>
      <c r="DS37" s="1068"/>
      <c r="DT37" s="1068"/>
      <c r="DU37" s="1068"/>
      <c r="DV37" s="1068"/>
      <c r="DW37" s="1068"/>
      <c r="DX37" s="1068"/>
      <c r="DY37" s="1068"/>
      <c r="DZ37" s="1068"/>
      <c r="EA37" s="1068"/>
      <c r="EB37" s="1068"/>
      <c r="EC37" s="1068"/>
      <c r="ED37" s="1068"/>
      <c r="EE37" s="1068"/>
      <c r="EF37" s="1068"/>
      <c r="EG37" s="1068"/>
      <c r="EH37" s="1068"/>
      <c r="EI37" s="1068"/>
      <c r="EJ37" s="1068"/>
      <c r="EK37" s="1068"/>
      <c r="EL37" s="1068"/>
      <c r="EM37" s="1068"/>
      <c r="EN37" s="1068"/>
      <c r="EO37" s="1068"/>
      <c r="EP37" s="1068"/>
      <c r="EQ37" s="1068"/>
      <c r="ER37" s="1068"/>
      <c r="ES37" s="1068"/>
      <c r="ET37" s="1068"/>
      <c r="EU37" s="1068"/>
      <c r="EV37" s="1068"/>
      <c r="EW37" s="1068"/>
      <c r="EX37" s="1068"/>
      <c r="EY37" s="1068"/>
      <c r="EZ37" s="1068"/>
      <c r="FA37" s="1068"/>
      <c r="FB37" s="1068"/>
      <c r="FC37" s="1068"/>
      <c r="FD37" s="1068"/>
      <c r="FE37" s="1068"/>
      <c r="FF37" s="1068"/>
      <c r="FG37" s="1068"/>
      <c r="FH37" s="1068"/>
      <c r="FI37" s="1068"/>
      <c r="FJ37" s="1068"/>
      <c r="FK37" s="1068"/>
      <c r="FL37" s="1068"/>
      <c r="FM37" s="1068"/>
      <c r="FN37" s="1068"/>
      <c r="FO37" s="1068"/>
      <c r="FP37" s="1068"/>
      <c r="FQ37" s="1068"/>
      <c r="FR37" s="1068"/>
      <c r="FS37" s="1068"/>
      <c r="FT37" s="1068"/>
      <c r="FU37" s="1068"/>
      <c r="FV37" s="1068"/>
      <c r="FW37" s="1068"/>
      <c r="FX37" s="1068"/>
      <c r="FY37" s="1068"/>
      <c r="FZ37" s="1068"/>
      <c r="GA37" s="1068"/>
      <c r="GB37" s="1068"/>
      <c r="GC37" s="1068"/>
      <c r="GD37" s="1068"/>
      <c r="GE37" s="1068"/>
      <c r="GF37" s="1068"/>
      <c r="GG37" s="1068"/>
      <c r="GH37" s="1068"/>
      <c r="GI37" s="1068"/>
      <c r="GJ37" s="1068"/>
      <c r="GK37" s="1068"/>
      <c r="GL37" s="1068"/>
      <c r="GM37" s="1068"/>
      <c r="GN37" s="1068"/>
      <c r="GO37" s="1068"/>
      <c r="GP37" s="1068"/>
      <c r="GQ37" s="1068"/>
      <c r="GR37" s="1068"/>
      <c r="GS37" s="1068"/>
      <c r="GT37" s="1068"/>
      <c r="GU37" s="1068"/>
      <c r="GV37" s="1068"/>
      <c r="GW37" s="1068"/>
      <c r="GX37" s="1068"/>
      <c r="GY37" s="1068"/>
      <c r="GZ37" s="1068"/>
      <c r="HA37" s="1068"/>
      <c r="HB37" s="1068"/>
      <c r="HC37" s="1068"/>
      <c r="HD37" s="1068"/>
      <c r="HE37" s="1068"/>
      <c r="HF37" s="1068"/>
      <c r="HG37" s="1068"/>
      <c r="HH37" s="1068"/>
      <c r="HI37" s="1068"/>
      <c r="HJ37" s="1068"/>
      <c r="HK37" s="1068"/>
      <c r="HL37" s="1068"/>
      <c r="HM37" s="1068"/>
      <c r="HN37" s="1068"/>
      <c r="HO37" s="1068"/>
      <c r="HP37" s="1068"/>
      <c r="HQ37" s="1068"/>
      <c r="HR37" s="1068"/>
      <c r="HS37" s="1068"/>
      <c r="HT37" s="1068"/>
      <c r="HU37" s="1068"/>
      <c r="HV37" s="1068"/>
      <c r="HW37" s="1068"/>
      <c r="HX37" s="1068"/>
      <c r="HY37" s="1068"/>
      <c r="HZ37" s="1068"/>
      <c r="IA37" s="1068"/>
      <c r="IB37" s="1068"/>
      <c r="IC37" s="1068"/>
      <c r="ID37" s="1068"/>
      <c r="IE37" s="1068"/>
      <c r="IF37" s="1068"/>
      <c r="IG37" s="1068"/>
      <c r="IH37" s="1068"/>
      <c r="II37" s="1068"/>
      <c r="IJ37" s="1068"/>
      <c r="IK37" s="1068"/>
      <c r="IL37" s="1068"/>
      <c r="IM37" s="1068"/>
      <c r="IN37" s="1068"/>
      <c r="IO37" s="1068"/>
      <c r="IP37" s="1068"/>
      <c r="IQ37" s="1068"/>
      <c r="IR37" s="1068"/>
      <c r="IS37" s="1068"/>
      <c r="IT37" s="1068"/>
      <c r="IU37" s="1068"/>
      <c r="IV37" s="1068"/>
    </row>
    <row r="38" customFormat="false" ht="15" hidden="false" customHeight="false" outlineLevel="0" collapsed="false">
      <c r="A38" s="1124" t="s">
        <v>27400</v>
      </c>
      <c r="B38" s="1125"/>
      <c r="C38" s="1125"/>
      <c r="D38" s="1125"/>
      <c r="E38" s="1125"/>
      <c r="F38" s="1125"/>
      <c r="G38" s="1125"/>
      <c r="H38" s="1125"/>
      <c r="I38" s="1126"/>
      <c r="J38" s="1054"/>
      <c r="K38" s="1054"/>
      <c r="L38" s="1054"/>
      <c r="M38" s="1054"/>
      <c r="N38" s="1054"/>
      <c r="O38" s="1054"/>
      <c r="P38" s="1054"/>
      <c r="Q38" s="1054"/>
      <c r="R38" s="1054"/>
      <c r="S38" s="1055"/>
      <c r="T38" s="1068"/>
      <c r="U38" s="1068"/>
      <c r="V38" s="1068"/>
      <c r="W38" s="1068"/>
      <c r="X38" s="1068"/>
      <c r="Y38" s="1068"/>
      <c r="Z38" s="1068"/>
      <c r="AA38" s="1068"/>
      <c r="AB38" s="1068"/>
      <c r="AC38" s="1068"/>
      <c r="AD38" s="1068"/>
      <c r="AE38" s="1068"/>
      <c r="AF38" s="1068"/>
      <c r="AG38" s="1068"/>
      <c r="AH38" s="1068"/>
      <c r="AI38" s="1068"/>
      <c r="AJ38" s="1068"/>
      <c r="AK38" s="1068"/>
      <c r="AL38" s="1068"/>
      <c r="AM38" s="1068"/>
      <c r="AN38" s="1068"/>
      <c r="AO38" s="1068"/>
      <c r="AP38" s="1068"/>
      <c r="AQ38" s="1068"/>
      <c r="AR38" s="1068"/>
      <c r="AS38" s="1068"/>
      <c r="AT38" s="1068"/>
      <c r="AU38" s="1068"/>
      <c r="AV38" s="1068"/>
      <c r="AW38" s="1068"/>
      <c r="AX38" s="1068"/>
      <c r="AY38" s="1068"/>
      <c r="AZ38" s="1068"/>
      <c r="BA38" s="1068"/>
      <c r="BB38" s="1068"/>
      <c r="BC38" s="1068"/>
      <c r="BD38" s="1068"/>
      <c r="BE38" s="1068"/>
      <c r="BF38" s="1068"/>
      <c r="BG38" s="1068"/>
      <c r="BH38" s="1068"/>
      <c r="BI38" s="1068"/>
      <c r="BJ38" s="1068"/>
      <c r="BK38" s="1068"/>
      <c r="BL38" s="1068"/>
      <c r="BM38" s="1068"/>
      <c r="BN38" s="1068"/>
      <c r="BO38" s="1068"/>
      <c r="BP38" s="1068"/>
      <c r="BQ38" s="1068"/>
      <c r="BR38" s="1068"/>
      <c r="BS38" s="1068"/>
      <c r="BT38" s="1068"/>
      <c r="BU38" s="1068"/>
      <c r="BV38" s="1068"/>
      <c r="BW38" s="1068"/>
      <c r="BX38" s="1068"/>
      <c r="BY38" s="1068"/>
      <c r="BZ38" s="1068"/>
      <c r="CA38" s="1068"/>
      <c r="CB38" s="1068"/>
      <c r="CC38" s="1068"/>
      <c r="CD38" s="1068"/>
      <c r="CE38" s="1068"/>
      <c r="CF38" s="1068"/>
      <c r="CG38" s="1068"/>
      <c r="CH38" s="1068"/>
      <c r="CI38" s="1068"/>
      <c r="CJ38" s="1068"/>
      <c r="CK38" s="1068"/>
      <c r="CL38" s="1068"/>
      <c r="CM38" s="1068"/>
      <c r="CN38" s="1068"/>
      <c r="CO38" s="1068"/>
      <c r="CP38" s="1068"/>
      <c r="CQ38" s="1068"/>
      <c r="CR38" s="1068"/>
      <c r="CS38" s="1068"/>
      <c r="CT38" s="1068"/>
      <c r="CU38" s="1068"/>
      <c r="CV38" s="1068"/>
      <c r="CW38" s="1068"/>
      <c r="CX38" s="1068"/>
      <c r="CY38" s="1068"/>
      <c r="CZ38" s="1068"/>
      <c r="DA38" s="1068"/>
      <c r="DB38" s="1068"/>
      <c r="DC38" s="1068"/>
      <c r="DD38" s="1068"/>
      <c r="DE38" s="1068"/>
      <c r="DF38" s="1068"/>
      <c r="DG38" s="1068"/>
      <c r="DH38" s="1068"/>
      <c r="DI38" s="1068"/>
      <c r="DJ38" s="1068"/>
      <c r="DK38" s="1068"/>
      <c r="DL38" s="1068"/>
      <c r="DM38" s="1068"/>
      <c r="DN38" s="1068"/>
      <c r="DO38" s="1068"/>
      <c r="DP38" s="1068"/>
      <c r="DQ38" s="1068"/>
      <c r="DR38" s="1068"/>
      <c r="DS38" s="1068"/>
      <c r="DT38" s="1068"/>
      <c r="DU38" s="1068"/>
      <c r="DV38" s="1068"/>
      <c r="DW38" s="1068"/>
      <c r="DX38" s="1068"/>
      <c r="DY38" s="1068"/>
      <c r="DZ38" s="1068"/>
      <c r="EA38" s="1068"/>
      <c r="EB38" s="1068"/>
      <c r="EC38" s="1068"/>
      <c r="ED38" s="1068"/>
      <c r="EE38" s="1068"/>
      <c r="EF38" s="1068"/>
      <c r="EG38" s="1068"/>
      <c r="EH38" s="1068"/>
      <c r="EI38" s="1068"/>
      <c r="EJ38" s="1068"/>
      <c r="EK38" s="1068"/>
      <c r="EL38" s="1068"/>
      <c r="EM38" s="1068"/>
      <c r="EN38" s="1068"/>
      <c r="EO38" s="1068"/>
      <c r="EP38" s="1068"/>
      <c r="EQ38" s="1068"/>
      <c r="ER38" s="1068"/>
      <c r="ES38" s="1068"/>
      <c r="ET38" s="1068"/>
      <c r="EU38" s="1068"/>
      <c r="EV38" s="1068"/>
      <c r="EW38" s="1068"/>
      <c r="EX38" s="1068"/>
      <c r="EY38" s="1068"/>
      <c r="EZ38" s="1068"/>
      <c r="FA38" s="1068"/>
      <c r="FB38" s="1068"/>
      <c r="FC38" s="1068"/>
      <c r="FD38" s="1068"/>
      <c r="FE38" s="1068"/>
      <c r="FF38" s="1068"/>
      <c r="FG38" s="1068"/>
      <c r="FH38" s="1068"/>
      <c r="FI38" s="1068"/>
      <c r="FJ38" s="1068"/>
      <c r="FK38" s="1068"/>
      <c r="FL38" s="1068"/>
      <c r="FM38" s="1068"/>
      <c r="FN38" s="1068"/>
      <c r="FO38" s="1068"/>
      <c r="FP38" s="1068"/>
      <c r="FQ38" s="1068"/>
      <c r="FR38" s="1068"/>
      <c r="FS38" s="1068"/>
      <c r="FT38" s="1068"/>
      <c r="FU38" s="1068"/>
      <c r="FV38" s="1068"/>
      <c r="FW38" s="1068"/>
      <c r="FX38" s="1068"/>
      <c r="FY38" s="1068"/>
      <c r="FZ38" s="1068"/>
      <c r="GA38" s="1068"/>
      <c r="GB38" s="1068"/>
      <c r="GC38" s="1068"/>
      <c r="GD38" s="1068"/>
      <c r="GE38" s="1068"/>
      <c r="GF38" s="1068"/>
      <c r="GG38" s="1068"/>
      <c r="GH38" s="1068"/>
      <c r="GI38" s="1068"/>
      <c r="GJ38" s="1068"/>
      <c r="GK38" s="1068"/>
      <c r="GL38" s="1068"/>
      <c r="GM38" s="1068"/>
      <c r="GN38" s="1068"/>
      <c r="GO38" s="1068"/>
      <c r="GP38" s="1068"/>
      <c r="GQ38" s="1068"/>
      <c r="GR38" s="1068"/>
      <c r="GS38" s="1068"/>
      <c r="GT38" s="1068"/>
      <c r="GU38" s="1068"/>
      <c r="GV38" s="1068"/>
      <c r="GW38" s="1068"/>
      <c r="GX38" s="1068"/>
      <c r="GY38" s="1068"/>
      <c r="GZ38" s="1068"/>
      <c r="HA38" s="1068"/>
      <c r="HB38" s="1068"/>
      <c r="HC38" s="1068"/>
      <c r="HD38" s="1068"/>
      <c r="HE38" s="1068"/>
      <c r="HF38" s="1068"/>
      <c r="HG38" s="1068"/>
      <c r="HH38" s="1068"/>
      <c r="HI38" s="1068"/>
      <c r="HJ38" s="1068"/>
      <c r="HK38" s="1068"/>
      <c r="HL38" s="1068"/>
      <c r="HM38" s="1068"/>
      <c r="HN38" s="1068"/>
      <c r="HO38" s="1068"/>
      <c r="HP38" s="1068"/>
      <c r="HQ38" s="1068"/>
      <c r="HR38" s="1068"/>
      <c r="HS38" s="1068"/>
      <c r="HT38" s="1068"/>
      <c r="HU38" s="1068"/>
      <c r="HV38" s="1068"/>
      <c r="HW38" s="1068"/>
      <c r="HX38" s="1068"/>
      <c r="HY38" s="1068"/>
      <c r="HZ38" s="1068"/>
      <c r="IA38" s="1068"/>
      <c r="IB38" s="1068"/>
      <c r="IC38" s="1068"/>
      <c r="ID38" s="1068"/>
      <c r="IE38" s="1068"/>
      <c r="IF38" s="1068"/>
      <c r="IG38" s="1068"/>
      <c r="IH38" s="1068"/>
      <c r="II38" s="1068"/>
      <c r="IJ38" s="1068"/>
      <c r="IK38" s="1068"/>
      <c r="IL38" s="1068"/>
      <c r="IM38" s="1068"/>
      <c r="IN38" s="1068"/>
      <c r="IO38" s="1068"/>
      <c r="IP38" s="1068"/>
      <c r="IQ38" s="1068"/>
      <c r="IR38" s="1068"/>
      <c r="IS38" s="1068"/>
      <c r="IT38" s="1068"/>
      <c r="IU38" s="1068"/>
      <c r="IV38" s="1068"/>
    </row>
    <row r="39" customFormat="false" ht="15" hidden="false" customHeight="false" outlineLevel="0" collapsed="false">
      <c r="A39" s="1118" t="s">
        <v>26990</v>
      </c>
      <c r="B39" s="1119"/>
      <c r="C39" s="1119"/>
      <c r="D39" s="1119"/>
      <c r="E39" s="1119"/>
      <c r="F39" s="1119"/>
      <c r="G39" s="1119"/>
      <c r="H39" s="1119"/>
      <c r="I39" s="1127"/>
      <c r="J39" s="1054"/>
      <c r="K39" s="1054"/>
      <c r="L39" s="1054"/>
      <c r="M39" s="1054"/>
      <c r="N39" s="1054"/>
      <c r="O39" s="1054"/>
      <c r="P39" s="1054"/>
      <c r="Q39" s="1054"/>
      <c r="R39" s="1054"/>
      <c r="S39" s="1055"/>
      <c r="T39" s="1068"/>
      <c r="U39" s="1068"/>
      <c r="V39" s="1068"/>
      <c r="W39" s="1068"/>
      <c r="X39" s="1068"/>
      <c r="Y39" s="1068"/>
      <c r="Z39" s="1068"/>
      <c r="AA39" s="1068"/>
      <c r="AB39" s="1068"/>
      <c r="AC39" s="1068"/>
      <c r="AD39" s="1068"/>
      <c r="AE39" s="1068"/>
      <c r="AF39" s="1068"/>
      <c r="AG39" s="1068"/>
      <c r="AH39" s="1068"/>
      <c r="AI39" s="1068"/>
      <c r="AJ39" s="1068"/>
      <c r="AK39" s="1068"/>
      <c r="AL39" s="1068"/>
      <c r="AM39" s="1068"/>
      <c r="AN39" s="1068"/>
      <c r="AO39" s="1068"/>
      <c r="AP39" s="1068"/>
      <c r="AQ39" s="1068"/>
      <c r="AR39" s="1068"/>
      <c r="AS39" s="1068"/>
      <c r="AT39" s="1068"/>
      <c r="AU39" s="1068"/>
      <c r="AV39" s="1068"/>
      <c r="AW39" s="1068"/>
      <c r="AX39" s="1068"/>
      <c r="AY39" s="1068"/>
      <c r="AZ39" s="1068"/>
      <c r="BA39" s="1068"/>
      <c r="BB39" s="1068"/>
      <c r="BC39" s="1068"/>
      <c r="BD39" s="1068"/>
      <c r="BE39" s="1068"/>
      <c r="BF39" s="1068"/>
      <c r="BG39" s="1068"/>
      <c r="BH39" s="1068"/>
      <c r="BI39" s="1068"/>
      <c r="BJ39" s="1068"/>
      <c r="BK39" s="1068"/>
      <c r="BL39" s="1068"/>
      <c r="BM39" s="1068"/>
      <c r="BN39" s="1068"/>
      <c r="BO39" s="1068"/>
      <c r="BP39" s="1068"/>
      <c r="BQ39" s="1068"/>
      <c r="BR39" s="1068"/>
      <c r="BS39" s="1068"/>
      <c r="BT39" s="1068"/>
      <c r="BU39" s="1068"/>
      <c r="BV39" s="1068"/>
      <c r="BW39" s="1068"/>
      <c r="BX39" s="1068"/>
      <c r="BY39" s="1068"/>
      <c r="BZ39" s="1068"/>
      <c r="CA39" s="1068"/>
      <c r="CB39" s="1068"/>
      <c r="CC39" s="1068"/>
      <c r="CD39" s="1068"/>
      <c r="CE39" s="1068"/>
      <c r="CF39" s="1068"/>
      <c r="CG39" s="1068"/>
      <c r="CH39" s="1068"/>
      <c r="CI39" s="1068"/>
      <c r="CJ39" s="1068"/>
      <c r="CK39" s="1068"/>
      <c r="CL39" s="1068"/>
      <c r="CM39" s="1068"/>
      <c r="CN39" s="1068"/>
      <c r="CO39" s="1068"/>
      <c r="CP39" s="1068"/>
      <c r="CQ39" s="1068"/>
      <c r="CR39" s="1068"/>
      <c r="CS39" s="1068"/>
      <c r="CT39" s="1068"/>
      <c r="CU39" s="1068"/>
      <c r="CV39" s="1068"/>
      <c r="CW39" s="1068"/>
      <c r="CX39" s="1068"/>
      <c r="CY39" s="1068"/>
      <c r="CZ39" s="1068"/>
      <c r="DA39" s="1068"/>
      <c r="DB39" s="1068"/>
      <c r="DC39" s="1068"/>
      <c r="DD39" s="1068"/>
      <c r="DE39" s="1068"/>
      <c r="DF39" s="1068"/>
      <c r="DG39" s="1068"/>
      <c r="DH39" s="1068"/>
      <c r="DI39" s="1068"/>
      <c r="DJ39" s="1068"/>
      <c r="DK39" s="1068"/>
      <c r="DL39" s="1068"/>
      <c r="DM39" s="1068"/>
      <c r="DN39" s="1068"/>
      <c r="DO39" s="1068"/>
      <c r="DP39" s="1068"/>
      <c r="DQ39" s="1068"/>
      <c r="DR39" s="1068"/>
      <c r="DS39" s="1068"/>
      <c r="DT39" s="1068"/>
      <c r="DU39" s="1068"/>
      <c r="DV39" s="1068"/>
      <c r="DW39" s="1068"/>
      <c r="DX39" s="1068"/>
      <c r="DY39" s="1068"/>
      <c r="DZ39" s="1068"/>
      <c r="EA39" s="1068"/>
      <c r="EB39" s="1068"/>
      <c r="EC39" s="1068"/>
      <c r="ED39" s="1068"/>
      <c r="EE39" s="1068"/>
      <c r="EF39" s="1068"/>
      <c r="EG39" s="1068"/>
      <c r="EH39" s="1068"/>
      <c r="EI39" s="1068"/>
      <c r="EJ39" s="1068"/>
      <c r="EK39" s="1068"/>
      <c r="EL39" s="1068"/>
      <c r="EM39" s="1068"/>
      <c r="EN39" s="1068"/>
      <c r="EO39" s="1068"/>
      <c r="EP39" s="1068"/>
      <c r="EQ39" s="1068"/>
      <c r="ER39" s="1068"/>
      <c r="ES39" s="1068"/>
      <c r="ET39" s="1068"/>
      <c r="EU39" s="1068"/>
      <c r="EV39" s="1068"/>
      <c r="EW39" s="1068"/>
      <c r="EX39" s="1068"/>
      <c r="EY39" s="1068"/>
      <c r="EZ39" s="1068"/>
      <c r="FA39" s="1068"/>
      <c r="FB39" s="1068"/>
      <c r="FC39" s="1068"/>
      <c r="FD39" s="1068"/>
      <c r="FE39" s="1068"/>
      <c r="FF39" s="1068"/>
      <c r="FG39" s="1068"/>
      <c r="FH39" s="1068"/>
      <c r="FI39" s="1068"/>
      <c r="FJ39" s="1068"/>
      <c r="FK39" s="1068"/>
      <c r="FL39" s="1068"/>
      <c r="FM39" s="1068"/>
      <c r="FN39" s="1068"/>
      <c r="FO39" s="1068"/>
      <c r="FP39" s="1068"/>
      <c r="FQ39" s="1068"/>
      <c r="FR39" s="1068"/>
      <c r="FS39" s="1068"/>
      <c r="FT39" s="1068"/>
      <c r="FU39" s="1068"/>
      <c r="FV39" s="1068"/>
      <c r="FW39" s="1068"/>
      <c r="FX39" s="1068"/>
      <c r="FY39" s="1068"/>
      <c r="FZ39" s="1068"/>
      <c r="GA39" s="1068"/>
      <c r="GB39" s="1068"/>
      <c r="GC39" s="1068"/>
      <c r="GD39" s="1068"/>
      <c r="GE39" s="1068"/>
      <c r="GF39" s="1068"/>
      <c r="GG39" s="1068"/>
      <c r="GH39" s="1068"/>
      <c r="GI39" s="1068"/>
      <c r="GJ39" s="1068"/>
      <c r="GK39" s="1068"/>
      <c r="GL39" s="1068"/>
      <c r="GM39" s="1068"/>
      <c r="GN39" s="1068"/>
      <c r="GO39" s="1068"/>
      <c r="GP39" s="1068"/>
      <c r="GQ39" s="1068"/>
      <c r="GR39" s="1068"/>
      <c r="GS39" s="1068"/>
      <c r="GT39" s="1068"/>
      <c r="GU39" s="1068"/>
      <c r="GV39" s="1068"/>
      <c r="GW39" s="1068"/>
      <c r="GX39" s="1068"/>
      <c r="GY39" s="1068"/>
      <c r="GZ39" s="1068"/>
      <c r="HA39" s="1068"/>
      <c r="HB39" s="1068"/>
      <c r="HC39" s="1068"/>
      <c r="HD39" s="1068"/>
      <c r="HE39" s="1068"/>
      <c r="HF39" s="1068"/>
      <c r="HG39" s="1068"/>
      <c r="HH39" s="1068"/>
      <c r="HI39" s="1068"/>
      <c r="HJ39" s="1068"/>
      <c r="HK39" s="1068"/>
      <c r="HL39" s="1068"/>
      <c r="HM39" s="1068"/>
      <c r="HN39" s="1068"/>
      <c r="HO39" s="1068"/>
      <c r="HP39" s="1068"/>
      <c r="HQ39" s="1068"/>
      <c r="HR39" s="1068"/>
      <c r="HS39" s="1068"/>
      <c r="HT39" s="1068"/>
      <c r="HU39" s="1068"/>
      <c r="HV39" s="1068"/>
      <c r="HW39" s="1068"/>
      <c r="HX39" s="1068"/>
      <c r="HY39" s="1068"/>
      <c r="HZ39" s="1068"/>
      <c r="IA39" s="1068"/>
      <c r="IB39" s="1068"/>
      <c r="IC39" s="1068"/>
      <c r="ID39" s="1068"/>
      <c r="IE39" s="1068"/>
      <c r="IF39" s="1068"/>
      <c r="IG39" s="1068"/>
      <c r="IH39" s="1068"/>
      <c r="II39" s="1068"/>
      <c r="IJ39" s="1068"/>
      <c r="IK39" s="1068"/>
      <c r="IL39" s="1068"/>
      <c r="IM39" s="1068"/>
      <c r="IN39" s="1068"/>
      <c r="IO39" s="1068"/>
      <c r="IP39" s="1068"/>
      <c r="IQ39" s="1068"/>
      <c r="IR39" s="1068"/>
      <c r="IS39" s="1068"/>
      <c r="IT39" s="1068"/>
      <c r="IU39" s="1068"/>
      <c r="IV39" s="1068"/>
    </row>
    <row r="40" customFormat="false" ht="15" hidden="false" customHeight="false" outlineLevel="0" collapsed="false">
      <c r="A40" s="1118"/>
      <c r="B40" s="1119"/>
      <c r="C40" s="1119"/>
      <c r="D40" s="1119"/>
      <c r="E40" s="1119"/>
      <c r="F40" s="1119"/>
      <c r="G40" s="1119"/>
      <c r="H40" s="1119"/>
      <c r="I40" s="1127"/>
      <c r="J40" s="1054"/>
      <c r="K40" s="1054"/>
      <c r="L40" s="1054"/>
      <c r="M40" s="1054"/>
      <c r="N40" s="1054"/>
      <c r="O40" s="1054"/>
      <c r="P40" s="1054"/>
      <c r="Q40" s="1054"/>
      <c r="R40" s="1054"/>
      <c r="S40" s="1055"/>
      <c r="T40" s="1068"/>
      <c r="U40" s="1068"/>
      <c r="V40" s="1068"/>
      <c r="W40" s="1068"/>
      <c r="X40" s="1068"/>
      <c r="Y40" s="1068"/>
      <c r="Z40" s="1068"/>
      <c r="AA40" s="1068"/>
      <c r="AB40" s="1068"/>
      <c r="AC40" s="1068"/>
      <c r="AD40" s="1068"/>
      <c r="AE40" s="1068"/>
      <c r="AF40" s="1068"/>
      <c r="AG40" s="1068"/>
      <c r="AH40" s="1068"/>
      <c r="AI40" s="1068"/>
      <c r="AJ40" s="1068"/>
      <c r="AK40" s="1068"/>
      <c r="AL40" s="1068"/>
      <c r="AM40" s="1068"/>
      <c r="AN40" s="1068"/>
      <c r="AO40" s="1068"/>
      <c r="AP40" s="1068"/>
      <c r="AQ40" s="1068"/>
      <c r="AR40" s="1068"/>
      <c r="AS40" s="1068"/>
      <c r="AT40" s="1068"/>
      <c r="AU40" s="1068"/>
      <c r="AV40" s="1068"/>
      <c r="AW40" s="1068"/>
      <c r="AX40" s="1068"/>
      <c r="AY40" s="1068"/>
      <c r="AZ40" s="1068"/>
      <c r="BA40" s="1068"/>
      <c r="BB40" s="1068"/>
      <c r="BC40" s="1068"/>
      <c r="BD40" s="1068"/>
      <c r="BE40" s="1068"/>
      <c r="BF40" s="1068"/>
      <c r="BG40" s="1068"/>
      <c r="BH40" s="1068"/>
      <c r="BI40" s="1068"/>
      <c r="BJ40" s="1068"/>
      <c r="BK40" s="1068"/>
      <c r="BL40" s="1068"/>
      <c r="BM40" s="1068"/>
      <c r="BN40" s="1068"/>
      <c r="BO40" s="1068"/>
      <c r="BP40" s="1068"/>
      <c r="BQ40" s="1068"/>
      <c r="BR40" s="1068"/>
      <c r="BS40" s="1068"/>
      <c r="BT40" s="1068"/>
      <c r="BU40" s="1068"/>
      <c r="BV40" s="1068"/>
      <c r="BW40" s="1068"/>
      <c r="BX40" s="1068"/>
      <c r="BY40" s="1068"/>
      <c r="BZ40" s="1068"/>
      <c r="CA40" s="1068"/>
      <c r="CB40" s="1068"/>
      <c r="CC40" s="1068"/>
      <c r="CD40" s="1068"/>
      <c r="CE40" s="1068"/>
      <c r="CF40" s="1068"/>
      <c r="CG40" s="1068"/>
      <c r="CH40" s="1068"/>
      <c r="CI40" s="1068"/>
      <c r="CJ40" s="1068"/>
      <c r="CK40" s="1068"/>
      <c r="CL40" s="1068"/>
      <c r="CM40" s="1068"/>
      <c r="CN40" s="1068"/>
      <c r="CO40" s="1068"/>
      <c r="CP40" s="1068"/>
      <c r="CQ40" s="1068"/>
      <c r="CR40" s="1068"/>
      <c r="CS40" s="1068"/>
      <c r="CT40" s="1068"/>
      <c r="CU40" s="1068"/>
      <c r="CV40" s="1068"/>
      <c r="CW40" s="1068"/>
      <c r="CX40" s="1068"/>
      <c r="CY40" s="1068"/>
      <c r="CZ40" s="1068"/>
      <c r="DA40" s="1068"/>
      <c r="DB40" s="1068"/>
      <c r="DC40" s="1068"/>
      <c r="DD40" s="1068"/>
      <c r="DE40" s="1068"/>
      <c r="DF40" s="1068"/>
      <c r="DG40" s="1068"/>
      <c r="DH40" s="1068"/>
      <c r="DI40" s="1068"/>
      <c r="DJ40" s="1068"/>
      <c r="DK40" s="1068"/>
      <c r="DL40" s="1068"/>
      <c r="DM40" s="1068"/>
      <c r="DN40" s="1068"/>
      <c r="DO40" s="1068"/>
      <c r="DP40" s="1068"/>
      <c r="DQ40" s="1068"/>
      <c r="DR40" s="1068"/>
      <c r="DS40" s="1068"/>
      <c r="DT40" s="1068"/>
      <c r="DU40" s="1068"/>
      <c r="DV40" s="1068"/>
      <c r="DW40" s="1068"/>
      <c r="DX40" s="1068"/>
      <c r="DY40" s="1068"/>
      <c r="DZ40" s="1068"/>
      <c r="EA40" s="1068"/>
      <c r="EB40" s="1068"/>
      <c r="EC40" s="1068"/>
      <c r="ED40" s="1068"/>
      <c r="EE40" s="1068"/>
      <c r="EF40" s="1068"/>
      <c r="EG40" s="1068"/>
      <c r="EH40" s="1068"/>
      <c r="EI40" s="1068"/>
      <c r="EJ40" s="1068"/>
      <c r="EK40" s="1068"/>
      <c r="EL40" s="1068"/>
      <c r="EM40" s="1068"/>
      <c r="EN40" s="1068"/>
      <c r="EO40" s="1068"/>
      <c r="EP40" s="1068"/>
      <c r="EQ40" s="1068"/>
      <c r="ER40" s="1068"/>
      <c r="ES40" s="1068"/>
      <c r="ET40" s="1068"/>
      <c r="EU40" s="1068"/>
      <c r="EV40" s="1068"/>
      <c r="EW40" s="1068"/>
      <c r="EX40" s="1068"/>
      <c r="EY40" s="1068"/>
      <c r="EZ40" s="1068"/>
      <c r="FA40" s="1068"/>
      <c r="FB40" s="1068"/>
      <c r="FC40" s="1068"/>
      <c r="FD40" s="1068"/>
      <c r="FE40" s="1068"/>
      <c r="FF40" s="1068"/>
      <c r="FG40" s="1068"/>
      <c r="FH40" s="1068"/>
      <c r="FI40" s="1068"/>
      <c r="FJ40" s="1068"/>
      <c r="FK40" s="1068"/>
      <c r="FL40" s="1068"/>
      <c r="FM40" s="1068"/>
      <c r="FN40" s="1068"/>
      <c r="FO40" s="1068"/>
      <c r="FP40" s="1068"/>
      <c r="FQ40" s="1068"/>
      <c r="FR40" s="1068"/>
      <c r="FS40" s="1068"/>
      <c r="FT40" s="1068"/>
      <c r="FU40" s="1068"/>
      <c r="FV40" s="1068"/>
      <c r="FW40" s="1068"/>
      <c r="FX40" s="1068"/>
      <c r="FY40" s="1068"/>
      <c r="FZ40" s="1068"/>
      <c r="GA40" s="1068"/>
      <c r="GB40" s="1068"/>
      <c r="GC40" s="1068"/>
      <c r="GD40" s="1068"/>
      <c r="GE40" s="1068"/>
      <c r="GF40" s="1068"/>
      <c r="GG40" s="1068"/>
      <c r="GH40" s="1068"/>
      <c r="GI40" s="1068"/>
      <c r="GJ40" s="1068"/>
      <c r="GK40" s="1068"/>
      <c r="GL40" s="1068"/>
      <c r="GM40" s="1068"/>
      <c r="GN40" s="1068"/>
      <c r="GO40" s="1068"/>
      <c r="GP40" s="1068"/>
      <c r="GQ40" s="1068"/>
      <c r="GR40" s="1068"/>
      <c r="GS40" s="1068"/>
      <c r="GT40" s="1068"/>
      <c r="GU40" s="1068"/>
      <c r="GV40" s="1068"/>
      <c r="GW40" s="1068"/>
      <c r="GX40" s="1068"/>
      <c r="GY40" s="1068"/>
      <c r="GZ40" s="1068"/>
      <c r="HA40" s="1068"/>
      <c r="HB40" s="1068"/>
      <c r="HC40" s="1068"/>
      <c r="HD40" s="1068"/>
      <c r="HE40" s="1068"/>
      <c r="HF40" s="1068"/>
      <c r="HG40" s="1068"/>
      <c r="HH40" s="1068"/>
      <c r="HI40" s="1068"/>
      <c r="HJ40" s="1068"/>
      <c r="HK40" s="1068"/>
      <c r="HL40" s="1068"/>
      <c r="HM40" s="1068"/>
      <c r="HN40" s="1068"/>
      <c r="HO40" s="1068"/>
      <c r="HP40" s="1068"/>
      <c r="HQ40" s="1068"/>
      <c r="HR40" s="1068"/>
      <c r="HS40" s="1068"/>
      <c r="HT40" s="1068"/>
      <c r="HU40" s="1068"/>
      <c r="HV40" s="1068"/>
      <c r="HW40" s="1068"/>
      <c r="HX40" s="1068"/>
      <c r="HY40" s="1068"/>
      <c r="HZ40" s="1068"/>
      <c r="IA40" s="1068"/>
      <c r="IB40" s="1068"/>
      <c r="IC40" s="1068"/>
      <c r="ID40" s="1068"/>
      <c r="IE40" s="1068"/>
      <c r="IF40" s="1068"/>
      <c r="IG40" s="1068"/>
      <c r="IH40" s="1068"/>
      <c r="II40" s="1068"/>
      <c r="IJ40" s="1068"/>
      <c r="IK40" s="1068"/>
      <c r="IL40" s="1068"/>
      <c r="IM40" s="1068"/>
      <c r="IN40" s="1068"/>
      <c r="IO40" s="1068"/>
      <c r="IP40" s="1068"/>
      <c r="IQ40" s="1068"/>
      <c r="IR40" s="1068"/>
      <c r="IS40" s="1068"/>
      <c r="IT40" s="1068"/>
      <c r="IU40" s="1068"/>
      <c r="IV40" s="1068"/>
    </row>
    <row r="41" customFormat="false" ht="15.75" hidden="false" customHeight="false" outlineLevel="0" collapsed="false">
      <c r="A41" s="1128"/>
      <c r="B41" s="1129"/>
      <c r="C41" s="1129"/>
      <c r="D41" s="1129"/>
      <c r="E41" s="1129"/>
      <c r="F41" s="1129"/>
      <c r="G41" s="1129"/>
      <c r="H41" s="1129"/>
      <c r="I41" s="1130"/>
      <c r="J41" s="1054"/>
      <c r="K41" s="1054"/>
      <c r="L41" s="1054"/>
      <c r="M41" s="1054"/>
      <c r="N41" s="1054"/>
      <c r="O41" s="1054"/>
      <c r="P41" s="1054"/>
      <c r="Q41" s="1054"/>
      <c r="R41" s="1054"/>
      <c r="S41" s="1055"/>
      <c r="T41" s="1068"/>
      <c r="U41" s="1068"/>
      <c r="V41" s="1068"/>
      <c r="W41" s="1068"/>
      <c r="X41" s="1068"/>
      <c r="Y41" s="1068"/>
      <c r="Z41" s="1068"/>
      <c r="AA41" s="1068"/>
      <c r="AB41" s="1068"/>
      <c r="AC41" s="1068"/>
      <c r="AD41" s="1068"/>
      <c r="AE41" s="1068"/>
      <c r="AF41" s="1068"/>
      <c r="AG41" s="1068"/>
      <c r="AH41" s="1068"/>
      <c r="AI41" s="1068"/>
      <c r="AJ41" s="1068"/>
      <c r="AK41" s="1068"/>
      <c r="AL41" s="1068"/>
      <c r="AM41" s="1068"/>
      <c r="AN41" s="1068"/>
      <c r="AO41" s="1068"/>
      <c r="AP41" s="1068"/>
      <c r="AQ41" s="1068"/>
      <c r="AR41" s="1068"/>
      <c r="AS41" s="1068"/>
      <c r="AT41" s="1068"/>
      <c r="AU41" s="1068"/>
      <c r="AV41" s="1068"/>
      <c r="AW41" s="1068"/>
      <c r="AX41" s="1068"/>
      <c r="AY41" s="1068"/>
      <c r="AZ41" s="1068"/>
      <c r="BA41" s="1068"/>
      <c r="BB41" s="1068"/>
      <c r="BC41" s="1068"/>
      <c r="BD41" s="1068"/>
      <c r="BE41" s="1068"/>
      <c r="BF41" s="1068"/>
      <c r="BG41" s="1068"/>
      <c r="BH41" s="1068"/>
      <c r="BI41" s="1068"/>
      <c r="BJ41" s="1068"/>
      <c r="BK41" s="1068"/>
      <c r="BL41" s="1068"/>
      <c r="BM41" s="1068"/>
      <c r="BN41" s="1068"/>
      <c r="BO41" s="1068"/>
      <c r="BP41" s="1068"/>
      <c r="BQ41" s="1068"/>
      <c r="BR41" s="1068"/>
      <c r="BS41" s="1068"/>
      <c r="BT41" s="1068"/>
      <c r="BU41" s="1068"/>
      <c r="BV41" s="1068"/>
      <c r="BW41" s="1068"/>
      <c r="BX41" s="1068"/>
      <c r="BY41" s="1068"/>
      <c r="BZ41" s="1068"/>
      <c r="CA41" s="1068"/>
      <c r="CB41" s="1068"/>
      <c r="CC41" s="1068"/>
      <c r="CD41" s="1068"/>
      <c r="CE41" s="1068"/>
      <c r="CF41" s="1068"/>
      <c r="CG41" s="1068"/>
      <c r="CH41" s="1068"/>
      <c r="CI41" s="1068"/>
      <c r="CJ41" s="1068"/>
      <c r="CK41" s="1068"/>
      <c r="CL41" s="1068"/>
      <c r="CM41" s="1068"/>
      <c r="CN41" s="1068"/>
      <c r="CO41" s="1068"/>
      <c r="CP41" s="1068"/>
      <c r="CQ41" s="1068"/>
      <c r="CR41" s="1068"/>
      <c r="CS41" s="1068"/>
      <c r="CT41" s="1068"/>
      <c r="CU41" s="1068"/>
      <c r="CV41" s="1068"/>
      <c r="CW41" s="1068"/>
      <c r="CX41" s="1068"/>
      <c r="CY41" s="1068"/>
      <c r="CZ41" s="1068"/>
      <c r="DA41" s="1068"/>
      <c r="DB41" s="1068"/>
      <c r="DC41" s="1068"/>
      <c r="DD41" s="1068"/>
      <c r="DE41" s="1068"/>
      <c r="DF41" s="1068"/>
      <c r="DG41" s="1068"/>
      <c r="DH41" s="1068"/>
      <c r="DI41" s="1068"/>
      <c r="DJ41" s="1068"/>
      <c r="DK41" s="1068"/>
      <c r="DL41" s="1068"/>
      <c r="DM41" s="1068"/>
      <c r="DN41" s="1068"/>
      <c r="DO41" s="1068"/>
      <c r="DP41" s="1068"/>
      <c r="DQ41" s="1068"/>
      <c r="DR41" s="1068"/>
      <c r="DS41" s="1068"/>
      <c r="DT41" s="1068"/>
      <c r="DU41" s="1068"/>
      <c r="DV41" s="1068"/>
      <c r="DW41" s="1068"/>
      <c r="DX41" s="1068"/>
      <c r="DY41" s="1068"/>
      <c r="DZ41" s="1068"/>
      <c r="EA41" s="1068"/>
      <c r="EB41" s="1068"/>
      <c r="EC41" s="1068"/>
      <c r="ED41" s="1068"/>
      <c r="EE41" s="1068"/>
      <c r="EF41" s="1068"/>
      <c r="EG41" s="1068"/>
      <c r="EH41" s="1068"/>
      <c r="EI41" s="1068"/>
      <c r="EJ41" s="1068"/>
      <c r="EK41" s="1068"/>
      <c r="EL41" s="1068"/>
      <c r="EM41" s="1068"/>
      <c r="EN41" s="1068"/>
      <c r="EO41" s="1068"/>
      <c r="EP41" s="1068"/>
      <c r="EQ41" s="1068"/>
      <c r="ER41" s="1068"/>
      <c r="ES41" s="1068"/>
      <c r="ET41" s="1068"/>
      <c r="EU41" s="1068"/>
      <c r="EV41" s="1068"/>
      <c r="EW41" s="1068"/>
      <c r="EX41" s="1068"/>
      <c r="EY41" s="1068"/>
      <c r="EZ41" s="1068"/>
      <c r="FA41" s="1068"/>
      <c r="FB41" s="1068"/>
      <c r="FC41" s="1068"/>
      <c r="FD41" s="1068"/>
      <c r="FE41" s="1068"/>
      <c r="FF41" s="1068"/>
      <c r="FG41" s="1068"/>
      <c r="FH41" s="1068"/>
      <c r="FI41" s="1068"/>
      <c r="FJ41" s="1068"/>
      <c r="FK41" s="1068"/>
      <c r="FL41" s="1068"/>
      <c r="FM41" s="1068"/>
      <c r="FN41" s="1068"/>
      <c r="FO41" s="1068"/>
      <c r="FP41" s="1068"/>
      <c r="FQ41" s="1068"/>
      <c r="FR41" s="1068"/>
      <c r="FS41" s="1068"/>
      <c r="FT41" s="1068"/>
      <c r="FU41" s="1068"/>
      <c r="FV41" s="1068"/>
      <c r="FW41" s="1068"/>
      <c r="FX41" s="1068"/>
      <c r="FY41" s="1068"/>
      <c r="FZ41" s="1068"/>
      <c r="GA41" s="1068"/>
      <c r="GB41" s="1068"/>
      <c r="GC41" s="1068"/>
      <c r="GD41" s="1068"/>
      <c r="GE41" s="1068"/>
      <c r="GF41" s="1068"/>
      <c r="GG41" s="1068"/>
      <c r="GH41" s="1068"/>
      <c r="GI41" s="1068"/>
      <c r="GJ41" s="1068"/>
      <c r="GK41" s="1068"/>
      <c r="GL41" s="1068"/>
      <c r="GM41" s="1068"/>
      <c r="GN41" s="1068"/>
      <c r="GO41" s="1068"/>
      <c r="GP41" s="1068"/>
      <c r="GQ41" s="1068"/>
      <c r="GR41" s="1068"/>
      <c r="GS41" s="1068"/>
      <c r="GT41" s="1068"/>
      <c r="GU41" s="1068"/>
      <c r="GV41" s="1068"/>
      <c r="GW41" s="1068"/>
      <c r="GX41" s="1068"/>
      <c r="GY41" s="1068"/>
      <c r="GZ41" s="1068"/>
      <c r="HA41" s="1068"/>
      <c r="HB41" s="1068"/>
      <c r="HC41" s="1068"/>
      <c r="HD41" s="1068"/>
      <c r="HE41" s="1068"/>
      <c r="HF41" s="1068"/>
      <c r="HG41" s="1068"/>
      <c r="HH41" s="1068"/>
      <c r="HI41" s="1068"/>
      <c r="HJ41" s="1068"/>
      <c r="HK41" s="1068"/>
      <c r="HL41" s="1068"/>
      <c r="HM41" s="1068"/>
      <c r="HN41" s="1068"/>
      <c r="HO41" s="1068"/>
      <c r="HP41" s="1068"/>
      <c r="HQ41" s="1068"/>
      <c r="HR41" s="1068"/>
      <c r="HS41" s="1068"/>
      <c r="HT41" s="1068"/>
      <c r="HU41" s="1068"/>
      <c r="HV41" s="1068"/>
      <c r="HW41" s="1068"/>
      <c r="HX41" s="1068"/>
      <c r="HY41" s="1068"/>
      <c r="HZ41" s="1068"/>
      <c r="IA41" s="1068"/>
      <c r="IB41" s="1068"/>
      <c r="IC41" s="1068"/>
      <c r="ID41" s="1068"/>
      <c r="IE41" s="1068"/>
      <c r="IF41" s="1068"/>
      <c r="IG41" s="1068"/>
      <c r="IH41" s="1068"/>
      <c r="II41" s="1068"/>
      <c r="IJ41" s="1068"/>
      <c r="IK41" s="1068"/>
      <c r="IL41" s="1068"/>
      <c r="IM41" s="1068"/>
      <c r="IN41" s="1068"/>
      <c r="IO41" s="1068"/>
      <c r="IP41" s="1068"/>
      <c r="IQ41" s="1068"/>
      <c r="IR41" s="1068"/>
      <c r="IS41" s="1068"/>
      <c r="IT41" s="1068"/>
      <c r="IU41" s="1068"/>
      <c r="IV41" s="1068"/>
    </row>
    <row r="42" customFormat="false" ht="15.75" hidden="false" customHeight="false" outlineLevel="0" collapsed="false">
      <c r="A42" s="1053" t="s">
        <v>27363</v>
      </c>
      <c r="B42" s="1053"/>
      <c r="C42" s="1053"/>
      <c r="D42" s="1053"/>
      <c r="E42" s="1053"/>
      <c r="F42" s="1053"/>
      <c r="G42" s="1053"/>
      <c r="H42" s="1053"/>
      <c r="I42" s="1053"/>
    </row>
    <row r="43" customFormat="false" ht="15.75" hidden="false" customHeight="false" outlineLevel="0" collapsed="false">
      <c r="A43" s="1057" t="s">
        <v>27364</v>
      </c>
      <c r="B43" s="1058" t="s">
        <v>27365</v>
      </c>
      <c r="C43" s="1059"/>
      <c r="D43" s="1059"/>
      <c r="E43" s="1059"/>
      <c r="F43" s="1059"/>
      <c r="G43" s="1059"/>
      <c r="H43" s="1131" t="s">
        <v>27366</v>
      </c>
      <c r="I43" s="1072" t="s">
        <v>27367</v>
      </c>
    </row>
    <row r="44" customFormat="false" ht="26.45" hidden="false" customHeight="true" outlineLevel="0" collapsed="false">
      <c r="A44" s="1063" t="s">
        <v>27401</v>
      </c>
      <c r="B44" s="1132" t="s">
        <v>26993</v>
      </c>
      <c r="C44" s="1132"/>
      <c r="D44" s="1132"/>
      <c r="E44" s="1132"/>
      <c r="F44" s="1132"/>
      <c r="G44" s="1132"/>
      <c r="H44" s="1066" t="s">
        <v>27402</v>
      </c>
      <c r="I44" s="1067" t="n">
        <f aca="false">I87</f>
        <v>2428.54</v>
      </c>
    </row>
    <row r="45" customFormat="false" ht="15" hidden="false" customHeight="false" outlineLevel="0" collapsed="false">
      <c r="A45" s="1069" t="s">
        <v>27370</v>
      </c>
      <c r="B45" s="1070" t="s">
        <v>26764</v>
      </c>
      <c r="C45" s="1071"/>
      <c r="D45" s="1071"/>
      <c r="E45" s="1070"/>
      <c r="F45" s="1070"/>
      <c r="G45" s="1070"/>
      <c r="H45" s="1070"/>
      <c r="I45" s="1072"/>
    </row>
    <row r="46" customFormat="false" ht="15" hidden="false" customHeight="false" outlineLevel="0" collapsed="false">
      <c r="A46" s="1073" t="n">
        <f aca="false">'Dados Iniciais'!$B$5</f>
        <v>44470</v>
      </c>
      <c r="B46" s="1065" t="str">
        <f aca="false">'Dados Iniciais'!$B$6</f>
        <v>Obras e Serviços </v>
      </c>
      <c r="C46" s="1065"/>
      <c r="D46" s="1065"/>
      <c r="E46" s="1065"/>
      <c r="F46" s="1065"/>
      <c r="G46" s="1065"/>
      <c r="H46" s="1065"/>
      <c r="I46" s="1074"/>
    </row>
    <row r="47" customFormat="false" ht="15" hidden="false" customHeight="false" outlineLevel="0" collapsed="false">
      <c r="A47" s="1075" t="s">
        <v>27371</v>
      </c>
      <c r="B47" s="1075"/>
      <c r="C47" s="1075"/>
      <c r="D47" s="1076" t="s">
        <v>27251</v>
      </c>
      <c r="E47" s="1077" t="s">
        <v>27372</v>
      </c>
      <c r="F47" s="1077"/>
      <c r="G47" s="1076" t="s">
        <v>27373</v>
      </c>
      <c r="H47" s="1076"/>
      <c r="I47" s="1078" t="s">
        <v>27374</v>
      </c>
    </row>
    <row r="48" customFormat="false" ht="15" hidden="false" customHeight="false" outlineLevel="0" collapsed="false">
      <c r="A48" s="1075"/>
      <c r="B48" s="1075"/>
      <c r="C48" s="1075"/>
      <c r="D48" s="1076"/>
      <c r="E48" s="1076" t="s">
        <v>6396</v>
      </c>
      <c r="F48" s="1079" t="s">
        <v>6397</v>
      </c>
      <c r="G48" s="1076" t="s">
        <v>6396</v>
      </c>
      <c r="H48" s="1076" t="s">
        <v>6397</v>
      </c>
      <c r="I48" s="1078"/>
    </row>
    <row r="49" customFormat="false" ht="15" hidden="false" customHeight="false" outlineLevel="0" collapsed="false">
      <c r="A49" s="1080"/>
      <c r="B49" s="1081"/>
      <c r="C49" s="1081"/>
      <c r="D49" s="1082"/>
      <c r="E49" s="1083"/>
      <c r="F49" s="1083"/>
      <c r="G49" s="1084"/>
      <c r="H49" s="1084"/>
      <c r="I49" s="1085"/>
    </row>
    <row r="50" customFormat="false" ht="15" hidden="false" customHeight="false" outlineLevel="0" collapsed="false">
      <c r="A50" s="1088"/>
      <c r="B50" s="1089"/>
      <c r="C50" s="1089"/>
      <c r="D50" s="1089"/>
      <c r="E50" s="1089"/>
      <c r="F50" s="1089" t="s">
        <v>27375</v>
      </c>
      <c r="G50" s="1089"/>
      <c r="H50" s="1089"/>
      <c r="I50" s="1090" t="n">
        <f aca="false">SUM(I49:I49)</f>
        <v>0</v>
      </c>
    </row>
    <row r="51" customFormat="false" ht="15" hidden="false" customHeight="false" outlineLevel="0" collapsed="false">
      <c r="A51" s="1091" t="s">
        <v>27376</v>
      </c>
      <c r="B51" s="1091"/>
      <c r="C51" s="1091"/>
      <c r="D51" s="1091"/>
      <c r="E51" s="1091"/>
      <c r="F51" s="1091"/>
      <c r="G51" s="1092" t="s">
        <v>27210</v>
      </c>
      <c r="H51" s="1092" t="s">
        <v>27377</v>
      </c>
      <c r="I51" s="1093" t="s">
        <v>27374</v>
      </c>
    </row>
    <row r="52" customFormat="false" ht="15" hidden="false" customHeight="false" outlineLevel="0" collapsed="false">
      <c r="A52" s="1094" t="s">
        <v>7371</v>
      </c>
      <c r="B52" s="1081" t="str">
        <f aca="false">IF(A52=0,0,VLOOKUP(A52,'Mão de Obra'!$A$5:$B$150,2,0))</f>
        <v>Servente</v>
      </c>
      <c r="C52" s="1095"/>
      <c r="D52" s="1095"/>
      <c r="E52" s="1095"/>
      <c r="F52" s="1095"/>
      <c r="G52" s="1133" t="n">
        <v>8</v>
      </c>
      <c r="H52" s="1097" t="n">
        <v>16.0972</v>
      </c>
      <c r="I52" s="1098" t="n">
        <f aca="false">G52*H52</f>
        <v>128.7776</v>
      </c>
    </row>
    <row r="53" customFormat="false" ht="15" hidden="false" customHeight="false" outlineLevel="0" collapsed="false">
      <c r="A53" s="1099" t="s">
        <v>7365</v>
      </c>
      <c r="B53" s="1081" t="s">
        <v>7366</v>
      </c>
      <c r="C53" s="1081"/>
      <c r="D53" s="1081"/>
      <c r="E53" s="1081"/>
      <c r="F53" s="1081"/>
      <c r="G53" s="1134" t="n">
        <v>2</v>
      </c>
      <c r="H53" s="1097" t="n">
        <v>21.3036</v>
      </c>
      <c r="I53" s="1100" t="n">
        <f aca="false">G53*H53</f>
        <v>42.6072</v>
      </c>
    </row>
    <row r="54" customFormat="false" ht="15" hidden="false" customHeight="false" outlineLevel="0" collapsed="false">
      <c r="A54" s="1099" t="s">
        <v>7351</v>
      </c>
      <c r="B54" s="1081" t="s">
        <v>7352</v>
      </c>
      <c r="C54" s="1081"/>
      <c r="D54" s="1081"/>
      <c r="E54" s="1081"/>
      <c r="F54" s="1081"/>
      <c r="G54" s="1134" t="n">
        <v>8</v>
      </c>
      <c r="H54" s="1097" t="n">
        <v>22.4314</v>
      </c>
      <c r="I54" s="1100" t="n">
        <f aca="false">G54*H54</f>
        <v>179.4512</v>
      </c>
    </row>
    <row r="55" customFormat="false" ht="15" hidden="false" customHeight="false" outlineLevel="0" collapsed="false">
      <c r="A55" s="1088"/>
      <c r="B55" s="1089"/>
      <c r="C55" s="1089"/>
      <c r="D55" s="1089"/>
      <c r="E55" s="1089"/>
      <c r="F55" s="1089" t="s">
        <v>27378</v>
      </c>
      <c r="G55" s="1089"/>
      <c r="H55" s="1089"/>
      <c r="I55" s="1090" t="n">
        <f aca="false">SUM(I52:I54)</f>
        <v>350.836</v>
      </c>
    </row>
    <row r="56" customFormat="false" ht="15" hidden="false" customHeight="false" outlineLevel="0" collapsed="false">
      <c r="A56" s="1088" t="s">
        <v>27379</v>
      </c>
      <c r="B56" s="1089"/>
      <c r="C56" s="1089"/>
      <c r="D56" s="1089"/>
      <c r="E56" s="1101" t="n">
        <v>1</v>
      </c>
      <c r="F56" s="1089" t="s">
        <v>27380</v>
      </c>
      <c r="G56" s="1089"/>
      <c r="H56" s="1089"/>
      <c r="I56" s="1090" t="n">
        <f aca="false">I50+I55</f>
        <v>350.836</v>
      </c>
    </row>
    <row r="57" customFormat="false" ht="15" hidden="false" customHeight="false" outlineLevel="0" collapsed="false">
      <c r="A57" s="1088" t="s">
        <v>27381</v>
      </c>
      <c r="B57" s="1089"/>
      <c r="C57" s="1089"/>
      <c r="D57" s="1089"/>
      <c r="E57" s="1089"/>
      <c r="F57" s="1089"/>
      <c r="G57" s="1089"/>
      <c r="H57" s="1089"/>
      <c r="I57" s="1090" t="n">
        <f aca="false">I56/E56</f>
        <v>350.836</v>
      </c>
    </row>
    <row r="58" customFormat="false" ht="15" hidden="false" customHeight="false" outlineLevel="0" collapsed="false">
      <c r="A58" s="1088" t="s">
        <v>27382</v>
      </c>
      <c r="B58" s="1089"/>
      <c r="C58" s="1089"/>
      <c r="D58" s="1089"/>
      <c r="E58" s="1089"/>
      <c r="F58" s="1089"/>
      <c r="G58" s="1089"/>
      <c r="H58" s="1102"/>
      <c r="I58" s="1090" t="n">
        <f aca="false">IF(H58=0,0,H58*I56)</f>
        <v>0</v>
      </c>
    </row>
    <row r="59" customFormat="false" ht="15" hidden="false" customHeight="false" outlineLevel="0" collapsed="false">
      <c r="A59" s="1088" t="s">
        <v>27383</v>
      </c>
      <c r="B59" s="1089"/>
      <c r="C59" s="1089"/>
      <c r="D59" s="1089"/>
      <c r="E59" s="1089"/>
      <c r="F59" s="1089"/>
      <c r="G59" s="1089"/>
      <c r="H59" s="1102"/>
      <c r="I59" s="1090" t="n">
        <f aca="false">IF(H59=0,0,H58*I56)</f>
        <v>0</v>
      </c>
    </row>
    <row r="60" customFormat="false" ht="15" hidden="false" customHeight="false" outlineLevel="0" collapsed="false">
      <c r="A60" s="1135" t="s">
        <v>27384</v>
      </c>
      <c r="B60" s="1135"/>
      <c r="C60" s="1135"/>
      <c r="D60" s="1135"/>
      <c r="E60" s="1135"/>
      <c r="F60" s="1092" t="s">
        <v>3</v>
      </c>
      <c r="G60" s="1092" t="s">
        <v>27385</v>
      </c>
      <c r="H60" s="1092" t="s">
        <v>27210</v>
      </c>
      <c r="I60" s="1093" t="s">
        <v>27386</v>
      </c>
    </row>
    <row r="61" customFormat="false" ht="15" hidden="false" customHeight="true" outlineLevel="0" collapsed="false">
      <c r="A61" s="1136" t="s">
        <v>27403</v>
      </c>
      <c r="B61" s="1137" t="s">
        <v>27404</v>
      </c>
      <c r="C61" s="1137"/>
      <c r="D61" s="1137"/>
      <c r="E61" s="1137"/>
      <c r="F61" s="1138" t="s">
        <v>27402</v>
      </c>
      <c r="G61" s="1139" t="n">
        <v>0.99</v>
      </c>
      <c r="H61" s="1139" t="n">
        <v>2</v>
      </c>
      <c r="I61" s="1140" t="n">
        <f aca="false">G61*H61</f>
        <v>1.98</v>
      </c>
    </row>
    <row r="62" customFormat="false" ht="21" hidden="false" customHeight="true" outlineLevel="0" collapsed="false">
      <c r="A62" s="1141" t="s">
        <v>27405</v>
      </c>
      <c r="B62" s="1142" t="s">
        <v>27406</v>
      </c>
      <c r="C62" s="1142"/>
      <c r="D62" s="1142"/>
      <c r="E62" s="1142"/>
      <c r="F62" s="1138" t="s">
        <v>27402</v>
      </c>
      <c r="G62" s="1139" t="n">
        <v>1.15</v>
      </c>
      <c r="H62" s="1139" t="n">
        <v>2</v>
      </c>
      <c r="I62" s="1140" t="n">
        <f aca="false">G62*H62</f>
        <v>2.3</v>
      </c>
    </row>
    <row r="63" customFormat="false" ht="15" hidden="false" customHeight="true" outlineLevel="0" collapsed="false">
      <c r="A63" s="1141" t="s">
        <v>27407</v>
      </c>
      <c r="B63" s="1142" t="s">
        <v>27408</v>
      </c>
      <c r="C63" s="1142"/>
      <c r="D63" s="1142"/>
      <c r="E63" s="1142"/>
      <c r="F63" s="1138" t="s">
        <v>87</v>
      </c>
      <c r="G63" s="1139" t="n">
        <v>17.4</v>
      </c>
      <c r="H63" s="1139" t="n">
        <v>30</v>
      </c>
      <c r="I63" s="1140" t="n">
        <f aca="false">G63*H63</f>
        <v>522</v>
      </c>
    </row>
    <row r="64" customFormat="false" ht="15" hidden="false" customHeight="true" outlineLevel="0" collapsed="false">
      <c r="A64" s="1141" t="s">
        <v>27409</v>
      </c>
      <c r="B64" s="1142" t="s">
        <v>27410</v>
      </c>
      <c r="C64" s="1142"/>
      <c r="D64" s="1142"/>
      <c r="E64" s="1142"/>
      <c r="F64" s="1138" t="s">
        <v>27402</v>
      </c>
      <c r="G64" s="1139" t="n">
        <v>121</v>
      </c>
      <c r="H64" s="1139" t="n">
        <v>1</v>
      </c>
      <c r="I64" s="1140" t="n">
        <f aca="false">G64*H64</f>
        <v>121</v>
      </c>
    </row>
    <row r="65" customFormat="false" ht="15" hidden="false" customHeight="true" outlineLevel="0" collapsed="false">
      <c r="A65" s="1141" t="s">
        <v>27411</v>
      </c>
      <c r="B65" s="1142" t="s">
        <v>27412</v>
      </c>
      <c r="C65" s="1142"/>
      <c r="D65" s="1142"/>
      <c r="E65" s="1142"/>
      <c r="F65" s="1138" t="s">
        <v>27402</v>
      </c>
      <c r="G65" s="1139" t="n">
        <v>1111.18</v>
      </c>
      <c r="H65" s="1139" t="n">
        <v>1</v>
      </c>
      <c r="I65" s="1140" t="n">
        <f aca="false">G65*H65</f>
        <v>1111.18</v>
      </c>
    </row>
    <row r="66" customFormat="false" ht="15" hidden="false" customHeight="true" outlineLevel="0" collapsed="false">
      <c r="A66" s="1141" t="s">
        <v>27413</v>
      </c>
      <c r="B66" s="1142" t="s">
        <v>27414</v>
      </c>
      <c r="C66" s="1142"/>
      <c r="D66" s="1142"/>
      <c r="E66" s="1142"/>
      <c r="F66" s="1138" t="s">
        <v>95</v>
      </c>
      <c r="G66" s="1139" t="n">
        <v>120.86</v>
      </c>
      <c r="H66" s="1139" t="n">
        <v>0.4322</v>
      </c>
      <c r="I66" s="1140" t="n">
        <f aca="false">G66*H66</f>
        <v>52.2357</v>
      </c>
    </row>
    <row r="67" customFormat="false" ht="15" hidden="false" customHeight="true" outlineLevel="0" collapsed="false">
      <c r="A67" s="1141" t="s">
        <v>27415</v>
      </c>
      <c r="B67" s="1142" t="s">
        <v>27416</v>
      </c>
      <c r="C67" s="1142"/>
      <c r="D67" s="1142"/>
      <c r="E67" s="1142"/>
      <c r="F67" s="1138" t="s">
        <v>87</v>
      </c>
      <c r="G67" s="1139" t="n">
        <v>1.99</v>
      </c>
      <c r="H67" s="1139" t="n">
        <v>0.1333</v>
      </c>
      <c r="I67" s="1140" t="n">
        <f aca="false">G67*H67</f>
        <v>0.2653</v>
      </c>
    </row>
    <row r="68" customFormat="false" ht="15" hidden="false" customHeight="true" outlineLevel="0" collapsed="false">
      <c r="A68" s="1141" t="s">
        <v>27417</v>
      </c>
      <c r="B68" s="1142" t="s">
        <v>27418</v>
      </c>
      <c r="C68" s="1142"/>
      <c r="D68" s="1142"/>
      <c r="E68" s="1142"/>
      <c r="F68" s="1138" t="s">
        <v>27419</v>
      </c>
      <c r="G68" s="1139" t="n">
        <v>9.94</v>
      </c>
      <c r="H68" s="1139" t="n">
        <v>2</v>
      </c>
      <c r="I68" s="1140" t="n">
        <f aca="false">G68*H68</f>
        <v>19.88</v>
      </c>
    </row>
    <row r="69" customFormat="false" ht="20.45" hidden="false" customHeight="true" outlineLevel="0" collapsed="false">
      <c r="A69" s="1141" t="s">
        <v>27420</v>
      </c>
      <c r="B69" s="1142" t="s">
        <v>27421</v>
      </c>
      <c r="C69" s="1142"/>
      <c r="D69" s="1142"/>
      <c r="E69" s="1142"/>
      <c r="F69" s="1138" t="s">
        <v>26939</v>
      </c>
      <c r="G69" s="1139" t="n">
        <v>35.54</v>
      </c>
      <c r="H69" s="1139" t="n">
        <v>1</v>
      </c>
      <c r="I69" s="1140" t="n">
        <f aca="false">G69*H69</f>
        <v>35.54</v>
      </c>
    </row>
    <row r="70" customFormat="false" ht="15" hidden="false" customHeight="true" outlineLevel="0" collapsed="false">
      <c r="A70" s="1141" t="s">
        <v>27422</v>
      </c>
      <c r="B70" s="1142" t="s">
        <v>27423</v>
      </c>
      <c r="C70" s="1142"/>
      <c r="D70" s="1142"/>
      <c r="E70" s="1142"/>
      <c r="F70" s="1138" t="s">
        <v>26939</v>
      </c>
      <c r="G70" s="1139" t="n">
        <v>1.65</v>
      </c>
      <c r="H70" s="1139" t="n">
        <v>4</v>
      </c>
      <c r="I70" s="1140" t="n">
        <f aca="false">G70*H70</f>
        <v>6.6</v>
      </c>
    </row>
    <row r="71" customFormat="false" ht="15" hidden="false" customHeight="true" outlineLevel="0" collapsed="false">
      <c r="A71" s="1141" t="s">
        <v>27424</v>
      </c>
      <c r="B71" s="1142" t="s">
        <v>27425</v>
      </c>
      <c r="C71" s="1142"/>
      <c r="D71" s="1142"/>
      <c r="E71" s="1142"/>
      <c r="F71" s="1138" t="s">
        <v>26939</v>
      </c>
      <c r="G71" s="1139" t="n">
        <v>85.38</v>
      </c>
      <c r="H71" s="1139" t="n">
        <v>1</v>
      </c>
      <c r="I71" s="1140" t="n">
        <f aca="false">G71*H71</f>
        <v>85.38</v>
      </c>
    </row>
    <row r="72" customFormat="false" ht="15" hidden="false" customHeight="true" outlineLevel="0" collapsed="false">
      <c r="A72" s="1141" t="s">
        <v>27426</v>
      </c>
      <c r="B72" s="1142" t="s">
        <v>27427</v>
      </c>
      <c r="C72" s="1142"/>
      <c r="D72" s="1142"/>
      <c r="E72" s="1142"/>
      <c r="F72" s="1138" t="s">
        <v>87</v>
      </c>
      <c r="G72" s="1139" t="n">
        <v>6.61</v>
      </c>
      <c r="H72" s="1139" t="n">
        <v>6</v>
      </c>
      <c r="I72" s="1140" t="n">
        <f aca="false">G72*H72</f>
        <v>39.66</v>
      </c>
    </row>
    <row r="73" customFormat="false" ht="24.6" hidden="false" customHeight="true" outlineLevel="0" collapsed="false">
      <c r="A73" s="1141" t="s">
        <v>27428</v>
      </c>
      <c r="B73" s="1142" t="s">
        <v>27429</v>
      </c>
      <c r="C73" s="1142"/>
      <c r="D73" s="1142"/>
      <c r="E73" s="1142"/>
      <c r="F73" s="1138" t="s">
        <v>26939</v>
      </c>
      <c r="G73" s="1139" t="n">
        <v>49.53</v>
      </c>
      <c r="H73" s="1139" t="n">
        <v>1</v>
      </c>
      <c r="I73" s="1140" t="n">
        <f aca="false">G73*H73</f>
        <v>49.53</v>
      </c>
    </row>
    <row r="74" customFormat="false" ht="20.45" hidden="false" customHeight="true" outlineLevel="0" collapsed="false">
      <c r="A74" s="1143" t="s">
        <v>27430</v>
      </c>
      <c r="B74" s="1144" t="s">
        <v>27431</v>
      </c>
      <c r="C74" s="1144"/>
      <c r="D74" s="1144"/>
      <c r="E74" s="1144"/>
      <c r="F74" s="1138" t="s">
        <v>26939</v>
      </c>
      <c r="G74" s="1139" t="n">
        <v>2.79</v>
      </c>
      <c r="H74" s="1139" t="n">
        <v>1</v>
      </c>
      <c r="I74" s="1140" t="n">
        <f aca="false">G74*H74</f>
        <v>2.79</v>
      </c>
    </row>
    <row r="75" customFormat="false" ht="15" hidden="false" customHeight="false" outlineLevel="0" collapsed="false">
      <c r="A75" s="1145"/>
      <c r="B75" s="1146"/>
      <c r="C75" s="1146"/>
      <c r="D75" s="1146"/>
      <c r="E75" s="1146"/>
      <c r="F75" s="1089" t="s">
        <v>27391</v>
      </c>
      <c r="G75" s="1108"/>
      <c r="H75" s="1089"/>
      <c r="I75" s="1147" t="n">
        <f aca="false">SUM(I61:I74)</f>
        <v>2050.34</v>
      </c>
    </row>
    <row r="76" customFormat="false" ht="15" hidden="false" customHeight="false" outlineLevel="0" collapsed="false">
      <c r="A76" s="1109" t="s">
        <v>27392</v>
      </c>
      <c r="B76" s="1109"/>
      <c r="C76" s="1109"/>
      <c r="D76" s="1109"/>
      <c r="E76" s="1109"/>
      <c r="F76" s="1092" t="s">
        <v>3</v>
      </c>
      <c r="G76" s="1110" t="s">
        <v>27385</v>
      </c>
      <c r="H76" s="1092" t="s">
        <v>27210</v>
      </c>
      <c r="I76" s="1093" t="s">
        <v>27386</v>
      </c>
    </row>
    <row r="77" customFormat="false" ht="21.75" hidden="false" customHeight="true" outlineLevel="0" collapsed="false">
      <c r="A77" s="1148" t="n">
        <v>1106057</v>
      </c>
      <c r="B77" s="1149" t="s">
        <v>1562</v>
      </c>
      <c r="C77" s="1149"/>
      <c r="D77" s="1149"/>
      <c r="E77" s="1149"/>
      <c r="F77" s="1150" t="s">
        <v>204</v>
      </c>
      <c r="G77" s="1084" t="n">
        <v>341.99</v>
      </c>
      <c r="H77" s="1151" t="n">
        <v>0.08</v>
      </c>
      <c r="I77" s="1152" t="n">
        <f aca="false">G77*H77</f>
        <v>27.3592</v>
      </c>
    </row>
    <row r="78" customFormat="false" ht="15" hidden="false" customHeight="false" outlineLevel="0" collapsed="false">
      <c r="A78" s="1153"/>
      <c r="B78" s="1154"/>
      <c r="C78" s="1154"/>
      <c r="D78" s="1154"/>
      <c r="E78" s="1154"/>
      <c r="F78" s="1154" t="s">
        <v>27391</v>
      </c>
      <c r="G78" s="1155"/>
      <c r="H78" s="1154"/>
      <c r="I78" s="1156" t="n">
        <f aca="false">SUM(I77)</f>
        <v>27.3592</v>
      </c>
    </row>
    <row r="79" customFormat="false" ht="15" hidden="false" customHeight="false" outlineLevel="0" collapsed="false">
      <c r="A79" s="1109" t="s">
        <v>27393</v>
      </c>
      <c r="B79" s="1109"/>
      <c r="C79" s="1109"/>
      <c r="D79" s="1109"/>
      <c r="E79" s="1092" t="s">
        <v>1</v>
      </c>
      <c r="F79" s="1092" t="s">
        <v>3</v>
      </c>
      <c r="G79" s="1110" t="s">
        <v>27385</v>
      </c>
      <c r="H79" s="1092" t="s">
        <v>27210</v>
      </c>
      <c r="I79" s="1112" t="s">
        <v>27386</v>
      </c>
    </row>
    <row r="80" customFormat="false" ht="15" hidden="false" customHeight="false" outlineLevel="0" collapsed="false">
      <c r="A80" s="1103"/>
      <c r="B80" s="1081"/>
      <c r="C80" s="1081"/>
      <c r="D80" s="1081"/>
      <c r="E80" s="1113"/>
      <c r="F80" s="1105" t="n">
        <v>0</v>
      </c>
      <c r="G80" s="1084" t="n">
        <v>0</v>
      </c>
      <c r="H80" s="1082"/>
      <c r="I80" s="1085" t="n">
        <f aca="false">G80*H80</f>
        <v>0</v>
      </c>
    </row>
    <row r="81" customFormat="false" ht="15" hidden="false" customHeight="false" outlineLevel="0" collapsed="false">
      <c r="A81" s="1114"/>
      <c r="B81" s="1115"/>
      <c r="C81" s="1115"/>
      <c r="D81" s="1115"/>
      <c r="E81" s="1115"/>
      <c r="F81" s="1089" t="s">
        <v>27394</v>
      </c>
      <c r="G81" s="1116"/>
      <c r="H81" s="1115"/>
      <c r="I81" s="1117" t="n">
        <f aca="false">SUM(I80:I80)</f>
        <v>0</v>
      </c>
    </row>
    <row r="82" customFormat="false" ht="15" hidden="false" customHeight="false" outlineLevel="0" collapsed="false">
      <c r="A82" s="1109" t="s">
        <v>27395</v>
      </c>
      <c r="B82" s="1109"/>
      <c r="C82" s="1109"/>
      <c r="D82" s="1092" t="s">
        <v>1</v>
      </c>
      <c r="E82" s="1092" t="s">
        <v>27209</v>
      </c>
      <c r="F82" s="1092" t="s">
        <v>3</v>
      </c>
      <c r="G82" s="1110" t="s">
        <v>27385</v>
      </c>
      <c r="H82" s="1092" t="s">
        <v>27210</v>
      </c>
      <c r="I82" s="1112" t="s">
        <v>27386</v>
      </c>
    </row>
    <row r="83" customFormat="false" ht="15" hidden="false" customHeight="false" outlineLevel="0" collapsed="false">
      <c r="A83" s="1103"/>
      <c r="B83" s="1081"/>
      <c r="C83" s="1081"/>
      <c r="D83" s="1113"/>
      <c r="E83" s="1083"/>
      <c r="F83" s="1105"/>
      <c r="G83" s="1084"/>
      <c r="H83" s="1082"/>
      <c r="I83" s="1085"/>
    </row>
    <row r="84" customFormat="false" ht="15" hidden="false" customHeight="false" outlineLevel="0" collapsed="false">
      <c r="A84" s="1114"/>
      <c r="B84" s="1115"/>
      <c r="C84" s="1115"/>
      <c r="D84" s="1115"/>
      <c r="E84" s="1115"/>
      <c r="F84" s="1089" t="s">
        <v>27396</v>
      </c>
      <c r="G84" s="1115"/>
      <c r="H84" s="1115"/>
      <c r="I84" s="1117" t="n">
        <f aca="false">SUM(I83:I83)</f>
        <v>0</v>
      </c>
    </row>
    <row r="85" customFormat="false" ht="15" hidden="false" customHeight="false" outlineLevel="0" collapsed="false">
      <c r="A85" s="1118" t="s">
        <v>27397</v>
      </c>
      <c r="B85" s="1119"/>
      <c r="C85" s="1119"/>
      <c r="D85" s="1119"/>
      <c r="E85" s="1119"/>
      <c r="F85" s="1119"/>
      <c r="G85" s="1119"/>
      <c r="H85" s="1119"/>
      <c r="I85" s="1120" t="n">
        <f aca="false">I57+I58+I59+I75+I78+I81+I84</f>
        <v>2428.54</v>
      </c>
    </row>
    <row r="86" customFormat="false" ht="15" hidden="false" customHeight="false" outlineLevel="0" collapsed="false">
      <c r="A86" s="1114" t="s">
        <v>27398</v>
      </c>
      <c r="B86" s="1115"/>
      <c r="C86" s="1121"/>
      <c r="D86" s="1115"/>
      <c r="E86" s="1115"/>
      <c r="F86" s="1115"/>
      <c r="G86" s="1115"/>
      <c r="H86" s="1122"/>
      <c r="I86" s="1120" t="n">
        <f aca="false">I85*C86</f>
        <v>0</v>
      </c>
    </row>
    <row r="87" customFormat="false" ht="15" hidden="false" customHeight="false" outlineLevel="0" collapsed="false">
      <c r="A87" s="1123" t="s">
        <v>27399</v>
      </c>
      <c r="B87" s="1065"/>
      <c r="C87" s="1065"/>
      <c r="D87" s="1065"/>
      <c r="E87" s="1065"/>
      <c r="F87" s="1065"/>
      <c r="G87" s="1065"/>
      <c r="H87" s="1065"/>
      <c r="I87" s="1120" t="n">
        <f aca="false">I86+I85</f>
        <v>2428.54</v>
      </c>
    </row>
    <row r="88" customFormat="false" ht="15" hidden="false" customHeight="false" outlineLevel="0" collapsed="false">
      <c r="A88" s="1124" t="s">
        <v>26947</v>
      </c>
      <c r="B88" s="1125"/>
      <c r="C88" s="1125"/>
      <c r="D88" s="1125"/>
      <c r="E88" s="1125"/>
      <c r="F88" s="1125"/>
      <c r="G88" s="1125"/>
      <c r="H88" s="1125"/>
      <c r="I88" s="1126"/>
    </row>
    <row r="89" customFormat="false" ht="15" hidden="false" customHeight="false" outlineLevel="0" collapsed="false">
      <c r="A89" s="1118" t="s">
        <v>26990</v>
      </c>
      <c r="B89" s="1119"/>
      <c r="C89" s="1119"/>
      <c r="D89" s="1119"/>
      <c r="E89" s="1119"/>
      <c r="F89" s="1119"/>
      <c r="G89" s="1119"/>
      <c r="H89" s="1119"/>
      <c r="I89" s="1127"/>
    </row>
    <row r="90" customFormat="false" ht="15.75" hidden="false" customHeight="false" outlineLevel="0" collapsed="false">
      <c r="A90" s="1128"/>
      <c r="B90" s="1129"/>
      <c r="C90" s="1129"/>
      <c r="D90" s="1129"/>
      <c r="E90" s="1129"/>
      <c r="F90" s="1129"/>
      <c r="G90" s="1129"/>
      <c r="H90" s="1129"/>
      <c r="I90" s="1130"/>
    </row>
    <row r="91" customFormat="false" ht="15" hidden="false" customHeight="false" outlineLevel="0" collapsed="false">
      <c r="A91" s="1157"/>
      <c r="B91" s="1119"/>
      <c r="C91" s="1119"/>
      <c r="D91" s="1119"/>
      <c r="E91" s="1119"/>
      <c r="F91" s="1119"/>
      <c r="G91" s="1119"/>
      <c r="H91" s="1119"/>
      <c r="I91" s="1158"/>
    </row>
    <row r="92" customFormat="false" ht="15.75" hidden="false" customHeight="false" outlineLevel="0" collapsed="false">
      <c r="A92" s="1159" t="s">
        <v>27363</v>
      </c>
      <c r="B92" s="1159"/>
      <c r="C92" s="1159"/>
      <c r="D92" s="1159"/>
      <c r="E92" s="1159"/>
      <c r="F92" s="1159"/>
      <c r="G92" s="1159"/>
      <c r="H92" s="1159"/>
      <c r="I92" s="1159"/>
    </row>
    <row r="93" customFormat="false" ht="15.75" hidden="false" customHeight="false" outlineLevel="0" collapsed="false">
      <c r="A93" s="1058" t="s">
        <v>27364</v>
      </c>
      <c r="B93" s="1058" t="s">
        <v>27365</v>
      </c>
      <c r="C93" s="1059"/>
      <c r="D93" s="1059"/>
      <c r="E93" s="1059"/>
      <c r="F93" s="1059"/>
      <c r="G93" s="1059"/>
      <c r="H93" s="1160" t="s">
        <v>27366</v>
      </c>
      <c r="I93" s="1161" t="s">
        <v>27367</v>
      </c>
    </row>
    <row r="94" customFormat="false" ht="14.45" hidden="false" customHeight="true" outlineLevel="0" collapsed="false">
      <c r="A94" s="1162" t="s">
        <v>27033</v>
      </c>
      <c r="B94" s="1132" t="s">
        <v>27008</v>
      </c>
      <c r="C94" s="1132"/>
      <c r="D94" s="1132"/>
      <c r="E94" s="1132"/>
      <c r="F94" s="1132"/>
      <c r="G94" s="1132"/>
      <c r="H94" s="1066" t="s">
        <v>87</v>
      </c>
      <c r="I94" s="1163" t="n">
        <f aca="false">I126</f>
        <v>9.12</v>
      </c>
    </row>
    <row r="95" customFormat="false" ht="15" hidden="false" customHeight="false" outlineLevel="0" collapsed="false">
      <c r="A95" s="1060" t="s">
        <v>27370</v>
      </c>
      <c r="B95" s="1062" t="s">
        <v>26764</v>
      </c>
      <c r="C95" s="1071"/>
      <c r="D95" s="1071"/>
      <c r="E95" s="1062"/>
      <c r="F95" s="1062"/>
      <c r="G95" s="1062"/>
      <c r="H95" s="1062"/>
      <c r="I95" s="1164"/>
    </row>
    <row r="96" customFormat="false" ht="15" hidden="false" customHeight="false" outlineLevel="0" collapsed="false">
      <c r="A96" s="1165" t="n">
        <f aca="false">'Dados Iniciais'!$B$5</f>
        <v>44470</v>
      </c>
      <c r="B96" s="1065" t="str">
        <f aca="false">'Dados Iniciais'!$B$6</f>
        <v>Obras e Serviços </v>
      </c>
      <c r="C96" s="1065"/>
      <c r="D96" s="1065"/>
      <c r="E96" s="1065"/>
      <c r="F96" s="1065"/>
      <c r="G96" s="1065"/>
      <c r="H96" s="1065"/>
      <c r="I96" s="1166"/>
    </row>
    <row r="97" customFormat="false" ht="15" hidden="false" customHeight="false" outlineLevel="0" collapsed="false">
      <c r="A97" s="1077" t="s">
        <v>27371</v>
      </c>
      <c r="B97" s="1077"/>
      <c r="C97" s="1077"/>
      <c r="D97" s="1076" t="s">
        <v>27251</v>
      </c>
      <c r="E97" s="1077" t="s">
        <v>27372</v>
      </c>
      <c r="F97" s="1077"/>
      <c r="G97" s="1076" t="s">
        <v>27373</v>
      </c>
      <c r="H97" s="1076"/>
      <c r="I97" s="1167" t="s">
        <v>27374</v>
      </c>
    </row>
    <row r="98" customFormat="false" ht="15" hidden="false" customHeight="false" outlineLevel="0" collapsed="false">
      <c r="A98" s="1077"/>
      <c r="B98" s="1077"/>
      <c r="C98" s="1077"/>
      <c r="D98" s="1076"/>
      <c r="E98" s="1076" t="s">
        <v>6396</v>
      </c>
      <c r="F98" s="1079" t="s">
        <v>6397</v>
      </c>
      <c r="G98" s="1076" t="s">
        <v>6396</v>
      </c>
      <c r="H98" s="1076" t="s">
        <v>6397</v>
      </c>
      <c r="I98" s="1167"/>
    </row>
    <row r="99" customFormat="false" ht="15" hidden="false" customHeight="false" outlineLevel="0" collapsed="false">
      <c r="A99" s="1168"/>
      <c r="B99" s="1086"/>
      <c r="C99" s="1086"/>
      <c r="D99" s="1082"/>
      <c r="E99" s="1083"/>
      <c r="F99" s="1083"/>
      <c r="G99" s="1084"/>
      <c r="H99" s="1084"/>
      <c r="I99" s="1169"/>
    </row>
    <row r="100" customFormat="false" ht="15" hidden="false" customHeight="false" outlineLevel="0" collapsed="false">
      <c r="A100" s="1170"/>
      <c r="B100" s="1086" t="n">
        <f aca="false">IF(A100=0,0,VLOOKUP(A100,RelEquip!$A$8:$B$500,2,0))</f>
        <v>0</v>
      </c>
      <c r="C100" s="1086"/>
      <c r="D100" s="1082"/>
      <c r="E100" s="1083"/>
      <c r="F100" s="1083"/>
      <c r="G100" s="1084" t="n">
        <f aca="false">IF(A100=0,0,VLOOKUP(A100,RelEquip!$A$8:$L$500,12,0))</f>
        <v>0</v>
      </c>
      <c r="H100" s="1084" t="n">
        <f aca="false">IF(A100=0,0,VLOOKUP(A100,RelEquip!$A$8:$M$500,13,0))</f>
        <v>0</v>
      </c>
      <c r="I100" s="1169" t="n">
        <f aca="false">D100*E100*G100+D100*F100*H100</f>
        <v>0</v>
      </c>
    </row>
    <row r="101" customFormat="false" ht="15" hidden="false" customHeight="false" outlineLevel="0" collapsed="false">
      <c r="A101" s="1171"/>
      <c r="B101" s="1089"/>
      <c r="C101" s="1089"/>
      <c r="D101" s="1089"/>
      <c r="E101" s="1089"/>
      <c r="F101" s="1089" t="s">
        <v>27375</v>
      </c>
      <c r="G101" s="1089"/>
      <c r="H101" s="1089"/>
      <c r="I101" s="1172" t="n">
        <f aca="false">SUM(I99:I100)</f>
        <v>0</v>
      </c>
    </row>
    <row r="102" customFormat="false" ht="15" hidden="false" customHeight="false" outlineLevel="0" collapsed="false">
      <c r="A102" s="1173" t="s">
        <v>27376</v>
      </c>
      <c r="B102" s="1173"/>
      <c r="C102" s="1173"/>
      <c r="D102" s="1173"/>
      <c r="E102" s="1173"/>
      <c r="F102" s="1173"/>
      <c r="G102" s="1092" t="s">
        <v>27210</v>
      </c>
      <c r="H102" s="1092" t="s">
        <v>27377</v>
      </c>
      <c r="I102" s="1174" t="s">
        <v>27374</v>
      </c>
    </row>
    <row r="103" customFormat="false" ht="15" hidden="false" customHeight="false" outlineLevel="0" collapsed="false">
      <c r="A103" s="1175" t="s">
        <v>7365</v>
      </c>
      <c r="B103" s="1176" t="s">
        <v>7366</v>
      </c>
      <c r="C103" s="1177"/>
      <c r="D103" s="1177"/>
      <c r="E103" s="1177"/>
      <c r="F103" s="1178"/>
      <c r="G103" s="1179" t="n">
        <v>0.05</v>
      </c>
      <c r="H103" s="1134" t="n">
        <v>21.3036</v>
      </c>
      <c r="I103" s="1180" t="n">
        <f aca="false">ROUND(G103*H103,2)</f>
        <v>1.07</v>
      </c>
    </row>
    <row r="104" customFormat="false" ht="15" hidden="false" customHeight="false" outlineLevel="0" collapsed="false">
      <c r="A104" s="1181" t="s">
        <v>7371</v>
      </c>
      <c r="B104" s="1081" t="str">
        <f aca="false">IF(A104=0,0,VLOOKUP(A104,'Mão de Obra'!$A$5:$B$150,2,0))</f>
        <v>Servente</v>
      </c>
      <c r="C104" s="1182"/>
      <c r="D104" s="1182"/>
      <c r="E104" s="1182"/>
      <c r="F104" s="1183"/>
      <c r="G104" s="1184" t="n">
        <v>0.5</v>
      </c>
      <c r="H104" s="1134" t="n">
        <v>16.0972</v>
      </c>
      <c r="I104" s="1183" t="n">
        <f aca="false">ROUND(G104*H104,2)</f>
        <v>8.05</v>
      </c>
    </row>
    <row r="105" customFormat="false" ht="15" hidden="false" customHeight="false" outlineLevel="0" collapsed="false">
      <c r="A105" s="1171"/>
      <c r="B105" s="1089"/>
      <c r="C105" s="1089"/>
      <c r="D105" s="1089"/>
      <c r="E105" s="1089"/>
      <c r="F105" s="1089" t="s">
        <v>27378</v>
      </c>
      <c r="G105" s="1089"/>
      <c r="H105" s="1089"/>
      <c r="I105" s="1110" t="n">
        <f aca="false">SUM(I103:I104)</f>
        <v>9.12</v>
      </c>
    </row>
    <row r="106" customFormat="false" ht="15" hidden="false" customHeight="false" outlineLevel="0" collapsed="false">
      <c r="A106" s="1171" t="s">
        <v>27379</v>
      </c>
      <c r="B106" s="1089"/>
      <c r="C106" s="1089"/>
      <c r="D106" s="1089"/>
      <c r="E106" s="1101" t="n">
        <v>1</v>
      </c>
      <c r="F106" s="1089" t="s">
        <v>27380</v>
      </c>
      <c r="G106" s="1089"/>
      <c r="H106" s="1089"/>
      <c r="I106" s="1110" t="n">
        <f aca="false">I101+I105</f>
        <v>9.12</v>
      </c>
    </row>
    <row r="107" customFormat="false" ht="15" hidden="false" customHeight="false" outlineLevel="0" collapsed="false">
      <c r="A107" s="1171" t="s">
        <v>27381</v>
      </c>
      <c r="B107" s="1089"/>
      <c r="C107" s="1089"/>
      <c r="D107" s="1089"/>
      <c r="E107" s="1089"/>
      <c r="F107" s="1089"/>
      <c r="G107" s="1089"/>
      <c r="H107" s="1089"/>
      <c r="I107" s="1110" t="n">
        <f aca="false">I106/E106</f>
        <v>9.12</v>
      </c>
    </row>
    <row r="108" customFormat="false" ht="15" hidden="false" customHeight="false" outlineLevel="0" collapsed="false">
      <c r="A108" s="1171" t="s">
        <v>27382</v>
      </c>
      <c r="B108" s="1089"/>
      <c r="C108" s="1089"/>
      <c r="D108" s="1089"/>
      <c r="E108" s="1089"/>
      <c r="F108" s="1089"/>
      <c r="G108" s="1089"/>
      <c r="H108" s="1102"/>
      <c r="I108" s="1172" t="n">
        <f aca="false">IF(H108=0,0,H108*I106)</f>
        <v>0</v>
      </c>
    </row>
    <row r="109" customFormat="false" ht="15" hidden="false" customHeight="false" outlineLevel="0" collapsed="false">
      <c r="A109" s="1171" t="s">
        <v>27383</v>
      </c>
      <c r="B109" s="1089"/>
      <c r="C109" s="1089"/>
      <c r="D109" s="1089"/>
      <c r="E109" s="1089"/>
      <c r="F109" s="1089"/>
      <c r="G109" s="1089"/>
      <c r="H109" s="1102"/>
      <c r="I109" s="1172" t="n">
        <f aca="false">IF(H109=0,0,H108*I106)</f>
        <v>0</v>
      </c>
    </row>
    <row r="110" customFormat="false" ht="15" hidden="false" customHeight="false" outlineLevel="0" collapsed="false">
      <c r="A110" s="1185" t="s">
        <v>27384</v>
      </c>
      <c r="B110" s="1185"/>
      <c r="C110" s="1185"/>
      <c r="D110" s="1185"/>
      <c r="E110" s="1185"/>
      <c r="F110" s="1185" t="s">
        <v>3</v>
      </c>
      <c r="G110" s="1185" t="s">
        <v>27385</v>
      </c>
      <c r="H110" s="1185" t="s">
        <v>27210</v>
      </c>
      <c r="I110" s="1092" t="s">
        <v>27386</v>
      </c>
    </row>
    <row r="111" customFormat="false" ht="13.9" hidden="false" customHeight="true" outlineLevel="0" collapsed="false">
      <c r="A111" s="1186"/>
      <c r="B111" s="1079"/>
      <c r="C111" s="1079"/>
      <c r="D111" s="1079"/>
      <c r="E111" s="1079"/>
      <c r="F111" s="1187"/>
      <c r="G111" s="1188"/>
      <c r="H111" s="1189"/>
      <c r="I111" s="1190"/>
    </row>
    <row r="112" customFormat="false" ht="15" hidden="false" customHeight="false" outlineLevel="0" collapsed="false">
      <c r="A112" s="1186"/>
      <c r="B112" s="1191"/>
      <c r="C112" s="1191"/>
      <c r="D112" s="1191"/>
      <c r="E112" s="1191"/>
      <c r="F112" s="1192"/>
      <c r="G112" s="1193"/>
      <c r="H112" s="1194"/>
      <c r="I112" s="1169"/>
    </row>
    <row r="113" customFormat="false" ht="13.9" hidden="false" customHeight="true" outlineLevel="0" collapsed="false">
      <c r="A113" s="1195"/>
      <c r="B113" s="1146"/>
      <c r="C113" s="1146"/>
      <c r="D113" s="1146"/>
      <c r="E113" s="1146"/>
      <c r="F113" s="1089" t="s">
        <v>27391</v>
      </c>
      <c r="G113" s="1108"/>
      <c r="H113" s="1089"/>
      <c r="I113" s="1172" t="n">
        <f aca="false">SUM(I111:I111)</f>
        <v>0</v>
      </c>
    </row>
    <row r="114" customFormat="false" ht="13.9" hidden="false" customHeight="true" outlineLevel="0" collapsed="false">
      <c r="A114" s="1092" t="s">
        <v>27392</v>
      </c>
      <c r="B114" s="1092"/>
      <c r="C114" s="1092"/>
      <c r="D114" s="1092"/>
      <c r="E114" s="1092"/>
      <c r="F114" s="1092" t="s">
        <v>3</v>
      </c>
      <c r="G114" s="1110" t="s">
        <v>27385</v>
      </c>
      <c r="H114" s="1092" t="s">
        <v>27210</v>
      </c>
      <c r="I114" s="1174" t="s">
        <v>27386</v>
      </c>
    </row>
    <row r="115" customFormat="false" ht="13.9" hidden="false" customHeight="true" outlineLevel="0" collapsed="false">
      <c r="A115" s="1196"/>
      <c r="B115" s="1086"/>
      <c r="C115" s="1086"/>
      <c r="D115" s="1086"/>
      <c r="E115" s="1086"/>
      <c r="F115" s="1105"/>
      <c r="G115" s="1084"/>
      <c r="H115" s="1082"/>
      <c r="I115" s="1169"/>
    </row>
    <row r="116" customFormat="false" ht="13.9" hidden="false" customHeight="true" outlineLevel="0" collapsed="false">
      <c r="A116" s="1171"/>
      <c r="B116" s="1089"/>
      <c r="C116" s="1089"/>
      <c r="D116" s="1089"/>
      <c r="E116" s="1089"/>
      <c r="F116" s="1089" t="s">
        <v>27432</v>
      </c>
      <c r="G116" s="1108"/>
      <c r="H116" s="1089"/>
      <c r="I116" s="1110" t="n">
        <f aca="false">SUM(I115:I115)</f>
        <v>0</v>
      </c>
    </row>
    <row r="117" customFormat="false" ht="13.9" hidden="false" customHeight="true" outlineLevel="0" collapsed="false">
      <c r="A117" s="1092" t="s">
        <v>27393</v>
      </c>
      <c r="B117" s="1092"/>
      <c r="C117" s="1092"/>
      <c r="D117" s="1092"/>
      <c r="E117" s="1092" t="s">
        <v>1</v>
      </c>
      <c r="F117" s="1092" t="s">
        <v>3</v>
      </c>
      <c r="G117" s="1110" t="s">
        <v>27385</v>
      </c>
      <c r="H117" s="1092" t="s">
        <v>27210</v>
      </c>
      <c r="I117" s="1197" t="s">
        <v>27386</v>
      </c>
    </row>
    <row r="118" customFormat="false" ht="13.9" hidden="false" customHeight="true" outlineLevel="0" collapsed="false">
      <c r="A118" s="1181"/>
      <c r="B118" s="1086"/>
      <c r="C118" s="1086"/>
      <c r="D118" s="1086"/>
      <c r="E118" s="1113"/>
      <c r="F118" s="1105" t="n">
        <v>0</v>
      </c>
      <c r="G118" s="1084" t="n">
        <v>0</v>
      </c>
      <c r="H118" s="1082"/>
      <c r="I118" s="1169" t="n">
        <f aca="false">G118*H118</f>
        <v>0</v>
      </c>
    </row>
    <row r="119" customFormat="false" ht="13.9" hidden="false" customHeight="true" outlineLevel="0" collapsed="false">
      <c r="A119" s="1198"/>
      <c r="B119" s="1115"/>
      <c r="C119" s="1115"/>
      <c r="D119" s="1115"/>
      <c r="E119" s="1115"/>
      <c r="F119" s="1089" t="s">
        <v>27394</v>
      </c>
      <c r="G119" s="1116"/>
      <c r="H119" s="1115"/>
      <c r="I119" s="1199" t="n">
        <f aca="false">SUM(I118:I118)</f>
        <v>0</v>
      </c>
    </row>
    <row r="120" customFormat="false" ht="13.9" hidden="false" customHeight="true" outlineLevel="0" collapsed="false">
      <c r="A120" s="1092" t="s">
        <v>27395</v>
      </c>
      <c r="B120" s="1092"/>
      <c r="C120" s="1092"/>
      <c r="D120" s="1092" t="s">
        <v>1</v>
      </c>
      <c r="E120" s="1092" t="s">
        <v>27209</v>
      </c>
      <c r="F120" s="1092" t="s">
        <v>3</v>
      </c>
      <c r="G120" s="1110" t="s">
        <v>27385</v>
      </c>
      <c r="H120" s="1092" t="s">
        <v>27210</v>
      </c>
      <c r="I120" s="1197" t="s">
        <v>27386</v>
      </c>
    </row>
    <row r="121" customFormat="false" ht="13.9" hidden="false" customHeight="true" outlineLevel="0" collapsed="false">
      <c r="A121" s="1181"/>
      <c r="B121" s="1086"/>
      <c r="C121" s="1086"/>
      <c r="D121" s="1113"/>
      <c r="E121" s="1083"/>
      <c r="F121" s="1105"/>
      <c r="G121" s="1084"/>
      <c r="H121" s="1082"/>
      <c r="I121" s="1169"/>
    </row>
    <row r="122" customFormat="false" ht="13.9" hidden="false" customHeight="true" outlineLevel="0" collapsed="false">
      <c r="A122" s="1196"/>
      <c r="B122" s="1086"/>
      <c r="C122" s="1086"/>
      <c r="D122" s="1113"/>
      <c r="E122" s="1083"/>
      <c r="F122" s="1105"/>
      <c r="G122" s="1084"/>
      <c r="H122" s="1082"/>
      <c r="I122" s="1169" t="n">
        <f aca="false">G122*H122</f>
        <v>0</v>
      </c>
    </row>
    <row r="123" customFormat="false" ht="13.9" hidden="false" customHeight="true" outlineLevel="0" collapsed="false">
      <c r="A123" s="1198"/>
      <c r="B123" s="1115"/>
      <c r="C123" s="1115"/>
      <c r="D123" s="1115"/>
      <c r="E123" s="1115"/>
      <c r="F123" s="1089" t="s">
        <v>27396</v>
      </c>
      <c r="G123" s="1115"/>
      <c r="H123" s="1115"/>
      <c r="I123" s="1199" t="n">
        <f aca="false">SUM(I121:I122)</f>
        <v>0</v>
      </c>
    </row>
    <row r="124" customFormat="false" ht="15" hidden="false" customHeight="false" outlineLevel="0" collapsed="false">
      <c r="A124" s="1157" t="s">
        <v>27397</v>
      </c>
      <c r="B124" s="1068"/>
      <c r="C124" s="1068"/>
      <c r="D124" s="1068"/>
      <c r="E124" s="1068"/>
      <c r="F124" s="1068"/>
      <c r="G124" s="1068"/>
      <c r="H124" s="1068"/>
      <c r="I124" s="1200" t="n">
        <f aca="false">I107+I108+I109+I113+I116+I119+I123</f>
        <v>9.12</v>
      </c>
    </row>
    <row r="125" customFormat="false" ht="15" hidden="false" customHeight="false" outlineLevel="0" collapsed="false">
      <c r="A125" s="1198" t="s">
        <v>27398</v>
      </c>
      <c r="B125" s="1115"/>
      <c r="C125" s="1121"/>
      <c r="D125" s="1115"/>
      <c r="E125" s="1115"/>
      <c r="F125" s="1115"/>
      <c r="G125" s="1115"/>
      <c r="H125" s="1122"/>
      <c r="I125" s="1200" t="n">
        <f aca="false">I124*C125</f>
        <v>0</v>
      </c>
    </row>
    <row r="126" customFormat="false" ht="15" hidden="false" customHeight="false" outlineLevel="0" collapsed="false">
      <c r="A126" s="1064" t="s">
        <v>27399</v>
      </c>
      <c r="B126" s="1065"/>
      <c r="C126" s="1065"/>
      <c r="D126" s="1065"/>
      <c r="E126" s="1065"/>
      <c r="F126" s="1065"/>
      <c r="G126" s="1065"/>
      <c r="H126" s="1065"/>
      <c r="I126" s="1200" t="n">
        <f aca="false">I125+I124</f>
        <v>9.12</v>
      </c>
    </row>
    <row r="127" customFormat="false" ht="15" hidden="false" customHeight="false" outlineLevel="0" collapsed="false">
      <c r="A127" s="1201" t="s">
        <v>26947</v>
      </c>
      <c r="B127" s="1125"/>
      <c r="C127" s="1125"/>
      <c r="D127" s="1125"/>
      <c r="E127" s="1125"/>
      <c r="F127" s="1125"/>
      <c r="G127" s="1125"/>
      <c r="H127" s="1125"/>
      <c r="I127" s="1202"/>
    </row>
    <row r="128" customFormat="false" ht="15" hidden="false" customHeight="false" outlineLevel="0" collapsed="false">
      <c r="A128" s="1157" t="s">
        <v>26990</v>
      </c>
      <c r="B128" s="1068"/>
      <c r="C128" s="1068"/>
      <c r="D128" s="1068"/>
      <c r="E128" s="1068"/>
      <c r="F128" s="1068"/>
      <c r="G128" s="1068"/>
      <c r="H128" s="1068"/>
      <c r="I128" s="1158"/>
    </row>
    <row r="129" customFormat="false" ht="15" hidden="false" customHeight="false" outlineLevel="0" collapsed="false">
      <c r="A129" s="1157"/>
      <c r="B129" s="1068"/>
      <c r="C129" s="1068"/>
      <c r="D129" s="1068"/>
      <c r="E129" s="1068"/>
      <c r="F129" s="1068"/>
      <c r="G129" s="1068"/>
      <c r="H129" s="1068"/>
      <c r="I129" s="1158"/>
    </row>
    <row r="130" customFormat="false" ht="15.75" hidden="false" customHeight="false" outlineLevel="0" collapsed="false">
      <c r="A130" s="1157"/>
      <c r="B130" s="1119"/>
      <c r="C130" s="1119"/>
      <c r="D130" s="1119"/>
      <c r="E130" s="1119"/>
      <c r="F130" s="1119"/>
      <c r="G130" s="1119"/>
      <c r="H130" s="1119"/>
      <c r="I130" s="1158"/>
    </row>
    <row r="131" customFormat="false" ht="14.45" hidden="false" customHeight="true" outlineLevel="0" collapsed="false">
      <c r="A131" s="1053" t="s">
        <v>27363</v>
      </c>
      <c r="B131" s="1053"/>
      <c r="C131" s="1053"/>
      <c r="D131" s="1053"/>
      <c r="E131" s="1053"/>
      <c r="F131" s="1053"/>
      <c r="G131" s="1053"/>
      <c r="H131" s="1053"/>
      <c r="I131" s="1053"/>
    </row>
    <row r="132" customFormat="false" ht="15.75" hidden="false" customHeight="false" outlineLevel="0" collapsed="false">
      <c r="A132" s="1057" t="s">
        <v>27364</v>
      </c>
      <c r="B132" s="1058" t="s">
        <v>27365</v>
      </c>
      <c r="C132" s="1059"/>
      <c r="D132" s="1059"/>
      <c r="E132" s="1059"/>
      <c r="F132" s="1059"/>
      <c r="G132" s="1059"/>
      <c r="H132" s="1160" t="s">
        <v>27366</v>
      </c>
      <c r="I132" s="1203" t="s">
        <v>27367</v>
      </c>
    </row>
    <row r="133" customFormat="false" ht="15" hidden="false" customHeight="true" outlineLevel="0" collapsed="false">
      <c r="A133" s="1063" t="s">
        <v>27031</v>
      </c>
      <c r="B133" s="1132" t="s">
        <v>27433</v>
      </c>
      <c r="C133" s="1132"/>
      <c r="D133" s="1132"/>
      <c r="E133" s="1132"/>
      <c r="F133" s="1132"/>
      <c r="G133" s="1132"/>
      <c r="H133" s="1066" t="s">
        <v>204</v>
      </c>
      <c r="I133" s="1067" t="n">
        <f aca="false">I164</f>
        <v>134.47</v>
      </c>
    </row>
    <row r="134" customFormat="false" ht="15" hidden="false" customHeight="false" outlineLevel="0" collapsed="false">
      <c r="A134" s="1069" t="s">
        <v>27370</v>
      </c>
      <c r="B134" s="1070" t="s">
        <v>26764</v>
      </c>
      <c r="C134" s="1071"/>
      <c r="D134" s="1071"/>
      <c r="E134" s="1070"/>
      <c r="F134" s="1070"/>
      <c r="G134" s="1070"/>
      <c r="H134" s="1070"/>
      <c r="I134" s="1072"/>
    </row>
    <row r="135" customFormat="false" ht="15" hidden="false" customHeight="false" outlineLevel="0" collapsed="false">
      <c r="A135" s="1073" t="n">
        <f aca="false">'Dados Iniciais'!$B$5</f>
        <v>44470</v>
      </c>
      <c r="B135" s="1065" t="str">
        <f aca="false">'Dados Iniciais'!$B$6</f>
        <v>Obras e Serviços </v>
      </c>
      <c r="C135" s="1065"/>
      <c r="D135" s="1065"/>
      <c r="E135" s="1065"/>
      <c r="F135" s="1065"/>
      <c r="G135" s="1065"/>
      <c r="H135" s="1065"/>
      <c r="I135" s="1074"/>
    </row>
    <row r="136" customFormat="false" ht="15" hidden="false" customHeight="false" outlineLevel="0" collapsed="false">
      <c r="A136" s="1092" t="s">
        <v>27371</v>
      </c>
      <c r="B136" s="1092"/>
      <c r="C136" s="1092"/>
      <c r="D136" s="1092"/>
      <c r="E136" s="1092"/>
      <c r="F136" s="1092"/>
      <c r="G136" s="1076" t="s">
        <v>27251</v>
      </c>
      <c r="H136" s="1092" t="s">
        <v>27386</v>
      </c>
      <c r="I136" s="1092" t="s">
        <v>27374</v>
      </c>
    </row>
    <row r="137" customFormat="false" ht="15" hidden="false" customHeight="false" outlineLevel="0" collapsed="false">
      <c r="A137" s="1092"/>
      <c r="B137" s="1092"/>
      <c r="C137" s="1092"/>
      <c r="D137" s="1092"/>
      <c r="E137" s="1092"/>
      <c r="F137" s="1092"/>
      <c r="G137" s="1076"/>
      <c r="H137" s="1092"/>
      <c r="I137" s="1092"/>
    </row>
    <row r="138" customFormat="false" ht="15" hidden="false" customHeight="false" outlineLevel="0" collapsed="false">
      <c r="A138" s="1204" t="s">
        <v>27434</v>
      </c>
      <c r="B138" s="1204"/>
      <c r="C138" s="1204"/>
      <c r="D138" s="1204"/>
      <c r="E138" s="1204"/>
      <c r="F138" s="1204"/>
      <c r="G138" s="1205" t="n">
        <v>1</v>
      </c>
      <c r="H138" s="1206" t="n">
        <v>4.1</v>
      </c>
      <c r="I138" s="1206" t="n">
        <f aca="false">ROUND(G138*H138,2)</f>
        <v>4.1</v>
      </c>
    </row>
    <row r="139" customFormat="false" ht="15" hidden="false" customHeight="false" outlineLevel="0" collapsed="false">
      <c r="A139" s="1204" t="s">
        <v>27435</v>
      </c>
      <c r="B139" s="1204"/>
      <c r="C139" s="1204"/>
      <c r="D139" s="1204"/>
      <c r="E139" s="1204"/>
      <c r="F139" s="1204"/>
      <c r="G139" s="1205" t="n">
        <v>1</v>
      </c>
      <c r="H139" s="1206" t="n">
        <v>12.67</v>
      </c>
      <c r="I139" s="1206" t="n">
        <f aca="false">ROUND(G139*H139,2)</f>
        <v>12.67</v>
      </c>
    </row>
    <row r="140" customFormat="false" ht="15" hidden="false" customHeight="false" outlineLevel="0" collapsed="false">
      <c r="A140" s="1207" t="s">
        <v>27436</v>
      </c>
      <c r="B140" s="1207"/>
      <c r="C140" s="1207"/>
      <c r="D140" s="1207"/>
      <c r="E140" s="1207"/>
      <c r="F140" s="1207"/>
      <c r="G140" s="1205" t="n">
        <v>1</v>
      </c>
      <c r="H140" s="1208" t="n">
        <v>72.08</v>
      </c>
      <c r="I140" s="1206" t="n">
        <f aca="false">ROUND(G140*H140,2)</f>
        <v>72.08</v>
      </c>
    </row>
    <row r="141" customFormat="false" ht="15" hidden="false" customHeight="false" outlineLevel="0" collapsed="false">
      <c r="A141" s="1088"/>
      <c r="B141" s="1089"/>
      <c r="C141" s="1089"/>
      <c r="D141" s="1089"/>
      <c r="E141" s="1089"/>
      <c r="F141" s="1089" t="s">
        <v>27375</v>
      </c>
      <c r="G141" s="1089"/>
      <c r="H141" s="1089"/>
      <c r="I141" s="1090" t="n">
        <f aca="false">SUM(I140:I140)</f>
        <v>72.08</v>
      </c>
    </row>
    <row r="142" customFormat="false" ht="15" hidden="false" customHeight="false" outlineLevel="0" collapsed="false">
      <c r="A142" s="1091" t="s">
        <v>27376</v>
      </c>
      <c r="B142" s="1091"/>
      <c r="C142" s="1091"/>
      <c r="D142" s="1091"/>
      <c r="E142" s="1091"/>
      <c r="F142" s="1091"/>
      <c r="G142" s="1092" t="s">
        <v>27210</v>
      </c>
      <c r="H142" s="1092" t="s">
        <v>27377</v>
      </c>
      <c r="I142" s="1093" t="s">
        <v>27374</v>
      </c>
    </row>
    <row r="143" customFormat="false" ht="15" hidden="false" customHeight="false" outlineLevel="0" collapsed="false">
      <c r="A143" s="1103" t="s">
        <v>7371</v>
      </c>
      <c r="B143" s="1081" t="str">
        <f aca="false">IF(A143=0,0,VLOOKUP(A143,'Mão de Obra'!$A$5:$B$150,2,0))</f>
        <v>Servente</v>
      </c>
      <c r="C143" s="1182"/>
      <c r="D143" s="1182"/>
      <c r="E143" s="1182"/>
      <c r="F143" s="1183"/>
      <c r="G143" s="1184" t="n">
        <v>4</v>
      </c>
      <c r="H143" s="1134" t="n">
        <v>15.5964</v>
      </c>
      <c r="I143" s="1209" t="n">
        <f aca="false">ROUND(G143*H143,2)</f>
        <v>62.39</v>
      </c>
    </row>
    <row r="144" customFormat="false" ht="15" hidden="false" customHeight="false" outlineLevel="0" collapsed="false">
      <c r="A144" s="1088"/>
      <c r="B144" s="1089"/>
      <c r="C144" s="1089"/>
      <c r="D144" s="1089"/>
      <c r="E144" s="1089"/>
      <c r="F144" s="1089" t="s">
        <v>27378</v>
      </c>
      <c r="G144" s="1089"/>
      <c r="H144" s="1089"/>
      <c r="I144" s="1210" t="n">
        <f aca="false">SUM(I143:I143)</f>
        <v>62.39</v>
      </c>
    </row>
    <row r="145" customFormat="false" ht="15" hidden="false" customHeight="false" outlineLevel="0" collapsed="false">
      <c r="A145" s="1088" t="s">
        <v>27379</v>
      </c>
      <c r="B145" s="1089"/>
      <c r="C145" s="1089"/>
      <c r="D145" s="1089"/>
      <c r="E145" s="1101" t="n">
        <v>1</v>
      </c>
      <c r="F145" s="1089" t="s">
        <v>27380</v>
      </c>
      <c r="G145" s="1089"/>
      <c r="H145" s="1089"/>
      <c r="I145" s="1210" t="n">
        <f aca="false">I141+I144</f>
        <v>134.47</v>
      </c>
    </row>
    <row r="146" customFormat="false" ht="15" hidden="false" customHeight="false" outlineLevel="0" collapsed="false">
      <c r="A146" s="1088" t="s">
        <v>27381</v>
      </c>
      <c r="B146" s="1089"/>
      <c r="C146" s="1089"/>
      <c r="D146" s="1089"/>
      <c r="E146" s="1089"/>
      <c r="F146" s="1089"/>
      <c r="G146" s="1089"/>
      <c r="H146" s="1089"/>
      <c r="I146" s="1210" t="n">
        <f aca="false">I145/E145</f>
        <v>134.47</v>
      </c>
    </row>
    <row r="147" customFormat="false" ht="15" hidden="false" customHeight="false" outlineLevel="0" collapsed="false">
      <c r="A147" s="1088" t="s">
        <v>27382</v>
      </c>
      <c r="B147" s="1089"/>
      <c r="C147" s="1089"/>
      <c r="D147" s="1089"/>
      <c r="E147" s="1089"/>
      <c r="F147" s="1089"/>
      <c r="G147" s="1089"/>
      <c r="H147" s="1102"/>
      <c r="I147" s="1090" t="n">
        <f aca="false">IF(H147=0,0,H147*I145)</f>
        <v>0</v>
      </c>
    </row>
    <row r="148" customFormat="false" ht="15" hidden="false" customHeight="false" outlineLevel="0" collapsed="false">
      <c r="A148" s="1088" t="s">
        <v>27383</v>
      </c>
      <c r="B148" s="1089"/>
      <c r="C148" s="1089"/>
      <c r="D148" s="1089"/>
      <c r="E148" s="1089"/>
      <c r="F148" s="1089"/>
      <c r="G148" s="1089"/>
      <c r="H148" s="1102"/>
      <c r="I148" s="1090" t="n">
        <f aca="false">IF(H148=0,0,H147*I145)</f>
        <v>0</v>
      </c>
    </row>
    <row r="149" customFormat="false" ht="15" hidden="false" customHeight="false" outlineLevel="0" collapsed="false">
      <c r="A149" s="1109" t="s">
        <v>27384</v>
      </c>
      <c r="B149" s="1109"/>
      <c r="C149" s="1109"/>
      <c r="D149" s="1109"/>
      <c r="E149" s="1109"/>
      <c r="F149" s="1185" t="s">
        <v>3</v>
      </c>
      <c r="G149" s="1092" t="s">
        <v>27385</v>
      </c>
      <c r="H149" s="1092" t="s">
        <v>27210</v>
      </c>
      <c r="I149" s="1211" t="s">
        <v>27386</v>
      </c>
    </row>
    <row r="150" customFormat="false" ht="15" hidden="false" customHeight="false" outlineLevel="0" collapsed="false">
      <c r="A150" s="1212"/>
      <c r="B150" s="1079"/>
      <c r="C150" s="1079"/>
      <c r="D150" s="1079"/>
      <c r="E150" s="1079"/>
      <c r="F150" s="1213"/>
      <c r="G150" s="1188"/>
      <c r="H150" s="1189"/>
      <c r="I150" s="1214"/>
    </row>
    <row r="151" customFormat="false" ht="15" hidden="false" customHeight="false" outlineLevel="0" collapsed="false">
      <c r="A151" s="1212"/>
      <c r="B151" s="1191"/>
      <c r="C151" s="1191"/>
      <c r="D151" s="1191"/>
      <c r="E151" s="1191"/>
      <c r="F151" s="1192"/>
      <c r="G151" s="1193"/>
      <c r="H151" s="1194"/>
      <c r="I151" s="1085"/>
    </row>
    <row r="152" customFormat="false" ht="15" hidden="false" customHeight="false" outlineLevel="0" collapsed="false">
      <c r="A152" s="1145"/>
      <c r="B152" s="1146"/>
      <c r="C152" s="1146"/>
      <c r="D152" s="1146"/>
      <c r="E152" s="1146"/>
      <c r="F152" s="1089" t="s">
        <v>27391</v>
      </c>
      <c r="G152" s="1108"/>
      <c r="H152" s="1089"/>
      <c r="I152" s="1090" t="n">
        <f aca="false">SUM(I150:I150)</f>
        <v>0</v>
      </c>
    </row>
    <row r="153" customFormat="false" ht="15" hidden="false" customHeight="false" outlineLevel="0" collapsed="false">
      <c r="A153" s="1109" t="s">
        <v>27392</v>
      </c>
      <c r="B153" s="1109"/>
      <c r="C153" s="1109"/>
      <c r="D153" s="1109"/>
      <c r="E153" s="1109"/>
      <c r="F153" s="1092" t="s">
        <v>3</v>
      </c>
      <c r="G153" s="1110" t="s">
        <v>27385</v>
      </c>
      <c r="H153" s="1092" t="s">
        <v>27210</v>
      </c>
      <c r="I153" s="1093" t="s">
        <v>27386</v>
      </c>
    </row>
    <row r="154" customFormat="false" ht="15" hidden="false" customHeight="false" outlineLevel="0" collapsed="false">
      <c r="A154" s="1111"/>
      <c r="B154" s="1081"/>
      <c r="C154" s="1081"/>
      <c r="D154" s="1081"/>
      <c r="E154" s="1081"/>
      <c r="F154" s="1105"/>
      <c r="G154" s="1084"/>
      <c r="H154" s="1082"/>
      <c r="I154" s="1085"/>
    </row>
    <row r="155" customFormat="false" ht="15" hidden="false" customHeight="false" outlineLevel="0" collapsed="false">
      <c r="A155" s="1088"/>
      <c r="B155" s="1089"/>
      <c r="C155" s="1089"/>
      <c r="D155" s="1089"/>
      <c r="E155" s="1089"/>
      <c r="F155" s="1089" t="s">
        <v>27432</v>
      </c>
      <c r="G155" s="1108"/>
      <c r="H155" s="1089"/>
      <c r="I155" s="1210" t="n">
        <f aca="false">SUM(I154:I154)</f>
        <v>0</v>
      </c>
    </row>
    <row r="156" customFormat="false" ht="15" hidden="false" customHeight="false" outlineLevel="0" collapsed="false">
      <c r="A156" s="1109" t="s">
        <v>27393</v>
      </c>
      <c r="B156" s="1109"/>
      <c r="C156" s="1109"/>
      <c r="D156" s="1109"/>
      <c r="E156" s="1092" t="s">
        <v>1</v>
      </c>
      <c r="F156" s="1092" t="s">
        <v>3</v>
      </c>
      <c r="G156" s="1110" t="s">
        <v>27385</v>
      </c>
      <c r="H156" s="1092" t="s">
        <v>27210</v>
      </c>
      <c r="I156" s="1112" t="s">
        <v>27386</v>
      </c>
    </row>
    <row r="157" customFormat="false" ht="15" hidden="false" customHeight="false" outlineLevel="0" collapsed="false">
      <c r="A157" s="1103"/>
      <c r="B157" s="1081"/>
      <c r="C157" s="1081"/>
      <c r="D157" s="1081"/>
      <c r="E157" s="1113"/>
      <c r="F157" s="1105" t="n">
        <v>0</v>
      </c>
      <c r="G157" s="1084" t="n">
        <v>0</v>
      </c>
      <c r="H157" s="1082"/>
      <c r="I157" s="1085" t="n">
        <f aca="false">G157*H157</f>
        <v>0</v>
      </c>
    </row>
    <row r="158" customFormat="false" ht="15" hidden="false" customHeight="false" outlineLevel="0" collapsed="false">
      <c r="A158" s="1114"/>
      <c r="B158" s="1115"/>
      <c r="C158" s="1115"/>
      <c r="D158" s="1115"/>
      <c r="E158" s="1115"/>
      <c r="F158" s="1089" t="s">
        <v>27394</v>
      </c>
      <c r="G158" s="1116"/>
      <c r="H158" s="1115"/>
      <c r="I158" s="1117" t="n">
        <f aca="false">SUM(I157:I157)</f>
        <v>0</v>
      </c>
    </row>
    <row r="159" customFormat="false" ht="15" hidden="false" customHeight="false" outlineLevel="0" collapsed="false">
      <c r="A159" s="1109" t="s">
        <v>27395</v>
      </c>
      <c r="B159" s="1109"/>
      <c r="C159" s="1109"/>
      <c r="D159" s="1092" t="s">
        <v>1</v>
      </c>
      <c r="E159" s="1092" t="s">
        <v>27209</v>
      </c>
      <c r="F159" s="1092" t="s">
        <v>3</v>
      </c>
      <c r="G159" s="1110" t="s">
        <v>27385</v>
      </c>
      <c r="H159" s="1092" t="s">
        <v>27210</v>
      </c>
      <c r="I159" s="1112" t="s">
        <v>27386</v>
      </c>
    </row>
    <row r="160" customFormat="false" ht="15" hidden="false" customHeight="false" outlineLevel="0" collapsed="false">
      <c r="A160" s="1103"/>
      <c r="B160" s="1081"/>
      <c r="C160" s="1081"/>
      <c r="D160" s="1113"/>
      <c r="E160" s="1083"/>
      <c r="F160" s="1105"/>
      <c r="G160" s="1084"/>
      <c r="H160" s="1082"/>
      <c r="I160" s="1085"/>
    </row>
    <row r="161" customFormat="false" ht="15" hidden="false" customHeight="false" outlineLevel="0" collapsed="false">
      <c r="A161" s="1114"/>
      <c r="B161" s="1115"/>
      <c r="C161" s="1115"/>
      <c r="D161" s="1115"/>
      <c r="E161" s="1115"/>
      <c r="F161" s="1089" t="s">
        <v>27396</v>
      </c>
      <c r="G161" s="1115"/>
      <c r="H161" s="1115"/>
      <c r="I161" s="1117" t="n">
        <f aca="false">SUM(I160:I160)</f>
        <v>0</v>
      </c>
    </row>
    <row r="162" customFormat="false" ht="15" hidden="false" customHeight="false" outlineLevel="0" collapsed="false">
      <c r="A162" s="1118" t="s">
        <v>27397</v>
      </c>
      <c r="B162" s="1119"/>
      <c r="C162" s="1119"/>
      <c r="D162" s="1119"/>
      <c r="E162" s="1119"/>
      <c r="F162" s="1119"/>
      <c r="G162" s="1119"/>
      <c r="H162" s="1119"/>
      <c r="I162" s="1120" t="n">
        <f aca="false">I146+I147+I148+I152+I155+I158+I161</f>
        <v>134.47</v>
      </c>
    </row>
    <row r="163" customFormat="false" ht="15" hidden="false" customHeight="false" outlineLevel="0" collapsed="false">
      <c r="A163" s="1114" t="s">
        <v>27398</v>
      </c>
      <c r="B163" s="1115"/>
      <c r="C163" s="1121"/>
      <c r="D163" s="1115"/>
      <c r="E163" s="1115"/>
      <c r="F163" s="1115"/>
      <c r="G163" s="1115"/>
      <c r="H163" s="1122"/>
      <c r="I163" s="1120" t="n">
        <f aca="false">I162*C163</f>
        <v>0</v>
      </c>
    </row>
    <row r="164" customFormat="false" ht="15" hidden="false" customHeight="false" outlineLevel="0" collapsed="false">
      <c r="A164" s="1123" t="s">
        <v>27399</v>
      </c>
      <c r="B164" s="1065"/>
      <c r="C164" s="1065"/>
      <c r="D164" s="1065"/>
      <c r="E164" s="1065"/>
      <c r="F164" s="1065"/>
      <c r="G164" s="1065"/>
      <c r="H164" s="1065"/>
      <c r="I164" s="1120" t="n">
        <f aca="false">I163+I162</f>
        <v>134.47</v>
      </c>
    </row>
    <row r="165" customFormat="false" ht="15" hidden="false" customHeight="false" outlineLevel="0" collapsed="false">
      <c r="A165" s="1124" t="s">
        <v>26947</v>
      </c>
      <c r="B165" s="1125"/>
      <c r="C165" s="1125"/>
      <c r="D165" s="1125"/>
      <c r="E165" s="1125"/>
      <c r="F165" s="1125"/>
      <c r="G165" s="1125"/>
      <c r="H165" s="1125"/>
      <c r="I165" s="1126"/>
    </row>
    <row r="166" customFormat="false" ht="15" hidden="false" customHeight="false" outlineLevel="0" collapsed="false">
      <c r="A166" s="1118" t="s">
        <v>26990</v>
      </c>
      <c r="B166" s="1119"/>
      <c r="C166" s="1119"/>
      <c r="D166" s="1119"/>
      <c r="E166" s="1119"/>
      <c r="F166" s="1119"/>
      <c r="G166" s="1119"/>
      <c r="H166" s="1119"/>
      <c r="I166" s="1127"/>
    </row>
    <row r="167" customFormat="false" ht="15" hidden="false" customHeight="false" outlineLevel="0" collapsed="false">
      <c r="A167" s="1118"/>
      <c r="B167" s="1119"/>
      <c r="C167" s="1119"/>
      <c r="D167" s="1119"/>
      <c r="E167" s="1119"/>
      <c r="F167" s="1119"/>
      <c r="G167" s="1119"/>
      <c r="H167" s="1119"/>
      <c r="I167" s="1127"/>
    </row>
    <row r="168" customFormat="false" ht="22.5" hidden="false" customHeight="true" outlineLevel="0" collapsed="false">
      <c r="A168" s="1215"/>
      <c r="B168" s="1216"/>
      <c r="C168" s="1216"/>
      <c r="D168" s="1216"/>
      <c r="E168" s="1216"/>
      <c r="F168" s="1216"/>
      <c r="G168" s="1216"/>
      <c r="H168" s="1216"/>
      <c r="I168" s="1217"/>
    </row>
    <row r="170" customFormat="false" ht="28.15" hidden="false" customHeight="true" outlineLevel="0" collapsed="false"/>
    <row r="174" customFormat="false" ht="0.6" hidden="false" customHeight="true" outlineLevel="0" collapsed="false"/>
    <row r="206" customFormat="false" ht="14.45" hidden="false" customHeight="true" outlineLevel="0" collapsed="false"/>
    <row r="215" customFormat="false" ht="13.15" hidden="false" customHeight="true" outlineLevel="0" collapsed="false"/>
    <row r="224" customFormat="false" ht="21" hidden="false" customHeight="true" outlineLevel="0" collapsed="false"/>
    <row r="232" customFormat="false" ht="24.75" hidden="false" customHeight="true" outlineLevel="0" collapsed="false"/>
    <row r="233" customFormat="false" ht="24.75" hidden="false" customHeight="true" outlineLevel="0" collapsed="false"/>
    <row r="234" customFormat="false" ht="24.75" hidden="false" customHeight="true" outlineLevel="0" collapsed="false"/>
    <row r="235" customFormat="false" ht="24.75" hidden="false" customHeight="true" outlineLevel="0" collapsed="false"/>
    <row r="257" customFormat="false" ht="14.45" hidden="false" customHeight="true" outlineLevel="0" collapsed="false"/>
    <row r="273" customFormat="false" ht="14.45" hidden="false" customHeight="true" outlineLevel="0" collapsed="false"/>
    <row r="274" customFormat="false" ht="15" hidden="false" customHeight="true" outlineLevel="0" collapsed="false"/>
    <row r="277" customFormat="false" ht="14.45" hidden="false" customHeight="true" outlineLevel="0" collapsed="false"/>
    <row r="303" customFormat="false" ht="9.6" hidden="false" customHeight="true" outlineLevel="0" collapsed="false"/>
    <row r="318" customFormat="false" ht="13.9" hidden="false" customHeight="true" outlineLevel="0" collapsed="false"/>
    <row r="319" customFormat="false" ht="13.9" hidden="false" customHeight="true" outlineLevel="0" collapsed="false"/>
  </sheetData>
  <mergeCells count="70">
    <mergeCell ref="A1:I1"/>
    <mergeCell ref="A6:C7"/>
    <mergeCell ref="D6:D7"/>
    <mergeCell ref="E6:F6"/>
    <mergeCell ref="G6:H6"/>
    <mergeCell ref="I6:I7"/>
    <mergeCell ref="A10:F10"/>
    <mergeCell ref="A18:E18"/>
    <mergeCell ref="B19:E20"/>
    <mergeCell ref="B21:E21"/>
    <mergeCell ref="B22:E23"/>
    <mergeCell ref="A26:E26"/>
    <mergeCell ref="B27:E27"/>
    <mergeCell ref="A29:D29"/>
    <mergeCell ref="A32:C32"/>
    <mergeCell ref="A42:I42"/>
    <mergeCell ref="B44:G44"/>
    <mergeCell ref="A47:C48"/>
    <mergeCell ref="D47:D48"/>
    <mergeCell ref="E47:F47"/>
    <mergeCell ref="G47:H47"/>
    <mergeCell ref="I47:I48"/>
    <mergeCell ref="A51:F51"/>
    <mergeCell ref="A60:E60"/>
    <mergeCell ref="B61:E61"/>
    <mergeCell ref="B62:E62"/>
    <mergeCell ref="B63:E63"/>
    <mergeCell ref="B64:E64"/>
    <mergeCell ref="B65:E65"/>
    <mergeCell ref="B66:E66"/>
    <mergeCell ref="B67:E67"/>
    <mergeCell ref="B68:E68"/>
    <mergeCell ref="B69:E69"/>
    <mergeCell ref="B70:E70"/>
    <mergeCell ref="B71:E71"/>
    <mergeCell ref="B72:E72"/>
    <mergeCell ref="B73:E73"/>
    <mergeCell ref="B74:E74"/>
    <mergeCell ref="A76:E76"/>
    <mergeCell ref="B77:E77"/>
    <mergeCell ref="A79:D79"/>
    <mergeCell ref="A82:C82"/>
    <mergeCell ref="A92:I92"/>
    <mergeCell ref="B94:G94"/>
    <mergeCell ref="A97:C98"/>
    <mergeCell ref="D97:D98"/>
    <mergeCell ref="E97:F97"/>
    <mergeCell ref="G97:H97"/>
    <mergeCell ref="I97:I98"/>
    <mergeCell ref="A102:F102"/>
    <mergeCell ref="A110:E110"/>
    <mergeCell ref="B111:E111"/>
    <mergeCell ref="A114:E114"/>
    <mergeCell ref="A117:D117"/>
    <mergeCell ref="A120:C120"/>
    <mergeCell ref="A131:I131"/>
    <mergeCell ref="B133:G133"/>
    <mergeCell ref="A136:F137"/>
    <mergeCell ref="G136:G137"/>
    <mergeCell ref="H136:H137"/>
    <mergeCell ref="I136:I137"/>
    <mergeCell ref="A138:F138"/>
    <mergeCell ref="A139:F139"/>
    <mergeCell ref="A140:F140"/>
    <mergeCell ref="A142:F142"/>
    <mergeCell ref="A149:E149"/>
    <mergeCell ref="B150:E150"/>
    <mergeCell ref="A153:E153"/>
    <mergeCell ref="A156:D156"/>
    <mergeCell ref="A159:C159"/>
  </mergeCells>
  <printOptions headings="false" gridLines="false" gridLinesSet="true" horizontalCentered="true" verticalCentered="false"/>
  <pageMargins left="0.511805555555555" right="0.511805555555555" top="0.747916666666667" bottom="0.747916666666667"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rowBreaks count="5" manualBreakCount="5">
    <brk id="41" man="true" max="16383" min="0"/>
    <brk id="90" man="true" max="16383" min="0"/>
    <brk id="130" man="true" max="16383" min="0"/>
    <brk id="294" man="true" max="16383" min="0"/>
    <brk id="333" man="true" max="16383" min="0"/>
  </rowBreaks>
</worksheet>
</file>

<file path=xl/worksheets/sheet20.xml><?xml version="1.0" encoding="utf-8"?>
<worksheet xmlns="http://schemas.openxmlformats.org/spreadsheetml/2006/main" xmlns:r="http://schemas.openxmlformats.org/officeDocument/2006/relationships">
  <sheetPr filterMode="false">
    <tabColor rgb="FF00B050"/>
    <pageSetUpPr fitToPage="true"/>
  </sheetPr>
  <dimension ref="A1:O34"/>
  <sheetViews>
    <sheetView showFormulas="false" showGridLines="false" showRowColHeaders="true" showZeros="true" rightToLeft="false" tabSelected="false" showOutlineSymbols="true" defaultGridColor="true" view="pageBreakPreview" topLeftCell="A10" colorId="64" zoomScale="115" zoomScaleNormal="100" zoomScalePageLayoutView="115" workbookViewId="0">
      <selection pane="topLeft" activeCell="A9" activeCellId="0" sqref="A9"/>
    </sheetView>
  </sheetViews>
  <sheetFormatPr defaultRowHeight="12.75" outlineLevelRow="0" outlineLevelCol="0"/>
  <cols>
    <col collapsed="false" customWidth="true" hidden="false" outlineLevel="0" max="1" min="1" style="79" width="9.29"/>
    <col collapsed="false" customWidth="true" hidden="false" outlineLevel="0" max="2" min="2" style="79" width="40"/>
    <col collapsed="false" customWidth="true" hidden="false" outlineLevel="0" max="3" min="3" style="79" width="11.42"/>
    <col collapsed="false" customWidth="true" hidden="false" outlineLevel="0" max="4" min="4" style="79" width="11.14"/>
    <col collapsed="false" customWidth="true" hidden="false" outlineLevel="0" max="5" min="5" style="79" width="15.42"/>
    <col collapsed="false" customWidth="true" hidden="false" outlineLevel="0" max="6" min="6" style="79" width="21.14"/>
    <col collapsed="false" customWidth="true" hidden="false" outlineLevel="0" max="7" min="7" style="79" width="9.14"/>
    <col collapsed="false" customWidth="true" hidden="false" outlineLevel="0" max="8" min="8" style="1002" width="9.14"/>
    <col collapsed="false" customWidth="true" hidden="false" outlineLevel="0" max="9" min="9" style="1003" width="9.14"/>
    <col collapsed="false" customWidth="true" hidden="false" outlineLevel="0" max="11" min="10" style="79" width="9.14"/>
    <col collapsed="false" customWidth="true" hidden="false" outlineLevel="0" max="12" min="12" style="1004" width="9.14"/>
    <col collapsed="false" customWidth="true" hidden="false" outlineLevel="0" max="13" min="13" style="1003" width="9.14"/>
    <col collapsed="false" customWidth="true" hidden="false" outlineLevel="0" max="256" min="14" style="79" width="9.14"/>
    <col collapsed="false" customWidth="true" hidden="false" outlineLevel="0" max="257" min="257" style="79" width="8"/>
    <col collapsed="false" customWidth="true" hidden="false" outlineLevel="0" max="258" min="258" style="79" width="34.42"/>
    <col collapsed="false" customWidth="true" hidden="false" outlineLevel="0" max="259" min="259" style="79" width="9"/>
    <col collapsed="false" customWidth="true" hidden="false" outlineLevel="0" max="260" min="260" style="79" width="11.14"/>
    <col collapsed="false" customWidth="true" hidden="false" outlineLevel="0" max="262" min="261" style="79" width="15.42"/>
    <col collapsed="false" customWidth="true" hidden="false" outlineLevel="0" max="512" min="263" style="79" width="9.14"/>
    <col collapsed="false" customWidth="true" hidden="false" outlineLevel="0" max="513" min="513" style="79" width="8"/>
    <col collapsed="false" customWidth="true" hidden="false" outlineLevel="0" max="514" min="514" style="79" width="34.42"/>
    <col collapsed="false" customWidth="true" hidden="false" outlineLevel="0" max="515" min="515" style="79" width="9"/>
    <col collapsed="false" customWidth="true" hidden="false" outlineLevel="0" max="516" min="516" style="79" width="11.14"/>
    <col collapsed="false" customWidth="true" hidden="false" outlineLevel="0" max="518" min="517" style="79" width="15.42"/>
    <col collapsed="false" customWidth="true" hidden="false" outlineLevel="0" max="768" min="519" style="79" width="9.14"/>
    <col collapsed="false" customWidth="true" hidden="false" outlineLevel="0" max="769" min="769" style="79" width="8"/>
    <col collapsed="false" customWidth="true" hidden="false" outlineLevel="0" max="770" min="770" style="79" width="34.42"/>
    <col collapsed="false" customWidth="true" hidden="false" outlineLevel="0" max="771" min="771" style="79" width="9"/>
    <col collapsed="false" customWidth="true" hidden="false" outlineLevel="0" max="772" min="772" style="79" width="11.14"/>
    <col collapsed="false" customWidth="true" hidden="false" outlineLevel="0" max="774" min="773" style="79" width="15.42"/>
    <col collapsed="false" customWidth="true" hidden="false" outlineLevel="0" max="1025" min="775" style="79" width="9.14"/>
  </cols>
  <sheetData>
    <row r="1" customFormat="false" ht="18.75" hidden="false" customHeight="false" outlineLevel="0" collapsed="false">
      <c r="A1" s="592" t="s">
        <v>26947</v>
      </c>
      <c r="B1" s="592"/>
      <c r="C1" s="592"/>
      <c r="D1" s="592"/>
      <c r="E1" s="592"/>
      <c r="F1" s="592"/>
      <c r="G1" s="1218"/>
      <c r="H1" s="1218"/>
      <c r="I1" s="1218"/>
    </row>
    <row r="2" customFormat="false" ht="15.75" hidden="false" customHeight="false" outlineLevel="0" collapsed="false">
      <c r="A2" s="594" t="s">
        <v>26990</v>
      </c>
      <c r="B2" s="594"/>
      <c r="C2" s="594"/>
      <c r="D2" s="594"/>
      <c r="E2" s="594"/>
      <c r="F2" s="594"/>
      <c r="G2" s="1218"/>
      <c r="H2" s="1218"/>
      <c r="I2" s="1218"/>
      <c r="L2" s="79"/>
    </row>
    <row r="3" customFormat="false" ht="15.75" hidden="false" customHeight="false" outlineLevel="0" collapsed="false">
      <c r="A3" s="1219"/>
      <c r="B3" s="1220"/>
      <c r="C3" s="1220"/>
      <c r="D3" s="1220"/>
      <c r="E3" s="1220"/>
      <c r="F3" s="597"/>
      <c r="G3" s="1218"/>
      <c r="H3" s="1218"/>
      <c r="I3" s="1218"/>
      <c r="L3" s="79"/>
    </row>
    <row r="4" customFormat="false" ht="12.75" hidden="false" customHeight="false" outlineLevel="0" collapsed="false">
      <c r="A4" s="598" t="s">
        <v>26969</v>
      </c>
      <c r="B4" s="1026" t="str">
        <f aca="false">'Dados Iniciais'!$B$6</f>
        <v>Obras e Serviços </v>
      </c>
      <c r="D4" s="602" t="s">
        <v>26970</v>
      </c>
      <c r="E4" s="612" t="str">
        <f aca="false">'Dados Iniciais'!$B$7</f>
        <v>Trecho</v>
      </c>
      <c r="F4" s="1221"/>
      <c r="G4" s="1218"/>
      <c r="H4" s="1218"/>
      <c r="I4" s="1218"/>
      <c r="L4" s="79"/>
    </row>
    <row r="5" s="79" customFormat="true" ht="22.9" hidden="false" customHeight="true" outlineLevel="0" collapsed="false">
      <c r="A5" s="598" t="s">
        <v>26971</v>
      </c>
      <c r="B5" s="1222" t="n">
        <f aca="false">'Dados Iniciais'!$B$9</f>
        <v>11.585</v>
      </c>
      <c r="D5" s="602" t="s">
        <v>27052</v>
      </c>
      <c r="E5" s="1223" t="str">
        <f aca="false">'Dados Iniciais'!$B$8</f>
        <v>Recuperação da Pavimentação Asfáltica do Vale da Perucaba no Município de Arapiraca/AL</v>
      </c>
      <c r="F5" s="1223"/>
      <c r="G5" s="1218"/>
      <c r="H5" s="1218"/>
      <c r="I5" s="1218"/>
    </row>
    <row r="6" s="79" customFormat="true" ht="12.75" hidden="false" customHeight="false" outlineLevel="0" collapsed="false">
      <c r="A6" s="598" t="s">
        <v>27053</v>
      </c>
      <c r="B6" s="607" t="n">
        <f aca="false">'Dados Iniciais'!$B$5</f>
        <v>44470</v>
      </c>
      <c r="D6" s="602" t="s">
        <v>27437</v>
      </c>
      <c r="E6" s="607" t="str">
        <f aca="false">'Dados Iniciais'!$B$18</f>
        <v>Pequeno Porte</v>
      </c>
      <c r="F6" s="1224"/>
      <c r="G6" s="1218"/>
      <c r="H6" s="1225"/>
      <c r="I6" s="1226" t="n">
        <v>4</v>
      </c>
      <c r="J6" s="1227"/>
      <c r="K6" s="1227"/>
    </row>
    <row r="7" s="79" customFormat="true" ht="12.75" hidden="false" customHeight="false" outlineLevel="0" collapsed="false">
      <c r="A7" s="598" t="s">
        <v>27438</v>
      </c>
      <c r="B7" s="607" t="str">
        <f aca="false">'Dados Iniciais'!$B$17</f>
        <v>Construção Rodoviária</v>
      </c>
      <c r="C7" s="612"/>
      <c r="D7" s="611"/>
      <c r="E7" s="600"/>
      <c r="F7" s="1224"/>
      <c r="G7" s="1218"/>
      <c r="H7" s="1225"/>
      <c r="I7" s="1226"/>
      <c r="J7" s="1227"/>
      <c r="K7" s="1227"/>
    </row>
    <row r="8" s="79" customFormat="true" ht="12.75" hidden="false" customHeight="false" outlineLevel="0" collapsed="false">
      <c r="A8" s="598"/>
      <c r="B8" s="607"/>
      <c r="C8" s="612"/>
      <c r="D8" s="611"/>
      <c r="E8" s="600"/>
      <c r="F8" s="1224"/>
      <c r="G8" s="1218"/>
      <c r="H8" s="1225"/>
      <c r="I8" s="1226"/>
      <c r="J8" s="1227"/>
      <c r="K8" s="1227"/>
    </row>
    <row r="9" s="79" customFormat="true" ht="20.25" hidden="false" customHeight="true" outlineLevel="0" collapsed="false">
      <c r="A9" s="617" t="s">
        <v>27439</v>
      </c>
      <c r="B9" s="617"/>
      <c r="C9" s="617"/>
      <c r="D9" s="617"/>
      <c r="E9" s="617"/>
      <c r="F9" s="617"/>
      <c r="G9" s="1218"/>
      <c r="H9" s="1225"/>
      <c r="I9" s="1227"/>
      <c r="J9" s="1227"/>
      <c r="K9" s="1227"/>
    </row>
    <row r="10" s="79" customFormat="true" ht="13.5" hidden="false" customHeight="false" outlineLevel="0" collapsed="false">
      <c r="A10" s="1228"/>
      <c r="B10" s="1229"/>
      <c r="C10" s="1230"/>
      <c r="D10" s="1231"/>
      <c r="E10" s="1232"/>
      <c r="F10" s="1233"/>
      <c r="G10" s="1218"/>
      <c r="H10" s="1225"/>
      <c r="I10" s="1226"/>
      <c r="J10" s="1227"/>
      <c r="K10" s="1227"/>
    </row>
    <row r="11" s="112" customFormat="true" ht="15" hidden="false" customHeight="true" outlineLevel="0" collapsed="false">
      <c r="A11" s="1234" t="s">
        <v>26793</v>
      </c>
      <c r="B11" s="1234" t="s">
        <v>26794</v>
      </c>
      <c r="C11" s="1235" t="s">
        <v>26796</v>
      </c>
      <c r="D11" s="1235" t="s">
        <v>27181</v>
      </c>
      <c r="E11" s="1236" t="s">
        <v>27440</v>
      </c>
      <c r="F11" s="1237" t="s">
        <v>27440</v>
      </c>
      <c r="H11" s="1225"/>
      <c r="I11" s="1227"/>
      <c r="J11" s="1227"/>
      <c r="K11" s="1227"/>
      <c r="L11" s="79"/>
      <c r="M11" s="79"/>
      <c r="N11" s="79"/>
      <c r="O11" s="79"/>
    </row>
    <row r="12" s="112" customFormat="true" ht="15" hidden="false" customHeight="true" outlineLevel="0" collapsed="false">
      <c r="A12" s="1234"/>
      <c r="B12" s="1234"/>
      <c r="C12" s="1235"/>
      <c r="D12" s="1235"/>
      <c r="E12" s="1238" t="s">
        <v>27441</v>
      </c>
      <c r="F12" s="1239" t="s">
        <v>27442</v>
      </c>
      <c r="H12" s="1225"/>
      <c r="I12" s="1227"/>
      <c r="J12" s="1227"/>
      <c r="K12" s="1227"/>
      <c r="L12" s="1240"/>
      <c r="M12" s="1227"/>
    </row>
    <row r="13" s="112" customFormat="true" ht="15" hidden="false" customHeight="true" outlineLevel="0" collapsed="false">
      <c r="A13" s="1241" t="n">
        <v>1</v>
      </c>
      <c r="B13" s="1242" t="s">
        <v>27443</v>
      </c>
      <c r="C13" s="1243"/>
      <c r="D13" s="1244"/>
      <c r="E13" s="1245"/>
      <c r="F13" s="1246"/>
      <c r="H13" s="1225"/>
      <c r="I13" s="1227"/>
      <c r="J13" s="1227"/>
      <c r="K13" s="1227"/>
      <c r="L13" s="1240"/>
      <c r="M13" s="1227"/>
    </row>
    <row r="14" s="112" customFormat="true" ht="15" hidden="false" customHeight="true" outlineLevel="0" collapsed="false">
      <c r="A14" s="1247" t="s">
        <v>26799</v>
      </c>
      <c r="B14" s="1248" t="s">
        <v>27444</v>
      </c>
      <c r="C14" s="1243" t="s">
        <v>6346</v>
      </c>
      <c r="D14" s="1244" t="n">
        <f aca="false">'Cronograma (ok)'!H13</f>
        <v>4</v>
      </c>
      <c r="E14" s="1245" t="n">
        <f aca="false">'ParcFixa_AdmLocal (ok)'!$J$30</f>
        <v>37028</v>
      </c>
      <c r="F14" s="1249" t="n">
        <f aca="false">D14*E14</f>
        <v>148112</v>
      </c>
      <c r="H14" s="1225"/>
      <c r="I14" s="1227"/>
      <c r="J14" s="1227"/>
      <c r="K14" s="1227"/>
      <c r="L14" s="1240"/>
      <c r="M14" s="1227"/>
    </row>
    <row r="15" s="112" customFormat="true" ht="15" hidden="false" customHeight="true" outlineLevel="0" collapsed="false">
      <c r="A15" s="1247" t="s">
        <v>26802</v>
      </c>
      <c r="B15" s="1248" t="s">
        <v>27445</v>
      </c>
      <c r="C15" s="1243" t="s">
        <v>6346</v>
      </c>
      <c r="D15" s="1244" t="n">
        <f aca="false">'Cronograma (ok)'!H13</f>
        <v>4</v>
      </c>
      <c r="E15" s="1245" t="n">
        <f aca="false">'ParcFixa_AdmLocal (ok)'!$J$42</f>
        <v>8664.28</v>
      </c>
      <c r="F15" s="1249" t="n">
        <f aca="false">D15*E15</f>
        <v>34657.12</v>
      </c>
      <c r="H15" s="1225"/>
      <c r="I15" s="1227"/>
      <c r="J15" s="1227"/>
      <c r="K15" s="1227"/>
      <c r="L15" s="1240"/>
      <c r="M15" s="1227"/>
    </row>
    <row r="16" s="112" customFormat="true" ht="15" hidden="false" customHeight="true" outlineLevel="0" collapsed="false">
      <c r="A16" s="1250" t="s">
        <v>27446</v>
      </c>
      <c r="B16" s="1250"/>
      <c r="C16" s="1250"/>
      <c r="D16" s="1250"/>
      <c r="E16" s="1250"/>
      <c r="F16" s="1251" t="n">
        <f aca="false">SUM(F14:F15)</f>
        <v>182769.12</v>
      </c>
      <c r="H16" s="1252" t="n">
        <f aca="false">F16/F$34</f>
        <v>0.6468</v>
      </c>
      <c r="I16" s="1227"/>
      <c r="J16" s="1227"/>
      <c r="K16" s="1227"/>
      <c r="L16" s="1240"/>
      <c r="M16" s="1227"/>
    </row>
    <row r="17" s="112" customFormat="true" ht="15" hidden="false" customHeight="true" outlineLevel="0" collapsed="false">
      <c r="A17" s="1241" t="n">
        <v>2</v>
      </c>
      <c r="B17" s="1242" t="s">
        <v>27447</v>
      </c>
      <c r="C17" s="1243"/>
      <c r="D17" s="1244"/>
      <c r="E17" s="1245"/>
      <c r="F17" s="1246"/>
      <c r="H17" s="1225"/>
      <c r="I17" s="1227"/>
      <c r="J17" s="1227"/>
      <c r="K17" s="1227"/>
      <c r="L17" s="1240"/>
      <c r="M17" s="1227"/>
    </row>
    <row r="18" s="112" customFormat="true" ht="15" hidden="false" customHeight="true" outlineLevel="0" collapsed="false">
      <c r="A18" s="1247" t="s">
        <v>26811</v>
      </c>
      <c r="B18" s="1248" t="s">
        <v>27448</v>
      </c>
      <c r="C18" s="1243" t="s">
        <v>6346</v>
      </c>
      <c r="D18" s="1244" t="n">
        <f aca="false">'Cronograma (ok)'!H16</f>
        <v>3</v>
      </c>
      <c r="E18" s="1245" t="n">
        <f aca="false">'ParcVinc_AdmLocal (ok)'!$J$19</f>
        <v>916.5</v>
      </c>
      <c r="F18" s="1249" t="n">
        <f aca="false">D18*E18</f>
        <v>2749.5</v>
      </c>
      <c r="H18" s="1225"/>
      <c r="I18" s="1227"/>
      <c r="J18" s="1227"/>
      <c r="K18" s="1227"/>
      <c r="L18" s="1240"/>
      <c r="M18" s="1227"/>
    </row>
    <row r="19" s="112" customFormat="true" ht="15" hidden="false" customHeight="true" outlineLevel="0" collapsed="false">
      <c r="A19" s="1247" t="s">
        <v>26812</v>
      </c>
      <c r="B19" s="1248" t="s">
        <v>27449</v>
      </c>
      <c r="C19" s="1243" t="s">
        <v>6346</v>
      </c>
      <c r="D19" s="1244" t="n">
        <f aca="false">'Cronograma (ok)'!H22</f>
        <v>3</v>
      </c>
      <c r="E19" s="1245" t="n">
        <f aca="false">'ParcVinc_AdmLocal (ok)'!$J$31</f>
        <v>916.5</v>
      </c>
      <c r="F19" s="1249" t="n">
        <f aca="false">D19*E19</f>
        <v>2749.5</v>
      </c>
      <c r="H19" s="1225"/>
      <c r="I19" s="1227"/>
      <c r="J19" s="1227"/>
      <c r="K19" s="1227"/>
      <c r="L19" s="1240"/>
      <c r="M19" s="1227"/>
    </row>
    <row r="20" s="112" customFormat="true" ht="15" hidden="false" customHeight="true" outlineLevel="0" collapsed="false">
      <c r="A20" s="1247" t="s">
        <v>26813</v>
      </c>
      <c r="B20" s="1248" t="s">
        <v>27450</v>
      </c>
      <c r="C20" s="1243" t="s">
        <v>6346</v>
      </c>
      <c r="D20" s="1244" t="n">
        <f aca="false">D14</f>
        <v>4</v>
      </c>
      <c r="E20" s="1245" t="n">
        <f aca="false">'ParcVinc_AdmLocal (ok)'!$J$44</f>
        <v>2139.81</v>
      </c>
      <c r="F20" s="1249" t="n">
        <f aca="false">D20*E20</f>
        <v>8559.24</v>
      </c>
      <c r="H20" s="1225"/>
      <c r="I20" s="1227"/>
      <c r="J20" s="79"/>
      <c r="K20" s="79"/>
      <c r="L20" s="1004"/>
      <c r="M20" s="1227"/>
    </row>
    <row r="21" s="112" customFormat="true" ht="15" hidden="false" customHeight="true" outlineLevel="0" collapsed="false">
      <c r="A21" s="1247" t="s">
        <v>26814</v>
      </c>
      <c r="B21" s="1248" t="s">
        <v>27451</v>
      </c>
      <c r="C21" s="1243" t="s">
        <v>6346</v>
      </c>
      <c r="D21" s="1244" t="n">
        <f aca="false">D14</f>
        <v>4</v>
      </c>
      <c r="E21" s="1245" t="n">
        <f aca="false">'ParcVinc_AdmLocal (ok)'!$J$52</f>
        <v>585.52</v>
      </c>
      <c r="F21" s="1249" t="n">
        <f aca="false">D21*E21</f>
        <v>2342.08</v>
      </c>
      <c r="H21" s="1225"/>
      <c r="I21" s="1227"/>
      <c r="J21" s="79"/>
      <c r="K21" s="79"/>
      <c r="L21" s="1004"/>
      <c r="M21" s="1227"/>
    </row>
    <row r="22" s="112" customFormat="true" ht="15" hidden="false" customHeight="true" outlineLevel="0" collapsed="false">
      <c r="A22" s="1250" t="s">
        <v>27452</v>
      </c>
      <c r="B22" s="1250"/>
      <c r="C22" s="1250"/>
      <c r="D22" s="1250"/>
      <c r="E22" s="1250"/>
      <c r="F22" s="1251" t="n">
        <f aca="false">SUM(F18:F21)</f>
        <v>16400.32</v>
      </c>
      <c r="H22" s="1252" t="n">
        <f aca="false">F22/F$34</f>
        <v>0.058</v>
      </c>
      <c r="I22" s="1227"/>
      <c r="J22" s="79"/>
      <c r="K22" s="79"/>
      <c r="L22" s="1004"/>
      <c r="M22" s="1227"/>
    </row>
    <row r="23" s="112" customFormat="true" ht="15" hidden="false" customHeight="true" outlineLevel="0" collapsed="false">
      <c r="A23" s="1241" t="n">
        <v>3</v>
      </c>
      <c r="B23" s="1242" t="s">
        <v>27453</v>
      </c>
      <c r="C23" s="1243"/>
      <c r="D23" s="1244"/>
      <c r="E23" s="1245"/>
      <c r="F23" s="1249"/>
      <c r="H23" s="1253"/>
      <c r="I23" s="1227"/>
      <c r="J23" s="79"/>
      <c r="K23" s="79"/>
      <c r="L23" s="1004"/>
      <c r="M23" s="1227"/>
    </row>
    <row r="24" s="112" customFormat="true" ht="15" hidden="false" customHeight="true" outlineLevel="0" collapsed="false">
      <c r="A24" s="1247" t="s">
        <v>26825</v>
      </c>
      <c r="B24" s="1248" t="s">
        <v>27454</v>
      </c>
      <c r="C24" s="1243" t="s">
        <v>27455</v>
      </c>
      <c r="D24" s="1244" t="n">
        <f aca="false">EqAcFrServ!H26</f>
        <v>6</v>
      </c>
      <c r="E24" s="1245" t="n">
        <f aca="false">'ParcVariável_AdmLocal '!$J$15</f>
        <v>6296.67</v>
      </c>
      <c r="F24" s="1249" t="n">
        <f aca="false">D24*E24</f>
        <v>37780.02</v>
      </c>
      <c r="H24" s="1253"/>
      <c r="I24" s="1227"/>
      <c r="J24" s="79"/>
      <c r="K24" s="79"/>
      <c r="L24" s="1004"/>
      <c r="M24" s="1227"/>
    </row>
    <row r="25" s="112" customFormat="true" ht="15" hidden="false" customHeight="true" outlineLevel="0" collapsed="false">
      <c r="A25" s="1247" t="s">
        <v>26826</v>
      </c>
      <c r="B25" s="1248" t="s">
        <v>27456</v>
      </c>
      <c r="C25" s="1243" t="s">
        <v>27455</v>
      </c>
      <c r="D25" s="1244" t="n">
        <f aca="false">ContrTecnol!J53+ContrTecnol!J57</f>
        <v>0.44</v>
      </c>
      <c r="E25" s="1245" t="n">
        <f aca="false">ContrTecnol!$J$21</f>
        <v>2034.58</v>
      </c>
      <c r="F25" s="1249" t="n">
        <f aca="false">D25*E25</f>
        <v>895.22</v>
      </c>
      <c r="H25" s="1253"/>
      <c r="I25" s="1227"/>
      <c r="J25" s="79"/>
      <c r="K25" s="79"/>
      <c r="L25" s="1004"/>
      <c r="M25" s="1227"/>
    </row>
    <row r="26" s="112" customFormat="true" ht="15" hidden="false" customHeight="true" outlineLevel="0" collapsed="false">
      <c r="A26" s="1247" t="s">
        <v>26827</v>
      </c>
      <c r="B26" s="1248" t="s">
        <v>27457</v>
      </c>
      <c r="C26" s="1243" t="s">
        <v>27455</v>
      </c>
      <c r="D26" s="1244" t="n">
        <f aca="false">ContrTecnol!J62</f>
        <v>0.59</v>
      </c>
      <c r="E26" s="1245" t="n">
        <f aca="false">ContrTecnol!$J$34</f>
        <v>2034.58</v>
      </c>
      <c r="F26" s="1249" t="n">
        <f aca="false">D26*E26</f>
        <v>1200.4</v>
      </c>
      <c r="H26" s="1253"/>
      <c r="I26" s="1227"/>
      <c r="J26" s="79"/>
      <c r="K26" s="79"/>
      <c r="L26" s="1004"/>
      <c r="M26" s="1227"/>
    </row>
    <row r="27" s="112" customFormat="true" ht="15" hidden="false" customHeight="true" outlineLevel="0" collapsed="false">
      <c r="A27" s="1247" t="s">
        <v>26828</v>
      </c>
      <c r="B27" s="1248" t="s">
        <v>27458</v>
      </c>
      <c r="C27" s="1243" t="s">
        <v>27455</v>
      </c>
      <c r="D27" s="1244" t="n">
        <f aca="false">ContrTecnol!J63</f>
        <v>0</v>
      </c>
      <c r="E27" s="1245" t="n">
        <f aca="false">ContrTecnol!J47</f>
        <v>2034.58</v>
      </c>
      <c r="F27" s="1249" t="n">
        <f aca="false">D27*E27</f>
        <v>0</v>
      </c>
      <c r="H27" s="1253"/>
      <c r="I27" s="1227"/>
      <c r="J27" s="79"/>
      <c r="K27" s="79"/>
      <c r="L27" s="1004"/>
      <c r="M27" s="1227"/>
    </row>
    <row r="28" s="112" customFormat="true" ht="15" hidden="false" customHeight="true" outlineLevel="0" collapsed="false">
      <c r="A28" s="1250" t="s">
        <v>27459</v>
      </c>
      <c r="B28" s="1250"/>
      <c r="C28" s="1250"/>
      <c r="D28" s="1250"/>
      <c r="E28" s="1250"/>
      <c r="F28" s="1251" t="n">
        <f aca="false">SUM(F24:F27)</f>
        <v>39875.64</v>
      </c>
      <c r="H28" s="1252" t="n">
        <f aca="false">F28/F$34</f>
        <v>0.1411</v>
      </c>
      <c r="I28" s="1227"/>
      <c r="J28" s="79"/>
      <c r="K28" s="79"/>
      <c r="L28" s="1004"/>
      <c r="M28" s="1227"/>
    </row>
    <row r="29" s="112" customFormat="true" ht="15" hidden="false" customHeight="true" outlineLevel="0" collapsed="false">
      <c r="A29" s="1241" t="n">
        <v>4</v>
      </c>
      <c r="B29" s="1242" t="s">
        <v>27460</v>
      </c>
      <c r="C29" s="1243"/>
      <c r="D29" s="1244"/>
      <c r="E29" s="1245"/>
      <c r="F29" s="1249"/>
      <c r="H29" s="1253"/>
      <c r="I29" s="1227"/>
      <c r="J29" s="79"/>
      <c r="K29" s="79"/>
      <c r="L29" s="1004"/>
      <c r="M29" s="1227"/>
    </row>
    <row r="30" s="112" customFormat="true" ht="15" hidden="false" customHeight="true" outlineLevel="0" collapsed="false">
      <c r="A30" s="1247" t="s">
        <v>26849</v>
      </c>
      <c r="B30" s="1248" t="s">
        <v>27461</v>
      </c>
      <c r="C30" s="1243" t="s">
        <v>6346</v>
      </c>
      <c r="D30" s="1244" t="n">
        <v>4</v>
      </c>
      <c r="E30" s="1245" t="n">
        <f aca="false">'ManutençãoCanteiro (ok)'!$G$26</f>
        <v>7514.32</v>
      </c>
      <c r="F30" s="1249" t="n">
        <f aca="false">D30*E30</f>
        <v>30057.28</v>
      </c>
      <c r="H30" s="1253"/>
      <c r="I30" s="1227"/>
      <c r="J30" s="79"/>
      <c r="K30" s="79"/>
      <c r="L30" s="1004"/>
      <c r="M30" s="1227"/>
    </row>
    <row r="31" s="112" customFormat="true" ht="15" hidden="false" customHeight="true" outlineLevel="0" collapsed="false">
      <c r="A31" s="1250" t="s">
        <v>27462</v>
      </c>
      <c r="B31" s="1250"/>
      <c r="C31" s="1250"/>
      <c r="D31" s="1250"/>
      <c r="E31" s="1250"/>
      <c r="F31" s="1251" t="n">
        <f aca="false">F30</f>
        <v>30057.28</v>
      </c>
      <c r="H31" s="1252" t="n">
        <f aca="false">F31/F$34</f>
        <v>0.1064</v>
      </c>
      <c r="I31" s="1227"/>
      <c r="J31" s="79"/>
      <c r="K31" s="79"/>
      <c r="L31" s="1004"/>
      <c r="M31" s="1227"/>
    </row>
    <row r="32" s="112" customFormat="true" ht="15" hidden="false" customHeight="true" outlineLevel="0" collapsed="false">
      <c r="A32" s="1254" t="s">
        <v>27463</v>
      </c>
      <c r="B32" s="1254"/>
      <c r="C32" s="1254"/>
      <c r="D32" s="1254"/>
      <c r="E32" s="1254"/>
      <c r="F32" s="1251" t="n">
        <f aca="false">F16+F22+F28+F31</f>
        <v>269102.36</v>
      </c>
      <c r="H32" s="1225"/>
      <c r="I32" s="1227"/>
      <c r="J32" s="79"/>
      <c r="K32" s="79"/>
      <c r="L32" s="1004"/>
      <c r="M32" s="1227"/>
    </row>
    <row r="33" s="112" customFormat="true" ht="15" hidden="false" customHeight="true" outlineLevel="0" collapsed="false">
      <c r="A33" s="1241" t="n">
        <v>5</v>
      </c>
      <c r="B33" s="1242" t="s">
        <v>27464</v>
      </c>
      <c r="C33" s="1243" t="s">
        <v>27091</v>
      </c>
      <c r="D33" s="1244" t="n">
        <v>5</v>
      </c>
      <c r="E33" s="1245"/>
      <c r="F33" s="1246" t="n">
        <f aca="false">F32*D33%</f>
        <v>13455.12</v>
      </c>
      <c r="H33" s="1253"/>
      <c r="I33" s="1227"/>
      <c r="J33" s="79"/>
      <c r="K33" s="79"/>
      <c r="L33" s="1004"/>
      <c r="M33" s="1227"/>
    </row>
    <row r="34" s="112" customFormat="true" ht="15" hidden="false" customHeight="true" outlineLevel="0" collapsed="false">
      <c r="A34" s="1255" t="s">
        <v>27465</v>
      </c>
      <c r="B34" s="1255"/>
      <c r="C34" s="1255"/>
      <c r="D34" s="1255"/>
      <c r="E34" s="1255"/>
      <c r="F34" s="1256" t="n">
        <f aca="false">SUM(F32:F33)</f>
        <v>282557.48</v>
      </c>
      <c r="H34" s="1257" t="n">
        <f aca="false">(F34*1.2135)/'PlanOrC (ok) '!K55</f>
        <v>0.0512</v>
      </c>
      <c r="I34" s="1227"/>
      <c r="L34" s="1240"/>
      <c r="M34" s="1227"/>
    </row>
  </sheetData>
  <mergeCells count="14">
    <mergeCell ref="A1:F1"/>
    <mergeCell ref="A2:F2"/>
    <mergeCell ref="E5:F5"/>
    <mergeCell ref="A9:F9"/>
    <mergeCell ref="A11:A12"/>
    <mergeCell ref="B11:B12"/>
    <mergeCell ref="C11:C12"/>
    <mergeCell ref="D11:D12"/>
    <mergeCell ref="A16:E16"/>
    <mergeCell ref="A22:E22"/>
    <mergeCell ref="A28:E28"/>
    <mergeCell ref="A31:E31"/>
    <mergeCell ref="A32:E32"/>
    <mergeCell ref="A34:E34"/>
  </mergeCells>
  <printOptions headings="false" gridLines="false" gridLinesSet="true" horizontalCentered="true" verticalCentered="false"/>
  <pageMargins left="0.551388888888889" right="0.551388888888889" top="0.905555555555556" bottom="0.905555555555556"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1.xml><?xml version="1.0" encoding="utf-8"?>
<worksheet xmlns="http://schemas.openxmlformats.org/spreadsheetml/2006/main" xmlns:r="http://schemas.openxmlformats.org/officeDocument/2006/relationships">
  <sheetPr filterMode="false">
    <tabColor rgb="FF00B050"/>
    <pageSetUpPr fitToPage="true"/>
  </sheetPr>
  <dimension ref="A1:S59"/>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P44" activeCellId="0" sqref="P44"/>
    </sheetView>
  </sheetViews>
  <sheetFormatPr defaultRowHeight="12.75" outlineLevelRow="0" outlineLevelCol="0"/>
  <cols>
    <col collapsed="false" customWidth="true" hidden="false" outlineLevel="0" max="1" min="1" style="79" width="8.57"/>
    <col collapsed="false" customWidth="true" hidden="false" outlineLevel="0" max="2" min="2" style="79" width="23.86"/>
    <col collapsed="false" customWidth="true" hidden="false" outlineLevel="0" max="3" min="3" style="79" width="28.57"/>
    <col collapsed="false" customWidth="true" hidden="false" outlineLevel="0" max="5" min="4" style="79" width="6.57"/>
    <col collapsed="false" customWidth="true" hidden="false" outlineLevel="0" max="9" min="6" style="79" width="9.29"/>
    <col collapsed="false" customWidth="true" hidden="false" outlineLevel="0" max="10" min="10" style="1003" width="16.71"/>
    <col collapsed="false" customWidth="true" hidden="false" outlineLevel="0" max="11" min="11" style="79" width="27"/>
    <col collapsed="false" customWidth="true" hidden="false" outlineLevel="0" max="12" min="12" style="79" width="9.14"/>
    <col collapsed="false" customWidth="true" hidden="false" outlineLevel="0" max="13" min="13" style="1002" width="9.14"/>
    <col collapsed="false" customWidth="true" hidden="false" outlineLevel="0" max="14" min="14" style="1003" width="9.14"/>
    <col collapsed="false" customWidth="true" hidden="false" outlineLevel="0" max="16" min="15" style="79" width="9.14"/>
    <col collapsed="false" customWidth="true" hidden="false" outlineLevel="0" max="17" min="17" style="1004" width="9.14"/>
    <col collapsed="false" customWidth="true" hidden="false" outlineLevel="0" max="18" min="18" style="1003" width="9.14"/>
    <col collapsed="false" customWidth="true" hidden="false" outlineLevel="0" max="257" min="19" style="79" width="9.14"/>
    <col collapsed="false" customWidth="true" hidden="false" outlineLevel="0" max="258" min="258" style="79" width="11.14"/>
    <col collapsed="false" customWidth="true" hidden="false" outlineLevel="0" max="259" min="259" style="79" width="9"/>
    <col collapsed="false" customWidth="true" hidden="false" outlineLevel="0" max="260" min="260" style="79" width="42.71"/>
    <col collapsed="false" customWidth="true" hidden="false" outlineLevel="0" max="261" min="261" style="79" width="6.71"/>
    <col collapsed="false" customWidth="true" hidden="false" outlineLevel="0" max="263" min="262" style="79" width="12.29"/>
    <col collapsed="false" customWidth="true" hidden="false" outlineLevel="0" max="265" min="264" style="79" width="11.71"/>
    <col collapsed="false" customWidth="true" hidden="false" outlineLevel="0" max="266" min="266" style="79" width="19.57"/>
    <col collapsed="false" customWidth="true" hidden="false" outlineLevel="0" max="267" min="267" style="79" width="27"/>
    <col collapsed="false" customWidth="true" hidden="false" outlineLevel="0" max="513" min="268" style="79" width="9.14"/>
    <col collapsed="false" customWidth="true" hidden="false" outlineLevel="0" max="514" min="514" style="79" width="11.14"/>
    <col collapsed="false" customWidth="true" hidden="false" outlineLevel="0" max="515" min="515" style="79" width="9"/>
    <col collapsed="false" customWidth="true" hidden="false" outlineLevel="0" max="516" min="516" style="79" width="42.71"/>
    <col collapsed="false" customWidth="true" hidden="false" outlineLevel="0" max="517" min="517" style="79" width="6.71"/>
    <col collapsed="false" customWidth="true" hidden="false" outlineLevel="0" max="519" min="518" style="79" width="12.29"/>
    <col collapsed="false" customWidth="true" hidden="false" outlineLevel="0" max="521" min="520" style="79" width="11.71"/>
    <col collapsed="false" customWidth="true" hidden="false" outlineLevel="0" max="522" min="522" style="79" width="19.57"/>
    <col collapsed="false" customWidth="true" hidden="false" outlineLevel="0" max="523" min="523" style="79" width="27"/>
    <col collapsed="false" customWidth="true" hidden="false" outlineLevel="0" max="769" min="524" style="79" width="9.14"/>
    <col collapsed="false" customWidth="true" hidden="false" outlineLevel="0" max="770" min="770" style="79" width="11.14"/>
    <col collapsed="false" customWidth="true" hidden="false" outlineLevel="0" max="771" min="771" style="79" width="9"/>
    <col collapsed="false" customWidth="true" hidden="false" outlineLevel="0" max="772" min="772" style="79" width="42.71"/>
    <col collapsed="false" customWidth="true" hidden="false" outlineLevel="0" max="773" min="773" style="79" width="6.71"/>
    <col collapsed="false" customWidth="true" hidden="false" outlineLevel="0" max="775" min="774" style="79" width="12.29"/>
    <col collapsed="false" customWidth="true" hidden="false" outlineLevel="0" max="777" min="776" style="79" width="11.71"/>
    <col collapsed="false" customWidth="true" hidden="false" outlineLevel="0" max="778" min="778" style="79" width="19.57"/>
    <col collapsed="false" customWidth="true" hidden="false" outlineLevel="0" max="779" min="779" style="79" width="27"/>
    <col collapsed="false" customWidth="true" hidden="false" outlineLevel="0" max="1025" min="780" style="79" width="9.14"/>
  </cols>
  <sheetData>
    <row r="1" s="79" customFormat="true" ht="18.75" hidden="false" customHeight="false" outlineLevel="0" collapsed="false">
      <c r="A1" s="1258" t="s">
        <v>27400</v>
      </c>
      <c r="B1" s="1258"/>
      <c r="C1" s="1258"/>
      <c r="D1" s="1258"/>
      <c r="E1" s="1258"/>
      <c r="F1" s="1258"/>
      <c r="G1" s="1258"/>
      <c r="H1" s="1258"/>
      <c r="I1" s="1258"/>
      <c r="J1" s="1258"/>
      <c r="K1" s="1218"/>
      <c r="L1" s="1002"/>
      <c r="M1" s="1003"/>
      <c r="O1" s="1218"/>
      <c r="P1" s="1004"/>
      <c r="Q1" s="1003"/>
    </row>
    <row r="2" s="79" customFormat="true" ht="15.75" hidden="false" customHeight="false" outlineLevel="0" collapsed="false">
      <c r="A2" s="1259" t="s">
        <v>26990</v>
      </c>
      <c r="B2" s="1259"/>
      <c r="C2" s="1259"/>
      <c r="D2" s="1259"/>
      <c r="E2" s="1259"/>
      <c r="F2" s="1259"/>
      <c r="G2" s="1259"/>
      <c r="H2" s="1259"/>
      <c r="I2" s="1259"/>
      <c r="J2" s="1259"/>
      <c r="K2" s="1218"/>
      <c r="L2" s="1002"/>
      <c r="M2" s="1003"/>
      <c r="O2" s="1218"/>
      <c r="P2" s="1218"/>
      <c r="Q2" s="1003"/>
    </row>
    <row r="3" s="79" customFormat="true" ht="12.75" hidden="false" customHeight="false" outlineLevel="0" collapsed="false">
      <c r="A3" s="1260" t="s">
        <v>26969</v>
      </c>
      <c r="B3" s="1261" t="str">
        <f aca="false">'Dados Iniciais'!$B$6</f>
        <v>Obras e Serviços </v>
      </c>
      <c r="C3" s="1262"/>
      <c r="D3" s="1262"/>
      <c r="E3" s="1262"/>
      <c r="F3" s="1263" t="s">
        <v>26970</v>
      </c>
      <c r="G3" s="1264" t="s">
        <v>27466</v>
      </c>
      <c r="H3" s="1265"/>
      <c r="I3" s="1265"/>
      <c r="J3" s="1266"/>
      <c r="K3" s="1218"/>
      <c r="L3" s="1002"/>
      <c r="M3" s="1003"/>
      <c r="O3" s="1218"/>
      <c r="P3" s="1218"/>
      <c r="Q3" s="1003"/>
    </row>
    <row r="4" s="79" customFormat="true" ht="21.6" hidden="false" customHeight="true" outlineLevel="0" collapsed="false">
      <c r="A4" s="1260" t="s">
        <v>26971</v>
      </c>
      <c r="B4" s="606" t="n">
        <f aca="false">'Dados Iniciais'!$B$9</f>
        <v>11.585</v>
      </c>
      <c r="C4" s="1262"/>
      <c r="D4" s="1262"/>
      <c r="E4" s="1262"/>
      <c r="F4" s="1263" t="s">
        <v>27052</v>
      </c>
      <c r="G4" s="1267" t="str">
        <f aca="false">'Dados Iniciais'!$B$8</f>
        <v>Recuperação da Pavimentação Asfáltica do Vale da Perucaba no Município de Arapiraca/AL</v>
      </c>
      <c r="H4" s="1267"/>
      <c r="I4" s="1267"/>
      <c r="J4" s="1267"/>
      <c r="K4" s="1218"/>
      <c r="L4" s="1268" t="s">
        <v>27467</v>
      </c>
      <c r="M4" s="1226" t="n">
        <v>4</v>
      </c>
      <c r="O4" s="1218"/>
      <c r="P4" s="1218"/>
    </row>
    <row r="5" s="79" customFormat="true" ht="12.75" hidden="false" customHeight="false" outlineLevel="0" collapsed="false">
      <c r="A5" s="1260" t="s">
        <v>27053</v>
      </c>
      <c r="B5" s="1269" t="n">
        <f aca="false">'Dados Iniciais'!$B$5</f>
        <v>44470</v>
      </c>
      <c r="C5" s="1269"/>
      <c r="D5" s="1262"/>
      <c r="E5" s="1262"/>
      <c r="F5" s="1263" t="s">
        <v>27437</v>
      </c>
      <c r="G5" s="1269" t="str">
        <f aca="false">'Dados Iniciais'!$B$18</f>
        <v>Pequeno Porte</v>
      </c>
      <c r="H5" s="1262"/>
      <c r="I5" s="1270"/>
      <c r="J5" s="1270"/>
      <c r="K5" s="1218"/>
      <c r="L5" s="1271" t="s">
        <v>27468</v>
      </c>
      <c r="M5" s="1227" t="n">
        <f aca="false">PlanServ!U110</f>
        <v>4</v>
      </c>
      <c r="N5" s="1227"/>
      <c r="O5" s="1227"/>
      <c r="P5" s="1218"/>
    </row>
    <row r="6" s="79" customFormat="true" ht="12.75" hidden="false" customHeight="false" outlineLevel="0" collapsed="false">
      <c r="A6" s="1260" t="s">
        <v>27438</v>
      </c>
      <c r="B6" s="1269" t="str">
        <f aca="false">'Dados Iniciais'!$B$17</f>
        <v>Construção Rodoviária</v>
      </c>
      <c r="C6" s="1269"/>
      <c r="D6" s="1262"/>
      <c r="E6" s="1262"/>
      <c r="F6" s="1272"/>
      <c r="G6" s="1273"/>
      <c r="H6" s="1262"/>
      <c r="I6" s="1274"/>
      <c r="J6" s="1270"/>
      <c r="K6" s="1218"/>
      <c r="L6" s="1271"/>
      <c r="M6" s="1227"/>
      <c r="N6" s="1227"/>
      <c r="O6" s="1227"/>
      <c r="P6" s="1218"/>
    </row>
    <row r="7" s="79" customFormat="true" ht="20.25" hidden="false" customHeight="true" outlineLevel="0" collapsed="false">
      <c r="A7" s="1275" t="s">
        <v>27469</v>
      </c>
      <c r="B7" s="1275"/>
      <c r="C7" s="1275"/>
      <c r="D7" s="1275"/>
      <c r="E7" s="1275"/>
      <c r="F7" s="1275"/>
      <c r="G7" s="1275"/>
      <c r="H7" s="1275"/>
      <c r="I7" s="1275"/>
      <c r="J7" s="1275"/>
      <c r="K7" s="1218"/>
      <c r="L7" s="1225"/>
      <c r="M7" s="1227"/>
      <c r="N7" s="1227"/>
      <c r="O7" s="1227"/>
      <c r="P7" s="1218"/>
    </row>
    <row r="8" s="112" customFormat="true" ht="13.5" hidden="false" customHeight="true" outlineLevel="0" collapsed="false">
      <c r="A8" s="1276" t="s">
        <v>27023</v>
      </c>
      <c r="B8" s="1234" t="s">
        <v>26793</v>
      </c>
      <c r="C8" s="1234" t="s">
        <v>26794</v>
      </c>
      <c r="D8" s="1235" t="s">
        <v>27470</v>
      </c>
      <c r="E8" s="1235" t="s">
        <v>27210</v>
      </c>
      <c r="F8" s="1235"/>
      <c r="G8" s="1235"/>
      <c r="H8" s="1235" t="s">
        <v>27471</v>
      </c>
      <c r="I8" s="1235"/>
      <c r="J8" s="1277" t="s">
        <v>27472</v>
      </c>
      <c r="L8" s="1225"/>
      <c r="M8" s="1227"/>
      <c r="N8" s="1227"/>
      <c r="O8" s="1227"/>
      <c r="P8" s="79"/>
      <c r="Q8" s="79"/>
      <c r="R8" s="79"/>
      <c r="S8" s="79"/>
    </row>
    <row r="9" s="112" customFormat="true" ht="13.5" hidden="false" customHeight="true" outlineLevel="0" collapsed="false">
      <c r="A9" s="1276"/>
      <c r="B9" s="1234"/>
      <c r="C9" s="1234"/>
      <c r="D9" s="1235"/>
      <c r="E9" s="1235"/>
      <c r="F9" s="1235"/>
      <c r="G9" s="1235"/>
      <c r="H9" s="1235"/>
      <c r="I9" s="1235"/>
      <c r="J9" s="1277"/>
      <c r="L9" s="1225"/>
      <c r="M9" s="1227"/>
      <c r="N9" s="1227"/>
      <c r="O9" s="1227"/>
      <c r="P9" s="1240"/>
      <c r="Q9" s="1227"/>
    </row>
    <row r="10" s="112" customFormat="true" ht="13.5" hidden="false" customHeight="true" outlineLevel="0" collapsed="false">
      <c r="A10" s="1278"/>
      <c r="B10" s="1279" t="n">
        <v>1</v>
      </c>
      <c r="C10" s="1242" t="s">
        <v>27473</v>
      </c>
      <c r="D10" s="1243"/>
      <c r="E10" s="1280"/>
      <c r="F10" s="1281"/>
      <c r="G10" s="1282"/>
      <c r="H10" s="1283"/>
      <c r="I10" s="1284"/>
      <c r="J10" s="1245"/>
      <c r="L10" s="1225"/>
      <c r="M10" s="1227"/>
      <c r="N10" s="1227"/>
      <c r="O10" s="1227"/>
      <c r="P10" s="1240"/>
      <c r="Q10" s="1227"/>
    </row>
    <row r="11" s="112" customFormat="true" ht="13.5" hidden="false" customHeight="true" outlineLevel="0" collapsed="false">
      <c r="A11" s="1278"/>
      <c r="B11" s="1279" t="s">
        <v>26799</v>
      </c>
      <c r="C11" s="1242" t="s">
        <v>27474</v>
      </c>
      <c r="D11" s="1243"/>
      <c r="E11" s="1280"/>
      <c r="F11" s="1281"/>
      <c r="G11" s="1282"/>
      <c r="H11" s="1283"/>
      <c r="I11" s="1284"/>
      <c r="J11" s="1245"/>
      <c r="L11" s="1225"/>
      <c r="M11" s="1227"/>
      <c r="N11" s="1227"/>
      <c r="O11" s="1227"/>
      <c r="P11" s="1240"/>
      <c r="Q11" s="1227"/>
    </row>
    <row r="12" s="112" customFormat="true" ht="13.5" hidden="false" customHeight="true" outlineLevel="0" collapsed="false">
      <c r="A12" s="1278"/>
      <c r="B12" s="1279" t="s">
        <v>27255</v>
      </c>
      <c r="C12" s="1242" t="s">
        <v>27475</v>
      </c>
      <c r="D12" s="1243"/>
      <c r="E12" s="1280"/>
      <c r="F12" s="1281"/>
      <c r="G12" s="1282"/>
      <c r="H12" s="1283"/>
      <c r="I12" s="1285"/>
      <c r="J12" s="1245"/>
      <c r="L12" s="1225" t="n">
        <v>1</v>
      </c>
      <c r="M12" s="1227"/>
      <c r="N12" s="1227"/>
      <c r="O12" s="1227"/>
      <c r="P12" s="1240"/>
      <c r="Q12" s="1227"/>
    </row>
    <row r="13" s="112" customFormat="true" ht="13.5" hidden="false" customHeight="true" outlineLevel="0" collapsed="false">
      <c r="A13" s="1278" t="s">
        <v>7355</v>
      </c>
      <c r="B13" s="1286"/>
      <c r="C13" s="1287" t="str">
        <f aca="false">IF(A13=0,0,VLOOKUP(A13,'Mão de Obra'!$A$5:$B$150,2,0))</f>
        <v>Engenheiro</v>
      </c>
      <c r="D13" s="1288" t="str">
        <f aca="false">IF(A13=0,0,VLOOKUP(A13,'Mão de Obra'!$A$5:$G$114,3,0))</f>
        <v>mês</v>
      </c>
      <c r="E13" s="1280"/>
      <c r="F13" s="1281"/>
      <c r="G13" s="1282" t="n">
        <v>0.65</v>
      </c>
      <c r="H13" s="1289" t="n">
        <f aca="false">IF(A13=0,0,VLOOKUP(A13,'Mão de Obra'!$A$5:$G$114,6,0))</f>
        <v>22412.65</v>
      </c>
      <c r="I13" s="1289" t="n">
        <f aca="false">IF(A13=0,0,VLOOKUP(A13,'Mão de Obra'!$A$5:$G$114,6,0))</f>
        <v>22412.65</v>
      </c>
      <c r="J13" s="1245" t="n">
        <f aca="false">G13*I13</f>
        <v>14568.22</v>
      </c>
      <c r="L13" s="1225"/>
      <c r="M13" s="1227"/>
      <c r="N13" s="1227"/>
      <c r="O13" s="1227"/>
      <c r="P13" s="1240"/>
      <c r="Q13" s="1227"/>
    </row>
    <row r="14" s="112" customFormat="true" ht="13.5" hidden="false" customHeight="true" outlineLevel="0" collapsed="false">
      <c r="A14" s="1278" t="s">
        <v>7389</v>
      </c>
      <c r="B14" s="1286"/>
      <c r="C14" s="1287" t="str">
        <f aca="false">IF(A14=0,0,VLOOKUP(A14,'Mão de Obra'!$A$5:$B$150,2,0))</f>
        <v>Encarregado geral</v>
      </c>
      <c r="D14" s="1288" t="str">
        <f aca="false">IF(A14=0,0,VLOOKUP(A14,'Mão de Obra'!$A$5:$G$114,3,0))</f>
        <v>mês</v>
      </c>
      <c r="E14" s="1280"/>
      <c r="F14" s="1281"/>
      <c r="G14" s="1282" t="n">
        <v>0.7</v>
      </c>
      <c r="H14" s="1289" t="n">
        <f aca="false">IF(A14=0,0,VLOOKUP(A14,'Mão de Obra'!$A$5:$G$114,6,0))</f>
        <v>10097.52</v>
      </c>
      <c r="I14" s="1289" t="n">
        <f aca="false">IF(A14=0,0,VLOOKUP(A14,'Mão de Obra'!$A$5:$G$114,6,0))</f>
        <v>10097.52</v>
      </c>
      <c r="J14" s="1245" t="n">
        <f aca="false">G14*I14</f>
        <v>7068.26</v>
      </c>
      <c r="L14" s="1225"/>
      <c r="M14" s="1227"/>
      <c r="N14" s="1227"/>
      <c r="O14" s="1227"/>
      <c r="P14" s="1240"/>
      <c r="Q14" s="1227"/>
    </row>
    <row r="15" s="112" customFormat="true" ht="13.5" hidden="false" customHeight="true" outlineLevel="0" collapsed="false">
      <c r="A15" s="1290"/>
      <c r="B15" s="1291"/>
      <c r="C15" s="1292"/>
      <c r="D15" s="1293"/>
      <c r="E15" s="1293"/>
      <c r="F15" s="1294"/>
      <c r="G15" s="1295"/>
      <c r="H15" s="1296"/>
      <c r="I15" s="1297" t="s">
        <v>27476</v>
      </c>
      <c r="J15" s="1298" t="n">
        <f aca="false">SUM(J13:J14)</f>
        <v>21636.48</v>
      </c>
      <c r="L15" s="1225"/>
      <c r="M15" s="1227"/>
      <c r="N15" s="1227"/>
      <c r="O15" s="1227"/>
      <c r="P15" s="1240"/>
      <c r="Q15" s="1227"/>
    </row>
    <row r="16" s="112" customFormat="true" ht="13.5" hidden="false" customHeight="true" outlineLevel="0" collapsed="false">
      <c r="A16" s="1278"/>
      <c r="B16" s="1279" t="s">
        <v>27256</v>
      </c>
      <c r="C16" s="1299" t="s">
        <v>27477</v>
      </c>
      <c r="D16" s="1243"/>
      <c r="E16" s="1280"/>
      <c r="F16" s="1281"/>
      <c r="G16" s="1282"/>
      <c r="H16" s="1283"/>
      <c r="I16" s="1285"/>
      <c r="J16" s="1245"/>
      <c r="L16" s="1225" t="s">
        <v>27478</v>
      </c>
      <c r="M16" s="1227"/>
      <c r="N16" s="1227"/>
      <c r="O16" s="1227"/>
      <c r="P16" s="1240"/>
      <c r="Q16" s="1227"/>
    </row>
    <row r="17" s="112" customFormat="true" ht="13.5" hidden="false" customHeight="true" outlineLevel="0" collapsed="false">
      <c r="A17" s="1278" t="s">
        <v>7477</v>
      </c>
      <c r="B17" s="1286"/>
      <c r="C17" s="1287" t="str">
        <f aca="false">IF(A17=0,0,VLOOKUP(A17,'Mão de Obra'!$A$5:$B$150,2,0))</f>
        <v>Auxiliar técnico</v>
      </c>
      <c r="D17" s="1288" t="str">
        <f aca="false">IF(A17=0,0,VLOOKUP(A17,'Mão de Obra'!$A$5:$G$114,3,0))</f>
        <v>mês</v>
      </c>
      <c r="E17" s="1280"/>
      <c r="F17" s="1281"/>
      <c r="G17" s="1282" t="n">
        <v>0.7</v>
      </c>
      <c r="H17" s="1289" t="n">
        <f aca="false">IF(A17=0,0,VLOOKUP(A17,'Mão de Obra'!$A$5:$G$114,6,0))</f>
        <v>4114.42</v>
      </c>
      <c r="I17" s="1289" t="n">
        <f aca="false">IF(A17=0,0,VLOOKUP(A17,'Mão de Obra'!$A$5:$G$114,6,0))</f>
        <v>4114.42</v>
      </c>
      <c r="J17" s="1245" t="n">
        <f aca="false">G17*I17</f>
        <v>2880.09</v>
      </c>
      <c r="L17" s="1225"/>
      <c r="M17" s="1227"/>
      <c r="N17" s="1227"/>
      <c r="O17" s="1227"/>
      <c r="P17" s="1240"/>
      <c r="Q17" s="1227"/>
    </row>
    <row r="18" s="112" customFormat="true" ht="13.5" hidden="false" customHeight="true" outlineLevel="0" collapsed="false">
      <c r="A18" s="1290"/>
      <c r="B18" s="1291"/>
      <c r="C18" s="1292"/>
      <c r="D18" s="1293"/>
      <c r="E18" s="1293"/>
      <c r="F18" s="1294"/>
      <c r="G18" s="1295"/>
      <c r="H18" s="1296"/>
      <c r="I18" s="1297" t="s">
        <v>27479</v>
      </c>
      <c r="J18" s="1298" t="n">
        <f aca="false">SUM(J17:J17)</f>
        <v>2880.09</v>
      </c>
      <c r="L18" s="1225"/>
      <c r="M18" s="1227"/>
      <c r="N18" s="1227"/>
      <c r="O18" s="1227"/>
      <c r="P18" s="1240"/>
      <c r="Q18" s="1227"/>
    </row>
    <row r="19" s="112" customFormat="true" ht="13.5" hidden="false" customHeight="true" outlineLevel="0" collapsed="false">
      <c r="A19" s="1290"/>
      <c r="B19" s="1291"/>
      <c r="C19" s="1292"/>
      <c r="D19" s="1293"/>
      <c r="E19" s="1293"/>
      <c r="F19" s="1294"/>
      <c r="G19" s="1295"/>
      <c r="H19" s="1296"/>
      <c r="I19" s="1297" t="s">
        <v>27480</v>
      </c>
      <c r="J19" s="1298" t="n">
        <f aca="false">J15+J18</f>
        <v>24516.57</v>
      </c>
      <c r="L19" s="1225"/>
      <c r="M19" s="1227"/>
      <c r="N19" s="1227"/>
      <c r="O19" s="1227"/>
      <c r="P19" s="1240"/>
      <c r="Q19" s="1227"/>
    </row>
    <row r="20" s="112" customFormat="true" ht="13.5" hidden="false" customHeight="true" outlineLevel="0" collapsed="false">
      <c r="A20" s="1278"/>
      <c r="B20" s="1279" t="s">
        <v>26802</v>
      </c>
      <c r="C20" s="1299" t="s">
        <v>27481</v>
      </c>
      <c r="D20" s="1243"/>
      <c r="E20" s="1280"/>
      <c r="F20" s="1281"/>
      <c r="G20" s="1282"/>
      <c r="H20" s="1283"/>
      <c r="I20" s="1285"/>
      <c r="J20" s="1245"/>
      <c r="L20" s="1225"/>
      <c r="M20" s="1227"/>
      <c r="N20" s="1227"/>
      <c r="O20" s="1227"/>
      <c r="P20" s="1240"/>
      <c r="Q20" s="1227"/>
    </row>
    <row r="21" s="112" customFormat="true" ht="13.5" hidden="false" customHeight="true" outlineLevel="0" collapsed="false">
      <c r="A21" s="1278"/>
      <c r="B21" s="1279" t="s">
        <v>27263</v>
      </c>
      <c r="C21" s="1299" t="s">
        <v>27475</v>
      </c>
      <c r="D21" s="1243"/>
      <c r="E21" s="1280"/>
      <c r="F21" s="1281"/>
      <c r="G21" s="1282"/>
      <c r="H21" s="1283"/>
      <c r="I21" s="1285"/>
      <c r="J21" s="1245"/>
      <c r="L21" s="1225"/>
      <c r="M21" s="1227"/>
      <c r="N21" s="1227"/>
      <c r="O21" s="1227"/>
      <c r="P21" s="1240"/>
      <c r="Q21" s="1227"/>
    </row>
    <row r="22" s="112" customFormat="true" ht="13.5" hidden="true" customHeight="true" outlineLevel="0" collapsed="false">
      <c r="A22" s="1278" t="s">
        <v>7469</v>
      </c>
      <c r="B22" s="1286"/>
      <c r="C22" s="1287" t="str">
        <f aca="false">IF(A22=0,0,VLOOKUP(A22,'Mão de Obra'!$A$5:$B$150,2,0))</f>
        <v>Porteiro</v>
      </c>
      <c r="D22" s="1288" t="str">
        <f aca="false">IF(A22=0,0,VLOOKUP(A22,'Mão de Obra'!$A$5:$G$114,3,0))</f>
        <v>mês</v>
      </c>
      <c r="E22" s="1280"/>
      <c r="F22" s="1281"/>
      <c r="G22" s="1282" t="n">
        <v>0</v>
      </c>
      <c r="H22" s="1289" t="n">
        <f aca="false">IF(A22=0,0,VLOOKUP(A22,'Mão de Obra'!$A$5:$G$114,6,0))</f>
        <v>3329.2</v>
      </c>
      <c r="I22" s="1289" t="n">
        <f aca="false">IF(A22=0,0,VLOOKUP(A22,'Mão de Obra'!$A$5:$G$114,6,0))</f>
        <v>3329.2</v>
      </c>
      <c r="J22" s="1245" t="n">
        <f aca="false">G22*I22</f>
        <v>0</v>
      </c>
      <c r="L22" s="1225"/>
      <c r="M22" s="1227"/>
      <c r="N22" s="1227"/>
      <c r="O22" s="1227"/>
      <c r="P22" s="1240"/>
      <c r="Q22" s="1227"/>
    </row>
    <row r="23" s="112" customFormat="true" ht="13.5" hidden="false" customHeight="true" outlineLevel="0" collapsed="false">
      <c r="A23" s="1278" t="s">
        <v>7377</v>
      </c>
      <c r="B23" s="1286"/>
      <c r="C23" s="1287" t="str">
        <f aca="false">IF(A23=0,0,VLOOKUP(A23,'Mão de Obra'!$A$5:$B$150,2,0))</f>
        <v>Vigia</v>
      </c>
      <c r="D23" s="1288" t="str">
        <f aca="false">IF(A23=0,0,VLOOKUP(A23,'Mão de Obra'!$A$5:$G$114,3,0))</f>
        <v>mês</v>
      </c>
      <c r="E23" s="1280"/>
      <c r="F23" s="1281"/>
      <c r="G23" s="1282" t="n">
        <v>2</v>
      </c>
      <c r="H23" s="1289" t="n">
        <f aca="false">IF(A23=0,0,VLOOKUP(A23,'Mão de Obra'!$A$5:$G$114,6,0))</f>
        <v>3788.43</v>
      </c>
      <c r="I23" s="1289" t="n">
        <f aca="false">IF(A23=0,0,VLOOKUP(A23,'Mão de Obra'!$A$5:$G$114,6,0))</f>
        <v>3788.43</v>
      </c>
      <c r="J23" s="1245" t="n">
        <f aca="false">G23*I23</f>
        <v>7576.86</v>
      </c>
      <c r="L23" s="1225"/>
      <c r="M23" s="1227"/>
      <c r="N23" s="1227"/>
      <c r="O23" s="1227"/>
      <c r="P23" s="1240"/>
      <c r="Q23" s="1227"/>
    </row>
    <row r="24" s="112" customFormat="true" ht="13.5" hidden="false" customHeight="true" outlineLevel="0" collapsed="false">
      <c r="A24" s="1290"/>
      <c r="B24" s="1291"/>
      <c r="C24" s="1292"/>
      <c r="D24" s="1293"/>
      <c r="E24" s="1293"/>
      <c r="F24" s="1294"/>
      <c r="G24" s="1295"/>
      <c r="H24" s="1296"/>
      <c r="I24" s="1297" t="s">
        <v>27482</v>
      </c>
      <c r="J24" s="1298" t="n">
        <f aca="false">SUM(J22:J23)</f>
        <v>7576.86</v>
      </c>
      <c r="L24" s="1225"/>
      <c r="M24" s="1227"/>
      <c r="N24" s="1227"/>
      <c r="O24" s="1227"/>
      <c r="P24" s="1240"/>
      <c r="Q24" s="1227"/>
    </row>
    <row r="25" s="112" customFormat="true" ht="13.5" hidden="false" customHeight="true" outlineLevel="0" collapsed="false">
      <c r="A25" s="1278"/>
      <c r="B25" s="1279" t="s">
        <v>27264</v>
      </c>
      <c r="C25" s="1299" t="s">
        <v>27477</v>
      </c>
      <c r="D25" s="1243"/>
      <c r="E25" s="1280"/>
      <c r="F25" s="1281"/>
      <c r="G25" s="1282"/>
      <c r="H25" s="1283"/>
      <c r="I25" s="1285"/>
      <c r="J25" s="1245"/>
      <c r="L25" s="1225"/>
      <c r="M25" s="1227"/>
      <c r="N25" s="1227"/>
      <c r="O25" s="1227"/>
      <c r="P25" s="1240"/>
      <c r="Q25" s="1227"/>
    </row>
    <row r="26" s="112" customFormat="true" ht="13.5" hidden="false" customHeight="true" outlineLevel="0" collapsed="false">
      <c r="A26" s="1278" t="s">
        <v>7343</v>
      </c>
      <c r="B26" s="1286"/>
      <c r="C26" s="1287" t="str">
        <f aca="false">IF(A26=0,0,VLOOKUP(A26,'Mão de Obra'!$A$5:$B$150,2,0))</f>
        <v>Auxiliar administrativo</v>
      </c>
      <c r="D26" s="1288" t="str">
        <f aca="false">IF(A26=0,0,VLOOKUP(A26,'Mão de Obra'!$A$5:$G$114,3,0))</f>
        <v>mês</v>
      </c>
      <c r="E26" s="1280"/>
      <c r="F26" s="1281"/>
      <c r="G26" s="1282" t="n">
        <v>0.7</v>
      </c>
      <c r="H26" s="1289" t="n">
        <f aca="false">IF(A26=0,0,VLOOKUP(A26,'Mão de Obra'!$A$5:$G$114,6,0))</f>
        <v>3898.07</v>
      </c>
      <c r="I26" s="1289" t="n">
        <f aca="false">IF(A26=0,0,VLOOKUP(A26,'Mão de Obra'!$A$5:$G$114,6,0))</f>
        <v>3898.07</v>
      </c>
      <c r="J26" s="1245" t="n">
        <f aca="false">G26*I26</f>
        <v>2728.65</v>
      </c>
      <c r="L26" s="1225"/>
      <c r="M26" s="1227"/>
      <c r="N26" s="1227"/>
      <c r="O26" s="1227"/>
      <c r="P26" s="1240"/>
      <c r="Q26" s="1227"/>
    </row>
    <row r="27" s="112" customFormat="true" ht="13.5" hidden="false" customHeight="true" outlineLevel="0" collapsed="false">
      <c r="A27" s="1278" t="s">
        <v>7391</v>
      </c>
      <c r="B27" s="1286"/>
      <c r="C27" s="1287" t="str">
        <f aca="false">IF(A27=0,0,VLOOKUP(A27,'Mão de Obra'!$A$5:$B$150,2,0))</f>
        <v>Faxineiro</v>
      </c>
      <c r="D27" s="1288" t="str">
        <f aca="false">IF(A27=0,0,VLOOKUP(A27,'Mão de Obra'!$A$5:$G$114,3,0))</f>
        <v>mês</v>
      </c>
      <c r="E27" s="1280"/>
      <c r="F27" s="1281"/>
      <c r="G27" s="1282" t="n">
        <v>0.7</v>
      </c>
      <c r="H27" s="1289" t="n">
        <f aca="false">IF(A27=0,0,VLOOKUP(A27,'Mão de Obra'!$A$5:$G$114,6,0))</f>
        <v>3151.31</v>
      </c>
      <c r="I27" s="1289" t="n">
        <f aca="false">IF(A27=0,0,VLOOKUP(A27,'Mão de Obra'!$A$5:$G$114,6,0))</f>
        <v>3151.31</v>
      </c>
      <c r="J27" s="1245" t="n">
        <f aca="false">G27*I27</f>
        <v>2205.92</v>
      </c>
      <c r="L27" s="1225"/>
      <c r="M27" s="1227"/>
      <c r="N27" s="1227"/>
      <c r="O27" s="1227"/>
      <c r="P27" s="1240"/>
      <c r="Q27" s="1227"/>
    </row>
    <row r="28" s="112" customFormat="true" ht="13.5" hidden="false" customHeight="true" outlineLevel="0" collapsed="false">
      <c r="A28" s="1290"/>
      <c r="B28" s="1291"/>
      <c r="C28" s="1292"/>
      <c r="D28" s="1293"/>
      <c r="E28" s="1293"/>
      <c r="F28" s="1294"/>
      <c r="G28" s="1295"/>
      <c r="H28" s="1296"/>
      <c r="I28" s="1297" t="s">
        <v>27483</v>
      </c>
      <c r="J28" s="1298" t="n">
        <f aca="false">SUM(J26:J27)</f>
        <v>4934.57</v>
      </c>
      <c r="L28" s="1225"/>
      <c r="M28" s="1227"/>
      <c r="N28" s="1227"/>
      <c r="O28" s="1227"/>
      <c r="P28" s="1240"/>
      <c r="Q28" s="1227"/>
    </row>
    <row r="29" s="112" customFormat="true" ht="13.5" hidden="false" customHeight="true" outlineLevel="0" collapsed="false">
      <c r="A29" s="1290"/>
      <c r="B29" s="1291"/>
      <c r="C29" s="1292"/>
      <c r="D29" s="1293"/>
      <c r="E29" s="1293"/>
      <c r="F29" s="1294"/>
      <c r="G29" s="1295"/>
      <c r="H29" s="1296"/>
      <c r="I29" s="1297" t="s">
        <v>27484</v>
      </c>
      <c r="J29" s="1298" t="n">
        <f aca="false">J28+J24</f>
        <v>12511.43</v>
      </c>
      <c r="L29" s="1225"/>
      <c r="M29" s="1227"/>
      <c r="N29" s="1227"/>
      <c r="O29" s="1227"/>
      <c r="P29" s="1240"/>
      <c r="Q29" s="1227"/>
    </row>
    <row r="30" s="112" customFormat="true" ht="13.5" hidden="false" customHeight="true" outlineLevel="0" collapsed="false">
      <c r="A30" s="1290"/>
      <c r="B30" s="1291"/>
      <c r="C30" s="1292"/>
      <c r="D30" s="1293"/>
      <c r="E30" s="1293"/>
      <c r="F30" s="1294"/>
      <c r="G30" s="1295"/>
      <c r="H30" s="1296"/>
      <c r="I30" s="1297" t="s">
        <v>27485</v>
      </c>
      <c r="J30" s="1298" t="n">
        <f aca="false">J29+J19</f>
        <v>37028</v>
      </c>
      <c r="L30" s="1225"/>
      <c r="M30" s="1227"/>
      <c r="N30" s="1227"/>
      <c r="O30" s="1227"/>
      <c r="P30" s="1240"/>
      <c r="Q30" s="1227"/>
    </row>
    <row r="31" s="112" customFormat="true" ht="13.5" hidden="false" customHeight="true" outlineLevel="0" collapsed="false">
      <c r="A31" s="1276" t="s">
        <v>27023</v>
      </c>
      <c r="B31" s="1234" t="s">
        <v>26793</v>
      </c>
      <c r="C31" s="1234" t="s">
        <v>26794</v>
      </c>
      <c r="D31" s="1235" t="s">
        <v>27470</v>
      </c>
      <c r="E31" s="1235" t="s">
        <v>27251</v>
      </c>
      <c r="F31" s="1300" t="s">
        <v>27372</v>
      </c>
      <c r="G31" s="1300"/>
      <c r="H31" s="1300" t="s">
        <v>27471</v>
      </c>
      <c r="I31" s="1300"/>
      <c r="J31" s="1277" t="s">
        <v>27472</v>
      </c>
      <c r="L31" s="1225"/>
      <c r="M31" s="1227"/>
      <c r="N31" s="1227"/>
      <c r="O31" s="1227"/>
      <c r="P31" s="79"/>
      <c r="Q31" s="79"/>
      <c r="R31" s="79"/>
      <c r="S31" s="79"/>
    </row>
    <row r="32" s="112" customFormat="true" ht="13.5" hidden="false" customHeight="true" outlineLevel="0" collapsed="false">
      <c r="A32" s="1276"/>
      <c r="B32" s="1234"/>
      <c r="C32" s="1234"/>
      <c r="D32" s="1235"/>
      <c r="E32" s="1235"/>
      <c r="F32" s="1301" t="s">
        <v>27486</v>
      </c>
      <c r="G32" s="1301" t="s">
        <v>27487</v>
      </c>
      <c r="H32" s="1301" t="s">
        <v>6396</v>
      </c>
      <c r="I32" s="1301" t="s">
        <v>6397</v>
      </c>
      <c r="J32" s="1277"/>
      <c r="L32" s="1225"/>
      <c r="M32" s="1227"/>
      <c r="N32" s="1227"/>
      <c r="O32" s="1227"/>
      <c r="P32" s="1240"/>
      <c r="Q32" s="1227"/>
    </row>
    <row r="33" s="112" customFormat="true" ht="13.5" hidden="false" customHeight="true" outlineLevel="0" collapsed="false">
      <c r="A33" s="1278"/>
      <c r="B33" s="1279" t="n">
        <v>2</v>
      </c>
      <c r="C33" s="1242" t="s">
        <v>27445</v>
      </c>
      <c r="D33" s="1243"/>
      <c r="E33" s="1243"/>
      <c r="F33" s="1244"/>
      <c r="G33" s="1245"/>
      <c r="H33" s="1302"/>
      <c r="I33" s="1303"/>
      <c r="J33" s="1245"/>
      <c r="L33" s="1225"/>
      <c r="M33" s="1227"/>
      <c r="N33" s="1227"/>
      <c r="O33" s="1227"/>
      <c r="P33" s="1240"/>
      <c r="Q33" s="1227"/>
    </row>
    <row r="34" s="112" customFormat="true" ht="13.5" hidden="false" customHeight="true" outlineLevel="0" collapsed="false">
      <c r="A34" s="1278"/>
      <c r="B34" s="1279" t="s">
        <v>26811</v>
      </c>
      <c r="C34" s="1242" t="s">
        <v>27474</v>
      </c>
      <c r="D34" s="1243"/>
      <c r="E34" s="1243"/>
      <c r="F34" s="1244"/>
      <c r="G34" s="1245"/>
      <c r="H34" s="1302"/>
      <c r="I34" s="1302"/>
      <c r="J34" s="1245"/>
      <c r="L34" s="1225"/>
      <c r="M34" s="1227"/>
      <c r="N34" s="1227"/>
      <c r="O34" s="1227"/>
      <c r="P34" s="1240"/>
      <c r="Q34" s="1227"/>
    </row>
    <row r="35" s="112" customFormat="true" ht="13.5" hidden="false" customHeight="true" outlineLevel="0" collapsed="false">
      <c r="A35" s="1278"/>
      <c r="B35" s="1279" t="s">
        <v>27301</v>
      </c>
      <c r="C35" s="1242" t="s">
        <v>27475</v>
      </c>
      <c r="D35" s="1243"/>
      <c r="E35" s="1243"/>
      <c r="F35" s="1244"/>
      <c r="G35" s="1245"/>
      <c r="H35" s="1302"/>
      <c r="I35" s="1302"/>
      <c r="J35" s="1245"/>
      <c r="L35" s="1225" t="n">
        <v>1</v>
      </c>
      <c r="M35" s="1227"/>
      <c r="N35" s="1227"/>
      <c r="O35" s="1227"/>
      <c r="P35" s="1240"/>
      <c r="Q35" s="1227"/>
    </row>
    <row r="36" s="112" customFormat="true" ht="13.5" hidden="false" customHeight="true" outlineLevel="0" collapsed="false">
      <c r="A36" s="1278" t="s">
        <v>6574</v>
      </c>
      <c r="B36" s="1286" t="s">
        <v>27488</v>
      </c>
      <c r="C36" s="1248" t="str">
        <f aca="false">IF(A36=0,0,VLOOKUP(A36,RelEquip!A$8:M$381,2,0))</f>
        <v>Veículo leve - 53 kW (sem motorista)</v>
      </c>
      <c r="D36" s="1243" t="s">
        <v>6346</v>
      </c>
      <c r="E36" s="1282" t="n">
        <v>0.7</v>
      </c>
      <c r="F36" s="1244" t="n">
        <v>44</v>
      </c>
      <c r="G36" s="1245" t="n">
        <v>176</v>
      </c>
      <c r="H36" s="1304" t="n">
        <v>35.2868</v>
      </c>
      <c r="I36" s="1304" t="n">
        <v>5.7157</v>
      </c>
      <c r="J36" s="1245" t="n">
        <f aca="false">E36*F36*H36+E36*G36*I36</f>
        <v>1791.01</v>
      </c>
      <c r="L36" s="1225" t="n">
        <v>1</v>
      </c>
      <c r="M36" s="1227"/>
      <c r="N36" s="1227"/>
      <c r="O36" s="1227"/>
      <c r="P36" s="1240"/>
      <c r="Q36" s="1227"/>
    </row>
    <row r="37" s="112" customFormat="true" ht="13.5" hidden="false" customHeight="true" outlineLevel="0" collapsed="false">
      <c r="A37" s="1278" t="s">
        <v>6618</v>
      </c>
      <c r="B37" s="1286" t="s">
        <v>27488</v>
      </c>
      <c r="C37" s="1248" t="str">
        <f aca="false">IF(A37=0,0,VLOOKUP(A37,RelEquip!A$8:M$381,2,0))</f>
        <v>Van furgão - 93 kW</v>
      </c>
      <c r="D37" s="1243" t="s">
        <v>6346</v>
      </c>
      <c r="E37" s="1282" t="n">
        <v>0.7</v>
      </c>
      <c r="F37" s="1244" t="n">
        <v>44</v>
      </c>
      <c r="G37" s="1245" t="n">
        <v>176</v>
      </c>
      <c r="H37" s="1304" t="n">
        <v>69.8237</v>
      </c>
      <c r="I37" s="1304" t="n">
        <v>38.3336</v>
      </c>
      <c r="J37" s="1245" t="n">
        <f aca="false">E37*F37*H37+E37*G37*I37</f>
        <v>6873.27</v>
      </c>
      <c r="L37" s="1225" t="n">
        <v>1</v>
      </c>
      <c r="M37" s="1227"/>
      <c r="N37" s="1227"/>
      <c r="O37" s="1227"/>
      <c r="P37" s="1240"/>
      <c r="Q37" s="1227"/>
    </row>
    <row r="38" s="112" customFormat="true" ht="13.5" hidden="false" customHeight="true" outlineLevel="0" collapsed="false">
      <c r="A38" s="1290"/>
      <c r="B38" s="1291"/>
      <c r="C38" s="1292"/>
      <c r="D38" s="1293"/>
      <c r="E38" s="1293"/>
      <c r="F38" s="1294"/>
      <c r="G38" s="1295"/>
      <c r="H38" s="1296"/>
      <c r="I38" s="1297" t="s">
        <v>27489</v>
      </c>
      <c r="J38" s="1298" t="n">
        <f aca="false">SUM(J36:J37)</f>
        <v>8664.28</v>
      </c>
      <c r="L38" s="1225"/>
      <c r="M38" s="1227"/>
      <c r="N38" s="1227"/>
      <c r="O38" s="1227"/>
      <c r="P38" s="1240"/>
      <c r="Q38" s="1227"/>
    </row>
    <row r="39" s="112" customFormat="true" ht="13.5" hidden="true" customHeight="true" outlineLevel="0" collapsed="false">
      <c r="A39" s="1278"/>
      <c r="B39" s="1279" t="s">
        <v>27490</v>
      </c>
      <c r="C39" s="1299" t="s">
        <v>27477</v>
      </c>
      <c r="D39" s="1243"/>
      <c r="E39" s="1243"/>
      <c r="F39" s="1244"/>
      <c r="G39" s="1245"/>
      <c r="H39" s="1302"/>
      <c r="I39" s="1303"/>
      <c r="J39" s="1245"/>
      <c r="L39" s="1225"/>
      <c r="M39" s="1227"/>
      <c r="N39" s="1227"/>
      <c r="O39" s="1227"/>
      <c r="P39" s="1240"/>
      <c r="Q39" s="1227"/>
    </row>
    <row r="40" s="112" customFormat="true" ht="13.5" hidden="true" customHeight="true" outlineLevel="0" collapsed="false">
      <c r="A40" s="1278" t="s">
        <v>6574</v>
      </c>
      <c r="B40" s="1286" t="s">
        <v>27488</v>
      </c>
      <c r="C40" s="1248" t="str">
        <f aca="false">IF(A40=0,0,VLOOKUP(A40,RelEquip!A$8:M$381,2,0))</f>
        <v>Veículo leve - 53 kW (sem motorista)</v>
      </c>
      <c r="D40" s="1243" t="s">
        <v>6346</v>
      </c>
      <c r="E40" s="1282" t="n">
        <f aca="false">IF(G$5="Pequeno Porte",0,IF(G$5="Médio Porte",1,2))</f>
        <v>0</v>
      </c>
      <c r="F40" s="1244" t="n">
        <v>44</v>
      </c>
      <c r="G40" s="1245" t="n">
        <v>176</v>
      </c>
      <c r="H40" s="1304" t="n">
        <v>24.3079</v>
      </c>
      <c r="I40" s="1304" t="n">
        <v>3.5661</v>
      </c>
      <c r="J40" s="1245" t="n">
        <f aca="false">E40*F40*H40+E40*G40*I40</f>
        <v>0</v>
      </c>
      <c r="L40" s="1225" t="n">
        <v>1</v>
      </c>
      <c r="M40" s="1227"/>
      <c r="N40" s="1227"/>
      <c r="O40" s="1227"/>
      <c r="P40" s="1240"/>
      <c r="Q40" s="1227"/>
    </row>
    <row r="41" s="112" customFormat="true" ht="13.5" hidden="true" customHeight="true" outlineLevel="0" collapsed="false">
      <c r="A41" s="1290"/>
      <c r="B41" s="1291"/>
      <c r="C41" s="1292"/>
      <c r="D41" s="1293"/>
      <c r="E41" s="1293"/>
      <c r="F41" s="1294"/>
      <c r="G41" s="1295"/>
      <c r="H41" s="1296"/>
      <c r="I41" s="1297" t="s">
        <v>27491</v>
      </c>
      <c r="J41" s="1298" t="n">
        <f aca="false">SUM(J39:J40)</f>
        <v>0</v>
      </c>
      <c r="L41" s="1225"/>
      <c r="M41" s="1227"/>
      <c r="N41" s="1227"/>
      <c r="O41" s="1227"/>
      <c r="P41" s="1240"/>
      <c r="Q41" s="1227"/>
    </row>
    <row r="42" s="112" customFormat="true" ht="13.5" hidden="false" customHeight="true" outlineLevel="0" collapsed="false">
      <c r="A42" s="1290"/>
      <c r="B42" s="1305"/>
      <c r="C42" s="1292"/>
      <c r="D42" s="1293"/>
      <c r="E42" s="1293"/>
      <c r="F42" s="1294"/>
      <c r="G42" s="1295"/>
      <c r="H42" s="1296"/>
      <c r="I42" s="1297" t="s">
        <v>27492</v>
      </c>
      <c r="J42" s="1298" t="n">
        <f aca="false">J41+J38</f>
        <v>8664.28</v>
      </c>
      <c r="L42" s="1225"/>
      <c r="M42" s="1227"/>
      <c r="N42" s="1227"/>
      <c r="O42" s="1227"/>
      <c r="P42" s="1240"/>
      <c r="Q42" s="1227"/>
    </row>
    <row r="43" s="112" customFormat="true" ht="13.5" hidden="false" customHeight="true" outlineLevel="0" collapsed="false">
      <c r="A43" s="1306" t="s">
        <v>27493</v>
      </c>
      <c r="B43" s="1306"/>
      <c r="C43" s="1306"/>
      <c r="D43" s="1306"/>
      <c r="E43" s="1306"/>
      <c r="F43" s="1306"/>
      <c r="G43" s="1306"/>
      <c r="H43" s="1306"/>
      <c r="I43" s="1306"/>
      <c r="J43" s="1307" t="n">
        <f aca="false">ROUNDUP(+G27+G26+G23+G22+G17+G14+G13,0)</f>
        <v>6</v>
      </c>
      <c r="K43" s="1308"/>
      <c r="L43" s="1253"/>
      <c r="M43" s="1225"/>
      <c r="N43" s="1227"/>
      <c r="Q43" s="1240"/>
      <c r="R43" s="1227"/>
    </row>
    <row r="44" s="112" customFormat="true" ht="15" hidden="false" customHeight="true" outlineLevel="0" collapsed="false">
      <c r="A44" s="1309" t="s">
        <v>27325</v>
      </c>
      <c r="B44" s="1309"/>
      <c r="C44" s="1309"/>
      <c r="D44" s="1309"/>
      <c r="E44" s="1309"/>
      <c r="F44" s="1309"/>
      <c r="G44" s="1309"/>
      <c r="H44" s="1309"/>
      <c r="I44" s="1309"/>
      <c r="J44" s="1310" t="n">
        <f aca="false">PlanServ!U110</f>
        <v>4</v>
      </c>
      <c r="K44" s="1308"/>
      <c r="L44" s="1225" t="n">
        <v>31.5</v>
      </c>
      <c r="M44" s="1225"/>
      <c r="N44" s="1227"/>
      <c r="Q44" s="1240"/>
      <c r="R44" s="1227"/>
    </row>
    <row r="45" s="112" customFormat="true" ht="15" hidden="false" customHeight="true" outlineLevel="0" collapsed="false">
      <c r="A45" s="1311" t="s">
        <v>27327</v>
      </c>
      <c r="B45" s="1311"/>
      <c r="C45" s="1311"/>
      <c r="D45" s="1311"/>
      <c r="E45" s="1311"/>
      <c r="F45" s="1311"/>
      <c r="G45" s="1311"/>
      <c r="H45" s="1311"/>
      <c r="I45" s="1311"/>
      <c r="J45" s="1310" t="n">
        <f aca="false">'ParcVariável_AdmLocal '!J16</f>
        <v>2</v>
      </c>
      <c r="K45" s="1308"/>
      <c r="L45" s="1225" t="n">
        <v>56</v>
      </c>
      <c r="M45" s="1225"/>
      <c r="N45" s="1227"/>
      <c r="Q45" s="1240"/>
      <c r="R45" s="1227"/>
    </row>
    <row r="46" s="112" customFormat="true" ht="15" hidden="false" customHeight="true" outlineLevel="0" collapsed="false">
      <c r="A46" s="1311" t="s">
        <v>27493</v>
      </c>
      <c r="B46" s="1311"/>
      <c r="C46" s="1311"/>
      <c r="D46" s="1311"/>
      <c r="E46" s="1311"/>
      <c r="F46" s="1311"/>
      <c r="G46" s="1311"/>
      <c r="H46" s="1311"/>
      <c r="I46" s="1311"/>
      <c r="J46" s="1310" t="n">
        <f aca="false">J43</f>
        <v>6</v>
      </c>
      <c r="K46" s="1308"/>
      <c r="L46" s="1253" t="n">
        <v>88</v>
      </c>
      <c r="M46" s="1225"/>
      <c r="N46" s="1227"/>
      <c r="Q46" s="1240"/>
      <c r="R46" s="1227"/>
    </row>
    <row r="47" s="112" customFormat="true" ht="15" hidden="false" customHeight="true" outlineLevel="0" collapsed="false">
      <c r="A47" s="1311" t="s">
        <v>27330</v>
      </c>
      <c r="B47" s="1311"/>
      <c r="C47" s="1311"/>
      <c r="D47" s="1311"/>
      <c r="E47" s="1311"/>
      <c r="F47" s="1311"/>
      <c r="G47" s="1311"/>
      <c r="H47" s="1311"/>
      <c r="I47" s="1311"/>
      <c r="J47" s="1310" t="n">
        <v>1</v>
      </c>
      <c r="K47" s="1308"/>
      <c r="M47" s="1225"/>
      <c r="N47" s="1227"/>
      <c r="Q47" s="1240"/>
      <c r="R47" s="1227"/>
    </row>
    <row r="48" s="112" customFormat="true" ht="15" hidden="false" customHeight="true" outlineLevel="0" collapsed="false">
      <c r="A48" s="1311" t="s">
        <v>27494</v>
      </c>
      <c r="B48" s="1311"/>
      <c r="C48" s="1311"/>
      <c r="D48" s="1311"/>
      <c r="E48" s="1311"/>
      <c r="F48" s="1311"/>
      <c r="G48" s="1311"/>
      <c r="H48" s="1311"/>
      <c r="I48" s="1311"/>
      <c r="J48" s="1312" t="n">
        <f aca="false">ROUNDUP(J46+J47,0)</f>
        <v>7</v>
      </c>
      <c r="K48" s="1308"/>
      <c r="M48" s="1225"/>
      <c r="N48" s="1227"/>
      <c r="Q48" s="1240"/>
      <c r="R48" s="1227"/>
    </row>
    <row r="49" s="112" customFormat="true" ht="15" hidden="false" customHeight="true" outlineLevel="0" collapsed="false">
      <c r="A49" s="1309" t="s">
        <v>27495</v>
      </c>
      <c r="B49" s="1309"/>
      <c r="C49" s="1309"/>
      <c r="D49" s="1309"/>
      <c r="E49" s="1309"/>
      <c r="F49" s="1309"/>
      <c r="G49" s="1309"/>
      <c r="H49" s="1309"/>
      <c r="I49" s="1309"/>
      <c r="J49" s="1312" t="n">
        <f aca="false">SUM(J44:J47)</f>
        <v>13</v>
      </c>
      <c r="K49" s="1308"/>
      <c r="M49" s="1225"/>
      <c r="N49" s="1227"/>
      <c r="Q49" s="1240"/>
      <c r="R49" s="1227"/>
    </row>
    <row r="50" s="112" customFormat="true" ht="15" hidden="false" customHeight="true" outlineLevel="0" collapsed="false">
      <c r="A50" s="1311" t="s">
        <v>27496</v>
      </c>
      <c r="B50" s="1311"/>
      <c r="C50" s="1311"/>
      <c r="D50" s="1311"/>
      <c r="E50" s="1311"/>
      <c r="F50" s="1311"/>
      <c r="G50" s="1311"/>
      <c r="H50" s="1311"/>
      <c r="I50" s="1311"/>
      <c r="J50" s="1312" t="n">
        <f aca="false">'Dados Iniciais'!$D$12</f>
        <v>0</v>
      </c>
      <c r="K50" s="1308"/>
      <c r="M50" s="1225"/>
      <c r="N50" s="1227"/>
      <c r="Q50" s="1240"/>
      <c r="R50" s="1227"/>
    </row>
    <row r="51" s="112" customFormat="true" ht="15" hidden="false" customHeight="true" outlineLevel="0" collapsed="false">
      <c r="A51" s="1311" t="s">
        <v>27243</v>
      </c>
      <c r="B51" s="1311"/>
      <c r="C51" s="1311"/>
      <c r="D51" s="1311"/>
      <c r="E51" s="1311"/>
      <c r="F51" s="1311"/>
      <c r="G51" s="1311"/>
      <c r="H51" s="1311"/>
      <c r="I51" s="1311"/>
      <c r="J51" s="1312" t="n">
        <v>1</v>
      </c>
      <c r="K51" s="1308"/>
      <c r="M51" s="1225"/>
      <c r="N51" s="1227"/>
      <c r="Q51" s="1240"/>
      <c r="R51" s="1227"/>
    </row>
    <row r="52" s="112" customFormat="true" ht="18" hidden="false" customHeight="true" outlineLevel="0" collapsed="false">
      <c r="A52" s="1313" t="s">
        <v>27497</v>
      </c>
      <c r="B52" s="1313"/>
      <c r="C52" s="1313"/>
      <c r="D52" s="1313"/>
      <c r="E52" s="1313"/>
      <c r="F52" s="1313"/>
      <c r="G52" s="1313"/>
      <c r="H52" s="1313"/>
      <c r="I52" s="1313"/>
      <c r="J52" s="1314" t="n">
        <f aca="false">J49*J50*J51</f>
        <v>0</v>
      </c>
      <c r="K52" s="1308"/>
      <c r="M52" s="1225"/>
      <c r="N52" s="1227"/>
      <c r="Q52" s="1240"/>
      <c r="R52" s="1227"/>
    </row>
    <row r="53" s="112" customFormat="true" ht="12" hidden="false" customHeight="false" outlineLevel="0" collapsed="false">
      <c r="A53" s="1308"/>
      <c r="B53" s="1308"/>
      <c r="C53" s="1308"/>
      <c r="D53" s="1308"/>
      <c r="E53" s="1308"/>
      <c r="F53" s="1308"/>
      <c r="G53" s="1308"/>
      <c r="H53" s="1308"/>
      <c r="I53" s="1227"/>
      <c r="J53" s="1227"/>
      <c r="K53" s="1308"/>
      <c r="M53" s="1225"/>
      <c r="N53" s="1227"/>
      <c r="Q53" s="1240"/>
      <c r="R53" s="1227"/>
    </row>
    <row r="54" s="112" customFormat="true" ht="12" hidden="false" customHeight="false" outlineLevel="0" collapsed="false">
      <c r="A54" s="1315"/>
      <c r="B54" s="1315"/>
      <c r="C54" s="1308"/>
      <c r="D54" s="1308"/>
      <c r="E54" s="1308"/>
      <c r="F54" s="1308"/>
      <c r="G54" s="1308"/>
      <c r="H54" s="1308"/>
      <c r="I54" s="1227"/>
      <c r="J54" s="1227"/>
      <c r="K54" s="1308"/>
      <c r="M54" s="1225"/>
      <c r="N54" s="1227"/>
      <c r="Q54" s="1240"/>
      <c r="R54" s="1227"/>
    </row>
    <row r="55" s="112" customFormat="true" ht="15" hidden="false" customHeight="true" outlineLevel="0" collapsed="false">
      <c r="A55" s="1316" t="s">
        <v>27498</v>
      </c>
      <c r="B55" s="1316"/>
      <c r="C55" s="1316"/>
      <c r="D55" s="1316"/>
      <c r="E55" s="1316"/>
      <c r="F55" s="1316"/>
      <c r="G55" s="1317"/>
      <c r="H55" s="1227"/>
      <c r="I55" s="1227"/>
      <c r="J55" s="1227"/>
      <c r="K55" s="1227"/>
      <c r="M55" s="1225"/>
      <c r="N55" s="1227"/>
      <c r="Q55" s="1240"/>
      <c r="R55" s="1227"/>
    </row>
    <row r="56" s="112" customFormat="true" ht="12" hidden="false" customHeight="false" outlineLevel="0" collapsed="false">
      <c r="A56" s="1318" t="s">
        <v>27499</v>
      </c>
      <c r="D56" s="1319" t="s">
        <v>1443</v>
      </c>
      <c r="E56" s="1320"/>
      <c r="F56" s="1321" t="n">
        <f aca="false">'Canteiro (ok)'!$C$52</f>
        <v>169.95</v>
      </c>
      <c r="G56" s="1317"/>
      <c r="H56" s="1227"/>
      <c r="I56" s="1227"/>
      <c r="J56" s="1227"/>
      <c r="K56" s="1227"/>
      <c r="M56" s="1225"/>
      <c r="N56" s="1227"/>
      <c r="Q56" s="1240"/>
      <c r="R56" s="1227"/>
    </row>
    <row r="57" s="112" customFormat="true" ht="12" hidden="false" customHeight="false" outlineLevel="0" collapsed="false">
      <c r="A57" s="1318" t="s">
        <v>27500</v>
      </c>
      <c r="C57" s="1322"/>
      <c r="D57" s="1323" t="s">
        <v>1443</v>
      </c>
      <c r="E57" s="1320"/>
      <c r="F57" s="1321" t="n">
        <f aca="false">'Canteiro (ok)'!$E$52</f>
        <v>104.92</v>
      </c>
      <c r="G57" s="1317"/>
      <c r="H57" s="1227"/>
      <c r="I57" s="1227"/>
      <c r="J57" s="1227"/>
      <c r="K57" s="1227"/>
      <c r="M57" s="1225"/>
      <c r="N57" s="1227"/>
      <c r="Q57" s="1240"/>
      <c r="R57" s="1227"/>
    </row>
    <row r="58" s="112" customFormat="true" ht="15" hidden="false" customHeight="true" outlineLevel="0" collapsed="false">
      <c r="A58" s="1316" t="s">
        <v>27501</v>
      </c>
      <c r="B58" s="1316"/>
      <c r="C58" s="1316"/>
      <c r="D58" s="1316"/>
      <c r="E58" s="1324"/>
      <c r="F58" s="1325" t="n">
        <f aca="false">F57/F56</f>
        <v>0.62</v>
      </c>
      <c r="G58" s="1317"/>
      <c r="H58" s="1227"/>
      <c r="I58" s="1227"/>
      <c r="J58" s="1227"/>
      <c r="K58" s="1227"/>
      <c r="M58" s="1225"/>
      <c r="N58" s="1227"/>
      <c r="Q58" s="1240"/>
      <c r="R58" s="1227"/>
    </row>
    <row r="59" customFormat="false" ht="12" hidden="false" customHeight="false" outlineLevel="0" collapsed="false"/>
    <row r="60" customFormat="false" ht="12" hidden="false" customHeight="false" outlineLevel="0" collapsed="false"/>
    <row r="61" customFormat="false" ht="12" hidden="false" customHeight="false" outlineLevel="0" collapsed="false"/>
    <row r="62" customFormat="false" ht="12" hidden="false" customHeight="false" outlineLevel="0" collapsed="false"/>
    <row r="63" customFormat="false" ht="12" hidden="false" customHeight="false" outlineLevel="0" collapsed="false"/>
    <row r="64" customFormat="false" ht="12" hidden="false" customHeight="false" outlineLevel="0" collapsed="false"/>
    <row r="65" customFormat="false" ht="12" hidden="false" customHeight="false" outlineLevel="0" collapsed="false"/>
  </sheetData>
  <mergeCells count="39">
    <mergeCell ref="A1:J1"/>
    <mergeCell ref="A2:J2"/>
    <mergeCell ref="G4:J4"/>
    <mergeCell ref="I5:J5"/>
    <mergeCell ref="A7:J7"/>
    <mergeCell ref="A8:A9"/>
    <mergeCell ref="B8:B9"/>
    <mergeCell ref="C8:C9"/>
    <mergeCell ref="D8:D9"/>
    <mergeCell ref="E8:G9"/>
    <mergeCell ref="H8:I9"/>
    <mergeCell ref="J8:J9"/>
    <mergeCell ref="H13:I13"/>
    <mergeCell ref="H14:I14"/>
    <mergeCell ref="H17:I17"/>
    <mergeCell ref="H22:I22"/>
    <mergeCell ref="H23:I23"/>
    <mergeCell ref="H26:I26"/>
    <mergeCell ref="H27:I27"/>
    <mergeCell ref="A31:A32"/>
    <mergeCell ref="B31:B32"/>
    <mergeCell ref="C31:C32"/>
    <mergeCell ref="D31:D32"/>
    <mergeCell ref="E31:E32"/>
    <mergeCell ref="F31:G31"/>
    <mergeCell ref="H31:I31"/>
    <mergeCell ref="J31:J32"/>
    <mergeCell ref="A43:I43"/>
    <mergeCell ref="A44:I44"/>
    <mergeCell ref="A45:I45"/>
    <mergeCell ref="A46:I46"/>
    <mergeCell ref="A47:I47"/>
    <mergeCell ref="A48:I48"/>
    <mergeCell ref="A49:I49"/>
    <mergeCell ref="A50:I50"/>
    <mergeCell ref="A51:I51"/>
    <mergeCell ref="A52:I52"/>
    <mergeCell ref="A55:F55"/>
    <mergeCell ref="A58:D58"/>
  </mergeCells>
  <printOptions headings="false" gridLines="false" gridLinesSet="true" horizontalCentered="true" verticalCentered="false"/>
  <pageMargins left="0.590277777777778" right="0.590277777777778" top="0.551388888888889" bottom="0.472222222222222"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2.xml><?xml version="1.0" encoding="utf-8"?>
<worksheet xmlns="http://schemas.openxmlformats.org/spreadsheetml/2006/main" xmlns:r="http://schemas.openxmlformats.org/officeDocument/2006/relationships">
  <sheetPr filterMode="false">
    <tabColor rgb="FF00B050"/>
    <pageSetUpPr fitToPage="true"/>
  </sheetPr>
  <dimension ref="A1:S53"/>
  <sheetViews>
    <sheetView showFormulas="false" showGridLines="false" showRowColHeaders="true" showZeros="true" rightToLeft="false" tabSelected="false" showOutlineSymbols="true" defaultGridColor="true" view="pageBreakPreview" topLeftCell="A1" colorId="64" zoomScale="115" zoomScaleNormal="115" zoomScalePageLayoutView="115" workbookViewId="0">
      <selection pane="topLeft" activeCell="K56" activeCellId="0" sqref="K56"/>
    </sheetView>
  </sheetViews>
  <sheetFormatPr defaultRowHeight="12.75" outlineLevelRow="0" outlineLevelCol="0"/>
  <cols>
    <col collapsed="false" customWidth="true" hidden="false" outlineLevel="0" max="1" min="1" style="79" width="8.57"/>
    <col collapsed="false" customWidth="true" hidden="false" outlineLevel="0" max="2" min="2" style="79" width="9.58"/>
    <col collapsed="false" customWidth="true" hidden="false" outlineLevel="0" max="3" min="3" style="79" width="32.15"/>
    <col collapsed="false" customWidth="true" hidden="false" outlineLevel="0" max="5" min="4" style="79" width="8.57"/>
    <col collapsed="false" customWidth="true" hidden="false" outlineLevel="0" max="9" min="6" style="79" width="10.58"/>
    <col collapsed="false" customWidth="true" hidden="false" outlineLevel="0" max="10" min="10" style="1003" width="14.57"/>
    <col collapsed="false" customWidth="true" hidden="false" outlineLevel="0" max="11" min="11" style="79" width="27"/>
    <col collapsed="false" customWidth="true" hidden="false" outlineLevel="0" max="12" min="12" style="79" width="9.14"/>
    <col collapsed="false" customWidth="true" hidden="false" outlineLevel="0" max="13" min="13" style="1002" width="9.14"/>
    <col collapsed="false" customWidth="true" hidden="false" outlineLevel="0" max="14" min="14" style="1003" width="9.14"/>
    <col collapsed="false" customWidth="true" hidden="false" outlineLevel="0" max="16" min="15" style="79" width="9.14"/>
    <col collapsed="false" customWidth="true" hidden="false" outlineLevel="0" max="17" min="17" style="1004" width="9.14"/>
    <col collapsed="false" customWidth="true" hidden="false" outlineLevel="0" max="18" min="18" style="1003" width="9.14"/>
    <col collapsed="false" customWidth="true" hidden="false" outlineLevel="0" max="257" min="19" style="79" width="9.14"/>
    <col collapsed="false" customWidth="true" hidden="false" outlineLevel="0" max="258" min="258" style="79" width="11.14"/>
    <col collapsed="false" customWidth="true" hidden="false" outlineLevel="0" max="259" min="259" style="79" width="9"/>
    <col collapsed="false" customWidth="true" hidden="false" outlineLevel="0" max="260" min="260" style="79" width="42.71"/>
    <col collapsed="false" customWidth="true" hidden="false" outlineLevel="0" max="261" min="261" style="79" width="6.71"/>
    <col collapsed="false" customWidth="true" hidden="false" outlineLevel="0" max="263" min="262" style="79" width="12.29"/>
    <col collapsed="false" customWidth="true" hidden="false" outlineLevel="0" max="265" min="264" style="79" width="11.71"/>
    <col collapsed="false" customWidth="true" hidden="false" outlineLevel="0" max="266" min="266" style="79" width="19.57"/>
    <col collapsed="false" customWidth="true" hidden="false" outlineLevel="0" max="267" min="267" style="79" width="27"/>
    <col collapsed="false" customWidth="true" hidden="false" outlineLevel="0" max="513" min="268" style="79" width="9.14"/>
    <col collapsed="false" customWidth="true" hidden="false" outlineLevel="0" max="514" min="514" style="79" width="11.14"/>
    <col collapsed="false" customWidth="true" hidden="false" outlineLevel="0" max="515" min="515" style="79" width="9"/>
    <col collapsed="false" customWidth="true" hidden="false" outlineLevel="0" max="516" min="516" style="79" width="42.71"/>
    <col collapsed="false" customWidth="true" hidden="false" outlineLevel="0" max="517" min="517" style="79" width="6.71"/>
    <col collapsed="false" customWidth="true" hidden="false" outlineLevel="0" max="519" min="518" style="79" width="12.29"/>
    <col collapsed="false" customWidth="true" hidden="false" outlineLevel="0" max="521" min="520" style="79" width="11.71"/>
    <col collapsed="false" customWidth="true" hidden="false" outlineLevel="0" max="522" min="522" style="79" width="19.57"/>
    <col collapsed="false" customWidth="true" hidden="false" outlineLevel="0" max="523" min="523" style="79" width="27"/>
    <col collapsed="false" customWidth="true" hidden="false" outlineLevel="0" max="769" min="524" style="79" width="9.14"/>
    <col collapsed="false" customWidth="true" hidden="false" outlineLevel="0" max="770" min="770" style="79" width="11.14"/>
    <col collapsed="false" customWidth="true" hidden="false" outlineLevel="0" max="771" min="771" style="79" width="9"/>
    <col collapsed="false" customWidth="true" hidden="false" outlineLevel="0" max="772" min="772" style="79" width="42.71"/>
    <col collapsed="false" customWidth="true" hidden="false" outlineLevel="0" max="773" min="773" style="79" width="6.71"/>
    <col collapsed="false" customWidth="true" hidden="false" outlineLevel="0" max="775" min="774" style="79" width="12.29"/>
    <col collapsed="false" customWidth="true" hidden="false" outlineLevel="0" max="777" min="776" style="79" width="11.71"/>
    <col collapsed="false" customWidth="true" hidden="false" outlineLevel="0" max="778" min="778" style="79" width="19.57"/>
    <col collapsed="false" customWidth="true" hidden="false" outlineLevel="0" max="779" min="779" style="79" width="27"/>
    <col collapsed="false" customWidth="true" hidden="false" outlineLevel="0" max="1025" min="780" style="79" width="9.14"/>
  </cols>
  <sheetData>
    <row r="1" s="79" customFormat="true" ht="18.75" hidden="false" customHeight="false" outlineLevel="0" collapsed="false">
      <c r="A1" s="592" t="s">
        <v>26947</v>
      </c>
      <c r="B1" s="592"/>
      <c r="C1" s="592"/>
      <c r="D1" s="592"/>
      <c r="E1" s="592"/>
      <c r="F1" s="592"/>
      <c r="G1" s="592"/>
      <c r="H1" s="592"/>
      <c r="I1" s="592"/>
      <c r="J1" s="592"/>
      <c r="K1" s="1218"/>
      <c r="L1" s="1002"/>
      <c r="M1" s="1003"/>
      <c r="O1" s="1218"/>
      <c r="P1" s="1004"/>
      <c r="Q1" s="1003"/>
    </row>
    <row r="2" s="79" customFormat="true" ht="15.75" hidden="false" customHeight="false" outlineLevel="0" collapsed="false">
      <c r="A2" s="594" t="s">
        <v>26990</v>
      </c>
      <c r="B2" s="594"/>
      <c r="C2" s="594"/>
      <c r="D2" s="594"/>
      <c r="E2" s="594"/>
      <c r="F2" s="594"/>
      <c r="G2" s="594"/>
      <c r="H2" s="594"/>
      <c r="I2" s="594"/>
      <c r="J2" s="594"/>
      <c r="K2" s="1218"/>
      <c r="L2" s="1002"/>
      <c r="M2" s="1003"/>
      <c r="O2" s="1218"/>
      <c r="P2" s="1218"/>
      <c r="Q2" s="1003"/>
    </row>
    <row r="3" s="79" customFormat="true" ht="12.75" hidden="false" customHeight="false" outlineLevel="0" collapsed="false">
      <c r="A3" s="598" t="s">
        <v>26969</v>
      </c>
      <c r="B3" s="1026" t="str">
        <f aca="false">'Dados Iniciais'!$B$6</f>
        <v>Obras e Serviços </v>
      </c>
      <c r="C3" s="612"/>
      <c r="D3" s="612"/>
      <c r="E3" s="612"/>
      <c r="F3" s="602" t="s">
        <v>26970</v>
      </c>
      <c r="G3" s="612" t="str">
        <f aca="false">'Dados Iniciais'!$B$7</f>
        <v>Trecho</v>
      </c>
      <c r="J3" s="1326"/>
      <c r="K3" s="1218"/>
      <c r="L3" s="1002"/>
      <c r="M3" s="1003"/>
      <c r="O3" s="1218"/>
      <c r="P3" s="1218"/>
      <c r="Q3" s="1003"/>
    </row>
    <row r="4" s="79" customFormat="true" ht="23.45" hidden="false" customHeight="true" outlineLevel="0" collapsed="false">
      <c r="A4" s="598" t="s">
        <v>26971</v>
      </c>
      <c r="B4" s="1222" t="n">
        <f aca="false">'Dados Iniciais'!$B$9</f>
        <v>11.585</v>
      </c>
      <c r="C4" s="612"/>
      <c r="D4" s="612"/>
      <c r="E4" s="612"/>
      <c r="F4" s="602" t="s">
        <v>27052</v>
      </c>
      <c r="G4" s="1223" t="str">
        <f aca="false">'Dados Iniciais'!$B$8</f>
        <v>Recuperação da Pavimentação Asfáltica do Vale da Perucaba no Município de Arapiraca/AL</v>
      </c>
      <c r="H4" s="1223"/>
      <c r="I4" s="1223"/>
      <c r="J4" s="1223"/>
      <c r="K4" s="1218"/>
      <c r="L4" s="1268" t="s">
        <v>27467</v>
      </c>
      <c r="M4" s="1226" t="n">
        <v>4</v>
      </c>
      <c r="O4" s="1218"/>
      <c r="P4" s="1218"/>
    </row>
    <row r="5" s="79" customFormat="true" ht="12.75" hidden="false" customHeight="false" outlineLevel="0" collapsed="false">
      <c r="A5" s="598" t="s">
        <v>27053</v>
      </c>
      <c r="B5" s="607" t="n">
        <f aca="false">'Dados Iniciais'!$B$5</f>
        <v>44470</v>
      </c>
      <c r="C5" s="607"/>
      <c r="D5" s="612"/>
      <c r="E5" s="612"/>
      <c r="F5" s="602" t="s">
        <v>27437</v>
      </c>
      <c r="G5" s="607" t="str">
        <f aca="false">'Dados Iniciais'!$B$18</f>
        <v>Pequeno Porte</v>
      </c>
      <c r="H5" s="612"/>
      <c r="I5" s="1224"/>
      <c r="J5" s="1224"/>
      <c r="K5" s="1218"/>
      <c r="L5" s="1271" t="s">
        <v>27468</v>
      </c>
      <c r="M5" s="1227" t="e">
        <f aca="false">planserv!#ref!</f>
        <v>#NAME?</v>
      </c>
      <c r="N5" s="1227"/>
      <c r="O5" s="1227"/>
      <c r="P5" s="1218"/>
    </row>
    <row r="6" s="79" customFormat="true" ht="12.75" hidden="false" customHeight="false" outlineLevel="0" collapsed="false">
      <c r="A6" s="598" t="s">
        <v>27438</v>
      </c>
      <c r="B6" s="607" t="str">
        <f aca="false">'Dados Iniciais'!$B$17</f>
        <v>Construção Rodoviária</v>
      </c>
      <c r="C6" s="607"/>
      <c r="D6" s="612"/>
      <c r="E6" s="612"/>
      <c r="F6" s="611"/>
      <c r="G6" s="600"/>
      <c r="H6" s="612"/>
      <c r="I6" s="1327"/>
      <c r="J6" s="1224"/>
      <c r="K6" s="1218"/>
      <c r="L6" s="1271"/>
      <c r="M6" s="1227"/>
      <c r="N6" s="1227"/>
      <c r="O6" s="1227"/>
      <c r="P6" s="1218"/>
    </row>
    <row r="7" s="79" customFormat="true" ht="15" hidden="false" customHeight="true" outlineLevel="0" collapsed="false">
      <c r="A7" s="615" t="s">
        <v>27502</v>
      </c>
      <c r="B7" s="615"/>
      <c r="C7" s="615"/>
      <c r="D7" s="615"/>
      <c r="E7" s="615"/>
      <c r="F7" s="615"/>
      <c r="G7" s="615"/>
      <c r="H7" s="615"/>
      <c r="I7" s="615"/>
      <c r="J7" s="615"/>
      <c r="K7" s="1218"/>
      <c r="L7" s="1225"/>
      <c r="M7" s="1227"/>
      <c r="N7" s="1227"/>
      <c r="O7" s="1227"/>
      <c r="P7" s="1218"/>
    </row>
    <row r="8" s="112" customFormat="true" ht="13.5" hidden="false" customHeight="true" outlineLevel="0" collapsed="false">
      <c r="A8" s="1234" t="s">
        <v>27023</v>
      </c>
      <c r="B8" s="1234" t="s">
        <v>26793</v>
      </c>
      <c r="C8" s="1234" t="s">
        <v>26794</v>
      </c>
      <c r="D8" s="1235" t="s">
        <v>27470</v>
      </c>
      <c r="E8" s="1235" t="s">
        <v>27210</v>
      </c>
      <c r="F8" s="1235"/>
      <c r="G8" s="1235"/>
      <c r="H8" s="1235" t="s">
        <v>27471</v>
      </c>
      <c r="I8" s="1235"/>
      <c r="J8" s="1328" t="s">
        <v>27472</v>
      </c>
      <c r="L8" s="1225"/>
      <c r="M8" s="1227"/>
      <c r="N8" s="1227"/>
      <c r="O8" s="1227"/>
      <c r="P8" s="79"/>
      <c r="Q8" s="79"/>
      <c r="R8" s="79"/>
      <c r="S8" s="79"/>
    </row>
    <row r="9" s="112" customFormat="true" ht="13.5" hidden="false" customHeight="true" outlineLevel="0" collapsed="false">
      <c r="A9" s="1234"/>
      <c r="B9" s="1234"/>
      <c r="C9" s="1234"/>
      <c r="D9" s="1235"/>
      <c r="E9" s="1235"/>
      <c r="F9" s="1235"/>
      <c r="G9" s="1235"/>
      <c r="H9" s="1235"/>
      <c r="I9" s="1235"/>
      <c r="J9" s="1328"/>
      <c r="L9" s="1225"/>
      <c r="M9" s="1227"/>
      <c r="N9" s="1227"/>
      <c r="O9" s="1227"/>
      <c r="P9" s="1240"/>
      <c r="Q9" s="1227"/>
    </row>
    <row r="10" s="112" customFormat="true" ht="13.5" hidden="false" customHeight="true" outlineLevel="0" collapsed="false">
      <c r="A10" s="1247"/>
      <c r="B10" s="1279" t="n">
        <v>1</v>
      </c>
      <c r="C10" s="1242" t="s">
        <v>27503</v>
      </c>
      <c r="D10" s="1243"/>
      <c r="E10" s="1280"/>
      <c r="F10" s="1281"/>
      <c r="G10" s="1282"/>
      <c r="H10" s="1283"/>
      <c r="I10" s="1284"/>
      <c r="J10" s="1329"/>
      <c r="L10" s="1225"/>
      <c r="M10" s="1227"/>
      <c r="N10" s="1227"/>
      <c r="O10" s="1227"/>
      <c r="P10" s="1240"/>
      <c r="Q10" s="1227"/>
    </row>
    <row r="11" s="112" customFormat="true" ht="13.5" hidden="false" customHeight="true" outlineLevel="0" collapsed="false">
      <c r="A11" s="1247"/>
      <c r="B11" s="1279" t="s">
        <v>26799</v>
      </c>
      <c r="C11" s="1242" t="s">
        <v>27473</v>
      </c>
      <c r="D11" s="1243"/>
      <c r="E11" s="1280"/>
      <c r="F11" s="1281"/>
      <c r="G11" s="1282"/>
      <c r="H11" s="1283"/>
      <c r="I11" s="1284"/>
      <c r="J11" s="1329"/>
      <c r="L11" s="1225"/>
      <c r="M11" s="1227"/>
      <c r="N11" s="1227"/>
      <c r="O11" s="1227"/>
      <c r="P11" s="1240"/>
      <c r="Q11" s="1227"/>
    </row>
    <row r="12" s="112" customFormat="true" ht="13.5" hidden="false" customHeight="true" outlineLevel="0" collapsed="false">
      <c r="A12" s="1247" t="s">
        <v>7457</v>
      </c>
      <c r="B12" s="1286" t="s">
        <v>27255</v>
      </c>
      <c r="C12" s="1248" t="str">
        <f aca="false">IF(A12=0,0,VLOOKUP(A12,'Mão de Obra'!$A$5:$B$150,2,0))</f>
        <v>Encarregado de terraplenagem</v>
      </c>
      <c r="D12" s="1243" t="str">
        <f aca="false">IF(A12=0,0,VLOOKUP(A12,'Mão de Obra'!$A$5:$G$114,3,0))</f>
        <v>mês</v>
      </c>
      <c r="E12" s="1280"/>
      <c r="F12" s="1281"/>
      <c r="G12" s="1282" t="n">
        <v>0.1</v>
      </c>
      <c r="H12" s="1283"/>
      <c r="I12" s="1285" t="n">
        <f aca="false">IF(A12=0,0,VLOOKUP(A12,'Mão de Obra'!$A$5:$G$114,6,0))</f>
        <v>6606.37</v>
      </c>
      <c r="J12" s="1329" t="n">
        <f aca="false">G12*I12</f>
        <v>660.64</v>
      </c>
      <c r="L12" s="1225" t="n">
        <v>1</v>
      </c>
      <c r="M12" s="1227"/>
      <c r="N12" s="1227"/>
      <c r="O12" s="1227"/>
      <c r="P12" s="1240"/>
      <c r="Q12" s="1227"/>
    </row>
    <row r="13" s="112" customFormat="true" ht="13.5" hidden="false" customHeight="true" outlineLevel="0" collapsed="false">
      <c r="A13" s="1330"/>
      <c r="B13" s="1291"/>
      <c r="C13" s="1292"/>
      <c r="D13" s="1293"/>
      <c r="E13" s="1293"/>
      <c r="F13" s="1294"/>
      <c r="G13" s="1295"/>
      <c r="H13" s="1296"/>
      <c r="I13" s="1297" t="s">
        <v>27480</v>
      </c>
      <c r="J13" s="1331" t="n">
        <f aca="false">J12</f>
        <v>660.64</v>
      </c>
      <c r="L13" s="1225"/>
      <c r="M13" s="1227"/>
      <c r="N13" s="1227"/>
      <c r="O13" s="1227"/>
      <c r="P13" s="1240"/>
      <c r="Q13" s="1227"/>
    </row>
    <row r="14" s="112" customFormat="true" ht="13.5" hidden="false" customHeight="true" outlineLevel="0" collapsed="false">
      <c r="A14" s="1234" t="s">
        <v>27023</v>
      </c>
      <c r="B14" s="1234" t="s">
        <v>26793</v>
      </c>
      <c r="C14" s="1234" t="s">
        <v>26794</v>
      </c>
      <c r="D14" s="1235" t="s">
        <v>27470</v>
      </c>
      <c r="E14" s="1235" t="s">
        <v>27251</v>
      </c>
      <c r="F14" s="1300" t="s">
        <v>27372</v>
      </c>
      <c r="G14" s="1300"/>
      <c r="H14" s="1300" t="s">
        <v>27471</v>
      </c>
      <c r="I14" s="1300"/>
      <c r="J14" s="1328" t="s">
        <v>27472</v>
      </c>
      <c r="L14" s="1225"/>
      <c r="M14" s="1227"/>
      <c r="N14" s="1227"/>
      <c r="O14" s="1227"/>
      <c r="P14" s="79"/>
      <c r="Q14" s="79"/>
      <c r="R14" s="79"/>
      <c r="S14" s="79"/>
    </row>
    <row r="15" s="112" customFormat="true" ht="13.5" hidden="false" customHeight="true" outlineLevel="0" collapsed="false">
      <c r="A15" s="1234"/>
      <c r="B15" s="1234"/>
      <c r="C15" s="1234"/>
      <c r="D15" s="1235"/>
      <c r="E15" s="1235"/>
      <c r="F15" s="1301" t="s">
        <v>27486</v>
      </c>
      <c r="G15" s="1301" t="s">
        <v>27487</v>
      </c>
      <c r="H15" s="1301" t="s">
        <v>6396</v>
      </c>
      <c r="I15" s="1301" t="s">
        <v>6397</v>
      </c>
      <c r="J15" s="1328"/>
      <c r="L15" s="1225"/>
      <c r="M15" s="1227"/>
      <c r="N15" s="1227"/>
      <c r="O15" s="1227"/>
      <c r="P15" s="1240"/>
      <c r="Q15" s="1227"/>
    </row>
    <row r="16" s="112" customFormat="true" ht="13.5" hidden="false" customHeight="true" outlineLevel="0" collapsed="false">
      <c r="A16" s="1247"/>
      <c r="B16" s="1279" t="s">
        <v>26802</v>
      </c>
      <c r="C16" s="1242" t="s">
        <v>27445</v>
      </c>
      <c r="D16" s="1243"/>
      <c r="E16" s="1243"/>
      <c r="F16" s="1244"/>
      <c r="G16" s="1245"/>
      <c r="H16" s="1302"/>
      <c r="I16" s="1303"/>
      <c r="J16" s="1329"/>
      <c r="L16" s="1225"/>
      <c r="M16" s="1227"/>
      <c r="N16" s="1227"/>
      <c r="O16" s="1227"/>
      <c r="P16" s="1240"/>
      <c r="Q16" s="1227"/>
    </row>
    <row r="17" s="112" customFormat="true" ht="13.5" hidden="false" customHeight="true" outlineLevel="0" collapsed="false">
      <c r="A17" s="1247" t="s">
        <v>6574</v>
      </c>
      <c r="B17" s="1286" t="s">
        <v>27263</v>
      </c>
      <c r="C17" s="1248" t="str">
        <f aca="false">IF(A17=0,0,VLOOKUP(A17,RelEquip!A$8:M$381,2,0))</f>
        <v>Veículo leve - 53 kW (sem motorista)</v>
      </c>
      <c r="D17" s="1243" t="s">
        <v>6346</v>
      </c>
      <c r="E17" s="1332" t="n">
        <v>0.1</v>
      </c>
      <c r="F17" s="1244" t="n">
        <v>44</v>
      </c>
      <c r="G17" s="1245" t="n">
        <v>176</v>
      </c>
      <c r="H17" s="1304" t="n">
        <v>35.2868</v>
      </c>
      <c r="I17" s="1304" t="n">
        <v>5.7157</v>
      </c>
      <c r="J17" s="1329" t="n">
        <f aca="false">E17*F17*H17+E17*G17*I17</f>
        <v>255.86</v>
      </c>
      <c r="L17" s="1225" t="n">
        <v>1</v>
      </c>
      <c r="M17" s="1227"/>
      <c r="N17" s="1227"/>
      <c r="O17" s="1227"/>
      <c r="P17" s="1240"/>
      <c r="Q17" s="1227"/>
    </row>
    <row r="18" s="112" customFormat="true" ht="13.5" hidden="false" customHeight="true" outlineLevel="0" collapsed="false">
      <c r="A18" s="1330"/>
      <c r="B18" s="1291"/>
      <c r="C18" s="1292"/>
      <c r="D18" s="1293"/>
      <c r="E18" s="1293"/>
      <c r="F18" s="1294"/>
      <c r="G18" s="1295"/>
      <c r="H18" s="1296"/>
      <c r="I18" s="1333" t="s">
        <v>27484</v>
      </c>
      <c r="J18" s="1331" t="n">
        <f aca="false">J17</f>
        <v>255.86</v>
      </c>
      <c r="L18" s="1225"/>
      <c r="M18" s="1227"/>
      <c r="N18" s="1227"/>
      <c r="O18" s="1227"/>
      <c r="P18" s="1240"/>
      <c r="Q18" s="1227"/>
    </row>
    <row r="19" s="112" customFormat="true" ht="13.5" hidden="false" customHeight="true" outlineLevel="0" collapsed="false">
      <c r="A19" s="1330"/>
      <c r="B19" s="1305"/>
      <c r="C19" s="1292"/>
      <c r="D19" s="1293"/>
      <c r="E19" s="1293"/>
      <c r="F19" s="1294"/>
      <c r="G19" s="1295"/>
      <c r="H19" s="1296"/>
      <c r="I19" s="1333" t="s">
        <v>27504</v>
      </c>
      <c r="J19" s="1331" t="n">
        <f aca="false">J17+J13</f>
        <v>916.5</v>
      </c>
      <c r="L19" s="1225"/>
      <c r="M19" s="1227"/>
      <c r="N19" s="1227"/>
      <c r="O19" s="1227"/>
      <c r="P19" s="1240"/>
      <c r="Q19" s="1227"/>
    </row>
    <row r="20" s="112" customFormat="true" ht="13.5" hidden="false" customHeight="true" outlineLevel="0" collapsed="false">
      <c r="A20" s="1234" t="s">
        <v>27023</v>
      </c>
      <c r="B20" s="1234" t="s">
        <v>26793</v>
      </c>
      <c r="C20" s="1234" t="s">
        <v>26794</v>
      </c>
      <c r="D20" s="1235" t="s">
        <v>27470</v>
      </c>
      <c r="E20" s="1235" t="s">
        <v>27210</v>
      </c>
      <c r="F20" s="1235"/>
      <c r="G20" s="1235"/>
      <c r="H20" s="1235" t="s">
        <v>27471</v>
      </c>
      <c r="I20" s="1235"/>
      <c r="J20" s="1328" t="s">
        <v>27472</v>
      </c>
      <c r="L20" s="1225"/>
      <c r="M20" s="1227"/>
      <c r="N20" s="1227"/>
      <c r="O20" s="1227"/>
      <c r="P20" s="79"/>
      <c r="Q20" s="79"/>
      <c r="R20" s="79"/>
      <c r="S20" s="79"/>
    </row>
    <row r="21" s="112" customFormat="true" ht="13.5" hidden="false" customHeight="true" outlineLevel="0" collapsed="false">
      <c r="A21" s="1234"/>
      <c r="B21" s="1234"/>
      <c r="C21" s="1234"/>
      <c r="D21" s="1235"/>
      <c r="E21" s="1235"/>
      <c r="F21" s="1235"/>
      <c r="G21" s="1235"/>
      <c r="H21" s="1235"/>
      <c r="I21" s="1235"/>
      <c r="J21" s="1328"/>
      <c r="L21" s="1225"/>
      <c r="M21" s="1227"/>
      <c r="N21" s="1227"/>
      <c r="O21" s="1227"/>
      <c r="P21" s="1240"/>
      <c r="Q21" s="1227"/>
    </row>
    <row r="22" s="112" customFormat="true" ht="13.5" hidden="false" customHeight="true" outlineLevel="0" collapsed="false">
      <c r="A22" s="1247"/>
      <c r="B22" s="1279" t="n">
        <v>2</v>
      </c>
      <c r="C22" s="1242" t="s">
        <v>27505</v>
      </c>
      <c r="D22" s="1243"/>
      <c r="E22" s="1280"/>
      <c r="F22" s="1281"/>
      <c r="G22" s="1282"/>
      <c r="H22" s="1283"/>
      <c r="I22" s="1284"/>
      <c r="J22" s="1329"/>
      <c r="L22" s="1225"/>
      <c r="M22" s="1227"/>
      <c r="N22" s="1227"/>
      <c r="O22" s="1227"/>
      <c r="P22" s="1240"/>
      <c r="Q22" s="1227"/>
    </row>
    <row r="23" s="112" customFormat="true" ht="13.5" hidden="false" customHeight="true" outlineLevel="0" collapsed="false">
      <c r="A23" s="1247"/>
      <c r="B23" s="1279" t="s">
        <v>26811</v>
      </c>
      <c r="C23" s="1242" t="s">
        <v>27473</v>
      </c>
      <c r="D23" s="1243"/>
      <c r="E23" s="1280"/>
      <c r="F23" s="1281"/>
      <c r="G23" s="1282"/>
      <c r="H23" s="1283"/>
      <c r="I23" s="1284"/>
      <c r="J23" s="1329"/>
      <c r="L23" s="1225"/>
      <c r="M23" s="1227"/>
      <c r="N23" s="1227"/>
      <c r="O23" s="1227"/>
      <c r="P23" s="1240"/>
      <c r="Q23" s="1227"/>
    </row>
    <row r="24" s="112" customFormat="true" ht="13.5" hidden="false" customHeight="true" outlineLevel="0" collapsed="false">
      <c r="A24" s="1247" t="s">
        <v>7467</v>
      </c>
      <c r="B24" s="1286" t="s">
        <v>27301</v>
      </c>
      <c r="C24" s="1248" t="str">
        <f aca="false">IF(A24=0,0,VLOOKUP(A24,'Mão de Obra'!$A$5:$B$150,2,0))</f>
        <v>Encarregado de pavimentação</v>
      </c>
      <c r="D24" s="1243" t="str">
        <f aca="false">IF(A24=0,0,VLOOKUP(A24,'Mão de Obra'!$A$5:$G$114,3,0))</f>
        <v>mês</v>
      </c>
      <c r="E24" s="1280"/>
      <c r="F24" s="1281"/>
      <c r="G24" s="1282" t="n">
        <v>0.1</v>
      </c>
      <c r="H24" s="1283"/>
      <c r="I24" s="1285" t="n">
        <f aca="false">IF(A24=0,0,VLOOKUP(A24,'Mão de Obra'!$A$5:$G$114,6,0))</f>
        <v>6606.37</v>
      </c>
      <c r="J24" s="1329" t="n">
        <f aca="false">G24*I24</f>
        <v>660.64</v>
      </c>
      <c r="L24" s="1225" t="n">
        <v>1</v>
      </c>
      <c r="M24" s="1227"/>
      <c r="N24" s="1227"/>
      <c r="O24" s="1227"/>
      <c r="P24" s="1240"/>
      <c r="Q24" s="1227"/>
    </row>
    <row r="25" s="112" customFormat="true" ht="13.5" hidden="false" customHeight="true" outlineLevel="0" collapsed="false">
      <c r="A25" s="1330"/>
      <c r="B25" s="1291"/>
      <c r="C25" s="1292"/>
      <c r="D25" s="1293"/>
      <c r="E25" s="1293"/>
      <c r="F25" s="1294"/>
      <c r="G25" s="1295"/>
      <c r="H25" s="1296"/>
      <c r="I25" s="1297" t="s">
        <v>27506</v>
      </c>
      <c r="J25" s="1331" t="n">
        <f aca="false">J24</f>
        <v>660.64</v>
      </c>
      <c r="L25" s="1225"/>
      <c r="M25" s="1227"/>
      <c r="N25" s="1227"/>
      <c r="O25" s="1227"/>
      <c r="P25" s="1240"/>
      <c r="Q25" s="1227"/>
    </row>
    <row r="26" s="112" customFormat="true" ht="13.5" hidden="false" customHeight="true" outlineLevel="0" collapsed="false">
      <c r="A26" s="1234" t="s">
        <v>27023</v>
      </c>
      <c r="B26" s="1234" t="s">
        <v>26793</v>
      </c>
      <c r="C26" s="1234" t="s">
        <v>26794</v>
      </c>
      <c r="D26" s="1235" t="s">
        <v>27470</v>
      </c>
      <c r="E26" s="1235" t="s">
        <v>27251</v>
      </c>
      <c r="F26" s="1300" t="s">
        <v>27372</v>
      </c>
      <c r="G26" s="1300"/>
      <c r="H26" s="1300" t="s">
        <v>27471</v>
      </c>
      <c r="I26" s="1300"/>
      <c r="J26" s="1328" t="s">
        <v>27472</v>
      </c>
      <c r="L26" s="1225"/>
      <c r="M26" s="1227"/>
      <c r="N26" s="1227"/>
      <c r="O26" s="1227"/>
      <c r="P26" s="79"/>
      <c r="Q26" s="79"/>
      <c r="R26" s="79"/>
      <c r="S26" s="79"/>
    </row>
    <row r="27" s="112" customFormat="true" ht="13.5" hidden="false" customHeight="true" outlineLevel="0" collapsed="false">
      <c r="A27" s="1234"/>
      <c r="B27" s="1234"/>
      <c r="C27" s="1234"/>
      <c r="D27" s="1235"/>
      <c r="E27" s="1235"/>
      <c r="F27" s="1301" t="s">
        <v>27486</v>
      </c>
      <c r="G27" s="1301" t="s">
        <v>27487</v>
      </c>
      <c r="H27" s="1301" t="s">
        <v>6396</v>
      </c>
      <c r="I27" s="1301" t="s">
        <v>6397</v>
      </c>
      <c r="J27" s="1328"/>
      <c r="L27" s="1225"/>
      <c r="M27" s="1227"/>
      <c r="N27" s="1227"/>
      <c r="O27" s="1227"/>
      <c r="P27" s="1240"/>
      <c r="Q27" s="1227"/>
    </row>
    <row r="28" s="112" customFormat="true" ht="13.5" hidden="false" customHeight="true" outlineLevel="0" collapsed="false">
      <c r="A28" s="1247"/>
      <c r="B28" s="1279" t="s">
        <v>26812</v>
      </c>
      <c r="C28" s="1242" t="s">
        <v>27445</v>
      </c>
      <c r="D28" s="1243"/>
      <c r="E28" s="1243"/>
      <c r="F28" s="1244"/>
      <c r="G28" s="1245"/>
      <c r="H28" s="1334"/>
      <c r="I28" s="1335"/>
      <c r="J28" s="1329"/>
      <c r="L28" s="1225"/>
      <c r="M28" s="1227"/>
      <c r="N28" s="1227"/>
      <c r="O28" s="1227"/>
      <c r="P28" s="1240"/>
      <c r="Q28" s="1227"/>
    </row>
    <row r="29" s="112" customFormat="true" ht="13.5" hidden="false" customHeight="true" outlineLevel="0" collapsed="false">
      <c r="A29" s="1247" t="s">
        <v>6574</v>
      </c>
      <c r="B29" s="1286" t="s">
        <v>27488</v>
      </c>
      <c r="C29" s="1248" t="str">
        <f aca="false">IF(A29=0,0,VLOOKUP(A29,RelEquip!A$8:M$381,2,0))</f>
        <v>Veículo leve - 53 kW (sem motorista)</v>
      </c>
      <c r="D29" s="1243" t="s">
        <v>6346</v>
      </c>
      <c r="E29" s="1332" t="n">
        <v>0.1</v>
      </c>
      <c r="F29" s="1244" t="n">
        <v>44</v>
      </c>
      <c r="G29" s="1245" t="n">
        <v>176</v>
      </c>
      <c r="H29" s="1304" t="n">
        <v>35.2868</v>
      </c>
      <c r="I29" s="1304" t="n">
        <v>5.7157</v>
      </c>
      <c r="J29" s="1329" t="n">
        <f aca="false">E29*F29*H29+E29*G29*I29</f>
        <v>255.86</v>
      </c>
      <c r="L29" s="1225" t="n">
        <v>1</v>
      </c>
      <c r="M29" s="1227"/>
      <c r="N29" s="1227"/>
      <c r="O29" s="1227"/>
      <c r="P29" s="1240"/>
      <c r="Q29" s="1227"/>
    </row>
    <row r="30" s="112" customFormat="true" ht="13.5" hidden="false" customHeight="true" outlineLevel="0" collapsed="false">
      <c r="A30" s="1330"/>
      <c r="B30" s="1291"/>
      <c r="C30" s="1292"/>
      <c r="D30" s="1293"/>
      <c r="E30" s="1293"/>
      <c r="F30" s="1294"/>
      <c r="G30" s="1295"/>
      <c r="H30" s="1296"/>
      <c r="I30" s="1333" t="s">
        <v>27507</v>
      </c>
      <c r="J30" s="1331" t="n">
        <f aca="false">J29</f>
        <v>255.86</v>
      </c>
      <c r="L30" s="1225"/>
      <c r="M30" s="1227"/>
      <c r="N30" s="1227"/>
      <c r="O30" s="1227"/>
      <c r="P30" s="1240"/>
      <c r="Q30" s="1227"/>
    </row>
    <row r="31" s="112" customFormat="true" ht="13.5" hidden="false" customHeight="true" outlineLevel="0" collapsed="false">
      <c r="A31" s="1330"/>
      <c r="B31" s="1305"/>
      <c r="C31" s="1292"/>
      <c r="D31" s="1293"/>
      <c r="E31" s="1293"/>
      <c r="F31" s="1294"/>
      <c r="G31" s="1295"/>
      <c r="H31" s="1296"/>
      <c r="I31" s="1333" t="s">
        <v>27508</v>
      </c>
      <c r="J31" s="1331" t="n">
        <f aca="false">J29+J25</f>
        <v>916.5</v>
      </c>
      <c r="L31" s="1225"/>
      <c r="M31" s="1227"/>
      <c r="N31" s="1227"/>
      <c r="O31" s="1227"/>
      <c r="P31" s="1240"/>
      <c r="Q31" s="1227"/>
    </row>
    <row r="32" s="112" customFormat="true" ht="13.5" hidden="false" customHeight="true" outlineLevel="0" collapsed="false">
      <c r="A32" s="1234" t="s">
        <v>27023</v>
      </c>
      <c r="B32" s="1234" t="s">
        <v>26793</v>
      </c>
      <c r="C32" s="1234" t="s">
        <v>26794</v>
      </c>
      <c r="D32" s="1235" t="s">
        <v>27470</v>
      </c>
      <c r="E32" s="1235" t="s">
        <v>27210</v>
      </c>
      <c r="F32" s="1235"/>
      <c r="G32" s="1235"/>
      <c r="H32" s="1235" t="s">
        <v>27471</v>
      </c>
      <c r="I32" s="1235"/>
      <c r="J32" s="1328" t="s">
        <v>27472</v>
      </c>
      <c r="L32" s="1225"/>
      <c r="M32" s="1227"/>
      <c r="N32" s="1227"/>
      <c r="O32" s="1227"/>
      <c r="P32" s="79"/>
      <c r="Q32" s="79"/>
      <c r="R32" s="79"/>
      <c r="S32" s="79"/>
    </row>
    <row r="33" s="112" customFormat="true" ht="13.5" hidden="false" customHeight="true" outlineLevel="0" collapsed="false">
      <c r="A33" s="1234"/>
      <c r="B33" s="1234"/>
      <c r="C33" s="1234"/>
      <c r="D33" s="1235"/>
      <c r="E33" s="1235"/>
      <c r="F33" s="1235"/>
      <c r="G33" s="1235"/>
      <c r="H33" s="1235"/>
      <c r="I33" s="1235"/>
      <c r="J33" s="1328"/>
      <c r="L33" s="1225"/>
      <c r="M33" s="1227"/>
      <c r="N33" s="1227"/>
      <c r="O33" s="1227"/>
      <c r="P33" s="1240"/>
      <c r="Q33" s="1227"/>
    </row>
    <row r="34" s="112" customFormat="true" ht="13.5" hidden="false" customHeight="true" outlineLevel="0" collapsed="false">
      <c r="A34" s="1247"/>
      <c r="B34" s="1279" t="n">
        <v>3</v>
      </c>
      <c r="C34" s="1242" t="s">
        <v>27509</v>
      </c>
      <c r="D34" s="1243"/>
      <c r="E34" s="1280"/>
      <c r="F34" s="1281"/>
      <c r="G34" s="1282"/>
      <c r="H34" s="1283"/>
      <c r="I34" s="1284"/>
      <c r="J34" s="1329"/>
      <c r="L34" s="1225"/>
      <c r="M34" s="1227"/>
      <c r="N34" s="1227"/>
      <c r="O34" s="1227"/>
      <c r="P34" s="1240"/>
      <c r="Q34" s="1227"/>
    </row>
    <row r="35" s="112" customFormat="true" ht="13.5" hidden="false" customHeight="true" outlineLevel="0" collapsed="false">
      <c r="A35" s="1247"/>
      <c r="B35" s="1279" t="s">
        <v>26825</v>
      </c>
      <c r="C35" s="1242" t="s">
        <v>27473</v>
      </c>
      <c r="D35" s="1243"/>
      <c r="E35" s="1280"/>
      <c r="F35" s="1281"/>
      <c r="G35" s="1282"/>
      <c r="H35" s="1283"/>
      <c r="I35" s="1284"/>
      <c r="J35" s="1329"/>
      <c r="L35" s="1225"/>
      <c r="M35" s="1227"/>
      <c r="N35" s="1227"/>
      <c r="O35" s="1227"/>
      <c r="P35" s="1240"/>
      <c r="Q35" s="1227"/>
    </row>
    <row r="36" s="112" customFormat="true" ht="13.5" hidden="false" customHeight="true" outlineLevel="0" collapsed="false">
      <c r="A36" s="1247" t="s">
        <v>7535</v>
      </c>
      <c r="B36" s="1286" t="s">
        <v>27134</v>
      </c>
      <c r="C36" s="1248" t="str">
        <f aca="false">IF(A36=0,0,VLOOKUP(A36,'Mão de Obra'!$A$5:$B$150,2,0))</f>
        <v>Topógrafo</v>
      </c>
      <c r="D36" s="1243" t="str">
        <f aca="false">IF(A36=0,0,VLOOKUP(A36,'Mão de Obra'!$A$5:$G$114,3,0))</f>
        <v>mês</v>
      </c>
      <c r="E36" s="1280"/>
      <c r="F36" s="1281"/>
      <c r="G36" s="1282" t="n">
        <v>0.1</v>
      </c>
      <c r="H36" s="1283"/>
      <c r="I36" s="1285" t="n">
        <f aca="false">IF(A36=0,0,VLOOKUP(A36,'Mão de Obra'!$A$5:$G$114,6,0))</f>
        <v>7037.6</v>
      </c>
      <c r="J36" s="1329" t="n">
        <f aca="false">G36*I36</f>
        <v>703.76</v>
      </c>
      <c r="L36" s="1225" t="n">
        <v>1</v>
      </c>
      <c r="M36" s="1227"/>
      <c r="N36" s="1227"/>
      <c r="O36" s="1227"/>
      <c r="P36" s="1240"/>
      <c r="Q36" s="1227"/>
    </row>
    <row r="37" s="112" customFormat="true" ht="13.5" hidden="false" customHeight="true" outlineLevel="0" collapsed="false">
      <c r="A37" s="1247" t="s">
        <v>7537</v>
      </c>
      <c r="B37" s="1286" t="s">
        <v>27122</v>
      </c>
      <c r="C37" s="1248" t="str">
        <f aca="false">IF(A37=0,0,VLOOKUP(A37,'Mão de Obra'!$A$5:$B$150,2,0))</f>
        <v>Auxiliar de topografia</v>
      </c>
      <c r="D37" s="1243" t="str">
        <f aca="false">IF(A37=0,0,VLOOKUP(A37,'Mão de Obra'!$A$5:$G$114,3,0))</f>
        <v>mês</v>
      </c>
      <c r="E37" s="1280"/>
      <c r="F37" s="1281"/>
      <c r="G37" s="1282" t="n">
        <v>0.1</v>
      </c>
      <c r="H37" s="1283"/>
      <c r="I37" s="1285" t="n">
        <f aca="false">IF(A37=0,0,VLOOKUP(A37,'Mão de Obra'!$A$5:$G$114,6,0))</f>
        <v>4541.48</v>
      </c>
      <c r="J37" s="1329" t="n">
        <f aca="false">G37*I37</f>
        <v>454.15</v>
      </c>
      <c r="L37" s="1225" t="n">
        <v>1</v>
      </c>
      <c r="M37" s="1227"/>
      <c r="N37" s="1227"/>
      <c r="O37" s="1227"/>
      <c r="P37" s="1240"/>
      <c r="Q37" s="1227"/>
    </row>
    <row r="38" s="112" customFormat="true" ht="13.5" hidden="false" customHeight="true" outlineLevel="0" collapsed="false">
      <c r="A38" s="1330"/>
      <c r="B38" s="1291"/>
      <c r="C38" s="1292"/>
      <c r="D38" s="1293"/>
      <c r="E38" s="1293"/>
      <c r="F38" s="1294"/>
      <c r="G38" s="1295"/>
      <c r="H38" s="1296"/>
      <c r="I38" s="1297" t="s">
        <v>27510</v>
      </c>
      <c r="J38" s="1331" t="n">
        <f aca="false">J37+J36</f>
        <v>1157.91</v>
      </c>
      <c r="L38" s="1225"/>
      <c r="M38" s="1227"/>
      <c r="N38" s="1227"/>
      <c r="O38" s="1227"/>
      <c r="P38" s="1240"/>
      <c r="Q38" s="1227"/>
    </row>
    <row r="39" s="112" customFormat="true" ht="13.5" hidden="false" customHeight="true" outlineLevel="0" collapsed="false">
      <c r="A39" s="1234" t="s">
        <v>27023</v>
      </c>
      <c r="B39" s="1234" t="s">
        <v>26793</v>
      </c>
      <c r="C39" s="1234" t="s">
        <v>26794</v>
      </c>
      <c r="D39" s="1235" t="s">
        <v>27470</v>
      </c>
      <c r="E39" s="1235" t="s">
        <v>27251</v>
      </c>
      <c r="F39" s="1300" t="s">
        <v>27372</v>
      </c>
      <c r="G39" s="1300"/>
      <c r="H39" s="1300" t="s">
        <v>27471</v>
      </c>
      <c r="I39" s="1300"/>
      <c r="J39" s="1328" t="s">
        <v>27472</v>
      </c>
      <c r="L39" s="1225"/>
      <c r="M39" s="1227"/>
      <c r="N39" s="1227"/>
      <c r="O39" s="1227"/>
      <c r="P39" s="79"/>
      <c r="Q39" s="79"/>
      <c r="R39" s="79"/>
      <c r="S39" s="79"/>
    </row>
    <row r="40" s="112" customFormat="true" ht="13.5" hidden="false" customHeight="true" outlineLevel="0" collapsed="false">
      <c r="A40" s="1234"/>
      <c r="B40" s="1234"/>
      <c r="C40" s="1234"/>
      <c r="D40" s="1235"/>
      <c r="E40" s="1235"/>
      <c r="F40" s="1301" t="s">
        <v>27486</v>
      </c>
      <c r="G40" s="1301" t="s">
        <v>27487</v>
      </c>
      <c r="H40" s="1301" t="s">
        <v>6396</v>
      </c>
      <c r="I40" s="1301" t="s">
        <v>6397</v>
      </c>
      <c r="J40" s="1328"/>
      <c r="L40" s="1225"/>
      <c r="M40" s="1227"/>
      <c r="N40" s="1227"/>
      <c r="O40" s="1227"/>
      <c r="P40" s="1240"/>
      <c r="Q40" s="1227"/>
    </row>
    <row r="41" s="112" customFormat="true" ht="13.5" hidden="false" customHeight="true" outlineLevel="0" collapsed="false">
      <c r="A41" s="1247"/>
      <c r="B41" s="1279" t="s">
        <v>26826</v>
      </c>
      <c r="C41" s="1242" t="s">
        <v>27445</v>
      </c>
      <c r="D41" s="1243"/>
      <c r="E41" s="1243"/>
      <c r="F41" s="1244"/>
      <c r="G41" s="1245"/>
      <c r="H41" s="1302"/>
      <c r="I41" s="1303"/>
      <c r="J41" s="1329"/>
      <c r="L41" s="1225"/>
      <c r="M41" s="1227"/>
      <c r="N41" s="1227"/>
      <c r="O41" s="1227"/>
      <c r="P41" s="1240"/>
      <c r="Q41" s="1227"/>
    </row>
    <row r="42" s="112" customFormat="true" ht="13.5" hidden="false" customHeight="true" outlineLevel="0" collapsed="false">
      <c r="A42" s="1247" t="s">
        <v>6618</v>
      </c>
      <c r="B42" s="1286" t="s">
        <v>27141</v>
      </c>
      <c r="C42" s="1248" t="str">
        <f aca="false">IF(A42=0,0,VLOOKUP(A42,RelEquip!A$8:M$381,2,0))</f>
        <v>Van furgão - 93 kW</v>
      </c>
      <c r="D42" s="1243" t="s">
        <v>6346</v>
      </c>
      <c r="E42" s="1282" t="n">
        <v>0.1</v>
      </c>
      <c r="F42" s="1244" t="n">
        <v>44</v>
      </c>
      <c r="G42" s="1245" t="n">
        <v>176</v>
      </c>
      <c r="H42" s="1304" t="n">
        <v>69.8237</v>
      </c>
      <c r="I42" s="1304" t="n">
        <v>38.3336</v>
      </c>
      <c r="J42" s="1329" t="n">
        <f aca="false">E42*F42*H42+E42*G42*I42</f>
        <v>981.9</v>
      </c>
      <c r="L42" s="1225" t="n">
        <v>1</v>
      </c>
      <c r="M42" s="1227"/>
      <c r="N42" s="1227"/>
      <c r="O42" s="1227"/>
      <c r="P42" s="1240"/>
      <c r="Q42" s="1227"/>
    </row>
    <row r="43" s="112" customFormat="true" ht="13.5" hidden="false" customHeight="true" outlineLevel="0" collapsed="false">
      <c r="A43" s="1330"/>
      <c r="B43" s="1291"/>
      <c r="C43" s="1292"/>
      <c r="D43" s="1293"/>
      <c r="E43" s="1293"/>
      <c r="F43" s="1294"/>
      <c r="G43" s="1295"/>
      <c r="H43" s="1296"/>
      <c r="I43" s="1333" t="s">
        <v>27511</v>
      </c>
      <c r="J43" s="1331" t="n">
        <f aca="false">J42</f>
        <v>981.9</v>
      </c>
      <c r="L43" s="1225"/>
      <c r="M43" s="1227"/>
      <c r="N43" s="1227"/>
      <c r="O43" s="1227"/>
      <c r="P43" s="1240"/>
      <c r="Q43" s="1227"/>
    </row>
    <row r="44" s="112" customFormat="true" ht="13.5" hidden="false" customHeight="true" outlineLevel="0" collapsed="false">
      <c r="A44" s="1330"/>
      <c r="B44" s="1305"/>
      <c r="C44" s="1292"/>
      <c r="D44" s="1293"/>
      <c r="E44" s="1293"/>
      <c r="F44" s="1294"/>
      <c r="G44" s="1295"/>
      <c r="H44" s="1296"/>
      <c r="I44" s="1333" t="s">
        <v>27512</v>
      </c>
      <c r="J44" s="1331" t="n">
        <f aca="false">J43+J38</f>
        <v>2139.81</v>
      </c>
      <c r="L44" s="1225"/>
      <c r="M44" s="1227"/>
      <c r="N44" s="1227"/>
      <c r="O44" s="1227"/>
      <c r="P44" s="1240"/>
      <c r="Q44" s="1227"/>
    </row>
    <row r="45" s="112" customFormat="true" ht="13.5" hidden="false" customHeight="true" outlineLevel="0" collapsed="false">
      <c r="A45" s="1234" t="s">
        <v>27023</v>
      </c>
      <c r="B45" s="1234" t="s">
        <v>26793</v>
      </c>
      <c r="C45" s="1234" t="s">
        <v>26794</v>
      </c>
      <c r="D45" s="1235" t="s">
        <v>27470</v>
      </c>
      <c r="E45" s="1235" t="s">
        <v>27210</v>
      </c>
      <c r="F45" s="1235"/>
      <c r="G45" s="1235"/>
      <c r="H45" s="1235" t="s">
        <v>27471</v>
      </c>
      <c r="I45" s="1235"/>
      <c r="J45" s="1328" t="s">
        <v>27472</v>
      </c>
      <c r="L45" s="1225"/>
      <c r="M45" s="1227"/>
      <c r="N45" s="1227"/>
      <c r="O45" s="1227"/>
      <c r="P45" s="79"/>
      <c r="Q45" s="79"/>
      <c r="R45" s="79"/>
      <c r="S45" s="79"/>
    </row>
    <row r="46" s="112" customFormat="true" ht="13.5" hidden="false" customHeight="true" outlineLevel="0" collapsed="false">
      <c r="A46" s="1234"/>
      <c r="B46" s="1234"/>
      <c r="C46" s="1234"/>
      <c r="D46" s="1235"/>
      <c r="E46" s="1235"/>
      <c r="F46" s="1235"/>
      <c r="G46" s="1235"/>
      <c r="H46" s="1235"/>
      <c r="I46" s="1235"/>
      <c r="J46" s="1328"/>
      <c r="L46" s="1225"/>
      <c r="M46" s="1227"/>
      <c r="N46" s="1227"/>
      <c r="O46" s="1227"/>
      <c r="P46" s="1240"/>
      <c r="Q46" s="1227"/>
    </row>
    <row r="47" s="112" customFormat="true" ht="13.5" hidden="false" customHeight="true" outlineLevel="0" collapsed="false">
      <c r="A47" s="1247"/>
      <c r="B47" s="1279" t="n">
        <v>4</v>
      </c>
      <c r="C47" s="1242" t="s">
        <v>27513</v>
      </c>
      <c r="D47" s="1243"/>
      <c r="E47" s="1280"/>
      <c r="F47" s="1281"/>
      <c r="G47" s="1282"/>
      <c r="H47" s="1283"/>
      <c r="I47" s="1284"/>
      <c r="J47" s="1329"/>
      <c r="L47" s="1225"/>
      <c r="M47" s="1227"/>
      <c r="N47" s="1227"/>
      <c r="O47" s="1227"/>
      <c r="P47" s="1240"/>
      <c r="Q47" s="1227"/>
    </row>
    <row r="48" s="112" customFormat="true" ht="13.5" hidden="false" customHeight="true" outlineLevel="0" collapsed="false">
      <c r="A48" s="1247" t="s">
        <v>7447</v>
      </c>
      <c r="B48" s="1286" t="s">
        <v>26849</v>
      </c>
      <c r="C48" s="1248" t="str">
        <f aca="false">IF(A48=0,0,VLOOKUP(A48,'Mão de Obra'!$A$5:$B$150,2,0))</f>
        <v>Técnico de segurança do trabalho</v>
      </c>
      <c r="D48" s="1243" t="str">
        <f aca="false">IF(A48=0,0,VLOOKUP(A48,'Mão de Obra'!$A$5:$G$114,3,0))</f>
        <v>mês</v>
      </c>
      <c r="E48" s="1280"/>
      <c r="F48" s="1281"/>
      <c r="G48" s="1282" t="n">
        <v>0.1</v>
      </c>
      <c r="H48" s="1283"/>
      <c r="I48" s="1285" t="n">
        <f aca="false">IF(A48=0,0,VLOOKUP(A48,'Mão de Obra'!$A$5:$G$114,6,0))</f>
        <v>5855.23</v>
      </c>
      <c r="J48" s="1329" t="n">
        <f aca="false">G48*I48</f>
        <v>585.52</v>
      </c>
      <c r="L48" s="1225" t="n">
        <v>1</v>
      </c>
      <c r="M48" s="1227"/>
      <c r="N48" s="1227"/>
      <c r="O48" s="1227"/>
      <c r="P48" s="1240"/>
      <c r="Q48" s="1227"/>
    </row>
    <row r="49" s="112" customFormat="true" ht="13.5" hidden="true" customHeight="true" outlineLevel="0" collapsed="false">
      <c r="A49" s="1247" t="s">
        <v>7431</v>
      </c>
      <c r="B49" s="1286" t="s">
        <v>26851</v>
      </c>
      <c r="C49" s="1248" t="str">
        <f aca="false">IF(A49=0,0,VLOOKUP(A49,'Mão de Obra'!$A$5:$B$150,2,0))</f>
        <v>Engenheiro de segurança do trabalho</v>
      </c>
      <c r="D49" s="1243" t="str">
        <f aca="false">IF(A49=0,0,VLOOKUP(A49,'Mão de Obra'!$A$5:$G$114,3,0))</f>
        <v>mês</v>
      </c>
      <c r="E49" s="1280"/>
      <c r="F49" s="1281"/>
      <c r="G49" s="1282" t="e">
        <f aca="false">IF(M$5&gt;=101,3/8,0)</f>
        <v>#NAME?</v>
      </c>
      <c r="H49" s="1283"/>
      <c r="I49" s="1285" t="n">
        <f aca="false">IF(A49=0,0,VLOOKUP(A49,'Mão de Obra'!$A$5:$G$114,6,0))</f>
        <v>18768.23</v>
      </c>
      <c r="J49" s="1329" t="e">
        <f aca="false">G49*I49</f>
        <v>#NAME?</v>
      </c>
      <c r="L49" s="1225"/>
      <c r="M49" s="1227"/>
      <c r="N49" s="1227"/>
      <c r="O49" s="1227"/>
      <c r="P49" s="1240"/>
      <c r="Q49" s="1227"/>
    </row>
    <row r="50" s="112" customFormat="true" ht="13.5" hidden="true" customHeight="true" outlineLevel="0" collapsed="false">
      <c r="A50" s="1247" t="s">
        <v>7409</v>
      </c>
      <c r="B50" s="1286" t="s">
        <v>26853</v>
      </c>
      <c r="C50" s="1248" t="str">
        <f aca="false">IF(A50=0,0,VLOOKUP(A50,'Mão de Obra'!$A$5:$B$150,2,0))</f>
        <v>Médico do trabalho</v>
      </c>
      <c r="D50" s="1243" t="str">
        <f aca="false">IF(A50=0,0,VLOOKUP(A50,'Mão de Obra'!$A$5:$G$114,3,0))</f>
        <v>mês</v>
      </c>
      <c r="E50" s="1280"/>
      <c r="F50" s="1281"/>
      <c r="G50" s="1282" t="e">
        <f aca="false">IF(M$5&gt;=101,3/8,0)</f>
        <v>#NAME?</v>
      </c>
      <c r="H50" s="1283"/>
      <c r="I50" s="1285" t="n">
        <f aca="false">IF(A50=0,0,VLOOKUP(A50,'Mão de Obra'!$A$5:$G$114,6,0))</f>
        <v>17272.23</v>
      </c>
      <c r="J50" s="1329" t="e">
        <f aca="false">G50*I50</f>
        <v>#NAME?</v>
      </c>
      <c r="L50" s="1225"/>
      <c r="M50" s="1227"/>
      <c r="N50" s="1227"/>
      <c r="O50" s="1227"/>
      <c r="P50" s="1240"/>
      <c r="Q50" s="1227"/>
    </row>
    <row r="51" s="112" customFormat="true" ht="13.5" hidden="true" customHeight="true" outlineLevel="0" collapsed="false">
      <c r="A51" s="1247" t="s">
        <v>7539</v>
      </c>
      <c r="B51" s="1286" t="s">
        <v>26855</v>
      </c>
      <c r="C51" s="1248" t="str">
        <f aca="false">IF(A51=0,0,VLOOKUP(A51,'Mão de Obra'!$A$5:$B$150,2,0))</f>
        <v>Médico de câmara hiperbárica</v>
      </c>
      <c r="D51" s="1243" t="str">
        <f aca="false">IF(A51=0,0,VLOOKUP(A51,'Mão de Obra'!$A$5:$G$114,3,0))</f>
        <v>mês</v>
      </c>
      <c r="E51" s="1280"/>
      <c r="F51" s="1281"/>
      <c r="G51" s="1282" t="n">
        <v>0</v>
      </c>
      <c r="H51" s="1283"/>
      <c r="I51" s="1285" t="n">
        <f aca="false">IF(A51=0,0,VLOOKUP(A51,'Mão de Obra'!$A$5:$G$114,6,0))</f>
        <v>19428.82</v>
      </c>
      <c r="J51" s="1329" t="n">
        <f aca="false">G51*I51</f>
        <v>0</v>
      </c>
      <c r="L51" s="1225" t="n">
        <v>1</v>
      </c>
      <c r="M51" s="1227"/>
      <c r="N51" s="1227"/>
      <c r="O51" s="1227"/>
      <c r="P51" s="1240"/>
      <c r="Q51" s="1227"/>
    </row>
    <row r="52" s="112" customFormat="true" ht="13.5" hidden="false" customHeight="true" outlineLevel="0" collapsed="false">
      <c r="A52" s="1330"/>
      <c r="B52" s="1291"/>
      <c r="C52" s="1292"/>
      <c r="D52" s="1293"/>
      <c r="E52" s="1293"/>
      <c r="F52" s="1294"/>
      <c r="G52" s="1295"/>
      <c r="H52" s="1296"/>
      <c r="I52" s="1333" t="s">
        <v>27514</v>
      </c>
      <c r="J52" s="1331" t="n">
        <f aca="false">J48</f>
        <v>585.52</v>
      </c>
      <c r="L52" s="1225"/>
      <c r="M52" s="1227"/>
      <c r="N52" s="1227"/>
      <c r="O52" s="1227"/>
      <c r="P52" s="1240"/>
      <c r="Q52" s="1227"/>
    </row>
    <row r="53" s="1004" customFormat="true" ht="13.5" hidden="false" customHeight="true" outlineLevel="0" collapsed="false">
      <c r="A53" s="1336" t="s">
        <v>27330</v>
      </c>
      <c r="B53" s="1336"/>
      <c r="C53" s="1336"/>
      <c r="D53" s="1336"/>
      <c r="E53" s="1336"/>
      <c r="F53" s="1336"/>
      <c r="G53" s="1336"/>
      <c r="H53" s="1336"/>
      <c r="I53" s="1336"/>
      <c r="J53" s="1337" t="n">
        <f aca="false">G48+G37+G36+G24+G12</f>
        <v>0.5</v>
      </c>
      <c r="K53" s="1003"/>
      <c r="L53" s="79"/>
      <c r="M53" s="1002"/>
      <c r="N53" s="1003"/>
      <c r="O53" s="79"/>
      <c r="P53" s="79"/>
      <c r="R53" s="1003"/>
      <c r="S53" s="79"/>
    </row>
  </sheetData>
  <mergeCells count="58">
    <mergeCell ref="A1:J1"/>
    <mergeCell ref="A2:J2"/>
    <mergeCell ref="G4:J4"/>
    <mergeCell ref="I5:J5"/>
    <mergeCell ref="A7:J7"/>
    <mergeCell ref="A8:A9"/>
    <mergeCell ref="B8:B9"/>
    <mergeCell ref="C8:C9"/>
    <mergeCell ref="D8:D9"/>
    <mergeCell ref="E8:G9"/>
    <mergeCell ref="H8:I9"/>
    <mergeCell ref="J8:J9"/>
    <mergeCell ref="A14:A15"/>
    <mergeCell ref="B14:B15"/>
    <mergeCell ref="C14:C15"/>
    <mergeCell ref="D14:D15"/>
    <mergeCell ref="E14:E15"/>
    <mergeCell ref="F14:G14"/>
    <mergeCell ref="H14:I14"/>
    <mergeCell ref="J14:J15"/>
    <mergeCell ref="A20:A21"/>
    <mergeCell ref="B20:B21"/>
    <mergeCell ref="C20:C21"/>
    <mergeCell ref="D20:D21"/>
    <mergeCell ref="E20:G21"/>
    <mergeCell ref="H20:I21"/>
    <mergeCell ref="J20:J21"/>
    <mergeCell ref="A26:A27"/>
    <mergeCell ref="B26:B27"/>
    <mergeCell ref="C26:C27"/>
    <mergeCell ref="D26:D27"/>
    <mergeCell ref="E26:E27"/>
    <mergeCell ref="F26:G26"/>
    <mergeCell ref="H26:I26"/>
    <mergeCell ref="J26:J27"/>
    <mergeCell ref="A32:A33"/>
    <mergeCell ref="B32:B33"/>
    <mergeCell ref="C32:C33"/>
    <mergeCell ref="D32:D33"/>
    <mergeCell ref="E32:G33"/>
    <mergeCell ref="H32:I33"/>
    <mergeCell ref="J32:J33"/>
    <mergeCell ref="A39:A40"/>
    <mergeCell ref="B39:B40"/>
    <mergeCell ref="C39:C40"/>
    <mergeCell ref="D39:D40"/>
    <mergeCell ref="E39:E40"/>
    <mergeCell ref="F39:G39"/>
    <mergeCell ref="H39:I39"/>
    <mergeCell ref="J39:J40"/>
    <mergeCell ref="A45:A46"/>
    <mergeCell ref="B45:B46"/>
    <mergeCell ref="C45:C46"/>
    <mergeCell ref="D45:D46"/>
    <mergeCell ref="E45:G46"/>
    <mergeCell ref="H45:I46"/>
    <mergeCell ref="J45:J46"/>
    <mergeCell ref="A53:I53"/>
  </mergeCells>
  <printOptions headings="false" gridLines="false" gridLinesSet="true" horizontalCentered="false" verticalCentered="false"/>
  <pageMargins left="0.590277777777778" right="0.590277777777778" top="0.551388888888889" bottom="0.551388888888889"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3.xml><?xml version="1.0" encoding="utf-8"?>
<worksheet xmlns="http://schemas.openxmlformats.org/spreadsheetml/2006/main" xmlns:r="http://schemas.openxmlformats.org/officeDocument/2006/relationships">
  <sheetPr filterMode="false">
    <tabColor rgb="FF00B050"/>
    <pageSetUpPr fitToPage="true"/>
  </sheetPr>
  <dimension ref="A1:S16"/>
  <sheetViews>
    <sheetView showFormulas="false" showGridLines="false" showRowColHeaders="true" showZeros="true" rightToLeft="false" tabSelected="false" showOutlineSymbols="true" defaultGridColor="true" view="pageBreakPreview" topLeftCell="A4" colorId="64" zoomScale="100" zoomScaleNormal="100" zoomScalePageLayoutView="100" workbookViewId="0">
      <selection pane="topLeft" activeCell="J23" activeCellId="0" sqref="J23"/>
    </sheetView>
  </sheetViews>
  <sheetFormatPr defaultRowHeight="12.75" outlineLevelRow="0" outlineLevelCol="0"/>
  <cols>
    <col collapsed="false" customWidth="true" hidden="false" outlineLevel="0" max="1" min="1" style="79" width="8.57"/>
    <col collapsed="false" customWidth="true" hidden="false" outlineLevel="0" max="2" min="2" style="79" width="23.86"/>
    <col collapsed="false" customWidth="true" hidden="false" outlineLevel="0" max="3" min="3" style="79" width="30.86"/>
    <col collapsed="false" customWidth="true" hidden="false" outlineLevel="0" max="5" min="4" style="79" width="6.57"/>
    <col collapsed="false" customWidth="true" hidden="false" outlineLevel="0" max="9" min="6" style="79" width="9.29"/>
    <col collapsed="false" customWidth="true" hidden="false" outlineLevel="0" max="10" min="10" style="1003" width="19.57"/>
    <col collapsed="false" customWidth="true" hidden="false" outlineLevel="0" max="11" min="11" style="79" width="27"/>
    <col collapsed="false" customWidth="true" hidden="false" outlineLevel="0" max="12" min="12" style="79" width="9.14"/>
    <col collapsed="false" customWidth="true" hidden="false" outlineLevel="0" max="13" min="13" style="1002" width="9.14"/>
    <col collapsed="false" customWidth="true" hidden="false" outlineLevel="0" max="14" min="14" style="1003" width="9.14"/>
    <col collapsed="false" customWidth="true" hidden="false" outlineLevel="0" max="16" min="15" style="79" width="9.14"/>
    <col collapsed="false" customWidth="true" hidden="false" outlineLevel="0" max="17" min="17" style="1004" width="9.14"/>
    <col collapsed="false" customWidth="true" hidden="false" outlineLevel="0" max="18" min="18" style="1003" width="9.14"/>
    <col collapsed="false" customWidth="true" hidden="false" outlineLevel="0" max="257" min="19" style="79" width="9.14"/>
    <col collapsed="false" customWidth="true" hidden="false" outlineLevel="0" max="258" min="258" style="79" width="11.14"/>
    <col collapsed="false" customWidth="true" hidden="false" outlineLevel="0" max="259" min="259" style="79" width="9"/>
    <col collapsed="false" customWidth="true" hidden="false" outlineLevel="0" max="260" min="260" style="79" width="42.71"/>
    <col collapsed="false" customWidth="true" hidden="false" outlineLevel="0" max="261" min="261" style="79" width="6.71"/>
    <col collapsed="false" customWidth="true" hidden="false" outlineLevel="0" max="263" min="262" style="79" width="12.29"/>
    <col collapsed="false" customWidth="true" hidden="false" outlineLevel="0" max="265" min="264" style="79" width="11.71"/>
    <col collapsed="false" customWidth="true" hidden="false" outlineLevel="0" max="266" min="266" style="79" width="19.57"/>
    <col collapsed="false" customWidth="true" hidden="false" outlineLevel="0" max="267" min="267" style="79" width="27"/>
    <col collapsed="false" customWidth="true" hidden="false" outlineLevel="0" max="513" min="268" style="79" width="9.14"/>
    <col collapsed="false" customWidth="true" hidden="false" outlineLevel="0" max="514" min="514" style="79" width="11.14"/>
    <col collapsed="false" customWidth="true" hidden="false" outlineLevel="0" max="515" min="515" style="79" width="9"/>
    <col collapsed="false" customWidth="true" hidden="false" outlineLevel="0" max="516" min="516" style="79" width="42.71"/>
    <col collapsed="false" customWidth="true" hidden="false" outlineLevel="0" max="517" min="517" style="79" width="6.71"/>
    <col collapsed="false" customWidth="true" hidden="false" outlineLevel="0" max="519" min="518" style="79" width="12.29"/>
    <col collapsed="false" customWidth="true" hidden="false" outlineLevel="0" max="521" min="520" style="79" width="11.71"/>
    <col collapsed="false" customWidth="true" hidden="false" outlineLevel="0" max="522" min="522" style="79" width="19.57"/>
    <col collapsed="false" customWidth="true" hidden="false" outlineLevel="0" max="523" min="523" style="79" width="27"/>
    <col collapsed="false" customWidth="true" hidden="false" outlineLevel="0" max="769" min="524" style="79" width="9.14"/>
    <col collapsed="false" customWidth="true" hidden="false" outlineLevel="0" max="770" min="770" style="79" width="11.14"/>
    <col collapsed="false" customWidth="true" hidden="false" outlineLevel="0" max="771" min="771" style="79" width="9"/>
    <col collapsed="false" customWidth="true" hidden="false" outlineLevel="0" max="772" min="772" style="79" width="42.71"/>
    <col collapsed="false" customWidth="true" hidden="false" outlineLevel="0" max="773" min="773" style="79" width="6.71"/>
    <col collapsed="false" customWidth="true" hidden="false" outlineLevel="0" max="775" min="774" style="79" width="12.29"/>
    <col collapsed="false" customWidth="true" hidden="false" outlineLevel="0" max="777" min="776" style="79" width="11.71"/>
    <col collapsed="false" customWidth="true" hidden="false" outlineLevel="0" max="778" min="778" style="79" width="19.57"/>
    <col collapsed="false" customWidth="true" hidden="false" outlineLevel="0" max="779" min="779" style="79" width="27"/>
    <col collapsed="false" customWidth="true" hidden="false" outlineLevel="0" max="1025" min="780" style="79" width="9.14"/>
  </cols>
  <sheetData>
    <row r="1" s="79" customFormat="true" ht="18.75" hidden="false" customHeight="false" outlineLevel="0" collapsed="false">
      <c r="A1" s="592" t="s">
        <v>26947</v>
      </c>
      <c r="B1" s="592"/>
      <c r="C1" s="592"/>
      <c r="D1" s="592"/>
      <c r="E1" s="592"/>
      <c r="F1" s="592"/>
      <c r="G1" s="592"/>
      <c r="H1" s="592"/>
      <c r="I1" s="592"/>
      <c r="J1" s="592"/>
      <c r="K1" s="1218"/>
      <c r="L1" s="1002"/>
      <c r="M1" s="1003"/>
      <c r="O1" s="1218"/>
      <c r="P1" s="1004"/>
      <c r="Q1" s="1003"/>
    </row>
    <row r="2" s="79" customFormat="true" ht="15.75" hidden="false" customHeight="false" outlineLevel="0" collapsed="false">
      <c r="A2" s="594" t="s">
        <v>26990</v>
      </c>
      <c r="B2" s="594"/>
      <c r="C2" s="594"/>
      <c r="D2" s="594"/>
      <c r="E2" s="594"/>
      <c r="F2" s="594"/>
      <c r="G2" s="594"/>
      <c r="H2" s="594"/>
      <c r="I2" s="594"/>
      <c r="J2" s="594"/>
      <c r="K2" s="1218"/>
      <c r="L2" s="1002"/>
      <c r="M2" s="1003"/>
      <c r="O2" s="1218"/>
      <c r="P2" s="1218"/>
      <c r="Q2" s="1003"/>
    </row>
    <row r="3" s="79" customFormat="true" ht="15.75" hidden="false" customHeight="false" outlineLevel="0" collapsed="false">
      <c r="A3" s="596"/>
      <c r="B3" s="596"/>
      <c r="C3" s="596"/>
      <c r="D3" s="596"/>
      <c r="E3" s="596"/>
      <c r="F3" s="596"/>
      <c r="G3" s="596"/>
      <c r="H3" s="596"/>
      <c r="I3" s="596"/>
      <c r="J3" s="596"/>
      <c r="K3" s="1218"/>
      <c r="L3" s="1002"/>
      <c r="M3" s="1003"/>
      <c r="O3" s="1218"/>
      <c r="P3" s="1218"/>
      <c r="Q3" s="1003"/>
    </row>
    <row r="4" s="79" customFormat="true" ht="12.75" hidden="false" customHeight="false" outlineLevel="0" collapsed="false">
      <c r="A4" s="598" t="s">
        <v>26969</v>
      </c>
      <c r="B4" s="1026" t="str">
        <f aca="false">'Dados Iniciais'!$B$6</f>
        <v>Obras e Serviços </v>
      </c>
      <c r="C4" s="612"/>
      <c r="D4" s="612"/>
      <c r="E4" s="612"/>
      <c r="F4" s="602" t="s">
        <v>26970</v>
      </c>
      <c r="G4" s="612" t="str">
        <f aca="false">'Dados Iniciais'!$B$7</f>
        <v>Trecho</v>
      </c>
      <c r="J4" s="1326"/>
      <c r="K4" s="1218"/>
      <c r="L4" s="1002"/>
      <c r="M4" s="1003"/>
      <c r="O4" s="1218"/>
      <c r="P4" s="1218"/>
      <c r="Q4" s="1003"/>
    </row>
    <row r="5" s="79" customFormat="true" ht="22.9" hidden="false" customHeight="true" outlineLevel="0" collapsed="false">
      <c r="A5" s="598" t="s">
        <v>26971</v>
      </c>
      <c r="B5" s="1222" t="n">
        <f aca="false">'Dados Iniciais'!$B$9</f>
        <v>11.585</v>
      </c>
      <c r="C5" s="612"/>
      <c r="D5" s="612"/>
      <c r="E5" s="612"/>
      <c r="F5" s="602" t="s">
        <v>27052</v>
      </c>
      <c r="G5" s="1223" t="str">
        <f aca="false">'Dados Iniciais'!$B$8</f>
        <v>Recuperação da Pavimentação Asfáltica do Vale da Perucaba no Município de Arapiraca/AL</v>
      </c>
      <c r="H5" s="1223"/>
      <c r="I5" s="1223"/>
      <c r="J5" s="1223"/>
      <c r="K5" s="1218"/>
      <c r="L5" s="1268" t="s">
        <v>27467</v>
      </c>
      <c r="M5" s="1226" t="n">
        <v>6</v>
      </c>
      <c r="O5" s="1218"/>
      <c r="P5" s="1218"/>
    </row>
    <row r="6" s="79" customFormat="true" ht="12.75" hidden="false" customHeight="false" outlineLevel="0" collapsed="false">
      <c r="A6" s="598" t="s">
        <v>27053</v>
      </c>
      <c r="B6" s="607" t="n">
        <f aca="false">'Dados Iniciais'!$B$5</f>
        <v>44470</v>
      </c>
      <c r="C6" s="607"/>
      <c r="D6" s="612"/>
      <c r="E6" s="612"/>
      <c r="F6" s="602" t="s">
        <v>27437</v>
      </c>
      <c r="G6" s="607" t="str">
        <f aca="false">'Dados Iniciais'!$B$18</f>
        <v>Pequeno Porte</v>
      </c>
      <c r="H6" s="612"/>
      <c r="I6" s="1224"/>
      <c r="J6" s="1224"/>
      <c r="K6" s="1218"/>
      <c r="L6" s="1271" t="s">
        <v>27468</v>
      </c>
      <c r="M6" s="1227" t="e">
        <f aca="false">planserv!#ref!</f>
        <v>#NAME?</v>
      </c>
      <c r="N6" s="1227"/>
      <c r="O6" s="1227"/>
      <c r="P6" s="1218"/>
    </row>
    <row r="7" s="79" customFormat="true" ht="12.75" hidden="false" customHeight="false" outlineLevel="0" collapsed="false">
      <c r="A7" s="598" t="s">
        <v>27438</v>
      </c>
      <c r="B7" s="607" t="str">
        <f aca="false">'Dados Iniciais'!$B$17</f>
        <v>Construção Rodoviária</v>
      </c>
      <c r="C7" s="607"/>
      <c r="D7" s="612"/>
      <c r="E7" s="612"/>
      <c r="F7" s="611"/>
      <c r="G7" s="600"/>
      <c r="H7" s="612"/>
      <c r="I7" s="1327"/>
      <c r="J7" s="1224"/>
      <c r="K7" s="1218"/>
      <c r="L7" s="1271"/>
      <c r="M7" s="1227"/>
      <c r="N7" s="1227"/>
      <c r="O7" s="1227"/>
      <c r="P7" s="1218"/>
    </row>
    <row r="8" s="79" customFormat="true" ht="20.25" hidden="false" customHeight="true" outlineLevel="0" collapsed="false">
      <c r="A8" s="615" t="s">
        <v>27515</v>
      </c>
      <c r="B8" s="615"/>
      <c r="C8" s="615"/>
      <c r="D8" s="615"/>
      <c r="E8" s="615"/>
      <c r="F8" s="615"/>
      <c r="G8" s="615"/>
      <c r="H8" s="615"/>
      <c r="I8" s="615"/>
      <c r="J8" s="615"/>
      <c r="K8" s="1218"/>
      <c r="L8" s="1225"/>
      <c r="M8" s="1227"/>
      <c r="N8" s="1227"/>
      <c r="O8" s="1227"/>
      <c r="P8" s="1218"/>
    </row>
    <row r="9" s="112" customFormat="true" ht="13.5" hidden="false" customHeight="true" outlineLevel="0" collapsed="false">
      <c r="A9" s="1234" t="s">
        <v>27023</v>
      </c>
      <c r="B9" s="1234" t="s">
        <v>26793</v>
      </c>
      <c r="C9" s="1234" t="s">
        <v>26794</v>
      </c>
      <c r="D9" s="1235" t="s">
        <v>27470</v>
      </c>
      <c r="E9" s="1235" t="s">
        <v>27210</v>
      </c>
      <c r="F9" s="1235"/>
      <c r="G9" s="1235"/>
      <c r="H9" s="1235" t="s">
        <v>27471</v>
      </c>
      <c r="I9" s="1235"/>
      <c r="J9" s="1328" t="s">
        <v>27472</v>
      </c>
      <c r="L9" s="1225"/>
      <c r="M9" s="1227"/>
      <c r="N9" s="1227"/>
      <c r="O9" s="1227"/>
      <c r="P9" s="79"/>
      <c r="Q9" s="79"/>
      <c r="R9" s="79"/>
      <c r="S9" s="79"/>
    </row>
    <row r="10" s="112" customFormat="true" ht="13.5" hidden="false" customHeight="true" outlineLevel="0" collapsed="false">
      <c r="A10" s="1234"/>
      <c r="B10" s="1234"/>
      <c r="C10" s="1234"/>
      <c r="D10" s="1235"/>
      <c r="E10" s="1235"/>
      <c r="F10" s="1235"/>
      <c r="G10" s="1235"/>
      <c r="H10" s="1235"/>
      <c r="I10" s="1235"/>
      <c r="J10" s="1328"/>
      <c r="L10" s="1225"/>
      <c r="M10" s="1227"/>
      <c r="N10" s="1227"/>
      <c r="O10" s="1227"/>
      <c r="P10" s="1240"/>
      <c r="Q10" s="1227"/>
    </row>
    <row r="11" s="112" customFormat="true" ht="13.5" hidden="false" customHeight="true" outlineLevel="0" collapsed="false">
      <c r="A11" s="1247"/>
      <c r="B11" s="1279"/>
      <c r="C11" s="1242" t="s">
        <v>27317</v>
      </c>
      <c r="D11" s="1243"/>
      <c r="E11" s="1280"/>
      <c r="F11" s="1281"/>
      <c r="G11" s="1282"/>
      <c r="H11" s="1283"/>
      <c r="I11" s="1284"/>
      <c r="J11" s="1329"/>
      <c r="L11" s="1225"/>
      <c r="M11" s="1227"/>
      <c r="N11" s="1227"/>
      <c r="O11" s="1227"/>
      <c r="P11" s="1240"/>
      <c r="Q11" s="1227"/>
    </row>
    <row r="12" s="112" customFormat="true" ht="13.5" hidden="false" customHeight="true" outlineLevel="0" collapsed="false">
      <c r="A12" s="1247"/>
      <c r="B12" s="1279" t="n">
        <v>1</v>
      </c>
      <c r="C12" s="1242" t="s">
        <v>27516</v>
      </c>
      <c r="D12" s="1243"/>
      <c r="E12" s="1280"/>
      <c r="F12" s="1281"/>
      <c r="G12" s="1282"/>
      <c r="H12" s="1283"/>
      <c r="I12" s="1285"/>
      <c r="J12" s="1329"/>
      <c r="L12" s="1225"/>
      <c r="M12" s="1227"/>
      <c r="N12" s="1227"/>
      <c r="O12" s="1227"/>
      <c r="P12" s="1240"/>
      <c r="Q12" s="1227"/>
    </row>
    <row r="13" s="112" customFormat="true" ht="13.5" hidden="false" customHeight="true" outlineLevel="0" collapsed="false">
      <c r="A13" s="1247" t="s">
        <v>7445</v>
      </c>
      <c r="B13" s="1286" t="s">
        <v>27517</v>
      </c>
      <c r="C13" s="1287" t="str">
        <f aca="false">IF(A13=0,0,VLOOKUP(A13,'Mão de Obra'!$A$5:$B$150,2,0))</f>
        <v>Encarregado de turma</v>
      </c>
      <c r="D13" s="1288" t="str">
        <f aca="false">IF(A13=0,0,VLOOKUP(A13,'Mão de Obra'!$A$5:$G$114,3,0))</f>
        <v>mês</v>
      </c>
      <c r="E13" s="1280"/>
      <c r="F13" s="1281"/>
      <c r="G13" s="1282" t="n">
        <v>1</v>
      </c>
      <c r="H13" s="1338" t="n">
        <v>4343.8966</v>
      </c>
      <c r="I13" s="1338" t="n">
        <f aca="false">IF(A13=0,0,VLOOKUP(A13,'Mão de Obra'!$A$5:$G$114,6,0))</f>
        <v>4343.8986</v>
      </c>
      <c r="J13" s="1329" t="n">
        <f aca="false">G13*I13</f>
        <v>4343.9</v>
      </c>
      <c r="L13" s="1225" t="n">
        <v>1</v>
      </c>
      <c r="M13" s="1227"/>
      <c r="N13" s="1227"/>
      <c r="O13" s="1227"/>
      <c r="P13" s="1240"/>
      <c r="Q13" s="1227"/>
    </row>
    <row r="14" s="112" customFormat="true" ht="13.5" hidden="false" customHeight="true" outlineLevel="0" collapsed="false">
      <c r="A14" s="1247" t="s">
        <v>7339</v>
      </c>
      <c r="B14" s="1286" t="s">
        <v>26802</v>
      </c>
      <c r="C14" s="1287" t="str">
        <f aca="false">IF(A14=0,0,VLOOKUP(A14,'Mão de Obra'!$A$5:$B$150,2,0))</f>
        <v>Apontador</v>
      </c>
      <c r="D14" s="1288" t="str">
        <f aca="false">IF(A14=0,0,VLOOKUP(A14,'Mão de Obra'!$A$5:$G$114,3,0))</f>
        <v>mês</v>
      </c>
      <c r="E14" s="1280"/>
      <c r="F14" s="1281"/>
      <c r="G14" s="1282" t="n">
        <v>0.5</v>
      </c>
      <c r="H14" s="1338" t="n">
        <v>3905.5369</v>
      </c>
      <c r="I14" s="1338" t="n">
        <f aca="false">IF(A14=0,0,VLOOKUP(A14,'Mão de Obra'!$A$5:$G$114,6,0))</f>
        <v>3905.5369</v>
      </c>
      <c r="J14" s="1329" t="n">
        <f aca="false">G14*I14</f>
        <v>1952.77</v>
      </c>
      <c r="L14" s="1225"/>
      <c r="M14" s="1227"/>
      <c r="N14" s="1227"/>
      <c r="O14" s="1227"/>
      <c r="P14" s="1240"/>
      <c r="Q14" s="1227"/>
    </row>
    <row r="15" s="112" customFormat="true" ht="13.5" hidden="false" customHeight="true" outlineLevel="0" collapsed="false">
      <c r="A15" s="1330"/>
      <c r="B15" s="1291"/>
      <c r="C15" s="1292"/>
      <c r="D15" s="1293"/>
      <c r="E15" s="1293"/>
      <c r="F15" s="1294"/>
      <c r="G15" s="1295"/>
      <c r="H15" s="1296"/>
      <c r="I15" s="1297" t="s">
        <v>27518</v>
      </c>
      <c r="J15" s="1331" t="n">
        <f aca="false">SUM(J13:J14)</f>
        <v>6296.67</v>
      </c>
      <c r="L15" s="1225"/>
      <c r="M15" s="1227"/>
      <c r="N15" s="1227"/>
      <c r="O15" s="1227"/>
      <c r="P15" s="1240"/>
      <c r="Q15" s="1227"/>
    </row>
    <row r="16" s="112" customFormat="true" ht="13.5" hidden="false" customHeight="true" outlineLevel="0" collapsed="false">
      <c r="A16" s="1336" t="s">
        <v>27327</v>
      </c>
      <c r="B16" s="1336"/>
      <c r="C16" s="1336"/>
      <c r="D16" s="1336"/>
      <c r="E16" s="1336"/>
      <c r="F16" s="1336"/>
      <c r="G16" s="1336"/>
      <c r="H16" s="1336"/>
      <c r="I16" s="1336"/>
      <c r="J16" s="1337" t="n">
        <f aca="false">ROUNDUP(G13+G14,0)</f>
        <v>2</v>
      </c>
      <c r="K16" s="1308"/>
      <c r="L16" s="1225" t="n">
        <v>31.5</v>
      </c>
      <c r="M16" s="1225"/>
      <c r="N16" s="1227"/>
      <c r="Q16" s="1240"/>
      <c r="R16" s="1227"/>
    </row>
  </sheetData>
  <mergeCells count="16">
    <mergeCell ref="A1:J1"/>
    <mergeCell ref="A2:J2"/>
    <mergeCell ref="A3:J3"/>
    <mergeCell ref="G5:J5"/>
    <mergeCell ref="I6:J6"/>
    <mergeCell ref="A8:J8"/>
    <mergeCell ref="A9:A10"/>
    <mergeCell ref="B9:B10"/>
    <mergeCell ref="C9:C10"/>
    <mergeCell ref="D9:D10"/>
    <mergeCell ref="E9:G10"/>
    <mergeCell ref="H9:I10"/>
    <mergeCell ref="J9:J10"/>
    <mergeCell ref="H13:I13"/>
    <mergeCell ref="H14:I14"/>
    <mergeCell ref="A16:I16"/>
  </mergeCells>
  <printOptions headings="false" gridLines="false" gridLinesSet="true" horizontalCentered="true" verticalCentered="false"/>
  <pageMargins left="0.590277777777778" right="0.590277777777778" top="0.669444444444444" bottom="0.551388888888889"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4.xml><?xml version="1.0" encoding="utf-8"?>
<worksheet xmlns="http://schemas.openxmlformats.org/spreadsheetml/2006/main" xmlns:r="http://schemas.openxmlformats.org/officeDocument/2006/relationships">
  <sheetPr filterMode="false">
    <tabColor rgb="FF00B050"/>
    <pageSetUpPr fitToPage="true"/>
  </sheetPr>
  <dimension ref="A1:Q55"/>
  <sheetViews>
    <sheetView showFormulas="false" showGridLines="false" showRowColHeaders="true" showZeros="true" rightToLeft="false" tabSelected="false" showOutlineSymbols="true" defaultGridColor="true" view="pageBreakPreview" topLeftCell="A1" colorId="64" zoomScale="85" zoomScaleNormal="100" zoomScalePageLayoutView="85" workbookViewId="0">
      <selection pane="topLeft" activeCell="O21" activeCellId="0" sqref="O21"/>
    </sheetView>
  </sheetViews>
  <sheetFormatPr defaultRowHeight="12.75" outlineLevelRow="0" outlineLevelCol="0"/>
  <cols>
    <col collapsed="false" customWidth="true" hidden="false" outlineLevel="0" max="1" min="1" style="79" width="9.58"/>
    <col collapsed="false" customWidth="true" hidden="false" outlineLevel="0" max="2" min="2" style="79" width="10.85"/>
    <col collapsed="false" customWidth="true" hidden="false" outlineLevel="0" max="3" min="3" style="79" width="76.14"/>
    <col collapsed="false" customWidth="true" hidden="false" outlineLevel="0" max="4" min="4" style="79" width="14.57"/>
    <col collapsed="false" customWidth="true" hidden="false" outlineLevel="0" max="5" min="5" style="79" width="9.58"/>
    <col collapsed="false" customWidth="true" hidden="false" outlineLevel="0" max="6" min="6" style="1339" width="13.86"/>
    <col collapsed="false" customWidth="true" hidden="false" outlineLevel="0" max="7" min="7" style="79" width="8.71"/>
    <col collapsed="false" customWidth="true" hidden="false" outlineLevel="0" max="8" min="8" style="79" width="9.58"/>
    <col collapsed="false" customWidth="true" hidden="false" outlineLevel="0" max="9" min="9" style="79" width="9.14"/>
    <col collapsed="false" customWidth="true" hidden="false" outlineLevel="0" max="10" min="10" style="1002" width="9.14"/>
    <col collapsed="false" customWidth="true" hidden="false" outlineLevel="0" max="11" min="11" style="1003" width="9.14"/>
    <col collapsed="false" customWidth="true" hidden="false" outlineLevel="0" max="13" min="12" style="79" width="9.14"/>
    <col collapsed="false" customWidth="true" hidden="false" outlineLevel="0" max="14" min="14" style="1004" width="9.14"/>
    <col collapsed="false" customWidth="true" hidden="false" outlineLevel="0" max="15" min="15" style="1003" width="9.14"/>
    <col collapsed="false" customWidth="true" hidden="false" outlineLevel="0" max="256" min="16" style="79" width="9.14"/>
    <col collapsed="false" customWidth="true" hidden="false" outlineLevel="0" max="257" min="257" style="79" width="11.14"/>
    <col collapsed="false" customWidth="true" hidden="false" outlineLevel="0" max="258" min="258" style="79" width="9"/>
    <col collapsed="false" customWidth="true" hidden="false" outlineLevel="0" max="259" min="259" style="79" width="53.42"/>
    <col collapsed="false" customWidth="true" hidden="false" outlineLevel="0" max="260" min="260" style="79" width="11.14"/>
    <col collapsed="false" customWidth="true" hidden="false" outlineLevel="0" max="261" min="261" style="79" width="12.29"/>
    <col collapsed="false" customWidth="true" hidden="false" outlineLevel="0" max="263" min="262" style="79" width="11.71"/>
    <col collapsed="false" customWidth="true" hidden="false" outlineLevel="0" max="264" min="264" style="79" width="27"/>
    <col collapsed="false" customWidth="true" hidden="false" outlineLevel="0" max="512" min="265" style="79" width="9.14"/>
    <col collapsed="false" customWidth="true" hidden="false" outlineLevel="0" max="513" min="513" style="79" width="11.14"/>
    <col collapsed="false" customWidth="true" hidden="false" outlineLevel="0" max="514" min="514" style="79" width="9"/>
    <col collapsed="false" customWidth="true" hidden="false" outlineLevel="0" max="515" min="515" style="79" width="53.42"/>
    <col collapsed="false" customWidth="true" hidden="false" outlineLevel="0" max="516" min="516" style="79" width="11.14"/>
    <col collapsed="false" customWidth="true" hidden="false" outlineLevel="0" max="517" min="517" style="79" width="12.29"/>
    <col collapsed="false" customWidth="true" hidden="false" outlineLevel="0" max="519" min="518" style="79" width="11.71"/>
    <col collapsed="false" customWidth="true" hidden="false" outlineLevel="0" max="520" min="520" style="79" width="27"/>
    <col collapsed="false" customWidth="true" hidden="false" outlineLevel="0" max="768" min="521" style="79" width="9.14"/>
    <col collapsed="false" customWidth="true" hidden="false" outlineLevel="0" max="769" min="769" style="79" width="11.14"/>
    <col collapsed="false" customWidth="true" hidden="false" outlineLevel="0" max="770" min="770" style="79" width="9"/>
    <col collapsed="false" customWidth="true" hidden="false" outlineLevel="0" max="771" min="771" style="79" width="53.42"/>
    <col collapsed="false" customWidth="true" hidden="false" outlineLevel="0" max="772" min="772" style="79" width="11.14"/>
    <col collapsed="false" customWidth="true" hidden="false" outlineLevel="0" max="773" min="773" style="79" width="12.29"/>
    <col collapsed="false" customWidth="true" hidden="false" outlineLevel="0" max="775" min="774" style="79" width="11.71"/>
    <col collapsed="false" customWidth="true" hidden="false" outlineLevel="0" max="776" min="776" style="79" width="27"/>
    <col collapsed="false" customWidth="true" hidden="false" outlineLevel="0" max="1025" min="777" style="79" width="9.14"/>
  </cols>
  <sheetData>
    <row r="1" customFormat="false" ht="18.75" hidden="false" customHeight="false" outlineLevel="0" collapsed="false">
      <c r="A1" s="592" t="s">
        <v>26947</v>
      </c>
      <c r="B1" s="592"/>
      <c r="C1" s="592"/>
      <c r="D1" s="592"/>
      <c r="E1" s="592"/>
      <c r="F1" s="592"/>
      <c r="G1" s="592"/>
      <c r="H1" s="592"/>
    </row>
    <row r="2" customFormat="false" ht="15.75" hidden="false" customHeight="false" outlineLevel="0" collapsed="false">
      <c r="A2" s="594" t="s">
        <v>26990</v>
      </c>
      <c r="B2" s="594"/>
      <c r="C2" s="594"/>
      <c r="D2" s="594"/>
      <c r="E2" s="594"/>
      <c r="F2" s="594"/>
      <c r="G2" s="594"/>
      <c r="H2" s="594"/>
      <c r="N2" s="79"/>
    </row>
    <row r="3" customFormat="false" ht="15.75" hidden="false" customHeight="false" outlineLevel="0" collapsed="false">
      <c r="A3" s="596"/>
      <c r="B3" s="596"/>
      <c r="C3" s="596"/>
      <c r="D3" s="596"/>
      <c r="E3" s="596"/>
      <c r="F3" s="596"/>
      <c r="G3" s="596"/>
      <c r="H3" s="596"/>
      <c r="N3" s="79"/>
    </row>
    <row r="4" customFormat="false" ht="15.75" hidden="false" customHeight="false" outlineLevel="0" collapsed="false">
      <c r="A4" s="1219"/>
      <c r="B4" s="1340"/>
      <c r="C4" s="1340"/>
      <c r="D4" s="1340"/>
      <c r="E4" s="1340"/>
      <c r="F4" s="1340"/>
      <c r="G4" s="1340"/>
      <c r="H4" s="597"/>
      <c r="N4" s="79"/>
    </row>
    <row r="5" customFormat="false" ht="12.75" hidden="false" customHeight="false" outlineLevel="0" collapsed="false">
      <c r="A5" s="598" t="s">
        <v>26969</v>
      </c>
      <c r="B5" s="1261" t="str">
        <f aca="false">'Dados Iniciais'!$B$6</f>
        <v>Obras e Serviços </v>
      </c>
      <c r="C5" s="1262"/>
      <c r="D5" s="1341" t="s">
        <v>26970</v>
      </c>
      <c r="E5" s="1342"/>
      <c r="F5" s="1343"/>
      <c r="G5" s="1265"/>
      <c r="H5" s="1344"/>
      <c r="N5" s="79"/>
    </row>
    <row r="6" customFormat="false" ht="21.75" hidden="false" customHeight="true" outlineLevel="0" collapsed="false">
      <c r="A6" s="598" t="s">
        <v>26971</v>
      </c>
      <c r="B6" s="606" t="n">
        <f aca="false">'Dados Iniciais'!$B$9</f>
        <v>11.585</v>
      </c>
      <c r="C6" s="1262"/>
      <c r="D6" s="1341" t="s">
        <v>27052</v>
      </c>
      <c r="E6" s="1345" t="str">
        <f aca="false">'Dados Iniciais'!$B$8</f>
        <v>Recuperação da Pavimentação Asfáltica do Vale da Perucaba no Município de Arapiraca/AL</v>
      </c>
      <c r="F6" s="1345"/>
      <c r="G6" s="1345"/>
      <c r="H6" s="1344"/>
      <c r="N6" s="79"/>
      <c r="O6" s="79"/>
    </row>
    <row r="7" s="79" customFormat="true" ht="12.75" hidden="false" customHeight="false" outlineLevel="0" collapsed="false">
      <c r="A7" s="598" t="s">
        <v>27053</v>
      </c>
      <c r="B7" s="1269" t="n">
        <f aca="false">'Dados Iniciais'!$B$5</f>
        <v>44470</v>
      </c>
      <c r="C7" s="1269"/>
      <c r="D7" s="1262"/>
      <c r="E7" s="1272"/>
      <c r="F7" s="1346"/>
      <c r="G7" s="1262"/>
      <c r="H7" s="1224"/>
      <c r="J7" s="1225"/>
      <c r="K7" s="1226"/>
      <c r="L7" s="1227"/>
      <c r="M7" s="1227"/>
    </row>
    <row r="8" s="79" customFormat="true" ht="20.25" hidden="false" customHeight="true" outlineLevel="0" collapsed="false">
      <c r="A8" s="615" t="s">
        <v>27519</v>
      </c>
      <c r="B8" s="615"/>
      <c r="C8" s="615"/>
      <c r="D8" s="615"/>
      <c r="E8" s="615"/>
      <c r="F8" s="615"/>
      <c r="G8" s="615"/>
      <c r="H8" s="615"/>
      <c r="J8" s="1225"/>
      <c r="K8" s="1227"/>
      <c r="L8" s="1227"/>
      <c r="M8" s="1227"/>
    </row>
    <row r="9" s="112" customFormat="true" ht="15" hidden="false" customHeight="true" outlineLevel="0" collapsed="false">
      <c r="A9" s="1234" t="s">
        <v>27023</v>
      </c>
      <c r="B9" s="1234" t="s">
        <v>26793</v>
      </c>
      <c r="C9" s="1234" t="s">
        <v>26794</v>
      </c>
      <c r="D9" s="1235" t="s">
        <v>26796</v>
      </c>
      <c r="E9" s="1235" t="s">
        <v>27324</v>
      </c>
      <c r="F9" s="1347" t="s">
        <v>27520</v>
      </c>
      <c r="G9" s="1348" t="s">
        <v>27521</v>
      </c>
      <c r="H9" s="1349" t="s">
        <v>27043</v>
      </c>
      <c r="J9" s="1225"/>
      <c r="K9" s="1227"/>
      <c r="L9" s="1227"/>
      <c r="M9" s="1227"/>
      <c r="N9" s="79"/>
      <c r="O9" s="79"/>
      <c r="P9" s="79"/>
      <c r="Q9" s="79"/>
    </row>
    <row r="10" s="112" customFormat="true" ht="15" hidden="false" customHeight="true" outlineLevel="0" collapsed="false">
      <c r="A10" s="1234"/>
      <c r="B10" s="1234"/>
      <c r="C10" s="1234"/>
      <c r="D10" s="1235"/>
      <c r="E10" s="1235"/>
      <c r="F10" s="1347"/>
      <c r="G10" s="1348"/>
      <c r="H10" s="1349"/>
      <c r="J10" s="1225"/>
      <c r="K10" s="1227"/>
      <c r="L10" s="1227"/>
      <c r="M10" s="1227"/>
      <c r="N10" s="1240"/>
      <c r="O10" s="1227"/>
    </row>
    <row r="11" s="112" customFormat="true" ht="12" hidden="false" customHeight="false" outlineLevel="0" collapsed="false">
      <c r="A11" s="1350"/>
      <c r="B11" s="1279" t="n">
        <v>1</v>
      </c>
      <c r="C11" s="1242" t="s">
        <v>27522</v>
      </c>
      <c r="D11" s="1351" t="s">
        <v>27455</v>
      </c>
      <c r="E11" s="1244"/>
      <c r="F11" s="1352"/>
      <c r="G11" s="1303"/>
      <c r="H11" s="1353" t="n">
        <f aca="false">SUM(G12:G16)</f>
        <v>1.08</v>
      </c>
      <c r="J11" s="1225"/>
      <c r="K11" s="1227"/>
      <c r="L11" s="1227"/>
      <c r="M11" s="1227"/>
      <c r="N11" s="1240"/>
      <c r="O11" s="1227"/>
    </row>
    <row r="12" s="112" customFormat="true" ht="12" hidden="false" customHeight="false" outlineLevel="0" collapsed="false">
      <c r="A12" s="1350" t="n">
        <v>5502797</v>
      </c>
      <c r="B12" s="1286"/>
      <c r="C12" s="1248" t="str">
        <f aca="false">'PlanQuant(ok)'!B29</f>
        <v>Regularização do subleito</v>
      </c>
      <c r="D12" s="1243" t="s">
        <v>1443</v>
      </c>
      <c r="E12" s="1354" t="n">
        <f aca="false">'PlanQuant(ok)'!D29</f>
        <v>47868.66</v>
      </c>
      <c r="F12" s="1355" t="n">
        <v>1121.33</v>
      </c>
      <c r="G12" s="1332" t="n">
        <f aca="false">E12/(F12*182.49)</f>
        <v>0.23</v>
      </c>
      <c r="H12" s="1356"/>
      <c r="J12" s="1225"/>
      <c r="K12" s="1227"/>
      <c r="L12" s="1227"/>
      <c r="M12" s="1227"/>
      <c r="N12" s="1240"/>
      <c r="O12" s="1227"/>
    </row>
    <row r="13" s="112" customFormat="true" ht="12" hidden="false" customHeight="false" outlineLevel="0" collapsed="false">
      <c r="A13" s="1350" t="n">
        <v>4011276</v>
      </c>
      <c r="B13" s="1286"/>
      <c r="C13" s="1248" t="s">
        <v>4332</v>
      </c>
      <c r="D13" s="1243" t="s">
        <v>204</v>
      </c>
      <c r="E13" s="1354" t="n">
        <f aca="false">'PlanQuant(ok)'!D34</f>
        <v>4786.87</v>
      </c>
      <c r="F13" s="1355" t="n">
        <v>113.18</v>
      </c>
      <c r="G13" s="1332" t="n">
        <f aca="false">E13/(F13*182.49)</f>
        <v>0.23</v>
      </c>
      <c r="H13" s="1356"/>
      <c r="J13" s="1225"/>
      <c r="K13" s="1227"/>
      <c r="L13" s="1227"/>
      <c r="M13" s="1227"/>
      <c r="N13" s="1240"/>
      <c r="O13" s="1227"/>
    </row>
    <row r="14" s="112" customFormat="true" ht="12.75" hidden="false" customHeight="false" outlineLevel="0" collapsed="false">
      <c r="A14" s="1247" t="n">
        <v>4011351</v>
      </c>
      <c r="B14" s="1286"/>
      <c r="C14" s="1248" t="s">
        <v>4378</v>
      </c>
      <c r="D14" s="1243" t="s">
        <v>1443</v>
      </c>
      <c r="E14" s="1354" t="n">
        <f aca="false">'PlanQuant(ok)'!D36</f>
        <v>40917.68</v>
      </c>
      <c r="F14" s="1355" t="n">
        <v>1125</v>
      </c>
      <c r="G14" s="1332" t="n">
        <f aca="false">E14/(F14*182.49)</f>
        <v>0.2</v>
      </c>
      <c r="H14" s="1356"/>
      <c r="J14" s="1225"/>
      <c r="K14" s="1227"/>
      <c r="L14" s="79"/>
      <c r="M14" s="79"/>
      <c r="N14" s="1004"/>
      <c r="O14" s="1227"/>
    </row>
    <row r="15" s="112" customFormat="true" ht="12.75" hidden="false" customHeight="false" outlineLevel="0" collapsed="false">
      <c r="A15" s="1247" t="n">
        <v>4011353</v>
      </c>
      <c r="B15" s="1286"/>
      <c r="C15" s="1248" t="s">
        <v>27075</v>
      </c>
      <c r="D15" s="1243" t="s">
        <v>1443</v>
      </c>
      <c r="E15" s="1354" t="n">
        <f aca="false">'PlanQuant(ok)'!D37</f>
        <v>40917.68</v>
      </c>
      <c r="F15" s="1355" t="n">
        <v>1500</v>
      </c>
      <c r="G15" s="1332" t="n">
        <f aca="false">E15/(F15*182.49)</f>
        <v>0.15</v>
      </c>
      <c r="H15" s="1356"/>
      <c r="J15" s="1225"/>
      <c r="K15" s="1227"/>
      <c r="L15" s="79"/>
      <c r="M15" s="79"/>
      <c r="N15" s="1004"/>
      <c r="O15" s="1227"/>
    </row>
    <row r="16" s="112" customFormat="true" ht="12.75" hidden="false" customHeight="false" outlineLevel="0" collapsed="false">
      <c r="A16" s="1247" t="n">
        <v>4011463</v>
      </c>
      <c r="B16" s="1286"/>
      <c r="C16" s="1248" t="s">
        <v>27014</v>
      </c>
      <c r="D16" s="1243" t="s">
        <v>204</v>
      </c>
      <c r="E16" s="1354" t="n">
        <f aca="false">'PlanQuant(ok)'!D38</f>
        <v>4910.11</v>
      </c>
      <c r="F16" s="1355" t="n">
        <v>99.6</v>
      </c>
      <c r="G16" s="1332" t="n">
        <f aca="false">E16/(F16*182.49)</f>
        <v>0.27</v>
      </c>
      <c r="H16" s="1356"/>
      <c r="J16" s="1225"/>
      <c r="K16" s="1227"/>
      <c r="L16" s="79"/>
      <c r="M16" s="79"/>
      <c r="N16" s="1004"/>
      <c r="O16" s="1227"/>
    </row>
    <row r="17" s="112" customFormat="true" ht="12.75" hidden="false" customHeight="false" outlineLevel="0" collapsed="false">
      <c r="A17" s="1247"/>
      <c r="B17" s="1286"/>
      <c r="C17" s="1248"/>
      <c r="D17" s="1243"/>
      <c r="E17" s="1354"/>
      <c r="F17" s="1357"/>
      <c r="G17" s="1332"/>
      <c r="H17" s="1356"/>
      <c r="J17" s="1225"/>
      <c r="K17" s="1227"/>
      <c r="L17" s="79"/>
      <c r="M17" s="79"/>
      <c r="N17" s="1004"/>
      <c r="O17" s="1227"/>
    </row>
    <row r="18" s="112" customFormat="true" ht="12.75" hidden="false" customHeight="false" outlineLevel="0" collapsed="false">
      <c r="A18" s="1247"/>
      <c r="B18" s="1279" t="n">
        <v>2</v>
      </c>
      <c r="C18" s="1242" t="s">
        <v>27523</v>
      </c>
      <c r="D18" s="1351" t="s">
        <v>27455</v>
      </c>
      <c r="E18" s="1354"/>
      <c r="F18" s="1357"/>
      <c r="G18" s="1358"/>
      <c r="H18" s="1353" t="n">
        <f aca="false">SUM(G19:G20)</f>
        <v>4.87</v>
      </c>
      <c r="J18" s="1227"/>
      <c r="K18" s="1227"/>
      <c r="L18" s="79"/>
      <c r="M18" s="79"/>
      <c r="N18" s="1004"/>
      <c r="O18" s="1227"/>
    </row>
    <row r="19" s="112" customFormat="true" ht="36" hidden="false" customHeight="false" outlineLevel="0" collapsed="false">
      <c r="A19" s="1247" t="n">
        <v>94273</v>
      </c>
      <c r="B19" s="1279"/>
      <c r="C19" s="1359" t="s">
        <v>27011</v>
      </c>
      <c r="D19" s="1243" t="s">
        <v>87</v>
      </c>
      <c r="E19" s="1354" t="n">
        <f aca="false">'PlanQuant(ok)'!D30</f>
        <v>2241.23</v>
      </c>
      <c r="F19" s="1355" t="n">
        <v>0.00021</v>
      </c>
      <c r="G19" s="1332" t="n">
        <f aca="false">ROUND(E19*F19,2)</f>
        <v>0.47</v>
      </c>
      <c r="H19" s="1353"/>
      <c r="J19" s="1225"/>
      <c r="K19" s="1227"/>
      <c r="L19" s="79"/>
      <c r="M19" s="79"/>
      <c r="N19" s="1004"/>
      <c r="O19" s="1227"/>
    </row>
    <row r="20" s="112" customFormat="true" ht="24" hidden="false" customHeight="false" outlineLevel="0" collapsed="false">
      <c r="A20" s="1360" t="n">
        <v>94287</v>
      </c>
      <c r="B20" s="1279"/>
      <c r="C20" s="1359" t="s">
        <v>27012</v>
      </c>
      <c r="D20" s="1243" t="s">
        <v>87</v>
      </c>
      <c r="E20" s="1354" t="n">
        <f aca="false">'PlanQuant(ok)'!D31</f>
        <v>23169.92</v>
      </c>
      <c r="F20" s="1355" t="n">
        <v>0.00019</v>
      </c>
      <c r="G20" s="1332" t="n">
        <f aca="false">ROUND(E20*F20,2)</f>
        <v>4.4</v>
      </c>
      <c r="H20" s="1361"/>
      <c r="J20" s="1225"/>
      <c r="K20" s="1227"/>
      <c r="L20" s="79"/>
      <c r="M20" s="79"/>
      <c r="N20" s="1004"/>
      <c r="O20" s="1227"/>
    </row>
    <row r="21" s="112" customFormat="true" ht="12.75" hidden="false" customHeight="false" outlineLevel="0" collapsed="false">
      <c r="A21" s="1247"/>
      <c r="B21" s="1279"/>
      <c r="C21" s="1248"/>
      <c r="D21" s="1243"/>
      <c r="E21" s="1354"/>
      <c r="F21" s="1355"/>
      <c r="G21" s="1332"/>
      <c r="H21" s="1356"/>
      <c r="J21" s="1225"/>
      <c r="K21" s="1227"/>
      <c r="L21" s="79"/>
      <c r="M21" s="79"/>
      <c r="N21" s="1004"/>
      <c r="O21" s="1227"/>
    </row>
    <row r="22" s="112" customFormat="true" ht="12.75" hidden="false" customHeight="false" outlineLevel="0" collapsed="false">
      <c r="A22" s="1247"/>
      <c r="B22" s="1279" t="n">
        <v>4</v>
      </c>
      <c r="C22" s="1242" t="s">
        <v>27524</v>
      </c>
      <c r="D22" s="1351" t="s">
        <v>27455</v>
      </c>
      <c r="E22" s="1354"/>
      <c r="F22" s="1355"/>
      <c r="G22" s="1358"/>
      <c r="H22" s="1353" t="n">
        <f aca="false">SUM(G23:G24)</f>
        <v>0.05</v>
      </c>
      <c r="J22" s="1225"/>
      <c r="K22" s="1227"/>
      <c r="L22" s="79"/>
      <c r="M22" s="79"/>
      <c r="N22" s="1004"/>
      <c r="O22" s="1227"/>
    </row>
    <row r="23" s="112" customFormat="true" ht="12.75" hidden="false" customHeight="false" outlineLevel="0" collapsed="false">
      <c r="A23" s="669" t="n">
        <v>5213401</v>
      </c>
      <c r="B23" s="1362"/>
      <c r="C23" s="321" t="s">
        <v>27020</v>
      </c>
      <c r="D23" s="1243" t="s">
        <v>1443</v>
      </c>
      <c r="E23" s="1354" t="n">
        <f aca="false">'PlanQuant(ok)'!D50</f>
        <v>5376.95</v>
      </c>
      <c r="F23" s="1355" t="n">
        <v>149.4</v>
      </c>
      <c r="G23" s="1332" t="n">
        <f aca="false">0.2*E23/(F23*182.49)</f>
        <v>0.04</v>
      </c>
      <c r="H23" s="1356"/>
      <c r="J23" s="1225"/>
      <c r="K23" s="1227"/>
      <c r="L23" s="79"/>
      <c r="M23" s="79"/>
      <c r="N23" s="1004"/>
      <c r="O23" s="1227"/>
    </row>
    <row r="24" s="112" customFormat="true" ht="12.75" hidden="false" customHeight="false" outlineLevel="0" collapsed="false">
      <c r="A24" s="1363" t="n">
        <v>5213571</v>
      </c>
      <c r="B24" s="1279"/>
      <c r="C24" s="339" t="s">
        <v>27525</v>
      </c>
      <c r="D24" s="1243" t="s">
        <v>1443</v>
      </c>
      <c r="E24" s="1354" t="n">
        <f aca="false">'PlanQuant(ok)'!D51</f>
        <v>15.04</v>
      </c>
      <c r="F24" s="1355" t="n">
        <v>3</v>
      </c>
      <c r="G24" s="1332" t="n">
        <f aca="false">0.2*E24/(F24*182.49)</f>
        <v>0.01</v>
      </c>
      <c r="H24" s="1356"/>
      <c r="J24" s="1225"/>
      <c r="K24" s="1227"/>
      <c r="L24" s="79"/>
      <c r="M24" s="79"/>
      <c r="N24" s="1004"/>
      <c r="O24" s="1227"/>
    </row>
    <row r="25" s="112" customFormat="true" ht="13.5" hidden="false" customHeight="false" outlineLevel="0" collapsed="false">
      <c r="A25" s="1247"/>
      <c r="B25" s="1279"/>
      <c r="C25" s="1248"/>
      <c r="D25" s="1243"/>
      <c r="E25" s="1244"/>
      <c r="F25" s="1364"/>
      <c r="G25" s="1302"/>
      <c r="H25" s="1356"/>
      <c r="J25" s="1225"/>
      <c r="K25" s="1227"/>
      <c r="L25" s="79"/>
      <c r="M25" s="79"/>
      <c r="N25" s="1004"/>
      <c r="O25" s="1227"/>
    </row>
    <row r="26" s="112" customFormat="true" ht="13.5" hidden="false" customHeight="true" outlineLevel="0" collapsed="false">
      <c r="A26" s="1365" t="s">
        <v>27526</v>
      </c>
      <c r="B26" s="1365"/>
      <c r="C26" s="1365"/>
      <c r="D26" s="1365"/>
      <c r="E26" s="1365"/>
      <c r="F26" s="1365"/>
      <c r="G26" s="1365"/>
      <c r="H26" s="1256" t="n">
        <f aca="false">SUM(H11:H25)</f>
        <v>6</v>
      </c>
      <c r="J26" s="1225"/>
      <c r="K26" s="1227"/>
      <c r="L26" s="79"/>
      <c r="M26" s="79"/>
      <c r="N26" s="1004"/>
      <c r="O26" s="1227"/>
    </row>
    <row r="27" s="112" customFormat="true" ht="13.5" hidden="false" customHeight="true" outlineLevel="0" collapsed="false">
      <c r="A27" s="1366"/>
      <c r="B27" s="1367"/>
      <c r="C27" s="1368"/>
      <c r="D27" s="1369"/>
      <c r="E27" s="1370"/>
      <c r="F27" s="1371"/>
      <c r="G27" s="1372"/>
      <c r="H27" s="1373"/>
      <c r="J27" s="1225"/>
      <c r="K27" s="1227"/>
      <c r="L27" s="79"/>
      <c r="M27" s="79"/>
      <c r="N27" s="1004"/>
      <c r="O27" s="1227"/>
    </row>
    <row r="28" s="112" customFormat="true" ht="13.5" hidden="false" customHeight="true" outlineLevel="0" collapsed="false">
      <c r="A28" s="1365" t="s">
        <v>27527</v>
      </c>
      <c r="B28" s="1365"/>
      <c r="C28" s="1365"/>
      <c r="D28" s="1365"/>
      <c r="E28" s="1365"/>
      <c r="F28" s="1365"/>
      <c r="G28" s="1365"/>
      <c r="H28" s="1365"/>
      <c r="J28" s="1225"/>
      <c r="K28" s="1227"/>
      <c r="L28" s="79"/>
      <c r="M28" s="79"/>
      <c r="N28" s="1004"/>
      <c r="O28" s="1227"/>
    </row>
    <row r="29" s="112" customFormat="true" ht="13.5" hidden="false" customHeight="true" outlineLevel="0" collapsed="false">
      <c r="A29" s="1247"/>
      <c r="B29" s="1279" t="n">
        <v>1</v>
      </c>
      <c r="C29" s="1242" t="s">
        <v>27528</v>
      </c>
      <c r="D29" s="1243"/>
      <c r="E29" s="1244"/>
      <c r="F29" s="1364"/>
      <c r="G29" s="1302"/>
      <c r="H29" s="1356"/>
      <c r="J29" s="1225"/>
      <c r="K29" s="1227"/>
      <c r="L29" s="79"/>
      <c r="M29" s="79"/>
      <c r="N29" s="1004"/>
      <c r="O29" s="1227"/>
    </row>
    <row r="30" s="112" customFormat="true" ht="13.5" hidden="false" customHeight="true" outlineLevel="0" collapsed="false">
      <c r="A30" s="1247" t="s">
        <v>7445</v>
      </c>
      <c r="B30" s="1286" t="s">
        <v>26799</v>
      </c>
      <c r="C30" s="1287" t="str">
        <f aca="false">IF(A30=0,0,VLOOKUP(A30,'Mão de Obra'!$A$5:$B$150,2,0))</f>
        <v>Encarregado de turma</v>
      </c>
      <c r="D30" s="1288" t="str">
        <f aca="false">IF(A30=0,0,VLOOKUP(A30,'Mão de Obra'!$A$5:$G$114,3,0))</f>
        <v>mês</v>
      </c>
      <c r="E30" s="1244" t="n">
        <v>1</v>
      </c>
      <c r="F30" s="1374" t="n">
        <f aca="false">'ParcVariável_AdmLocal '!H13</f>
        <v>4343.8966</v>
      </c>
      <c r="G30" s="1302" t="n">
        <f aca="false">E30*F30</f>
        <v>4343.9</v>
      </c>
      <c r="H30" s="1356"/>
      <c r="J30" s="1225"/>
      <c r="K30" s="1227"/>
      <c r="L30" s="79"/>
      <c r="M30" s="79"/>
      <c r="N30" s="1004"/>
      <c r="O30" s="1227"/>
    </row>
    <row r="31" s="112" customFormat="true" ht="13.5" hidden="false" customHeight="true" outlineLevel="0" collapsed="false">
      <c r="A31" s="1247" t="s">
        <v>7339</v>
      </c>
      <c r="B31" s="1286" t="s">
        <v>26802</v>
      </c>
      <c r="C31" s="1287" t="str">
        <f aca="false">IF(A31=0,0,VLOOKUP(A31,'Mão de Obra'!$A$5:$B$150,2,0))</f>
        <v>Apontador</v>
      </c>
      <c r="D31" s="1288" t="str">
        <f aca="false">IF(A31=0,0,VLOOKUP(A31,'Mão de Obra'!$A$5:$G$114,3,0))</f>
        <v>mês</v>
      </c>
      <c r="E31" s="1244" t="n">
        <v>0.5</v>
      </c>
      <c r="F31" s="1374" t="n">
        <f aca="false">'ParcVariável_AdmLocal '!H14</f>
        <v>3905.5369</v>
      </c>
      <c r="G31" s="1302" t="n">
        <f aca="false">E31*F31</f>
        <v>1952.77</v>
      </c>
      <c r="H31" s="1356"/>
      <c r="J31" s="1225"/>
      <c r="K31" s="1227"/>
      <c r="L31" s="79"/>
      <c r="M31" s="79"/>
      <c r="N31" s="1004"/>
      <c r="O31" s="1227"/>
    </row>
    <row r="32" s="112" customFormat="true" ht="13.5" hidden="false" customHeight="true" outlineLevel="0" collapsed="false">
      <c r="A32" s="1247"/>
      <c r="B32" s="1286"/>
      <c r="C32" s="1248"/>
      <c r="D32" s="1243"/>
      <c r="E32" s="1244"/>
      <c r="F32" s="1352"/>
      <c r="G32" s="1302"/>
      <c r="H32" s="1356"/>
      <c r="J32" s="1225"/>
      <c r="K32" s="1227"/>
      <c r="L32" s="79"/>
      <c r="M32" s="79"/>
      <c r="N32" s="1004"/>
      <c r="O32" s="1227"/>
    </row>
    <row r="33" s="112" customFormat="true" ht="13.5" hidden="false" customHeight="true" outlineLevel="0" collapsed="false">
      <c r="A33" s="1365" t="s">
        <v>27529</v>
      </c>
      <c r="B33" s="1365"/>
      <c r="C33" s="1365"/>
      <c r="D33" s="1365"/>
      <c r="E33" s="1365"/>
      <c r="F33" s="1365"/>
      <c r="G33" s="1365"/>
      <c r="H33" s="1256" t="n">
        <f aca="false">SUM(G30:G31)</f>
        <v>6296.67</v>
      </c>
      <c r="J33" s="1225"/>
      <c r="K33" s="1227"/>
      <c r="L33" s="79"/>
      <c r="M33" s="79"/>
      <c r="N33" s="1004"/>
      <c r="O33" s="1227"/>
    </row>
    <row r="48" customFormat="false" ht="27" hidden="false" customHeight="true" outlineLevel="0" collapsed="false"/>
    <row r="49" customFormat="false" ht="13.5" hidden="false" customHeight="true" outlineLevel="0" collapsed="false"/>
    <row r="50" customFormat="false" ht="27" hidden="false" customHeight="true" outlineLevel="0" collapsed="false"/>
    <row r="51" customFormat="false" ht="13.5" hidden="false" customHeight="true" outlineLevel="0" collapsed="false"/>
    <row r="52" customFormat="false" ht="13.5" hidden="false" customHeight="true" outlineLevel="0" collapsed="false"/>
    <row r="53" customFormat="false" ht="13.5" hidden="false" customHeight="true" outlineLevel="0" collapsed="false"/>
    <row r="54" customFormat="false" ht="13.5" hidden="false" customHeight="true" outlineLevel="0" collapsed="false"/>
    <row r="55" customFormat="false" ht="27" hidden="false" customHeight="true" outlineLevel="0" collapsed="false"/>
  </sheetData>
  <mergeCells count="16">
    <mergeCell ref="A1:H1"/>
    <mergeCell ref="A2:H2"/>
    <mergeCell ref="A3:H3"/>
    <mergeCell ref="E6:G6"/>
    <mergeCell ref="A8:H8"/>
    <mergeCell ref="A9:A10"/>
    <mergeCell ref="B9:B10"/>
    <mergeCell ref="C9:C10"/>
    <mergeCell ref="D9:D10"/>
    <mergeCell ref="E9:E10"/>
    <mergeCell ref="F9:F10"/>
    <mergeCell ref="G9:G10"/>
    <mergeCell ref="H9:H10"/>
    <mergeCell ref="A26:G26"/>
    <mergeCell ref="A28:H28"/>
    <mergeCell ref="A33:G33"/>
  </mergeCells>
  <printOptions headings="false" gridLines="false" gridLinesSet="true" horizontalCentered="true" verticalCentered="false"/>
  <pageMargins left="0.39375" right="0.39375" top="0.905555555555556" bottom="0.905555555555556" header="0.511805555555555" footer="0.511805555555555"/>
  <pageSetup paperSize="9" scale="100" firstPageNumber="0" fitToWidth="1" fitToHeight="0"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5.xml><?xml version="1.0" encoding="utf-8"?>
<worksheet xmlns="http://schemas.openxmlformats.org/spreadsheetml/2006/main" xmlns:r="http://schemas.openxmlformats.org/officeDocument/2006/relationships">
  <sheetPr filterMode="false">
    <tabColor rgb="FF00B050"/>
    <pageSetUpPr fitToPage="false"/>
  </sheetPr>
  <dimension ref="A1:Q66"/>
  <sheetViews>
    <sheetView showFormulas="false" showGridLines="false" showRowColHeaders="true" showZeros="true" rightToLeft="false" tabSelected="false" showOutlineSymbols="true" defaultGridColor="true" view="pageBreakPreview" topLeftCell="A1" colorId="64" zoomScale="85" zoomScaleNormal="100" zoomScalePageLayoutView="85" workbookViewId="0">
      <selection pane="topLeft" activeCell="C48" activeCellId="0" sqref="C48"/>
    </sheetView>
  </sheetViews>
  <sheetFormatPr defaultRowHeight="12.75" outlineLevelRow="0" outlineLevelCol="0"/>
  <cols>
    <col collapsed="false" customWidth="true" hidden="false" outlineLevel="0" max="2" min="1" style="79" width="9.58"/>
    <col collapsed="false" customWidth="true" hidden="false" outlineLevel="0" max="3" min="3" style="79" width="60.71"/>
    <col collapsed="false" customWidth="true" hidden="false" outlineLevel="0" max="4" min="4" style="79" width="13.01"/>
    <col collapsed="false" customWidth="true" hidden="false" outlineLevel="0" max="9" min="5" style="79" width="7.57"/>
    <col collapsed="false" customWidth="true" hidden="false" outlineLevel="0" max="10" min="10" style="79" width="12.42"/>
    <col collapsed="false" customWidth="true" hidden="false" outlineLevel="0" max="11" min="11" style="79" width="9.14"/>
    <col collapsed="false" customWidth="true" hidden="false" outlineLevel="0" max="12" min="12" style="1002" width="9.14"/>
    <col collapsed="false" customWidth="true" hidden="false" outlineLevel="0" max="13" min="13" style="1003" width="9.14"/>
    <col collapsed="false" customWidth="true" hidden="false" outlineLevel="0" max="15" min="14" style="79" width="9.14"/>
    <col collapsed="false" customWidth="true" hidden="false" outlineLevel="0" max="16" min="16" style="1004" width="9.14"/>
    <col collapsed="false" customWidth="true" hidden="false" outlineLevel="0" max="17" min="17" style="1003" width="9.14"/>
    <col collapsed="false" customWidth="true" hidden="false" outlineLevel="0" max="256" min="18" style="79" width="9.14"/>
    <col collapsed="false" customWidth="true" hidden="false" outlineLevel="0" max="258" min="257" style="79" width="9"/>
    <col collapsed="false" customWidth="true" hidden="false" outlineLevel="0" max="259" min="259" style="79" width="64.01"/>
    <col collapsed="false" customWidth="true" hidden="false" outlineLevel="0" max="265" min="260" style="79" width="9"/>
    <col collapsed="false" customWidth="true" hidden="false" outlineLevel="0" max="266" min="266" style="79" width="11.71"/>
    <col collapsed="false" customWidth="true" hidden="false" outlineLevel="0" max="512" min="267" style="79" width="9.14"/>
    <col collapsed="false" customWidth="true" hidden="false" outlineLevel="0" max="514" min="513" style="79" width="9"/>
    <col collapsed="false" customWidth="true" hidden="false" outlineLevel="0" max="515" min="515" style="79" width="64.01"/>
    <col collapsed="false" customWidth="true" hidden="false" outlineLevel="0" max="521" min="516" style="79" width="9"/>
    <col collapsed="false" customWidth="true" hidden="false" outlineLevel="0" max="522" min="522" style="79" width="11.71"/>
    <col collapsed="false" customWidth="true" hidden="false" outlineLevel="0" max="768" min="523" style="79" width="9.14"/>
    <col collapsed="false" customWidth="true" hidden="false" outlineLevel="0" max="770" min="769" style="79" width="9"/>
    <col collapsed="false" customWidth="true" hidden="false" outlineLevel="0" max="771" min="771" style="79" width="64.01"/>
    <col collapsed="false" customWidth="true" hidden="false" outlineLevel="0" max="777" min="772" style="79" width="9"/>
    <col collapsed="false" customWidth="true" hidden="false" outlineLevel="0" max="778" min="778" style="79" width="11.71"/>
    <col collapsed="false" customWidth="true" hidden="false" outlineLevel="0" max="1025" min="779" style="79" width="9.14"/>
  </cols>
  <sheetData>
    <row r="1" customFormat="false" ht="15.75" hidden="false" customHeight="false" outlineLevel="0" collapsed="false">
      <c r="A1" s="1375" t="s">
        <v>26947</v>
      </c>
      <c r="B1" s="1375"/>
      <c r="C1" s="1375"/>
      <c r="D1" s="1375"/>
      <c r="E1" s="1375"/>
      <c r="F1" s="1375"/>
      <c r="G1" s="1375"/>
      <c r="H1" s="1375"/>
      <c r="I1" s="1375"/>
      <c r="J1" s="1375"/>
    </row>
    <row r="2" customFormat="false" ht="12.75" hidden="false" customHeight="false" outlineLevel="0" collapsed="false">
      <c r="A2" s="1376" t="s">
        <v>27530</v>
      </c>
      <c r="B2" s="1376"/>
      <c r="C2" s="1376"/>
      <c r="D2" s="1376"/>
      <c r="E2" s="1376"/>
      <c r="F2" s="1376"/>
      <c r="G2" s="1376"/>
      <c r="H2" s="1376"/>
      <c r="I2" s="1376"/>
      <c r="J2" s="1376"/>
      <c r="P2" s="79"/>
    </row>
    <row r="3" customFormat="false" ht="12.75" hidden="false" customHeight="false" outlineLevel="0" collapsed="false">
      <c r="A3" s="1377"/>
      <c r="B3" s="1378"/>
      <c r="C3" s="1378"/>
      <c r="D3" s="1378"/>
      <c r="E3" s="1378"/>
      <c r="F3" s="1378"/>
      <c r="G3" s="1378"/>
      <c r="H3" s="1378"/>
      <c r="I3" s="1378"/>
      <c r="J3" s="1379"/>
      <c r="P3" s="79"/>
    </row>
    <row r="4" s="89" customFormat="true" ht="11.25" hidden="false" customHeight="false" outlineLevel="0" collapsed="false">
      <c r="A4" s="598" t="s">
        <v>26969</v>
      </c>
      <c r="B4" s="1261" t="str">
        <f aca="false">'Dados Iniciais'!$B$6</f>
        <v>Obras e Serviços </v>
      </c>
      <c r="C4" s="1262"/>
      <c r="D4" s="1262"/>
      <c r="E4" s="1263" t="s">
        <v>26970</v>
      </c>
      <c r="F4" s="1262" t="str">
        <f aca="false">'Dados Iniciais'!$B$7</f>
        <v>Trecho</v>
      </c>
      <c r="G4" s="1380"/>
      <c r="H4" s="1380"/>
      <c r="I4" s="1262"/>
      <c r="J4" s="1344"/>
      <c r="L4" s="1381"/>
      <c r="M4" s="1382"/>
      <c r="Q4" s="1382"/>
    </row>
    <row r="5" s="89" customFormat="true" ht="11.25" hidden="false" customHeight="false" outlineLevel="0" collapsed="false">
      <c r="A5" s="598" t="s">
        <v>26971</v>
      </c>
      <c r="B5" s="606" t="n">
        <f aca="false">'Dados Iniciais'!$B$9</f>
        <v>11.585</v>
      </c>
      <c r="C5" s="606"/>
      <c r="D5" s="1262"/>
      <c r="E5" s="1263" t="s">
        <v>27052</v>
      </c>
      <c r="F5" s="1262" t="str">
        <f aca="false">'Dados Iniciais'!$B$8</f>
        <v>Recuperação da Pavimentação Asfáltica do Vale da Perucaba no Município de Arapiraca/AL</v>
      </c>
      <c r="G5" s="1380"/>
      <c r="H5" s="1380"/>
      <c r="I5" s="1262"/>
      <c r="J5" s="1344"/>
      <c r="L5" s="1381"/>
      <c r="M5" s="1382"/>
    </row>
    <row r="6" s="89" customFormat="true" ht="11.25" hidden="false" customHeight="false" outlineLevel="0" collapsed="false">
      <c r="A6" s="598" t="s">
        <v>27053</v>
      </c>
      <c r="B6" s="1269" t="n">
        <f aca="false">'Dados Iniciais'!$B$5</f>
        <v>44470</v>
      </c>
      <c r="C6" s="1269"/>
      <c r="D6" s="1262"/>
      <c r="E6" s="1272"/>
      <c r="F6" s="1272"/>
      <c r="G6" s="1272"/>
      <c r="H6" s="1273"/>
      <c r="I6" s="1273"/>
      <c r="J6" s="1344"/>
      <c r="L6" s="1381" t="s">
        <v>27467</v>
      </c>
      <c r="M6" s="1383" t="n">
        <v>4</v>
      </c>
      <c r="N6" s="1382"/>
      <c r="O6" s="1382"/>
    </row>
    <row r="7" s="89" customFormat="true" ht="11.25" hidden="false" customHeight="false" outlineLevel="0" collapsed="false">
      <c r="A7" s="598"/>
      <c r="B7" s="1269"/>
      <c r="C7" s="1269"/>
      <c r="D7" s="1262"/>
      <c r="E7" s="1272"/>
      <c r="F7" s="1272"/>
      <c r="G7" s="1272"/>
      <c r="H7" s="1273"/>
      <c r="I7" s="1273"/>
      <c r="J7" s="1344"/>
      <c r="L7" s="1381"/>
      <c r="M7" s="1383"/>
      <c r="N7" s="1382"/>
      <c r="O7" s="1382"/>
    </row>
    <row r="8" s="89" customFormat="true" ht="20.25" hidden="false" customHeight="true" outlineLevel="0" collapsed="false">
      <c r="A8" s="1384" t="s">
        <v>27531</v>
      </c>
      <c r="B8" s="1384"/>
      <c r="C8" s="1384"/>
      <c r="D8" s="1384"/>
      <c r="E8" s="1384"/>
      <c r="F8" s="1384"/>
      <c r="G8" s="1384"/>
      <c r="H8" s="1384"/>
      <c r="I8" s="1384"/>
      <c r="J8" s="1384"/>
      <c r="L8" s="1381"/>
      <c r="M8" s="1382"/>
      <c r="N8" s="1382"/>
      <c r="O8" s="1382"/>
    </row>
    <row r="9" s="89" customFormat="true" ht="15" hidden="false" customHeight="true" outlineLevel="0" collapsed="false">
      <c r="A9" s="933" t="s">
        <v>27023</v>
      </c>
      <c r="B9" s="1385" t="s">
        <v>26793</v>
      </c>
      <c r="C9" s="934" t="s">
        <v>26794</v>
      </c>
      <c r="D9" s="1386" t="s">
        <v>26796</v>
      </c>
      <c r="E9" s="1386" t="s">
        <v>26797</v>
      </c>
      <c r="F9" s="1386"/>
      <c r="G9" s="1386"/>
      <c r="H9" s="1387" t="s">
        <v>27386</v>
      </c>
      <c r="I9" s="1387"/>
      <c r="J9" s="1388" t="s">
        <v>27532</v>
      </c>
      <c r="L9" s="1381"/>
      <c r="M9" s="1382"/>
      <c r="N9" s="1382"/>
      <c r="O9" s="1382"/>
    </row>
    <row r="10" s="89" customFormat="true" ht="15" hidden="false" customHeight="true" outlineLevel="0" collapsed="false">
      <c r="A10" s="933"/>
      <c r="B10" s="1385"/>
      <c r="C10" s="934"/>
      <c r="D10" s="1386"/>
      <c r="E10" s="1386"/>
      <c r="F10" s="1386"/>
      <c r="G10" s="1386"/>
      <c r="H10" s="1387"/>
      <c r="I10" s="1387"/>
      <c r="J10" s="1388"/>
      <c r="L10" s="1381"/>
      <c r="M10" s="1382"/>
      <c r="N10" s="1382"/>
      <c r="O10" s="1382"/>
      <c r="P10" s="1389"/>
      <c r="Q10" s="1382"/>
    </row>
    <row r="11" s="89" customFormat="true" ht="14.85" hidden="false" customHeight="true" outlineLevel="0" collapsed="false">
      <c r="A11" s="1390"/>
      <c r="B11" s="1391" t="n">
        <v>1</v>
      </c>
      <c r="C11" s="1392" t="s">
        <v>27456</v>
      </c>
      <c r="D11" s="1393" t="s">
        <v>27455</v>
      </c>
      <c r="E11" s="1394"/>
      <c r="F11" s="1395"/>
      <c r="G11" s="1396"/>
      <c r="H11" s="1394"/>
      <c r="I11" s="1395"/>
      <c r="J11" s="1397"/>
      <c r="L11" s="1381"/>
      <c r="M11" s="1382"/>
      <c r="N11" s="1382"/>
      <c r="O11" s="1382"/>
      <c r="P11" s="1389"/>
      <c r="Q11" s="1382"/>
    </row>
    <row r="12" s="89" customFormat="true" ht="14.85" hidden="false" customHeight="true" outlineLevel="0" collapsed="false">
      <c r="A12" s="1390"/>
      <c r="B12" s="1391" t="s">
        <v>26799</v>
      </c>
      <c r="C12" s="1392" t="s">
        <v>27444</v>
      </c>
      <c r="D12" s="1288"/>
      <c r="E12" s="1398"/>
      <c r="F12" s="1272"/>
      <c r="G12" s="1266"/>
      <c r="H12" s="1398"/>
      <c r="I12" s="1272"/>
      <c r="J12" s="1397"/>
      <c r="L12" s="1381"/>
      <c r="M12" s="1382"/>
      <c r="N12" s="1382"/>
      <c r="O12" s="1382"/>
      <c r="P12" s="1389"/>
      <c r="Q12" s="1382"/>
    </row>
    <row r="13" s="89" customFormat="true" ht="14.85" hidden="false" customHeight="true" outlineLevel="0" collapsed="false">
      <c r="A13" s="1390" t="s">
        <v>7423</v>
      </c>
      <c r="B13" s="1399" t="s">
        <v>27255</v>
      </c>
      <c r="C13" s="1287" t="str">
        <f aca="false">IF(A13=0,0,VLOOKUP(A13,'Mão de Obra'!$A$5:$B$150,2,0))</f>
        <v>Laboratorista</v>
      </c>
      <c r="D13" s="1288" t="str">
        <f aca="false">IF(A13=0,0,VLOOKUP(A13,'Mão de Obra'!$A$5:$G$114,3,0))</f>
        <v>mês</v>
      </c>
      <c r="E13" s="650" t="n">
        <v>0.1</v>
      </c>
      <c r="F13" s="650"/>
      <c r="G13" s="650"/>
      <c r="H13" s="1289" t="n">
        <f aca="false">IF(A13=0,0,VLOOKUP(A13,'Mão de Obra'!$A$5:$G$114,6,0))</f>
        <v>6012.24</v>
      </c>
      <c r="I13" s="1289" t="n">
        <f aca="false">IF(A13=0,0,VLOOKUP(A13,'Mão de Obra'!$A$5:$G$114,6,0))</f>
        <v>6012.24</v>
      </c>
      <c r="J13" s="1397" t="n">
        <f aca="false">E13*H13</f>
        <v>601.22</v>
      </c>
      <c r="L13" s="1381"/>
      <c r="M13" s="1382"/>
      <c r="N13" s="1382"/>
      <c r="O13" s="1382"/>
      <c r="P13" s="1389"/>
      <c r="Q13" s="1382"/>
    </row>
    <row r="14" s="89" customFormat="true" ht="14.85" hidden="false" customHeight="true" outlineLevel="0" collapsed="false">
      <c r="A14" s="1390" t="s">
        <v>7381</v>
      </c>
      <c r="B14" s="1399" t="s">
        <v>27256</v>
      </c>
      <c r="C14" s="1287" t="str">
        <f aca="false">IF(A14=0,0,VLOOKUP(A14,'Mão de Obra'!$A$5:$B$150,2,0))</f>
        <v>Auxiliar de laboratório</v>
      </c>
      <c r="D14" s="1288" t="str">
        <f aca="false">IF(A14=0,0,VLOOKUP(A14,'Mão de Obra'!$A$5:$G$114,3,0))</f>
        <v>mês</v>
      </c>
      <c r="E14" s="650" t="n">
        <v>0.1</v>
      </c>
      <c r="F14" s="650"/>
      <c r="G14" s="650"/>
      <c r="H14" s="1289" t="n">
        <f aca="false">IF(A14=0,0,VLOOKUP(A14,'Mão de Obra'!$A$5:$G$114,6,0))</f>
        <v>4514.59</v>
      </c>
      <c r="I14" s="1289" t="n">
        <f aca="false">IF(A14=0,0,VLOOKUP(A14,'Mão de Obra'!$A$5:$G$114,6,0))</f>
        <v>4514.59</v>
      </c>
      <c r="J14" s="1397" t="n">
        <f aca="false">E14*H14</f>
        <v>451.46</v>
      </c>
      <c r="L14" s="1381"/>
      <c r="M14" s="1382"/>
      <c r="N14" s="1382"/>
      <c r="O14" s="1382"/>
      <c r="P14" s="1389"/>
      <c r="Q14" s="1382"/>
    </row>
    <row r="15" s="89" customFormat="true" ht="14.85" hidden="false" customHeight="true" outlineLevel="0" collapsed="false">
      <c r="A15" s="1400" t="s">
        <v>27533</v>
      </c>
      <c r="B15" s="1400"/>
      <c r="C15" s="1400"/>
      <c r="D15" s="1400"/>
      <c r="E15" s="1400"/>
      <c r="F15" s="1400"/>
      <c r="G15" s="1400"/>
      <c r="H15" s="1400"/>
      <c r="I15" s="1400"/>
      <c r="J15" s="1401" t="n">
        <f aca="false">SUM(J13:J14)</f>
        <v>1052.68</v>
      </c>
      <c r="L15" s="1381"/>
      <c r="M15" s="1382"/>
      <c r="N15" s="1382"/>
      <c r="O15" s="1382"/>
      <c r="P15" s="1389"/>
      <c r="Q15" s="1382"/>
    </row>
    <row r="16" s="89" customFormat="true" ht="14.85" hidden="false" customHeight="true" outlineLevel="0" collapsed="false">
      <c r="A16" s="933" t="s">
        <v>27023</v>
      </c>
      <c r="B16" s="1385" t="s">
        <v>26793</v>
      </c>
      <c r="C16" s="934" t="s">
        <v>26794</v>
      </c>
      <c r="D16" s="1386" t="s">
        <v>26796</v>
      </c>
      <c r="E16" s="1386" t="s">
        <v>27324</v>
      </c>
      <c r="F16" s="1402" t="s">
        <v>27372</v>
      </c>
      <c r="G16" s="1402"/>
      <c r="H16" s="1403" t="s">
        <v>27374</v>
      </c>
      <c r="I16" s="1403"/>
      <c r="J16" s="1388" t="s">
        <v>27532</v>
      </c>
      <c r="L16" s="1381"/>
      <c r="M16" s="1382"/>
      <c r="N16" s="1382"/>
      <c r="O16" s="1382"/>
    </row>
    <row r="17" s="89" customFormat="true" ht="14.85" hidden="false" customHeight="true" outlineLevel="0" collapsed="false">
      <c r="A17" s="933"/>
      <c r="B17" s="1385"/>
      <c r="C17" s="934"/>
      <c r="D17" s="1386"/>
      <c r="E17" s="1386"/>
      <c r="F17" s="1404" t="s">
        <v>27534</v>
      </c>
      <c r="G17" s="1404" t="s">
        <v>27535</v>
      </c>
      <c r="H17" s="1404" t="s">
        <v>27534</v>
      </c>
      <c r="I17" s="1405" t="s">
        <v>27535</v>
      </c>
      <c r="J17" s="1388"/>
      <c r="L17" s="1381"/>
      <c r="M17" s="1382"/>
      <c r="N17" s="1382"/>
      <c r="O17" s="1382"/>
      <c r="P17" s="1389"/>
      <c r="Q17" s="1382"/>
    </row>
    <row r="18" s="89" customFormat="true" ht="14.85" hidden="false" customHeight="true" outlineLevel="0" collapsed="false">
      <c r="A18" s="1390"/>
      <c r="B18" s="1391" t="s">
        <v>26802</v>
      </c>
      <c r="C18" s="1392" t="s">
        <v>27445</v>
      </c>
      <c r="D18" s="1288"/>
      <c r="E18" s="1289"/>
      <c r="F18" s="1406"/>
      <c r="G18" s="1407"/>
      <c r="H18" s="1289"/>
      <c r="I18" s="1406"/>
      <c r="J18" s="1397"/>
      <c r="L18" s="1381"/>
      <c r="M18" s="1382"/>
      <c r="N18" s="1382"/>
      <c r="O18" s="1382"/>
      <c r="P18" s="1389"/>
      <c r="Q18" s="1382"/>
    </row>
    <row r="19" s="89" customFormat="true" ht="14.85" hidden="false" customHeight="true" outlineLevel="0" collapsed="false">
      <c r="A19" s="1390" t="s">
        <v>6618</v>
      </c>
      <c r="B19" s="1399" t="s">
        <v>27263</v>
      </c>
      <c r="C19" s="1287" t="str">
        <f aca="false">IF(A19=0,0,VLOOKUP(A19,RelEquip!A$8:M$381,2,0))</f>
        <v>Van furgão - 93 kW</v>
      </c>
      <c r="D19" s="1288" t="s">
        <v>6346</v>
      </c>
      <c r="E19" s="1289" t="n">
        <v>0.1</v>
      </c>
      <c r="F19" s="1406" t="n">
        <v>44</v>
      </c>
      <c r="G19" s="1407" t="n">
        <v>176</v>
      </c>
      <c r="H19" s="1408" t="n">
        <v>69.8237</v>
      </c>
      <c r="I19" s="1409" t="n">
        <v>38.3336</v>
      </c>
      <c r="J19" s="1397" t="n">
        <f aca="false">E19*F19*H19+E19*G19*I19</f>
        <v>981.9</v>
      </c>
      <c r="L19" s="1381"/>
      <c r="M19" s="1382"/>
      <c r="N19" s="1382"/>
      <c r="O19" s="1382"/>
      <c r="P19" s="1389"/>
      <c r="Q19" s="1382"/>
    </row>
    <row r="20" s="89" customFormat="true" ht="14.85" hidden="false" customHeight="true" outlineLevel="0" collapsed="false">
      <c r="A20" s="1400" t="s">
        <v>27536</v>
      </c>
      <c r="B20" s="1400"/>
      <c r="C20" s="1400"/>
      <c r="D20" s="1400"/>
      <c r="E20" s="1400"/>
      <c r="F20" s="1400"/>
      <c r="G20" s="1400"/>
      <c r="H20" s="1400"/>
      <c r="I20" s="1400"/>
      <c r="J20" s="1401" t="n">
        <f aca="false">J19</f>
        <v>981.9</v>
      </c>
      <c r="L20" s="1381"/>
      <c r="M20" s="1382"/>
      <c r="N20" s="1382"/>
      <c r="O20" s="1382"/>
      <c r="P20" s="1389"/>
      <c r="Q20" s="1382"/>
    </row>
    <row r="21" s="89" customFormat="true" ht="14.85" hidden="false" customHeight="true" outlineLevel="0" collapsed="false">
      <c r="A21" s="1410" t="s">
        <v>27537</v>
      </c>
      <c r="B21" s="1410"/>
      <c r="C21" s="1410"/>
      <c r="D21" s="1410"/>
      <c r="E21" s="1410"/>
      <c r="F21" s="1410"/>
      <c r="G21" s="1410"/>
      <c r="H21" s="1410"/>
      <c r="I21" s="1410"/>
      <c r="J21" s="1411" t="n">
        <f aca="false">J15+J20</f>
        <v>2034.58</v>
      </c>
      <c r="L21" s="1381"/>
      <c r="M21" s="1382"/>
      <c r="N21" s="1382"/>
      <c r="O21" s="1382"/>
      <c r="P21" s="1389"/>
      <c r="Q21" s="1382"/>
    </row>
    <row r="22" s="89" customFormat="true" ht="14.85" hidden="false" customHeight="true" outlineLevel="0" collapsed="false">
      <c r="A22" s="933" t="s">
        <v>27023</v>
      </c>
      <c r="B22" s="1385" t="s">
        <v>26793</v>
      </c>
      <c r="C22" s="934" t="s">
        <v>26794</v>
      </c>
      <c r="D22" s="1386" t="s">
        <v>26796</v>
      </c>
      <c r="E22" s="1386" t="s">
        <v>26797</v>
      </c>
      <c r="F22" s="1386"/>
      <c r="G22" s="1386"/>
      <c r="H22" s="1387" t="s">
        <v>27386</v>
      </c>
      <c r="I22" s="1387"/>
      <c r="J22" s="1388" t="s">
        <v>27532</v>
      </c>
      <c r="L22" s="1381"/>
      <c r="M22" s="1382"/>
      <c r="N22" s="1382"/>
      <c r="O22" s="1382"/>
    </row>
    <row r="23" s="89" customFormat="true" ht="14.85" hidden="false" customHeight="true" outlineLevel="0" collapsed="false">
      <c r="A23" s="933"/>
      <c r="B23" s="1385"/>
      <c r="C23" s="934"/>
      <c r="D23" s="1386"/>
      <c r="E23" s="1386"/>
      <c r="F23" s="1386"/>
      <c r="G23" s="1386"/>
      <c r="H23" s="1387"/>
      <c r="I23" s="1387"/>
      <c r="J23" s="1388"/>
      <c r="L23" s="1381"/>
      <c r="M23" s="1382"/>
      <c r="N23" s="1382"/>
      <c r="O23" s="1382"/>
      <c r="P23" s="1389"/>
      <c r="Q23" s="1382"/>
    </row>
    <row r="24" s="89" customFormat="true" ht="14.85" hidden="false" customHeight="true" outlineLevel="0" collapsed="false">
      <c r="A24" s="1390"/>
      <c r="B24" s="1391" t="n">
        <v>2</v>
      </c>
      <c r="C24" s="1392" t="s">
        <v>27538</v>
      </c>
      <c r="D24" s="1393"/>
      <c r="E24" s="1394"/>
      <c r="F24" s="1395"/>
      <c r="G24" s="1396"/>
      <c r="H24" s="1394"/>
      <c r="I24" s="1395"/>
      <c r="J24" s="1397"/>
      <c r="L24" s="1381"/>
      <c r="M24" s="1382"/>
      <c r="N24" s="1382"/>
      <c r="O24" s="1382"/>
      <c r="P24" s="1389"/>
      <c r="Q24" s="1382"/>
    </row>
    <row r="25" s="89" customFormat="true" ht="14.85" hidden="false" customHeight="true" outlineLevel="0" collapsed="false">
      <c r="A25" s="1390"/>
      <c r="B25" s="1391" t="s">
        <v>26811</v>
      </c>
      <c r="C25" s="1392" t="s">
        <v>27444</v>
      </c>
      <c r="D25" s="1288"/>
      <c r="E25" s="1398"/>
      <c r="F25" s="1272"/>
      <c r="G25" s="1266"/>
      <c r="H25" s="1398"/>
      <c r="I25" s="1272"/>
      <c r="J25" s="1397"/>
      <c r="L25" s="1381"/>
      <c r="M25" s="1382"/>
      <c r="N25" s="1382"/>
      <c r="O25" s="1382"/>
      <c r="P25" s="1389"/>
      <c r="Q25" s="1382"/>
    </row>
    <row r="26" s="89" customFormat="true" ht="14.85" hidden="false" customHeight="true" outlineLevel="0" collapsed="false">
      <c r="A26" s="1390" t="s">
        <v>7423</v>
      </c>
      <c r="B26" s="1399" t="s">
        <v>27301</v>
      </c>
      <c r="C26" s="1287" t="str">
        <f aca="false">IF(A26=0,0,VLOOKUP(A26,'Mão de Obra'!$A$5:$B$150,2,0))</f>
        <v>Laboratorista</v>
      </c>
      <c r="D26" s="1288" t="str">
        <f aca="false">IF(A26=0,0,VLOOKUP(A26,'Mão de Obra'!$A$5:$G$114,3,0))</f>
        <v>mês</v>
      </c>
      <c r="E26" s="650" t="n">
        <v>0.1</v>
      </c>
      <c r="F26" s="650"/>
      <c r="G26" s="650"/>
      <c r="H26" s="1289" t="n">
        <f aca="false">IF(A26=0,0,VLOOKUP(A26,'Mão de Obra'!$A$5:$G$114,6,0))</f>
        <v>6012.24</v>
      </c>
      <c r="I26" s="1289" t="n">
        <f aca="false">IF(A26=0,0,VLOOKUP(A26,'Mão de Obra'!$A$5:$G$114,6,0))</f>
        <v>6012.24</v>
      </c>
      <c r="J26" s="1397" t="n">
        <f aca="false">E26*H26</f>
        <v>601.22</v>
      </c>
      <c r="L26" s="1381"/>
      <c r="M26" s="1382"/>
      <c r="N26" s="1382"/>
      <c r="O26" s="1382"/>
      <c r="P26" s="1389"/>
      <c r="Q26" s="1382"/>
    </row>
    <row r="27" s="89" customFormat="true" ht="14.85" hidden="false" customHeight="true" outlineLevel="0" collapsed="false">
      <c r="A27" s="1390" t="s">
        <v>7381</v>
      </c>
      <c r="B27" s="1399" t="s">
        <v>27303</v>
      </c>
      <c r="C27" s="1287" t="str">
        <f aca="false">IF(A27=0,0,VLOOKUP(A27,'Mão de Obra'!$A$5:$B$150,2,0))</f>
        <v>Auxiliar de laboratório</v>
      </c>
      <c r="D27" s="1288" t="str">
        <f aca="false">IF(A27=0,0,VLOOKUP(A27,'Mão de Obra'!$A$5:$G$114,3,0))</f>
        <v>mês</v>
      </c>
      <c r="E27" s="650" t="n">
        <v>0.1</v>
      </c>
      <c r="F27" s="650"/>
      <c r="G27" s="650"/>
      <c r="H27" s="1289" t="n">
        <f aca="false">IF(A27=0,0,VLOOKUP(A27,'Mão de Obra'!$A$5:$G$114,6,0))</f>
        <v>4514.59</v>
      </c>
      <c r="I27" s="1289" t="n">
        <f aca="false">IF(A27=0,0,VLOOKUP(A27,'Mão de Obra'!$A$5:$G$114,6,0))</f>
        <v>4514.59</v>
      </c>
      <c r="J27" s="1397" t="n">
        <f aca="false">E27*H27</f>
        <v>451.46</v>
      </c>
      <c r="L27" s="1381"/>
      <c r="M27" s="1382"/>
      <c r="N27" s="1382"/>
      <c r="O27" s="1382"/>
      <c r="P27" s="1389"/>
      <c r="Q27" s="1382"/>
    </row>
    <row r="28" s="89" customFormat="true" ht="14.85" hidden="false" customHeight="true" outlineLevel="0" collapsed="false">
      <c r="A28" s="1400" t="s">
        <v>27539</v>
      </c>
      <c r="B28" s="1400"/>
      <c r="C28" s="1400"/>
      <c r="D28" s="1400"/>
      <c r="E28" s="1400"/>
      <c r="F28" s="1400"/>
      <c r="G28" s="1400"/>
      <c r="H28" s="1400"/>
      <c r="I28" s="1400"/>
      <c r="J28" s="1401" t="n">
        <f aca="false">SUM(J26:J27)</f>
        <v>1052.68</v>
      </c>
      <c r="L28" s="1381"/>
      <c r="M28" s="1382"/>
      <c r="N28" s="1382"/>
      <c r="O28" s="1382"/>
      <c r="P28" s="1389"/>
      <c r="Q28" s="1382"/>
    </row>
    <row r="29" s="89" customFormat="true" ht="14.85" hidden="false" customHeight="true" outlineLevel="0" collapsed="false">
      <c r="A29" s="933" t="s">
        <v>27023</v>
      </c>
      <c r="B29" s="1385" t="s">
        <v>26793</v>
      </c>
      <c r="C29" s="934" t="s">
        <v>26794</v>
      </c>
      <c r="D29" s="1386" t="s">
        <v>26796</v>
      </c>
      <c r="E29" s="1386" t="s">
        <v>27324</v>
      </c>
      <c r="F29" s="1402" t="s">
        <v>27372</v>
      </c>
      <c r="G29" s="1402"/>
      <c r="H29" s="1403" t="s">
        <v>27374</v>
      </c>
      <c r="I29" s="1403"/>
      <c r="J29" s="1412" t="s">
        <v>27532</v>
      </c>
      <c r="L29" s="1381"/>
      <c r="M29" s="1382"/>
      <c r="N29" s="1382"/>
      <c r="O29" s="1382"/>
    </row>
    <row r="30" s="89" customFormat="true" ht="14.85" hidden="false" customHeight="true" outlineLevel="0" collapsed="false">
      <c r="A30" s="933"/>
      <c r="B30" s="1385"/>
      <c r="C30" s="934"/>
      <c r="D30" s="1386"/>
      <c r="E30" s="1386"/>
      <c r="F30" s="1404" t="s">
        <v>27534</v>
      </c>
      <c r="G30" s="1404" t="s">
        <v>27535</v>
      </c>
      <c r="H30" s="1404" t="s">
        <v>27534</v>
      </c>
      <c r="I30" s="1405" t="s">
        <v>27535</v>
      </c>
      <c r="J30" s="1412"/>
      <c r="L30" s="1381"/>
      <c r="M30" s="1382"/>
      <c r="N30" s="1382"/>
      <c r="O30" s="1382"/>
      <c r="P30" s="1389"/>
      <c r="Q30" s="1382"/>
    </row>
    <row r="31" s="89" customFormat="true" ht="14.85" hidden="false" customHeight="true" outlineLevel="0" collapsed="false">
      <c r="A31" s="1390"/>
      <c r="B31" s="1391" t="s">
        <v>26812</v>
      </c>
      <c r="C31" s="1392" t="s">
        <v>27445</v>
      </c>
      <c r="D31" s="1288"/>
      <c r="E31" s="1289"/>
      <c r="F31" s="1406"/>
      <c r="G31" s="1407"/>
      <c r="H31" s="1289"/>
      <c r="I31" s="1406"/>
      <c r="J31" s="1397"/>
      <c r="L31" s="1381"/>
      <c r="M31" s="1382"/>
      <c r="N31" s="1382"/>
      <c r="O31" s="1382"/>
      <c r="P31" s="1389"/>
      <c r="Q31" s="1382"/>
    </row>
    <row r="32" s="89" customFormat="true" ht="14.85" hidden="false" customHeight="true" outlineLevel="0" collapsed="false">
      <c r="A32" s="1390" t="s">
        <v>6618</v>
      </c>
      <c r="B32" s="1399" t="s">
        <v>27488</v>
      </c>
      <c r="C32" s="1287" t="str">
        <f aca="false">IF(A32=0,0,VLOOKUP(A32,RelEquip!A$8:M$381,2,0))</f>
        <v>Van furgão - 93 kW</v>
      </c>
      <c r="D32" s="1288" t="s">
        <v>6346</v>
      </c>
      <c r="E32" s="1289" t="n">
        <v>0.1</v>
      </c>
      <c r="F32" s="1406" t="n">
        <v>44</v>
      </c>
      <c r="G32" s="1407" t="n">
        <v>176</v>
      </c>
      <c r="H32" s="1408" t="n">
        <v>69.8237</v>
      </c>
      <c r="I32" s="1409" t="n">
        <v>38.3336</v>
      </c>
      <c r="J32" s="1397" t="n">
        <f aca="false">E32*F32*H32+E32*G32*I32</f>
        <v>981.9</v>
      </c>
      <c r="L32" s="1381"/>
      <c r="M32" s="1382"/>
      <c r="N32" s="1382"/>
      <c r="O32" s="1382"/>
      <c r="P32" s="1389"/>
      <c r="Q32" s="1382"/>
    </row>
    <row r="33" s="89" customFormat="true" ht="14.85" hidden="false" customHeight="true" outlineLevel="0" collapsed="false">
      <c r="A33" s="1400" t="s">
        <v>27540</v>
      </c>
      <c r="B33" s="1400"/>
      <c r="C33" s="1400"/>
      <c r="D33" s="1400"/>
      <c r="E33" s="1400"/>
      <c r="F33" s="1400"/>
      <c r="G33" s="1400"/>
      <c r="H33" s="1400"/>
      <c r="I33" s="1400"/>
      <c r="J33" s="1401" t="n">
        <f aca="false">J32</f>
        <v>981.9</v>
      </c>
      <c r="L33" s="1381"/>
      <c r="M33" s="1382"/>
      <c r="N33" s="1382"/>
      <c r="O33" s="1382"/>
      <c r="P33" s="1389"/>
      <c r="Q33" s="1382"/>
    </row>
    <row r="34" s="89" customFormat="true" ht="14.85" hidden="false" customHeight="true" outlineLevel="0" collapsed="false">
      <c r="A34" s="1410" t="s">
        <v>27541</v>
      </c>
      <c r="B34" s="1410"/>
      <c r="C34" s="1410"/>
      <c r="D34" s="1410"/>
      <c r="E34" s="1410"/>
      <c r="F34" s="1410"/>
      <c r="G34" s="1410"/>
      <c r="H34" s="1410"/>
      <c r="I34" s="1410"/>
      <c r="J34" s="1411" t="n">
        <f aca="false">J28+J33</f>
        <v>2034.58</v>
      </c>
      <c r="L34" s="1381"/>
      <c r="M34" s="1382"/>
      <c r="N34" s="1382"/>
      <c r="O34" s="1382"/>
      <c r="P34" s="1389"/>
      <c r="Q34" s="1382"/>
    </row>
    <row r="35" s="89" customFormat="true" ht="14.85" hidden="false" customHeight="true" outlineLevel="0" collapsed="false">
      <c r="A35" s="933" t="s">
        <v>27023</v>
      </c>
      <c r="B35" s="1385" t="s">
        <v>26793</v>
      </c>
      <c r="C35" s="934" t="s">
        <v>26794</v>
      </c>
      <c r="D35" s="1386" t="s">
        <v>26796</v>
      </c>
      <c r="E35" s="1386" t="s">
        <v>26797</v>
      </c>
      <c r="F35" s="1386"/>
      <c r="G35" s="1386"/>
      <c r="H35" s="1387" t="s">
        <v>27386</v>
      </c>
      <c r="I35" s="1387"/>
      <c r="J35" s="1388" t="s">
        <v>27532</v>
      </c>
      <c r="L35" s="1381"/>
      <c r="M35" s="1382"/>
      <c r="N35" s="1382"/>
      <c r="O35" s="1382"/>
    </row>
    <row r="36" s="89" customFormat="true" ht="14.85" hidden="false" customHeight="true" outlineLevel="0" collapsed="false">
      <c r="A36" s="933"/>
      <c r="B36" s="1385"/>
      <c r="C36" s="934"/>
      <c r="D36" s="1386"/>
      <c r="E36" s="1386"/>
      <c r="F36" s="1386"/>
      <c r="G36" s="1386"/>
      <c r="H36" s="1387"/>
      <c r="I36" s="1387"/>
      <c r="J36" s="1388"/>
      <c r="L36" s="1381"/>
      <c r="M36" s="1382"/>
      <c r="N36" s="1382"/>
      <c r="O36" s="1382"/>
      <c r="P36" s="1389"/>
      <c r="Q36" s="1382"/>
    </row>
    <row r="37" s="89" customFormat="true" ht="14.85" hidden="false" customHeight="true" outlineLevel="0" collapsed="false">
      <c r="A37" s="1390"/>
      <c r="B37" s="1391" t="n">
        <v>3</v>
      </c>
      <c r="C37" s="1392" t="s">
        <v>27542</v>
      </c>
      <c r="D37" s="1393"/>
      <c r="E37" s="1394"/>
      <c r="F37" s="1395"/>
      <c r="G37" s="1396"/>
      <c r="H37" s="1394"/>
      <c r="I37" s="1395"/>
      <c r="J37" s="1397"/>
      <c r="L37" s="1381"/>
      <c r="M37" s="1382"/>
      <c r="N37" s="1382"/>
      <c r="O37" s="1382"/>
      <c r="P37" s="1389"/>
      <c r="Q37" s="1382"/>
    </row>
    <row r="38" s="89" customFormat="true" ht="14.85" hidden="false" customHeight="true" outlineLevel="0" collapsed="false">
      <c r="A38" s="1390"/>
      <c r="B38" s="1391" t="s">
        <v>26825</v>
      </c>
      <c r="C38" s="1392" t="s">
        <v>27444</v>
      </c>
      <c r="D38" s="1288"/>
      <c r="E38" s="1398"/>
      <c r="F38" s="1272"/>
      <c r="G38" s="1266"/>
      <c r="H38" s="1398"/>
      <c r="I38" s="1272"/>
      <c r="J38" s="1397"/>
      <c r="L38" s="1381"/>
      <c r="M38" s="1382"/>
      <c r="N38" s="1382"/>
      <c r="O38" s="1382"/>
      <c r="P38" s="1389"/>
      <c r="Q38" s="1382"/>
    </row>
    <row r="39" s="89" customFormat="true" ht="14.85" hidden="false" customHeight="true" outlineLevel="0" collapsed="false">
      <c r="A39" s="1390" t="s">
        <v>7423</v>
      </c>
      <c r="B39" s="1399" t="s">
        <v>27134</v>
      </c>
      <c r="C39" s="1287" t="str">
        <f aca="false">IF(A39=0,0,VLOOKUP(A39,'Mão de Obra'!$A$5:$B$150,2,0))</f>
        <v>Laboratorista</v>
      </c>
      <c r="D39" s="1288" t="str">
        <f aca="false">IF(A39=0,0,VLOOKUP(A39,'Mão de Obra'!$A$5:$G$114,3,0))</f>
        <v>mês</v>
      </c>
      <c r="E39" s="650" t="n">
        <v>0.1</v>
      </c>
      <c r="F39" s="650"/>
      <c r="G39" s="650"/>
      <c r="H39" s="1289" t="n">
        <f aca="false">IF(A39=0,0,VLOOKUP(A39,'Mão de Obra'!$A$5:$G$114,6,0))</f>
        <v>6012.24</v>
      </c>
      <c r="I39" s="1289" t="n">
        <f aca="false">IF(A39=0,0,VLOOKUP(A39,'Mão de Obra'!$A$5:$G$114,6,0))</f>
        <v>6012.24</v>
      </c>
      <c r="J39" s="1397" t="n">
        <f aca="false">E39*H39</f>
        <v>601.22</v>
      </c>
      <c r="L39" s="1381"/>
      <c r="M39" s="1382"/>
      <c r="N39" s="1382"/>
      <c r="O39" s="1382"/>
      <c r="P39" s="1389"/>
      <c r="Q39" s="1382"/>
    </row>
    <row r="40" s="89" customFormat="true" ht="14.85" hidden="false" customHeight="true" outlineLevel="0" collapsed="false">
      <c r="A40" s="1390" t="s">
        <v>7381</v>
      </c>
      <c r="B40" s="1399" t="s">
        <v>27122</v>
      </c>
      <c r="C40" s="1287" t="str">
        <f aca="false">IF(A40=0,0,VLOOKUP(A40,'Mão de Obra'!$A$5:$B$150,2,0))</f>
        <v>Auxiliar de laboratório</v>
      </c>
      <c r="D40" s="1288" t="str">
        <f aca="false">IF(A40=0,0,VLOOKUP(A40,'Mão de Obra'!$A$5:$G$114,3,0))</f>
        <v>mês</v>
      </c>
      <c r="E40" s="650" t="n">
        <v>0.1</v>
      </c>
      <c r="F40" s="650"/>
      <c r="G40" s="650"/>
      <c r="H40" s="1289" t="n">
        <f aca="false">IF(A40=0,0,VLOOKUP(A40,'Mão de Obra'!$A$5:$G$114,6,0))</f>
        <v>4514.59</v>
      </c>
      <c r="I40" s="1289" t="n">
        <f aca="false">IF(A40=0,0,VLOOKUP(A40,'Mão de Obra'!$A$5:$G$114,6,0))</f>
        <v>4514.59</v>
      </c>
      <c r="J40" s="1397" t="n">
        <f aca="false">E40*H40</f>
        <v>451.46</v>
      </c>
      <c r="L40" s="1381"/>
      <c r="M40" s="1382"/>
      <c r="N40" s="1382"/>
      <c r="O40" s="1382"/>
      <c r="P40" s="1389"/>
      <c r="Q40" s="1382"/>
    </row>
    <row r="41" s="89" customFormat="true" ht="14.85" hidden="false" customHeight="true" outlineLevel="0" collapsed="false">
      <c r="A41" s="1400" t="s">
        <v>27543</v>
      </c>
      <c r="B41" s="1400"/>
      <c r="C41" s="1400"/>
      <c r="D41" s="1400"/>
      <c r="E41" s="1400"/>
      <c r="F41" s="1400"/>
      <c r="G41" s="1400"/>
      <c r="H41" s="1400"/>
      <c r="I41" s="1400"/>
      <c r="J41" s="1401" t="n">
        <f aca="false">SUM(J39:J40)</f>
        <v>1052.68</v>
      </c>
      <c r="L41" s="1381"/>
      <c r="M41" s="1382"/>
      <c r="N41" s="1382"/>
      <c r="O41" s="1382"/>
      <c r="P41" s="1389"/>
      <c r="Q41" s="1382"/>
    </row>
    <row r="42" s="89" customFormat="true" ht="14.85" hidden="false" customHeight="true" outlineLevel="0" collapsed="false">
      <c r="A42" s="933" t="s">
        <v>27023</v>
      </c>
      <c r="B42" s="1385" t="s">
        <v>26793</v>
      </c>
      <c r="C42" s="934" t="s">
        <v>26794</v>
      </c>
      <c r="D42" s="1386" t="s">
        <v>26796</v>
      </c>
      <c r="E42" s="1386" t="s">
        <v>27324</v>
      </c>
      <c r="F42" s="1402" t="s">
        <v>27372</v>
      </c>
      <c r="G42" s="1402"/>
      <c r="H42" s="1403" t="s">
        <v>27374</v>
      </c>
      <c r="I42" s="1403"/>
      <c r="J42" s="1412" t="s">
        <v>27532</v>
      </c>
      <c r="L42" s="1381"/>
      <c r="M42" s="1382"/>
      <c r="N42" s="1382"/>
      <c r="O42" s="1382"/>
    </row>
    <row r="43" s="89" customFormat="true" ht="14.85" hidden="false" customHeight="true" outlineLevel="0" collapsed="false">
      <c r="A43" s="933"/>
      <c r="B43" s="1385"/>
      <c r="C43" s="934"/>
      <c r="D43" s="1386"/>
      <c r="E43" s="1386"/>
      <c r="F43" s="1404" t="s">
        <v>27534</v>
      </c>
      <c r="G43" s="1404" t="s">
        <v>27535</v>
      </c>
      <c r="H43" s="1404" t="s">
        <v>27534</v>
      </c>
      <c r="I43" s="1405" t="s">
        <v>27535</v>
      </c>
      <c r="J43" s="1412"/>
      <c r="L43" s="1381"/>
      <c r="M43" s="1382"/>
      <c r="N43" s="1382"/>
      <c r="O43" s="1382"/>
      <c r="P43" s="1389"/>
      <c r="Q43" s="1382"/>
    </row>
    <row r="44" s="89" customFormat="true" ht="14.85" hidden="false" customHeight="true" outlineLevel="0" collapsed="false">
      <c r="A44" s="1390"/>
      <c r="B44" s="1391" t="s">
        <v>26826</v>
      </c>
      <c r="C44" s="1392" t="s">
        <v>27445</v>
      </c>
      <c r="D44" s="1288"/>
      <c r="E44" s="1289"/>
      <c r="F44" s="1406"/>
      <c r="G44" s="1407"/>
      <c r="H44" s="1289"/>
      <c r="I44" s="1406"/>
      <c r="J44" s="1397"/>
      <c r="L44" s="1381"/>
      <c r="M44" s="1382"/>
      <c r="N44" s="1382"/>
      <c r="O44" s="1382"/>
      <c r="P44" s="1389"/>
      <c r="Q44" s="1382"/>
    </row>
    <row r="45" s="89" customFormat="true" ht="14.85" hidden="false" customHeight="true" outlineLevel="0" collapsed="false">
      <c r="A45" s="1390" t="s">
        <v>6618</v>
      </c>
      <c r="B45" s="1399" t="s">
        <v>27488</v>
      </c>
      <c r="C45" s="1287" t="str">
        <f aca="false">IF(A45=0,0,VLOOKUP(A45,RelEquip!A$8:M$381,2,0))</f>
        <v>Van furgão - 93 kW</v>
      </c>
      <c r="D45" s="1288" t="s">
        <v>6346</v>
      </c>
      <c r="E45" s="1289" t="n">
        <v>0.1</v>
      </c>
      <c r="F45" s="1406" t="n">
        <v>44</v>
      </c>
      <c r="G45" s="1407" t="n">
        <v>176</v>
      </c>
      <c r="H45" s="1408" t="n">
        <v>69.8237</v>
      </c>
      <c r="I45" s="1409" t="n">
        <v>38.3336</v>
      </c>
      <c r="J45" s="1397" t="n">
        <f aca="false">E45*F45*H45+E45*G45*I45</f>
        <v>981.9</v>
      </c>
      <c r="L45" s="1381"/>
      <c r="M45" s="1382"/>
      <c r="N45" s="1382"/>
      <c r="O45" s="1382"/>
      <c r="P45" s="1389"/>
      <c r="Q45" s="1382"/>
    </row>
    <row r="46" s="89" customFormat="true" ht="14.85" hidden="false" customHeight="true" outlineLevel="0" collapsed="false">
      <c r="A46" s="1400" t="s">
        <v>27544</v>
      </c>
      <c r="B46" s="1400"/>
      <c r="C46" s="1400"/>
      <c r="D46" s="1400"/>
      <c r="E46" s="1400"/>
      <c r="F46" s="1400"/>
      <c r="G46" s="1400"/>
      <c r="H46" s="1400"/>
      <c r="I46" s="1400"/>
      <c r="J46" s="1401" t="n">
        <f aca="false">J45</f>
        <v>981.9</v>
      </c>
      <c r="L46" s="1381"/>
      <c r="M46" s="1382"/>
      <c r="N46" s="1382"/>
      <c r="O46" s="1382"/>
      <c r="P46" s="1389"/>
      <c r="Q46" s="1382"/>
    </row>
    <row r="47" s="89" customFormat="true" ht="14.85" hidden="false" customHeight="true" outlineLevel="0" collapsed="false">
      <c r="A47" s="1410" t="s">
        <v>27545</v>
      </c>
      <c r="B47" s="1410"/>
      <c r="C47" s="1410"/>
      <c r="D47" s="1410"/>
      <c r="E47" s="1410"/>
      <c r="F47" s="1410"/>
      <c r="G47" s="1410"/>
      <c r="H47" s="1410"/>
      <c r="I47" s="1410"/>
      <c r="J47" s="1411" t="n">
        <f aca="false">J41+J46</f>
        <v>2034.58</v>
      </c>
      <c r="L47" s="1381"/>
      <c r="M47" s="1382"/>
      <c r="N47" s="1382"/>
      <c r="O47" s="1382"/>
      <c r="P47" s="1389"/>
      <c r="Q47" s="1382"/>
    </row>
    <row r="48" s="89" customFormat="true" ht="14.85" hidden="false" customHeight="true" outlineLevel="0" collapsed="false">
      <c r="A48" s="933" t="s">
        <v>27023</v>
      </c>
      <c r="B48" s="933" t="s">
        <v>26793</v>
      </c>
      <c r="C48" s="933" t="s">
        <v>26794</v>
      </c>
      <c r="D48" s="1386" t="s">
        <v>26796</v>
      </c>
      <c r="E48" s="1386" t="s">
        <v>26797</v>
      </c>
      <c r="F48" s="1386"/>
      <c r="G48" s="1386"/>
      <c r="H48" s="1387" t="s">
        <v>27546</v>
      </c>
      <c r="I48" s="1387"/>
      <c r="J48" s="1388" t="s">
        <v>27547</v>
      </c>
      <c r="L48" s="1381"/>
      <c r="M48" s="1382"/>
      <c r="N48" s="1382"/>
      <c r="O48" s="1382"/>
    </row>
    <row r="49" s="89" customFormat="true" ht="14.85" hidden="false" customHeight="true" outlineLevel="0" collapsed="false">
      <c r="A49" s="933"/>
      <c r="B49" s="933"/>
      <c r="C49" s="933"/>
      <c r="D49" s="1386"/>
      <c r="E49" s="1386"/>
      <c r="F49" s="1386"/>
      <c r="G49" s="1386"/>
      <c r="H49" s="1387"/>
      <c r="I49" s="1387"/>
      <c r="J49" s="1388"/>
      <c r="L49" s="1381"/>
      <c r="M49" s="1382"/>
      <c r="N49" s="1382"/>
      <c r="O49" s="1382"/>
      <c r="P49" s="1389"/>
      <c r="Q49" s="1382"/>
    </row>
    <row r="50" s="89" customFormat="true" ht="14.85" hidden="true" customHeight="true" outlineLevel="0" collapsed="false">
      <c r="A50" s="1390"/>
      <c r="B50" s="1391" t="n">
        <v>1</v>
      </c>
      <c r="C50" s="1392" t="s">
        <v>27548</v>
      </c>
      <c r="D50" s="1393" t="s">
        <v>27455</v>
      </c>
      <c r="E50" s="650"/>
      <c r="F50" s="650"/>
      <c r="G50" s="650"/>
      <c r="H50" s="1289"/>
      <c r="I50" s="1289"/>
      <c r="J50" s="1397"/>
      <c r="L50" s="1381"/>
      <c r="M50" s="1382"/>
      <c r="P50" s="1389"/>
      <c r="Q50" s="1382"/>
    </row>
    <row r="51" s="89" customFormat="true" ht="14.85" hidden="true" customHeight="true" outlineLevel="0" collapsed="false">
      <c r="A51" s="1390" t="s">
        <v>27466</v>
      </c>
      <c r="B51" s="1399"/>
      <c r="C51" s="1287" t="str">
        <f aca="false">A51</f>
        <v>-</v>
      </c>
      <c r="D51" s="1288" t="str">
        <f aca="false">C51</f>
        <v>-</v>
      </c>
      <c r="E51" s="650" t="str">
        <f aca="false">D51</f>
        <v>-</v>
      </c>
      <c r="F51" s="650"/>
      <c r="G51" s="650"/>
      <c r="H51" s="1289" t="str">
        <f aca="false">E51</f>
        <v>-</v>
      </c>
      <c r="I51" s="1289"/>
      <c r="J51" s="1397" t="str">
        <f aca="false">H51</f>
        <v>-</v>
      </c>
      <c r="L51" s="1381"/>
      <c r="M51" s="1382"/>
      <c r="P51" s="1389"/>
      <c r="Q51" s="1382"/>
    </row>
    <row r="52" s="89" customFormat="true" ht="14.85" hidden="true" customHeight="true" outlineLevel="0" collapsed="false">
      <c r="A52" s="1390" t="s">
        <v>27466</v>
      </c>
      <c r="B52" s="1399"/>
      <c r="C52" s="1287" t="str">
        <f aca="false">A52</f>
        <v>-</v>
      </c>
      <c r="D52" s="1288" t="str">
        <f aca="false">C52</f>
        <v>-</v>
      </c>
      <c r="E52" s="650" t="str">
        <f aca="false">D52</f>
        <v>-</v>
      </c>
      <c r="F52" s="650"/>
      <c r="G52" s="650"/>
      <c r="H52" s="1289" t="str">
        <f aca="false">E52</f>
        <v>-</v>
      </c>
      <c r="I52" s="1289"/>
      <c r="J52" s="1397" t="str">
        <f aca="false">H52</f>
        <v>-</v>
      </c>
      <c r="L52" s="1381"/>
      <c r="M52" s="1382"/>
      <c r="P52" s="1389"/>
      <c r="Q52" s="1382"/>
    </row>
    <row r="53" s="89" customFormat="true" ht="14.85" hidden="true" customHeight="true" outlineLevel="0" collapsed="false">
      <c r="A53" s="1410" t="s">
        <v>27549</v>
      </c>
      <c r="B53" s="1410"/>
      <c r="C53" s="1410"/>
      <c r="D53" s="1410"/>
      <c r="E53" s="1410"/>
      <c r="F53" s="1410"/>
      <c r="G53" s="1410"/>
      <c r="H53" s="1410"/>
      <c r="I53" s="1410"/>
      <c r="J53" s="1411" t="n">
        <f aca="false">SUM(J51:J52)</f>
        <v>0</v>
      </c>
      <c r="L53" s="1381"/>
      <c r="M53" s="1382"/>
      <c r="N53" s="1382"/>
      <c r="O53" s="1382"/>
      <c r="P53" s="1389"/>
      <c r="Q53" s="1382"/>
    </row>
    <row r="54" s="89" customFormat="true" ht="14.85" hidden="false" customHeight="true" outlineLevel="0" collapsed="false">
      <c r="A54" s="1413"/>
      <c r="B54" s="1391" t="n">
        <v>2</v>
      </c>
      <c r="C54" s="1392" t="s">
        <v>27550</v>
      </c>
      <c r="D54" s="1393" t="s">
        <v>27455</v>
      </c>
      <c r="E54" s="1414"/>
      <c r="F54" s="1414"/>
      <c r="G54" s="1414"/>
      <c r="H54" s="1415"/>
      <c r="I54" s="1415"/>
      <c r="J54" s="1416"/>
      <c r="L54" s="1381"/>
      <c r="M54" s="1382"/>
      <c r="P54" s="1389"/>
      <c r="Q54" s="1382"/>
    </row>
    <row r="55" s="89" customFormat="true" ht="21.6" hidden="false" customHeight="true" outlineLevel="0" collapsed="false">
      <c r="A55" s="1390" t="n">
        <v>4011228</v>
      </c>
      <c r="B55" s="1399"/>
      <c r="C55" s="1417" t="str">
        <f aca="false">'PlanOrC (ok) '!C32</f>
        <v>Sub-base estabilizada granulometricamente c/mistura de solo selecionado na pista (material de jazida).  cbr&gt; 25%  - esp= 20cm</v>
      </c>
      <c r="D55" s="1418" t="s">
        <v>204</v>
      </c>
      <c r="E55" s="650" t="n">
        <f aca="false">'PlanOrC (ok) '!F32</f>
        <v>4786.86</v>
      </c>
      <c r="F55" s="650"/>
      <c r="G55" s="650"/>
      <c r="H55" s="1289" t="n">
        <v>21900</v>
      </c>
      <c r="I55" s="1289"/>
      <c r="J55" s="1397" t="n">
        <f aca="false">E55/H55</f>
        <v>0.22</v>
      </c>
      <c r="L55" s="1381"/>
      <c r="M55" s="1382"/>
      <c r="P55" s="1389"/>
      <c r="Q55" s="1382"/>
    </row>
    <row r="56" s="89" customFormat="true" ht="14.85" hidden="false" customHeight="true" outlineLevel="0" collapsed="false">
      <c r="A56" s="669" t="n">
        <v>4011276</v>
      </c>
      <c r="B56" s="1399"/>
      <c r="C56" s="1287" t="str">
        <f aca="false">'PlanOrC (ok) '!C34</f>
        <v>Base ou sub-base de brita graduada com brita comercial</v>
      </c>
      <c r="D56" s="1418" t="str">
        <f aca="false">'PlanOrC (ok) '!E34</f>
        <v>m³</v>
      </c>
      <c r="E56" s="650" t="n">
        <f aca="false">'PlanOrC (ok) '!F34</f>
        <v>4786.87</v>
      </c>
      <c r="F56" s="650"/>
      <c r="G56" s="650"/>
      <c r="H56" s="1289" t="n">
        <v>21900</v>
      </c>
      <c r="I56" s="1289"/>
      <c r="J56" s="1397" t="n">
        <f aca="false">E56/H56</f>
        <v>0.22</v>
      </c>
      <c r="L56" s="1381"/>
      <c r="M56" s="1382"/>
      <c r="P56" s="1389"/>
      <c r="Q56" s="1382"/>
    </row>
    <row r="57" s="89" customFormat="true" ht="14.85" hidden="false" customHeight="true" outlineLevel="0" collapsed="false">
      <c r="A57" s="1410" t="s">
        <v>27551</v>
      </c>
      <c r="B57" s="1410"/>
      <c r="C57" s="1410"/>
      <c r="D57" s="1410"/>
      <c r="E57" s="1410"/>
      <c r="F57" s="1410"/>
      <c r="G57" s="1410"/>
      <c r="H57" s="1410"/>
      <c r="I57" s="1410"/>
      <c r="J57" s="1411" t="n">
        <f aca="false">SUM(J55:J56)</f>
        <v>0.44</v>
      </c>
      <c r="L57" s="1381"/>
      <c r="M57" s="1382"/>
      <c r="N57" s="1382"/>
      <c r="O57" s="1382"/>
      <c r="P57" s="1389"/>
      <c r="Q57" s="1382"/>
    </row>
    <row r="58" s="89" customFormat="true" ht="14.85" hidden="false" customHeight="true" outlineLevel="0" collapsed="false">
      <c r="A58" s="1390"/>
      <c r="B58" s="1391" t="n">
        <v>3</v>
      </c>
      <c r="C58" s="1392" t="s">
        <v>27552</v>
      </c>
      <c r="D58" s="1393" t="s">
        <v>27455</v>
      </c>
      <c r="E58" s="650"/>
      <c r="F58" s="650"/>
      <c r="G58" s="650"/>
      <c r="H58" s="1289"/>
      <c r="I58" s="1289"/>
      <c r="J58" s="1397"/>
      <c r="L58" s="1381"/>
      <c r="M58" s="1382"/>
      <c r="P58" s="1389"/>
      <c r="Q58" s="1382"/>
    </row>
    <row r="59" s="89" customFormat="true" ht="14.85" hidden="false" customHeight="true" outlineLevel="0" collapsed="false">
      <c r="A59" s="1390" t="n">
        <v>4011351</v>
      </c>
      <c r="B59" s="1399"/>
      <c r="C59" s="1287" t="str">
        <f aca="false">'PlanOrC (ok) '!C36</f>
        <v>Imprimação com asfalto diluído</v>
      </c>
      <c r="D59" s="1418" t="str">
        <f aca="false">'PlanOrC (ok) '!E36</f>
        <v>m²</v>
      </c>
      <c r="E59" s="650" t="n">
        <f aca="false">'PlanQuant(ok)'!D36</f>
        <v>40917.68</v>
      </c>
      <c r="F59" s="650"/>
      <c r="G59" s="650"/>
      <c r="H59" s="1289" t="n">
        <v>1610000</v>
      </c>
      <c r="I59" s="1289"/>
      <c r="J59" s="1397" t="n">
        <f aca="false">E59/H59</f>
        <v>0.03</v>
      </c>
      <c r="L59" s="1381"/>
      <c r="M59" s="1382"/>
      <c r="P59" s="1389"/>
      <c r="Q59" s="1382"/>
    </row>
    <row r="60" s="89" customFormat="true" ht="14.85" hidden="false" customHeight="true" outlineLevel="0" collapsed="false">
      <c r="A60" s="1390" t="n">
        <v>4011353</v>
      </c>
      <c r="B60" s="1391"/>
      <c r="C60" s="1287" t="str">
        <f aca="false">'PlanOrC (ok) '!C37</f>
        <v>Pintura de ligação</v>
      </c>
      <c r="D60" s="1288" t="str">
        <f aca="false">'PlanOrC (ok) '!E37</f>
        <v>m²</v>
      </c>
      <c r="E60" s="650" t="n">
        <f aca="false">'PlanQuant(ok)'!D37</f>
        <v>40917.68</v>
      </c>
      <c r="F60" s="650"/>
      <c r="G60" s="650"/>
      <c r="H60" s="1289" t="n">
        <v>3610000</v>
      </c>
      <c r="I60" s="1289"/>
      <c r="J60" s="1397" t="n">
        <f aca="false">E60/H60</f>
        <v>0.01</v>
      </c>
      <c r="L60" s="1381"/>
      <c r="M60" s="1382"/>
      <c r="P60" s="1389"/>
      <c r="Q60" s="1382"/>
    </row>
    <row r="61" s="89" customFormat="true" ht="14.85" hidden="false" customHeight="true" outlineLevel="0" collapsed="false">
      <c r="A61" s="1390" t="n">
        <v>4011463</v>
      </c>
      <c r="B61" s="1399"/>
      <c r="C61" s="1287" t="str">
        <f aca="false">'PlanOrC (ok) '!C38</f>
        <v>Concreto asfáltico - faixa c - areia e brita comerciais </v>
      </c>
      <c r="D61" s="1288" t="str">
        <f aca="false">'PlanOrC (ok) '!E38</f>
        <v>t</v>
      </c>
      <c r="E61" s="650" t="n">
        <f aca="false">'PlanQuant(ok)'!D38</f>
        <v>4910.11</v>
      </c>
      <c r="F61" s="650"/>
      <c r="G61" s="650"/>
      <c r="H61" s="1289" t="n">
        <v>9000</v>
      </c>
      <c r="I61" s="1289"/>
      <c r="J61" s="1397" t="n">
        <f aca="false">E61/H61</f>
        <v>0.55</v>
      </c>
      <c r="L61" s="1381"/>
      <c r="M61" s="1382"/>
      <c r="P61" s="1389"/>
      <c r="Q61" s="1382"/>
    </row>
    <row r="62" s="89" customFormat="true" ht="14.85" hidden="false" customHeight="true" outlineLevel="0" collapsed="false">
      <c r="A62" s="1410" t="s">
        <v>27553</v>
      </c>
      <c r="B62" s="1410"/>
      <c r="C62" s="1410"/>
      <c r="D62" s="1410"/>
      <c r="E62" s="1410"/>
      <c r="F62" s="1410"/>
      <c r="G62" s="1410"/>
      <c r="H62" s="1410"/>
      <c r="I62" s="1410"/>
      <c r="J62" s="1411" t="n">
        <f aca="false">SUM(J59:J61)</f>
        <v>0.59</v>
      </c>
      <c r="L62" s="1381"/>
      <c r="M62" s="1382"/>
      <c r="N62" s="1382"/>
      <c r="O62" s="1382"/>
      <c r="P62" s="1389"/>
      <c r="Q62" s="1382"/>
    </row>
    <row r="63" s="89" customFormat="true" ht="14.85" hidden="false" customHeight="true" outlineLevel="0" collapsed="false">
      <c r="A63" s="1390"/>
      <c r="B63" s="1391" t="n">
        <v>4</v>
      </c>
      <c r="C63" s="1392" t="s">
        <v>27554</v>
      </c>
      <c r="D63" s="1393" t="s">
        <v>27455</v>
      </c>
      <c r="E63" s="650"/>
      <c r="F63" s="650"/>
      <c r="G63" s="650"/>
      <c r="H63" s="1289"/>
      <c r="I63" s="1289"/>
      <c r="J63" s="1397"/>
      <c r="L63" s="1381"/>
      <c r="M63" s="1382"/>
      <c r="P63" s="1389"/>
      <c r="Q63" s="1382"/>
    </row>
    <row r="64" s="89" customFormat="true" ht="14.85" hidden="false" customHeight="true" outlineLevel="0" collapsed="false">
      <c r="A64" s="669" t="n">
        <v>73361</v>
      </c>
      <c r="B64" s="1419"/>
      <c r="C64" s="321" t="s">
        <v>27140</v>
      </c>
      <c r="D64" s="322" t="s">
        <v>204</v>
      </c>
      <c r="E64" s="650" t="n">
        <v>3.78</v>
      </c>
      <c r="F64" s="650"/>
      <c r="G64" s="650"/>
      <c r="H64" s="650" t="n">
        <v>1100</v>
      </c>
      <c r="I64" s="650"/>
      <c r="J64" s="1397" t="n">
        <f aca="false">E64/H64</f>
        <v>0</v>
      </c>
      <c r="L64" s="1381"/>
      <c r="M64" s="1382"/>
      <c r="P64" s="1389"/>
      <c r="Q64" s="1382"/>
    </row>
    <row r="65" s="89" customFormat="true" ht="14.85" hidden="false" customHeight="true" outlineLevel="0" collapsed="false">
      <c r="A65" s="669" t="n">
        <v>804377</v>
      </c>
      <c r="B65" s="1420"/>
      <c r="C65" s="321" t="s">
        <v>27138</v>
      </c>
      <c r="D65" s="322" t="s">
        <v>26939</v>
      </c>
      <c r="E65" s="660" t="n">
        <v>2</v>
      </c>
      <c r="F65" s="660"/>
      <c r="G65" s="660"/>
      <c r="H65" s="1421" t="n">
        <v>0.00063</v>
      </c>
      <c r="I65" s="1421"/>
      <c r="J65" s="1397" t="n">
        <f aca="false">E65*H65</f>
        <v>0</v>
      </c>
      <c r="L65" s="1381"/>
      <c r="M65" s="1382"/>
      <c r="P65" s="1389"/>
      <c r="Q65" s="1382"/>
    </row>
    <row r="66" customFormat="false" ht="13.5" hidden="false" customHeight="true" outlineLevel="0" collapsed="false">
      <c r="A66" s="1410" t="s">
        <v>27555</v>
      </c>
      <c r="B66" s="1410"/>
      <c r="C66" s="1410"/>
      <c r="D66" s="1410"/>
      <c r="E66" s="1410"/>
      <c r="F66" s="1410"/>
      <c r="G66" s="1410"/>
      <c r="H66" s="1410"/>
      <c r="I66" s="1410"/>
      <c r="J66" s="1411" t="n">
        <f aca="false">SUM(J64:J65)</f>
        <v>0</v>
      </c>
    </row>
  </sheetData>
  <mergeCells count="107">
    <mergeCell ref="A1:J1"/>
    <mergeCell ref="A2:J2"/>
    <mergeCell ref="B5:C5"/>
    <mergeCell ref="A8:J8"/>
    <mergeCell ref="A9:A10"/>
    <mergeCell ref="B9:B10"/>
    <mergeCell ref="C9:C10"/>
    <mergeCell ref="D9:D10"/>
    <mergeCell ref="E9:G10"/>
    <mergeCell ref="H9:I10"/>
    <mergeCell ref="J9:J10"/>
    <mergeCell ref="E13:G13"/>
    <mergeCell ref="H13:I13"/>
    <mergeCell ref="E14:G14"/>
    <mergeCell ref="H14:I14"/>
    <mergeCell ref="A15:I15"/>
    <mergeCell ref="A16:A17"/>
    <mergeCell ref="B16:B17"/>
    <mergeCell ref="C16:C17"/>
    <mergeCell ref="D16:D17"/>
    <mergeCell ref="E16:E17"/>
    <mergeCell ref="F16:G16"/>
    <mergeCell ref="H16:I16"/>
    <mergeCell ref="J16:J17"/>
    <mergeCell ref="A20:I20"/>
    <mergeCell ref="A21:I21"/>
    <mergeCell ref="A22:A23"/>
    <mergeCell ref="B22:B23"/>
    <mergeCell ref="C22:C23"/>
    <mergeCell ref="D22:D23"/>
    <mergeCell ref="E22:G23"/>
    <mergeCell ref="H22:I23"/>
    <mergeCell ref="J22:J23"/>
    <mergeCell ref="E26:G26"/>
    <mergeCell ref="H26:I26"/>
    <mergeCell ref="E27:G27"/>
    <mergeCell ref="H27:I27"/>
    <mergeCell ref="A28:I28"/>
    <mergeCell ref="A29:A30"/>
    <mergeCell ref="B29:B30"/>
    <mergeCell ref="C29:C30"/>
    <mergeCell ref="D29:D30"/>
    <mergeCell ref="E29:E30"/>
    <mergeCell ref="F29:G29"/>
    <mergeCell ref="H29:I29"/>
    <mergeCell ref="J29:J30"/>
    <mergeCell ref="A33:I33"/>
    <mergeCell ref="A34:I34"/>
    <mergeCell ref="A35:A36"/>
    <mergeCell ref="B35:B36"/>
    <mergeCell ref="C35:C36"/>
    <mergeCell ref="D35:D36"/>
    <mergeCell ref="E35:G36"/>
    <mergeCell ref="H35:I36"/>
    <mergeCell ref="J35:J36"/>
    <mergeCell ref="E39:G39"/>
    <mergeCell ref="H39:I39"/>
    <mergeCell ref="E40:G40"/>
    <mergeCell ref="H40:I40"/>
    <mergeCell ref="A41:I41"/>
    <mergeCell ref="A42:A43"/>
    <mergeCell ref="B42:B43"/>
    <mergeCell ref="C42:C43"/>
    <mergeCell ref="D42:D43"/>
    <mergeCell ref="E42:E43"/>
    <mergeCell ref="F42:G42"/>
    <mergeCell ref="H42:I42"/>
    <mergeCell ref="J42:J43"/>
    <mergeCell ref="A46:I46"/>
    <mergeCell ref="A47:I47"/>
    <mergeCell ref="A48:A49"/>
    <mergeCell ref="B48:B49"/>
    <mergeCell ref="C48:C49"/>
    <mergeCell ref="D48:D49"/>
    <mergeCell ref="E48:G49"/>
    <mergeCell ref="H48:I49"/>
    <mergeCell ref="J48:J49"/>
    <mergeCell ref="E50:G50"/>
    <mergeCell ref="H50:I50"/>
    <mergeCell ref="E51:G51"/>
    <mergeCell ref="H51:I51"/>
    <mergeCell ref="E52:G52"/>
    <mergeCell ref="H52:I52"/>
    <mergeCell ref="A53:I53"/>
    <mergeCell ref="E54:G54"/>
    <mergeCell ref="H54:I54"/>
    <mergeCell ref="E55:G55"/>
    <mergeCell ref="H55:I55"/>
    <mergeCell ref="E56:G56"/>
    <mergeCell ref="H56:I56"/>
    <mergeCell ref="A57:I57"/>
    <mergeCell ref="E58:G58"/>
    <mergeCell ref="H58:I58"/>
    <mergeCell ref="E59:G59"/>
    <mergeCell ref="H59:I59"/>
    <mergeCell ref="E60:G60"/>
    <mergeCell ref="H60:I60"/>
    <mergeCell ref="E61:G61"/>
    <mergeCell ref="H61:I61"/>
    <mergeCell ref="A62:I62"/>
    <mergeCell ref="E63:G63"/>
    <mergeCell ref="H63:I63"/>
    <mergeCell ref="E64:G64"/>
    <mergeCell ref="H64:I64"/>
    <mergeCell ref="E65:G65"/>
    <mergeCell ref="H65:I65"/>
    <mergeCell ref="A66:I66"/>
  </mergeCells>
  <printOptions headings="false" gridLines="false" gridLinesSet="true" horizontalCentered="true" verticalCentered="false"/>
  <pageMargins left="0.511805555555555" right="0.511805555555555" top="0.590277777777778" bottom="0.559722222222222"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6.xml><?xml version="1.0" encoding="utf-8"?>
<worksheet xmlns="http://schemas.openxmlformats.org/spreadsheetml/2006/main" xmlns:r="http://schemas.openxmlformats.org/officeDocument/2006/relationships">
  <sheetPr filterMode="false">
    <tabColor rgb="FF00B050"/>
    <pageSetUpPr fitToPage="true"/>
  </sheetPr>
  <dimension ref="A1:Q33"/>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J21" activeCellId="0" sqref="J21"/>
    </sheetView>
  </sheetViews>
  <sheetFormatPr defaultRowHeight="12.75" outlineLevelRow="0" outlineLevelCol="0"/>
  <cols>
    <col collapsed="false" customWidth="true" hidden="false" outlineLevel="0" max="1" min="1" style="79" width="12.86"/>
    <col collapsed="false" customWidth="true" hidden="false" outlineLevel="0" max="2" min="2" style="79" width="10"/>
    <col collapsed="false" customWidth="true" hidden="false" outlineLevel="0" max="3" min="3" style="79" width="53.42"/>
    <col collapsed="false" customWidth="true" hidden="false" outlineLevel="0" max="4" min="4" style="79" width="6.71"/>
    <col collapsed="false" customWidth="true" hidden="false" outlineLevel="0" max="5" min="5" style="79" width="12.29"/>
    <col collapsed="false" customWidth="true" hidden="false" outlineLevel="0" max="6" min="6" style="79" width="31.7"/>
    <col collapsed="false" customWidth="true" hidden="false" outlineLevel="0" max="8" min="7" style="79" width="11.71"/>
    <col collapsed="false" customWidth="true" hidden="false" outlineLevel="0" max="9" min="9" style="79" width="27"/>
    <col collapsed="false" customWidth="true" hidden="false" outlineLevel="0" max="10" min="10" style="79" width="9.14"/>
    <col collapsed="false" customWidth="true" hidden="false" outlineLevel="0" max="11" min="11" style="1002" width="9.14"/>
    <col collapsed="false" customWidth="true" hidden="false" outlineLevel="0" max="12" min="12" style="1003" width="9.14"/>
    <col collapsed="false" customWidth="true" hidden="false" outlineLevel="0" max="14" min="13" style="79" width="9.14"/>
    <col collapsed="false" customWidth="true" hidden="false" outlineLevel="0" max="15" min="15" style="1004" width="9.14"/>
    <col collapsed="false" customWidth="true" hidden="false" outlineLevel="0" max="16" min="16" style="1003" width="9.14"/>
    <col collapsed="false" customWidth="true" hidden="false" outlineLevel="0" max="256" min="17" style="79" width="9.14"/>
    <col collapsed="false" customWidth="true" hidden="false" outlineLevel="0" max="257" min="257" style="79" width="11.14"/>
    <col collapsed="false" customWidth="true" hidden="false" outlineLevel="0" max="258" min="258" style="79" width="9"/>
    <col collapsed="false" customWidth="true" hidden="false" outlineLevel="0" max="259" min="259" style="79" width="53.42"/>
    <col collapsed="false" customWidth="true" hidden="false" outlineLevel="0" max="260" min="260" style="79" width="6.71"/>
    <col collapsed="false" customWidth="true" hidden="false" outlineLevel="0" max="262" min="261" style="79" width="12.29"/>
    <col collapsed="false" customWidth="true" hidden="false" outlineLevel="0" max="264" min="263" style="79" width="11.71"/>
    <col collapsed="false" customWidth="true" hidden="false" outlineLevel="0" max="265" min="265" style="79" width="27"/>
    <col collapsed="false" customWidth="true" hidden="false" outlineLevel="0" max="512" min="266" style="79" width="9.14"/>
    <col collapsed="false" customWidth="true" hidden="false" outlineLevel="0" max="513" min="513" style="79" width="11.14"/>
    <col collapsed="false" customWidth="true" hidden="false" outlineLevel="0" max="514" min="514" style="79" width="9"/>
    <col collapsed="false" customWidth="true" hidden="false" outlineLevel="0" max="515" min="515" style="79" width="53.42"/>
    <col collapsed="false" customWidth="true" hidden="false" outlineLevel="0" max="516" min="516" style="79" width="6.71"/>
    <col collapsed="false" customWidth="true" hidden="false" outlineLevel="0" max="518" min="517" style="79" width="12.29"/>
    <col collapsed="false" customWidth="true" hidden="false" outlineLevel="0" max="520" min="519" style="79" width="11.71"/>
    <col collapsed="false" customWidth="true" hidden="false" outlineLevel="0" max="521" min="521" style="79" width="27"/>
    <col collapsed="false" customWidth="true" hidden="false" outlineLevel="0" max="768" min="522" style="79" width="9.14"/>
    <col collapsed="false" customWidth="true" hidden="false" outlineLevel="0" max="769" min="769" style="79" width="11.14"/>
    <col collapsed="false" customWidth="true" hidden="false" outlineLevel="0" max="770" min="770" style="79" width="9"/>
    <col collapsed="false" customWidth="true" hidden="false" outlineLevel="0" max="771" min="771" style="79" width="53.42"/>
    <col collapsed="false" customWidth="true" hidden="false" outlineLevel="0" max="772" min="772" style="79" width="6.71"/>
    <col collapsed="false" customWidth="true" hidden="false" outlineLevel="0" max="774" min="773" style="79" width="12.29"/>
    <col collapsed="false" customWidth="true" hidden="false" outlineLevel="0" max="776" min="775" style="79" width="11.71"/>
    <col collapsed="false" customWidth="true" hidden="false" outlineLevel="0" max="777" min="777" style="79" width="27"/>
    <col collapsed="false" customWidth="true" hidden="false" outlineLevel="0" max="1025" min="778" style="79" width="9.14"/>
  </cols>
  <sheetData>
    <row r="1" s="79" customFormat="true" ht="18.75" hidden="false" customHeight="false" outlineLevel="0" collapsed="false">
      <c r="A1" s="592" t="s">
        <v>26947</v>
      </c>
      <c r="B1" s="592"/>
      <c r="C1" s="592"/>
      <c r="D1" s="592"/>
      <c r="E1" s="592"/>
      <c r="F1" s="592"/>
      <c r="G1" s="592"/>
      <c r="H1" s="592"/>
      <c r="J1" s="1002"/>
      <c r="K1" s="1003"/>
      <c r="N1" s="1004"/>
      <c r="O1" s="1003"/>
    </row>
    <row r="2" s="79" customFormat="true" ht="15.75" hidden="false" customHeight="false" outlineLevel="0" collapsed="false">
      <c r="A2" s="594" t="s">
        <v>26990</v>
      </c>
      <c r="B2" s="594"/>
      <c r="C2" s="594"/>
      <c r="D2" s="594"/>
      <c r="E2" s="594"/>
      <c r="F2" s="594"/>
      <c r="G2" s="594"/>
      <c r="H2" s="594"/>
      <c r="J2" s="1002"/>
      <c r="K2" s="1003"/>
      <c r="O2" s="1003"/>
    </row>
    <row r="3" s="79" customFormat="true" ht="15.75" hidden="false" customHeight="false" outlineLevel="0" collapsed="false">
      <c r="A3" s="596"/>
      <c r="B3" s="596"/>
      <c r="C3" s="596"/>
      <c r="D3" s="596"/>
      <c r="E3" s="596"/>
      <c r="F3" s="596"/>
      <c r="G3" s="596"/>
      <c r="H3" s="596"/>
      <c r="J3" s="1002"/>
      <c r="K3" s="1003"/>
      <c r="O3" s="1003"/>
    </row>
    <row r="4" s="79" customFormat="true" ht="12.75" hidden="false" customHeight="false" outlineLevel="0" collapsed="false">
      <c r="A4" s="598" t="s">
        <v>26969</v>
      </c>
      <c r="B4" s="1026" t="str">
        <f aca="false">'Dados Iniciais'!$B$6</f>
        <v>Obras e Serviços </v>
      </c>
      <c r="C4" s="612"/>
      <c r="D4" s="612"/>
      <c r="E4" s="602" t="s">
        <v>26970</v>
      </c>
      <c r="F4" s="612" t="str">
        <f aca="false">'Dados Iniciais'!$B$7</f>
        <v>Trecho</v>
      </c>
      <c r="G4" s="612"/>
      <c r="H4" s="1344"/>
      <c r="J4" s="1002"/>
      <c r="K4" s="1003"/>
      <c r="O4" s="1003"/>
    </row>
    <row r="5" s="79" customFormat="true" ht="12.75" hidden="false" customHeight="false" outlineLevel="0" collapsed="false">
      <c r="A5" s="598" t="s">
        <v>26971</v>
      </c>
      <c r="B5" s="1222" t="n">
        <f aca="false">'Dados Iniciais'!$B$9</f>
        <v>11.585</v>
      </c>
      <c r="C5" s="612"/>
      <c r="D5" s="612"/>
      <c r="E5" s="602" t="s">
        <v>27052</v>
      </c>
      <c r="F5" s="612" t="str">
        <f aca="false">'Dados Iniciais'!$B$8</f>
        <v>Recuperação da Pavimentação Asfáltica do Vale da Perucaba no Município de Arapiraca/AL</v>
      </c>
      <c r="G5" s="612"/>
      <c r="H5" s="1344"/>
      <c r="J5" s="1002"/>
      <c r="K5" s="1003"/>
    </row>
    <row r="6" s="79" customFormat="true" ht="12.75" hidden="false" customHeight="false" outlineLevel="0" collapsed="false">
      <c r="A6" s="598" t="s">
        <v>27053</v>
      </c>
      <c r="B6" s="607" t="n">
        <f aca="false">'Dados Iniciais'!$B$5</f>
        <v>44470</v>
      </c>
      <c r="C6" s="607"/>
      <c r="D6" s="612"/>
      <c r="E6" s="611"/>
      <c r="F6" s="600"/>
      <c r="G6" s="1224"/>
      <c r="H6" s="1224"/>
      <c r="J6" s="1225" t="s">
        <v>27467</v>
      </c>
      <c r="K6" s="1226" t="n">
        <v>6</v>
      </c>
      <c r="L6" s="1227"/>
      <c r="M6" s="1227"/>
    </row>
    <row r="7" s="79" customFormat="true" ht="20.25" hidden="false" customHeight="true" outlineLevel="0" collapsed="false">
      <c r="A7" s="615" t="s">
        <v>27556</v>
      </c>
      <c r="B7" s="615"/>
      <c r="C7" s="615"/>
      <c r="D7" s="615"/>
      <c r="E7" s="615"/>
      <c r="F7" s="615"/>
      <c r="G7" s="615"/>
      <c r="H7" s="615"/>
      <c r="J7" s="1225"/>
      <c r="K7" s="1227"/>
      <c r="L7" s="1227"/>
      <c r="M7" s="1227"/>
    </row>
    <row r="8" s="112" customFormat="true" ht="15" hidden="false" customHeight="true" outlineLevel="0" collapsed="false">
      <c r="A8" s="1234" t="s">
        <v>27023</v>
      </c>
      <c r="B8" s="1234" t="s">
        <v>26793</v>
      </c>
      <c r="C8" s="1234" t="s">
        <v>26794</v>
      </c>
      <c r="D8" s="1235" t="s">
        <v>26796</v>
      </c>
      <c r="E8" s="1235" t="s">
        <v>26797</v>
      </c>
      <c r="F8" s="1348" t="s">
        <v>27557</v>
      </c>
      <c r="G8" s="1348" t="s">
        <v>27558</v>
      </c>
      <c r="H8" s="1349" t="s">
        <v>27040</v>
      </c>
      <c r="J8" s="1225"/>
      <c r="K8" s="1227"/>
      <c r="L8" s="1227"/>
      <c r="M8" s="1227"/>
      <c r="N8" s="79"/>
      <c r="O8" s="79"/>
      <c r="P8" s="79"/>
      <c r="Q8" s="79"/>
    </row>
    <row r="9" s="112" customFormat="true" ht="15" hidden="false" customHeight="true" outlineLevel="0" collapsed="false">
      <c r="A9" s="1234"/>
      <c r="B9" s="1234"/>
      <c r="C9" s="1234"/>
      <c r="D9" s="1235"/>
      <c r="E9" s="1235"/>
      <c r="F9" s="1348"/>
      <c r="G9" s="1348"/>
      <c r="H9" s="1349"/>
      <c r="J9" s="1225"/>
      <c r="K9" s="1227"/>
      <c r="L9" s="1227"/>
      <c r="M9" s="1227"/>
      <c r="N9" s="1240"/>
      <c r="O9" s="1227"/>
    </row>
    <row r="10" s="112" customFormat="true" ht="13.5" hidden="false" customHeight="true" outlineLevel="0" collapsed="false">
      <c r="A10" s="1247"/>
      <c r="B10" s="1279" t="n">
        <v>1</v>
      </c>
      <c r="C10" s="1242" t="s">
        <v>27473</v>
      </c>
      <c r="D10" s="1243"/>
      <c r="E10" s="1244"/>
      <c r="F10" s="1245"/>
      <c r="G10" s="1303" t="n">
        <f aca="false">SUM(G11:G13)</f>
        <v>1322.99</v>
      </c>
      <c r="H10" s="1356"/>
      <c r="J10" s="1225"/>
      <c r="K10" s="1227"/>
      <c r="L10" s="1227"/>
      <c r="M10" s="1227"/>
      <c r="N10" s="1240"/>
      <c r="O10" s="1227"/>
    </row>
    <row r="11" s="112" customFormat="true" ht="13.5" hidden="false" customHeight="true" outlineLevel="0" collapsed="false">
      <c r="A11" s="1247" t="s">
        <v>7541</v>
      </c>
      <c r="B11" s="1286"/>
      <c r="C11" s="1287" t="str">
        <f aca="false">IF(A11=0,0,VLOOKUP(A11,'Mão de Obra'!$A$5:$B$150,2,0))</f>
        <v>Pedreiro - mensalista</v>
      </c>
      <c r="D11" s="1288" t="str">
        <f aca="false">IF(A11=0,0,VLOOKUP(A11,'Mão de Obra'!$A$5:$G$114,3,0))</f>
        <v>mês</v>
      </c>
      <c r="E11" s="1244" t="n">
        <f aca="false">0.2*$E$31</f>
        <v>0.12</v>
      </c>
      <c r="F11" s="1332" t="n">
        <f aca="false">IF(A11=0,0,VLOOKUP(A11,'Mão de Obra'!$A$5:$G$114,6,0))</f>
        <v>3926.24</v>
      </c>
      <c r="G11" s="1302" t="n">
        <f aca="false">E11*F11</f>
        <v>471.15</v>
      </c>
      <c r="H11" s="1356" t="s">
        <v>27048</v>
      </c>
      <c r="J11" s="1225"/>
      <c r="K11" s="1227"/>
      <c r="L11" s="1227"/>
      <c r="M11" s="1227"/>
      <c r="N11" s="1240"/>
      <c r="O11" s="1227"/>
    </row>
    <row r="12" s="112" customFormat="true" ht="13.5" hidden="false" customHeight="true" outlineLevel="0" collapsed="false">
      <c r="A12" s="1247" t="s">
        <v>7545</v>
      </c>
      <c r="B12" s="1286"/>
      <c r="C12" s="1287" t="str">
        <f aca="false">IF(A12=0,0,VLOOKUP(A12,'Mão de Obra'!$A$5:$B$150,2,0))</f>
        <v>Servente - mensalista</v>
      </c>
      <c r="D12" s="1288" t="str">
        <f aca="false">IF(A12=0,0,VLOOKUP(A12,'Mão de Obra'!$A$5:$G$114,3,0))</f>
        <v>mês</v>
      </c>
      <c r="E12" s="1244" t="n">
        <f aca="false">0.2*$E$31</f>
        <v>0.12</v>
      </c>
      <c r="F12" s="1332" t="n">
        <f aca="false">IF(A12=0,0,VLOOKUP(A12,'Mão de Obra'!$A$5:$G$114,6,0))</f>
        <v>2963.43</v>
      </c>
      <c r="G12" s="1302" t="n">
        <f aca="false">E12*F12</f>
        <v>355.61</v>
      </c>
      <c r="H12" s="1356" t="s">
        <v>27048</v>
      </c>
      <c r="J12" s="1225"/>
      <c r="K12" s="1227"/>
      <c r="L12" s="79"/>
      <c r="M12" s="79"/>
      <c r="N12" s="1004"/>
      <c r="O12" s="1227"/>
    </row>
    <row r="13" s="112" customFormat="true" ht="13.5" hidden="false" customHeight="true" outlineLevel="0" collapsed="false">
      <c r="A13" s="1247" t="s">
        <v>7543</v>
      </c>
      <c r="B13" s="1286"/>
      <c r="C13" s="1287" t="str">
        <f aca="false">IF(A13=0,0,VLOOKUP(A13,'Mão de Obra'!$A$5:$B$150,2,0))</f>
        <v>Eletricista - mensalista</v>
      </c>
      <c r="D13" s="1288" t="str">
        <f aca="false">IF(A13=0,0,VLOOKUP(A13,'Mão de Obra'!$A$5:$G$114,3,0))</f>
        <v>mês</v>
      </c>
      <c r="E13" s="1244" t="n">
        <f aca="false">0.2*$E$31</f>
        <v>0.12</v>
      </c>
      <c r="F13" s="1332" t="n">
        <f aca="false">IF(A13=0,0,VLOOKUP(A13,'Mão de Obra'!$A$5:$G$114,6,0))</f>
        <v>4135.28</v>
      </c>
      <c r="G13" s="1302" t="n">
        <f aca="false">E13*F13</f>
        <v>496.23</v>
      </c>
      <c r="H13" s="1356" t="s">
        <v>27048</v>
      </c>
      <c r="J13" s="1225"/>
      <c r="K13" s="1227"/>
      <c r="L13" s="79"/>
      <c r="M13" s="79"/>
      <c r="N13" s="1004"/>
      <c r="O13" s="1227"/>
    </row>
    <row r="14" s="112" customFormat="true" ht="13.5" hidden="false" customHeight="true" outlineLevel="0" collapsed="false">
      <c r="A14" s="1247"/>
      <c r="B14" s="1286"/>
      <c r="C14" s="1248"/>
      <c r="D14" s="1243"/>
      <c r="E14" s="1244"/>
      <c r="F14" s="1245"/>
      <c r="G14" s="1302"/>
      <c r="H14" s="1356"/>
      <c r="J14" s="1225"/>
      <c r="K14" s="1227"/>
      <c r="L14" s="79"/>
      <c r="M14" s="79"/>
      <c r="N14" s="1004"/>
      <c r="O14" s="1227"/>
    </row>
    <row r="15" s="112" customFormat="true" ht="15" hidden="false" customHeight="true" outlineLevel="0" collapsed="false">
      <c r="A15" s="1234" t="s">
        <v>27023</v>
      </c>
      <c r="B15" s="1234" t="s">
        <v>26793</v>
      </c>
      <c r="C15" s="1234" t="s">
        <v>26794</v>
      </c>
      <c r="D15" s="1235" t="s">
        <v>26796</v>
      </c>
      <c r="E15" s="1235" t="s">
        <v>26797</v>
      </c>
      <c r="F15" s="1348" t="s">
        <v>27559</v>
      </c>
      <c r="G15" s="1348" t="s">
        <v>27558</v>
      </c>
      <c r="H15" s="1349" t="s">
        <v>27040</v>
      </c>
      <c r="J15" s="1225"/>
      <c r="K15" s="1227"/>
      <c r="L15" s="1227"/>
      <c r="M15" s="1227"/>
      <c r="N15" s="79"/>
      <c r="O15" s="79"/>
      <c r="P15" s="79"/>
      <c r="Q15" s="79"/>
    </row>
    <row r="16" s="112" customFormat="true" ht="15" hidden="false" customHeight="true" outlineLevel="0" collapsed="false">
      <c r="A16" s="1234"/>
      <c r="B16" s="1234"/>
      <c r="C16" s="1234"/>
      <c r="D16" s="1235"/>
      <c r="E16" s="1235"/>
      <c r="F16" s="1348"/>
      <c r="G16" s="1348"/>
      <c r="H16" s="1349"/>
      <c r="J16" s="1225"/>
      <c r="K16" s="1227"/>
      <c r="L16" s="1227"/>
      <c r="M16" s="1227"/>
      <c r="N16" s="1240"/>
      <c r="O16" s="1227"/>
    </row>
    <row r="17" s="112" customFormat="true" ht="13.5" hidden="false" customHeight="true" outlineLevel="0" collapsed="false">
      <c r="A17" s="1247"/>
      <c r="B17" s="1279" t="n">
        <v>2</v>
      </c>
      <c r="C17" s="1242" t="s">
        <v>27560</v>
      </c>
      <c r="D17" s="1243"/>
      <c r="E17" s="1244"/>
      <c r="F17" s="1245"/>
      <c r="G17" s="1303" t="n">
        <f aca="false">SUM(G18:G20)</f>
        <v>6191.33</v>
      </c>
      <c r="H17" s="1356"/>
      <c r="J17" s="1225"/>
      <c r="K17" s="1227"/>
      <c r="L17" s="79"/>
      <c r="M17" s="79"/>
      <c r="N17" s="1004"/>
      <c r="O17" s="1227"/>
    </row>
    <row r="18" s="112" customFormat="true" ht="13.5" hidden="false" customHeight="true" outlineLevel="0" collapsed="false">
      <c r="A18" s="1247" t="s">
        <v>6456</v>
      </c>
      <c r="B18" s="1286"/>
      <c r="C18" s="1248" t="str">
        <f aca="false">IF(A18=0,0,VLOOKUP(A18,RelEquip!A$2:M$486,2,0))</f>
        <v>Caminhão carroceria com guindauto com capacidade de 20 t.m - 136 kW</v>
      </c>
      <c r="D18" s="1243" t="s">
        <v>3142</v>
      </c>
      <c r="E18" s="1244" t="n">
        <f aca="false">11*E31</f>
        <v>6.82</v>
      </c>
      <c r="F18" s="1338" t="n">
        <v>256.8917</v>
      </c>
      <c r="G18" s="1302" t="n">
        <f aca="false">E18*F18</f>
        <v>1752</v>
      </c>
      <c r="H18" s="1356" t="s">
        <v>27048</v>
      </c>
      <c r="J18" s="1225"/>
      <c r="K18" s="1227"/>
      <c r="L18" s="79"/>
      <c r="M18" s="79"/>
      <c r="N18" s="1004"/>
      <c r="O18" s="1227"/>
    </row>
    <row r="19" s="112" customFormat="true" ht="13.5" hidden="false" customHeight="true" outlineLevel="0" collapsed="false">
      <c r="A19" s="1247" t="s">
        <v>7269</v>
      </c>
      <c r="B19" s="1286"/>
      <c r="C19" s="1248" t="str">
        <f aca="false">IF(A19=0,0,VLOOKUP(A19,RelEquip!A$2:M$486,2,0))</f>
        <v>Caminhão tanque com capacidade de 8.000 l - 136 kW</v>
      </c>
      <c r="D19" s="1243" t="s">
        <v>3142</v>
      </c>
      <c r="E19" s="1244" t="n">
        <f aca="false">22*E31</f>
        <v>13.64</v>
      </c>
      <c r="F19" s="1338" t="n">
        <v>221.8161</v>
      </c>
      <c r="G19" s="1302" t="n">
        <f aca="false">E19*F19</f>
        <v>3025.57</v>
      </c>
      <c r="H19" s="1356" t="s">
        <v>27048</v>
      </c>
      <c r="J19" s="1225"/>
      <c r="K19" s="1227"/>
      <c r="L19" s="79"/>
      <c r="M19" s="79"/>
      <c r="N19" s="1004"/>
      <c r="O19" s="1227"/>
    </row>
    <row r="20" s="112" customFormat="true" ht="13.5" hidden="false" customHeight="true" outlineLevel="0" collapsed="false">
      <c r="A20" s="1247" t="s">
        <v>6709</v>
      </c>
      <c r="B20" s="1286"/>
      <c r="C20" s="1248" t="str">
        <f aca="false">IF(A20=0,0,VLOOKUP(A20,RelEquip!A$2:M$486,2,0))</f>
        <v>Motoniveladora - 93 kW</v>
      </c>
      <c r="D20" s="1243" t="s">
        <v>3142</v>
      </c>
      <c r="E20" s="1244" t="n">
        <f aca="false">11*E31</f>
        <v>6.82</v>
      </c>
      <c r="F20" s="1338" t="n">
        <v>207.296</v>
      </c>
      <c r="G20" s="1302" t="n">
        <f aca="false">E20*F20</f>
        <v>1413.76</v>
      </c>
      <c r="H20" s="1356" t="s">
        <v>27048</v>
      </c>
      <c r="J20" s="1253"/>
      <c r="K20" s="1227"/>
      <c r="L20" s="79"/>
      <c r="M20" s="79"/>
      <c r="N20" s="1004"/>
      <c r="O20" s="1227"/>
    </row>
    <row r="21" s="112" customFormat="true" ht="13.5" hidden="false" customHeight="true" outlineLevel="0" collapsed="false">
      <c r="A21" s="1247"/>
      <c r="B21" s="1286"/>
      <c r="C21" s="1248"/>
      <c r="D21" s="1243"/>
      <c r="E21" s="1244"/>
      <c r="F21" s="1245"/>
      <c r="G21" s="1302"/>
      <c r="H21" s="1356"/>
      <c r="J21" s="1227"/>
      <c r="K21" s="1227"/>
      <c r="L21" s="79"/>
      <c r="M21" s="79"/>
      <c r="N21" s="1004"/>
      <c r="O21" s="1227"/>
    </row>
    <row r="22" s="112" customFormat="true" ht="13.5" hidden="false" customHeight="true" outlineLevel="0" collapsed="false">
      <c r="A22" s="1247"/>
      <c r="B22" s="1286"/>
      <c r="C22" s="1248"/>
      <c r="D22" s="1243"/>
      <c r="E22" s="1244"/>
      <c r="F22" s="1245"/>
      <c r="G22" s="1302"/>
      <c r="H22" s="1356"/>
      <c r="J22" s="1225"/>
      <c r="K22" s="1227"/>
      <c r="L22" s="79"/>
      <c r="M22" s="79"/>
      <c r="N22" s="1004"/>
      <c r="O22" s="1227"/>
    </row>
    <row r="23" s="112" customFormat="true" ht="13.5" hidden="false" customHeight="true" outlineLevel="0" collapsed="false">
      <c r="A23" s="1247"/>
      <c r="B23" s="1286"/>
      <c r="C23" s="1248"/>
      <c r="D23" s="1243"/>
      <c r="E23" s="1244"/>
      <c r="F23" s="1245"/>
      <c r="G23" s="1302"/>
      <c r="H23" s="1356"/>
      <c r="J23" s="1225"/>
      <c r="K23" s="1227"/>
      <c r="L23" s="79"/>
      <c r="M23" s="79"/>
      <c r="N23" s="1004"/>
      <c r="O23" s="1227"/>
    </row>
    <row r="24" s="112" customFormat="true" ht="13.5" hidden="false" customHeight="true" outlineLevel="0" collapsed="false">
      <c r="A24" s="1247"/>
      <c r="B24" s="1286"/>
      <c r="C24" s="1248"/>
      <c r="D24" s="1243"/>
      <c r="E24" s="1244"/>
      <c r="F24" s="1245"/>
      <c r="G24" s="1302"/>
      <c r="H24" s="1356"/>
      <c r="J24" s="1225"/>
      <c r="K24" s="1227"/>
      <c r="L24" s="79"/>
      <c r="M24" s="79"/>
      <c r="N24" s="1004"/>
      <c r="O24" s="1227"/>
    </row>
    <row r="25" s="112" customFormat="true" ht="13.5" hidden="false" customHeight="true" outlineLevel="0" collapsed="false">
      <c r="A25" s="1247"/>
      <c r="B25" s="1286"/>
      <c r="C25" s="1248"/>
      <c r="D25" s="1243"/>
      <c r="E25" s="1244"/>
      <c r="F25" s="1245"/>
      <c r="G25" s="1302"/>
      <c r="H25" s="1356"/>
      <c r="J25" s="1225"/>
      <c r="K25" s="1227"/>
      <c r="L25" s="79"/>
      <c r="M25" s="79"/>
      <c r="N25" s="1004"/>
      <c r="O25" s="1003"/>
    </row>
    <row r="26" s="79" customFormat="true" ht="20.1" hidden="false" customHeight="true" outlineLevel="0" collapsed="false">
      <c r="A26" s="1422" t="s">
        <v>27561</v>
      </c>
      <c r="B26" s="1422"/>
      <c r="C26" s="1422"/>
      <c r="D26" s="1422"/>
      <c r="E26" s="1422"/>
      <c r="F26" s="1422"/>
      <c r="G26" s="1423" t="n">
        <f aca="false">G17+G10</f>
        <v>7514.32</v>
      </c>
      <c r="H26" s="1424"/>
      <c r="J26" s="1002"/>
      <c r="K26" s="1003"/>
      <c r="N26" s="1004"/>
      <c r="O26" s="1003"/>
    </row>
    <row r="27" s="112" customFormat="true" ht="15" hidden="false" customHeight="true" outlineLevel="0" collapsed="false">
      <c r="A27" s="1315"/>
      <c r="B27" s="1315"/>
      <c r="C27" s="1308"/>
      <c r="D27" s="1308"/>
      <c r="E27" s="1308"/>
      <c r="F27" s="1308"/>
      <c r="G27" s="1308"/>
      <c r="H27" s="1227"/>
      <c r="I27" s="1308"/>
      <c r="K27" s="1225"/>
      <c r="L27" s="1227"/>
      <c r="O27" s="1240"/>
      <c r="P27" s="1227"/>
    </row>
    <row r="28" s="112" customFormat="true" ht="15" hidden="false" customHeight="true" outlineLevel="0" collapsed="false">
      <c r="A28" s="1316" t="s">
        <v>27498</v>
      </c>
      <c r="B28" s="1316"/>
      <c r="C28" s="1316"/>
      <c r="D28" s="1316"/>
      <c r="E28" s="1316"/>
      <c r="F28" s="1317"/>
      <c r="G28" s="1227"/>
      <c r="H28" s="1227"/>
      <c r="I28" s="1227"/>
      <c r="K28" s="1225"/>
      <c r="L28" s="1227"/>
      <c r="O28" s="1240"/>
      <c r="P28" s="1227"/>
    </row>
    <row r="29" s="112" customFormat="true" ht="15" hidden="false" customHeight="true" outlineLevel="0" collapsed="false">
      <c r="A29" s="1425" t="s">
        <v>27499</v>
      </c>
      <c r="B29" s="1426"/>
      <c r="C29" s="1426"/>
      <c r="D29" s="1427" t="s">
        <v>1443</v>
      </c>
      <c r="E29" s="1428" t="n">
        <f aca="false">'Canteiro (ok)'!$E$52</f>
        <v>104.92</v>
      </c>
      <c r="F29" s="1317"/>
      <c r="G29" s="1227"/>
      <c r="H29" s="1227"/>
      <c r="I29" s="1227"/>
      <c r="K29" s="1225"/>
      <c r="L29" s="1227"/>
      <c r="O29" s="1240"/>
      <c r="P29" s="1227"/>
    </row>
    <row r="30" s="112" customFormat="true" ht="15" hidden="false" customHeight="true" outlineLevel="0" collapsed="false">
      <c r="A30" s="1425" t="s">
        <v>27500</v>
      </c>
      <c r="B30" s="1426"/>
      <c r="C30" s="1429"/>
      <c r="D30" s="1427" t="s">
        <v>1443</v>
      </c>
      <c r="E30" s="1428" t="n">
        <f aca="false">'Canteiro (ok)'!$C$52</f>
        <v>169.95</v>
      </c>
      <c r="F30" s="1317"/>
      <c r="G30" s="1227"/>
      <c r="H30" s="1240"/>
      <c r="I30" s="1227"/>
      <c r="K30" s="1225"/>
      <c r="L30" s="1227"/>
      <c r="O30" s="1240"/>
      <c r="P30" s="1227"/>
    </row>
    <row r="31" s="112" customFormat="true" ht="15" hidden="false" customHeight="true" outlineLevel="0" collapsed="false">
      <c r="A31" s="1316" t="s">
        <v>27501</v>
      </c>
      <c r="B31" s="1316"/>
      <c r="C31" s="1316"/>
      <c r="D31" s="1316"/>
      <c r="E31" s="1325" t="n">
        <f aca="false">E29/E30</f>
        <v>0.62</v>
      </c>
      <c r="F31" s="1317"/>
      <c r="G31" s="1227"/>
      <c r="H31" s="1227"/>
      <c r="I31" s="1227"/>
      <c r="K31" s="1225"/>
      <c r="L31" s="1227"/>
      <c r="O31" s="1240"/>
      <c r="P31" s="1227"/>
    </row>
    <row r="33" customFormat="false" ht="12" hidden="false" customHeight="false" outlineLevel="0" collapsed="false"/>
    <row r="34" customFormat="false" ht="12" hidden="false" customHeight="false" outlineLevel="0" collapsed="false"/>
    <row r="35" customFormat="false" ht="12" hidden="false" customHeight="false" outlineLevel="0" collapsed="false"/>
    <row r="36" customFormat="false" ht="12" hidden="false" customHeight="false" outlineLevel="0" collapsed="false"/>
    <row r="37" customFormat="false" ht="12" hidden="false" customHeight="false" outlineLevel="0" collapsed="false"/>
    <row r="38" customFormat="false" ht="12" hidden="false" customHeight="false" outlineLevel="0" collapsed="false"/>
  </sheetData>
  <mergeCells count="24">
    <mergeCell ref="A1:H1"/>
    <mergeCell ref="A2:H2"/>
    <mergeCell ref="A3:H3"/>
    <mergeCell ref="G6:H6"/>
    <mergeCell ref="A7:H7"/>
    <mergeCell ref="A8:A9"/>
    <mergeCell ref="B8:B9"/>
    <mergeCell ref="C8:C9"/>
    <mergeCell ref="D8:D9"/>
    <mergeCell ref="E8:E9"/>
    <mergeCell ref="F8:F9"/>
    <mergeCell ref="G8:G9"/>
    <mergeCell ref="H8:H9"/>
    <mergeCell ref="A15:A16"/>
    <mergeCell ref="B15:B16"/>
    <mergeCell ref="C15:C16"/>
    <mergeCell ref="D15:D16"/>
    <mergeCell ref="E15:E16"/>
    <mergeCell ref="F15:F16"/>
    <mergeCell ref="G15:G16"/>
    <mergeCell ref="H15:H16"/>
    <mergeCell ref="A26:F26"/>
    <mergeCell ref="A28:E28"/>
    <mergeCell ref="A31:D31"/>
  </mergeCells>
  <printOptions headings="false" gridLines="false" gridLinesSet="true" horizontalCentered="true" verticalCentered="true"/>
  <pageMargins left="0.590277777777778" right="0.590277777777778" top="0.905555555555556" bottom="0.905555555555556" header="0.511805555555555" footer="0.511805555555555"/>
  <pageSetup paperSize="9" scale="100" firstPageNumber="0" fitToWidth="1" fitToHeight="0"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27.xml><?xml version="1.0" encoding="utf-8"?>
<worksheet xmlns="http://schemas.openxmlformats.org/spreadsheetml/2006/main" xmlns:r="http://schemas.openxmlformats.org/officeDocument/2006/relationships">
  <sheetPr filterMode="false">
    <pageSetUpPr fitToPage="false"/>
  </sheetPr>
  <dimension ref="A1:V24"/>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pane xSplit="2" ySplit="2" topLeftCell="C3" activePane="bottomRight" state="frozen"/>
      <selection pane="topLeft" activeCell="A1" activeCellId="0" sqref="A1"/>
      <selection pane="topRight" activeCell="C1" activeCellId="0" sqref="C1"/>
      <selection pane="bottomLeft" activeCell="A3" activeCellId="0" sqref="A3"/>
      <selection pane="bottomRight" activeCell="B7" activeCellId="0" sqref="B7"/>
    </sheetView>
  </sheetViews>
  <sheetFormatPr defaultRowHeight="15" outlineLevelRow="0" outlineLevelCol="0"/>
  <cols>
    <col collapsed="false" customWidth="true" hidden="false" outlineLevel="0" max="1" min="1" style="810" width="8.71"/>
    <col collapsed="false" customWidth="true" hidden="false" outlineLevel="0" max="2" min="2" style="214" width="60.58"/>
    <col collapsed="false" customWidth="true" hidden="false" outlineLevel="0" max="3" min="3" style="214" width="10.58"/>
    <col collapsed="false" customWidth="true" hidden="false" outlineLevel="0" max="20" min="4" style="811" width="12.57"/>
    <col collapsed="false" customWidth="true" hidden="false" outlineLevel="0" max="1025" min="21" style="214" width="8.71"/>
  </cols>
  <sheetData>
    <row r="1" customFormat="false" ht="15" hidden="false" customHeight="true" outlineLevel="0" collapsed="false">
      <c r="D1" s="810"/>
      <c r="E1" s="810"/>
      <c r="F1" s="810"/>
      <c r="G1" s="810"/>
      <c r="H1" s="810"/>
      <c r="I1" s="810"/>
      <c r="J1" s="810"/>
      <c r="K1" s="810"/>
      <c r="L1" s="810"/>
      <c r="M1" s="810"/>
      <c r="N1" s="810"/>
      <c r="O1" s="810"/>
      <c r="P1" s="810"/>
      <c r="Q1" s="810"/>
      <c r="R1" s="810"/>
      <c r="S1" s="810"/>
      <c r="T1" s="810"/>
      <c r="U1" s="810"/>
      <c r="V1" s="810"/>
    </row>
    <row r="2" customFormat="false" ht="15" hidden="false" customHeight="true" outlineLevel="0" collapsed="false">
      <c r="D2" s="814" t="n">
        <v>1109671</v>
      </c>
      <c r="E2" s="814" t="n">
        <v>1106165</v>
      </c>
      <c r="F2" s="814" t="n">
        <v>3103302</v>
      </c>
      <c r="G2" s="814" t="n">
        <v>1109669</v>
      </c>
      <c r="H2" s="814" t="n">
        <v>407819</v>
      </c>
      <c r="I2" s="814" t="n">
        <v>1107892</v>
      </c>
      <c r="J2" s="814" t="n">
        <v>1106057</v>
      </c>
      <c r="K2" s="814" t="n">
        <v>2105605</v>
      </c>
      <c r="L2" s="814" t="n">
        <v>3108005</v>
      </c>
      <c r="M2" s="814" t="n">
        <v>4805757</v>
      </c>
      <c r="N2" s="814" t="n">
        <v>4805755</v>
      </c>
      <c r="O2" s="814" t="n">
        <v>4805751</v>
      </c>
      <c r="P2" s="814" t="n">
        <v>3108022</v>
      </c>
      <c r="Q2" s="814" t="n">
        <v>1107896</v>
      </c>
      <c r="R2" s="814" t="n">
        <v>1506055</v>
      </c>
      <c r="S2" s="814" t="n">
        <v>4413996</v>
      </c>
      <c r="T2" s="814" t="n">
        <v>407820</v>
      </c>
      <c r="U2" s="810"/>
      <c r="V2" s="810"/>
    </row>
    <row r="3" customFormat="false" ht="15" hidden="false" customHeight="true" outlineLevel="0" collapsed="false">
      <c r="A3" s="814" t="s">
        <v>27023</v>
      </c>
      <c r="B3" s="814" t="s">
        <v>27180</v>
      </c>
      <c r="C3" s="814" t="s">
        <v>27181</v>
      </c>
      <c r="D3" s="815" t="s">
        <v>27182</v>
      </c>
      <c r="E3" s="815" t="s">
        <v>27183</v>
      </c>
      <c r="F3" s="815" t="s">
        <v>27184</v>
      </c>
      <c r="G3" s="815" t="s">
        <v>27185</v>
      </c>
      <c r="H3" s="815" t="s">
        <v>27186</v>
      </c>
      <c r="I3" s="815" t="s">
        <v>27187</v>
      </c>
      <c r="J3" s="815" t="s">
        <v>27188</v>
      </c>
      <c r="K3" s="815" t="s">
        <v>27189</v>
      </c>
      <c r="L3" s="815" t="s">
        <v>27190</v>
      </c>
      <c r="M3" s="815" t="s">
        <v>27191</v>
      </c>
      <c r="N3" s="815" t="s">
        <v>27192</v>
      </c>
      <c r="O3" s="815" t="s">
        <v>27193</v>
      </c>
      <c r="P3" s="815" t="s">
        <v>27194</v>
      </c>
      <c r="Q3" s="815" t="s">
        <v>27195</v>
      </c>
      <c r="R3" s="815" t="s">
        <v>27196</v>
      </c>
      <c r="S3" s="815" t="s">
        <v>4594</v>
      </c>
      <c r="T3" s="815" t="s">
        <v>27198</v>
      </c>
      <c r="U3" s="810"/>
    </row>
    <row r="4" customFormat="false" ht="15" hidden="false" customHeight="true" outlineLevel="0" collapsed="false">
      <c r="A4" s="810" t="n">
        <v>2003377</v>
      </c>
      <c r="B4" s="214" t="e">
        <f aca="false">IF(A4=0,0,VLOOKUP(A4,'planquant(ok)'!#ref!,3,0))</f>
        <v>#VALUE!</v>
      </c>
      <c r="C4" s="816" t="e">
        <f aca="false">SUMIFS('planquant(ok)'!#ref!,'planquant(ok)'!#ref!,A4)</f>
        <v>#VALUE!</v>
      </c>
      <c r="F4" s="811" t="n">
        <v>0.1</v>
      </c>
      <c r="I4" s="811" t="n">
        <v>0.0334</v>
      </c>
      <c r="O4" s="811" t="n">
        <v>0.018</v>
      </c>
    </row>
    <row r="5" customFormat="false" ht="15" hidden="false" customHeight="true" outlineLevel="0" collapsed="false">
      <c r="A5" s="810" t="n">
        <v>2003391</v>
      </c>
      <c r="B5" s="214" t="e">
        <f aca="false">IF(A5=0,0,VLOOKUP(A5,'planquant(ok)'!#ref!,3,0))</f>
        <v>#VALUE!</v>
      </c>
      <c r="C5" s="816" t="e">
        <f aca="false">SUMIFS('planquant(ok)'!#ref!,'planquant(ok)'!#ref!,A5)</f>
        <v>#VALUE!</v>
      </c>
      <c r="F5" s="811" t="n">
        <v>1.1</v>
      </c>
      <c r="I5" s="811" t="n">
        <v>0.137</v>
      </c>
      <c r="N5" s="811" t="n">
        <v>0.15</v>
      </c>
      <c r="O5" s="811" t="n">
        <v>0.2</v>
      </c>
    </row>
    <row r="6" customFormat="false" ht="15" hidden="false" customHeight="true" outlineLevel="0" collapsed="false">
      <c r="A6" s="810" t="n">
        <v>2003385</v>
      </c>
      <c r="B6" s="214" t="e">
        <f aca="false">IF(A6=0,0,VLOOKUP(A6,'planquant(ok)'!#ref!,3,0))</f>
        <v>#VALUE!</v>
      </c>
      <c r="C6" s="816" t="e">
        <f aca="false">SUMIFS('planquant(ok)'!#ref!,'planquant(ok)'!#ref!,A6)</f>
        <v>#VALUE!</v>
      </c>
      <c r="F6" s="811" t="n">
        <v>0.1</v>
      </c>
      <c r="I6" s="811" t="n">
        <v>0.11</v>
      </c>
    </row>
    <row r="7" customFormat="false" ht="15" hidden="false" customHeight="true" outlineLevel="0" collapsed="false">
      <c r="A7" s="810" t="n">
        <v>2003387</v>
      </c>
      <c r="B7" s="214" t="e">
        <f aca="false">IF(A7=0,0,VLOOKUP(A7,'planquant(ok)'!#ref!,3,0))</f>
        <v>#VALUE!</v>
      </c>
      <c r="C7" s="816" t="e">
        <f aca="false">SUMIFS('planquant(ok)'!#ref!,'planquant(ok)'!#ref!,A7)</f>
        <v>#VALUE!</v>
      </c>
      <c r="F7" s="811" t="n">
        <v>0.1</v>
      </c>
      <c r="I7" s="811" t="n">
        <v>0.14</v>
      </c>
    </row>
    <row r="8" customFormat="false" ht="15" hidden="false" customHeight="true" outlineLevel="0" collapsed="false">
      <c r="A8" s="810" t="s">
        <v>27562</v>
      </c>
      <c r="B8" s="214" t="e">
        <f aca="false">IF(A8=0,0,VLOOKUP(A8,'planquant(ok)'!#ref!,3,0))</f>
        <v>#VALUE!</v>
      </c>
      <c r="C8" s="816" t="e">
        <f aca="false">SUMIFS('planquant(ok)'!#ref!,'planquant(ok)'!#ref!,A8)</f>
        <v>#VALUE!</v>
      </c>
      <c r="D8" s="811" t="n">
        <v>0.02</v>
      </c>
      <c r="J8" s="811" t="n">
        <v>0.03</v>
      </c>
    </row>
    <row r="9" customFormat="false" ht="15" hidden="false" customHeight="true" outlineLevel="0" collapsed="false">
      <c r="C9" s="816"/>
    </row>
    <row r="17" customFormat="false" ht="15" hidden="false" customHeight="true" outlineLevel="0" collapsed="false">
      <c r="A17" s="817" t="s">
        <v>27201</v>
      </c>
      <c r="B17" s="817"/>
      <c r="C17" s="817"/>
      <c r="D17" s="818" t="e">
        <f aca="false">SUMPRODUCT($C4:$C16,D4:D16)</f>
        <v>#VALUE!</v>
      </c>
      <c r="E17" s="818" t="e">
        <f aca="false">SUMPRODUCT($C4:$C16,E4:E16)</f>
        <v>#VALUE!</v>
      </c>
      <c r="F17" s="818" t="e">
        <f aca="false">SUMPRODUCT($C4:$C16,F4:F16)</f>
        <v>#VALUE!</v>
      </c>
      <c r="G17" s="818" t="e">
        <f aca="false">SUMPRODUCT($C4:$C16,G4:G16)</f>
        <v>#VALUE!</v>
      </c>
      <c r="H17" s="818" t="e">
        <f aca="false">SUMPRODUCT($C4:$C16,H4:H16)</f>
        <v>#VALUE!</v>
      </c>
      <c r="I17" s="818" t="e">
        <f aca="false">SUMPRODUCT($C4:$C16,I4:I16)</f>
        <v>#VALUE!</v>
      </c>
      <c r="J17" s="818" t="e">
        <f aca="false">SUMPRODUCT($C4:$C16,J4:J16)</f>
        <v>#VALUE!</v>
      </c>
      <c r="K17" s="818" t="e">
        <f aca="false">SUMPRODUCT($C4:$C16,K4:K16)</f>
        <v>#VALUE!</v>
      </c>
      <c r="L17" s="818" t="e">
        <f aca="false">SUMPRODUCT($C4:$C16,L4:L16)</f>
        <v>#VALUE!</v>
      </c>
      <c r="M17" s="818" t="e">
        <f aca="false">SUMPRODUCT($C4:$C16,M4:M16)</f>
        <v>#VALUE!</v>
      </c>
      <c r="N17" s="818" t="e">
        <f aca="false">SUMPRODUCT($C4:$C16,N4:N16)</f>
        <v>#VALUE!</v>
      </c>
      <c r="O17" s="818" t="e">
        <f aca="false">SUMPRODUCT($C4:$C16,O4:O16)</f>
        <v>#VALUE!</v>
      </c>
      <c r="P17" s="818" t="e">
        <f aca="false">SUMPRODUCT($C4:$C16,P4:P16)</f>
        <v>#VALUE!</v>
      </c>
      <c r="Q17" s="818" t="e">
        <f aca="false">SUMPRODUCT($C4:$C16,Q4:Q16)</f>
        <v>#VALUE!</v>
      </c>
      <c r="R17" s="818" t="e">
        <f aca="false">SUMPRODUCT($C4:$C16,R4:R16)</f>
        <v>#VALUE!</v>
      </c>
      <c r="S17" s="818" t="e">
        <f aca="false">SUMPRODUCT($C4:$C16,S4:S16)</f>
        <v>#VALUE!</v>
      </c>
      <c r="T17" s="818" t="e">
        <f aca="false">SUMPRODUCT($C4:$C16,T4:T16)</f>
        <v>#VALUE!</v>
      </c>
    </row>
    <row r="18" customFormat="false" ht="15" hidden="false" customHeight="true" outlineLevel="0" collapsed="false">
      <c r="A18" s="814"/>
      <c r="B18" s="814"/>
      <c r="C18" s="814"/>
      <c r="D18" s="818"/>
      <c r="E18" s="818"/>
      <c r="F18" s="818"/>
      <c r="G18" s="818"/>
      <c r="H18" s="818"/>
      <c r="I18" s="818"/>
      <c r="J18" s="818"/>
      <c r="K18" s="818"/>
      <c r="L18" s="818"/>
      <c r="M18" s="818"/>
      <c r="N18" s="818"/>
      <c r="O18" s="818"/>
      <c r="P18" s="818"/>
      <c r="Q18" s="818"/>
      <c r="R18" s="818"/>
      <c r="S18" s="818"/>
      <c r="T18" s="818"/>
    </row>
    <row r="19" customFormat="false" ht="15" hidden="false" customHeight="true" outlineLevel="0" collapsed="false">
      <c r="B19" s="814" t="s">
        <v>27202</v>
      </c>
      <c r="C19" s="814" t="s">
        <v>27201</v>
      </c>
    </row>
    <row r="20" customFormat="false" ht="15" hidden="false" customHeight="true" outlineLevel="0" collapsed="false">
      <c r="B20" s="214" t="s">
        <v>27203</v>
      </c>
      <c r="C20" s="811" t="e">
        <f aca="false">SUM(D20:T20)</f>
        <v>#VALUE!</v>
      </c>
      <c r="D20" s="811" t="e">
        <f aca="false">0.3088*D17</f>
        <v>#VALUE!</v>
      </c>
      <c r="G20" s="811" t="e">
        <f aca="false">0.39252*G17</f>
        <v>#VALUE!</v>
      </c>
      <c r="I20" s="811" t="e">
        <f aca="false">0.3135*I17</f>
        <v>#VALUE!</v>
      </c>
      <c r="J20" s="811" t="e">
        <f aca="false">0.2*J17</f>
        <v>#VALUE!</v>
      </c>
    </row>
    <row r="21" customFormat="false" ht="15" hidden="false" customHeight="true" outlineLevel="0" collapsed="false">
      <c r="B21" s="214" t="s">
        <v>27200</v>
      </c>
      <c r="C21" s="811" t="e">
        <f aca="false">SUM(D21:T21)</f>
        <v>#VALUE!</v>
      </c>
      <c r="I21" s="811" t="e">
        <f aca="false">2*0.55131*I17</f>
        <v>#VALUE!</v>
      </c>
      <c r="J21" s="811" t="e">
        <f aca="false">1.11*J17</f>
        <v>#VALUE!</v>
      </c>
    </row>
    <row r="22" customFormat="false" ht="15" hidden="false" customHeight="true" outlineLevel="0" collapsed="false">
      <c r="B22" s="214" t="s">
        <v>27197</v>
      </c>
      <c r="C22" s="811" t="n">
        <f aca="false">SUM(D22:T22)</f>
        <v>0</v>
      </c>
    </row>
    <row r="23" customFormat="false" ht="15" hidden="false" customHeight="true" outlineLevel="0" collapsed="false">
      <c r="B23" s="214" t="s">
        <v>27204</v>
      </c>
      <c r="C23" s="811" t="e">
        <f aca="false">SUM(D23:T23)</f>
        <v>#VALUE!</v>
      </c>
      <c r="D23" s="811" t="e">
        <f aca="false">1.6291*D17</f>
        <v>#VALUE!</v>
      </c>
      <c r="G23" s="811" t="e">
        <f aca="false">1.5014*G17</f>
        <v>#VALUE!</v>
      </c>
      <c r="I23" s="811" t="e">
        <f aca="false">0.9238*I17</f>
        <v>#VALUE!</v>
      </c>
      <c r="J23" s="811" t="e">
        <f aca="false">1.065*J17</f>
        <v>#VALUE!</v>
      </c>
    </row>
    <row r="24" customFormat="false" ht="15" hidden="false" customHeight="true" outlineLevel="0" collapsed="false">
      <c r="B24" s="214" t="s">
        <v>27205</v>
      </c>
      <c r="C24" s="811" t="e">
        <f aca="false">SUM(D24:T24)</f>
        <v>#VALUE!</v>
      </c>
      <c r="F24" s="811" t="e">
        <f aca="false">F17*0.01011</f>
        <v>#VALUE!</v>
      </c>
    </row>
  </sheetData>
  <mergeCells count="1">
    <mergeCell ref="A17:C17"/>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8.xml><?xml version="1.0" encoding="utf-8"?>
<worksheet xmlns="http://schemas.openxmlformats.org/spreadsheetml/2006/main" xmlns:r="http://schemas.openxmlformats.org/officeDocument/2006/relationships">
  <sheetPr filterMode="false">
    <pageSetUpPr fitToPage="false"/>
  </sheetPr>
  <dimension ref="A1:C36"/>
  <sheetViews>
    <sheetView showFormulas="false" showGridLines="false" showRowColHeaders="true" showZeros="true" rightToLeft="false" tabSelected="false" showOutlineSymbols="true" defaultGridColor="true" view="pageBreakPreview" topLeftCell="A1" colorId="64" zoomScale="100" zoomScaleNormal="85" zoomScalePageLayoutView="100" workbookViewId="0">
      <selection pane="topLeft" activeCell="B13" activeCellId="0" sqref="B13"/>
    </sheetView>
  </sheetViews>
  <sheetFormatPr defaultRowHeight="13.5" outlineLevelRow="0" outlineLevelCol="0"/>
  <cols>
    <col collapsed="false" customWidth="false" hidden="false" outlineLevel="0" max="1" min="1" style="1009" width="11.57"/>
    <col collapsed="false" customWidth="true" hidden="false" outlineLevel="0" max="2" min="2" style="1009" width="70.57"/>
    <col collapsed="false" customWidth="true" hidden="false" outlineLevel="0" max="3" min="3" style="1430" width="8.71"/>
    <col collapsed="false" customWidth="true" hidden="false" outlineLevel="0" max="250" min="4" style="1009" width="8.71"/>
    <col collapsed="false" customWidth="true" hidden="false" outlineLevel="0" max="251" min="251" style="1009" width="10.14"/>
    <col collapsed="false" customWidth="true" hidden="false" outlineLevel="0" max="252" min="252" style="1009" width="76.42"/>
    <col collapsed="false" customWidth="true" hidden="false" outlineLevel="0" max="253" min="253" style="1009" width="9"/>
    <col collapsed="false" customWidth="true" hidden="false" outlineLevel="0" max="255" min="254" style="1009" width="8.71"/>
    <col collapsed="false" customWidth="true" hidden="false" outlineLevel="0" max="256" min="256" style="1009" width="15.42"/>
    <col collapsed="false" customWidth="true" hidden="false" outlineLevel="0" max="257" min="257" style="1009" width="8.71"/>
    <col collapsed="false" customWidth="true" hidden="false" outlineLevel="0" max="258" min="258" style="1009" width="10.71"/>
    <col collapsed="false" customWidth="true" hidden="false" outlineLevel="0" max="259" min="259" style="1009" width="12.42"/>
    <col collapsed="false" customWidth="true" hidden="false" outlineLevel="0" max="506" min="260" style="1009" width="8.71"/>
    <col collapsed="false" customWidth="true" hidden="false" outlineLevel="0" max="507" min="507" style="1009" width="10.14"/>
    <col collapsed="false" customWidth="true" hidden="false" outlineLevel="0" max="508" min="508" style="1009" width="76.42"/>
    <col collapsed="false" customWidth="true" hidden="false" outlineLevel="0" max="509" min="509" style="1009" width="9"/>
    <col collapsed="false" customWidth="true" hidden="false" outlineLevel="0" max="511" min="510" style="1009" width="8.71"/>
    <col collapsed="false" customWidth="true" hidden="false" outlineLevel="0" max="512" min="512" style="1009" width="15.42"/>
    <col collapsed="false" customWidth="true" hidden="false" outlineLevel="0" max="513" min="513" style="1009" width="8.71"/>
    <col collapsed="false" customWidth="true" hidden="false" outlineLevel="0" max="514" min="514" style="1009" width="10.71"/>
    <col collapsed="false" customWidth="true" hidden="false" outlineLevel="0" max="515" min="515" style="1009" width="12.42"/>
    <col collapsed="false" customWidth="true" hidden="false" outlineLevel="0" max="762" min="516" style="1009" width="8.71"/>
    <col collapsed="false" customWidth="true" hidden="false" outlineLevel="0" max="763" min="763" style="1009" width="10.14"/>
    <col collapsed="false" customWidth="true" hidden="false" outlineLevel="0" max="764" min="764" style="1009" width="76.42"/>
    <col collapsed="false" customWidth="true" hidden="false" outlineLevel="0" max="765" min="765" style="1009" width="9"/>
    <col collapsed="false" customWidth="true" hidden="false" outlineLevel="0" max="767" min="766" style="1009" width="8.71"/>
    <col collapsed="false" customWidth="true" hidden="false" outlineLevel="0" max="768" min="768" style="1009" width="15.42"/>
    <col collapsed="false" customWidth="true" hidden="false" outlineLevel="0" max="769" min="769" style="1009" width="8.71"/>
    <col collapsed="false" customWidth="true" hidden="false" outlineLevel="0" max="770" min="770" style="1009" width="10.71"/>
    <col collapsed="false" customWidth="true" hidden="false" outlineLevel="0" max="771" min="771" style="1009" width="12.42"/>
    <col collapsed="false" customWidth="true" hidden="false" outlineLevel="0" max="1018" min="772" style="1009" width="8.71"/>
    <col collapsed="false" customWidth="true" hidden="false" outlineLevel="0" max="1019" min="1019" style="1009" width="10.14"/>
    <col collapsed="false" customWidth="true" hidden="false" outlineLevel="0" max="1020" min="1020" style="1009" width="76.42"/>
    <col collapsed="false" customWidth="true" hidden="false" outlineLevel="0" max="1021" min="1021" style="1009" width="9"/>
    <col collapsed="false" customWidth="true" hidden="false" outlineLevel="0" max="1023" min="1022" style="1009" width="8.71"/>
    <col collapsed="false" customWidth="true" hidden="false" outlineLevel="0" max="1025" min="1024" style="1009" width="15.42"/>
  </cols>
  <sheetData>
    <row r="1" customFormat="false" ht="15" hidden="false" customHeight="true" outlineLevel="0" collapsed="false">
      <c r="A1" s="1431" t="s">
        <v>27221</v>
      </c>
      <c r="B1" s="1431"/>
      <c r="C1" s="1431"/>
    </row>
    <row r="2" customFormat="false" ht="15" hidden="false" customHeight="true" outlineLevel="0" collapsed="false">
      <c r="A2" s="1432" t="s">
        <v>27563</v>
      </c>
      <c r="B2" s="1432"/>
      <c r="C2" s="1432"/>
    </row>
    <row r="3" customFormat="false" ht="15" hidden="false" customHeight="true" outlineLevel="0" collapsed="false">
      <c r="A3" s="1432" t="s">
        <v>27564</v>
      </c>
      <c r="B3" s="1432"/>
      <c r="C3" s="1432"/>
    </row>
    <row r="5" customFormat="false" ht="15" hidden="false" customHeight="true" outlineLevel="0" collapsed="false">
      <c r="A5" s="1432" t="s">
        <v>27565</v>
      </c>
      <c r="B5" s="1432"/>
      <c r="C5" s="1432"/>
    </row>
    <row r="6" s="1015" customFormat="true" ht="15" hidden="false" customHeight="true" outlineLevel="0" collapsed="false">
      <c r="A6" s="1433"/>
      <c r="B6" s="1433"/>
      <c r="C6" s="1433"/>
    </row>
    <row r="7" s="1015" customFormat="true" ht="17.1" hidden="false" customHeight="true" outlineLevel="0" collapsed="false">
      <c r="A7" s="1016" t="s">
        <v>26969</v>
      </c>
      <c r="B7" s="1015" t="str">
        <f aca="false">'Dados Iniciais'!B6</f>
        <v>Obras e Serviços </v>
      </c>
      <c r="C7" s="1434"/>
    </row>
    <row r="8" s="1015" customFormat="true" ht="17.1" hidden="false" customHeight="true" outlineLevel="0" collapsed="false">
      <c r="A8" s="1016" t="s">
        <v>26970</v>
      </c>
      <c r="B8" s="1015" t="str">
        <f aca="false">'Dados Iniciais'!B7</f>
        <v>Trecho</v>
      </c>
      <c r="C8" s="1434"/>
    </row>
    <row r="9" s="1015" customFormat="true" ht="17.1" hidden="false" customHeight="true" outlineLevel="0" collapsed="false">
      <c r="A9" s="1016" t="s">
        <v>27052</v>
      </c>
      <c r="B9" s="1015" t="str">
        <f aca="false">'Dados Iniciais'!B8</f>
        <v>Recuperação da Pavimentação Asfáltica do Vale da Perucaba no Município de Arapiraca/AL</v>
      </c>
      <c r="C9" s="1434"/>
    </row>
    <row r="10" s="1015" customFormat="true" ht="17.1" hidden="false" customHeight="true" outlineLevel="0" collapsed="false">
      <c r="A10" s="1016" t="s">
        <v>26971</v>
      </c>
      <c r="B10" s="1435" t="n">
        <f aca="false">'Dados Iniciais'!B9</f>
        <v>11.585</v>
      </c>
      <c r="C10" s="1434"/>
    </row>
    <row r="11" s="1015" customFormat="true" ht="17.1" hidden="false" customHeight="true" outlineLevel="0" collapsed="false">
      <c r="A11" s="1016" t="s">
        <v>27053</v>
      </c>
      <c r="B11" s="1436" t="n">
        <f aca="false">'Dados Iniciais'!$B$5</f>
        <v>44470</v>
      </c>
      <c r="C11" s="1434"/>
    </row>
    <row r="12" s="1015" customFormat="true" ht="17.1" hidden="false" customHeight="true" outlineLevel="0" collapsed="false">
      <c r="C12" s="1434"/>
    </row>
    <row r="13" s="1015" customFormat="true" ht="17.1" hidden="false" customHeight="true" outlineLevel="0" collapsed="false">
      <c r="A13" s="1437" t="s">
        <v>27023</v>
      </c>
      <c r="B13" s="1438" t="s">
        <v>27566</v>
      </c>
      <c r="C13" s="1438" t="s">
        <v>27181</v>
      </c>
    </row>
    <row r="14" s="1015" customFormat="true" ht="17.1" hidden="false" customHeight="true" outlineLevel="0" collapsed="false">
      <c r="A14" s="1439" t="e">
        <f aca="false">#REF!</f>
        <v>#REF!</v>
      </c>
      <c r="B14" s="1440" t="e">
        <f aca="false">IF(A14=0,0,VLOOKUP(A14,PlanServ!$L$11:$Q$284,2,0))</f>
        <v>#REF!</v>
      </c>
      <c r="C14" s="1441" t="e">
        <f aca="false">IF(A14=0,0,VLOOKUP(A14,PlanServ!$L$11:$S$295,3,0))</f>
        <v>#REF!</v>
      </c>
    </row>
    <row r="15" s="1015" customFormat="true" ht="17.1" hidden="false" customHeight="true" outlineLevel="0" collapsed="false">
      <c r="A15" s="1439" t="e">
        <f aca="false">#REF!</f>
        <v>#REF!</v>
      </c>
      <c r="B15" s="1440" t="e">
        <f aca="false">IF(A15=0,0,VLOOKUP(A15,PlanServ!$L$11:$Q$284,2,0))</f>
        <v>#REF!</v>
      </c>
      <c r="C15" s="1441" t="e">
        <f aca="false">IF(A15=0,0,VLOOKUP(A15,PlanServ!$L$11:$S$295,3,0))</f>
        <v>#REF!</v>
      </c>
    </row>
    <row r="16" s="1015" customFormat="true" ht="17.1" hidden="false" customHeight="true" outlineLevel="0" collapsed="false">
      <c r="A16" s="1439" t="e">
        <f aca="false">#REF!</f>
        <v>#REF!</v>
      </c>
      <c r="B16" s="1440" t="e">
        <f aca="false">IF(A16=0,0,VLOOKUP(A16,PlanServ!$L$11:$Q$284,2,0))</f>
        <v>#REF!</v>
      </c>
      <c r="C16" s="1441" t="e">
        <f aca="false">IF(A16=0,0,VLOOKUP(A16,PlanServ!$L$11:$S$295,3,0))</f>
        <v>#REF!</v>
      </c>
    </row>
    <row r="17" s="1015" customFormat="true" ht="17.1" hidden="false" customHeight="true" outlineLevel="0" collapsed="false">
      <c r="A17" s="1439" t="e">
        <f aca="false">#REF!</f>
        <v>#REF!</v>
      </c>
      <c r="B17" s="1440" t="e">
        <f aca="false">IF(A17=0,0,VLOOKUP(A17,PlanServ!$L$11:$Q$284,2,0))</f>
        <v>#REF!</v>
      </c>
      <c r="C17" s="1441" t="e">
        <f aca="false">IF(A17=0,0,VLOOKUP(A17,PlanServ!$L$11:$S$295,3,0))</f>
        <v>#REF!</v>
      </c>
    </row>
    <row r="18" s="1015" customFormat="true" ht="17.1" hidden="false" customHeight="true" outlineLevel="0" collapsed="false">
      <c r="A18" s="1439" t="e">
        <f aca="false">#REF!</f>
        <v>#REF!</v>
      </c>
      <c r="B18" s="1440" t="e">
        <f aca="false">IF(A18=0,0,VLOOKUP(A18,PlanServ!$L$11:$Q$284,2,0))</f>
        <v>#REF!</v>
      </c>
      <c r="C18" s="1441" t="e">
        <f aca="false">IF(A18=0,0,VLOOKUP(A18,PlanServ!$L$11:$S$295,3,0))</f>
        <v>#REF!</v>
      </c>
    </row>
    <row r="19" s="1015" customFormat="true" ht="17.1" hidden="false" customHeight="true" outlineLevel="0" collapsed="false">
      <c r="A19" s="1439" t="e">
        <f aca="false">#REF!</f>
        <v>#REF!</v>
      </c>
      <c r="B19" s="1440" t="e">
        <f aca="false">IF(A19=0,0,VLOOKUP(A19,PlanServ!$L$11:$Q$284,2,0))</f>
        <v>#REF!</v>
      </c>
      <c r="C19" s="1441" t="e">
        <f aca="false">IF(A19=0,0,VLOOKUP(A19,PlanServ!$L$11:$S$295,3,0))</f>
        <v>#REF!</v>
      </c>
    </row>
    <row r="20" s="1015" customFormat="true" ht="17.1" hidden="false" customHeight="true" outlineLevel="0" collapsed="false">
      <c r="A20" s="1439" t="e">
        <f aca="false">#REF!</f>
        <v>#REF!</v>
      </c>
      <c r="B20" s="1440" t="e">
        <f aca="false">IF(A20=0,0,VLOOKUP(A20,PlanServ!$L$11:$Q$284,2,0))</f>
        <v>#REF!</v>
      </c>
      <c r="C20" s="1441" t="e">
        <f aca="false">IF(A20=0,0,VLOOKUP(A20,PlanServ!$L$11:$S$295,3,0))</f>
        <v>#REF!</v>
      </c>
    </row>
    <row r="21" s="1015" customFormat="true" ht="17.1" hidden="false" customHeight="true" outlineLevel="0" collapsed="false">
      <c r="A21" s="1439" t="e">
        <f aca="false">#REF!</f>
        <v>#REF!</v>
      </c>
      <c r="B21" s="1440" t="e">
        <f aca="false">IF(A21=0,0,VLOOKUP(A21,PlanServ!$L$11:$Q$284,2,0))</f>
        <v>#REF!</v>
      </c>
      <c r="C21" s="1441" t="e">
        <f aca="false">IF(A21=0,0,VLOOKUP(A21,PlanServ!$L$11:$S$295,3,0))</f>
        <v>#REF!</v>
      </c>
    </row>
    <row r="22" s="1015" customFormat="true" ht="17.1" hidden="false" customHeight="true" outlineLevel="0" collapsed="false">
      <c r="A22" s="1439" t="e">
        <f aca="false">#REF!</f>
        <v>#REF!</v>
      </c>
      <c r="B22" s="1440" t="e">
        <f aca="false">IF(A22=0,0,VLOOKUP(A22,PlanServ!$L$11:$Q$284,2,0))</f>
        <v>#REF!</v>
      </c>
      <c r="C22" s="1441" t="e">
        <f aca="false">IF(A22=0,0,VLOOKUP(A22,PlanServ!$L$11:$S$295,3,0))</f>
        <v>#REF!</v>
      </c>
    </row>
    <row r="23" s="1015" customFormat="true" ht="17.1" hidden="false" customHeight="true" outlineLevel="0" collapsed="false">
      <c r="A23" s="1442" t="e">
        <f aca="false">#REF!</f>
        <v>#REF!</v>
      </c>
      <c r="B23" s="1440" t="e">
        <f aca="false">IF(A23=0,0,VLOOKUP(A23,PlanServ!$L$11:$Q$284,2,0))</f>
        <v>#REF!</v>
      </c>
      <c r="C23" s="1441" t="e">
        <f aca="false">IF(A23=0,0,VLOOKUP(A23,PlanServ!$L$11:$S$295,3,0))</f>
        <v>#REF!</v>
      </c>
    </row>
    <row r="24" s="1015" customFormat="true" ht="17.1" hidden="false" customHeight="true" outlineLevel="0" collapsed="false">
      <c r="A24" s="1439" t="e">
        <f aca="false">#REF!</f>
        <v>#REF!</v>
      </c>
      <c r="B24" s="1440" t="e">
        <f aca="false">IF(A24=0,0,VLOOKUP(A24,PlanServ!$L$11:$Q$284,2,0))</f>
        <v>#REF!</v>
      </c>
      <c r="C24" s="1441" t="e">
        <f aca="false">IF(A24=0,0,VLOOKUP(A24,PlanServ!$L$11:$S$295,3,0))</f>
        <v>#REF!</v>
      </c>
    </row>
    <row r="25" s="1015" customFormat="true" ht="17.1" hidden="false" customHeight="true" outlineLevel="0" collapsed="false">
      <c r="A25" s="1439" t="e">
        <f aca="false">#REF!</f>
        <v>#REF!</v>
      </c>
      <c r="B25" s="1440" t="e">
        <f aca="false">IF(A25=0,0,VLOOKUP(A25,PlanServ!$L$11:$Q$284,2,0))</f>
        <v>#REF!</v>
      </c>
      <c r="C25" s="1441" t="e">
        <f aca="false">IF(A25=0,0,VLOOKUP(A25,PlanServ!$L$11:$S$295,3,0))</f>
        <v>#REF!</v>
      </c>
    </row>
    <row r="26" s="1015" customFormat="true" ht="17.1" hidden="false" customHeight="true" outlineLevel="0" collapsed="false">
      <c r="A26" s="1439" t="e">
        <f aca="false">#REF!</f>
        <v>#REF!</v>
      </c>
      <c r="B26" s="1440" t="e">
        <f aca="false">IF(A26=0,0,VLOOKUP(A26,PlanServ!$L$11:$Q$284,2,0))</f>
        <v>#REF!</v>
      </c>
      <c r="C26" s="1441" t="e">
        <f aca="false">IF(A26=0,0,VLOOKUP(A26,PlanServ!$L$11:$S$295,3,0))</f>
        <v>#REF!</v>
      </c>
    </row>
    <row r="27" s="1015" customFormat="true" ht="17.1" hidden="false" customHeight="true" outlineLevel="0" collapsed="false">
      <c r="A27" s="1442" t="e">
        <f aca="false">#REF!</f>
        <v>#REF!</v>
      </c>
      <c r="B27" s="1440" t="e">
        <f aca="false">IF(A27=0,0,VLOOKUP(A27,PlanServ!$L$11:$Q$284,2,0))</f>
        <v>#REF!</v>
      </c>
      <c r="C27" s="1441" t="e">
        <f aca="false">IF(A27=0,0,VLOOKUP(A27,PlanServ!$L$11:$S$295,3,0))</f>
        <v>#REF!</v>
      </c>
    </row>
    <row r="28" s="1015" customFormat="true" ht="17.1" hidden="false" customHeight="true" outlineLevel="0" collapsed="false">
      <c r="A28" s="1439" t="e">
        <f aca="false">#REF!</f>
        <v>#REF!</v>
      </c>
      <c r="B28" s="1440" t="e">
        <f aca="false">IF(A28=0,0,VLOOKUP(A28,PlanServ!$L$11:$Q$284,2,0))</f>
        <v>#REF!</v>
      </c>
      <c r="C28" s="1441" t="e">
        <f aca="false">IF(A28=0,0,VLOOKUP(A28,PlanServ!$L$11:$S$295,3,0))</f>
        <v>#REF!</v>
      </c>
    </row>
    <row r="29" s="1015" customFormat="true" ht="17.1" hidden="false" customHeight="true" outlineLevel="0" collapsed="false">
      <c r="A29" s="1439" t="e">
        <f aca="false">#REF!</f>
        <v>#REF!</v>
      </c>
      <c r="B29" s="1440" t="e">
        <f aca="false">IF(A29=0,0,VLOOKUP(A29,PlanServ!$L$11:$Q$284,2,0))</f>
        <v>#REF!</v>
      </c>
      <c r="C29" s="1441" t="e">
        <f aca="false">IF(A29=0,0,VLOOKUP(A29,PlanServ!$L$11:$S$295,3,0))</f>
        <v>#REF!</v>
      </c>
    </row>
    <row r="30" s="1015" customFormat="true" ht="17.1" hidden="false" customHeight="true" outlineLevel="0" collapsed="false">
      <c r="A30" s="1439" t="e">
        <f aca="false">#REF!</f>
        <v>#REF!</v>
      </c>
      <c r="B30" s="1440" t="e">
        <f aca="false">IF(A30=0,0,VLOOKUP(A30,PlanServ!$L$11:$Q$284,2,0))</f>
        <v>#REF!</v>
      </c>
      <c r="C30" s="1441" t="e">
        <f aca="false">IF(A30=0,0,VLOOKUP(A30,PlanServ!$L$11:$S$295,3,0))</f>
        <v>#REF!</v>
      </c>
    </row>
    <row r="31" s="1015" customFormat="true" ht="17.1" hidden="false" customHeight="true" outlineLevel="0" collapsed="false">
      <c r="A31" s="1439" t="e">
        <f aca="false">#REF!</f>
        <v>#REF!</v>
      </c>
      <c r="B31" s="1440" t="e">
        <f aca="false">IF(A31=0,0,VLOOKUP(A31,PlanServ!$L$11:$Q$284,2,0))</f>
        <v>#REF!</v>
      </c>
      <c r="C31" s="1441" t="e">
        <f aca="false">IF(A31=0,0,VLOOKUP(A31,PlanServ!$L$11:$S$295,3,0))</f>
        <v>#REF!</v>
      </c>
    </row>
    <row r="32" s="1015" customFormat="true" ht="17.1" hidden="false" customHeight="true" outlineLevel="0" collapsed="false">
      <c r="A32" s="1439" t="e">
        <f aca="false">#REF!</f>
        <v>#REF!</v>
      </c>
      <c r="B32" s="1440" t="e">
        <f aca="false">IF(A32=0,0,VLOOKUP(A32,PlanServ!$L$11:$Q$284,2,0))</f>
        <v>#REF!</v>
      </c>
      <c r="C32" s="1441" t="e">
        <f aca="false">IF(A32=0,0,VLOOKUP(A32,PlanServ!$L$11:$S$295,3,0))</f>
        <v>#REF!</v>
      </c>
    </row>
    <row r="33" s="1015" customFormat="true" ht="17.1" hidden="false" customHeight="true" outlineLevel="0" collapsed="false">
      <c r="A33" s="1439" t="e">
        <f aca="false">#REF!</f>
        <v>#REF!</v>
      </c>
      <c r="B33" s="1440" t="e">
        <f aca="false">IF(A33=0,0,VLOOKUP(A33,PlanServ!$L$11:$Q$284,2,0))</f>
        <v>#REF!</v>
      </c>
      <c r="C33" s="1441" t="e">
        <f aca="false">IF(A33=0,0,VLOOKUP(A33,PlanServ!$L$11:$S$295,3,0))</f>
        <v>#REF!</v>
      </c>
    </row>
    <row r="34" s="1015" customFormat="true" ht="17.1" hidden="false" customHeight="true" outlineLevel="0" collapsed="false">
      <c r="A34" s="1439" t="e">
        <f aca="false">#REF!</f>
        <v>#REF!</v>
      </c>
      <c r="B34" s="1440" t="e">
        <f aca="false">IF(A34=0,0,VLOOKUP(A34,PlanServ!$L$11:$Q$284,2,0))</f>
        <v>#REF!</v>
      </c>
      <c r="C34" s="1441" t="e">
        <f aca="false">IF(A34=0,0,VLOOKUP(A34,PlanServ!$L$11:$S$295,3,0))</f>
        <v>#REF!</v>
      </c>
    </row>
    <row r="35" s="1015" customFormat="true" ht="17.1" hidden="false" customHeight="true" outlineLevel="0" collapsed="false">
      <c r="A35" s="1439" t="e">
        <f aca="false">#REF!</f>
        <v>#REF!</v>
      </c>
      <c r="B35" s="1440" t="e">
        <f aca="false">IF(A35=0,0,VLOOKUP(A35,PlanServ!$L$11:$Q$284,2,0))</f>
        <v>#REF!</v>
      </c>
      <c r="C35" s="1441" t="e">
        <f aca="false">IF(A35=0,0,VLOOKUP(A35,PlanServ!$L$11:$S$295,3,0))</f>
        <v>#REF!</v>
      </c>
    </row>
    <row r="36" s="1015" customFormat="true" ht="17.1" hidden="false" customHeight="true" outlineLevel="0" collapsed="false">
      <c r="A36" s="1443" t="e">
        <f aca="false">#REF!</f>
        <v>#REF!</v>
      </c>
      <c r="B36" s="1444" t="e">
        <f aca="false">IF(A36=0,0,VLOOKUP(A36,PlanServ!$L$11:$Q$284,2,0))</f>
        <v>#REF!</v>
      </c>
      <c r="C36" s="1445" t="e">
        <f aca="false">IF(A36=0,0,VLOOKUP(A36,PlanServ!$L$11:$S$295,3,0))</f>
        <v>#REF!</v>
      </c>
    </row>
  </sheetData>
  <mergeCells count="4">
    <mergeCell ref="A1:C1"/>
    <mergeCell ref="A2:C2"/>
    <mergeCell ref="A3:C3"/>
    <mergeCell ref="A5:C5"/>
  </mergeCells>
  <printOptions headings="false" gridLines="false" gridLinesSet="true" horizontalCentered="true" verticalCentered="false"/>
  <pageMargins left="0.511805555555555" right="0.511805555555555" top="0.590277777777778" bottom="0.590277777777778"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9.xml><?xml version="1.0" encoding="utf-8"?>
<worksheet xmlns="http://schemas.openxmlformats.org/spreadsheetml/2006/main" xmlns:r="http://schemas.openxmlformats.org/officeDocument/2006/relationships">
  <sheetPr filterMode="false">
    <tabColor rgb="FF00B050"/>
    <pageSetUpPr fitToPage="false"/>
  </sheetPr>
  <dimension ref="A1:J23"/>
  <sheetViews>
    <sheetView showFormulas="false" showGridLines="true" showRowColHeaders="true" showZeros="true" rightToLeft="false" tabSelected="false" showOutlineSymbols="true" defaultGridColor="true" view="pageBreakPreview" topLeftCell="A1" colorId="64" zoomScale="130" zoomScaleNormal="100" zoomScalePageLayoutView="130" workbookViewId="0">
      <selection pane="topLeft" activeCell="H11" activeCellId="0" sqref="H11"/>
    </sheetView>
  </sheetViews>
  <sheetFormatPr defaultRowHeight="15" outlineLevelRow="0" outlineLevelCol="0"/>
  <cols>
    <col collapsed="false" customWidth="true" hidden="false" outlineLevel="0" max="1" min="1" style="1446" width="14.86"/>
    <col collapsed="false" customWidth="true" hidden="false" outlineLevel="0" max="2" min="2" style="1446" width="13.29"/>
    <col collapsed="false" customWidth="true" hidden="false" outlineLevel="0" max="3" min="3" style="1446" width="14.15"/>
    <col collapsed="false" customWidth="true" hidden="false" outlineLevel="0" max="6" min="4" style="1446" width="13.29"/>
    <col collapsed="false" customWidth="true" hidden="false" outlineLevel="0" max="7" min="7" style="1446" width="12.29"/>
    <col collapsed="false" customWidth="true" hidden="false" outlineLevel="0" max="8" min="8" style="1446" width="16.29"/>
    <col collapsed="false" customWidth="true" hidden="false" outlineLevel="0" max="9" min="9" style="1446" width="15.42"/>
    <col collapsed="false" customWidth="true" hidden="false" outlineLevel="0" max="10" min="10" style="1446" width="13.29"/>
    <col collapsed="false" customWidth="true" hidden="false" outlineLevel="0" max="256" min="11" style="1446" width="8.86"/>
    <col collapsed="false" customWidth="true" hidden="false" outlineLevel="0" max="258" min="257" style="1446" width="13.29"/>
    <col collapsed="false" customWidth="true" hidden="false" outlineLevel="0" max="259" min="259" style="1446" width="14.15"/>
    <col collapsed="false" customWidth="true" hidden="false" outlineLevel="0" max="262" min="260" style="1446" width="13.29"/>
    <col collapsed="false" customWidth="true" hidden="false" outlineLevel="0" max="263" min="263" style="1446" width="12.29"/>
    <col collapsed="false" customWidth="true" hidden="false" outlineLevel="0" max="264" min="264" style="1446" width="16.29"/>
    <col collapsed="false" customWidth="true" hidden="false" outlineLevel="0" max="265" min="265" style="1446" width="15.42"/>
    <col collapsed="false" customWidth="true" hidden="false" outlineLevel="0" max="266" min="266" style="1446" width="13.29"/>
    <col collapsed="false" customWidth="true" hidden="false" outlineLevel="0" max="512" min="267" style="1446" width="8.86"/>
    <col collapsed="false" customWidth="true" hidden="false" outlineLevel="0" max="514" min="513" style="1446" width="13.29"/>
    <col collapsed="false" customWidth="true" hidden="false" outlineLevel="0" max="515" min="515" style="1446" width="14.15"/>
    <col collapsed="false" customWidth="true" hidden="false" outlineLevel="0" max="518" min="516" style="1446" width="13.29"/>
    <col collapsed="false" customWidth="true" hidden="false" outlineLevel="0" max="519" min="519" style="1446" width="12.29"/>
    <col collapsed="false" customWidth="true" hidden="false" outlineLevel="0" max="520" min="520" style="1446" width="16.29"/>
    <col collapsed="false" customWidth="true" hidden="false" outlineLevel="0" max="521" min="521" style="1446" width="15.42"/>
    <col collapsed="false" customWidth="true" hidden="false" outlineLevel="0" max="522" min="522" style="1446" width="13.29"/>
    <col collapsed="false" customWidth="true" hidden="false" outlineLevel="0" max="768" min="523" style="1446" width="8.86"/>
    <col collapsed="false" customWidth="true" hidden="false" outlineLevel="0" max="770" min="769" style="1446" width="13.29"/>
    <col collapsed="false" customWidth="true" hidden="false" outlineLevel="0" max="771" min="771" style="1446" width="14.15"/>
    <col collapsed="false" customWidth="true" hidden="false" outlineLevel="0" max="774" min="772" style="1446" width="13.29"/>
    <col collapsed="false" customWidth="true" hidden="false" outlineLevel="0" max="775" min="775" style="1446" width="12.29"/>
    <col collapsed="false" customWidth="true" hidden="false" outlineLevel="0" max="776" min="776" style="1446" width="16.29"/>
    <col collapsed="false" customWidth="true" hidden="false" outlineLevel="0" max="777" min="777" style="1446" width="15.42"/>
    <col collapsed="false" customWidth="true" hidden="false" outlineLevel="0" max="778" min="778" style="1446" width="13.29"/>
    <col collapsed="false" customWidth="true" hidden="false" outlineLevel="0" max="1025" min="779" style="1446" width="8.86"/>
  </cols>
  <sheetData>
    <row r="1" customFormat="false" ht="33" hidden="false" customHeight="true" outlineLevel="0" collapsed="false">
      <c r="A1" s="1447" t="s">
        <v>27567</v>
      </c>
      <c r="B1" s="1447"/>
      <c r="C1" s="1447"/>
      <c r="D1" s="1447"/>
      <c r="E1" s="1447"/>
      <c r="F1" s="1448"/>
      <c r="J1" s="1448"/>
    </row>
    <row r="2" customFormat="false" ht="15" hidden="false" customHeight="false" outlineLevel="0" collapsed="false">
      <c r="A2" s="1449" t="s">
        <v>27568</v>
      </c>
      <c r="B2" s="1449"/>
      <c r="C2" s="1449"/>
      <c r="D2" s="1449"/>
      <c r="E2" s="1449"/>
      <c r="F2" s="1448"/>
      <c r="J2" s="1448"/>
    </row>
    <row r="4" customFormat="false" ht="15.75" hidden="false" customHeight="false" outlineLevel="0" collapsed="false"/>
    <row r="5" customFormat="false" ht="15" hidden="false" customHeight="false" outlineLevel="0" collapsed="false">
      <c r="A5" s="1450"/>
      <c r="B5" s="1451" t="s">
        <v>27569</v>
      </c>
      <c r="C5" s="1451"/>
      <c r="D5" s="1451"/>
      <c r="E5" s="1451"/>
    </row>
    <row r="6" customFormat="false" ht="15.75" hidden="false" customHeight="false" outlineLevel="0" collapsed="false">
      <c r="A6" s="1450"/>
      <c r="B6" s="1452" t="s">
        <v>27570</v>
      </c>
      <c r="C6" s="1453" t="s">
        <v>27571</v>
      </c>
      <c r="D6" s="1453" t="s">
        <v>27572</v>
      </c>
      <c r="E6" s="1454" t="s">
        <v>27573</v>
      </c>
    </row>
    <row r="7" customFormat="false" ht="15" hidden="false" customHeight="false" outlineLevel="0" collapsed="false">
      <c r="A7" s="1455" t="s">
        <v>27574</v>
      </c>
      <c r="B7" s="1456" t="n">
        <v>0</v>
      </c>
      <c r="C7" s="1457" t="n">
        <f aca="false">Aquisição!E14</f>
        <v>5596.16</v>
      </c>
      <c r="D7" s="1457" t="n">
        <f aca="false">Aquisição!E22</f>
        <v>0</v>
      </c>
      <c r="E7" s="1458" t="n">
        <f aca="false">Aquisição!E6</f>
        <v>0</v>
      </c>
    </row>
    <row r="8" customFormat="false" ht="15.75" hidden="false" customHeight="false" outlineLevel="0" collapsed="false">
      <c r="A8" s="1459" t="s">
        <v>27575</v>
      </c>
      <c r="B8" s="1460" t="n">
        <v>0</v>
      </c>
      <c r="C8" s="1461" t="n">
        <f aca="false">'Transporte Mat. Bet '!D32</f>
        <v>512.7</v>
      </c>
      <c r="D8" s="1461" t="n">
        <v>0</v>
      </c>
      <c r="E8" s="1462" t="n">
        <v>0</v>
      </c>
    </row>
    <row r="9" customFormat="false" ht="15.75" hidden="false" customHeight="false" outlineLevel="0" collapsed="false">
      <c r="A9" s="1463" t="s">
        <v>27043</v>
      </c>
      <c r="B9" s="1464" t="n">
        <f aca="false">SUM(B7:B8)</f>
        <v>0</v>
      </c>
      <c r="C9" s="1465" t="n">
        <f aca="false">SUM(C7:C8)</f>
        <v>6108.86</v>
      </c>
      <c r="D9" s="1466" t="n">
        <f aca="false">SUM(D7:D8)</f>
        <v>0</v>
      </c>
      <c r="E9" s="1467" t="n">
        <f aca="false">SUM(E7:E8)</f>
        <v>0</v>
      </c>
    </row>
    <row r="11" customFormat="false" ht="15.75" hidden="false" customHeight="false" outlineLevel="0" collapsed="false"/>
    <row r="12" customFormat="false" ht="15" hidden="false" customHeight="false" outlineLevel="0" collapsed="false">
      <c r="A12" s="1450"/>
      <c r="B12" s="1468" t="s">
        <v>27576</v>
      </c>
      <c r="C12" s="1468"/>
      <c r="D12" s="1468"/>
      <c r="E12" s="1468"/>
    </row>
    <row r="13" customFormat="false" ht="15.75" hidden="false" customHeight="false" outlineLevel="0" collapsed="false">
      <c r="A13" s="1450"/>
      <c r="B13" s="1469" t="s">
        <v>27570</v>
      </c>
      <c r="C13" s="1453" t="s">
        <v>27571</v>
      </c>
      <c r="D13" s="1453" t="s">
        <v>27572</v>
      </c>
      <c r="E13" s="1470" t="s">
        <v>27573</v>
      </c>
    </row>
    <row r="14" customFormat="false" ht="15" hidden="false" customHeight="false" outlineLevel="0" collapsed="false">
      <c r="A14" s="1455" t="s">
        <v>27574</v>
      </c>
      <c r="B14" s="1471" t="n">
        <f aca="false">Aquisição!E29</f>
        <v>4158.22</v>
      </c>
      <c r="C14" s="1457" t="n">
        <f aca="false">Aquisição!E13</f>
        <v>4136.88</v>
      </c>
      <c r="D14" s="1457" t="n">
        <f aca="false">Aquisição!E21</f>
        <v>4322.8</v>
      </c>
      <c r="E14" s="1472" t="n">
        <f aca="false">Aquisição!E5</f>
        <v>4585.89</v>
      </c>
    </row>
    <row r="15" customFormat="false" ht="15.75" hidden="false" customHeight="false" outlineLevel="0" collapsed="false">
      <c r="A15" s="1459" t="s">
        <v>27575</v>
      </c>
      <c r="B15" s="1473" t="n">
        <f aca="false">'Transporte Mat. Bet '!D19</f>
        <v>295.81</v>
      </c>
      <c r="C15" s="1461" t="n">
        <f aca="false">C8</f>
        <v>512.7</v>
      </c>
      <c r="D15" s="1461" t="n">
        <f aca="false">'Transporte Mat. Bet '!D42</f>
        <v>920.77</v>
      </c>
      <c r="E15" s="1474" t="n">
        <f aca="false">'Transporte Mat. Bet '!D52</f>
        <v>1238.92</v>
      </c>
    </row>
    <row r="16" customFormat="false" ht="15.75" hidden="false" customHeight="false" outlineLevel="0" collapsed="false">
      <c r="A16" s="1463" t="s">
        <v>27043</v>
      </c>
      <c r="B16" s="1475" t="n">
        <f aca="false">SUM(B14:B15)</f>
        <v>4454.03</v>
      </c>
      <c r="C16" s="1466" t="n">
        <f aca="false">SUM(C14:C15)</f>
        <v>4649.58</v>
      </c>
      <c r="D16" s="1466" t="n">
        <f aca="false">SUM(D14:D15)</f>
        <v>5243.57</v>
      </c>
      <c r="E16" s="1476" t="n">
        <f aca="false">SUM(E14:E15)</f>
        <v>5824.81</v>
      </c>
    </row>
    <row r="18" customFormat="false" ht="15.75" hidden="false" customHeight="false" outlineLevel="0" collapsed="false"/>
    <row r="19" customFormat="false" ht="15" hidden="false" customHeight="false" outlineLevel="0" collapsed="false">
      <c r="A19" s="1450"/>
      <c r="B19" s="1451" t="s">
        <v>27577</v>
      </c>
      <c r="C19" s="1451"/>
      <c r="D19" s="1451"/>
      <c r="E19" s="1451"/>
    </row>
    <row r="20" customFormat="false" ht="15.75" hidden="false" customHeight="false" outlineLevel="0" collapsed="false">
      <c r="A20" s="1450"/>
      <c r="B20" s="1452" t="s">
        <v>27570</v>
      </c>
      <c r="C20" s="1453" t="s">
        <v>27571</v>
      </c>
      <c r="D20" s="1477" t="s">
        <v>27572</v>
      </c>
      <c r="E20" s="1454" t="s">
        <v>27573</v>
      </c>
    </row>
    <row r="21" customFormat="false" ht="15" hidden="false" customHeight="false" outlineLevel="0" collapsed="false">
      <c r="A21" s="1455" t="s">
        <v>27574</v>
      </c>
      <c r="B21" s="1456" t="n">
        <f aca="false">Aquisição!E31</f>
        <v>0</v>
      </c>
      <c r="C21" s="1457" t="n">
        <f aca="false">Aquisição!E15</f>
        <v>3077.37</v>
      </c>
      <c r="D21" s="1478" t="n">
        <f aca="false">Aquisição!E23</f>
        <v>2949.37</v>
      </c>
      <c r="E21" s="1472" t="n">
        <f aca="false">Aquisição!E7</f>
        <v>3213.22</v>
      </c>
    </row>
    <row r="22" customFormat="false" ht="15.75" hidden="false" customHeight="false" outlineLevel="0" collapsed="false">
      <c r="A22" s="1459" t="s">
        <v>27575</v>
      </c>
      <c r="B22" s="1460" t="n">
        <v>0</v>
      </c>
      <c r="C22" s="1461" t="n">
        <f aca="false">C15</f>
        <v>512.7</v>
      </c>
      <c r="D22" s="1461" t="n">
        <f aca="false">D15</f>
        <v>920.77</v>
      </c>
      <c r="E22" s="1474" t="n">
        <f aca="false">E15</f>
        <v>1238.92</v>
      </c>
    </row>
    <row r="23" customFormat="false" ht="15.75" hidden="false" customHeight="false" outlineLevel="0" collapsed="false">
      <c r="A23" s="1463" t="s">
        <v>27043</v>
      </c>
      <c r="B23" s="1466" t="n">
        <f aca="false">SUM(B21:B22)</f>
        <v>0</v>
      </c>
      <c r="C23" s="1475" t="n">
        <f aca="false">SUM(C21:C22)</f>
        <v>3590.07</v>
      </c>
      <c r="D23" s="1466" t="n">
        <f aca="false">SUM(D21:D22)</f>
        <v>3870.14</v>
      </c>
      <c r="E23" s="1476" t="n">
        <f aca="false">SUM(E21:E22)</f>
        <v>4452.14</v>
      </c>
    </row>
  </sheetData>
  <mergeCells count="8">
    <mergeCell ref="A1:E1"/>
    <mergeCell ref="A2:E2"/>
    <mergeCell ref="A5:A6"/>
    <mergeCell ref="B5:E5"/>
    <mergeCell ref="A12:A13"/>
    <mergeCell ref="B12:E12"/>
    <mergeCell ref="A19:A20"/>
    <mergeCell ref="B19:E19"/>
  </mergeCells>
  <printOptions headings="false" gridLines="false" gridLinesSet="true" horizontalCentered="true" verticalCentered="false"/>
  <pageMargins left="0.511805555555555" right="0.511805555555555" top="1.73263888888889" bottom="0.509722222222222" header="0.315277777777778" footer="0.315277777777778"/>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&amp;CPREFEITURA MUNICIPAL DE CACIMBINHAS
SECRETARIA MUNICIPAL DE OBRAS E INFRAESTRUTURA</oddHeader>
    <oddFooter/>
  </headerFooter>
</worksheet>
</file>

<file path=xl/worksheets/sheet30.xml><?xml version="1.0" encoding="utf-8"?>
<worksheet xmlns="http://schemas.openxmlformats.org/spreadsheetml/2006/main" xmlns:r="http://schemas.openxmlformats.org/officeDocument/2006/relationships">
  <sheetPr filterMode="false">
    <tabColor rgb="FF00B050"/>
    <pageSetUpPr fitToPage="false"/>
  </sheetPr>
  <dimension ref="A1:H33"/>
  <sheetViews>
    <sheetView showFormulas="false" showGridLines="false" showRowColHeaders="true" showZeros="true" rightToLeft="false" tabSelected="false" showOutlineSymbols="true" defaultGridColor="true" view="pageBreakPreview" topLeftCell="A1" colorId="64" zoomScale="115" zoomScaleNormal="100" zoomScalePageLayoutView="115" workbookViewId="0">
      <selection pane="topLeft" activeCell="B19" activeCellId="0" sqref="B19"/>
    </sheetView>
  </sheetViews>
  <sheetFormatPr defaultRowHeight="12.75" outlineLevelRow="0" outlineLevelCol="0"/>
  <cols>
    <col collapsed="false" customWidth="true" hidden="false" outlineLevel="0" max="1" min="1" style="1479" width="8.71"/>
    <col collapsed="false" customWidth="true" hidden="false" outlineLevel="0" max="2" min="2" style="1479" width="31.57"/>
    <col collapsed="false" customWidth="true" hidden="false" outlineLevel="0" max="3" min="3" style="1479" width="11.99"/>
    <col collapsed="false" customWidth="true" hidden="false" outlineLevel="0" max="4" min="4" style="1479" width="23.28"/>
    <col collapsed="false" customWidth="true" hidden="false" outlineLevel="0" max="5" min="5" style="1479" width="12.29"/>
    <col collapsed="false" customWidth="true" hidden="false" outlineLevel="0" max="6" min="6" style="1479" width="15.71"/>
    <col collapsed="false" customWidth="true" hidden="false" outlineLevel="0" max="257" min="7" style="1479" width="8.71"/>
    <col collapsed="false" customWidth="true" hidden="false" outlineLevel="0" max="258" min="258" style="1479" width="30.7"/>
    <col collapsed="false" customWidth="true" hidden="false" outlineLevel="0" max="259" min="259" style="1479" width="11.99"/>
    <col collapsed="false" customWidth="true" hidden="false" outlineLevel="0" max="260" min="260" style="1479" width="23.28"/>
    <col collapsed="false" customWidth="true" hidden="false" outlineLevel="0" max="261" min="261" style="1479" width="12.29"/>
    <col collapsed="false" customWidth="true" hidden="false" outlineLevel="0" max="262" min="262" style="1479" width="15.71"/>
    <col collapsed="false" customWidth="true" hidden="false" outlineLevel="0" max="513" min="263" style="1479" width="8.71"/>
    <col collapsed="false" customWidth="true" hidden="false" outlineLevel="0" max="514" min="514" style="1479" width="30.7"/>
    <col collapsed="false" customWidth="true" hidden="false" outlineLevel="0" max="515" min="515" style="1479" width="11.99"/>
    <col collapsed="false" customWidth="true" hidden="false" outlineLevel="0" max="516" min="516" style="1479" width="23.28"/>
    <col collapsed="false" customWidth="true" hidden="false" outlineLevel="0" max="517" min="517" style="1479" width="12.29"/>
    <col collapsed="false" customWidth="true" hidden="false" outlineLevel="0" max="518" min="518" style="1479" width="15.71"/>
    <col collapsed="false" customWidth="true" hidden="false" outlineLevel="0" max="769" min="519" style="1479" width="8.71"/>
    <col collapsed="false" customWidth="true" hidden="false" outlineLevel="0" max="770" min="770" style="1479" width="30.7"/>
    <col collapsed="false" customWidth="true" hidden="false" outlineLevel="0" max="771" min="771" style="1479" width="11.99"/>
    <col collapsed="false" customWidth="true" hidden="false" outlineLevel="0" max="772" min="772" style="1479" width="23.28"/>
    <col collapsed="false" customWidth="true" hidden="false" outlineLevel="0" max="773" min="773" style="1479" width="12.29"/>
    <col collapsed="false" customWidth="true" hidden="false" outlineLevel="0" max="774" min="774" style="1479" width="15.71"/>
    <col collapsed="false" customWidth="true" hidden="false" outlineLevel="0" max="1025" min="775" style="1479" width="8.71"/>
  </cols>
  <sheetData>
    <row r="1" customFormat="false" ht="12.4" hidden="false" customHeight="true" outlineLevel="0" collapsed="false">
      <c r="A1" s="1480" t="s">
        <v>27578</v>
      </c>
      <c r="B1" s="1480"/>
      <c r="C1" s="1480"/>
      <c r="D1" s="1480"/>
      <c r="E1" s="1480"/>
      <c r="F1" s="1479" t="s">
        <v>27579</v>
      </c>
      <c r="H1" s="1481"/>
    </row>
    <row r="2" customFormat="false" ht="12.6" hidden="false" customHeight="true" outlineLevel="0" collapsed="false">
      <c r="A2" s="1480"/>
      <c r="B2" s="1480"/>
      <c r="C2" s="1480"/>
      <c r="D2" s="1480"/>
      <c r="E2" s="1480"/>
      <c r="F2" s="1479" t="s">
        <v>27580</v>
      </c>
      <c r="H2" s="1481" t="n">
        <v>0.18</v>
      </c>
    </row>
    <row r="3" customFormat="false" ht="13.9" hidden="false" customHeight="true" outlineLevel="0" collapsed="false">
      <c r="A3" s="1482" t="s">
        <v>1</v>
      </c>
      <c r="B3" s="1483" t="s">
        <v>27581</v>
      </c>
      <c r="C3" s="1484" t="s">
        <v>27582</v>
      </c>
      <c r="D3" s="1485" t="s">
        <v>27583</v>
      </c>
      <c r="E3" s="1486" t="s">
        <v>27584</v>
      </c>
      <c r="F3" s="1479" t="s">
        <v>27043</v>
      </c>
      <c r="H3" s="1481" t="n">
        <f aca="false">SUM(H1:H2)</f>
        <v>0.18</v>
      </c>
    </row>
    <row r="4" customFormat="false" ht="13.5" hidden="false" customHeight="false" outlineLevel="0" collapsed="false">
      <c r="A4" s="1482"/>
      <c r="B4" s="1483"/>
      <c r="C4" s="1487" t="n">
        <v>44470</v>
      </c>
      <c r="D4" s="1485"/>
      <c r="E4" s="1488" t="s">
        <v>27585</v>
      </c>
      <c r="F4" s="1479" t="s">
        <v>27586</v>
      </c>
      <c r="H4" s="1489" t="n">
        <f aca="false">1-H3</f>
        <v>0.82</v>
      </c>
    </row>
    <row r="5" customFormat="false" ht="12.75" hidden="false" customHeight="false" outlineLevel="0" collapsed="false">
      <c r="A5" s="1490" t="s">
        <v>27030</v>
      </c>
      <c r="B5" s="1491" t="s">
        <v>27587</v>
      </c>
      <c r="C5" s="1492" t="n">
        <v>3.76043</v>
      </c>
      <c r="D5" s="1493" t="n">
        <f aca="false">(C5/H$4)*1000</f>
        <v>4585.89</v>
      </c>
      <c r="E5" s="1494" t="n">
        <f aca="false">D5</f>
        <v>4585.89</v>
      </c>
      <c r="H5" s="1489"/>
    </row>
    <row r="6" customFormat="false" ht="12.75" hidden="false" customHeight="false" outlineLevel="0" collapsed="false">
      <c r="A6" s="1495" t="s">
        <v>27032</v>
      </c>
      <c r="B6" s="1496" t="s">
        <v>27569</v>
      </c>
      <c r="C6" s="1497" t="n">
        <v>0</v>
      </c>
      <c r="D6" s="1498" t="n">
        <f aca="false">(C6/H$4)*1000</f>
        <v>0</v>
      </c>
      <c r="E6" s="1499" t="n">
        <f aca="false">D6</f>
        <v>0</v>
      </c>
      <c r="H6" s="1489"/>
    </row>
    <row r="7" customFormat="false" ht="13.5" hidden="false" customHeight="false" outlineLevel="0" collapsed="false">
      <c r="A7" s="1500" t="s">
        <v>27034</v>
      </c>
      <c r="B7" s="1501" t="s">
        <v>27016</v>
      </c>
      <c r="C7" s="1502" t="n">
        <v>2.63484</v>
      </c>
      <c r="D7" s="1503" t="n">
        <f aca="false">(C7/H$4)*1000</f>
        <v>3213.22</v>
      </c>
      <c r="E7" s="1504" t="n">
        <f aca="false">D7</f>
        <v>3213.22</v>
      </c>
      <c r="H7" s="1489"/>
    </row>
    <row r="8" customFormat="false" ht="13.5" hidden="false" customHeight="false" outlineLevel="0" collapsed="false">
      <c r="H8" s="1489"/>
    </row>
    <row r="9" customFormat="false" ht="13.9" hidden="false" customHeight="true" outlineLevel="0" collapsed="false">
      <c r="A9" s="1480" t="s">
        <v>27588</v>
      </c>
      <c r="B9" s="1480"/>
      <c r="C9" s="1480"/>
      <c r="D9" s="1480"/>
      <c r="E9" s="1480"/>
      <c r="F9" s="1479" t="s">
        <v>27579</v>
      </c>
      <c r="H9" s="1481"/>
    </row>
    <row r="10" customFormat="false" ht="14.45" hidden="false" customHeight="true" outlineLevel="0" collapsed="false">
      <c r="A10" s="1480"/>
      <c r="B10" s="1480"/>
      <c r="C10" s="1480"/>
      <c r="D10" s="1480"/>
      <c r="E10" s="1480"/>
      <c r="F10" s="1479" t="s">
        <v>27580</v>
      </c>
      <c r="H10" s="1481" t="n">
        <v>0.18</v>
      </c>
    </row>
    <row r="11" customFormat="false" ht="13.9" hidden="false" customHeight="true" outlineLevel="0" collapsed="false">
      <c r="A11" s="1482" t="s">
        <v>1</v>
      </c>
      <c r="B11" s="1483" t="s">
        <v>27581</v>
      </c>
      <c r="C11" s="1484" t="s">
        <v>27582</v>
      </c>
      <c r="D11" s="1485" t="s">
        <v>27583</v>
      </c>
      <c r="E11" s="1486" t="s">
        <v>27584</v>
      </c>
      <c r="F11" s="1479" t="s">
        <v>27043</v>
      </c>
      <c r="H11" s="1481" t="n">
        <f aca="false">SUM(H9:H10)</f>
        <v>0.18</v>
      </c>
    </row>
    <row r="12" customFormat="false" ht="13.5" hidden="false" customHeight="false" outlineLevel="0" collapsed="false">
      <c r="A12" s="1482"/>
      <c r="B12" s="1483"/>
      <c r="C12" s="1487" t="n">
        <f aca="false">C$4</f>
        <v>44470</v>
      </c>
      <c r="D12" s="1485"/>
      <c r="E12" s="1488" t="s">
        <v>27585</v>
      </c>
      <c r="F12" s="1479" t="s">
        <v>27586</v>
      </c>
      <c r="H12" s="1489" t="n">
        <f aca="false">1-H11</f>
        <v>0.82</v>
      </c>
    </row>
    <row r="13" customFormat="false" ht="12.75" hidden="false" customHeight="false" outlineLevel="0" collapsed="false">
      <c r="A13" s="1490" t="s">
        <v>27030</v>
      </c>
      <c r="B13" s="1491" t="s">
        <v>27587</v>
      </c>
      <c r="C13" s="1492" t="n">
        <v>3.39224</v>
      </c>
      <c r="D13" s="1493" t="n">
        <f aca="false">(C13/H$12)*1000</f>
        <v>4136.88</v>
      </c>
      <c r="E13" s="1494" t="n">
        <f aca="false">D13</f>
        <v>4136.88</v>
      </c>
      <c r="H13" s="1489"/>
    </row>
    <row r="14" customFormat="false" ht="12.75" hidden="false" customHeight="false" outlineLevel="0" collapsed="false">
      <c r="A14" s="1495" t="s">
        <v>27032</v>
      </c>
      <c r="B14" s="1496" t="s">
        <v>27569</v>
      </c>
      <c r="C14" s="1497" t="n">
        <v>4.58885</v>
      </c>
      <c r="D14" s="1505" t="n">
        <f aca="false">(C14/H$12)*1000</f>
        <v>5596.16</v>
      </c>
      <c r="E14" s="1506" t="n">
        <f aca="false">D14</f>
        <v>5596.16</v>
      </c>
      <c r="H14" s="1489"/>
    </row>
    <row r="15" customFormat="false" ht="13.5" hidden="false" customHeight="false" outlineLevel="0" collapsed="false">
      <c r="A15" s="1507" t="s">
        <v>27034</v>
      </c>
      <c r="B15" s="1508" t="s">
        <v>27016</v>
      </c>
      <c r="C15" s="1502" t="n">
        <v>2.52344</v>
      </c>
      <c r="D15" s="1509" t="n">
        <f aca="false">(C15/H$12)*1000</f>
        <v>3077.37</v>
      </c>
      <c r="E15" s="1510" t="n">
        <f aca="false">D15</f>
        <v>3077.37</v>
      </c>
      <c r="H15" s="1489"/>
    </row>
    <row r="16" customFormat="false" ht="13.5" hidden="false" customHeight="false" outlineLevel="0" collapsed="false">
      <c r="H16" s="1489"/>
    </row>
    <row r="17" customFormat="false" ht="13.9" hidden="false" customHeight="true" outlineLevel="0" collapsed="false">
      <c r="A17" s="1480" t="s">
        <v>27589</v>
      </c>
      <c r="B17" s="1480"/>
      <c r="C17" s="1480"/>
      <c r="D17" s="1480"/>
      <c r="E17" s="1480"/>
      <c r="F17" s="1479" t="s">
        <v>27579</v>
      </c>
      <c r="H17" s="1481"/>
    </row>
    <row r="18" customFormat="false" ht="14.45" hidden="false" customHeight="true" outlineLevel="0" collapsed="false">
      <c r="A18" s="1480"/>
      <c r="B18" s="1480"/>
      <c r="C18" s="1480"/>
      <c r="D18" s="1480"/>
      <c r="E18" s="1480"/>
      <c r="F18" s="1479" t="s">
        <v>27580</v>
      </c>
      <c r="H18" s="1481" t="n">
        <v>0.18</v>
      </c>
    </row>
    <row r="19" customFormat="false" ht="13.9" hidden="false" customHeight="true" outlineLevel="0" collapsed="false">
      <c r="A19" s="1482" t="s">
        <v>1</v>
      </c>
      <c r="B19" s="1483" t="s">
        <v>27581</v>
      </c>
      <c r="C19" s="1484" t="s">
        <v>27582</v>
      </c>
      <c r="D19" s="1485" t="s">
        <v>27583</v>
      </c>
      <c r="E19" s="1486" t="s">
        <v>27584</v>
      </c>
      <c r="F19" s="1479" t="s">
        <v>27043</v>
      </c>
      <c r="H19" s="1481" t="n">
        <f aca="false">SUM(H17:H18)</f>
        <v>0.18</v>
      </c>
    </row>
    <row r="20" customFormat="false" ht="13.5" hidden="false" customHeight="false" outlineLevel="0" collapsed="false">
      <c r="A20" s="1482"/>
      <c r="B20" s="1483"/>
      <c r="C20" s="1487" t="n">
        <f aca="false">C$4</f>
        <v>44470</v>
      </c>
      <c r="D20" s="1485"/>
      <c r="E20" s="1488" t="s">
        <v>27585</v>
      </c>
      <c r="F20" s="1479" t="s">
        <v>27586</v>
      </c>
      <c r="H20" s="1489" t="n">
        <f aca="false">1-H19</f>
        <v>0.82</v>
      </c>
    </row>
    <row r="21" customFormat="false" ht="12.75" hidden="false" customHeight="false" outlineLevel="0" collapsed="false">
      <c r="A21" s="1490" t="s">
        <v>27030</v>
      </c>
      <c r="B21" s="1491" t="s">
        <v>27587</v>
      </c>
      <c r="C21" s="1492" t="n">
        <v>3.5447</v>
      </c>
      <c r="D21" s="1493" t="n">
        <f aca="false">(C21/H$20)*1000</f>
        <v>4322.8</v>
      </c>
      <c r="E21" s="1494" t="n">
        <f aca="false">D21</f>
        <v>4322.8</v>
      </c>
      <c r="H21" s="1489"/>
    </row>
    <row r="22" customFormat="false" ht="12.75" hidden="false" customHeight="false" outlineLevel="0" collapsed="false">
      <c r="A22" s="1495" t="s">
        <v>27032</v>
      </c>
      <c r="B22" s="1496" t="s">
        <v>27569</v>
      </c>
      <c r="C22" s="1497" t="n">
        <v>0</v>
      </c>
      <c r="D22" s="1505" t="n">
        <f aca="false">(C22/H$20)*1000</f>
        <v>0</v>
      </c>
      <c r="E22" s="1506" t="n">
        <f aca="false">D22</f>
        <v>0</v>
      </c>
      <c r="H22" s="1489"/>
    </row>
    <row r="23" customFormat="false" ht="13.5" hidden="false" customHeight="false" outlineLevel="0" collapsed="false">
      <c r="A23" s="1507" t="s">
        <v>27034</v>
      </c>
      <c r="B23" s="1508" t="s">
        <v>27016</v>
      </c>
      <c r="C23" s="1502" t="n">
        <v>2.41848</v>
      </c>
      <c r="D23" s="1509" t="n">
        <f aca="false">(C23/H$20)*1000</f>
        <v>2949.37</v>
      </c>
      <c r="E23" s="1510" t="n">
        <f aca="false">D23</f>
        <v>2949.37</v>
      </c>
      <c r="H23" s="1489"/>
    </row>
    <row r="24" customFormat="false" ht="13.5" hidden="false" customHeight="false" outlineLevel="0" collapsed="false"/>
    <row r="25" customFormat="false" ht="12.75" hidden="false" customHeight="false" outlineLevel="0" collapsed="false">
      <c r="A25" s="1480" t="s">
        <v>27590</v>
      </c>
      <c r="B25" s="1480"/>
      <c r="C25" s="1480"/>
      <c r="D25" s="1480"/>
      <c r="E25" s="1480"/>
      <c r="F25" s="1479" t="s">
        <v>27579</v>
      </c>
      <c r="H25" s="1481"/>
    </row>
    <row r="26" customFormat="false" ht="13.5" hidden="false" customHeight="false" outlineLevel="0" collapsed="false">
      <c r="A26" s="1480"/>
      <c r="B26" s="1480"/>
      <c r="C26" s="1480"/>
      <c r="D26" s="1480"/>
      <c r="E26" s="1480"/>
      <c r="F26" s="1479" t="s">
        <v>27580</v>
      </c>
      <c r="H26" s="1481" t="n">
        <v>0.18</v>
      </c>
    </row>
    <row r="27" customFormat="false" ht="12.75" hidden="false" customHeight="true" outlineLevel="0" collapsed="false">
      <c r="A27" s="1482" t="s">
        <v>1</v>
      </c>
      <c r="B27" s="1483" t="s">
        <v>27581</v>
      </c>
      <c r="C27" s="1484" t="s">
        <v>27582</v>
      </c>
      <c r="D27" s="1485" t="s">
        <v>27583</v>
      </c>
      <c r="E27" s="1486" t="s">
        <v>27584</v>
      </c>
      <c r="F27" s="1479" t="s">
        <v>27043</v>
      </c>
      <c r="H27" s="1481" t="n">
        <f aca="false">SUM(H25:H26)</f>
        <v>0.18</v>
      </c>
    </row>
    <row r="28" customFormat="false" ht="13.5" hidden="false" customHeight="false" outlineLevel="0" collapsed="false">
      <c r="A28" s="1482"/>
      <c r="B28" s="1483"/>
      <c r="C28" s="1487" t="n">
        <f aca="false">C$4</f>
        <v>44470</v>
      </c>
      <c r="D28" s="1485"/>
      <c r="E28" s="1488" t="s">
        <v>27585</v>
      </c>
      <c r="F28" s="1479" t="s">
        <v>27586</v>
      </c>
      <c r="H28" s="1489" t="n">
        <f aca="false">1-H27</f>
        <v>0.82</v>
      </c>
    </row>
    <row r="29" customFormat="false" ht="12.75" hidden="false" customHeight="false" outlineLevel="0" collapsed="false">
      <c r="A29" s="1490" t="s">
        <v>27030</v>
      </c>
      <c r="B29" s="1491" t="s">
        <v>27587</v>
      </c>
      <c r="C29" s="1492" t="n">
        <v>3.40974</v>
      </c>
      <c r="D29" s="1493" t="n">
        <f aca="false">(C29/H$20)*1000</f>
        <v>4158.22</v>
      </c>
      <c r="E29" s="1494" t="n">
        <f aca="false">D29</f>
        <v>4158.22</v>
      </c>
      <c r="H29" s="1489"/>
    </row>
    <row r="30" customFormat="false" ht="12.75" hidden="false" customHeight="false" outlineLevel="0" collapsed="false">
      <c r="A30" s="1495" t="s">
        <v>27032</v>
      </c>
      <c r="B30" s="1496" t="s">
        <v>27569</v>
      </c>
      <c r="C30" s="1511" t="n">
        <v>0</v>
      </c>
      <c r="D30" s="1505" t="n">
        <f aca="false">(C30/H$20)*1000</f>
        <v>0</v>
      </c>
      <c r="E30" s="1506" t="n">
        <f aca="false">D30</f>
        <v>0</v>
      </c>
      <c r="H30" s="1489"/>
    </row>
    <row r="31" customFormat="false" ht="13.5" hidden="false" customHeight="false" outlineLevel="0" collapsed="false">
      <c r="A31" s="1507" t="s">
        <v>27034</v>
      </c>
      <c r="B31" s="1508" t="s">
        <v>27016</v>
      </c>
      <c r="C31" s="1512" t="n">
        <v>0</v>
      </c>
      <c r="D31" s="1509" t="n">
        <f aca="false">(C31/H$20)*1000</f>
        <v>0</v>
      </c>
      <c r="E31" s="1510" t="n">
        <f aca="false">D31</f>
        <v>0</v>
      </c>
      <c r="H31" s="1489"/>
    </row>
    <row r="32" customFormat="false" ht="12.4" hidden="false" customHeight="true" outlineLevel="0" collapsed="false"/>
    <row r="33" customFormat="false" ht="12.6" hidden="false" customHeight="true" outlineLevel="0" collapsed="false"/>
  </sheetData>
  <mergeCells count="16">
    <mergeCell ref="A1:E2"/>
    <mergeCell ref="A3:A4"/>
    <mergeCell ref="B3:B4"/>
    <mergeCell ref="D3:D4"/>
    <mergeCell ref="A9:E10"/>
    <mergeCell ref="A11:A12"/>
    <mergeCell ref="B11:B12"/>
    <mergeCell ref="D11:D12"/>
    <mergeCell ref="A17:E18"/>
    <mergeCell ref="A19:A20"/>
    <mergeCell ref="B19:B20"/>
    <mergeCell ref="D19:D20"/>
    <mergeCell ref="A25:E26"/>
    <mergeCell ref="A27:A28"/>
    <mergeCell ref="B27:B28"/>
    <mergeCell ref="D27:D28"/>
  </mergeCells>
  <printOptions headings="false" gridLines="false" gridLinesSet="true" horizontalCentered="false" verticalCentered="false"/>
  <pageMargins left="0.511805555555555" right="0.511805555555555" top="0.7875" bottom="0.7875" header="0.315277777777778"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&amp;CPREFEITURA MUNICIPAL DE CACIMBINHAS
SECRETARIA MUNICIPAL DE OBRAS E INFRAESTRUTURA</oddHeader>
    <oddFooter/>
  </headerFooter>
</worksheet>
</file>

<file path=xl/worksheets/sheet31.xml><?xml version="1.0" encoding="utf-8"?>
<worksheet xmlns="http://schemas.openxmlformats.org/spreadsheetml/2006/main" xmlns:r="http://schemas.openxmlformats.org/officeDocument/2006/relationships">
  <sheetPr filterMode="false">
    <pageSetUpPr fitToPage="false"/>
  </sheetPr>
  <dimension ref="A1:H68"/>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C8" activeCellId="0" sqref="C8"/>
    </sheetView>
  </sheetViews>
  <sheetFormatPr defaultRowHeight="12" outlineLevelRow="0" outlineLevelCol="0"/>
  <cols>
    <col collapsed="false" customWidth="true" hidden="false" outlineLevel="0" max="1" min="1" style="1513" width="8.29"/>
    <col collapsed="false" customWidth="true" hidden="false" outlineLevel="0" max="2" min="2" style="1513" width="19.29"/>
    <col collapsed="false" customWidth="true" hidden="false" outlineLevel="0" max="3" min="3" style="1513" width="15"/>
    <col collapsed="false" customWidth="true" hidden="false" outlineLevel="0" max="4" min="4" style="1513" width="12.71"/>
    <col collapsed="false" customWidth="true" hidden="false" outlineLevel="0" max="5" min="5" style="1513" width="11.14"/>
    <col collapsed="false" customWidth="true" hidden="false" outlineLevel="0" max="6" min="6" style="1513" width="12.29"/>
    <col collapsed="false" customWidth="true" hidden="false" outlineLevel="0" max="7" min="7" style="1513" width="11.99"/>
    <col collapsed="false" customWidth="true" hidden="false" outlineLevel="0" max="1025" min="8" style="1513" width="8.71"/>
  </cols>
  <sheetData>
    <row r="1" customFormat="false" ht="13.5" hidden="false" customHeight="false" outlineLevel="0" collapsed="false">
      <c r="A1" s="1514" t="s">
        <v>27591</v>
      </c>
      <c r="B1" s="1514"/>
      <c r="C1" s="1514"/>
      <c r="D1" s="1514"/>
      <c r="E1" s="1514"/>
      <c r="F1" s="1514"/>
      <c r="G1" s="1514"/>
    </row>
    <row r="2" customFormat="false" ht="13.5" hidden="false" customHeight="false" outlineLevel="0" collapsed="false">
      <c r="A2" s="1514" t="s">
        <v>27592</v>
      </c>
      <c r="B2" s="1514"/>
      <c r="C2" s="1514"/>
      <c r="D2" s="1514"/>
      <c r="E2" s="1514"/>
      <c r="F2" s="1514"/>
      <c r="G2" s="1514"/>
    </row>
    <row r="3" customFormat="false" ht="12.75" hidden="false" customHeight="false" outlineLevel="0" collapsed="false">
      <c r="A3" s="1515" t="s">
        <v>27593</v>
      </c>
      <c r="B3" s="1515"/>
      <c r="C3" s="1516" t="n">
        <v>270.24</v>
      </c>
      <c r="D3" s="1517" t="s">
        <v>27594</v>
      </c>
      <c r="E3" s="1517"/>
      <c r="F3" s="1518" t="n">
        <v>358.399</v>
      </c>
      <c r="G3" s="1519"/>
    </row>
    <row r="4" customFormat="false" ht="12.75" hidden="false" customHeight="false" outlineLevel="0" collapsed="false">
      <c r="A4" s="1515" t="s">
        <v>27595</v>
      </c>
      <c r="B4" s="1515"/>
      <c r="C4" s="1520" t="n">
        <f aca="false">F3/C3</f>
        <v>1.326</v>
      </c>
      <c r="D4" s="1521" t="s">
        <v>27580</v>
      </c>
      <c r="E4" s="1522" t="n">
        <v>0.18</v>
      </c>
      <c r="F4" s="1520" t="s">
        <v>27596</v>
      </c>
      <c r="G4" s="1523" t="n">
        <v>0</v>
      </c>
    </row>
    <row r="5" customFormat="false" ht="12.4" hidden="false" customHeight="true" outlineLevel="0" collapsed="false">
      <c r="A5" s="1521" t="s">
        <v>27597</v>
      </c>
      <c r="B5" s="1521"/>
      <c r="C5" s="1524" t="s">
        <v>27598</v>
      </c>
      <c r="D5" s="1521" t="s">
        <v>27599</v>
      </c>
      <c r="E5" s="1521"/>
      <c r="F5" s="1525" t="s">
        <v>27472</v>
      </c>
      <c r="G5" s="1521" t="s">
        <v>27584</v>
      </c>
    </row>
    <row r="6" customFormat="false" ht="12.6" hidden="false" customHeight="true" outlineLevel="0" collapsed="false">
      <c r="A6" s="1521"/>
      <c r="B6" s="1521"/>
      <c r="C6" s="1524"/>
      <c r="D6" s="1524"/>
      <c r="E6" s="1521"/>
      <c r="F6" s="1525"/>
      <c r="G6" s="1521"/>
    </row>
    <row r="7" customFormat="false" ht="12.6" hidden="false" customHeight="true" outlineLevel="0" collapsed="false">
      <c r="A7" s="1526" t="s">
        <v>27600</v>
      </c>
      <c r="B7" s="1526"/>
      <c r="C7" s="1526"/>
      <c r="D7" s="1526"/>
      <c r="E7" s="1526"/>
      <c r="F7" s="1526"/>
      <c r="G7" s="1526"/>
    </row>
    <row r="8" customFormat="false" ht="12.75" hidden="false" customHeight="false" outlineLevel="0" collapsed="false">
      <c r="A8" s="1527" t="s">
        <v>27601</v>
      </c>
      <c r="B8" s="1527"/>
      <c r="C8" s="1528" t="n">
        <v>2517</v>
      </c>
      <c r="D8" s="1529" t="s">
        <v>27602</v>
      </c>
      <c r="E8" s="1529"/>
      <c r="F8" s="1530" t="n">
        <f aca="false">IF(C8=0,0,((26.939+0.253*C8)/(1-$E$4))*(F$3/C$3))</f>
        <v>1073.5</v>
      </c>
      <c r="G8" s="1531"/>
    </row>
    <row r="9" customFormat="false" ht="12.75" hidden="false" customHeight="false" outlineLevel="0" collapsed="false">
      <c r="A9" s="1532" t="s">
        <v>27603</v>
      </c>
      <c r="B9" s="1532"/>
      <c r="C9" s="1533" t="n">
        <v>7.2</v>
      </c>
      <c r="D9" s="1516" t="s">
        <v>27604</v>
      </c>
      <c r="E9" s="1516"/>
      <c r="F9" s="1534" t="n">
        <f aca="false">IF(C9=0,0,((26.939+0.299*C9)/(1-$E$4))*(F$3/C$3))</f>
        <v>47.05</v>
      </c>
      <c r="G9" s="1531"/>
    </row>
    <row r="10" customFormat="false" ht="12.75" hidden="false" customHeight="false" outlineLevel="0" collapsed="false">
      <c r="A10" s="1532" t="s">
        <v>27605</v>
      </c>
      <c r="B10" s="1532"/>
      <c r="C10" s="1533" t="n">
        <v>0</v>
      </c>
      <c r="D10" s="1516" t="s">
        <v>27606</v>
      </c>
      <c r="E10" s="1516"/>
      <c r="F10" s="1534" t="n">
        <f aca="false">IF(C10=0,0,((26.939+0.412*C10)/(1-$E$4))*(F$3/C$3))</f>
        <v>0</v>
      </c>
      <c r="G10" s="1535" t="n">
        <f aca="false">SUM(F8:F10)</f>
        <v>1120.55</v>
      </c>
      <c r="H10" s="1536" t="n">
        <f aca="false">SUM(C8:C10)</f>
        <v>2524.2</v>
      </c>
    </row>
    <row r="11" customFormat="false" ht="12.6" hidden="false" customHeight="true" outlineLevel="0" collapsed="false">
      <c r="A11" s="1526" t="s">
        <v>27576</v>
      </c>
      <c r="B11" s="1526"/>
      <c r="C11" s="1526"/>
      <c r="D11" s="1526"/>
      <c r="E11" s="1526"/>
      <c r="F11" s="1526"/>
      <c r="G11" s="1526"/>
    </row>
    <row r="12" customFormat="false" ht="12.75" hidden="false" customHeight="false" outlineLevel="0" collapsed="false">
      <c r="A12" s="1527" t="s">
        <v>27601</v>
      </c>
      <c r="B12" s="1527"/>
      <c r="C12" s="1528" t="n">
        <v>2517</v>
      </c>
      <c r="D12" s="1529" t="s">
        <v>27602</v>
      </c>
      <c r="E12" s="1529"/>
      <c r="F12" s="1530" t="n">
        <f aca="false">IF(C12=0,0,((26.939+0.253*C12)/(1-$E$4))*(F$3/C$3))</f>
        <v>1073.5</v>
      </c>
      <c r="G12" s="1531"/>
    </row>
    <row r="13" customFormat="false" ht="12.75" hidden="false" customHeight="false" outlineLevel="0" collapsed="false">
      <c r="A13" s="1532" t="s">
        <v>27603</v>
      </c>
      <c r="B13" s="1532"/>
      <c r="C13" s="1533" t="n">
        <v>7.2</v>
      </c>
      <c r="D13" s="1516" t="s">
        <v>27604</v>
      </c>
      <c r="E13" s="1516"/>
      <c r="F13" s="1534" t="n">
        <f aca="false">IF(C13=0,0,((26.939+0.299*C13)/(1-$E$4))*(F$3/C$3))</f>
        <v>47.05</v>
      </c>
      <c r="G13" s="1531"/>
    </row>
    <row r="14" customFormat="false" ht="12.75" hidden="false" customHeight="false" outlineLevel="0" collapsed="false">
      <c r="A14" s="1532" t="s">
        <v>27605</v>
      </c>
      <c r="B14" s="1532"/>
      <c r="C14" s="1533" t="n">
        <v>0</v>
      </c>
      <c r="D14" s="1516" t="s">
        <v>27606</v>
      </c>
      <c r="E14" s="1516"/>
      <c r="F14" s="1534" t="n">
        <f aca="false">IF(C14=0,0,((26.939+0.412*C14)/(1-$E$4))*(F$3/C$3))</f>
        <v>0</v>
      </c>
      <c r="G14" s="1535" t="n">
        <f aca="false">SUM(F12:F14)</f>
        <v>1120.55</v>
      </c>
      <c r="H14" s="1536" t="n">
        <f aca="false">SUM(C12:C14)</f>
        <v>2524.2</v>
      </c>
    </row>
    <row r="15" customFormat="false" ht="12" hidden="true" customHeight="false" outlineLevel="0" collapsed="false">
      <c r="A15" s="1537"/>
      <c r="B15" s="1537" t="s">
        <v>27070</v>
      </c>
      <c r="C15" s="1538"/>
      <c r="D15" s="1538"/>
      <c r="E15" s="1538"/>
      <c r="F15" s="1538"/>
      <c r="G15" s="1538"/>
    </row>
    <row r="16" customFormat="false" ht="12" hidden="true" customHeight="false" outlineLevel="0" collapsed="false">
      <c r="A16" s="1537" t="s">
        <v>27569</v>
      </c>
      <c r="B16" s="1539" t="n">
        <f aca="false">SUM(F8:F10)</f>
        <v>1120.55</v>
      </c>
      <c r="C16" s="1538"/>
      <c r="D16" s="1538"/>
      <c r="E16" s="1538"/>
      <c r="F16" s="1538"/>
      <c r="G16" s="1538"/>
    </row>
    <row r="17" customFormat="false" ht="12" hidden="true" customHeight="false" outlineLevel="0" collapsed="false">
      <c r="A17" s="1537" t="s">
        <v>27576</v>
      </c>
      <c r="B17" s="1539" t="n">
        <f aca="false">SUM(F12:F14)</f>
        <v>1120.55</v>
      </c>
      <c r="C17" s="1538"/>
      <c r="D17" s="1538"/>
      <c r="E17" s="1538"/>
      <c r="F17" s="1538"/>
      <c r="G17" s="1538"/>
    </row>
    <row r="18" customFormat="false" ht="12.75" hidden="false" customHeight="false" outlineLevel="0" collapsed="false">
      <c r="A18" s="1537"/>
      <c r="B18" s="1537"/>
      <c r="C18" s="1537"/>
      <c r="D18" s="1537"/>
      <c r="E18" s="1537"/>
      <c r="F18" s="1537"/>
      <c r="G18" s="1537"/>
    </row>
    <row r="19" customFormat="false" ht="13.5" hidden="false" customHeight="false" outlineLevel="0" collapsed="false">
      <c r="A19" s="1514" t="s">
        <v>27607</v>
      </c>
      <c r="B19" s="1514"/>
      <c r="C19" s="1514"/>
      <c r="D19" s="1514"/>
      <c r="E19" s="1514"/>
      <c r="F19" s="1514"/>
      <c r="G19" s="1514"/>
    </row>
    <row r="20" customFormat="false" ht="13.5" hidden="false" customHeight="false" outlineLevel="0" collapsed="false">
      <c r="A20" s="1514" t="s">
        <v>27592</v>
      </c>
      <c r="B20" s="1514"/>
      <c r="C20" s="1514"/>
      <c r="D20" s="1514"/>
      <c r="E20" s="1514"/>
      <c r="F20" s="1514"/>
      <c r="G20" s="1514"/>
    </row>
    <row r="21" customFormat="false" ht="12.75" hidden="false" customHeight="false" outlineLevel="0" collapsed="false">
      <c r="A21" s="1515" t="s">
        <v>27593</v>
      </c>
      <c r="B21" s="1515"/>
      <c r="C21" s="1516" t="n">
        <v>270.24</v>
      </c>
      <c r="D21" s="1517" t="str">
        <f aca="false">D3</f>
        <v>Pavimentação (Fev /2020)</v>
      </c>
      <c r="E21" s="1517"/>
      <c r="F21" s="1518" t="n">
        <v>358.399</v>
      </c>
      <c r="G21" s="1519"/>
    </row>
    <row r="22" customFormat="false" ht="12.75" hidden="false" customHeight="false" outlineLevel="0" collapsed="false">
      <c r="A22" s="1515" t="s">
        <v>27595</v>
      </c>
      <c r="B22" s="1515"/>
      <c r="C22" s="1520" t="n">
        <f aca="false">F21/C21</f>
        <v>1.326</v>
      </c>
      <c r="D22" s="1521" t="s">
        <v>27580</v>
      </c>
      <c r="E22" s="1522" t="n">
        <v>0.18</v>
      </c>
      <c r="F22" s="1520" t="s">
        <v>27596</v>
      </c>
      <c r="G22" s="1523" t="n">
        <v>0</v>
      </c>
    </row>
    <row r="23" customFormat="false" ht="12.4" hidden="false" customHeight="true" outlineLevel="0" collapsed="false">
      <c r="A23" s="1521" t="s">
        <v>27597</v>
      </c>
      <c r="B23" s="1521"/>
      <c r="C23" s="1524" t="s">
        <v>27598</v>
      </c>
      <c r="D23" s="1521" t="s">
        <v>27599</v>
      </c>
      <c r="E23" s="1521"/>
      <c r="F23" s="1525" t="s">
        <v>27472</v>
      </c>
      <c r="G23" s="1521" t="s">
        <v>27584</v>
      </c>
    </row>
    <row r="24" customFormat="false" ht="12.6" hidden="false" customHeight="true" outlineLevel="0" collapsed="false">
      <c r="A24" s="1521"/>
      <c r="B24" s="1521"/>
      <c r="C24" s="1524"/>
      <c r="D24" s="1524"/>
      <c r="E24" s="1521"/>
      <c r="F24" s="1525"/>
      <c r="G24" s="1521"/>
    </row>
    <row r="25" customFormat="false" ht="12.75" hidden="false" customHeight="false" outlineLevel="0" collapsed="false">
      <c r="A25" s="1526" t="s">
        <v>27600</v>
      </c>
      <c r="B25" s="1526"/>
      <c r="C25" s="1526"/>
      <c r="D25" s="1526"/>
      <c r="E25" s="1526"/>
      <c r="F25" s="1526"/>
      <c r="G25" s="1526"/>
    </row>
    <row r="26" customFormat="false" ht="12.75" hidden="false" customHeight="false" outlineLevel="0" collapsed="false">
      <c r="A26" s="1527" t="s">
        <v>27601</v>
      </c>
      <c r="B26" s="1527"/>
      <c r="C26" s="1528" t="n">
        <v>931</v>
      </c>
      <c r="D26" s="1529" t="s">
        <v>27602</v>
      </c>
      <c r="E26" s="1529"/>
      <c r="F26" s="1530" t="n">
        <f aca="false">IF(C26=0,0,((26.939+0.253*C26)/(1-$E$4))*(F$3/C$3))</f>
        <v>424.52</v>
      </c>
      <c r="G26" s="1540"/>
    </row>
    <row r="27" customFormat="false" ht="12.75" hidden="false" customHeight="false" outlineLevel="0" collapsed="false">
      <c r="A27" s="1532" t="s">
        <v>27603</v>
      </c>
      <c r="B27" s="1532"/>
      <c r="C27" s="1533" t="n">
        <v>7.2</v>
      </c>
      <c r="D27" s="1516" t="s">
        <v>27604</v>
      </c>
      <c r="E27" s="1516"/>
      <c r="F27" s="1534" t="n">
        <f aca="false">IF(C27=0,0,((26.939+0.299*C27)/(1-$E$4))*(F$3/C$3))</f>
        <v>47.05</v>
      </c>
      <c r="G27" s="1541"/>
    </row>
    <row r="28" customFormat="false" ht="12.75" hidden="false" customHeight="false" outlineLevel="0" collapsed="false">
      <c r="A28" s="1532" t="s">
        <v>27605</v>
      </c>
      <c r="B28" s="1532"/>
      <c r="C28" s="1533" t="n">
        <v>0</v>
      </c>
      <c r="D28" s="1516" t="s">
        <v>27606</v>
      </c>
      <c r="E28" s="1516"/>
      <c r="F28" s="1534" t="n">
        <f aca="false">IF(C28=0,0,((26.939+0.412*C28)/(1-$E$4))*(F$3/C$3))</f>
        <v>0</v>
      </c>
      <c r="G28" s="1535" t="n">
        <f aca="false">SUM(F26:F28)</f>
        <v>471.57</v>
      </c>
    </row>
    <row r="29" customFormat="false" ht="12.75" hidden="false" customHeight="false" outlineLevel="0" collapsed="false">
      <c r="A29" s="1526" t="s">
        <v>27576</v>
      </c>
      <c r="B29" s="1526"/>
      <c r="C29" s="1526"/>
      <c r="D29" s="1526"/>
      <c r="E29" s="1526"/>
      <c r="F29" s="1526"/>
      <c r="G29" s="1526"/>
    </row>
    <row r="30" customFormat="false" ht="12.75" hidden="false" customHeight="false" outlineLevel="0" collapsed="false">
      <c r="A30" s="1527" t="s">
        <v>27601</v>
      </c>
      <c r="B30" s="1527"/>
      <c r="C30" s="1528" t="n">
        <v>931</v>
      </c>
      <c r="D30" s="1529" t="s">
        <v>27602</v>
      </c>
      <c r="E30" s="1529"/>
      <c r="F30" s="1530" t="n">
        <f aca="false">IF(C30=0,0,((26.939+0.253*C30)/(1-$E$4))*(F$3/C$3))</f>
        <v>424.52</v>
      </c>
      <c r="G30" s="1540"/>
    </row>
    <row r="31" customFormat="false" ht="12.75" hidden="false" customHeight="false" outlineLevel="0" collapsed="false">
      <c r="A31" s="1532" t="s">
        <v>27603</v>
      </c>
      <c r="B31" s="1532"/>
      <c r="C31" s="1533" t="n">
        <v>7.2</v>
      </c>
      <c r="D31" s="1516" t="s">
        <v>27604</v>
      </c>
      <c r="E31" s="1516"/>
      <c r="F31" s="1534" t="n">
        <f aca="false">IF(C31=0,0,((26.939+0.299*C31)/(1-$E$4))*(F$3/C$3))</f>
        <v>47.05</v>
      </c>
      <c r="G31" s="1541"/>
    </row>
    <row r="32" customFormat="false" ht="12.75" hidden="false" customHeight="false" outlineLevel="0" collapsed="false">
      <c r="A32" s="1532" t="s">
        <v>27605</v>
      </c>
      <c r="B32" s="1532"/>
      <c r="C32" s="1533" t="n">
        <v>0</v>
      </c>
      <c r="D32" s="1516" t="s">
        <v>27606</v>
      </c>
      <c r="E32" s="1516"/>
      <c r="F32" s="1534" t="n">
        <f aca="false">IF(C32=0,0,((26.939+0.412*C32)/(1-$E$4))*(F$3/C$3))</f>
        <v>0</v>
      </c>
      <c r="G32" s="1535" t="n">
        <f aca="false">SUM(F30:F32)</f>
        <v>471.57</v>
      </c>
    </row>
    <row r="33" customFormat="false" ht="12" hidden="true" customHeight="false" outlineLevel="0" collapsed="false">
      <c r="A33" s="1537"/>
      <c r="B33" s="1537" t="s">
        <v>27070</v>
      </c>
      <c r="C33" s="1538"/>
      <c r="D33" s="1538"/>
      <c r="E33" s="1538"/>
      <c r="F33" s="1538"/>
      <c r="G33" s="1538"/>
    </row>
    <row r="34" customFormat="false" ht="12" hidden="true" customHeight="false" outlineLevel="0" collapsed="false">
      <c r="A34" s="1537" t="s">
        <v>27569</v>
      </c>
      <c r="B34" s="1539" t="n">
        <f aca="false">SUM(F26:F28)</f>
        <v>471.57</v>
      </c>
      <c r="C34" s="1538"/>
      <c r="D34" s="1538"/>
      <c r="E34" s="1538"/>
      <c r="F34" s="1538"/>
      <c r="G34" s="1538"/>
    </row>
    <row r="35" customFormat="false" ht="12" hidden="true" customHeight="false" outlineLevel="0" collapsed="false">
      <c r="A35" s="1537" t="s">
        <v>27576</v>
      </c>
      <c r="B35" s="1539" t="n">
        <f aca="false">SUM(F30:F32)</f>
        <v>471.57</v>
      </c>
      <c r="C35" s="1538"/>
      <c r="D35" s="1538"/>
      <c r="E35" s="1538"/>
      <c r="F35" s="1538"/>
      <c r="G35" s="1538"/>
    </row>
    <row r="36" customFormat="false" ht="12.75" hidden="false" customHeight="false" outlineLevel="0" collapsed="false">
      <c r="A36" s="1542"/>
      <c r="B36" s="1542"/>
      <c r="C36" s="1543"/>
      <c r="D36" s="1544"/>
      <c r="E36" s="1544"/>
      <c r="F36" s="1543"/>
      <c r="G36" s="1537"/>
    </row>
    <row r="37" customFormat="false" ht="13.5" hidden="false" customHeight="false" outlineLevel="0" collapsed="false">
      <c r="A37" s="1514" t="s">
        <v>27608</v>
      </c>
      <c r="B37" s="1514"/>
      <c r="C37" s="1514"/>
      <c r="D37" s="1514"/>
      <c r="E37" s="1514"/>
      <c r="F37" s="1514"/>
      <c r="G37" s="1514"/>
    </row>
    <row r="38" customFormat="false" ht="13.5" hidden="false" customHeight="false" outlineLevel="0" collapsed="false">
      <c r="A38" s="1514" t="s">
        <v>27592</v>
      </c>
      <c r="B38" s="1514"/>
      <c r="C38" s="1514"/>
      <c r="D38" s="1514"/>
      <c r="E38" s="1514"/>
      <c r="F38" s="1514"/>
      <c r="G38" s="1514"/>
    </row>
    <row r="39" customFormat="false" ht="12.75" hidden="false" customHeight="false" outlineLevel="0" collapsed="false">
      <c r="A39" s="1515" t="s">
        <v>27593</v>
      </c>
      <c r="B39" s="1515"/>
      <c r="C39" s="1516" t="n">
        <v>270.24</v>
      </c>
      <c r="D39" s="1517" t="str">
        <f aca="false">D3</f>
        <v>Pavimentação (Fev /2020)</v>
      </c>
      <c r="E39" s="1517"/>
      <c r="F39" s="1518" t="n">
        <v>358.399</v>
      </c>
      <c r="G39" s="1519"/>
    </row>
    <row r="40" customFormat="false" ht="12.75" hidden="false" customHeight="false" outlineLevel="0" collapsed="false">
      <c r="A40" s="1515" t="s">
        <v>27595</v>
      </c>
      <c r="B40" s="1515"/>
      <c r="C40" s="1520" t="n">
        <f aca="false">F39/C39</f>
        <v>1.326</v>
      </c>
      <c r="D40" s="1521" t="s">
        <v>27580</v>
      </c>
      <c r="E40" s="1522" t="n">
        <v>0.18</v>
      </c>
      <c r="F40" s="1520" t="s">
        <v>27596</v>
      </c>
      <c r="G40" s="1523" t="n">
        <v>0</v>
      </c>
    </row>
    <row r="41" customFormat="false" ht="12" hidden="false" customHeight="true" outlineLevel="0" collapsed="false">
      <c r="A41" s="1521" t="s">
        <v>27597</v>
      </c>
      <c r="B41" s="1521"/>
      <c r="C41" s="1524" t="s">
        <v>27598</v>
      </c>
      <c r="D41" s="1521" t="s">
        <v>27599</v>
      </c>
      <c r="E41" s="1521"/>
      <c r="F41" s="1525" t="s">
        <v>27472</v>
      </c>
      <c r="G41" s="1521" t="s">
        <v>27584</v>
      </c>
    </row>
    <row r="42" customFormat="false" ht="12.75" hidden="false" customHeight="false" outlineLevel="0" collapsed="false">
      <c r="A42" s="1521"/>
      <c r="B42" s="1521"/>
      <c r="C42" s="1524"/>
      <c r="D42" s="1524"/>
      <c r="E42" s="1521"/>
      <c r="F42" s="1525"/>
      <c r="G42" s="1521"/>
    </row>
    <row r="43" customFormat="false" ht="12.75" hidden="false" customHeight="false" outlineLevel="0" collapsed="false">
      <c r="A43" s="1526" t="s">
        <v>27600</v>
      </c>
      <c r="B43" s="1526"/>
      <c r="C43" s="1526"/>
      <c r="D43" s="1526"/>
      <c r="E43" s="1526"/>
      <c r="F43" s="1526"/>
      <c r="G43" s="1526"/>
    </row>
    <row r="44" customFormat="false" ht="12.75" hidden="false" customHeight="false" outlineLevel="0" collapsed="false">
      <c r="A44" s="1527" t="s">
        <v>27601</v>
      </c>
      <c r="B44" s="1527"/>
      <c r="C44" s="1528" t="n">
        <v>1745</v>
      </c>
      <c r="D44" s="1529" t="s">
        <v>27602</v>
      </c>
      <c r="E44" s="1529"/>
      <c r="F44" s="1530" t="n">
        <f aca="false">IF(C44=0,0,((26.939+0.253*C44)/(1-$E$4))*(F$3/C$3))</f>
        <v>757.6</v>
      </c>
      <c r="G44" s="1531"/>
    </row>
    <row r="45" customFormat="false" ht="12.75" hidden="false" customHeight="false" outlineLevel="0" collapsed="false">
      <c r="A45" s="1532" t="s">
        <v>27603</v>
      </c>
      <c r="B45" s="1532"/>
      <c r="C45" s="1533" t="n">
        <v>7.2</v>
      </c>
      <c r="D45" s="1516" t="s">
        <v>27604</v>
      </c>
      <c r="E45" s="1516"/>
      <c r="F45" s="1534" t="n">
        <f aca="false">IF(C45=0,0,((26.939+0.299*C45)/(1-$E$4))*(F$3/C$3))</f>
        <v>47.05</v>
      </c>
      <c r="G45" s="1531"/>
    </row>
    <row r="46" customFormat="false" ht="12.75" hidden="false" customHeight="false" outlineLevel="0" collapsed="false">
      <c r="A46" s="1532" t="s">
        <v>27605</v>
      </c>
      <c r="B46" s="1532"/>
      <c r="C46" s="1533" t="n">
        <v>0</v>
      </c>
      <c r="D46" s="1516" t="s">
        <v>27606</v>
      </c>
      <c r="E46" s="1516"/>
      <c r="F46" s="1534" t="n">
        <f aca="false">IF(C46=0,0,((26.939+0.412*C46)/(1-$E$4))*(F$3/C$3))</f>
        <v>0</v>
      </c>
      <c r="G46" s="1535" t="n">
        <f aca="false">SUM(F44:F46)</f>
        <v>804.65</v>
      </c>
    </row>
    <row r="47" customFormat="false" ht="12.75" hidden="false" customHeight="false" outlineLevel="0" collapsed="false">
      <c r="A47" s="1526" t="s">
        <v>27576</v>
      </c>
      <c r="B47" s="1526"/>
      <c r="C47" s="1526"/>
      <c r="D47" s="1526"/>
      <c r="E47" s="1526"/>
      <c r="F47" s="1526"/>
      <c r="G47" s="1526"/>
    </row>
    <row r="48" customFormat="false" ht="12.75" hidden="false" customHeight="false" outlineLevel="0" collapsed="false">
      <c r="A48" s="1527" t="s">
        <v>27601</v>
      </c>
      <c r="B48" s="1527"/>
      <c r="C48" s="1528" t="n">
        <v>1745</v>
      </c>
      <c r="D48" s="1529" t="s">
        <v>27602</v>
      </c>
      <c r="E48" s="1529"/>
      <c r="F48" s="1530" t="n">
        <f aca="false">IF(C48=0,0,((26.939+0.253*C48)/(1-$E$4))*(F$3/C$3))</f>
        <v>757.6</v>
      </c>
      <c r="G48" s="1531"/>
    </row>
    <row r="49" customFormat="false" ht="12.75" hidden="false" customHeight="false" outlineLevel="0" collapsed="false">
      <c r="A49" s="1532" t="s">
        <v>27603</v>
      </c>
      <c r="B49" s="1532"/>
      <c r="C49" s="1533" t="n">
        <v>7.2</v>
      </c>
      <c r="D49" s="1516" t="s">
        <v>27604</v>
      </c>
      <c r="E49" s="1516"/>
      <c r="F49" s="1534" t="n">
        <f aca="false">IF(C49=0,0,((26.939+0.299*C49)/(1-$E$4))*(F$3/C$3))</f>
        <v>47.05</v>
      </c>
      <c r="G49" s="1531"/>
    </row>
    <row r="50" customFormat="false" ht="12.75" hidden="false" customHeight="false" outlineLevel="0" collapsed="false">
      <c r="A50" s="1532" t="s">
        <v>27605</v>
      </c>
      <c r="B50" s="1532"/>
      <c r="C50" s="1533" t="n">
        <v>0</v>
      </c>
      <c r="D50" s="1516" t="s">
        <v>27606</v>
      </c>
      <c r="E50" s="1516"/>
      <c r="F50" s="1534" t="n">
        <f aca="false">IF(C50=0,0,((26.939+0.412*C50)/(1-$E$4))*(F$3/C$3))</f>
        <v>0</v>
      </c>
      <c r="G50" s="1535" t="n">
        <f aca="false">SUM(F48:F50)</f>
        <v>804.65</v>
      </c>
    </row>
    <row r="51" customFormat="false" ht="12" hidden="true" customHeight="false" outlineLevel="0" collapsed="false">
      <c r="A51" s="1537"/>
      <c r="B51" s="1537" t="s">
        <v>27070</v>
      </c>
      <c r="C51" s="1538"/>
      <c r="D51" s="1538"/>
      <c r="E51" s="1538"/>
      <c r="F51" s="1538"/>
      <c r="G51" s="1538"/>
    </row>
    <row r="52" customFormat="false" ht="12" hidden="true" customHeight="false" outlineLevel="0" collapsed="false">
      <c r="A52" s="1537" t="s">
        <v>27569</v>
      </c>
      <c r="B52" s="1539" t="n">
        <f aca="false">SUM(F44:F46)</f>
        <v>804.65</v>
      </c>
      <c r="C52" s="1538"/>
      <c r="D52" s="1538"/>
      <c r="E52" s="1538"/>
      <c r="F52" s="1538"/>
      <c r="G52" s="1538"/>
    </row>
    <row r="53" customFormat="false" ht="12" hidden="true" customHeight="false" outlineLevel="0" collapsed="false">
      <c r="A53" s="1537" t="s">
        <v>27576</v>
      </c>
      <c r="B53" s="1539" t="n">
        <f aca="false">SUM(F48:F50)</f>
        <v>804.65</v>
      </c>
      <c r="C53" s="1538"/>
      <c r="D53" s="1538"/>
      <c r="E53" s="1538"/>
      <c r="F53" s="1538"/>
      <c r="G53" s="1538"/>
    </row>
    <row r="54" customFormat="false" ht="12.75" hidden="false" customHeight="false" outlineLevel="0" collapsed="false">
      <c r="A54" s="1538"/>
      <c r="B54" s="1538"/>
      <c r="C54" s="1538"/>
      <c r="D54" s="1538"/>
      <c r="E54" s="1538"/>
      <c r="F54" s="1538"/>
      <c r="G54" s="1538"/>
    </row>
    <row r="55" customFormat="false" ht="12.75" hidden="false" customHeight="false" outlineLevel="0" collapsed="false">
      <c r="A55" s="1545" t="s">
        <v>27609</v>
      </c>
      <c r="B55" s="1545"/>
      <c r="C55" s="1545"/>
      <c r="D55" s="1545"/>
      <c r="E55" s="1545"/>
      <c r="F55" s="1545"/>
      <c r="G55" s="1545"/>
    </row>
    <row r="56" customFormat="false" ht="12.75" hidden="false" customHeight="false" outlineLevel="0" collapsed="false">
      <c r="A56" s="1546" t="s">
        <v>27592</v>
      </c>
      <c r="B56" s="1546"/>
      <c r="C56" s="1546"/>
      <c r="D56" s="1546"/>
      <c r="E56" s="1546"/>
      <c r="F56" s="1546"/>
      <c r="G56" s="1546"/>
    </row>
    <row r="57" customFormat="false" ht="12" hidden="false" customHeight="false" outlineLevel="0" collapsed="false">
      <c r="A57" s="1547" t="s">
        <v>27593</v>
      </c>
      <c r="B57" s="1547"/>
      <c r="C57" s="1518" t="n">
        <v>270.24</v>
      </c>
      <c r="D57" s="1548" t="str">
        <f aca="false">D21</f>
        <v>Pavimentação (Fev /2020)</v>
      </c>
      <c r="E57" s="1548"/>
      <c r="F57" s="1518" t="n">
        <f aca="false">F21</f>
        <v>358.399</v>
      </c>
      <c r="G57" s="1549"/>
    </row>
    <row r="58" customFormat="false" ht="12" hidden="false" customHeight="false" outlineLevel="0" collapsed="false">
      <c r="A58" s="1547" t="s">
        <v>27595</v>
      </c>
      <c r="B58" s="1547"/>
      <c r="C58" s="1550" t="n">
        <f aca="false">F57/C57</f>
        <v>1.326</v>
      </c>
      <c r="D58" s="1548" t="s">
        <v>27580</v>
      </c>
      <c r="E58" s="1551" t="n">
        <v>0.18</v>
      </c>
      <c r="F58" s="1550" t="s">
        <v>27596</v>
      </c>
      <c r="G58" s="1552" t="n">
        <v>0</v>
      </c>
    </row>
    <row r="59" customFormat="false" ht="12" hidden="false" customHeight="true" outlineLevel="0" collapsed="false">
      <c r="A59" s="1547" t="s">
        <v>27597</v>
      </c>
      <c r="B59" s="1547"/>
      <c r="C59" s="1548" t="s">
        <v>27598</v>
      </c>
      <c r="D59" s="1548" t="s">
        <v>27599</v>
      </c>
      <c r="E59" s="1548"/>
      <c r="F59" s="1553" t="s">
        <v>27472</v>
      </c>
      <c r="G59" s="1554" t="s">
        <v>27584</v>
      </c>
    </row>
    <row r="60" customFormat="false" ht="12" hidden="false" customHeight="false" outlineLevel="0" collapsed="false">
      <c r="A60" s="1547"/>
      <c r="B60" s="1547"/>
      <c r="C60" s="1548"/>
      <c r="D60" s="1548"/>
      <c r="E60" s="1548"/>
      <c r="F60" s="1553"/>
      <c r="G60" s="1554"/>
    </row>
    <row r="61" customFormat="false" ht="12" hidden="false" customHeight="false" outlineLevel="0" collapsed="false">
      <c r="A61" s="1555" t="s">
        <v>27600</v>
      </c>
      <c r="B61" s="1555"/>
      <c r="C61" s="1555"/>
      <c r="D61" s="1555"/>
      <c r="E61" s="1555"/>
      <c r="F61" s="1555"/>
      <c r="G61" s="1555"/>
    </row>
    <row r="62" customFormat="false" ht="12" hidden="false" customHeight="false" outlineLevel="0" collapsed="false">
      <c r="A62" s="1556" t="s">
        <v>27601</v>
      </c>
      <c r="B62" s="1556"/>
      <c r="C62" s="1557" t="n">
        <v>0</v>
      </c>
      <c r="D62" s="1518" t="s">
        <v>27602</v>
      </c>
      <c r="E62" s="1518"/>
      <c r="F62" s="1558" t="n">
        <f aca="false">IF(C62=0,0,((26.939+0.253*C62)/(1-$E$4))*(F$3/C$3))</f>
        <v>0</v>
      </c>
      <c r="G62" s="1531"/>
    </row>
    <row r="63" customFormat="false" ht="12" hidden="false" customHeight="false" outlineLevel="0" collapsed="false">
      <c r="A63" s="1556" t="s">
        <v>27603</v>
      </c>
      <c r="B63" s="1556"/>
      <c r="C63" s="1557" t="n">
        <v>0</v>
      </c>
      <c r="D63" s="1518" t="s">
        <v>27604</v>
      </c>
      <c r="E63" s="1518"/>
      <c r="F63" s="1558" t="n">
        <f aca="false">IF(C63=0,0,((26.939+0.299*C63)/(1-$E$4))*(F$3/C$3))</f>
        <v>0</v>
      </c>
      <c r="G63" s="1531"/>
    </row>
    <row r="64" customFormat="false" ht="12" hidden="false" customHeight="false" outlineLevel="0" collapsed="false">
      <c r="A64" s="1556" t="s">
        <v>27605</v>
      </c>
      <c r="B64" s="1556"/>
      <c r="C64" s="1557" t="n">
        <v>0</v>
      </c>
      <c r="D64" s="1518" t="s">
        <v>27606</v>
      </c>
      <c r="E64" s="1518"/>
      <c r="F64" s="1558" t="n">
        <f aca="false">IF(C64=0,0,((26.939+0.412*C64)/(1-$E$4))*(F$3/C$3))</f>
        <v>0</v>
      </c>
      <c r="G64" s="1559" t="n">
        <f aca="false">SUM(F62:F64)</f>
        <v>0</v>
      </c>
    </row>
    <row r="65" customFormat="false" ht="12" hidden="false" customHeight="false" outlineLevel="0" collapsed="false">
      <c r="A65" s="1555" t="s">
        <v>27576</v>
      </c>
      <c r="B65" s="1555"/>
      <c r="C65" s="1555"/>
      <c r="D65" s="1555"/>
      <c r="E65" s="1555"/>
      <c r="F65" s="1555"/>
      <c r="G65" s="1555"/>
    </row>
    <row r="66" customFormat="false" ht="12" hidden="false" customHeight="false" outlineLevel="0" collapsed="false">
      <c r="A66" s="1556" t="s">
        <v>27601</v>
      </c>
      <c r="B66" s="1556"/>
      <c r="C66" s="1557" t="n">
        <v>484</v>
      </c>
      <c r="D66" s="1518" t="s">
        <v>27602</v>
      </c>
      <c r="E66" s="1518"/>
      <c r="F66" s="1558" t="n">
        <f aca="false">IF(C66=0,0,((26.939+0.253*C66)/(1-$E$4))*(F$3/C$3))</f>
        <v>241.62</v>
      </c>
      <c r="G66" s="1531"/>
    </row>
    <row r="67" customFormat="false" ht="12" hidden="false" customHeight="false" outlineLevel="0" collapsed="false">
      <c r="A67" s="1556" t="s">
        <v>27603</v>
      </c>
      <c r="B67" s="1556"/>
      <c r="C67" s="1557" t="n">
        <v>7.2</v>
      </c>
      <c r="D67" s="1518" t="s">
        <v>27604</v>
      </c>
      <c r="E67" s="1518"/>
      <c r="F67" s="1558" t="n">
        <f aca="false">IF(C67=0,0,((26.939+0.299*C67)/(1-$E$4))*(F$3/C$3))</f>
        <v>47.05</v>
      </c>
      <c r="G67" s="1531"/>
    </row>
    <row r="68" customFormat="false" ht="12.75" hidden="false" customHeight="false" outlineLevel="0" collapsed="false">
      <c r="A68" s="1560" t="s">
        <v>27605</v>
      </c>
      <c r="B68" s="1560"/>
      <c r="C68" s="1561" t="n">
        <v>0</v>
      </c>
      <c r="D68" s="1562" t="s">
        <v>27606</v>
      </c>
      <c r="E68" s="1562"/>
      <c r="F68" s="1563" t="n">
        <f aca="false">IF(C68=0,0,((26.939+0.412*C68)/(1-$E$4))*(F$3/C$3))</f>
        <v>0</v>
      </c>
      <c r="G68" s="1564" t="n">
        <f aca="false">SUM(F66:F68)</f>
        <v>288.67</v>
      </c>
    </row>
  </sheetData>
  <mergeCells count="96">
    <mergeCell ref="A1:G1"/>
    <mergeCell ref="A2:G2"/>
    <mergeCell ref="A3:B3"/>
    <mergeCell ref="D3:E3"/>
    <mergeCell ref="A4:B4"/>
    <mergeCell ref="A5:B6"/>
    <mergeCell ref="C5:C6"/>
    <mergeCell ref="D5:E6"/>
    <mergeCell ref="F5:F6"/>
    <mergeCell ref="G5:G6"/>
    <mergeCell ref="A7:G7"/>
    <mergeCell ref="A8:B8"/>
    <mergeCell ref="D8:E8"/>
    <mergeCell ref="A9:B9"/>
    <mergeCell ref="D9:E9"/>
    <mergeCell ref="A10:B10"/>
    <mergeCell ref="D10:E10"/>
    <mergeCell ref="A11:G11"/>
    <mergeCell ref="A12:B12"/>
    <mergeCell ref="D12:E12"/>
    <mergeCell ref="A13:B13"/>
    <mergeCell ref="D13:E13"/>
    <mergeCell ref="A14:B14"/>
    <mergeCell ref="D14:E14"/>
    <mergeCell ref="A19:G19"/>
    <mergeCell ref="A20:G20"/>
    <mergeCell ref="A21:B21"/>
    <mergeCell ref="D21:E21"/>
    <mergeCell ref="A22:B22"/>
    <mergeCell ref="A23:B24"/>
    <mergeCell ref="C23:C24"/>
    <mergeCell ref="D23:E24"/>
    <mergeCell ref="F23:F24"/>
    <mergeCell ref="G23:G24"/>
    <mergeCell ref="A25:G25"/>
    <mergeCell ref="A26:B26"/>
    <mergeCell ref="D26:E26"/>
    <mergeCell ref="A27:B27"/>
    <mergeCell ref="D27:E27"/>
    <mergeCell ref="A28:B28"/>
    <mergeCell ref="D28:E28"/>
    <mergeCell ref="A29:G29"/>
    <mergeCell ref="A30:B30"/>
    <mergeCell ref="D30:E30"/>
    <mergeCell ref="A31:B31"/>
    <mergeCell ref="D31:E31"/>
    <mergeCell ref="A32:B32"/>
    <mergeCell ref="D32:E32"/>
    <mergeCell ref="A37:G37"/>
    <mergeCell ref="A38:G38"/>
    <mergeCell ref="A39:B39"/>
    <mergeCell ref="D39:E39"/>
    <mergeCell ref="A40:B40"/>
    <mergeCell ref="A41:B42"/>
    <mergeCell ref="C41:C42"/>
    <mergeCell ref="D41:E42"/>
    <mergeCell ref="F41:F42"/>
    <mergeCell ref="G41:G42"/>
    <mergeCell ref="A43:G43"/>
    <mergeCell ref="A44:B44"/>
    <mergeCell ref="D44:E44"/>
    <mergeCell ref="A45:B45"/>
    <mergeCell ref="D45:E45"/>
    <mergeCell ref="A46:B46"/>
    <mergeCell ref="D46:E46"/>
    <mergeCell ref="A47:G47"/>
    <mergeCell ref="A48:B48"/>
    <mergeCell ref="D48:E48"/>
    <mergeCell ref="A49:B49"/>
    <mergeCell ref="D49:E49"/>
    <mergeCell ref="A50:B50"/>
    <mergeCell ref="D50:E50"/>
    <mergeCell ref="A55:G55"/>
    <mergeCell ref="A56:G56"/>
    <mergeCell ref="A57:B57"/>
    <mergeCell ref="D57:E57"/>
    <mergeCell ref="A58:B58"/>
    <mergeCell ref="A59:B60"/>
    <mergeCell ref="C59:C60"/>
    <mergeCell ref="D59:E60"/>
    <mergeCell ref="F59:F60"/>
    <mergeCell ref="G59:G60"/>
    <mergeCell ref="A61:G61"/>
    <mergeCell ref="A62:B62"/>
    <mergeCell ref="D62:E62"/>
    <mergeCell ref="A63:B63"/>
    <mergeCell ref="D63:E63"/>
    <mergeCell ref="A64:B64"/>
    <mergeCell ref="D64:E64"/>
    <mergeCell ref="A65:G65"/>
    <mergeCell ref="A66:B66"/>
    <mergeCell ref="D66:E66"/>
    <mergeCell ref="A67:B67"/>
    <mergeCell ref="D67:E67"/>
    <mergeCell ref="A68:B68"/>
    <mergeCell ref="D68:E68"/>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32.xml><?xml version="1.0" encoding="utf-8"?>
<worksheet xmlns="http://schemas.openxmlformats.org/spreadsheetml/2006/main" xmlns:r="http://schemas.openxmlformats.org/officeDocument/2006/relationships">
  <sheetPr filterMode="false">
    <tabColor rgb="FF00B050"/>
    <pageSetUpPr fitToPage="false"/>
  </sheetPr>
  <dimension ref="A1:R93"/>
  <sheetViews>
    <sheetView showFormulas="false" showGridLines="true" showRowColHeaders="true" showZeros="true" rightToLeft="false" tabSelected="false" showOutlineSymbols="true" defaultGridColor="true" view="pageBreakPreview" topLeftCell="A1" colorId="64" zoomScale="145" zoomScaleNormal="100" zoomScalePageLayoutView="145" workbookViewId="0">
      <selection pane="topLeft" activeCell="I56" activeCellId="0" sqref="I56"/>
    </sheetView>
  </sheetViews>
  <sheetFormatPr defaultRowHeight="15" outlineLevelRow="0" outlineLevelCol="0"/>
  <cols>
    <col collapsed="false" customWidth="true" hidden="false" outlineLevel="0" max="1" min="1" style="1565" width="8.29"/>
    <col collapsed="false" customWidth="true" hidden="false" outlineLevel="0" max="2" min="2" style="1565" width="24.57"/>
    <col collapsed="false" customWidth="true" hidden="false" outlineLevel="0" max="3" min="3" style="1565" width="11.86"/>
    <col collapsed="false" customWidth="true" hidden="false" outlineLevel="0" max="4" min="4" style="1565" width="12.71"/>
    <col collapsed="false" customWidth="true" hidden="false" outlineLevel="0" max="5" min="5" style="1565" width="11.14"/>
    <col collapsed="false" customWidth="true" hidden="false" outlineLevel="0" max="6" min="6" style="1565" width="12.29"/>
    <col collapsed="false" customWidth="true" hidden="false" outlineLevel="0" max="7" min="7" style="1565" width="13.01"/>
    <col collapsed="false" customWidth="true" hidden="false" outlineLevel="0" max="8" min="8" style="1565" width="1.85"/>
    <col collapsed="false" customWidth="true" hidden="false" outlineLevel="0" max="9" min="9" style="1565" width="8.71"/>
    <col collapsed="false" customWidth="true" hidden="false" outlineLevel="0" max="10" min="10" style="1565" width="2.42"/>
    <col collapsed="false" customWidth="true" hidden="false" outlineLevel="0" max="11" min="11" style="1565" width="10.99"/>
    <col collapsed="false" customWidth="true" hidden="false" outlineLevel="0" max="12" min="12" style="1565" width="2.14"/>
    <col collapsed="false" customWidth="true" hidden="false" outlineLevel="0" max="13" min="13" style="1565" width="10.99"/>
    <col collapsed="false" customWidth="true" hidden="false" outlineLevel="0" max="14" min="14" style="1565" width="2.42"/>
    <col collapsed="false" customWidth="true" hidden="false" outlineLevel="0" max="15" min="15" style="1565" width="6.71"/>
    <col collapsed="false" customWidth="true" hidden="false" outlineLevel="0" max="16" min="16" style="1565" width="2.14"/>
    <col collapsed="false" customWidth="true" hidden="false" outlineLevel="0" max="17" min="17" style="1565" width="3.14"/>
    <col collapsed="false" customWidth="true" hidden="false" outlineLevel="0" max="257" min="18" style="1565" width="9.14"/>
    <col collapsed="false" customWidth="true" hidden="false" outlineLevel="0" max="258" min="258" style="1565" width="8.29"/>
    <col collapsed="false" customWidth="true" hidden="false" outlineLevel="0" max="259" min="259" style="1565" width="19.29"/>
    <col collapsed="false" customWidth="true" hidden="false" outlineLevel="0" max="260" min="260" style="1565" width="15"/>
    <col collapsed="false" customWidth="true" hidden="false" outlineLevel="0" max="261" min="261" style="1565" width="12.71"/>
    <col collapsed="false" customWidth="true" hidden="false" outlineLevel="0" max="262" min="262" style="1565" width="11.14"/>
    <col collapsed="false" customWidth="true" hidden="false" outlineLevel="0" max="263" min="263" style="1565" width="12.29"/>
    <col collapsed="false" customWidth="true" hidden="false" outlineLevel="0" max="264" min="264" style="1565" width="11.99"/>
    <col collapsed="false" customWidth="true" hidden="false" outlineLevel="0" max="513" min="265" style="1565" width="9.14"/>
    <col collapsed="false" customWidth="true" hidden="false" outlineLevel="0" max="514" min="514" style="1565" width="8.29"/>
    <col collapsed="false" customWidth="true" hidden="false" outlineLevel="0" max="515" min="515" style="1565" width="19.29"/>
    <col collapsed="false" customWidth="true" hidden="false" outlineLevel="0" max="516" min="516" style="1565" width="15"/>
    <col collapsed="false" customWidth="true" hidden="false" outlineLevel="0" max="517" min="517" style="1565" width="12.71"/>
    <col collapsed="false" customWidth="true" hidden="false" outlineLevel="0" max="518" min="518" style="1565" width="11.14"/>
    <col collapsed="false" customWidth="true" hidden="false" outlineLevel="0" max="519" min="519" style="1565" width="12.29"/>
    <col collapsed="false" customWidth="true" hidden="false" outlineLevel="0" max="520" min="520" style="1565" width="11.99"/>
    <col collapsed="false" customWidth="true" hidden="false" outlineLevel="0" max="769" min="521" style="1565" width="9.14"/>
    <col collapsed="false" customWidth="true" hidden="false" outlineLevel="0" max="770" min="770" style="1565" width="8.29"/>
    <col collapsed="false" customWidth="true" hidden="false" outlineLevel="0" max="771" min="771" style="1565" width="19.29"/>
    <col collapsed="false" customWidth="true" hidden="false" outlineLevel="0" max="772" min="772" style="1565" width="15"/>
    <col collapsed="false" customWidth="true" hidden="false" outlineLevel="0" max="773" min="773" style="1565" width="12.71"/>
    <col collapsed="false" customWidth="true" hidden="false" outlineLevel="0" max="774" min="774" style="1565" width="11.14"/>
    <col collapsed="false" customWidth="true" hidden="false" outlineLevel="0" max="775" min="775" style="1565" width="12.29"/>
    <col collapsed="false" customWidth="true" hidden="false" outlineLevel="0" max="776" min="776" style="1565" width="11.99"/>
    <col collapsed="false" customWidth="true" hidden="false" outlineLevel="0" max="1025" min="777" style="1565" width="9.14"/>
  </cols>
  <sheetData>
    <row r="1" customFormat="false" ht="16.5" hidden="false" customHeight="false" outlineLevel="0" collapsed="false">
      <c r="A1" s="1566" t="s">
        <v>26844</v>
      </c>
      <c r="B1" s="1566"/>
      <c r="C1" s="1566"/>
      <c r="D1" s="1566"/>
      <c r="E1" s="1566"/>
      <c r="F1" s="1566"/>
      <c r="G1" s="1566"/>
    </row>
    <row r="2" customFormat="false" ht="7.5" hidden="false" customHeight="true" outlineLevel="0" collapsed="false">
      <c r="A2" s="1567"/>
      <c r="B2" s="1567"/>
      <c r="C2" s="1567"/>
      <c r="D2" s="1567"/>
      <c r="E2" s="1567"/>
      <c r="F2" s="1567"/>
      <c r="G2" s="1567"/>
    </row>
    <row r="3" customFormat="false" ht="15.75" hidden="false" customHeight="false" outlineLevel="0" collapsed="false">
      <c r="A3" s="1568" t="s">
        <v>27593</v>
      </c>
      <c r="B3" s="1568"/>
      <c r="C3" s="1569" t="n">
        <v>270.24</v>
      </c>
      <c r="D3" s="1570" t="s">
        <v>27610</v>
      </c>
      <c r="E3" s="1570"/>
      <c r="F3" s="1569" t="n">
        <v>432.715</v>
      </c>
      <c r="G3" s="1571"/>
    </row>
    <row r="4" customFormat="false" ht="15.75" hidden="false" customHeight="false" outlineLevel="0" collapsed="false">
      <c r="A4" s="1572" t="s">
        <v>27595</v>
      </c>
      <c r="B4" s="1572"/>
      <c r="C4" s="1573" t="n">
        <f aca="false">F3/C3</f>
        <v>1.6012</v>
      </c>
      <c r="D4" s="1574" t="s">
        <v>27611</v>
      </c>
      <c r="E4" s="1575" t="n">
        <v>0.18</v>
      </c>
      <c r="F4" s="1576" t="s">
        <v>27596</v>
      </c>
      <c r="G4" s="1577" t="n">
        <v>0</v>
      </c>
    </row>
    <row r="5" customFormat="false" ht="15" hidden="false" customHeight="false" outlineLevel="0" collapsed="false">
      <c r="A5" s="1578" t="s">
        <v>27612</v>
      </c>
      <c r="B5" s="1578"/>
      <c r="C5" s="1578"/>
      <c r="D5" s="1578"/>
      <c r="E5" s="1578"/>
      <c r="F5" s="1578"/>
      <c r="G5" s="1578"/>
    </row>
    <row r="6" customFormat="false" ht="15" hidden="false" customHeight="false" outlineLevel="0" collapsed="false">
      <c r="A6" s="1579"/>
      <c r="B6" s="1580"/>
      <c r="C6" s="1581"/>
      <c r="D6" s="1582"/>
      <c r="E6" s="1582"/>
      <c r="F6" s="1582"/>
      <c r="G6" s="1583"/>
    </row>
    <row r="7" customFormat="false" ht="12.6" hidden="false" customHeight="true" outlineLevel="0" collapsed="false">
      <c r="A7" s="1584" t="s">
        <v>27613</v>
      </c>
      <c r="B7" s="1585" t="s">
        <v>27601</v>
      </c>
      <c r="C7" s="1586"/>
      <c r="D7" s="1586"/>
      <c r="E7" s="1586"/>
      <c r="F7" s="1587"/>
      <c r="G7" s="1588"/>
    </row>
    <row r="8" customFormat="false" ht="12.6" hidden="false" customHeight="true" outlineLevel="0" collapsed="false">
      <c r="A8" s="1584" t="s">
        <v>27614</v>
      </c>
      <c r="B8" s="1589" t="s">
        <v>27603</v>
      </c>
      <c r="C8" s="1586"/>
      <c r="D8" s="1586"/>
      <c r="E8" s="1586"/>
      <c r="F8" s="1587"/>
      <c r="G8" s="1588"/>
    </row>
    <row r="9" customFormat="false" ht="12.6" hidden="false" customHeight="true" outlineLevel="0" collapsed="false">
      <c r="A9" s="1590" t="s">
        <v>27615</v>
      </c>
      <c r="B9" s="1591" t="s">
        <v>27605</v>
      </c>
      <c r="C9" s="1592"/>
      <c r="D9" s="1592"/>
      <c r="E9" s="1592"/>
      <c r="F9" s="1593"/>
      <c r="G9" s="1594"/>
    </row>
    <row r="10" customFormat="false" ht="12.6" hidden="false" customHeight="true" outlineLevel="0" collapsed="false">
      <c r="A10" s="1567" t="s">
        <v>27616</v>
      </c>
      <c r="B10" s="1567"/>
      <c r="C10" s="1567"/>
      <c r="D10" s="1567"/>
      <c r="E10" s="1567"/>
      <c r="F10" s="1567"/>
      <c r="G10" s="1567"/>
    </row>
    <row r="11" customFormat="false" ht="15" hidden="false" customHeight="false" outlineLevel="0" collapsed="false">
      <c r="A11" s="1595" t="s">
        <v>27617</v>
      </c>
      <c r="B11" s="1595"/>
      <c r="C11" s="1596" t="n">
        <v>483.8</v>
      </c>
      <c r="D11" s="1597"/>
      <c r="E11" s="1597"/>
      <c r="F11" s="1598"/>
      <c r="G11" s="1599"/>
      <c r="I11" s="1600"/>
    </row>
    <row r="12" customFormat="false" ht="15" hidden="false" customHeight="false" outlineLevel="0" collapsed="false">
      <c r="A12" s="1595" t="s">
        <v>27618</v>
      </c>
      <c r="B12" s="1595"/>
      <c r="C12" s="1596" t="n">
        <v>7.2</v>
      </c>
      <c r="D12" s="1597"/>
      <c r="E12" s="1597"/>
      <c r="F12" s="1598"/>
      <c r="G12" s="1601"/>
      <c r="H12" s="1565" t="s">
        <v>27619</v>
      </c>
      <c r="I12" s="1602" t="n">
        <v>26.94</v>
      </c>
      <c r="J12" s="1565" t="s">
        <v>27620</v>
      </c>
      <c r="K12" s="1565" t="n">
        <v>0.253</v>
      </c>
      <c r="L12" s="1565" t="s">
        <v>27621</v>
      </c>
      <c r="M12" s="1565" t="s">
        <v>27622</v>
      </c>
      <c r="N12" s="1565" t="s">
        <v>27620</v>
      </c>
      <c r="O12" s="1565" t="n">
        <v>0.299</v>
      </c>
      <c r="P12" s="1565" t="s">
        <v>27621</v>
      </c>
      <c r="Q12" s="1565" t="s">
        <v>27623</v>
      </c>
      <c r="R12" s="1565" t="s">
        <v>27624</v>
      </c>
    </row>
    <row r="13" customFormat="false" ht="15" hidden="false" customHeight="false" outlineLevel="0" collapsed="false">
      <c r="A13" s="1595" t="s">
        <v>27625</v>
      </c>
      <c r="B13" s="1595"/>
      <c r="C13" s="1596" t="n">
        <v>0</v>
      </c>
      <c r="D13" s="1597"/>
      <c r="E13" s="1597"/>
      <c r="F13" s="1598"/>
      <c r="G13" s="1599"/>
      <c r="I13" s="1602"/>
      <c r="K13" s="1603"/>
      <c r="M13" s="1603"/>
    </row>
    <row r="14" customFormat="false" ht="12.6" hidden="false" customHeight="true" outlineLevel="0" collapsed="false">
      <c r="A14" s="1604" t="s">
        <v>27626</v>
      </c>
      <c r="B14" s="1604"/>
      <c r="C14" s="1604"/>
      <c r="D14" s="1604"/>
      <c r="E14" s="1604"/>
      <c r="F14" s="1604"/>
      <c r="G14" s="1604"/>
    </row>
    <row r="15" customFormat="false" ht="12.6" hidden="false" customHeight="true" outlineLevel="0" collapsed="false">
      <c r="A15" s="1605"/>
      <c r="B15" s="1606" t="s">
        <v>27472</v>
      </c>
      <c r="C15" s="1607"/>
      <c r="D15" s="1608"/>
      <c r="E15" s="1608"/>
      <c r="F15" s="1598"/>
      <c r="G15" s="1609"/>
    </row>
    <row r="16" customFormat="false" ht="12.6" hidden="false" customHeight="true" outlineLevel="0" collapsed="false">
      <c r="A16" s="1610"/>
      <c r="B16" s="1611" t="s">
        <v>27627</v>
      </c>
      <c r="C16" s="1607" t="n">
        <f aca="false">C11</f>
        <v>483.8</v>
      </c>
      <c r="D16" s="1612" t="s">
        <v>27628</v>
      </c>
      <c r="E16" s="1613" t="n">
        <f aca="false">C12</f>
        <v>7.2</v>
      </c>
      <c r="F16" s="1612" t="s">
        <v>27629</v>
      </c>
      <c r="G16" s="1601" t="n">
        <f aca="false">C13</f>
        <v>0</v>
      </c>
    </row>
    <row r="17" customFormat="false" ht="12.6" hidden="false" customHeight="true" outlineLevel="0" collapsed="false">
      <c r="A17" s="1605"/>
      <c r="B17" s="1614" t="s">
        <v>27630</v>
      </c>
      <c r="C17" s="1614"/>
      <c r="D17" s="1615" t="n">
        <f aca="false">(26.94+0.253*C11+0.299*C12+0.412*C13)</f>
        <v>151.49</v>
      </c>
      <c r="E17" s="1608"/>
      <c r="F17" s="1598"/>
      <c r="G17" s="1609"/>
    </row>
    <row r="18" customFormat="false" ht="12.6" hidden="false" customHeight="true" outlineLevel="0" collapsed="false">
      <c r="A18" s="1616"/>
      <c r="D18" s="1617"/>
      <c r="E18" s="1617"/>
      <c r="F18" s="1617"/>
      <c r="G18" s="1618"/>
    </row>
    <row r="19" s="1624" customFormat="true" ht="15.75" hidden="false" customHeight="true" outlineLevel="0" collapsed="false">
      <c r="A19" s="1619" t="s">
        <v>27631</v>
      </c>
      <c r="B19" s="1619"/>
      <c r="C19" s="1619"/>
      <c r="D19" s="1620" t="n">
        <f aca="false">(D17*$C$4)/(1-$E$4)</f>
        <v>295.81</v>
      </c>
      <c r="E19" s="1621"/>
      <c r="F19" s="1622"/>
      <c r="G19" s="1623"/>
    </row>
    <row r="20" customFormat="false" ht="15" hidden="true" customHeight="true" outlineLevel="0" collapsed="false">
      <c r="A20" s="1625"/>
      <c r="B20" s="1626" t="s">
        <v>27070</v>
      </c>
      <c r="C20" s="1627"/>
      <c r="D20" s="1627"/>
      <c r="E20" s="1627"/>
      <c r="F20" s="1627"/>
      <c r="G20" s="1628"/>
    </row>
    <row r="21" customFormat="false" ht="15" hidden="true" customHeight="true" outlineLevel="0" collapsed="false">
      <c r="A21" s="1605" t="s">
        <v>27569</v>
      </c>
      <c r="B21" s="1613" t="n">
        <f aca="false">SUM(F11:F13)</f>
        <v>0</v>
      </c>
      <c r="C21" s="1627"/>
      <c r="D21" s="1627"/>
      <c r="E21" s="1627"/>
      <c r="F21" s="1627"/>
      <c r="G21" s="1628"/>
    </row>
    <row r="22" customFormat="false" ht="15" hidden="true" customHeight="true" outlineLevel="0" collapsed="false">
      <c r="A22" s="1605" t="s">
        <v>27576</v>
      </c>
      <c r="B22" s="1613" t="n">
        <f aca="false">SUM(F19:F19)</f>
        <v>0</v>
      </c>
      <c r="C22" s="1627"/>
      <c r="D22" s="1627"/>
      <c r="E22" s="1627"/>
      <c r="F22" s="1627"/>
      <c r="G22" s="1628"/>
    </row>
    <row r="23" customFormat="false" ht="15.75" hidden="false" customHeight="false" outlineLevel="0" collapsed="false">
      <c r="A23" s="1567" t="s">
        <v>27607</v>
      </c>
      <c r="B23" s="1567"/>
      <c r="C23" s="1567"/>
      <c r="D23" s="1567"/>
      <c r="E23" s="1567"/>
      <c r="F23" s="1567"/>
      <c r="G23" s="1567"/>
    </row>
    <row r="24" customFormat="false" ht="15" hidden="false" customHeight="false" outlineLevel="0" collapsed="false">
      <c r="A24" s="1595" t="s">
        <v>27617</v>
      </c>
      <c r="B24" s="1595"/>
      <c r="C24" s="1596" t="n">
        <f aca="false">930-7.2</f>
        <v>922.8</v>
      </c>
      <c r="D24" s="1597"/>
      <c r="E24" s="1597"/>
      <c r="F24" s="1598"/>
      <c r="G24" s="1599"/>
    </row>
    <row r="25" customFormat="false" ht="15" hidden="false" customHeight="false" outlineLevel="0" collapsed="false">
      <c r="A25" s="1595" t="s">
        <v>27618</v>
      </c>
      <c r="B25" s="1595"/>
      <c r="C25" s="1596" t="n">
        <v>7.2</v>
      </c>
      <c r="D25" s="1597"/>
      <c r="E25" s="1597"/>
      <c r="F25" s="1598"/>
      <c r="G25" s="1601"/>
    </row>
    <row r="26" customFormat="false" ht="15" hidden="false" customHeight="false" outlineLevel="0" collapsed="false">
      <c r="A26" s="1595" t="s">
        <v>27625</v>
      </c>
      <c r="B26" s="1595"/>
      <c r="C26" s="1596" t="n">
        <v>0</v>
      </c>
      <c r="D26" s="1597"/>
      <c r="E26" s="1597"/>
      <c r="F26" s="1598"/>
      <c r="G26" s="1599"/>
    </row>
    <row r="27" customFormat="false" ht="15" hidden="false" customHeight="false" outlineLevel="0" collapsed="false">
      <c r="A27" s="1604" t="s">
        <v>27626</v>
      </c>
      <c r="B27" s="1604"/>
      <c r="C27" s="1604"/>
      <c r="D27" s="1604"/>
      <c r="E27" s="1604"/>
      <c r="F27" s="1604"/>
      <c r="G27" s="1604"/>
    </row>
    <row r="28" customFormat="false" ht="15" hidden="false" customHeight="false" outlineLevel="0" collapsed="false">
      <c r="A28" s="1605"/>
      <c r="B28" s="1606" t="s">
        <v>27472</v>
      </c>
      <c r="C28" s="1607"/>
      <c r="D28" s="1608"/>
      <c r="E28" s="1608"/>
      <c r="F28" s="1598"/>
      <c r="G28" s="1609"/>
    </row>
    <row r="29" customFormat="false" ht="15" hidden="false" customHeight="false" outlineLevel="0" collapsed="false">
      <c r="A29" s="1610"/>
      <c r="B29" s="1611" t="s">
        <v>27627</v>
      </c>
      <c r="C29" s="1607" t="n">
        <f aca="false">C24</f>
        <v>922.8</v>
      </c>
      <c r="D29" s="1612" t="s">
        <v>27628</v>
      </c>
      <c r="E29" s="1613" t="n">
        <f aca="false">C25</f>
        <v>7.2</v>
      </c>
      <c r="F29" s="1612" t="s">
        <v>27629</v>
      </c>
      <c r="G29" s="1601" t="n">
        <f aca="false">C26</f>
        <v>0</v>
      </c>
    </row>
    <row r="30" customFormat="false" ht="15" hidden="false" customHeight="false" outlineLevel="0" collapsed="false">
      <c r="A30" s="1605"/>
      <c r="B30" s="1614" t="s">
        <v>27630</v>
      </c>
      <c r="C30" s="1614"/>
      <c r="D30" s="1615" t="n">
        <f aca="false">(26.94+0.253*C24+0.299*C25+0.412*C26)</f>
        <v>262.56</v>
      </c>
      <c r="E30" s="1608"/>
      <c r="F30" s="1598"/>
      <c r="G30" s="1609"/>
    </row>
    <row r="31" customFormat="false" ht="21.75" hidden="false" customHeight="true" outlineLevel="0" collapsed="false">
      <c r="A31" s="1616"/>
      <c r="D31" s="1617"/>
      <c r="E31" s="1627"/>
      <c r="F31" s="1627"/>
      <c r="G31" s="1628"/>
    </row>
    <row r="32" s="1624" customFormat="true" ht="15" hidden="false" customHeight="false" outlineLevel="0" collapsed="false">
      <c r="A32" s="1619" t="s">
        <v>27631</v>
      </c>
      <c r="B32" s="1619"/>
      <c r="C32" s="1619"/>
      <c r="D32" s="1620" t="n">
        <f aca="false">(D30*$C$4)/(1-$E$4)</f>
        <v>512.7</v>
      </c>
      <c r="E32" s="1629"/>
      <c r="F32" s="1622"/>
      <c r="G32" s="1623"/>
    </row>
    <row r="33" customFormat="false" ht="15.75" hidden="false" customHeight="false" outlineLevel="0" collapsed="false">
      <c r="A33" s="1567" t="s">
        <v>27608</v>
      </c>
      <c r="B33" s="1567"/>
      <c r="C33" s="1567"/>
      <c r="D33" s="1567"/>
      <c r="E33" s="1567"/>
      <c r="F33" s="1567"/>
      <c r="G33" s="1567"/>
    </row>
    <row r="34" customFormat="false" ht="15" hidden="false" customHeight="false" outlineLevel="0" collapsed="false">
      <c r="A34" s="1595" t="s">
        <v>27617</v>
      </c>
      <c r="B34" s="1595"/>
      <c r="C34" s="1630" t="n">
        <f aca="false">1756-7.2</f>
        <v>1748.8</v>
      </c>
      <c r="D34" s="1597"/>
      <c r="E34" s="1597"/>
      <c r="F34" s="1598"/>
      <c r="G34" s="1599"/>
    </row>
    <row r="35" customFormat="false" ht="15" hidden="false" customHeight="false" outlineLevel="0" collapsed="false">
      <c r="A35" s="1595" t="s">
        <v>27618</v>
      </c>
      <c r="B35" s="1595"/>
      <c r="C35" s="1630" t="n">
        <v>7.2</v>
      </c>
      <c r="D35" s="1597"/>
      <c r="E35" s="1597"/>
      <c r="F35" s="1598"/>
      <c r="G35" s="1601"/>
    </row>
    <row r="36" customFormat="false" ht="15" hidden="false" customHeight="false" outlineLevel="0" collapsed="false">
      <c r="A36" s="1595" t="s">
        <v>27625</v>
      </c>
      <c r="B36" s="1595"/>
      <c r="C36" s="1630" t="n">
        <v>0</v>
      </c>
      <c r="D36" s="1597"/>
      <c r="E36" s="1597"/>
      <c r="F36" s="1598"/>
      <c r="G36" s="1599"/>
    </row>
    <row r="37" customFormat="false" ht="15" hidden="false" customHeight="false" outlineLevel="0" collapsed="false">
      <c r="A37" s="1604" t="s">
        <v>27626</v>
      </c>
      <c r="B37" s="1604"/>
      <c r="C37" s="1604"/>
      <c r="D37" s="1604"/>
      <c r="E37" s="1604"/>
      <c r="F37" s="1604"/>
      <c r="G37" s="1604"/>
    </row>
    <row r="38" customFormat="false" ht="15" hidden="false" customHeight="false" outlineLevel="0" collapsed="false">
      <c r="A38" s="1605"/>
      <c r="B38" s="1606" t="s">
        <v>27472</v>
      </c>
      <c r="C38" s="1607"/>
      <c r="D38" s="1608"/>
      <c r="E38" s="1608"/>
      <c r="F38" s="1598"/>
      <c r="G38" s="1609"/>
    </row>
    <row r="39" customFormat="false" ht="15" hidden="false" customHeight="false" outlineLevel="0" collapsed="false">
      <c r="A39" s="1610"/>
      <c r="B39" s="1611" t="s">
        <v>27627</v>
      </c>
      <c r="C39" s="1607" t="n">
        <f aca="false">C34</f>
        <v>1748.8</v>
      </c>
      <c r="D39" s="1612" t="s">
        <v>27628</v>
      </c>
      <c r="E39" s="1613" t="n">
        <f aca="false">C35</f>
        <v>7.2</v>
      </c>
      <c r="F39" s="1612" t="s">
        <v>27629</v>
      </c>
      <c r="G39" s="1601" t="n">
        <f aca="false">C36</f>
        <v>0</v>
      </c>
    </row>
    <row r="40" customFormat="false" ht="15" hidden="false" customHeight="false" outlineLevel="0" collapsed="false">
      <c r="A40" s="1605"/>
      <c r="B40" s="1614" t="s">
        <v>27630</v>
      </c>
      <c r="C40" s="1614"/>
      <c r="D40" s="1615" t="n">
        <f aca="false">(26.94+0.253*C34+0.299*C35+0.412*C36)</f>
        <v>471.54</v>
      </c>
      <c r="E40" s="1608"/>
      <c r="F40" s="1598"/>
      <c r="G40" s="1609"/>
    </row>
    <row r="41" customFormat="false" ht="21.75" hidden="false" customHeight="true" outlineLevel="0" collapsed="false">
      <c r="A41" s="1616"/>
      <c r="D41" s="1617"/>
      <c r="E41" s="1627"/>
      <c r="F41" s="1627"/>
      <c r="G41" s="1628"/>
    </row>
    <row r="42" s="1624" customFormat="true" ht="15" hidden="false" customHeight="false" outlineLevel="0" collapsed="false">
      <c r="A42" s="1619" t="s">
        <v>27631</v>
      </c>
      <c r="B42" s="1619"/>
      <c r="C42" s="1619"/>
      <c r="D42" s="1620" t="n">
        <f aca="false">(D40*$C$4)/(1-$E$4)</f>
        <v>920.77</v>
      </c>
      <c r="E42" s="1629"/>
      <c r="F42" s="1622"/>
      <c r="G42" s="1623"/>
    </row>
    <row r="43" customFormat="false" ht="15.75" hidden="false" customHeight="false" outlineLevel="0" collapsed="false">
      <c r="A43" s="1567" t="s">
        <v>27632</v>
      </c>
      <c r="B43" s="1567"/>
      <c r="C43" s="1567"/>
      <c r="D43" s="1567"/>
      <c r="E43" s="1567"/>
      <c r="F43" s="1567"/>
      <c r="G43" s="1567"/>
    </row>
    <row r="44" customFormat="false" ht="15" hidden="false" customHeight="false" outlineLevel="0" collapsed="false">
      <c r="A44" s="1595" t="s">
        <v>27617</v>
      </c>
      <c r="B44" s="1595"/>
      <c r="C44" s="1630" t="n">
        <f aca="false">2400-7.2</f>
        <v>2392.8</v>
      </c>
      <c r="D44" s="1597"/>
      <c r="E44" s="1597"/>
      <c r="F44" s="1598"/>
      <c r="G44" s="1599"/>
    </row>
    <row r="45" customFormat="false" ht="15" hidden="false" customHeight="false" outlineLevel="0" collapsed="false">
      <c r="A45" s="1595" t="s">
        <v>27618</v>
      </c>
      <c r="B45" s="1595"/>
      <c r="C45" s="1630" t="n">
        <v>7.2</v>
      </c>
      <c r="D45" s="1597"/>
      <c r="E45" s="1597"/>
      <c r="F45" s="1598"/>
      <c r="G45" s="1601"/>
    </row>
    <row r="46" customFormat="false" ht="15" hidden="false" customHeight="false" outlineLevel="0" collapsed="false">
      <c r="A46" s="1595" t="s">
        <v>27625</v>
      </c>
      <c r="B46" s="1595"/>
      <c r="C46" s="1630" t="n">
        <v>0</v>
      </c>
      <c r="D46" s="1597"/>
      <c r="E46" s="1597"/>
      <c r="F46" s="1598"/>
      <c r="G46" s="1599"/>
    </row>
    <row r="47" customFormat="false" ht="15" hidden="false" customHeight="false" outlineLevel="0" collapsed="false">
      <c r="A47" s="1604" t="s">
        <v>27626</v>
      </c>
      <c r="B47" s="1604"/>
      <c r="C47" s="1604"/>
      <c r="D47" s="1604"/>
      <c r="E47" s="1604"/>
      <c r="F47" s="1604"/>
      <c r="G47" s="1604"/>
    </row>
    <row r="48" customFormat="false" ht="15" hidden="false" customHeight="false" outlineLevel="0" collapsed="false">
      <c r="A48" s="1605"/>
      <c r="B48" s="1606" t="s">
        <v>27472</v>
      </c>
      <c r="C48" s="1607"/>
      <c r="D48" s="1608"/>
      <c r="E48" s="1608"/>
      <c r="F48" s="1598"/>
      <c r="G48" s="1609"/>
    </row>
    <row r="49" customFormat="false" ht="15" hidden="false" customHeight="false" outlineLevel="0" collapsed="false">
      <c r="A49" s="1610"/>
      <c r="B49" s="1611" t="s">
        <v>27627</v>
      </c>
      <c r="C49" s="1607" t="n">
        <f aca="false">C44</f>
        <v>2392.8</v>
      </c>
      <c r="D49" s="1612" t="s">
        <v>27628</v>
      </c>
      <c r="E49" s="1613" t="n">
        <f aca="false">C45</f>
        <v>7.2</v>
      </c>
      <c r="F49" s="1612" t="s">
        <v>27629</v>
      </c>
      <c r="G49" s="1601" t="n">
        <f aca="false">C46</f>
        <v>0</v>
      </c>
    </row>
    <row r="50" customFormat="false" ht="15" hidden="false" customHeight="false" outlineLevel="0" collapsed="false">
      <c r="A50" s="1605"/>
      <c r="B50" s="1614" t="s">
        <v>27630</v>
      </c>
      <c r="C50" s="1614"/>
      <c r="D50" s="1615" t="n">
        <f aca="false">(26.94+0.253*C44+0.299*C45+0.412*C46)</f>
        <v>634.47</v>
      </c>
      <c r="E50" s="1608"/>
      <c r="F50" s="1598"/>
      <c r="G50" s="1609"/>
    </row>
    <row r="51" customFormat="false" ht="21.75" hidden="false" customHeight="true" outlineLevel="0" collapsed="false">
      <c r="A51" s="1616"/>
      <c r="D51" s="1617"/>
      <c r="E51" s="1627"/>
      <c r="F51" s="1627"/>
      <c r="G51" s="1628"/>
    </row>
    <row r="52" s="1624" customFormat="true" ht="15" hidden="false" customHeight="false" outlineLevel="0" collapsed="false">
      <c r="A52" s="1619" t="s">
        <v>27631</v>
      </c>
      <c r="B52" s="1619"/>
      <c r="C52" s="1619"/>
      <c r="D52" s="1620" t="n">
        <f aca="false">(D50*$C$4)/(1-$E$4)</f>
        <v>1238.92</v>
      </c>
      <c r="E52" s="1629"/>
      <c r="F52" s="1622"/>
      <c r="G52" s="1623"/>
    </row>
    <row r="53" s="1624" customFormat="true" ht="15" hidden="false" customHeight="false" outlineLevel="0" collapsed="false">
      <c r="A53" s="1631"/>
      <c r="B53" s="1632"/>
      <c r="C53" s="1633"/>
      <c r="D53" s="1634"/>
      <c r="E53" s="1635"/>
      <c r="F53" s="1636"/>
      <c r="G53" s="1637"/>
    </row>
    <row r="54" customFormat="false" ht="16.5" hidden="false" customHeight="false" outlineLevel="0" collapsed="false">
      <c r="A54" s="1638" t="s">
        <v>27608</v>
      </c>
      <c r="B54" s="1638"/>
      <c r="C54" s="1638"/>
      <c r="D54" s="1638"/>
      <c r="E54" s="1638"/>
      <c r="F54" s="1638"/>
      <c r="G54" s="1638"/>
    </row>
    <row r="55" customFormat="false" ht="15.75" hidden="false" customHeight="false" outlineLevel="0" collapsed="false">
      <c r="A55" s="1567" t="s">
        <v>27592</v>
      </c>
      <c r="B55" s="1567"/>
      <c r="C55" s="1567"/>
      <c r="D55" s="1567"/>
      <c r="E55" s="1567"/>
      <c r="F55" s="1567"/>
      <c r="G55" s="1567"/>
    </row>
    <row r="56" customFormat="false" ht="15.75" hidden="false" customHeight="false" outlineLevel="0" collapsed="false">
      <c r="A56" s="1572" t="s">
        <v>27593</v>
      </c>
      <c r="B56" s="1572"/>
      <c r="C56" s="1639" t="n">
        <v>270.24</v>
      </c>
      <c r="D56" s="1570" t="s">
        <v>27610</v>
      </c>
      <c r="E56" s="1570"/>
      <c r="F56" s="1569" t="n">
        <v>432.715</v>
      </c>
      <c r="G56" s="1571"/>
    </row>
    <row r="57" customFormat="false" ht="15.75" hidden="false" customHeight="false" outlineLevel="0" collapsed="false">
      <c r="A57" s="1572" t="s">
        <v>27595</v>
      </c>
      <c r="B57" s="1572"/>
      <c r="C57" s="1576" t="n">
        <f aca="false">F56/C56</f>
        <v>1.601</v>
      </c>
      <c r="D57" s="1640" t="s">
        <v>27580</v>
      </c>
      <c r="E57" s="1575" t="n">
        <v>0.18</v>
      </c>
      <c r="F57" s="1576" t="s">
        <v>27596</v>
      </c>
      <c r="G57" s="1577" t="n">
        <v>0</v>
      </c>
    </row>
    <row r="58" customFormat="false" ht="15" hidden="false" customHeight="true" outlineLevel="0" collapsed="false">
      <c r="A58" s="1640" t="s">
        <v>27597</v>
      </c>
      <c r="B58" s="1640"/>
      <c r="C58" s="1641" t="s">
        <v>27633</v>
      </c>
      <c r="D58" s="1640" t="s">
        <v>27599</v>
      </c>
      <c r="E58" s="1640"/>
      <c r="F58" s="1574" t="s">
        <v>27472</v>
      </c>
      <c r="G58" s="1640" t="s">
        <v>27584</v>
      </c>
    </row>
    <row r="59" customFormat="false" ht="15.75" hidden="false" customHeight="false" outlineLevel="0" collapsed="false">
      <c r="A59" s="1640"/>
      <c r="B59" s="1640"/>
      <c r="C59" s="1641"/>
      <c r="D59" s="1641"/>
      <c r="E59" s="1640"/>
      <c r="F59" s="1574"/>
      <c r="G59" s="1640"/>
    </row>
    <row r="60" customFormat="false" ht="15.75" hidden="false" customHeight="false" outlineLevel="0" collapsed="false">
      <c r="A60" s="1567" t="s">
        <v>27569</v>
      </c>
      <c r="B60" s="1567"/>
      <c r="C60" s="1567"/>
      <c r="D60" s="1567"/>
      <c r="E60" s="1567"/>
      <c r="F60" s="1567"/>
      <c r="G60" s="1567"/>
    </row>
    <row r="61" customFormat="false" ht="15.75" hidden="false" customHeight="false" outlineLevel="0" collapsed="false">
      <c r="A61" s="1642" t="s">
        <v>27601</v>
      </c>
      <c r="B61" s="1642"/>
      <c r="C61" s="1630" t="n">
        <f aca="false">1756-7.2</f>
        <v>1748.8</v>
      </c>
      <c r="D61" s="1643" t="s">
        <v>27602</v>
      </c>
      <c r="E61" s="1643"/>
      <c r="F61" s="1644" t="n">
        <f aca="false">IF(C61=0,0,((26.939+0.253*C61)/(1-$E$4))*(F$3/C$3))</f>
        <v>916.58</v>
      </c>
      <c r="G61" s="1645"/>
    </row>
    <row r="62" customFormat="false" ht="15.75" hidden="false" customHeight="false" outlineLevel="0" collapsed="false">
      <c r="A62" s="1646" t="s">
        <v>27603</v>
      </c>
      <c r="B62" s="1646"/>
      <c r="C62" s="1630" t="n">
        <v>7.2</v>
      </c>
      <c r="D62" s="1639" t="s">
        <v>27604</v>
      </c>
      <c r="E62" s="1639"/>
      <c r="F62" s="1647" t="n">
        <f aca="false">IF(C62=0,0,((26.939+0.299*C62)/(1-$E$4))*(F$3/C$3))</f>
        <v>56.81</v>
      </c>
      <c r="G62" s="1648" t="n">
        <f aca="false">F61+F62+F63</f>
        <v>973.39</v>
      </c>
    </row>
    <row r="63" customFormat="false" ht="15.75" hidden="false" customHeight="false" outlineLevel="0" collapsed="false">
      <c r="A63" s="1646" t="s">
        <v>27605</v>
      </c>
      <c r="B63" s="1646"/>
      <c r="C63" s="1649" t="n">
        <v>0</v>
      </c>
      <c r="D63" s="1639" t="s">
        <v>27606</v>
      </c>
      <c r="E63" s="1639"/>
      <c r="F63" s="1647" t="n">
        <f aca="false">IF(C63=0,0,((26.939+0.412*C63)/(1-$E$4))*(F$3/C$3))</f>
        <v>0</v>
      </c>
      <c r="G63" s="1650"/>
    </row>
    <row r="64" customFormat="false" ht="15.75" hidden="false" customHeight="false" outlineLevel="0" collapsed="false">
      <c r="A64" s="1567" t="s">
        <v>27577</v>
      </c>
      <c r="B64" s="1567"/>
      <c r="C64" s="1567"/>
      <c r="D64" s="1567"/>
      <c r="E64" s="1567"/>
      <c r="F64" s="1567"/>
      <c r="G64" s="1567"/>
    </row>
    <row r="65" customFormat="false" ht="15.75" hidden="false" customHeight="false" outlineLevel="0" collapsed="false">
      <c r="A65" s="1642" t="s">
        <v>27601</v>
      </c>
      <c r="B65" s="1642"/>
      <c r="C65" s="1651" t="n">
        <f aca="false">C61</f>
        <v>1748.8</v>
      </c>
      <c r="D65" s="1643" t="s">
        <v>27602</v>
      </c>
      <c r="E65" s="1643"/>
      <c r="F65" s="1644" t="n">
        <f aca="false">IF(C65=0,0,((26.939+0.253*C65)/(1-$E$4))*(F$3/C$3))</f>
        <v>916.58</v>
      </c>
      <c r="G65" s="1609"/>
    </row>
    <row r="66" customFormat="false" ht="15.75" hidden="false" customHeight="false" outlineLevel="0" collapsed="false">
      <c r="A66" s="1646" t="s">
        <v>27603</v>
      </c>
      <c r="B66" s="1646"/>
      <c r="C66" s="1649" t="n">
        <f aca="false">C62</f>
        <v>7.2</v>
      </c>
      <c r="D66" s="1639" t="s">
        <v>27604</v>
      </c>
      <c r="E66" s="1639"/>
      <c r="F66" s="1647" t="n">
        <f aca="false">IF(C66=0,0,((26.939+0.299*C66)/(1-$E$4))*(F$3/C$3))</f>
        <v>56.81</v>
      </c>
      <c r="G66" s="1648" t="n">
        <f aca="false">F65+F66+F67</f>
        <v>973.39</v>
      </c>
    </row>
    <row r="67" customFormat="false" ht="15.75" hidden="false" customHeight="false" outlineLevel="0" collapsed="false">
      <c r="A67" s="1646" t="s">
        <v>27605</v>
      </c>
      <c r="B67" s="1646"/>
      <c r="C67" s="1649" t="n">
        <f aca="false">C63</f>
        <v>0</v>
      </c>
      <c r="D67" s="1639" t="s">
        <v>27606</v>
      </c>
      <c r="E67" s="1639"/>
      <c r="F67" s="1647" t="n">
        <f aca="false">IF(C67=0,0,((26.939+0.412*C67)/(1-$E$4))*(F$3/C$3))</f>
        <v>0</v>
      </c>
      <c r="G67" s="1609"/>
    </row>
    <row r="68" customFormat="false" ht="15.75" hidden="false" customHeight="false" outlineLevel="0" collapsed="false">
      <c r="A68" s="1567" t="s">
        <v>27576</v>
      </c>
      <c r="B68" s="1567"/>
      <c r="C68" s="1567"/>
      <c r="D68" s="1567"/>
      <c r="E68" s="1567"/>
      <c r="F68" s="1567"/>
      <c r="G68" s="1567"/>
    </row>
    <row r="69" customFormat="false" ht="15.75" hidden="false" customHeight="false" outlineLevel="0" collapsed="false">
      <c r="A69" s="1642" t="s">
        <v>27601</v>
      </c>
      <c r="B69" s="1642"/>
      <c r="C69" s="1651" t="n">
        <f aca="false">C61</f>
        <v>1748.8</v>
      </c>
      <c r="D69" s="1643" t="s">
        <v>27602</v>
      </c>
      <c r="E69" s="1643"/>
      <c r="F69" s="1644" t="n">
        <f aca="false">IF(C69=0,0,((26.939+0.253*C69)/(1-$E$4))*(F$3/C$3))</f>
        <v>916.58</v>
      </c>
      <c r="G69" s="1645"/>
    </row>
    <row r="70" customFormat="false" ht="15.75" hidden="false" customHeight="false" outlineLevel="0" collapsed="false">
      <c r="A70" s="1646" t="s">
        <v>27603</v>
      </c>
      <c r="B70" s="1646"/>
      <c r="C70" s="1649" t="n">
        <f aca="false">C66</f>
        <v>7.2</v>
      </c>
      <c r="D70" s="1639" t="s">
        <v>27604</v>
      </c>
      <c r="E70" s="1639"/>
      <c r="F70" s="1647" t="n">
        <f aca="false">IF(C70=0,0,((26.939+0.299*C70)/(1-$E$4))*(F$3/C$3))</f>
        <v>56.81</v>
      </c>
      <c r="G70" s="1648" t="n">
        <f aca="false">F69+F70+F71</f>
        <v>973.39</v>
      </c>
    </row>
    <row r="71" customFormat="false" ht="15.75" hidden="false" customHeight="false" outlineLevel="0" collapsed="false">
      <c r="A71" s="1646" t="s">
        <v>27605</v>
      </c>
      <c r="B71" s="1646"/>
      <c r="C71" s="1649" t="n">
        <f aca="false">C67</f>
        <v>0</v>
      </c>
      <c r="D71" s="1639" t="s">
        <v>27606</v>
      </c>
      <c r="E71" s="1639"/>
      <c r="F71" s="1647" t="n">
        <f aca="false">IF(C71=0,0,((26.939+0.412*C71)/(1-$E$4))*(F$3/C$3))</f>
        <v>0</v>
      </c>
      <c r="G71" s="1650"/>
    </row>
    <row r="72" customFormat="false" ht="15" hidden="true" customHeight="false" outlineLevel="0" collapsed="false">
      <c r="A72" s="1626"/>
      <c r="B72" s="1626" t="s">
        <v>27070</v>
      </c>
      <c r="C72" s="1627"/>
      <c r="D72" s="1627"/>
      <c r="E72" s="1627"/>
      <c r="F72" s="1627"/>
      <c r="G72" s="1627"/>
    </row>
    <row r="73" customFormat="false" ht="15" hidden="true" customHeight="false" outlineLevel="0" collapsed="false">
      <c r="A73" s="1606" t="s">
        <v>27569</v>
      </c>
      <c r="B73" s="1613" t="n">
        <f aca="false">SUM(F61:F63)</f>
        <v>973.39</v>
      </c>
      <c r="C73" s="1627"/>
      <c r="D73" s="1627"/>
      <c r="E73" s="1627"/>
      <c r="F73" s="1627"/>
      <c r="G73" s="1627"/>
    </row>
    <row r="74" customFormat="false" ht="15" hidden="true" customHeight="false" outlineLevel="0" collapsed="false">
      <c r="A74" s="1606" t="s">
        <v>27576</v>
      </c>
      <c r="B74" s="1613" t="n">
        <f aca="false">SUM(F69:F71)</f>
        <v>973.39</v>
      </c>
      <c r="C74" s="1627"/>
      <c r="D74" s="1627"/>
      <c r="E74" s="1627"/>
      <c r="F74" s="1627"/>
      <c r="G74" s="1627"/>
    </row>
    <row r="75" customFormat="false" ht="15.75" hidden="false" customHeight="false" outlineLevel="0" collapsed="false">
      <c r="A75" s="1627"/>
      <c r="B75" s="1627"/>
      <c r="C75" s="1627"/>
      <c r="D75" s="1627"/>
      <c r="E75" s="1627"/>
      <c r="F75" s="1627"/>
      <c r="G75" s="1627"/>
    </row>
    <row r="76" customFormat="false" ht="16.5" hidden="false" customHeight="false" outlineLevel="0" collapsed="false">
      <c r="A76" s="1566" t="s">
        <v>27632</v>
      </c>
      <c r="B76" s="1566"/>
      <c r="C76" s="1566"/>
      <c r="D76" s="1566"/>
      <c r="E76" s="1566"/>
      <c r="F76" s="1566"/>
      <c r="G76" s="1566"/>
    </row>
    <row r="77" customFormat="false" ht="15.75" hidden="false" customHeight="false" outlineLevel="0" collapsed="false">
      <c r="A77" s="1567" t="s">
        <v>27592</v>
      </c>
      <c r="B77" s="1567"/>
      <c r="C77" s="1567"/>
      <c r="D77" s="1567"/>
      <c r="E77" s="1567"/>
      <c r="F77" s="1567"/>
      <c r="G77" s="1567"/>
    </row>
    <row r="78" customFormat="false" ht="15.75" hidden="false" customHeight="false" outlineLevel="0" collapsed="false">
      <c r="A78" s="1572" t="s">
        <v>27593</v>
      </c>
      <c r="B78" s="1572"/>
      <c r="C78" s="1639" t="n">
        <v>270.24</v>
      </c>
      <c r="D78" s="1652" t="str">
        <f aca="false">D56</f>
        <v>Pavimentação (Outubro/2021)</v>
      </c>
      <c r="E78" s="1652"/>
      <c r="F78" s="1639" t="n">
        <f aca="false">F56</f>
        <v>432.715</v>
      </c>
      <c r="G78" s="1571"/>
    </row>
    <row r="79" customFormat="false" ht="15.75" hidden="false" customHeight="false" outlineLevel="0" collapsed="false">
      <c r="A79" s="1572" t="s">
        <v>27595</v>
      </c>
      <c r="B79" s="1572"/>
      <c r="C79" s="1576" t="n">
        <f aca="false">F78/C78</f>
        <v>1.601</v>
      </c>
      <c r="D79" s="1640" t="s">
        <v>27580</v>
      </c>
      <c r="E79" s="1575" t="n">
        <v>0.18</v>
      </c>
      <c r="F79" s="1576" t="s">
        <v>27596</v>
      </c>
      <c r="G79" s="1577" t="n">
        <v>0</v>
      </c>
    </row>
    <row r="80" customFormat="false" ht="15" hidden="false" customHeight="true" outlineLevel="0" collapsed="false">
      <c r="A80" s="1640" t="s">
        <v>27597</v>
      </c>
      <c r="B80" s="1640"/>
      <c r="C80" s="1641" t="s">
        <v>27633</v>
      </c>
      <c r="D80" s="1640" t="s">
        <v>27599</v>
      </c>
      <c r="E80" s="1640"/>
      <c r="F80" s="1574" t="s">
        <v>27472</v>
      </c>
      <c r="G80" s="1640" t="s">
        <v>27584</v>
      </c>
    </row>
    <row r="81" customFormat="false" ht="15.75" hidden="false" customHeight="false" outlineLevel="0" collapsed="false">
      <c r="A81" s="1640"/>
      <c r="B81" s="1640"/>
      <c r="C81" s="1641"/>
      <c r="D81" s="1641"/>
      <c r="E81" s="1640"/>
      <c r="F81" s="1574"/>
      <c r="G81" s="1640"/>
    </row>
    <row r="82" customFormat="false" ht="15.75" hidden="false" customHeight="false" outlineLevel="0" collapsed="false">
      <c r="A82" s="1567" t="s">
        <v>27569</v>
      </c>
      <c r="B82" s="1567"/>
      <c r="C82" s="1567"/>
      <c r="D82" s="1567"/>
      <c r="E82" s="1567"/>
      <c r="F82" s="1567"/>
      <c r="G82" s="1567"/>
    </row>
    <row r="83" customFormat="false" ht="15.75" hidden="false" customHeight="false" outlineLevel="0" collapsed="false">
      <c r="A83" s="1642" t="s">
        <v>27601</v>
      </c>
      <c r="B83" s="1642"/>
      <c r="C83" s="1630" t="n">
        <f aca="false">2400-7.2</f>
        <v>2392.8</v>
      </c>
      <c r="D83" s="1643" t="s">
        <v>27602</v>
      </c>
      <c r="E83" s="1643"/>
      <c r="F83" s="1644" t="n">
        <f aca="false">IF(C83=0,0,((26.939+0.253*C83)/(1-$E$4))*(F$3/C$3))</f>
        <v>1234.73</v>
      </c>
      <c r="G83" s="1645"/>
    </row>
    <row r="84" customFormat="false" ht="15.75" hidden="false" customHeight="false" outlineLevel="0" collapsed="false">
      <c r="A84" s="1646" t="s">
        <v>27603</v>
      </c>
      <c r="B84" s="1646"/>
      <c r="C84" s="1630" t="n">
        <v>7.2</v>
      </c>
      <c r="D84" s="1639" t="s">
        <v>27604</v>
      </c>
      <c r="E84" s="1639"/>
      <c r="F84" s="1647" t="n">
        <f aca="false">IF(C84=0,0,((26.939+0.299*C84)/(1-$E$4))*(F$3/C$3))</f>
        <v>56.81</v>
      </c>
      <c r="G84" s="1648" t="n">
        <f aca="false">F83+F84+F85</f>
        <v>1291.54</v>
      </c>
    </row>
    <row r="85" customFormat="false" ht="15.75" hidden="false" customHeight="false" outlineLevel="0" collapsed="false">
      <c r="A85" s="1646" t="s">
        <v>27605</v>
      </c>
      <c r="B85" s="1646"/>
      <c r="C85" s="1649" t="n">
        <v>0</v>
      </c>
      <c r="D85" s="1639" t="s">
        <v>27606</v>
      </c>
      <c r="E85" s="1639"/>
      <c r="F85" s="1647" t="n">
        <f aca="false">IF(C85=0,0,((26.939+0.412*C85)/(1-$E$4))*(F$3/C$3))</f>
        <v>0</v>
      </c>
      <c r="G85" s="1650"/>
    </row>
    <row r="86" customFormat="false" ht="15.75" hidden="false" customHeight="false" outlineLevel="0" collapsed="false">
      <c r="A86" s="1567" t="s">
        <v>27577</v>
      </c>
      <c r="B86" s="1567"/>
      <c r="C86" s="1567"/>
      <c r="D86" s="1567"/>
      <c r="E86" s="1567"/>
      <c r="F86" s="1567"/>
      <c r="G86" s="1567"/>
    </row>
    <row r="87" customFormat="false" ht="15.75" hidden="false" customHeight="false" outlineLevel="0" collapsed="false">
      <c r="A87" s="1642" t="s">
        <v>27601</v>
      </c>
      <c r="B87" s="1642"/>
      <c r="C87" s="1651" t="n">
        <f aca="false">C83</f>
        <v>2392.8</v>
      </c>
      <c r="D87" s="1643" t="s">
        <v>27602</v>
      </c>
      <c r="E87" s="1643"/>
      <c r="F87" s="1644" t="n">
        <f aca="false">IF(C87=0,0,((26.939+0.253*C87)/(1-$E$4))*(F$3/C$3))</f>
        <v>1234.73</v>
      </c>
      <c r="G87" s="1609"/>
    </row>
    <row r="88" customFormat="false" ht="15.75" hidden="false" customHeight="false" outlineLevel="0" collapsed="false">
      <c r="A88" s="1646" t="s">
        <v>27603</v>
      </c>
      <c r="B88" s="1646"/>
      <c r="C88" s="1649" t="n">
        <f aca="false">C84</f>
        <v>7.2</v>
      </c>
      <c r="D88" s="1639" t="s">
        <v>27604</v>
      </c>
      <c r="E88" s="1639"/>
      <c r="F88" s="1647" t="n">
        <f aca="false">IF(C88=0,0,((26.939+0.299*C88)/(1-$E$4))*(F$3/C$3))</f>
        <v>56.81</v>
      </c>
      <c r="G88" s="1648" t="n">
        <f aca="false">F87+F88+F89</f>
        <v>1291.54</v>
      </c>
    </row>
    <row r="89" customFormat="false" ht="15.75" hidden="false" customHeight="false" outlineLevel="0" collapsed="false">
      <c r="A89" s="1646" t="s">
        <v>27605</v>
      </c>
      <c r="B89" s="1646"/>
      <c r="C89" s="1649" t="n">
        <f aca="false">C85</f>
        <v>0</v>
      </c>
      <c r="D89" s="1639" t="s">
        <v>27606</v>
      </c>
      <c r="E89" s="1639"/>
      <c r="F89" s="1647" t="n">
        <f aca="false">IF(C89=0,0,((26.939+0.412*C89)/(1-$E$4))*(F$3/C$3))</f>
        <v>0</v>
      </c>
      <c r="G89" s="1609"/>
    </row>
    <row r="90" customFormat="false" ht="15.75" hidden="false" customHeight="false" outlineLevel="0" collapsed="false">
      <c r="A90" s="1567" t="s">
        <v>27576</v>
      </c>
      <c r="B90" s="1567"/>
      <c r="C90" s="1567"/>
      <c r="D90" s="1567"/>
      <c r="E90" s="1567"/>
      <c r="F90" s="1567"/>
      <c r="G90" s="1567"/>
    </row>
    <row r="91" customFormat="false" ht="15.75" hidden="false" customHeight="false" outlineLevel="0" collapsed="false">
      <c r="A91" s="1642" t="s">
        <v>27601</v>
      </c>
      <c r="B91" s="1642"/>
      <c r="C91" s="1651" t="n">
        <f aca="false">C83</f>
        <v>2392.8</v>
      </c>
      <c r="D91" s="1643" t="s">
        <v>27602</v>
      </c>
      <c r="E91" s="1643"/>
      <c r="F91" s="1644" t="n">
        <f aca="false">IF(C91=0,0,((26.939+0.253*C91)/(1-$E$4))*(F$3/C$3))</f>
        <v>1234.73</v>
      </c>
      <c r="G91" s="1645"/>
    </row>
    <row r="92" customFormat="false" ht="15.75" hidden="false" customHeight="false" outlineLevel="0" collapsed="false">
      <c r="A92" s="1646" t="s">
        <v>27603</v>
      </c>
      <c r="B92" s="1646"/>
      <c r="C92" s="1649" t="n">
        <f aca="false">C88</f>
        <v>7.2</v>
      </c>
      <c r="D92" s="1639" t="s">
        <v>27604</v>
      </c>
      <c r="E92" s="1639"/>
      <c r="F92" s="1647" t="n">
        <f aca="false">IF(C92=0,0,((26.939+0.299*C92)/(1-$E$4))*(F$3/C$3))</f>
        <v>56.81</v>
      </c>
      <c r="G92" s="1648" t="n">
        <f aca="false">F91+F92+F93</f>
        <v>1291.54</v>
      </c>
    </row>
    <row r="93" customFormat="false" ht="15.75" hidden="false" customHeight="false" outlineLevel="0" collapsed="false">
      <c r="A93" s="1646" t="s">
        <v>27605</v>
      </c>
      <c r="B93" s="1646"/>
      <c r="C93" s="1649" t="n">
        <f aca="false">C89</f>
        <v>0</v>
      </c>
      <c r="D93" s="1639" t="s">
        <v>27606</v>
      </c>
      <c r="E93" s="1639"/>
      <c r="F93" s="1647" t="n">
        <f aca="false">IF(C93=0,0,((26.939+0.412*C93)/(1-$E$4))*(F$3/C$3))</f>
        <v>0</v>
      </c>
      <c r="G93" s="1650"/>
    </row>
  </sheetData>
  <mergeCells count="108">
    <mergeCell ref="A1:G1"/>
    <mergeCell ref="A2:G2"/>
    <mergeCell ref="A3:B3"/>
    <mergeCell ref="D3:E3"/>
    <mergeCell ref="A4:B4"/>
    <mergeCell ref="A5:G5"/>
    <mergeCell ref="A10:G10"/>
    <mergeCell ref="A11:B11"/>
    <mergeCell ref="D11:E11"/>
    <mergeCell ref="A12:B12"/>
    <mergeCell ref="D12:E12"/>
    <mergeCell ref="A13:B13"/>
    <mergeCell ref="D13:E13"/>
    <mergeCell ref="A14:G14"/>
    <mergeCell ref="B17:C17"/>
    <mergeCell ref="A19:C19"/>
    <mergeCell ref="A23:G23"/>
    <mergeCell ref="A24:B24"/>
    <mergeCell ref="D24:E24"/>
    <mergeCell ref="A25:B25"/>
    <mergeCell ref="D25:E25"/>
    <mergeCell ref="A26:B26"/>
    <mergeCell ref="D26:E26"/>
    <mergeCell ref="A27:G27"/>
    <mergeCell ref="B30:C30"/>
    <mergeCell ref="A32:C32"/>
    <mergeCell ref="A33:G33"/>
    <mergeCell ref="A34:B34"/>
    <mergeCell ref="D34:E34"/>
    <mergeCell ref="A35:B35"/>
    <mergeCell ref="D35:E35"/>
    <mergeCell ref="A36:B36"/>
    <mergeCell ref="D36:E36"/>
    <mergeCell ref="A37:G37"/>
    <mergeCell ref="B40:C40"/>
    <mergeCell ref="A42:C42"/>
    <mergeCell ref="A43:G43"/>
    <mergeCell ref="A44:B44"/>
    <mergeCell ref="D44:E44"/>
    <mergeCell ref="A45:B45"/>
    <mergeCell ref="D45:E45"/>
    <mergeCell ref="A46:B46"/>
    <mergeCell ref="D46:E46"/>
    <mergeCell ref="A47:G47"/>
    <mergeCell ref="B50:C50"/>
    <mergeCell ref="A52:C52"/>
    <mergeCell ref="A54:G54"/>
    <mergeCell ref="A55:G55"/>
    <mergeCell ref="A56:B56"/>
    <mergeCell ref="D56:E56"/>
    <mergeCell ref="A57:B57"/>
    <mergeCell ref="A58:B59"/>
    <mergeCell ref="C58:C59"/>
    <mergeCell ref="D58:E59"/>
    <mergeCell ref="F58:F59"/>
    <mergeCell ref="G58:G59"/>
    <mergeCell ref="A60:G60"/>
    <mergeCell ref="A61:B61"/>
    <mergeCell ref="D61:E61"/>
    <mergeCell ref="A62:B62"/>
    <mergeCell ref="D62:E62"/>
    <mergeCell ref="A63:B63"/>
    <mergeCell ref="D63:E63"/>
    <mergeCell ref="A64:G64"/>
    <mergeCell ref="A65:B65"/>
    <mergeCell ref="D65:E65"/>
    <mergeCell ref="A66:B66"/>
    <mergeCell ref="D66:E66"/>
    <mergeCell ref="A67:B67"/>
    <mergeCell ref="D67:E67"/>
    <mergeCell ref="A68:G68"/>
    <mergeCell ref="A69:B69"/>
    <mergeCell ref="D69:E69"/>
    <mergeCell ref="A70:B70"/>
    <mergeCell ref="D70:E70"/>
    <mergeCell ref="A71:B71"/>
    <mergeCell ref="D71:E71"/>
    <mergeCell ref="A76:G76"/>
    <mergeCell ref="A77:G77"/>
    <mergeCell ref="A78:B78"/>
    <mergeCell ref="D78:E78"/>
    <mergeCell ref="A79:B79"/>
    <mergeCell ref="A80:B81"/>
    <mergeCell ref="C80:C81"/>
    <mergeCell ref="D80:E81"/>
    <mergeCell ref="F80:F81"/>
    <mergeCell ref="G80:G81"/>
    <mergeCell ref="A82:G82"/>
    <mergeCell ref="A83:B83"/>
    <mergeCell ref="D83:E83"/>
    <mergeCell ref="A84:B84"/>
    <mergeCell ref="D84:E84"/>
    <mergeCell ref="A85:B85"/>
    <mergeCell ref="D85:E85"/>
    <mergeCell ref="A86:G86"/>
    <mergeCell ref="A87:B87"/>
    <mergeCell ref="D87:E87"/>
    <mergeCell ref="A88:B88"/>
    <mergeCell ref="D88:E88"/>
    <mergeCell ref="A89:B89"/>
    <mergeCell ref="D89:E89"/>
    <mergeCell ref="A90:G90"/>
    <mergeCell ref="A91:B91"/>
    <mergeCell ref="D91:E91"/>
    <mergeCell ref="A92:B92"/>
    <mergeCell ref="D92:E92"/>
    <mergeCell ref="A93:B93"/>
    <mergeCell ref="D93:E93"/>
  </mergeCells>
  <printOptions headings="false" gridLines="false" gridLinesSet="true" horizontalCentered="false" verticalCentered="false"/>
  <pageMargins left="0.511805555555555" right="0.511805555555555" top="1.75" bottom="1.03125" header="0.315277777777778"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&amp;CPREFEITURA MUNICIPAL DE CACIMBINHAS
SECRETARIA MUNICIPAL DE OBRAS E INFRAESTRUTURA</oddHeader>
    <oddFooter/>
  </headerFooter>
  <rowBreaks count="1" manualBreakCount="1">
    <brk id="53" man="true" max="16383" min="0"/>
  </rowBreaks>
</worksheet>
</file>

<file path=xl/worksheets/sheet33.xml><?xml version="1.0" encoding="utf-8"?>
<worksheet xmlns="http://schemas.openxmlformats.org/spreadsheetml/2006/main" xmlns:r="http://schemas.openxmlformats.org/officeDocument/2006/relationships">
  <sheetPr filterMode="false">
    <pageSetUpPr fitToPage="false"/>
  </sheetPr>
  <dimension ref="A1:M6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E21" activeCellId="0" sqref="E21"/>
    </sheetView>
  </sheetViews>
  <sheetFormatPr defaultRowHeight="15" outlineLevelRow="0" outlineLevelCol="0"/>
  <cols>
    <col collapsed="false" customWidth="true" hidden="false" outlineLevel="0" max="1" min="1" style="1446" width="8.86"/>
    <col collapsed="false" customWidth="true" hidden="false" outlineLevel="0" max="2" min="2" style="1446" width="30.7"/>
    <col collapsed="false" customWidth="true" hidden="false" outlineLevel="0" max="3" min="3" style="1446" width="11.99"/>
    <col collapsed="false" customWidth="true" hidden="false" outlineLevel="0" max="4" min="4" style="1446" width="23.28"/>
    <col collapsed="false" customWidth="true" hidden="false" outlineLevel="0" max="5" min="5" style="1446" width="14.7"/>
    <col collapsed="false" customWidth="true" hidden="false" outlineLevel="0" max="6" min="6" style="1446" width="15.86"/>
    <col collapsed="false" customWidth="true" hidden="false" outlineLevel="0" max="9" min="7" style="1446" width="8.86"/>
    <col collapsed="false" customWidth="true" hidden="false" outlineLevel="0" max="10" min="10" style="1446" width="5.14"/>
    <col collapsed="false" customWidth="true" hidden="false" outlineLevel="0" max="11" min="11" style="1446" width="31.57"/>
    <col collapsed="false" customWidth="true" hidden="false" outlineLevel="0" max="257" min="12" style="1446" width="8.86"/>
    <col collapsed="false" customWidth="true" hidden="false" outlineLevel="0" max="258" min="258" style="1446" width="30.7"/>
    <col collapsed="false" customWidth="true" hidden="false" outlineLevel="0" max="259" min="259" style="1446" width="11.99"/>
    <col collapsed="false" customWidth="true" hidden="false" outlineLevel="0" max="260" min="260" style="1446" width="23.28"/>
    <col collapsed="false" customWidth="true" hidden="false" outlineLevel="0" max="261" min="261" style="1446" width="14.7"/>
    <col collapsed="false" customWidth="true" hidden="false" outlineLevel="0" max="262" min="262" style="1446" width="15.86"/>
    <col collapsed="false" customWidth="true" hidden="false" outlineLevel="0" max="265" min="263" style="1446" width="8.86"/>
    <col collapsed="false" customWidth="true" hidden="false" outlineLevel="0" max="266" min="266" style="1446" width="5.14"/>
    <col collapsed="false" customWidth="true" hidden="false" outlineLevel="0" max="267" min="267" style="1446" width="31.57"/>
    <col collapsed="false" customWidth="true" hidden="false" outlineLevel="0" max="513" min="268" style="1446" width="8.86"/>
    <col collapsed="false" customWidth="true" hidden="false" outlineLevel="0" max="514" min="514" style="1446" width="30.7"/>
    <col collapsed="false" customWidth="true" hidden="false" outlineLevel="0" max="515" min="515" style="1446" width="11.99"/>
    <col collapsed="false" customWidth="true" hidden="false" outlineLevel="0" max="516" min="516" style="1446" width="23.28"/>
    <col collapsed="false" customWidth="true" hidden="false" outlineLevel="0" max="517" min="517" style="1446" width="14.7"/>
    <col collapsed="false" customWidth="true" hidden="false" outlineLevel="0" max="518" min="518" style="1446" width="15.86"/>
    <col collapsed="false" customWidth="true" hidden="false" outlineLevel="0" max="521" min="519" style="1446" width="8.86"/>
    <col collapsed="false" customWidth="true" hidden="false" outlineLevel="0" max="522" min="522" style="1446" width="5.14"/>
    <col collapsed="false" customWidth="true" hidden="false" outlineLevel="0" max="523" min="523" style="1446" width="31.57"/>
    <col collapsed="false" customWidth="true" hidden="false" outlineLevel="0" max="769" min="524" style="1446" width="8.86"/>
    <col collapsed="false" customWidth="true" hidden="false" outlineLevel="0" max="770" min="770" style="1446" width="30.7"/>
    <col collapsed="false" customWidth="true" hidden="false" outlineLevel="0" max="771" min="771" style="1446" width="11.99"/>
    <col collapsed="false" customWidth="true" hidden="false" outlineLevel="0" max="772" min="772" style="1446" width="23.28"/>
    <col collapsed="false" customWidth="true" hidden="false" outlineLevel="0" max="773" min="773" style="1446" width="14.7"/>
    <col collapsed="false" customWidth="true" hidden="false" outlineLevel="0" max="774" min="774" style="1446" width="15.86"/>
    <col collapsed="false" customWidth="true" hidden="false" outlineLevel="0" max="777" min="775" style="1446" width="8.86"/>
    <col collapsed="false" customWidth="true" hidden="false" outlineLevel="0" max="778" min="778" style="1446" width="5.14"/>
    <col collapsed="false" customWidth="true" hidden="false" outlineLevel="0" max="779" min="779" style="1446" width="31.57"/>
    <col collapsed="false" customWidth="true" hidden="false" outlineLevel="0" max="1025" min="780" style="1446" width="8.86"/>
  </cols>
  <sheetData>
    <row r="1" customFormat="false" ht="12.4" hidden="false" customHeight="true" outlineLevel="0" collapsed="false">
      <c r="A1" s="1567" t="s">
        <v>27590</v>
      </c>
      <c r="B1" s="1567"/>
      <c r="C1" s="1567"/>
      <c r="D1" s="1567"/>
      <c r="E1" s="1567"/>
      <c r="F1" s="1627"/>
      <c r="G1" s="1627"/>
      <c r="H1" s="1627"/>
      <c r="I1" s="1627"/>
    </row>
    <row r="2" customFormat="false" ht="12.6" hidden="false" customHeight="true" outlineLevel="0" collapsed="false">
      <c r="A2" s="1567"/>
      <c r="B2" s="1567"/>
      <c r="C2" s="1567"/>
      <c r="D2" s="1567"/>
      <c r="E2" s="1567"/>
      <c r="F2" s="1627"/>
      <c r="G2" s="1627"/>
      <c r="H2" s="1627"/>
      <c r="I2" s="1627"/>
    </row>
    <row r="3" customFormat="false" ht="18" hidden="false" customHeight="true" outlineLevel="0" collapsed="false">
      <c r="A3" s="1653" t="s">
        <v>1</v>
      </c>
      <c r="B3" s="1654" t="s">
        <v>27581</v>
      </c>
      <c r="C3" s="1655" t="s">
        <v>27634</v>
      </c>
      <c r="D3" s="1656" t="s">
        <v>27635</v>
      </c>
      <c r="E3" s="1657" t="s">
        <v>27584</v>
      </c>
      <c r="F3" s="1627"/>
      <c r="G3" s="1658" t="s">
        <v>27579</v>
      </c>
      <c r="H3" s="1658"/>
      <c r="I3" s="1659"/>
    </row>
    <row r="4" customFormat="false" ht="18" hidden="false" customHeight="true" outlineLevel="0" collapsed="false">
      <c r="A4" s="1653"/>
      <c r="B4" s="1654"/>
      <c r="C4" s="1660" t="n">
        <v>44013</v>
      </c>
      <c r="D4" s="1656"/>
      <c r="E4" s="1661" t="s">
        <v>27636</v>
      </c>
      <c r="F4" s="1627"/>
      <c r="G4" s="1658" t="s">
        <v>27580</v>
      </c>
      <c r="H4" s="1658"/>
      <c r="I4" s="1659" t="n">
        <v>0.18</v>
      </c>
    </row>
    <row r="5" customFormat="false" ht="15" hidden="false" customHeight="false" outlineLevel="0" collapsed="false">
      <c r="A5" s="1662" t="s">
        <v>27637</v>
      </c>
      <c r="B5" s="1663" t="s">
        <v>27587</v>
      </c>
      <c r="C5" s="1664" t="n">
        <v>2.16469</v>
      </c>
      <c r="D5" s="1665" t="n">
        <f aca="false">(C5/$I$7)*1000</f>
        <v>2639.87</v>
      </c>
      <c r="E5" s="1666" t="n">
        <f aca="false">D5</f>
        <v>2639.87</v>
      </c>
      <c r="F5" s="1627"/>
      <c r="G5" s="1658" t="s">
        <v>27043</v>
      </c>
      <c r="H5" s="1658"/>
      <c r="I5" s="1659" t="n">
        <f aca="false">SUM(I3:I4)</f>
        <v>0.18</v>
      </c>
    </row>
    <row r="6" customFormat="false" ht="15" hidden="false" customHeight="false" outlineLevel="0" collapsed="false">
      <c r="A6" s="1667" t="s">
        <v>27638</v>
      </c>
      <c r="B6" s="1668" t="s">
        <v>27639</v>
      </c>
      <c r="C6" s="1669" t="n">
        <v>0</v>
      </c>
      <c r="D6" s="1670" t="n">
        <f aca="false">(C6/$I$7)*1000</f>
        <v>0</v>
      </c>
      <c r="E6" s="1671" t="n">
        <f aca="false">D6</f>
        <v>0</v>
      </c>
      <c r="F6" s="1627"/>
      <c r="G6" s="1658"/>
      <c r="H6" s="1658"/>
      <c r="I6" s="1659"/>
    </row>
    <row r="7" customFormat="false" ht="15.75" hidden="false" customHeight="false" outlineLevel="0" collapsed="false">
      <c r="A7" s="1672" t="s">
        <v>27640</v>
      </c>
      <c r="B7" s="1673" t="s">
        <v>27641</v>
      </c>
      <c r="C7" s="1674" t="n">
        <v>0</v>
      </c>
      <c r="D7" s="1675" t="n">
        <f aca="false">(C7/$I$7)*1000</f>
        <v>0</v>
      </c>
      <c r="E7" s="1676" t="n">
        <f aca="false">D7</f>
        <v>0</v>
      </c>
      <c r="F7" s="1627"/>
      <c r="G7" s="1658" t="s">
        <v>27586</v>
      </c>
      <c r="H7" s="1658"/>
      <c r="I7" s="1677" t="n">
        <f aca="false">1-I5</f>
        <v>0.82</v>
      </c>
    </row>
    <row r="8" customFormat="false" ht="15" hidden="true" customHeight="false" outlineLevel="0" collapsed="false">
      <c r="A8" s="1678" t="s">
        <v>27640</v>
      </c>
      <c r="B8" s="1679" t="s">
        <v>27016</v>
      </c>
      <c r="C8" s="1680"/>
      <c r="D8" s="1681" t="n">
        <f aca="false">(C8/0.83)*1000</f>
        <v>0</v>
      </c>
      <c r="E8" s="1682" t="n">
        <f aca="false">D8</f>
        <v>0</v>
      </c>
      <c r="F8" s="1627"/>
      <c r="G8" s="1627"/>
      <c r="H8" s="1627"/>
      <c r="I8" s="1627"/>
    </row>
    <row r="9" customFormat="false" ht="15" hidden="true" customHeight="false" outlineLevel="0" collapsed="false">
      <c r="A9" s="1678" t="s">
        <v>27642</v>
      </c>
      <c r="B9" s="1679" t="s">
        <v>27643</v>
      </c>
      <c r="C9" s="1683"/>
      <c r="D9" s="1684" t="n">
        <f aca="false">(C9/0.83)*1000</f>
        <v>0</v>
      </c>
      <c r="E9" s="1670" t="n">
        <f aca="false">D9</f>
        <v>0</v>
      </c>
      <c r="F9" s="1627"/>
      <c r="G9" s="1627"/>
      <c r="H9" s="1627"/>
      <c r="I9" s="1627"/>
    </row>
    <row r="10" customFormat="false" ht="15" hidden="true" customHeight="false" outlineLevel="0" collapsed="false">
      <c r="A10" s="1678" t="s">
        <v>27644</v>
      </c>
      <c r="B10" s="1679" t="s">
        <v>27645</v>
      </c>
      <c r="C10" s="1685"/>
      <c r="D10" s="1684" t="n">
        <f aca="false">(C10/0.83)*1000</f>
        <v>0</v>
      </c>
      <c r="E10" s="1670" t="n">
        <f aca="false">D10</f>
        <v>0</v>
      </c>
      <c r="F10" s="1627"/>
      <c r="G10" s="1627"/>
      <c r="H10" s="1627"/>
      <c r="I10" s="1627"/>
    </row>
    <row r="11" customFormat="false" ht="15" hidden="true" customHeight="false" outlineLevel="0" collapsed="false">
      <c r="A11" s="1678" t="s">
        <v>27646</v>
      </c>
      <c r="B11" s="1679" t="s">
        <v>27647</v>
      </c>
      <c r="C11" s="1686"/>
      <c r="D11" s="1684" t="n">
        <f aca="false">(C11/0.83)*1000</f>
        <v>0</v>
      </c>
      <c r="E11" s="1670" t="n">
        <f aca="false">D11</f>
        <v>0</v>
      </c>
      <c r="F11" s="1627"/>
      <c r="G11" s="1627"/>
      <c r="H11" s="1627"/>
      <c r="I11" s="1627"/>
    </row>
    <row r="12" customFormat="false" ht="15" hidden="true" customHeight="false" outlineLevel="0" collapsed="false">
      <c r="A12" s="1678" t="s">
        <v>27648</v>
      </c>
      <c r="B12" s="1679" t="s">
        <v>27649</v>
      </c>
      <c r="C12" s="1686"/>
      <c r="D12" s="1684" t="n">
        <f aca="false">(C12/0.83)*1000</f>
        <v>0</v>
      </c>
      <c r="E12" s="1670" t="n">
        <f aca="false">D12</f>
        <v>0</v>
      </c>
      <c r="F12" s="1627"/>
      <c r="G12" s="1627"/>
      <c r="H12" s="1627"/>
      <c r="I12" s="1627"/>
    </row>
    <row r="13" customFormat="false" ht="15.75" hidden="true" customHeight="false" outlineLevel="0" collapsed="false">
      <c r="A13" s="1687"/>
      <c r="B13" s="1688" t="s">
        <v>27650</v>
      </c>
      <c r="C13" s="1689"/>
      <c r="D13" s="1690" t="n">
        <f aca="false">(C13/0.83)*1000</f>
        <v>0</v>
      </c>
      <c r="E13" s="1675" t="n">
        <f aca="false">D13</f>
        <v>0</v>
      </c>
      <c r="F13" s="1627"/>
      <c r="G13" s="1627"/>
      <c r="H13" s="1627"/>
      <c r="I13" s="1627"/>
    </row>
    <row r="14" customFormat="false" ht="15" hidden="false" customHeight="false" outlineLevel="0" collapsed="false">
      <c r="A14" s="1627"/>
      <c r="B14" s="1627"/>
      <c r="C14" s="1627"/>
      <c r="D14" s="1627"/>
      <c r="E14" s="1627"/>
      <c r="F14" s="1627"/>
      <c r="G14" s="1627"/>
      <c r="H14" s="1627"/>
      <c r="I14" s="1627"/>
    </row>
    <row r="15" customFormat="false" ht="15.75" hidden="false" customHeight="false" outlineLevel="0" collapsed="false">
      <c r="A15" s="1627"/>
      <c r="B15" s="1627"/>
      <c r="C15" s="1627"/>
      <c r="D15" s="1627"/>
      <c r="E15" s="1627"/>
      <c r="F15" s="1627"/>
      <c r="G15" s="1627"/>
      <c r="H15" s="1627"/>
      <c r="I15" s="1627"/>
    </row>
    <row r="16" customFormat="false" ht="18" hidden="false" customHeight="true" outlineLevel="0" collapsed="false">
      <c r="A16" s="1567" t="s">
        <v>27588</v>
      </c>
      <c r="B16" s="1567"/>
      <c r="C16" s="1567"/>
      <c r="D16" s="1567"/>
      <c r="E16" s="1567"/>
      <c r="F16" s="1627"/>
      <c r="G16" s="1627"/>
      <c r="H16" s="1627"/>
      <c r="I16" s="1627"/>
    </row>
    <row r="17" customFormat="false" ht="18" hidden="false" customHeight="true" outlineLevel="0" collapsed="false">
      <c r="A17" s="1567"/>
      <c r="B17" s="1567"/>
      <c r="C17" s="1567"/>
      <c r="D17" s="1567"/>
      <c r="E17" s="1567"/>
      <c r="F17" s="1627"/>
      <c r="G17" s="1627"/>
      <c r="H17" s="1627"/>
      <c r="I17" s="1627"/>
    </row>
    <row r="18" customFormat="false" ht="18" hidden="false" customHeight="true" outlineLevel="0" collapsed="false">
      <c r="A18" s="1653" t="s">
        <v>1</v>
      </c>
      <c r="B18" s="1654" t="s">
        <v>27581</v>
      </c>
      <c r="C18" s="1655" t="str">
        <f aca="false">C3</f>
        <v>Custo p/ l (R$)</v>
      </c>
      <c r="D18" s="1656" t="s">
        <v>27635</v>
      </c>
      <c r="E18" s="1657" t="s">
        <v>27584</v>
      </c>
      <c r="F18" s="1627"/>
      <c r="G18" s="1627" t="s">
        <v>27579</v>
      </c>
      <c r="H18" s="1627"/>
      <c r="I18" s="1691"/>
    </row>
    <row r="19" customFormat="false" ht="18" hidden="false" customHeight="true" outlineLevel="0" collapsed="false">
      <c r="A19" s="1653"/>
      <c r="B19" s="1654"/>
      <c r="C19" s="1660" t="n">
        <f aca="false">C4</f>
        <v>44013</v>
      </c>
      <c r="D19" s="1656"/>
      <c r="E19" s="1661" t="s">
        <v>27636</v>
      </c>
      <c r="F19" s="1627"/>
      <c r="G19" s="1627" t="s">
        <v>27580</v>
      </c>
      <c r="H19" s="1627"/>
      <c r="I19" s="1691" t="n">
        <v>0.18</v>
      </c>
    </row>
    <row r="20" customFormat="false" ht="15" hidden="false" customHeight="false" outlineLevel="0" collapsed="false">
      <c r="A20" s="1662" t="s">
        <v>27637</v>
      </c>
      <c r="B20" s="1663" t="s">
        <v>27587</v>
      </c>
      <c r="C20" s="1664" t="n">
        <v>2.10893</v>
      </c>
      <c r="D20" s="1665" t="n">
        <f aca="false">(C20/$I$21)*1000</f>
        <v>2571.87</v>
      </c>
      <c r="E20" s="1666" t="n">
        <f aca="false">D20</f>
        <v>2571.87</v>
      </c>
      <c r="F20" s="1627"/>
      <c r="G20" s="1627" t="s">
        <v>27043</v>
      </c>
      <c r="H20" s="1627"/>
      <c r="I20" s="1691" t="n">
        <f aca="false">SUM(I18:I19)</f>
        <v>0.18</v>
      </c>
    </row>
    <row r="21" customFormat="false" ht="15" hidden="false" customHeight="false" outlineLevel="0" collapsed="false">
      <c r="A21" s="1667" t="s">
        <v>27638</v>
      </c>
      <c r="B21" s="1668" t="s">
        <v>27639</v>
      </c>
      <c r="C21" s="1669" t="n">
        <v>3.45978</v>
      </c>
      <c r="D21" s="1670" t="n">
        <f aca="false">(C21/$I$21)*1000</f>
        <v>4219.24</v>
      </c>
      <c r="E21" s="1671" t="n">
        <f aca="false">D21</f>
        <v>4219.24</v>
      </c>
      <c r="F21" s="1627"/>
      <c r="G21" s="1627" t="s">
        <v>27586</v>
      </c>
      <c r="H21" s="1627"/>
      <c r="I21" s="1692" t="n">
        <f aca="false">1-I20</f>
        <v>0.82</v>
      </c>
    </row>
    <row r="22" customFormat="false" ht="15.75" hidden="false" customHeight="false" outlineLevel="0" collapsed="false">
      <c r="A22" s="1672" t="s">
        <v>27640</v>
      </c>
      <c r="B22" s="1673" t="s">
        <v>27641</v>
      </c>
      <c r="C22" s="1674" t="n">
        <v>1.5693</v>
      </c>
      <c r="D22" s="1675" t="n">
        <f aca="false">(C22/$I$21)*1000</f>
        <v>1913.78</v>
      </c>
      <c r="E22" s="1676" t="n">
        <f aca="false">D22</f>
        <v>1913.78</v>
      </c>
      <c r="F22" s="1627"/>
      <c r="G22" s="1627"/>
      <c r="H22" s="1627"/>
      <c r="I22" s="1627"/>
    </row>
    <row r="23" customFormat="false" ht="15" hidden="true" customHeight="false" outlineLevel="0" collapsed="false">
      <c r="A23" s="1678" t="s">
        <v>27640</v>
      </c>
      <c r="B23" s="1679" t="s">
        <v>27016</v>
      </c>
      <c r="C23" s="1680"/>
      <c r="D23" s="1681" t="n">
        <f aca="false">(C23/0.83)*1000</f>
        <v>0</v>
      </c>
      <c r="E23" s="1682" t="n">
        <f aca="false">D23</f>
        <v>0</v>
      </c>
      <c r="F23" s="1627"/>
      <c r="G23" s="1627"/>
      <c r="H23" s="1627"/>
      <c r="I23" s="1627"/>
    </row>
    <row r="24" customFormat="false" ht="15" hidden="true" customHeight="false" outlineLevel="0" collapsed="false">
      <c r="A24" s="1678" t="s">
        <v>27642</v>
      </c>
      <c r="B24" s="1679" t="s">
        <v>27643</v>
      </c>
      <c r="C24" s="1683"/>
      <c r="D24" s="1684" t="n">
        <f aca="false">(C24/0.83)*1000</f>
        <v>0</v>
      </c>
      <c r="E24" s="1670" t="n">
        <f aca="false">D24</f>
        <v>0</v>
      </c>
      <c r="F24" s="1627"/>
      <c r="G24" s="1627"/>
      <c r="H24" s="1627"/>
      <c r="I24" s="1627"/>
    </row>
    <row r="25" customFormat="false" ht="15" hidden="true" customHeight="false" outlineLevel="0" collapsed="false">
      <c r="A25" s="1678" t="s">
        <v>27644</v>
      </c>
      <c r="B25" s="1679" t="s">
        <v>27645</v>
      </c>
      <c r="C25" s="1685"/>
      <c r="D25" s="1684" t="n">
        <f aca="false">(C25/0.83)*1000</f>
        <v>0</v>
      </c>
      <c r="E25" s="1670" t="n">
        <f aca="false">D25</f>
        <v>0</v>
      </c>
      <c r="F25" s="1627"/>
      <c r="G25" s="1627"/>
      <c r="H25" s="1627"/>
      <c r="I25" s="1627"/>
    </row>
    <row r="26" customFormat="false" ht="15" hidden="true" customHeight="false" outlineLevel="0" collapsed="false">
      <c r="A26" s="1678" t="s">
        <v>27646</v>
      </c>
      <c r="B26" s="1679" t="s">
        <v>27647</v>
      </c>
      <c r="C26" s="1686"/>
      <c r="D26" s="1684" t="n">
        <f aca="false">(C26/0.83)*1000</f>
        <v>0</v>
      </c>
      <c r="E26" s="1670" t="n">
        <f aca="false">D26</f>
        <v>0</v>
      </c>
      <c r="F26" s="1627"/>
      <c r="G26" s="1627"/>
      <c r="H26" s="1627"/>
      <c r="I26" s="1627"/>
    </row>
    <row r="27" customFormat="false" ht="15" hidden="true" customHeight="false" outlineLevel="0" collapsed="false">
      <c r="A27" s="1678" t="s">
        <v>27648</v>
      </c>
      <c r="B27" s="1679" t="s">
        <v>27649</v>
      </c>
      <c r="C27" s="1686"/>
      <c r="D27" s="1684" t="n">
        <f aca="false">(C27/0.83)*1000</f>
        <v>0</v>
      </c>
      <c r="E27" s="1670" t="n">
        <f aca="false">D27</f>
        <v>0</v>
      </c>
      <c r="F27" s="1627"/>
      <c r="G27" s="1627"/>
      <c r="H27" s="1627"/>
      <c r="I27" s="1627"/>
    </row>
    <row r="28" customFormat="false" ht="15.75" hidden="true" customHeight="false" outlineLevel="0" collapsed="false">
      <c r="A28" s="1687"/>
      <c r="B28" s="1688" t="s">
        <v>27650</v>
      </c>
      <c r="C28" s="1689"/>
      <c r="D28" s="1690" t="n">
        <f aca="false">(C28/0.83)*1000</f>
        <v>0</v>
      </c>
      <c r="E28" s="1675" t="n">
        <f aca="false">D28</f>
        <v>0</v>
      </c>
      <c r="F28" s="1627"/>
      <c r="G28" s="1627"/>
      <c r="H28" s="1627"/>
      <c r="I28" s="1627"/>
    </row>
    <row r="29" customFormat="false" ht="15" hidden="false" customHeight="false" outlineLevel="0" collapsed="false">
      <c r="A29" s="1627"/>
      <c r="B29" s="1627"/>
      <c r="C29" s="1627"/>
      <c r="D29" s="1627"/>
      <c r="E29" s="1627"/>
      <c r="F29" s="1627"/>
      <c r="G29" s="1627"/>
      <c r="H29" s="1627"/>
      <c r="I29" s="1627"/>
    </row>
    <row r="30" customFormat="false" ht="15.75" hidden="false" customHeight="false" outlineLevel="0" collapsed="false">
      <c r="A30" s="1627"/>
      <c r="B30" s="1627"/>
      <c r="C30" s="1627"/>
      <c r="D30" s="1627"/>
      <c r="E30" s="1627"/>
      <c r="F30" s="1627"/>
      <c r="G30" s="1627"/>
      <c r="H30" s="1627"/>
      <c r="I30" s="1627"/>
    </row>
    <row r="31" customFormat="false" ht="12.4" hidden="false" customHeight="true" outlineLevel="0" collapsed="false">
      <c r="A31" s="1567" t="s">
        <v>27589</v>
      </c>
      <c r="B31" s="1567"/>
      <c r="C31" s="1567"/>
      <c r="D31" s="1567"/>
      <c r="E31" s="1567"/>
      <c r="F31" s="1627"/>
      <c r="G31" s="1627"/>
      <c r="H31" s="1627"/>
      <c r="I31" s="1627"/>
    </row>
    <row r="32" customFormat="false" ht="12.6" hidden="false" customHeight="true" outlineLevel="0" collapsed="false">
      <c r="A32" s="1567"/>
      <c r="B32" s="1567"/>
      <c r="C32" s="1567"/>
      <c r="D32" s="1567"/>
      <c r="E32" s="1567"/>
      <c r="F32" s="1627"/>
      <c r="G32" s="1627" t="s">
        <v>27579</v>
      </c>
      <c r="H32" s="1627"/>
      <c r="I32" s="1691"/>
    </row>
    <row r="33" customFormat="false" ht="18" hidden="false" customHeight="true" outlineLevel="0" collapsed="false">
      <c r="A33" s="1653" t="s">
        <v>1</v>
      </c>
      <c r="B33" s="1654" t="s">
        <v>27581</v>
      </c>
      <c r="C33" s="1655" t="str">
        <f aca="false">C18</f>
        <v>Custo p/ l (R$)</v>
      </c>
      <c r="D33" s="1656" t="s">
        <v>27583</v>
      </c>
      <c r="E33" s="1657" t="s">
        <v>27584</v>
      </c>
      <c r="F33" s="1627"/>
      <c r="G33" s="1627" t="s">
        <v>27580</v>
      </c>
      <c r="H33" s="1627"/>
      <c r="I33" s="1691" t="n">
        <v>0.18</v>
      </c>
    </row>
    <row r="34" customFormat="false" ht="18" hidden="false" customHeight="true" outlineLevel="0" collapsed="false">
      <c r="A34" s="1653"/>
      <c r="B34" s="1654"/>
      <c r="C34" s="1660" t="n">
        <f aca="false">C19</f>
        <v>44013</v>
      </c>
      <c r="D34" s="1656"/>
      <c r="E34" s="1661" t="s">
        <v>27636</v>
      </c>
      <c r="F34" s="1627"/>
      <c r="G34" s="1627" t="s">
        <v>27043</v>
      </c>
      <c r="H34" s="1627"/>
      <c r="I34" s="1691" t="n">
        <f aca="false">SUM(I32:I33)</f>
        <v>0.18</v>
      </c>
    </row>
    <row r="35" customFormat="false" ht="15" hidden="false" customHeight="false" outlineLevel="0" collapsed="false">
      <c r="A35" s="1662" t="s">
        <v>27637</v>
      </c>
      <c r="B35" s="1663" t="s">
        <v>27587</v>
      </c>
      <c r="C35" s="1664" t="n">
        <v>2.15485</v>
      </c>
      <c r="D35" s="1665" t="n">
        <f aca="false">(C35/$I$35)*1000</f>
        <v>2627.87</v>
      </c>
      <c r="E35" s="1666" t="n">
        <f aca="false">D35</f>
        <v>2627.87</v>
      </c>
      <c r="F35" s="1627"/>
      <c r="G35" s="1627" t="s">
        <v>27586</v>
      </c>
      <c r="H35" s="1627"/>
      <c r="I35" s="1692" t="n">
        <f aca="false">1-I34</f>
        <v>0.82</v>
      </c>
    </row>
    <row r="36" customFormat="false" ht="15" hidden="false" customHeight="false" outlineLevel="0" collapsed="false">
      <c r="A36" s="1667" t="s">
        <v>27638</v>
      </c>
      <c r="B36" s="1668" t="s">
        <v>27639</v>
      </c>
      <c r="C36" s="1669" t="n">
        <v>4.00268</v>
      </c>
      <c r="D36" s="1670" t="n">
        <f aca="false">(C36/$I$35)*1000</f>
        <v>4881.32</v>
      </c>
      <c r="E36" s="1671" t="n">
        <f aca="false">D36</f>
        <v>4881.32</v>
      </c>
      <c r="F36" s="1627"/>
      <c r="G36" s="1627"/>
      <c r="H36" s="1627"/>
      <c r="I36" s="1627"/>
    </row>
    <row r="37" customFormat="false" ht="15.75" hidden="false" customHeight="false" outlineLevel="0" collapsed="false">
      <c r="A37" s="1672" t="s">
        <v>27640</v>
      </c>
      <c r="B37" s="1673" t="s">
        <v>27641</v>
      </c>
      <c r="C37" s="1674" t="n">
        <v>1.57265</v>
      </c>
      <c r="D37" s="1675" t="n">
        <f aca="false">(C37/$I$35)*1000</f>
        <v>1917.87</v>
      </c>
      <c r="E37" s="1676" t="n">
        <f aca="false">D37</f>
        <v>1917.87</v>
      </c>
      <c r="F37" s="1627"/>
      <c r="G37" s="1627"/>
      <c r="H37" s="1627"/>
      <c r="I37" s="1627"/>
    </row>
    <row r="38" customFormat="false" ht="15" hidden="true" customHeight="false" outlineLevel="0" collapsed="false">
      <c r="A38" s="1678" t="s">
        <v>27640</v>
      </c>
      <c r="B38" s="1679" t="s">
        <v>27016</v>
      </c>
      <c r="C38" s="1680"/>
      <c r="D38" s="1681" t="n">
        <f aca="false">(C38/0.83)*1000</f>
        <v>0</v>
      </c>
      <c r="E38" s="1682" t="n">
        <f aca="false">D38</f>
        <v>0</v>
      </c>
      <c r="F38" s="1627"/>
      <c r="G38" s="1627"/>
      <c r="H38" s="1627"/>
      <c r="I38" s="1627"/>
    </row>
    <row r="39" customFormat="false" ht="15" hidden="true" customHeight="false" outlineLevel="0" collapsed="false">
      <c r="A39" s="1678" t="s">
        <v>27642</v>
      </c>
      <c r="B39" s="1679" t="s">
        <v>27643</v>
      </c>
      <c r="C39" s="1683"/>
      <c r="D39" s="1684" t="n">
        <f aca="false">(C39/0.83)*1000</f>
        <v>0</v>
      </c>
      <c r="E39" s="1670" t="n">
        <f aca="false">D39</f>
        <v>0</v>
      </c>
      <c r="F39" s="1627"/>
      <c r="G39" s="1627"/>
      <c r="H39" s="1627"/>
      <c r="I39" s="1627"/>
    </row>
    <row r="40" customFormat="false" ht="15" hidden="true" customHeight="false" outlineLevel="0" collapsed="false">
      <c r="A40" s="1678" t="s">
        <v>27644</v>
      </c>
      <c r="B40" s="1679" t="s">
        <v>27645</v>
      </c>
      <c r="C40" s="1685"/>
      <c r="D40" s="1684" t="n">
        <f aca="false">(C40/0.83)*1000</f>
        <v>0</v>
      </c>
      <c r="E40" s="1670" t="n">
        <f aca="false">D40</f>
        <v>0</v>
      </c>
      <c r="F40" s="1627"/>
      <c r="G40" s="1627"/>
      <c r="H40" s="1627"/>
      <c r="I40" s="1627"/>
    </row>
    <row r="41" customFormat="false" ht="15" hidden="true" customHeight="false" outlineLevel="0" collapsed="false">
      <c r="A41" s="1678" t="s">
        <v>27646</v>
      </c>
      <c r="B41" s="1679" t="s">
        <v>27647</v>
      </c>
      <c r="C41" s="1686"/>
      <c r="D41" s="1684" t="n">
        <f aca="false">(C41/0.83)*1000</f>
        <v>0</v>
      </c>
      <c r="E41" s="1670" t="n">
        <f aca="false">D41</f>
        <v>0</v>
      </c>
      <c r="F41" s="1627"/>
      <c r="G41" s="1627"/>
      <c r="H41" s="1627"/>
      <c r="I41" s="1627"/>
    </row>
    <row r="42" customFormat="false" ht="15" hidden="true" customHeight="false" outlineLevel="0" collapsed="false">
      <c r="A42" s="1678" t="s">
        <v>27648</v>
      </c>
      <c r="B42" s="1679" t="s">
        <v>27649</v>
      </c>
      <c r="C42" s="1686"/>
      <c r="D42" s="1684" t="n">
        <f aca="false">(C42/0.83)*1000</f>
        <v>0</v>
      </c>
      <c r="E42" s="1670" t="n">
        <f aca="false">D42</f>
        <v>0</v>
      </c>
      <c r="F42" s="1627"/>
      <c r="G42" s="1627"/>
      <c r="H42" s="1627"/>
      <c r="I42" s="1627"/>
    </row>
    <row r="43" customFormat="false" ht="15.75" hidden="true" customHeight="false" outlineLevel="0" collapsed="false">
      <c r="A43" s="1687"/>
      <c r="B43" s="1688" t="s">
        <v>27650</v>
      </c>
      <c r="C43" s="1689"/>
      <c r="D43" s="1690" t="n">
        <f aca="false">(C43/0.83)*1000</f>
        <v>0</v>
      </c>
      <c r="E43" s="1675" t="n">
        <f aca="false">D43</f>
        <v>0</v>
      </c>
      <c r="F43" s="1627"/>
      <c r="G43" s="1627"/>
      <c r="H43" s="1627"/>
      <c r="I43" s="1627"/>
    </row>
    <row r="44" customFormat="false" ht="15" hidden="false" customHeight="false" outlineLevel="0" collapsed="false">
      <c r="A44" s="1627"/>
      <c r="B44" s="1627"/>
      <c r="C44" s="1627"/>
      <c r="D44" s="1627"/>
      <c r="E44" s="1627"/>
      <c r="F44" s="1627"/>
      <c r="G44" s="1627"/>
      <c r="H44" s="1627"/>
      <c r="I44" s="1627"/>
    </row>
    <row r="45" customFormat="false" ht="15.75" hidden="false" customHeight="false" outlineLevel="0" collapsed="false"/>
    <row r="46" customFormat="false" ht="12.4" hidden="false" customHeight="true" outlineLevel="0" collapsed="false">
      <c r="A46" s="1567" t="s">
        <v>27651</v>
      </c>
      <c r="B46" s="1567"/>
      <c r="C46" s="1567"/>
      <c r="D46" s="1567"/>
      <c r="E46" s="1567"/>
      <c r="F46" s="1627"/>
      <c r="G46" s="1627"/>
      <c r="H46" s="1627"/>
      <c r="I46" s="1627"/>
    </row>
    <row r="47" customFormat="false" ht="12.6" hidden="false" customHeight="true" outlineLevel="0" collapsed="false">
      <c r="A47" s="1567"/>
      <c r="B47" s="1567"/>
      <c r="C47" s="1567"/>
      <c r="D47" s="1567"/>
      <c r="E47" s="1567"/>
      <c r="F47" s="1627"/>
      <c r="G47" s="1627" t="s">
        <v>27579</v>
      </c>
      <c r="H47" s="1627"/>
      <c r="I47" s="1691"/>
    </row>
    <row r="48" customFormat="false" ht="18" hidden="false" customHeight="true" outlineLevel="0" collapsed="false">
      <c r="A48" s="1653" t="s">
        <v>1</v>
      </c>
      <c r="B48" s="1654" t="s">
        <v>27581</v>
      </c>
      <c r="C48" s="1655" t="str">
        <f aca="false">C33</f>
        <v>Custo p/ l (R$)</v>
      </c>
      <c r="D48" s="1656" t="s">
        <v>27635</v>
      </c>
      <c r="E48" s="1657" t="s">
        <v>27584</v>
      </c>
      <c r="F48" s="1627"/>
      <c r="G48" s="1627" t="s">
        <v>27580</v>
      </c>
      <c r="H48" s="1627"/>
      <c r="I48" s="1691" t="n">
        <v>0.18</v>
      </c>
    </row>
    <row r="49" customFormat="false" ht="18" hidden="false" customHeight="true" outlineLevel="0" collapsed="false">
      <c r="A49" s="1653"/>
      <c r="B49" s="1654"/>
      <c r="C49" s="1660" t="n">
        <f aca="false">C34</f>
        <v>44013</v>
      </c>
      <c r="D49" s="1656"/>
      <c r="E49" s="1661" t="s">
        <v>27636</v>
      </c>
      <c r="F49" s="1627"/>
      <c r="G49" s="1627" t="s">
        <v>27043</v>
      </c>
      <c r="H49" s="1627"/>
      <c r="I49" s="1691" t="n">
        <f aca="false">SUM(I47:I48)</f>
        <v>0.18</v>
      </c>
    </row>
    <row r="50" customFormat="false" ht="15" hidden="false" customHeight="false" outlineLevel="0" collapsed="false">
      <c r="A50" s="1662" t="s">
        <v>27637</v>
      </c>
      <c r="B50" s="1663" t="s">
        <v>27587</v>
      </c>
      <c r="C50" s="1664" t="n">
        <v>2.30563</v>
      </c>
      <c r="D50" s="1665" t="n">
        <f aca="false">(C50/$I$35)*1000</f>
        <v>2811.74</v>
      </c>
      <c r="E50" s="1666" t="n">
        <f aca="false">D50</f>
        <v>2811.74</v>
      </c>
      <c r="F50" s="1627"/>
      <c r="G50" s="1627" t="s">
        <v>27586</v>
      </c>
      <c r="H50" s="1627"/>
      <c r="I50" s="1692" t="n">
        <f aca="false">1-I49</f>
        <v>0.82</v>
      </c>
    </row>
    <row r="51" customFormat="false" ht="15" hidden="false" customHeight="false" outlineLevel="0" collapsed="false">
      <c r="A51" s="1667" t="s">
        <v>27638</v>
      </c>
      <c r="B51" s="1668" t="s">
        <v>27639</v>
      </c>
      <c r="C51" s="1669" t="n">
        <v>4.19416</v>
      </c>
      <c r="D51" s="1670" t="n">
        <f aca="false">(C51/$I$35)*1000</f>
        <v>5114.83</v>
      </c>
      <c r="E51" s="1671" t="n">
        <f aca="false">D51</f>
        <v>5114.83</v>
      </c>
      <c r="F51" s="1627"/>
      <c r="G51" s="1627"/>
      <c r="H51" s="1627"/>
      <c r="I51" s="1627"/>
    </row>
    <row r="52" customFormat="false" ht="15.75" hidden="false" customHeight="false" outlineLevel="0" collapsed="false">
      <c r="A52" s="1672" t="s">
        <v>27640</v>
      </c>
      <c r="B52" s="1673" t="s">
        <v>27641</v>
      </c>
      <c r="C52" s="1674" t="n">
        <v>1.72343</v>
      </c>
      <c r="D52" s="1675" t="n">
        <f aca="false">(C52/$I$35)*1000</f>
        <v>2101.74</v>
      </c>
      <c r="E52" s="1676" t="n">
        <f aca="false">D52</f>
        <v>2101.74</v>
      </c>
      <c r="F52" s="1627"/>
      <c r="G52" s="1627"/>
      <c r="H52" s="1627"/>
      <c r="I52" s="1627"/>
    </row>
    <row r="55" customFormat="false" ht="15" hidden="false" customHeight="false" outlineLevel="0" collapsed="false">
      <c r="K55" s="1446" t="s">
        <v>27652</v>
      </c>
      <c r="L55" s="1446" t="s">
        <v>27653</v>
      </c>
      <c r="M55" s="1446" t="n">
        <v>2.05889564852044</v>
      </c>
    </row>
    <row r="56" customFormat="false" ht="15" hidden="false" customHeight="false" outlineLevel="0" collapsed="false">
      <c r="K56" s="1446" t="s">
        <v>27654</v>
      </c>
      <c r="L56" s="1446" t="s">
        <v>27653</v>
      </c>
      <c r="M56" s="1446" t="n">
        <v>3.6442821123509</v>
      </c>
    </row>
    <row r="57" customFormat="false" ht="15" hidden="false" customHeight="false" outlineLevel="0" collapsed="false">
      <c r="K57" s="1446" t="s">
        <v>27641</v>
      </c>
      <c r="L57" s="1446" t="s">
        <v>27653</v>
      </c>
      <c r="M57" s="1446" t="n">
        <v>1.70441073423282</v>
      </c>
    </row>
    <row r="60" customFormat="false" ht="15" hidden="false" customHeight="false" outlineLevel="0" collapsed="false">
      <c r="K60" s="1446" t="s">
        <v>27652</v>
      </c>
      <c r="L60" s="1446" t="s">
        <v>27655</v>
      </c>
      <c r="M60" s="1446" t="n">
        <v>2.22058151452433</v>
      </c>
    </row>
    <row r="61" customFormat="false" ht="15" hidden="false" customHeight="false" outlineLevel="0" collapsed="false">
      <c r="K61" s="1446" t="s">
        <v>27654</v>
      </c>
      <c r="L61" s="1446" t="s">
        <v>27655</v>
      </c>
      <c r="M61" s="1446" t="n">
        <v>3.43280214373766</v>
      </c>
    </row>
    <row r="62" customFormat="false" ht="15" hidden="false" customHeight="false" outlineLevel="0" collapsed="false">
      <c r="K62" s="1446" t="s">
        <v>27641</v>
      </c>
      <c r="L62" s="1446" t="s">
        <v>27655</v>
      </c>
      <c r="M62" s="1446" t="n">
        <v>1.61921428410748</v>
      </c>
    </row>
    <row r="64" customFormat="false" ht="15" hidden="false" customHeight="false" outlineLevel="0" collapsed="false">
      <c r="K64" s="1446" t="s">
        <v>27652</v>
      </c>
      <c r="L64" s="1446" t="s">
        <v>27656</v>
      </c>
      <c r="M64" s="1446" t="n">
        <v>2.11454589181626</v>
      </c>
    </row>
    <row r="65" customFormat="false" ht="15" hidden="false" customHeight="false" outlineLevel="0" collapsed="false">
      <c r="K65" s="1446" t="s">
        <v>27654</v>
      </c>
      <c r="L65" s="1446" t="s">
        <v>27656</v>
      </c>
      <c r="M65" s="1446" t="n">
        <v>3.52822632141131</v>
      </c>
    </row>
    <row r="66" customFormat="false" ht="15" hidden="false" customHeight="false" outlineLevel="0" collapsed="false">
      <c r="K66" s="1446" t="s">
        <v>27641</v>
      </c>
      <c r="L66" s="1446" t="s">
        <v>27656</v>
      </c>
      <c r="M66" s="1446" t="n">
        <v>1.54099177113267</v>
      </c>
    </row>
  </sheetData>
  <mergeCells count="16">
    <mergeCell ref="A1:E2"/>
    <mergeCell ref="A3:A4"/>
    <mergeCell ref="B3:B4"/>
    <mergeCell ref="D3:D4"/>
    <mergeCell ref="A16:E17"/>
    <mergeCell ref="A18:A19"/>
    <mergeCell ref="B18:B19"/>
    <mergeCell ref="D18:D19"/>
    <mergeCell ref="A31:E32"/>
    <mergeCell ref="A33:A34"/>
    <mergeCell ref="B33:B34"/>
    <mergeCell ref="D33:D34"/>
    <mergeCell ref="A46:E47"/>
    <mergeCell ref="A48:A49"/>
    <mergeCell ref="B48:B49"/>
    <mergeCell ref="D48:D49"/>
  </mergeCells>
  <printOptions headings="false" gridLines="false" gridLinesSet="true" horizontalCentered="false" verticalCentered="false"/>
  <pageMargins left="0.511805555555555" right="0.511805555555555" top="1.71597222222222" bottom="0.7875" header="0.315277777777778" footer="0.315277777777778"/>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&amp;CAndré Belo Azevedo
Superintendenre de Orçamento, Contratos e Convênios
CONFEA N. 0215210751
 Mat. 123-6</oddFooter>
  </headerFooter>
</worksheet>
</file>

<file path=xl/worksheets/sheet34.xml><?xml version="1.0" encoding="utf-8"?>
<worksheet xmlns="http://schemas.openxmlformats.org/spreadsheetml/2006/main" xmlns:r="http://schemas.openxmlformats.org/officeDocument/2006/relationships">
  <sheetPr filterMode="false">
    <pageSetUpPr fitToPage="false"/>
  </sheetPr>
  <dimension ref="A1:IV65536"/>
  <sheetViews>
    <sheetView showFormulas="false" showGridLines="true" showRowColHeaders="true" showZeros="true" rightToLeft="false" tabSelected="false" showOutlineSymbols="true" defaultGridColor="true" view="pageBreakPreview" topLeftCell="A1" colorId="64" zoomScale="100" zoomScaleNormal="70" zoomScalePageLayoutView="100" workbookViewId="0">
      <selection pane="topLeft" activeCell="F4" activeCellId="0" sqref="F4"/>
    </sheetView>
  </sheetViews>
  <sheetFormatPr defaultRowHeight="15.75" outlineLevelRow="0" outlineLevelCol="0"/>
  <cols>
    <col collapsed="false" customWidth="true" hidden="false" outlineLevel="0" max="1" min="1" style="1693" width="43"/>
    <col collapsed="false" customWidth="true" hidden="false" outlineLevel="0" max="4" min="2" style="1693" width="20.71"/>
    <col collapsed="false" customWidth="true" hidden="true" outlineLevel="0" max="5" min="5" style="1693" width="9.71"/>
    <col collapsed="false" customWidth="true" hidden="false" outlineLevel="0" max="6" min="6" style="1693" width="43"/>
    <col collapsed="false" customWidth="true" hidden="false" outlineLevel="0" max="9" min="7" style="1693" width="20.71"/>
    <col collapsed="false" customWidth="true" hidden="false" outlineLevel="0" max="256" min="10" style="1693" width="9.14"/>
    <col collapsed="false" customWidth="true" hidden="false" outlineLevel="0" max="257" min="257" style="1693" width="43"/>
    <col collapsed="false" customWidth="true" hidden="false" outlineLevel="0" max="260" min="258" style="1693" width="20.71"/>
    <col collapsed="false" customWidth="true" hidden="false" outlineLevel="0" max="261" min="261" style="1693" width="9.71"/>
    <col collapsed="false" customWidth="true" hidden="false" outlineLevel="0" max="512" min="262" style="1693" width="9.14"/>
    <col collapsed="false" customWidth="true" hidden="false" outlineLevel="0" max="513" min="513" style="1693" width="43"/>
    <col collapsed="false" customWidth="true" hidden="false" outlineLevel="0" max="516" min="514" style="1693" width="20.71"/>
    <col collapsed="false" customWidth="true" hidden="false" outlineLevel="0" max="517" min="517" style="1693" width="9.71"/>
    <col collapsed="false" customWidth="true" hidden="false" outlineLevel="0" max="768" min="518" style="1693" width="9.14"/>
    <col collapsed="false" customWidth="true" hidden="false" outlineLevel="0" max="769" min="769" style="1693" width="43"/>
    <col collapsed="false" customWidth="true" hidden="false" outlineLevel="0" max="772" min="770" style="1693" width="20.71"/>
    <col collapsed="false" customWidth="true" hidden="false" outlineLevel="0" max="773" min="773" style="1693" width="9.71"/>
    <col collapsed="false" customWidth="true" hidden="false" outlineLevel="0" max="1025" min="774" style="1693" width="9.14"/>
  </cols>
  <sheetData>
    <row r="1" customFormat="false" ht="33.75" hidden="false" customHeight="true" outlineLevel="0" collapsed="false">
      <c r="A1" s="1694" t="s">
        <v>27657</v>
      </c>
      <c r="B1" s="1694"/>
      <c r="C1" s="1694"/>
      <c r="D1" s="1694"/>
      <c r="F1" s="1694" t="s">
        <v>27657</v>
      </c>
      <c r="G1" s="1694"/>
      <c r="H1" s="1694"/>
      <c r="I1" s="1694"/>
    </row>
    <row r="2" customFormat="false" ht="17.25" hidden="false" customHeight="false" outlineLevel="0" collapsed="false">
      <c r="A2" s="1695"/>
      <c r="B2" s="1696"/>
      <c r="C2" s="1696"/>
      <c r="D2" s="1697"/>
      <c r="F2" s="1695"/>
      <c r="G2" s="1696"/>
      <c r="H2" s="1696"/>
      <c r="I2" s="1697"/>
    </row>
    <row r="3" customFormat="false" ht="39.75" hidden="false" customHeight="true" outlineLevel="0" collapsed="false">
      <c r="A3" s="1698" t="s">
        <v>27658</v>
      </c>
      <c r="B3" s="1698"/>
      <c r="C3" s="1698"/>
      <c r="D3" s="1698"/>
      <c r="F3" s="1698" t="s">
        <v>27659</v>
      </c>
      <c r="G3" s="1698"/>
      <c r="H3" s="1698"/>
      <c r="I3" s="1698"/>
    </row>
    <row r="4" customFormat="false" ht="31.5" hidden="false" customHeight="true" outlineLevel="0" collapsed="false">
      <c r="A4" s="1699" t="s">
        <v>27660</v>
      </c>
      <c r="B4" s="1699"/>
      <c r="C4" s="1699"/>
      <c r="D4" s="1699"/>
      <c r="F4" s="1699" t="s">
        <v>27661</v>
      </c>
      <c r="G4" s="1699"/>
      <c r="H4" s="1699"/>
      <c r="I4" s="1699"/>
    </row>
    <row r="5" customFormat="false" ht="16.5" hidden="false" customHeight="true" outlineLevel="0" collapsed="false">
      <c r="A5" s="1700" t="s">
        <v>27662</v>
      </c>
      <c r="B5" s="1701" t="s">
        <v>27663</v>
      </c>
      <c r="C5" s="1701" t="s">
        <v>27357</v>
      </c>
      <c r="D5" s="1702" t="s">
        <v>27664</v>
      </c>
      <c r="F5" s="1700" t="s">
        <v>27662</v>
      </c>
      <c r="G5" s="1701" t="s">
        <v>27663</v>
      </c>
      <c r="H5" s="1701" t="s">
        <v>27357</v>
      </c>
      <c r="I5" s="1702" t="s">
        <v>27664</v>
      </c>
    </row>
    <row r="6" customFormat="false" ht="15.75" hidden="false" customHeight="false" outlineLevel="0" collapsed="false">
      <c r="A6" s="1703" t="s">
        <v>27665</v>
      </c>
      <c r="B6" s="1704" t="n">
        <v>0.0032</v>
      </c>
      <c r="C6" s="1704" t="n">
        <v>0.004</v>
      </c>
      <c r="D6" s="1705" t="n">
        <v>0.0074</v>
      </c>
      <c r="F6" s="1703" t="s">
        <v>27665</v>
      </c>
      <c r="G6" s="1704" t="n">
        <v>0.003</v>
      </c>
      <c r="H6" s="1704" t="n">
        <v>0.0048</v>
      </c>
      <c r="I6" s="1705" t="n">
        <v>0.0082</v>
      </c>
    </row>
    <row r="7" customFormat="false" ht="15.75" hidden="false" customHeight="false" outlineLevel="0" collapsed="false">
      <c r="A7" s="1703" t="s">
        <v>27666</v>
      </c>
      <c r="B7" s="1704" t="n">
        <v>0.005</v>
      </c>
      <c r="C7" s="1704" t="n">
        <v>0.0056</v>
      </c>
      <c r="D7" s="1705" t="n">
        <v>0.0097</v>
      </c>
      <c r="F7" s="1703" t="s">
        <v>27666</v>
      </c>
      <c r="G7" s="1704" t="n">
        <v>0.0056</v>
      </c>
      <c r="H7" s="1704" t="n">
        <v>0.0085</v>
      </c>
      <c r="I7" s="1705" t="n">
        <v>0.0089</v>
      </c>
    </row>
    <row r="8" customFormat="false" ht="15.75" hidden="false" customHeight="false" outlineLevel="0" collapsed="false">
      <c r="A8" s="1706" t="s">
        <v>27667</v>
      </c>
      <c r="B8" s="1704" t="n">
        <v>0.0102</v>
      </c>
      <c r="C8" s="1704" t="n">
        <v>0.0111</v>
      </c>
      <c r="D8" s="1705" t="n">
        <v>0.0121</v>
      </c>
      <c r="E8" s="1707"/>
      <c r="F8" s="1706" t="s">
        <v>27667</v>
      </c>
      <c r="G8" s="1704" t="n">
        <v>0.0085</v>
      </c>
      <c r="H8" s="1704" t="n">
        <v>0.0085</v>
      </c>
      <c r="I8" s="1705" t="n">
        <v>0.0111</v>
      </c>
    </row>
    <row r="9" customFormat="false" ht="15.75" hidden="false" customHeight="false" outlineLevel="0" collapsed="false">
      <c r="A9" s="1706" t="s">
        <v>27668</v>
      </c>
      <c r="B9" s="1704" t="n">
        <v>0.038</v>
      </c>
      <c r="C9" s="1704" t="n">
        <v>0.0401</v>
      </c>
      <c r="D9" s="1705" t="n">
        <v>0.0467</v>
      </c>
      <c r="E9" s="1707"/>
      <c r="F9" s="1706" t="s">
        <v>27668</v>
      </c>
      <c r="G9" s="1704" t="n">
        <v>0.015</v>
      </c>
      <c r="H9" s="1704" t="n">
        <v>0.0345</v>
      </c>
      <c r="I9" s="1705" t="n">
        <v>0.0449</v>
      </c>
    </row>
    <row r="10" customFormat="false" ht="15.75" hidden="false" customHeight="false" outlineLevel="0" collapsed="false">
      <c r="A10" s="1706" t="s">
        <v>27669</v>
      </c>
      <c r="B10" s="1704" t="n">
        <v>0.0664</v>
      </c>
      <c r="C10" s="1704" t="n">
        <v>0.073</v>
      </c>
      <c r="D10" s="1705" t="n">
        <v>0.0869</v>
      </c>
      <c r="E10" s="1707"/>
      <c r="F10" s="1706" t="s">
        <v>27669</v>
      </c>
      <c r="G10" s="1704" t="n">
        <v>0.035</v>
      </c>
      <c r="H10" s="1704" t="n">
        <v>0.0511</v>
      </c>
      <c r="I10" s="1705" t="n">
        <v>0.0622</v>
      </c>
    </row>
    <row r="11" customFormat="false" ht="15.75" hidden="false" customHeight="false" outlineLevel="0" collapsed="false">
      <c r="A11" s="1708" t="s">
        <v>27670</v>
      </c>
      <c r="B11" s="1709"/>
      <c r="C11" s="1710"/>
      <c r="D11" s="1711" t="n">
        <f aca="false">SUM(C12:C14)</f>
        <v>0.0497</v>
      </c>
      <c r="E11" s="1707" t="n">
        <f aca="false">D11</f>
        <v>0.0497</v>
      </c>
      <c r="F11" s="1708" t="s">
        <v>27670</v>
      </c>
      <c r="G11" s="1709"/>
      <c r="H11" s="1710"/>
      <c r="I11" s="1711" t="n">
        <f aca="false">SUM(H12:H14)</f>
        <v>0.0478</v>
      </c>
      <c r="J11" s="1712" t="n">
        <f aca="false">I11</f>
        <v>0.0478</v>
      </c>
    </row>
    <row r="12" customFormat="false" ht="15.75" hidden="false" customHeight="false" outlineLevel="0" collapsed="false">
      <c r="A12" s="1713"/>
      <c r="B12" s="1714" t="s">
        <v>27671</v>
      </c>
      <c r="C12" s="1715" t="n">
        <f aca="false">C6</f>
        <v>0.004</v>
      </c>
      <c r="D12" s="1716"/>
      <c r="E12" s="1707"/>
      <c r="F12" s="1713"/>
      <c r="G12" s="1714" t="s">
        <v>27671</v>
      </c>
      <c r="H12" s="1715" t="n">
        <f aca="false">H6</f>
        <v>0.0048</v>
      </c>
      <c r="I12" s="1716"/>
      <c r="J12" s="1712"/>
    </row>
    <row r="13" customFormat="false" ht="15.75" hidden="false" customHeight="false" outlineLevel="0" collapsed="false">
      <c r="A13" s="1713"/>
      <c r="B13" s="1714" t="s">
        <v>27672</v>
      </c>
      <c r="C13" s="1715" t="n">
        <f aca="false">C7</f>
        <v>0.0056</v>
      </c>
      <c r="D13" s="1716"/>
      <c r="F13" s="1713"/>
      <c r="G13" s="1714" t="s">
        <v>27672</v>
      </c>
      <c r="H13" s="1715" t="n">
        <f aca="false">H7</f>
        <v>0.0085</v>
      </c>
      <c r="I13" s="1716"/>
      <c r="J13" s="1717"/>
    </row>
    <row r="14" customFormat="false" ht="15.75" hidden="false" customHeight="false" outlineLevel="0" collapsed="false">
      <c r="A14" s="1713"/>
      <c r="B14" s="1714" t="s">
        <v>27673</v>
      </c>
      <c r="C14" s="1718" t="n">
        <f aca="false">C9</f>
        <v>0.0401</v>
      </c>
      <c r="D14" s="1716"/>
      <c r="E14" s="1707"/>
      <c r="F14" s="1713"/>
      <c r="G14" s="1714" t="s">
        <v>27673</v>
      </c>
      <c r="H14" s="1718" t="n">
        <f aca="false">H9</f>
        <v>0.0345</v>
      </c>
      <c r="I14" s="1716"/>
      <c r="J14" s="1712"/>
    </row>
    <row r="15" customFormat="false" ht="15.75" hidden="false" customHeight="false" outlineLevel="0" collapsed="false">
      <c r="A15" s="1719"/>
      <c r="B15" s="1720"/>
      <c r="C15" s="1721" t="n">
        <f aca="false">SUM(C12:C14)</f>
        <v>0.0497</v>
      </c>
      <c r="D15" s="1722"/>
      <c r="E15" s="1707"/>
      <c r="F15" s="1719"/>
      <c r="G15" s="1720"/>
      <c r="H15" s="1721" t="n">
        <f aca="false">SUM(H12:H14)</f>
        <v>0.0478</v>
      </c>
      <c r="I15" s="1722"/>
      <c r="J15" s="1712"/>
    </row>
    <row r="16" customFormat="false" ht="15.75" hidden="false" customHeight="false" outlineLevel="0" collapsed="false">
      <c r="A16" s="1723" t="s">
        <v>27674</v>
      </c>
      <c r="B16" s="1724"/>
      <c r="C16" s="1725"/>
      <c r="D16" s="1726" t="n">
        <f aca="false">+C17</f>
        <v>0.0111</v>
      </c>
      <c r="E16" s="1707" t="n">
        <f aca="false">D16</f>
        <v>0.0111</v>
      </c>
      <c r="F16" s="1723" t="s">
        <v>27674</v>
      </c>
      <c r="G16" s="1724"/>
      <c r="H16" s="1725"/>
      <c r="I16" s="1726" t="n">
        <f aca="false">+H17</f>
        <v>0.0085</v>
      </c>
      <c r="J16" s="1712" t="n">
        <f aca="false">I16</f>
        <v>0.0085</v>
      </c>
    </row>
    <row r="17" customFormat="false" ht="15.75" hidden="false" customHeight="false" outlineLevel="0" collapsed="false">
      <c r="A17" s="1719"/>
      <c r="B17" s="1720" t="s">
        <v>27675</v>
      </c>
      <c r="C17" s="1721" t="n">
        <f aca="false">C8</f>
        <v>0.0111</v>
      </c>
      <c r="D17" s="1722"/>
      <c r="E17" s="1707"/>
      <c r="F17" s="1719"/>
      <c r="G17" s="1720" t="s">
        <v>27675</v>
      </c>
      <c r="H17" s="1721" t="n">
        <f aca="false">H8</f>
        <v>0.0085</v>
      </c>
      <c r="I17" s="1722"/>
      <c r="J17" s="1712"/>
    </row>
    <row r="18" customFormat="false" ht="15.75" hidden="false" customHeight="false" outlineLevel="0" collapsed="false">
      <c r="A18" s="1723" t="s">
        <v>27676</v>
      </c>
      <c r="B18" s="1724"/>
      <c r="C18" s="1725"/>
      <c r="D18" s="1726" t="n">
        <f aca="false">+C19</f>
        <v>0.073</v>
      </c>
      <c r="E18" s="1707" t="n">
        <f aca="false">D18</f>
        <v>0.073</v>
      </c>
      <c r="F18" s="1723" t="s">
        <v>27676</v>
      </c>
      <c r="G18" s="1724"/>
      <c r="H18" s="1725"/>
      <c r="I18" s="1726" t="n">
        <f aca="false">+H19</f>
        <v>0.0511</v>
      </c>
      <c r="J18" s="1712" t="n">
        <f aca="false">I18</f>
        <v>0.0511</v>
      </c>
    </row>
    <row r="19" customFormat="false" ht="15.75" hidden="false" customHeight="false" outlineLevel="0" collapsed="false">
      <c r="A19" s="1713"/>
      <c r="B19" s="1714" t="s">
        <v>27677</v>
      </c>
      <c r="C19" s="1727" t="n">
        <f aca="false">C10</f>
        <v>0.073</v>
      </c>
      <c r="D19" s="1716"/>
      <c r="F19" s="1713"/>
      <c r="G19" s="1714" t="s">
        <v>27677</v>
      </c>
      <c r="H19" s="1727" t="n">
        <f aca="false">H10</f>
        <v>0.0511</v>
      </c>
      <c r="I19" s="1716"/>
      <c r="J19" s="1717"/>
    </row>
    <row r="20" customFormat="false" ht="15.75" hidden="false" customHeight="false" outlineLevel="0" collapsed="false">
      <c r="A20" s="1719"/>
      <c r="B20" s="1720"/>
      <c r="C20" s="1721" t="s">
        <v>27678</v>
      </c>
      <c r="D20" s="1722"/>
      <c r="F20" s="1719"/>
      <c r="G20" s="1720"/>
      <c r="H20" s="1721" t="s">
        <v>27678</v>
      </c>
      <c r="I20" s="1722"/>
      <c r="J20" s="1717"/>
      <c r="IV20" s="1693" t="s">
        <v>27679</v>
      </c>
    </row>
    <row r="21" customFormat="false" ht="15.75" hidden="false" customHeight="false" outlineLevel="0" collapsed="false">
      <c r="A21" s="1708" t="s">
        <v>27680</v>
      </c>
      <c r="B21" s="1709"/>
      <c r="D21" s="1711" t="n">
        <f aca="false">SUM(C22:C25)</f>
        <v>0.0615</v>
      </c>
      <c r="E21" s="1707" t="n">
        <f aca="false">D21</f>
        <v>0.0615</v>
      </c>
      <c r="F21" s="1708" t="s">
        <v>27680</v>
      </c>
      <c r="G21" s="1709"/>
      <c r="I21" s="1711" t="n">
        <f aca="false">SUM(H22:H25)</f>
        <v>0.0365</v>
      </c>
      <c r="J21" s="1712" t="n">
        <f aca="false">I21</f>
        <v>0.0365</v>
      </c>
      <c r="IV21" s="1693" t="s">
        <v>27681</v>
      </c>
    </row>
    <row r="22" customFormat="false" ht="15.75" hidden="false" customHeight="false" outlineLevel="0" collapsed="false">
      <c r="A22" s="1708"/>
      <c r="B22" s="1714" t="s">
        <v>27682</v>
      </c>
      <c r="C22" s="1710" t="n">
        <v>0</v>
      </c>
      <c r="D22" s="1711"/>
      <c r="F22" s="1708"/>
      <c r="G22" s="1714" t="s">
        <v>27682</v>
      </c>
      <c r="H22" s="1710" t="n">
        <v>0</v>
      </c>
      <c r="I22" s="1711"/>
    </row>
    <row r="23" customFormat="false" ht="15.75" hidden="false" customHeight="false" outlineLevel="0" collapsed="false">
      <c r="A23" s="1713"/>
      <c r="B23" s="1714" t="s">
        <v>27683</v>
      </c>
      <c r="C23" s="1715" t="n">
        <v>0.025</v>
      </c>
      <c r="D23" s="1716"/>
      <c r="F23" s="1713"/>
      <c r="G23" s="1714" t="s">
        <v>27683</v>
      </c>
      <c r="H23" s="1715" t="n">
        <v>0</v>
      </c>
      <c r="I23" s="1716"/>
    </row>
    <row r="24" customFormat="false" ht="15.75" hidden="false" customHeight="false" outlineLevel="0" collapsed="false">
      <c r="A24" s="1713"/>
      <c r="B24" s="1714" t="s">
        <v>27684</v>
      </c>
      <c r="C24" s="1715" t="n">
        <v>0.03</v>
      </c>
      <c r="D24" s="1716"/>
      <c r="F24" s="1713"/>
      <c r="G24" s="1714" t="s">
        <v>27684</v>
      </c>
      <c r="H24" s="1715" t="n">
        <v>0.03</v>
      </c>
      <c r="I24" s="1716"/>
    </row>
    <row r="25" customFormat="false" ht="15.75" hidden="false" customHeight="false" outlineLevel="0" collapsed="false">
      <c r="A25" s="1713"/>
      <c r="B25" s="1714" t="s">
        <v>27685</v>
      </c>
      <c r="C25" s="1728" t="n">
        <v>0.0065</v>
      </c>
      <c r="D25" s="1716"/>
      <c r="F25" s="1713"/>
      <c r="G25" s="1714" t="s">
        <v>27685</v>
      </c>
      <c r="H25" s="1728" t="n">
        <v>0.0065</v>
      </c>
      <c r="I25" s="1716"/>
    </row>
    <row r="26" customFormat="false" ht="15.75" hidden="false" customHeight="false" outlineLevel="0" collapsed="false">
      <c r="A26" s="1719"/>
      <c r="B26" s="1720"/>
      <c r="C26" s="1721" t="n">
        <f aca="false">D21</f>
        <v>0.0615</v>
      </c>
      <c r="D26" s="1722"/>
      <c r="F26" s="1719"/>
      <c r="G26" s="1720"/>
      <c r="H26" s="1721" t="n">
        <f aca="false">I21</f>
        <v>0.0365</v>
      </c>
      <c r="I26" s="1722"/>
    </row>
    <row r="27" customFormat="false" ht="15.75" hidden="false" customHeight="false" outlineLevel="0" collapsed="false">
      <c r="A27" s="1729" t="s">
        <v>27686</v>
      </c>
      <c r="B27" s="1730" t="s">
        <v>27687</v>
      </c>
      <c r="C27" s="1715"/>
      <c r="D27" s="1716"/>
      <c r="F27" s="1729" t="s">
        <v>27686</v>
      </c>
      <c r="G27" s="1730" t="s">
        <v>27687</v>
      </c>
      <c r="H27" s="1715"/>
      <c r="I27" s="1716"/>
    </row>
    <row r="28" customFormat="false" ht="15.75" hidden="false" customHeight="false" outlineLevel="0" collapsed="false">
      <c r="A28" s="1729"/>
      <c r="B28" s="1731" t="s">
        <v>27688</v>
      </c>
      <c r="C28" s="1731"/>
      <c r="D28" s="1731"/>
      <c r="F28" s="1729"/>
      <c r="G28" s="1731"/>
      <c r="H28" s="1731"/>
      <c r="I28" s="1731"/>
    </row>
    <row r="29" customFormat="false" ht="15.75" hidden="false" customHeight="false" outlineLevel="0" collapsed="false">
      <c r="A29" s="1729"/>
      <c r="D29" s="1716"/>
      <c r="F29" s="1729"/>
      <c r="G29" s="1693" t="s">
        <v>27688</v>
      </c>
      <c r="I29" s="1716"/>
    </row>
    <row r="30" customFormat="false" ht="16.5" hidden="false" customHeight="false" outlineLevel="0" collapsed="false">
      <c r="A30" s="1729" t="s">
        <v>27686</v>
      </c>
      <c r="B30" s="1732" t="n">
        <f aca="false">((((1+E11)*(1+E16)*(1+E18))/(1-E21))-1)*100</f>
        <v>21.346</v>
      </c>
      <c r="C30" s="1715"/>
      <c r="D30" s="1716"/>
      <c r="E30" s="1733"/>
      <c r="F30" s="1729" t="s">
        <v>27686</v>
      </c>
      <c r="G30" s="1732" t="n">
        <f aca="false">((((1+J11)*(1+J16)*(1+J18))/(1-J21))-1)*100</f>
        <v>15.278</v>
      </c>
      <c r="H30" s="1715"/>
      <c r="I30" s="1716"/>
    </row>
    <row r="31" customFormat="false" ht="17.25" hidden="false" customHeight="true" outlineLevel="0" collapsed="false">
      <c r="A31" s="1734" t="s">
        <v>27689</v>
      </c>
      <c r="B31" s="1734"/>
      <c r="C31" s="1734"/>
      <c r="D31" s="1734"/>
      <c r="E31" s="1733"/>
      <c r="F31" s="1734" t="s">
        <v>27690</v>
      </c>
      <c r="G31" s="1734"/>
      <c r="H31" s="1734"/>
      <c r="I31" s="1734"/>
    </row>
    <row r="32" customFormat="false" ht="16.5" hidden="false" customHeight="false" outlineLevel="0" collapsed="false">
      <c r="A32" s="1735"/>
      <c r="C32" s="1736"/>
      <c r="D32" s="1737"/>
      <c r="E32" s="1738"/>
      <c r="F32" s="1735"/>
      <c r="H32" s="1736"/>
      <c r="I32" s="1737"/>
    </row>
    <row r="33" customFormat="false" ht="47.25" hidden="false" customHeight="true" outlineLevel="0" collapsed="false">
      <c r="A33" s="1739" t="s">
        <v>27691</v>
      </c>
      <c r="B33" s="1739"/>
      <c r="C33" s="1739"/>
      <c r="D33" s="1739"/>
      <c r="F33" s="1739" t="s">
        <v>27691</v>
      </c>
      <c r="G33" s="1739"/>
      <c r="H33" s="1739"/>
      <c r="I33" s="1739"/>
    </row>
    <row r="34" customFormat="false" ht="47.25" hidden="false" customHeight="true" outlineLevel="0" collapsed="false">
      <c r="A34" s="1739"/>
      <c r="B34" s="1739"/>
      <c r="C34" s="1739"/>
      <c r="D34" s="1739"/>
      <c r="F34" s="1739"/>
      <c r="G34" s="1739"/>
      <c r="H34" s="1739"/>
      <c r="I34" s="1739"/>
    </row>
    <row r="1048576" customFormat="false" ht="15.75" hidden="false" customHeight="false" outlineLevel="0" collapsed="false"/>
  </sheetData>
  <mergeCells count="12">
    <mergeCell ref="A1:D1"/>
    <mergeCell ref="F1:I1"/>
    <mergeCell ref="A3:D3"/>
    <mergeCell ref="F3:I3"/>
    <mergeCell ref="A4:D4"/>
    <mergeCell ref="F4:I4"/>
    <mergeCell ref="B28:D28"/>
    <mergeCell ref="G28:I28"/>
    <mergeCell ref="A31:D31"/>
    <mergeCell ref="F31:I31"/>
    <mergeCell ref="A33:D34"/>
    <mergeCell ref="F33:I34"/>
  </mergeCells>
  <printOptions headings="false" gridLines="false" gridLinesSet="true" horizontalCentered="false" verticalCentered="false"/>
  <pageMargins left="0.511805555555555" right="0.511805555555555" top="1.16666666666667" bottom="1.06458333333333" header="0.315277777777778"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35.xml><?xml version="1.0" encoding="utf-8"?>
<worksheet xmlns="http://schemas.openxmlformats.org/spreadsheetml/2006/main" xmlns:r="http://schemas.openxmlformats.org/officeDocument/2006/relationships">
  <sheetPr filterMode="false">
    <tabColor rgb="FF00B050"/>
    <pageSetUpPr fitToPage="false"/>
  </sheetPr>
  <dimension ref="A1:AD44"/>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A18" activeCellId="0" sqref="A18"/>
    </sheetView>
  </sheetViews>
  <sheetFormatPr defaultRowHeight="15" outlineLevelRow="0" outlineLevelCol="0"/>
  <cols>
    <col collapsed="false" customWidth="true" hidden="false" outlineLevel="0" max="1" min="1" style="1740" width="30.57"/>
    <col collapsed="false" customWidth="true" hidden="false" outlineLevel="0" max="4" min="2" style="1741" width="20.71"/>
    <col collapsed="false" customWidth="true" hidden="false" outlineLevel="0" max="5" min="5" style="1741" width="4.71"/>
    <col collapsed="false" customWidth="true" hidden="false" outlineLevel="0" max="6" min="6" style="1741" width="30.14"/>
    <col collapsed="false" customWidth="true" hidden="false" outlineLevel="0" max="7" min="7" style="1741" width="20.71"/>
    <col collapsed="false" customWidth="true" hidden="false" outlineLevel="0" max="8" min="8" style="1742" width="20.71"/>
    <col collapsed="false" customWidth="true" hidden="false" outlineLevel="0" max="9" min="9" style="1741" width="20.71"/>
    <col collapsed="false" customWidth="true" hidden="true" outlineLevel="0" max="11" min="10" style="1741" width="8.86"/>
    <col collapsed="false" customWidth="true" hidden="true" outlineLevel="0" max="12" min="12" style="1743" width="8.86"/>
    <col collapsed="false" customWidth="true" hidden="true" outlineLevel="0" max="14" min="13" style="1741" width="8.86"/>
    <col collapsed="false" customWidth="false" hidden="true" outlineLevel="0" max="22" min="15" style="1744" width="11.52"/>
    <col collapsed="false" customWidth="true" hidden="false" outlineLevel="0" max="251" min="23" style="1744" width="9.14"/>
    <col collapsed="false" customWidth="true" hidden="false" outlineLevel="0" max="252" min="252" style="1744" width="17.42"/>
    <col collapsed="false" customWidth="true" hidden="false" outlineLevel="0" max="253" min="253" style="1744" width="37.57"/>
    <col collapsed="false" customWidth="true" hidden="false" outlineLevel="0" max="255" min="254" style="1744" width="15.42"/>
    <col collapsed="false" customWidth="true" hidden="false" outlineLevel="0" max="256" min="256" style="1744" width="10.14"/>
    <col collapsed="false" customWidth="true" hidden="false" outlineLevel="0" max="507" min="257" style="1744" width="9.14"/>
    <col collapsed="false" customWidth="true" hidden="false" outlineLevel="0" max="508" min="508" style="1744" width="17.42"/>
    <col collapsed="false" customWidth="true" hidden="false" outlineLevel="0" max="509" min="509" style="1744" width="37.57"/>
    <col collapsed="false" customWidth="true" hidden="false" outlineLevel="0" max="511" min="510" style="1744" width="15.42"/>
    <col collapsed="false" customWidth="true" hidden="false" outlineLevel="0" max="512" min="512" style="1744" width="10.14"/>
    <col collapsed="false" customWidth="true" hidden="false" outlineLevel="0" max="763" min="513" style="1744" width="9.14"/>
    <col collapsed="false" customWidth="true" hidden="false" outlineLevel="0" max="764" min="764" style="1744" width="17.42"/>
    <col collapsed="false" customWidth="true" hidden="false" outlineLevel="0" max="765" min="765" style="1744" width="37.57"/>
    <col collapsed="false" customWidth="true" hidden="false" outlineLevel="0" max="767" min="766" style="1744" width="15.42"/>
    <col collapsed="false" customWidth="true" hidden="false" outlineLevel="0" max="768" min="768" style="1744" width="10.14"/>
    <col collapsed="false" customWidth="true" hidden="false" outlineLevel="0" max="1019" min="769" style="1744" width="9.14"/>
    <col collapsed="false" customWidth="true" hidden="false" outlineLevel="0" max="1020" min="1020" style="1744" width="17.42"/>
    <col collapsed="false" customWidth="true" hidden="false" outlineLevel="0" max="1021" min="1021" style="1744" width="37.57"/>
    <col collapsed="false" customWidth="true" hidden="false" outlineLevel="0" max="1023" min="1022" style="1744" width="15.42"/>
    <col collapsed="false" customWidth="true" hidden="false" outlineLevel="0" max="1025" min="1024" style="1744" width="10.14"/>
  </cols>
  <sheetData>
    <row r="1" s="79" customFormat="true" ht="18.75" hidden="false" customHeight="false" outlineLevel="0" collapsed="false">
      <c r="A1" s="1745" t="s">
        <v>26947</v>
      </c>
      <c r="B1" s="1745"/>
      <c r="C1" s="1745"/>
      <c r="D1" s="1745"/>
      <c r="E1" s="1745"/>
      <c r="F1" s="1745"/>
      <c r="G1" s="1745"/>
      <c r="H1" s="1745"/>
      <c r="I1" s="1745"/>
      <c r="J1" s="1745"/>
      <c r="K1" s="1745"/>
      <c r="L1" s="1745"/>
      <c r="M1" s="1745"/>
      <c r="N1" s="1746"/>
      <c r="O1" s="1746"/>
      <c r="P1" s="1746"/>
      <c r="Q1" s="1746"/>
      <c r="R1" s="1746"/>
      <c r="S1" s="1747"/>
      <c r="T1" s="1747"/>
      <c r="U1" s="1748"/>
      <c r="V1" s="1749"/>
      <c r="W1" s="1746"/>
      <c r="X1" s="1746"/>
      <c r="Y1" s="1746"/>
      <c r="Z1" s="1746"/>
      <c r="AA1" s="1746"/>
      <c r="AB1" s="1746"/>
      <c r="AC1" s="1746"/>
      <c r="AD1" s="1746"/>
    </row>
    <row r="2" s="79" customFormat="true" ht="15.75" hidden="false" customHeight="false" outlineLevel="0" collapsed="false">
      <c r="A2" s="999" t="s">
        <v>26990</v>
      </c>
      <c r="B2" s="999"/>
      <c r="C2" s="999"/>
      <c r="D2" s="999"/>
      <c r="E2" s="999"/>
      <c r="F2" s="999"/>
      <c r="G2" s="999"/>
      <c r="H2" s="999"/>
      <c r="I2" s="999"/>
      <c r="J2" s="999"/>
      <c r="K2" s="999"/>
      <c r="L2" s="999"/>
      <c r="M2" s="999"/>
      <c r="N2" s="1746"/>
      <c r="O2" s="1746"/>
      <c r="P2" s="1746"/>
      <c r="Q2" s="1746"/>
      <c r="R2" s="1746"/>
      <c r="S2" s="1747"/>
      <c r="T2" s="1747"/>
      <c r="U2" s="1748"/>
      <c r="V2" s="1749"/>
      <c r="W2" s="1746"/>
      <c r="X2" s="1746"/>
      <c r="Y2" s="1746"/>
      <c r="Z2" s="1746"/>
      <c r="AA2" s="1746"/>
      <c r="AB2" s="1746"/>
      <c r="AC2" s="1746"/>
      <c r="AD2" s="1746"/>
    </row>
    <row r="3" s="1750" customFormat="true" ht="5.25" hidden="false" customHeight="true" outlineLevel="0" collapsed="false">
      <c r="F3" s="1751"/>
      <c r="G3" s="1752"/>
      <c r="H3" s="1752"/>
      <c r="J3" s="1753"/>
    </row>
    <row r="4" customFormat="false" ht="17.25" hidden="false" customHeight="true" outlineLevel="0" collapsed="false">
      <c r="A4" s="1754" t="s">
        <v>27692</v>
      </c>
      <c r="B4" s="1754"/>
      <c r="C4" s="1754"/>
      <c r="D4" s="1754"/>
      <c r="E4" s="1754"/>
      <c r="F4" s="1754"/>
      <c r="G4" s="1754"/>
      <c r="H4" s="1754"/>
      <c r="I4" s="1754"/>
    </row>
    <row r="5" customFormat="false" ht="5.25" hidden="false" customHeight="true" outlineLevel="0" collapsed="false">
      <c r="F5" s="1755"/>
      <c r="G5" s="1755"/>
      <c r="H5" s="1756"/>
    </row>
    <row r="6" customFormat="false" ht="15" hidden="false" customHeight="false" outlineLevel="0" collapsed="false">
      <c r="A6" s="1757" t="s">
        <v>26987</v>
      </c>
      <c r="B6" s="1758" t="str">
        <f aca="false">'Dados Iniciais'!B6</f>
        <v>Obras e Serviços </v>
      </c>
      <c r="H6" s="1759"/>
      <c r="I6" s="1751"/>
    </row>
    <row r="7" customFormat="false" ht="15" hidden="false" customHeight="false" outlineLevel="0" collapsed="false">
      <c r="A7" s="1757" t="s">
        <v>27693</v>
      </c>
      <c r="B7" s="1758" t="str">
        <f aca="false">'Dados Iniciais'!B8</f>
        <v>Recuperação da Pavimentação Asfáltica do Vale da Perucaba no Município de Arapiraca/AL</v>
      </c>
      <c r="H7" s="1759"/>
      <c r="I7" s="1751"/>
    </row>
    <row r="8" customFormat="false" ht="15" hidden="false" customHeight="false" outlineLevel="0" collapsed="false">
      <c r="A8" s="1757" t="s">
        <v>26989</v>
      </c>
      <c r="B8" s="1760" t="n">
        <f aca="false">'Dados Iniciais'!B9</f>
        <v>11.585</v>
      </c>
      <c r="H8" s="1761"/>
      <c r="I8" s="1762"/>
    </row>
    <row r="9" customFormat="false" ht="15" hidden="false" customHeight="false" outlineLevel="0" collapsed="false">
      <c r="A9" s="1757" t="s">
        <v>26974</v>
      </c>
      <c r="B9" s="1763" t="n">
        <f aca="false">'Dados Iniciais'!B5</f>
        <v>44470</v>
      </c>
      <c r="H9" s="1761"/>
      <c r="I9" s="1762"/>
    </row>
    <row r="10" customFormat="false" ht="5.25" hidden="false" customHeight="true" outlineLevel="0" collapsed="false">
      <c r="B10" s="1742"/>
      <c r="F10" s="1755"/>
      <c r="G10" s="1755"/>
      <c r="H10" s="1756"/>
    </row>
    <row r="11" customFormat="false" ht="31.15" hidden="false" customHeight="true" outlineLevel="0" collapsed="false">
      <c r="A11" s="1764" t="s">
        <v>27694</v>
      </c>
      <c r="B11" s="1764"/>
      <c r="C11" s="1764"/>
      <c r="D11" s="1764"/>
      <c r="E11" s="1765"/>
      <c r="F11" s="1766" t="s">
        <v>27694</v>
      </c>
      <c r="G11" s="1766"/>
      <c r="H11" s="1766"/>
      <c r="I11" s="1766"/>
      <c r="O11" s="1767"/>
      <c r="P11" s="1767"/>
      <c r="Q11" s="1767"/>
      <c r="R11" s="1767"/>
      <c r="S11" s="1767"/>
      <c r="T11" s="1768"/>
      <c r="U11" s="1767"/>
      <c r="V11" s="1767"/>
      <c r="W11" s="1767"/>
      <c r="X11" s="1767"/>
      <c r="Y11" s="1767"/>
      <c r="Z11" s="1767"/>
    </row>
    <row r="12" customFormat="false" ht="4.9" hidden="false" customHeight="true" outlineLevel="0" collapsed="false">
      <c r="A12" s="1769"/>
      <c r="B12" s="1770"/>
      <c r="C12" s="1770"/>
      <c r="D12" s="1771"/>
      <c r="E12" s="1772"/>
      <c r="F12" s="1769"/>
      <c r="G12" s="1770"/>
      <c r="H12" s="1770"/>
      <c r="I12" s="1771"/>
      <c r="O12" s="1741"/>
      <c r="P12" s="1741"/>
      <c r="Q12" s="1741"/>
      <c r="R12" s="1741"/>
      <c r="S12" s="1741"/>
      <c r="T12" s="1743"/>
      <c r="U12" s="1741"/>
      <c r="V12" s="1741"/>
      <c r="W12" s="1741"/>
      <c r="X12" s="1741"/>
      <c r="Y12" s="1741"/>
      <c r="Z12" s="1741"/>
    </row>
    <row r="13" customFormat="false" ht="30" hidden="false" customHeight="true" outlineLevel="0" collapsed="false">
      <c r="A13" s="1773" t="s">
        <v>27695</v>
      </c>
      <c r="B13" s="1773"/>
      <c r="C13" s="1773"/>
      <c r="D13" s="1773"/>
      <c r="E13" s="1774"/>
      <c r="F13" s="1775" t="s">
        <v>27696</v>
      </c>
      <c r="G13" s="1775"/>
      <c r="H13" s="1775"/>
      <c r="I13" s="1775"/>
      <c r="O13" s="1742"/>
      <c r="P13" s="1742"/>
      <c r="Q13" s="1742"/>
      <c r="R13" s="1742"/>
      <c r="S13" s="1742"/>
      <c r="T13" s="1743"/>
      <c r="U13" s="1742"/>
      <c r="V13" s="1741"/>
      <c r="W13" s="1741"/>
      <c r="X13" s="1741"/>
      <c r="Y13" s="1741"/>
      <c r="Z13" s="1741"/>
    </row>
    <row r="14" customFormat="false" ht="30" hidden="false" customHeight="true" outlineLevel="0" collapsed="false">
      <c r="A14" s="1776" t="s">
        <v>27697</v>
      </c>
      <c r="B14" s="1776"/>
      <c r="C14" s="1776"/>
      <c r="D14" s="1776"/>
      <c r="E14" s="1777"/>
      <c r="F14" s="1778" t="s">
        <v>27661</v>
      </c>
      <c r="G14" s="1778"/>
      <c r="H14" s="1778"/>
      <c r="I14" s="1778"/>
      <c r="O14" s="1741"/>
      <c r="P14" s="1741"/>
      <c r="Q14" s="1742"/>
      <c r="R14" s="1742"/>
      <c r="S14" s="1741"/>
      <c r="T14" s="1743"/>
      <c r="U14" s="1742"/>
      <c r="V14" s="1741"/>
      <c r="W14" s="1741"/>
      <c r="X14" s="1741"/>
      <c r="Y14" s="1741"/>
      <c r="Z14" s="1741"/>
    </row>
    <row r="15" customFormat="false" ht="15.75" hidden="false" customHeight="false" outlineLevel="0" collapsed="false">
      <c r="A15" s="1779" t="s">
        <v>27662</v>
      </c>
      <c r="B15" s="1780" t="s">
        <v>27663</v>
      </c>
      <c r="C15" s="1780" t="s">
        <v>27357</v>
      </c>
      <c r="D15" s="1781" t="s">
        <v>27664</v>
      </c>
      <c r="E15" s="1782"/>
      <c r="F15" s="1779" t="s">
        <v>27662</v>
      </c>
      <c r="G15" s="1780" t="s">
        <v>27663</v>
      </c>
      <c r="H15" s="1780" t="s">
        <v>27357</v>
      </c>
      <c r="I15" s="1781" t="s">
        <v>27664</v>
      </c>
      <c r="O15" s="1741"/>
      <c r="P15" s="1741"/>
      <c r="Q15" s="1742"/>
      <c r="R15" s="1742"/>
      <c r="S15" s="1741"/>
      <c r="T15" s="1743"/>
      <c r="U15" s="1742"/>
      <c r="V15" s="1741"/>
      <c r="W15" s="1741"/>
      <c r="X15" s="1741"/>
      <c r="Y15" s="1741"/>
      <c r="Z15" s="1741"/>
    </row>
    <row r="16" customFormat="false" ht="23.25" hidden="false" customHeight="true" outlineLevel="0" collapsed="false">
      <c r="A16" s="1783" t="s">
        <v>27665</v>
      </c>
      <c r="B16" s="1784" t="n">
        <v>0.0032</v>
      </c>
      <c r="C16" s="1784" t="n">
        <v>0.004</v>
      </c>
      <c r="D16" s="1785" t="n">
        <v>0.0074</v>
      </c>
      <c r="E16" s="1786"/>
      <c r="F16" s="1783" t="s">
        <v>27665</v>
      </c>
      <c r="G16" s="1784" t="n">
        <v>0.003</v>
      </c>
      <c r="H16" s="1784" t="n">
        <v>0.0048</v>
      </c>
      <c r="I16" s="1785" t="n">
        <v>0.0082</v>
      </c>
      <c r="O16" s="1741"/>
      <c r="P16" s="1741"/>
      <c r="Q16" s="1742"/>
      <c r="R16" s="1742"/>
      <c r="S16" s="1741"/>
      <c r="T16" s="1743"/>
      <c r="U16" s="1742"/>
      <c r="V16" s="1741"/>
      <c r="W16" s="1741"/>
      <c r="X16" s="1741"/>
      <c r="Y16" s="1741"/>
      <c r="Z16" s="1741"/>
    </row>
    <row r="17" customFormat="false" ht="15" hidden="false" customHeight="false" outlineLevel="0" collapsed="false">
      <c r="A17" s="1783" t="s">
        <v>27666</v>
      </c>
      <c r="B17" s="1784" t="n">
        <v>0.005</v>
      </c>
      <c r="C17" s="1784" t="n">
        <v>0.0056</v>
      </c>
      <c r="D17" s="1785" t="n">
        <v>0.0097</v>
      </c>
      <c r="E17" s="1786"/>
      <c r="F17" s="1783" t="s">
        <v>27666</v>
      </c>
      <c r="G17" s="1784" t="n">
        <v>0.0056</v>
      </c>
      <c r="H17" s="1784" t="n">
        <v>0.0085</v>
      </c>
      <c r="I17" s="1785" t="n">
        <v>0.0089</v>
      </c>
      <c r="O17" s="1742"/>
      <c r="P17" s="1741"/>
      <c r="Q17" s="1741"/>
      <c r="R17" s="1741"/>
      <c r="S17" s="1741"/>
      <c r="T17" s="1743"/>
      <c r="U17" s="1741"/>
      <c r="V17" s="1741"/>
      <c r="W17" s="1741"/>
      <c r="X17" s="1741"/>
      <c r="Y17" s="1741"/>
      <c r="Z17" s="1741"/>
    </row>
    <row r="18" customFormat="false" ht="15" hidden="false" customHeight="false" outlineLevel="0" collapsed="false">
      <c r="A18" s="1787" t="s">
        <v>27667</v>
      </c>
      <c r="B18" s="1784" t="n">
        <v>0.0102</v>
      </c>
      <c r="C18" s="1784" t="n">
        <v>0.0111</v>
      </c>
      <c r="D18" s="1785" t="n">
        <v>0.0121</v>
      </c>
      <c r="E18" s="1786"/>
      <c r="F18" s="1787" t="s">
        <v>27667</v>
      </c>
      <c r="G18" s="1784" t="n">
        <v>0.0085</v>
      </c>
      <c r="H18" s="1784" t="n">
        <v>0.0085</v>
      </c>
      <c r="I18" s="1785" t="n">
        <v>0.0111</v>
      </c>
      <c r="O18" s="1742"/>
      <c r="P18" s="1742"/>
      <c r="Q18" s="1741"/>
      <c r="R18" s="1742"/>
      <c r="S18" s="1741"/>
      <c r="T18" s="1743"/>
      <c r="U18" s="1742"/>
      <c r="V18" s="1741"/>
      <c r="W18" s="1741"/>
      <c r="X18" s="1741"/>
      <c r="Y18" s="1741"/>
      <c r="Z18" s="1741"/>
    </row>
    <row r="19" customFormat="false" ht="15" hidden="false" customHeight="false" outlineLevel="0" collapsed="false">
      <c r="A19" s="1787" t="s">
        <v>27668</v>
      </c>
      <c r="B19" s="1784" t="n">
        <v>0.038</v>
      </c>
      <c r="C19" s="1784" t="n">
        <v>0.0401</v>
      </c>
      <c r="D19" s="1785" t="n">
        <v>0.0467</v>
      </c>
      <c r="E19" s="1786"/>
      <c r="F19" s="1787" t="s">
        <v>27668</v>
      </c>
      <c r="G19" s="1784" t="n">
        <v>0.015</v>
      </c>
      <c r="H19" s="1784" t="n">
        <v>0.0345</v>
      </c>
      <c r="I19" s="1785" t="n">
        <v>0.0449</v>
      </c>
      <c r="O19" s="1741"/>
      <c r="P19" s="1742"/>
      <c r="Q19" s="1741"/>
      <c r="R19" s="1741"/>
      <c r="S19" s="1741"/>
      <c r="T19" s="1743"/>
      <c r="U19" s="1741"/>
      <c r="V19" s="1741"/>
      <c r="W19" s="1741"/>
      <c r="X19" s="1741"/>
      <c r="Y19" s="1741"/>
      <c r="Z19" s="1741"/>
    </row>
    <row r="20" customFormat="false" ht="15" hidden="false" customHeight="false" outlineLevel="0" collapsed="false">
      <c r="A20" s="1787" t="s">
        <v>27669</v>
      </c>
      <c r="B20" s="1784" t="n">
        <v>0.0664</v>
      </c>
      <c r="C20" s="1784" t="n">
        <v>0.073</v>
      </c>
      <c r="D20" s="1785" t="n">
        <v>0.0869</v>
      </c>
      <c r="E20" s="1786"/>
      <c r="F20" s="1787" t="s">
        <v>27669</v>
      </c>
      <c r="G20" s="1784" t="n">
        <v>0.035</v>
      </c>
      <c r="H20" s="1784" t="n">
        <v>0.0511</v>
      </c>
      <c r="I20" s="1785" t="n">
        <v>0.0622</v>
      </c>
      <c r="O20" s="1767"/>
      <c r="P20" s="1767"/>
      <c r="Q20" s="1767"/>
      <c r="R20" s="1767"/>
      <c r="S20" s="1767"/>
      <c r="T20" s="1768"/>
      <c r="U20" s="1767"/>
      <c r="V20" s="1767"/>
      <c r="W20" s="1767"/>
      <c r="X20" s="1767"/>
      <c r="Y20" s="1767"/>
      <c r="Z20" s="1767"/>
    </row>
    <row r="21" customFormat="false" ht="15" hidden="false" customHeight="false" outlineLevel="0" collapsed="false">
      <c r="A21" s="1788" t="s">
        <v>27670</v>
      </c>
      <c r="B21" s="1789"/>
      <c r="C21" s="1790"/>
      <c r="D21" s="1791" t="n">
        <f aca="false">SUM(C22:C24)</f>
        <v>0.0497</v>
      </c>
      <c r="E21" s="1792"/>
      <c r="F21" s="1788" t="s">
        <v>27670</v>
      </c>
      <c r="G21" s="1789"/>
      <c r="H21" s="1790"/>
      <c r="I21" s="1791" t="n">
        <f aca="false">SUM(H22:H24)</f>
        <v>0.0478</v>
      </c>
      <c r="O21" s="1741"/>
      <c r="P21" s="1741"/>
      <c r="Q21" s="1741"/>
      <c r="R21" s="1741"/>
      <c r="S21" s="1741"/>
      <c r="T21" s="1743"/>
      <c r="U21" s="1741"/>
      <c r="V21" s="1741"/>
      <c r="W21" s="1741"/>
      <c r="X21" s="1741"/>
      <c r="Y21" s="1741"/>
      <c r="Z21" s="1741"/>
    </row>
    <row r="22" customFormat="false" ht="15" hidden="false" customHeight="false" outlineLevel="0" collapsed="false">
      <c r="A22" s="1793"/>
      <c r="B22" s="1794" t="s">
        <v>27671</v>
      </c>
      <c r="C22" s="1795" t="n">
        <f aca="false">C16</f>
        <v>0.004</v>
      </c>
      <c r="D22" s="1796"/>
      <c r="E22" s="1795"/>
      <c r="F22" s="1793"/>
      <c r="G22" s="1794" t="s">
        <v>27671</v>
      </c>
      <c r="H22" s="1795" t="n">
        <f aca="false">H16</f>
        <v>0.0048</v>
      </c>
      <c r="I22" s="1796"/>
      <c r="O22" s="1741"/>
      <c r="P22" s="1741"/>
      <c r="Q22" s="1742"/>
      <c r="R22" s="1742"/>
      <c r="S22" s="1741"/>
      <c r="T22" s="1743"/>
      <c r="U22" s="1742"/>
      <c r="V22" s="1741"/>
      <c r="W22" s="1218"/>
      <c r="X22" s="1741"/>
      <c r="Y22" s="1741"/>
      <c r="Z22" s="1741"/>
    </row>
    <row r="23" customFormat="false" ht="15" hidden="false" customHeight="false" outlineLevel="0" collapsed="false">
      <c r="A23" s="1793"/>
      <c r="B23" s="1794" t="s">
        <v>27672</v>
      </c>
      <c r="C23" s="1795" t="n">
        <f aca="false">C17</f>
        <v>0.0056</v>
      </c>
      <c r="D23" s="1796"/>
      <c r="E23" s="1795"/>
      <c r="F23" s="1793"/>
      <c r="G23" s="1794" t="s">
        <v>27672</v>
      </c>
      <c r="H23" s="1795" t="n">
        <f aca="false">H17</f>
        <v>0.0085</v>
      </c>
      <c r="I23" s="1796"/>
      <c r="K23" s="1797" t="s">
        <v>27698</v>
      </c>
      <c r="O23" s="1741"/>
      <c r="P23" s="1741"/>
      <c r="Q23" s="1741"/>
      <c r="R23" s="1741"/>
      <c r="S23" s="1741"/>
      <c r="T23" s="1743"/>
      <c r="U23" s="1741"/>
      <c r="V23" s="1741"/>
      <c r="W23" s="1741"/>
      <c r="X23" s="1741"/>
      <c r="Y23" s="1741"/>
      <c r="Z23" s="1741"/>
    </row>
    <row r="24" customFormat="false" ht="15" hidden="false" customHeight="false" outlineLevel="0" collapsed="false">
      <c r="A24" s="1793"/>
      <c r="B24" s="1794" t="s">
        <v>27673</v>
      </c>
      <c r="C24" s="1798" t="n">
        <f aca="false">C19</f>
        <v>0.0401</v>
      </c>
      <c r="D24" s="1796"/>
      <c r="E24" s="1795"/>
      <c r="F24" s="1793"/>
      <c r="G24" s="1794" t="s">
        <v>27673</v>
      </c>
      <c r="H24" s="1798" t="n">
        <f aca="false">H19</f>
        <v>0.0345</v>
      </c>
      <c r="I24" s="1796"/>
      <c r="O24" s="1741"/>
      <c r="P24" s="1741"/>
      <c r="Q24" s="1741"/>
      <c r="R24" s="1742"/>
      <c r="S24" s="1741"/>
      <c r="T24" s="1743"/>
      <c r="U24" s="1742"/>
      <c r="V24" s="1741"/>
      <c r="W24" s="1741"/>
      <c r="X24" s="1741"/>
      <c r="Y24" s="1741"/>
      <c r="Z24" s="1741"/>
    </row>
    <row r="25" customFormat="false" ht="15" hidden="false" customHeight="false" outlineLevel="0" collapsed="false">
      <c r="A25" s="1799"/>
      <c r="B25" s="1800"/>
      <c r="C25" s="1801" t="n">
        <f aca="false">SUM(C22:C24)</f>
        <v>0.0497</v>
      </c>
      <c r="D25" s="1802"/>
      <c r="E25" s="1795"/>
      <c r="F25" s="1799"/>
      <c r="G25" s="1800"/>
      <c r="H25" s="1801" t="n">
        <f aca="false">SUM(H22:H24)</f>
        <v>0.0478</v>
      </c>
      <c r="I25" s="1802"/>
      <c r="P25" s="1741"/>
      <c r="Q25" s="1741"/>
      <c r="R25" s="1741"/>
      <c r="S25" s="1741"/>
      <c r="T25" s="1743"/>
      <c r="U25" s="1741"/>
      <c r="V25" s="1741"/>
      <c r="W25" s="1741"/>
      <c r="X25" s="1741"/>
      <c r="Y25" s="1741"/>
      <c r="Z25" s="1741"/>
    </row>
    <row r="26" customFormat="false" ht="15" hidden="false" customHeight="false" outlineLevel="0" collapsed="false">
      <c r="A26" s="1803" t="s">
        <v>27674</v>
      </c>
      <c r="B26" s="1804"/>
      <c r="C26" s="1805"/>
      <c r="D26" s="1806" t="n">
        <f aca="false">+C27</f>
        <v>0.0111</v>
      </c>
      <c r="E26" s="1792"/>
      <c r="F26" s="1803" t="s">
        <v>27674</v>
      </c>
      <c r="G26" s="1804"/>
      <c r="H26" s="1805"/>
      <c r="I26" s="1806" t="n">
        <f aca="false">+H27</f>
        <v>0.0085</v>
      </c>
      <c r="O26" s="1741"/>
      <c r="P26" s="1741"/>
      <c r="Q26" s="1741"/>
      <c r="R26" s="1741"/>
      <c r="S26" s="1741"/>
      <c r="T26" s="1743"/>
      <c r="U26" s="1741"/>
      <c r="V26" s="1741"/>
      <c r="W26" s="1741"/>
      <c r="X26" s="1741"/>
      <c r="Y26" s="1741"/>
      <c r="Z26" s="1741"/>
    </row>
    <row r="27" customFormat="false" ht="15" hidden="false" customHeight="false" outlineLevel="0" collapsed="false">
      <c r="A27" s="1799"/>
      <c r="B27" s="1800" t="s">
        <v>27675</v>
      </c>
      <c r="C27" s="1801" t="n">
        <f aca="false">C18</f>
        <v>0.0111</v>
      </c>
      <c r="D27" s="1802"/>
      <c r="E27" s="1795"/>
      <c r="F27" s="1799"/>
      <c r="G27" s="1800" t="s">
        <v>27675</v>
      </c>
      <c r="H27" s="1801" t="n">
        <f aca="false">H18</f>
        <v>0.0085</v>
      </c>
      <c r="I27" s="1802"/>
      <c r="O27" s="1741"/>
      <c r="P27" s="1741"/>
      <c r="Q27" s="1741"/>
      <c r="R27" s="1741"/>
      <c r="S27" s="1741"/>
      <c r="T27" s="1743"/>
      <c r="U27" s="1741"/>
      <c r="V27" s="1741"/>
      <c r="W27" s="1741"/>
      <c r="X27" s="1741"/>
      <c r="Y27" s="1741"/>
      <c r="Z27" s="1741"/>
    </row>
    <row r="28" customFormat="false" ht="15" hidden="false" customHeight="false" outlineLevel="0" collapsed="false">
      <c r="A28" s="1803" t="s">
        <v>27676</v>
      </c>
      <c r="B28" s="1804"/>
      <c r="C28" s="1805"/>
      <c r="D28" s="1806" t="n">
        <f aca="false">+C29</f>
        <v>0.073</v>
      </c>
      <c r="E28" s="1792"/>
      <c r="F28" s="1803" t="s">
        <v>27676</v>
      </c>
      <c r="G28" s="1804"/>
      <c r="H28" s="1805"/>
      <c r="I28" s="1806" t="n">
        <f aca="false">+H29</f>
        <v>0.0511</v>
      </c>
      <c r="O28" s="1741"/>
      <c r="P28" s="1741"/>
      <c r="Q28" s="1742"/>
      <c r="R28" s="1742"/>
      <c r="S28" s="1741"/>
      <c r="T28" s="1743"/>
      <c r="U28" s="1742"/>
      <c r="V28" s="1741"/>
      <c r="W28" s="1741"/>
      <c r="X28" s="1741"/>
      <c r="Y28" s="1741"/>
      <c r="Z28" s="1741"/>
    </row>
    <row r="29" customFormat="false" ht="15" hidden="false" customHeight="false" outlineLevel="0" collapsed="false">
      <c r="A29" s="1793"/>
      <c r="B29" s="1794" t="s">
        <v>27677</v>
      </c>
      <c r="C29" s="1792" t="n">
        <f aca="false">C20</f>
        <v>0.073</v>
      </c>
      <c r="D29" s="1796"/>
      <c r="E29" s="1795"/>
      <c r="F29" s="1793"/>
      <c r="G29" s="1794" t="s">
        <v>27677</v>
      </c>
      <c r="H29" s="1792" t="n">
        <f aca="false">H20</f>
        <v>0.0511</v>
      </c>
      <c r="I29" s="1796"/>
      <c r="O29" s="1741"/>
      <c r="P29" s="1741"/>
      <c r="Q29" s="1742"/>
      <c r="R29" s="1742"/>
      <c r="S29" s="1741"/>
      <c r="T29" s="1743"/>
      <c r="U29" s="1742"/>
      <c r="V29" s="1741"/>
      <c r="W29" s="1741"/>
      <c r="X29" s="1741"/>
      <c r="Y29" s="1741"/>
      <c r="Z29" s="1741"/>
    </row>
    <row r="30" customFormat="false" ht="15" hidden="false" customHeight="false" outlineLevel="0" collapsed="false">
      <c r="A30" s="1799"/>
      <c r="B30" s="1800"/>
      <c r="C30" s="1801" t="s">
        <v>27678</v>
      </c>
      <c r="D30" s="1802"/>
      <c r="E30" s="1795"/>
      <c r="F30" s="1799"/>
      <c r="G30" s="1800"/>
      <c r="H30" s="1801" t="s">
        <v>27678</v>
      </c>
      <c r="I30" s="1802"/>
      <c r="O30" s="1741"/>
      <c r="P30" s="1741"/>
      <c r="Q30" s="1742"/>
      <c r="R30" s="1742"/>
      <c r="S30" s="1741"/>
      <c r="T30" s="1743"/>
      <c r="U30" s="1742"/>
      <c r="V30" s="1741"/>
      <c r="W30" s="1741"/>
      <c r="X30" s="1741"/>
      <c r="Y30" s="1741"/>
      <c r="Z30" s="1741"/>
    </row>
    <row r="31" customFormat="false" ht="15" hidden="false" customHeight="false" outlineLevel="0" collapsed="false">
      <c r="A31" s="1788" t="s">
        <v>27680</v>
      </c>
      <c r="B31" s="1789"/>
      <c r="C31" s="1807"/>
      <c r="D31" s="1791" t="n">
        <f aca="false">SUM(C32:C35)</f>
        <v>0.0615</v>
      </c>
      <c r="E31" s="1792"/>
      <c r="F31" s="1788" t="s">
        <v>27680</v>
      </c>
      <c r="G31" s="1789"/>
      <c r="H31" s="1807"/>
      <c r="I31" s="1791" t="n">
        <f aca="false">SUM(H32:H35)</f>
        <v>0.0365</v>
      </c>
      <c r="O31" s="1741"/>
      <c r="P31" s="1741"/>
      <c r="Q31" s="1741"/>
      <c r="R31" s="1741"/>
      <c r="S31" s="1741"/>
      <c r="T31" s="1743"/>
      <c r="U31" s="1741"/>
      <c r="V31" s="1741"/>
      <c r="W31" s="1741"/>
      <c r="X31" s="1741"/>
      <c r="Y31" s="1741"/>
      <c r="Z31" s="1741"/>
    </row>
    <row r="32" customFormat="false" ht="15" hidden="false" customHeight="false" outlineLevel="0" collapsed="false">
      <c r="A32" s="1788"/>
      <c r="B32" s="1794" t="s">
        <v>27682</v>
      </c>
      <c r="C32" s="1790" t="n">
        <v>0</v>
      </c>
      <c r="D32" s="1791"/>
      <c r="E32" s="1792"/>
      <c r="F32" s="1788"/>
      <c r="G32" s="1794" t="s">
        <v>27682</v>
      </c>
      <c r="H32" s="1790" t="n">
        <v>0</v>
      </c>
      <c r="I32" s="1791"/>
      <c r="O32" s="1741"/>
      <c r="P32" s="1741"/>
      <c r="Q32" s="1741"/>
      <c r="R32" s="1742"/>
      <c r="S32" s="1741"/>
      <c r="T32" s="1743"/>
      <c r="U32" s="1742"/>
      <c r="V32" s="1741"/>
      <c r="W32" s="1741"/>
      <c r="X32" s="1741"/>
      <c r="Y32" s="1741"/>
      <c r="Z32" s="1741"/>
    </row>
    <row r="33" customFormat="false" ht="15" hidden="false" customHeight="false" outlineLevel="0" collapsed="false">
      <c r="A33" s="1793"/>
      <c r="B33" s="1794" t="s">
        <v>27683</v>
      </c>
      <c r="C33" s="1795" t="n">
        <v>0.025</v>
      </c>
      <c r="D33" s="1796"/>
      <c r="E33" s="1795"/>
      <c r="F33" s="1793"/>
      <c r="G33" s="1794" t="s">
        <v>27683</v>
      </c>
      <c r="H33" s="1795" t="n">
        <v>0</v>
      </c>
      <c r="I33" s="1796"/>
      <c r="O33" s="1741"/>
      <c r="P33" s="1741"/>
      <c r="Q33" s="1741"/>
      <c r="R33" s="1741"/>
      <c r="S33" s="1741"/>
      <c r="T33" s="1743"/>
      <c r="U33" s="1741"/>
      <c r="V33" s="1741"/>
      <c r="W33" s="1741"/>
      <c r="X33" s="1741"/>
      <c r="Y33" s="1741"/>
      <c r="Z33" s="1741"/>
    </row>
    <row r="34" customFormat="false" ht="15" hidden="false" customHeight="false" outlineLevel="0" collapsed="false">
      <c r="A34" s="1793"/>
      <c r="B34" s="1794" t="s">
        <v>27684</v>
      </c>
      <c r="C34" s="1795" t="n">
        <v>0.03</v>
      </c>
      <c r="D34" s="1796"/>
      <c r="E34" s="1795"/>
      <c r="F34" s="1793"/>
      <c r="G34" s="1794" t="s">
        <v>27684</v>
      </c>
      <c r="H34" s="1795" t="n">
        <v>0.03</v>
      </c>
      <c r="I34" s="1796"/>
      <c r="O34" s="1767"/>
      <c r="P34" s="1767"/>
      <c r="Q34" s="1767"/>
      <c r="R34" s="1767"/>
      <c r="S34" s="1767"/>
      <c r="T34" s="1768"/>
      <c r="U34" s="1808"/>
      <c r="V34" s="1767"/>
      <c r="W34" s="1767"/>
      <c r="X34" s="1767"/>
      <c r="Y34" s="1767"/>
      <c r="Z34" s="1767"/>
    </row>
    <row r="35" customFormat="false" ht="15" hidden="false" customHeight="false" outlineLevel="0" collapsed="false">
      <c r="A35" s="1793"/>
      <c r="B35" s="1794" t="s">
        <v>27685</v>
      </c>
      <c r="C35" s="1809" t="n">
        <v>0.0065</v>
      </c>
      <c r="D35" s="1796"/>
      <c r="E35" s="1795"/>
      <c r="F35" s="1793"/>
      <c r="G35" s="1794" t="s">
        <v>27685</v>
      </c>
      <c r="H35" s="1809" t="n">
        <v>0.0065</v>
      </c>
      <c r="I35" s="1796"/>
      <c r="O35" s="1741"/>
      <c r="P35" s="1741"/>
      <c r="Q35" s="1741"/>
      <c r="R35" s="1741"/>
      <c r="S35" s="1741"/>
      <c r="T35" s="1743"/>
      <c r="U35" s="1741"/>
      <c r="V35" s="1741"/>
      <c r="W35" s="1741"/>
      <c r="X35" s="1741"/>
      <c r="Y35" s="1741"/>
      <c r="Z35" s="1741"/>
    </row>
    <row r="36" customFormat="false" ht="15" hidden="false" customHeight="false" outlineLevel="0" collapsed="false">
      <c r="A36" s="1799"/>
      <c r="B36" s="1800"/>
      <c r="C36" s="1801" t="n">
        <f aca="false">SUM(C32:C35)</f>
        <v>0.0615</v>
      </c>
      <c r="D36" s="1802"/>
      <c r="E36" s="1795"/>
      <c r="F36" s="1799"/>
      <c r="G36" s="1800"/>
      <c r="H36" s="1801" t="n">
        <f aca="false">SUM(H32:H35)</f>
        <v>0.0365</v>
      </c>
      <c r="I36" s="1802"/>
      <c r="O36" s="1741"/>
      <c r="P36" s="1741"/>
      <c r="Q36" s="1741"/>
      <c r="R36" s="1741"/>
      <c r="S36" s="1741"/>
      <c r="T36" s="1743"/>
      <c r="U36" s="1741"/>
      <c r="V36" s="1741"/>
      <c r="W36" s="1741"/>
      <c r="X36" s="1741"/>
      <c r="Y36" s="1741"/>
      <c r="Z36" s="1741"/>
    </row>
    <row r="37" customFormat="false" ht="15" hidden="false" customHeight="false" outlineLevel="0" collapsed="false">
      <c r="A37" s="1810" t="s">
        <v>27686</v>
      </c>
      <c r="B37" s="1811" t="s">
        <v>27699</v>
      </c>
      <c r="C37" s="1795"/>
      <c r="D37" s="1796"/>
      <c r="E37" s="1795"/>
      <c r="F37" s="1810" t="s">
        <v>27686</v>
      </c>
      <c r="G37" s="1811" t="s">
        <v>27699</v>
      </c>
      <c r="H37" s="1795"/>
      <c r="I37" s="1796"/>
      <c r="O37" s="1741"/>
      <c r="P37" s="1741"/>
      <c r="Q37" s="1741"/>
      <c r="R37" s="1741"/>
      <c r="S37" s="1741"/>
      <c r="T37" s="1743"/>
      <c r="U37" s="1741"/>
      <c r="V37" s="1741"/>
      <c r="W37" s="1741"/>
      <c r="X37" s="1741"/>
      <c r="Y37" s="1741"/>
      <c r="Z37" s="1741"/>
    </row>
    <row r="38" customFormat="false" ht="15" hidden="false" customHeight="false" outlineLevel="0" collapsed="false">
      <c r="A38" s="1810"/>
      <c r="B38" s="1811"/>
      <c r="C38" s="1795"/>
      <c r="D38" s="1796"/>
      <c r="E38" s="1795"/>
      <c r="F38" s="1810"/>
      <c r="G38" s="1811"/>
      <c r="H38" s="1795"/>
      <c r="I38" s="1796"/>
      <c r="O38" s="1741"/>
      <c r="P38" s="1741"/>
      <c r="Q38" s="1741"/>
      <c r="R38" s="1741"/>
      <c r="S38" s="1741"/>
      <c r="T38" s="1743"/>
      <c r="U38" s="1741"/>
      <c r="V38" s="1741"/>
      <c r="W38" s="1741"/>
      <c r="X38" s="1741"/>
      <c r="Y38" s="1741"/>
      <c r="Z38" s="1741"/>
    </row>
    <row r="39" customFormat="false" ht="15" hidden="false" customHeight="false" outlineLevel="0" collapsed="false">
      <c r="A39" s="1810"/>
      <c r="B39" s="1812" t="s">
        <v>27688</v>
      </c>
      <c r="C39" s="1812"/>
      <c r="D39" s="1796"/>
      <c r="E39" s="1795"/>
      <c r="F39" s="1810"/>
      <c r="G39" s="1812" t="s">
        <v>27688</v>
      </c>
      <c r="H39" s="1812"/>
      <c r="I39" s="1796"/>
      <c r="O39" s="1741"/>
      <c r="P39" s="1741"/>
      <c r="Q39" s="1741"/>
      <c r="R39" s="1741"/>
      <c r="S39" s="1741"/>
      <c r="T39" s="1743"/>
      <c r="U39" s="1741"/>
      <c r="V39" s="1741"/>
      <c r="W39" s="1741"/>
      <c r="X39" s="1741"/>
      <c r="Y39" s="1741"/>
      <c r="Z39" s="1741"/>
    </row>
    <row r="40" customFormat="false" ht="15.75" hidden="false" customHeight="false" outlineLevel="0" collapsed="false">
      <c r="A40" s="1810" t="s">
        <v>27686</v>
      </c>
      <c r="B40" s="1813" t="n">
        <f aca="false">((((1+D21)*(1+D26)*(1+D28))/(1-D31))-1)*100</f>
        <v>21.346</v>
      </c>
      <c r="C40" s="1795"/>
      <c r="D40" s="1796"/>
      <c r="E40" s="1795"/>
      <c r="F40" s="1810" t="s">
        <v>27700</v>
      </c>
      <c r="G40" s="1813" t="n">
        <f aca="false">((((1+I21)*(1+I26)*(1+I28))/(1-I31))-1)*100</f>
        <v>15.278</v>
      </c>
      <c r="H40" s="1795"/>
      <c r="I40" s="1796"/>
      <c r="O40" s="1741"/>
      <c r="P40" s="1741"/>
      <c r="Q40" s="1741"/>
      <c r="R40" s="1741"/>
      <c r="S40" s="1741"/>
      <c r="T40" s="1743"/>
      <c r="U40" s="1741"/>
      <c r="V40" s="1741"/>
      <c r="W40" s="1741"/>
      <c r="X40" s="1741"/>
      <c r="Y40" s="1741"/>
      <c r="Z40" s="1741"/>
    </row>
    <row r="41" customFormat="false" ht="15.6" hidden="false" customHeight="true" outlineLevel="0" collapsed="false">
      <c r="A41" s="1814" t="s">
        <v>27701</v>
      </c>
      <c r="B41" s="1814"/>
      <c r="C41" s="1814"/>
      <c r="D41" s="1815" t="n">
        <f aca="false">B40%</f>
        <v>0.2135</v>
      </c>
      <c r="E41" s="1816"/>
      <c r="F41" s="1817" t="s">
        <v>27702</v>
      </c>
      <c r="G41" s="1817"/>
      <c r="H41" s="1817"/>
      <c r="I41" s="1815" t="n">
        <f aca="false">G40%</f>
        <v>0.1528</v>
      </c>
      <c r="O41" s="1741"/>
      <c r="P41" s="1741"/>
      <c r="Q41" s="1741"/>
      <c r="R41" s="1741"/>
      <c r="S41" s="1741"/>
      <c r="T41" s="1743"/>
      <c r="U41" s="1741"/>
      <c r="V41" s="1741"/>
      <c r="W41" s="1741"/>
      <c r="X41" s="1741"/>
      <c r="Y41" s="1741"/>
      <c r="Z41" s="1741"/>
    </row>
    <row r="42" customFormat="false" ht="4.9" hidden="false" customHeight="true" outlineLevel="0" collapsed="false">
      <c r="A42" s="1807"/>
      <c r="B42" s="1807"/>
      <c r="C42" s="1818"/>
      <c r="D42" s="1818"/>
      <c r="E42" s="1818"/>
      <c r="F42" s="1807"/>
      <c r="G42" s="1807"/>
      <c r="H42" s="1818"/>
      <c r="I42" s="1818"/>
      <c r="O42" s="1741"/>
      <c r="P42" s="1741"/>
      <c r="Q42" s="1741"/>
      <c r="R42" s="1741"/>
      <c r="S42" s="1741"/>
      <c r="T42" s="1743"/>
      <c r="U42" s="1741"/>
      <c r="V42" s="1741"/>
      <c r="W42" s="1741"/>
      <c r="X42" s="1741"/>
      <c r="Y42" s="1741"/>
      <c r="Z42" s="1741"/>
    </row>
    <row r="43" customFormat="false" ht="54.75" hidden="false" customHeight="true" outlineLevel="0" collapsed="false">
      <c r="A43" s="1819" t="s">
        <v>27691</v>
      </c>
      <c r="B43" s="1819"/>
      <c r="C43" s="1819"/>
      <c r="D43" s="1819"/>
      <c r="E43" s="1820"/>
      <c r="F43" s="1819" t="s">
        <v>27691</v>
      </c>
      <c r="G43" s="1819"/>
      <c r="H43" s="1819"/>
      <c r="I43" s="1819"/>
      <c r="K43" s="1797" t="s">
        <v>27698</v>
      </c>
      <c r="O43" s="1741"/>
      <c r="P43" s="1741"/>
      <c r="Q43" s="1741"/>
      <c r="R43" s="1741"/>
      <c r="S43" s="1741"/>
      <c r="T43" s="1743"/>
      <c r="U43" s="1741"/>
      <c r="V43" s="1741"/>
      <c r="W43" s="1741"/>
      <c r="X43" s="1741"/>
      <c r="Y43" s="1741"/>
      <c r="Z43" s="1741"/>
    </row>
    <row r="44" customFormat="false" ht="15.75" hidden="false" customHeight="false" outlineLevel="0" collapsed="false"/>
  </sheetData>
  <mergeCells count="16">
    <mergeCell ref="A1:M1"/>
    <mergeCell ref="A2:M2"/>
    <mergeCell ref="G3:H3"/>
    <mergeCell ref="A4:I4"/>
    <mergeCell ref="A11:D11"/>
    <mergeCell ref="F11:I11"/>
    <mergeCell ref="A13:D13"/>
    <mergeCell ref="F13:I13"/>
    <mergeCell ref="A14:D14"/>
    <mergeCell ref="F14:I14"/>
    <mergeCell ref="B39:C39"/>
    <mergeCell ref="G39:H39"/>
    <mergeCell ref="A41:C41"/>
    <mergeCell ref="F41:H41"/>
    <mergeCell ref="A43:D43"/>
    <mergeCell ref="F43:I43"/>
  </mergeCells>
  <printOptions headings="false" gridLines="false" gridLinesSet="true" horizontalCentered="true" verticalCentered="false"/>
  <pageMargins left="0.118055555555556" right="0.118055555555556" top="0.590277777777778" bottom="0.7875" header="0.511805555555555" footer="0.315277777777778"/>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&amp;CPágina &amp;P de &amp;N</oddFooter>
  </headerFooter>
  <rowBreaks count="1" manualBreakCount="1">
    <brk id="43" man="true" max="16383" min="0"/>
  </rowBreaks>
  <drawing r:id="rId1"/>
</worksheet>
</file>

<file path=xl/worksheets/sheet36.xml><?xml version="1.0" encoding="utf-8"?>
<worksheet xmlns="http://schemas.openxmlformats.org/spreadsheetml/2006/main" xmlns:r="http://schemas.openxmlformats.org/officeDocument/2006/relationships">
  <sheetPr filterMode="false">
    <tabColor rgb="FFFF0000"/>
    <pageSetUpPr fitToPage="true"/>
  </sheetPr>
  <dimension ref="A1:LW42"/>
  <sheetViews>
    <sheetView showFormulas="false" showGridLines="true" showRowColHeaders="true" showZeros="true" rightToLeft="false" tabSelected="false" showOutlineSymbols="true" defaultGridColor="true" view="pageBreakPreview" topLeftCell="A14" colorId="64" zoomScale="70" zoomScaleNormal="70" zoomScalePageLayoutView="70" workbookViewId="0">
      <selection pane="topLeft" activeCell="C38" activeCellId="0" sqref="C38"/>
    </sheetView>
  </sheetViews>
  <sheetFormatPr defaultRowHeight="12.75" outlineLevelRow="0" outlineLevelCol="0"/>
  <cols>
    <col collapsed="false" customWidth="true" hidden="false" outlineLevel="0" max="1" min="1" style="1821" width="15.71"/>
    <col collapsed="false" customWidth="true" hidden="false" outlineLevel="0" max="2" min="2" style="1822" width="21.57"/>
    <col collapsed="false" customWidth="true" hidden="false" outlineLevel="0" max="3" min="3" style="1823" width="58.86"/>
    <col collapsed="false" customWidth="true" hidden="false" outlineLevel="0" max="4" min="4" style="1821" width="7.15"/>
    <col collapsed="false" customWidth="true" hidden="false" outlineLevel="0" max="5" min="5" style="1824" width="37.14"/>
    <col collapsed="false" customWidth="true" hidden="false" outlineLevel="0" max="6" min="6" style="1825" width="30.57"/>
    <col collapsed="false" customWidth="true" hidden="false" outlineLevel="0" max="7" min="7" style="1821" width="28.99"/>
    <col collapsed="false" customWidth="true" hidden="false" outlineLevel="0" max="9" min="8" style="1821" width="25.14"/>
    <col collapsed="false" customWidth="true" hidden="false" outlineLevel="0" max="10" min="10" style="1826" width="16"/>
    <col collapsed="false" customWidth="true" hidden="false" outlineLevel="0" max="11" min="11" style="1827" width="12.42"/>
    <col collapsed="false" customWidth="true" hidden="false" outlineLevel="0" max="158" min="12" style="1827" width="9.14"/>
    <col collapsed="false" customWidth="true" hidden="false" outlineLevel="0" max="159" min="159" style="1827" width="7.71"/>
    <col collapsed="false" customWidth="true" hidden="false" outlineLevel="0" max="160" min="160" style="1827" width="14.15"/>
    <col collapsed="false" customWidth="true" hidden="false" outlineLevel="0" max="161" min="161" style="1827" width="8.42"/>
    <col collapsed="false" customWidth="true" hidden="false" outlineLevel="0" max="162" min="162" style="1827" width="70.14"/>
    <col collapsed="false" customWidth="true" hidden="false" outlineLevel="0" max="163" min="163" style="1827" width="7"/>
    <col collapsed="false" customWidth="true" hidden="false" outlineLevel="0" max="164" min="164" style="1827" width="10"/>
    <col collapsed="false" customWidth="true" hidden="false" outlineLevel="0" max="165" min="165" style="1827" width="10.71"/>
    <col collapsed="false" customWidth="true" hidden="false" outlineLevel="0" max="166" min="166" style="1827" width="11.42"/>
    <col collapsed="false" customWidth="true" hidden="false" outlineLevel="0" max="167" min="167" style="1827" width="14.57"/>
    <col collapsed="false" customWidth="true" hidden="false" outlineLevel="0" max="168" min="168" style="1827" width="14.01"/>
    <col collapsed="false" customWidth="true" hidden="false" outlineLevel="0" max="170" min="169" style="1827" width="15.15"/>
    <col collapsed="false" customWidth="true" hidden="false" outlineLevel="0" max="171" min="171" style="1827" width="20.42"/>
    <col collapsed="false" customWidth="true" hidden="false" outlineLevel="0" max="172" min="172" style="1827" width="20.29"/>
    <col collapsed="false" customWidth="false" hidden="false" outlineLevel="0" max="173" min="173" style="1827" width="11.57"/>
    <col collapsed="false" customWidth="true" hidden="false" outlineLevel="0" max="174" min="174" style="1827" width="20.29"/>
    <col collapsed="false" customWidth="true" hidden="false" outlineLevel="0" max="175" min="175" style="1827" width="7.29"/>
    <col collapsed="false" customWidth="true" hidden="false" outlineLevel="0" max="176" min="176" style="1827" width="16.42"/>
    <col collapsed="false" customWidth="true" hidden="false" outlineLevel="0" max="335" min="177" style="1827" width="9.14"/>
    <col collapsed="false" customWidth="true" hidden="false" outlineLevel="0" max="414" min="336" style="1826" width="9.14"/>
    <col collapsed="false" customWidth="true" hidden="false" outlineLevel="0" max="415" min="415" style="1826" width="7.71"/>
    <col collapsed="false" customWidth="true" hidden="false" outlineLevel="0" max="416" min="416" style="1826" width="14.15"/>
    <col collapsed="false" customWidth="true" hidden="false" outlineLevel="0" max="417" min="417" style="1826" width="8.42"/>
    <col collapsed="false" customWidth="true" hidden="false" outlineLevel="0" max="418" min="418" style="1826" width="70.14"/>
    <col collapsed="false" customWidth="true" hidden="false" outlineLevel="0" max="419" min="419" style="1826" width="7"/>
    <col collapsed="false" customWidth="true" hidden="false" outlineLevel="0" max="420" min="420" style="1826" width="10"/>
    <col collapsed="false" customWidth="true" hidden="false" outlineLevel="0" max="421" min="421" style="1826" width="10.71"/>
    <col collapsed="false" customWidth="true" hidden="false" outlineLevel="0" max="422" min="422" style="1826" width="11.42"/>
    <col collapsed="false" customWidth="true" hidden="false" outlineLevel="0" max="423" min="423" style="1826" width="14.57"/>
    <col collapsed="false" customWidth="true" hidden="false" outlineLevel="0" max="424" min="424" style="1826" width="14.01"/>
    <col collapsed="false" customWidth="true" hidden="false" outlineLevel="0" max="426" min="425" style="1826" width="15.15"/>
    <col collapsed="false" customWidth="true" hidden="false" outlineLevel="0" max="427" min="427" style="1826" width="20.42"/>
    <col collapsed="false" customWidth="true" hidden="false" outlineLevel="0" max="428" min="428" style="1826" width="20.29"/>
    <col collapsed="false" customWidth="false" hidden="false" outlineLevel="0" max="429" min="429" style="1826" width="11.57"/>
    <col collapsed="false" customWidth="true" hidden="false" outlineLevel="0" max="430" min="430" style="1826" width="20.29"/>
    <col collapsed="false" customWidth="true" hidden="false" outlineLevel="0" max="431" min="431" style="1826" width="7.29"/>
    <col collapsed="false" customWidth="true" hidden="false" outlineLevel="0" max="432" min="432" style="1826" width="16.42"/>
    <col collapsed="false" customWidth="true" hidden="false" outlineLevel="0" max="670" min="433" style="1826" width="9.14"/>
    <col collapsed="false" customWidth="true" hidden="false" outlineLevel="0" max="671" min="671" style="1826" width="7.71"/>
    <col collapsed="false" customWidth="true" hidden="false" outlineLevel="0" max="672" min="672" style="1826" width="14.15"/>
    <col collapsed="false" customWidth="true" hidden="false" outlineLevel="0" max="673" min="673" style="1826" width="8.42"/>
    <col collapsed="false" customWidth="true" hidden="false" outlineLevel="0" max="674" min="674" style="1826" width="70.14"/>
    <col collapsed="false" customWidth="true" hidden="false" outlineLevel="0" max="675" min="675" style="1826" width="7"/>
    <col collapsed="false" customWidth="true" hidden="false" outlineLevel="0" max="676" min="676" style="1826" width="10"/>
    <col collapsed="false" customWidth="true" hidden="false" outlineLevel="0" max="677" min="677" style="1826" width="10.71"/>
    <col collapsed="false" customWidth="true" hidden="false" outlineLevel="0" max="678" min="678" style="1826" width="11.42"/>
    <col collapsed="false" customWidth="true" hidden="false" outlineLevel="0" max="679" min="679" style="1826" width="14.57"/>
    <col collapsed="false" customWidth="true" hidden="false" outlineLevel="0" max="680" min="680" style="1826" width="14.01"/>
    <col collapsed="false" customWidth="true" hidden="false" outlineLevel="0" max="682" min="681" style="1826" width="15.15"/>
    <col collapsed="false" customWidth="true" hidden="false" outlineLevel="0" max="683" min="683" style="1826" width="20.42"/>
    <col collapsed="false" customWidth="true" hidden="false" outlineLevel="0" max="684" min="684" style="1826" width="20.29"/>
    <col collapsed="false" customWidth="false" hidden="false" outlineLevel="0" max="685" min="685" style="1826" width="11.57"/>
    <col collapsed="false" customWidth="true" hidden="false" outlineLevel="0" max="686" min="686" style="1826" width="20.29"/>
    <col collapsed="false" customWidth="true" hidden="false" outlineLevel="0" max="687" min="687" style="1826" width="7.29"/>
    <col collapsed="false" customWidth="true" hidden="false" outlineLevel="0" max="688" min="688" style="1826" width="16.42"/>
    <col collapsed="false" customWidth="true" hidden="false" outlineLevel="0" max="926" min="689" style="1826" width="9.14"/>
    <col collapsed="false" customWidth="true" hidden="false" outlineLevel="0" max="927" min="927" style="1826" width="7.71"/>
    <col collapsed="false" customWidth="true" hidden="false" outlineLevel="0" max="928" min="928" style="1826" width="14.15"/>
    <col collapsed="false" customWidth="true" hidden="false" outlineLevel="0" max="929" min="929" style="1826" width="8.42"/>
    <col collapsed="false" customWidth="true" hidden="false" outlineLevel="0" max="930" min="930" style="1826" width="70.14"/>
    <col collapsed="false" customWidth="true" hidden="false" outlineLevel="0" max="931" min="931" style="1826" width="7"/>
    <col collapsed="false" customWidth="true" hidden="false" outlineLevel="0" max="932" min="932" style="1826" width="10"/>
    <col collapsed="false" customWidth="true" hidden="false" outlineLevel="0" max="933" min="933" style="1826" width="10.71"/>
    <col collapsed="false" customWidth="true" hidden="false" outlineLevel="0" max="934" min="934" style="1826" width="11.42"/>
    <col collapsed="false" customWidth="true" hidden="false" outlineLevel="0" max="935" min="935" style="1826" width="14.57"/>
    <col collapsed="false" customWidth="true" hidden="false" outlineLevel="0" max="936" min="936" style="1826" width="14.01"/>
    <col collapsed="false" customWidth="true" hidden="false" outlineLevel="0" max="938" min="937" style="1826" width="15.15"/>
    <col collapsed="false" customWidth="true" hidden="false" outlineLevel="0" max="939" min="939" style="1826" width="20.42"/>
    <col collapsed="false" customWidth="true" hidden="false" outlineLevel="0" max="940" min="940" style="1826" width="20.29"/>
    <col collapsed="false" customWidth="false" hidden="false" outlineLevel="0" max="941" min="941" style="1826" width="11.57"/>
    <col collapsed="false" customWidth="true" hidden="false" outlineLevel="0" max="942" min="942" style="1826" width="20.29"/>
    <col collapsed="false" customWidth="true" hidden="false" outlineLevel="0" max="943" min="943" style="1826" width="7.29"/>
    <col collapsed="false" customWidth="true" hidden="false" outlineLevel="0" max="944" min="944" style="1826" width="16.42"/>
    <col collapsed="false" customWidth="true" hidden="false" outlineLevel="0" max="1025" min="945" style="1826" width="9.14"/>
  </cols>
  <sheetData>
    <row r="1" customFormat="false" ht="18.75" hidden="false" customHeight="false" outlineLevel="0" collapsed="false">
      <c r="A1" s="1828" t="s">
        <v>27221</v>
      </c>
      <c r="B1" s="1828"/>
      <c r="C1" s="1828"/>
      <c r="D1" s="1828"/>
      <c r="E1" s="1828"/>
      <c r="F1" s="1828"/>
      <c r="G1" s="1828"/>
      <c r="H1" s="1828"/>
      <c r="I1" s="1828"/>
      <c r="J1" s="1828"/>
    </row>
    <row r="2" customFormat="false" ht="18.75" hidden="false" customHeight="false" outlineLevel="0" collapsed="false">
      <c r="A2" s="1829" t="s">
        <v>27563</v>
      </c>
      <c r="B2" s="1829"/>
      <c r="C2" s="1829"/>
      <c r="D2" s="1829"/>
      <c r="E2" s="1829"/>
      <c r="F2" s="1829"/>
      <c r="G2" s="1829"/>
      <c r="H2" s="1829"/>
      <c r="I2" s="1829"/>
      <c r="J2" s="1829"/>
    </row>
    <row r="3" customFormat="false" ht="18.75" hidden="false" customHeight="false" outlineLevel="0" collapsed="false">
      <c r="A3" s="1830"/>
      <c r="B3" s="1831"/>
      <c r="C3" s="1831"/>
      <c r="D3" s="1832"/>
      <c r="E3" s="1832"/>
      <c r="F3" s="1832"/>
      <c r="G3" s="1833"/>
      <c r="H3" s="1833"/>
      <c r="I3" s="1833"/>
      <c r="J3" s="1834"/>
    </row>
    <row r="4" customFormat="false" ht="18.75" hidden="false" customHeight="false" outlineLevel="0" collapsed="false">
      <c r="A4" s="1830" t="s">
        <v>27703</v>
      </c>
      <c r="B4" s="1835"/>
      <c r="C4" s="1835"/>
      <c r="D4" s="1835"/>
      <c r="E4" s="1835"/>
      <c r="F4" s="1835"/>
      <c r="G4" s="1833"/>
      <c r="H4" s="1833"/>
      <c r="I4" s="1833"/>
      <c r="J4" s="1834"/>
    </row>
    <row r="5" customFormat="false" ht="18.75" hidden="false" customHeight="false" outlineLevel="0" collapsed="false">
      <c r="A5" s="1830" t="s">
        <v>27704</v>
      </c>
      <c r="B5" s="1835"/>
      <c r="C5" s="1835"/>
      <c r="D5" s="1835"/>
      <c r="E5" s="1835"/>
      <c r="F5" s="1835"/>
      <c r="G5" s="1833"/>
      <c r="H5" s="1833"/>
      <c r="I5" s="1833"/>
      <c r="J5" s="1834"/>
    </row>
    <row r="6" customFormat="false" ht="18.75" hidden="false" customHeight="false" outlineLevel="0" collapsed="false">
      <c r="A6" s="1830" t="s">
        <v>27705</v>
      </c>
      <c r="B6" s="1835"/>
      <c r="C6" s="1835"/>
      <c r="D6" s="1835"/>
      <c r="E6" s="1835"/>
      <c r="F6" s="1835"/>
      <c r="G6" s="1833"/>
      <c r="H6" s="1833"/>
      <c r="I6" s="1833"/>
      <c r="J6" s="1834"/>
    </row>
    <row r="7" s="1837" customFormat="true" ht="18.75" hidden="false" customHeight="true" outlineLevel="0" collapsed="false">
      <c r="A7" s="1830" t="s">
        <v>27706</v>
      </c>
      <c r="B7" s="1831"/>
      <c r="C7" s="1831"/>
      <c r="D7" s="1832"/>
      <c r="E7" s="1832"/>
      <c r="F7" s="1832"/>
      <c r="G7" s="1833"/>
      <c r="H7" s="1833"/>
      <c r="I7" s="1833"/>
      <c r="J7" s="1834"/>
      <c r="K7" s="1836"/>
      <c r="L7" s="1836"/>
      <c r="M7" s="1836"/>
      <c r="N7" s="1836"/>
      <c r="O7" s="1836"/>
      <c r="P7" s="1836"/>
      <c r="Q7" s="1836"/>
      <c r="R7" s="1836"/>
      <c r="S7" s="1836"/>
      <c r="T7" s="1836"/>
      <c r="U7" s="1836"/>
      <c r="V7" s="1836"/>
      <c r="W7" s="1836"/>
      <c r="X7" s="1836"/>
      <c r="Y7" s="1836"/>
      <c r="Z7" s="1836"/>
      <c r="AA7" s="1836"/>
      <c r="AB7" s="1836"/>
      <c r="AC7" s="1836"/>
      <c r="AD7" s="1836"/>
      <c r="AE7" s="1836"/>
      <c r="AF7" s="1836"/>
      <c r="AG7" s="1836"/>
      <c r="AH7" s="1836"/>
      <c r="AI7" s="1836"/>
      <c r="AJ7" s="1836"/>
      <c r="AK7" s="1836"/>
      <c r="AL7" s="1836"/>
      <c r="AM7" s="1836"/>
      <c r="AN7" s="1836"/>
      <c r="AO7" s="1836"/>
      <c r="AP7" s="1836"/>
      <c r="AQ7" s="1836"/>
      <c r="AR7" s="1836"/>
      <c r="AS7" s="1836"/>
      <c r="AT7" s="1836"/>
      <c r="AU7" s="1836"/>
      <c r="AV7" s="1836"/>
      <c r="AW7" s="1836"/>
      <c r="AX7" s="1836"/>
      <c r="AY7" s="1836"/>
      <c r="AZ7" s="1836"/>
      <c r="BA7" s="1836"/>
      <c r="BB7" s="1836"/>
      <c r="BC7" s="1836"/>
      <c r="BD7" s="1836"/>
      <c r="BE7" s="1836"/>
      <c r="BF7" s="1836"/>
      <c r="BG7" s="1836"/>
      <c r="BH7" s="1836"/>
      <c r="BI7" s="1836"/>
      <c r="BJ7" s="1836"/>
      <c r="BK7" s="1836"/>
      <c r="BL7" s="1836"/>
      <c r="BM7" s="1836"/>
      <c r="BN7" s="1836"/>
      <c r="BO7" s="1836"/>
      <c r="BP7" s="1836"/>
      <c r="BQ7" s="1836"/>
      <c r="BR7" s="1836"/>
      <c r="BS7" s="1836"/>
      <c r="BT7" s="1836"/>
      <c r="BU7" s="1836"/>
      <c r="BV7" s="1836"/>
      <c r="BW7" s="1836"/>
      <c r="BX7" s="1836"/>
      <c r="BY7" s="1836"/>
      <c r="BZ7" s="1836"/>
      <c r="CA7" s="1836"/>
      <c r="CB7" s="1836"/>
      <c r="CC7" s="1836"/>
      <c r="CD7" s="1836"/>
      <c r="CE7" s="1836"/>
      <c r="CF7" s="1836"/>
      <c r="CG7" s="1836"/>
      <c r="CH7" s="1836"/>
      <c r="CI7" s="1836"/>
      <c r="CJ7" s="1836"/>
      <c r="CK7" s="1836"/>
      <c r="CL7" s="1836"/>
      <c r="CM7" s="1836"/>
      <c r="CN7" s="1836"/>
      <c r="CO7" s="1836"/>
      <c r="CP7" s="1836"/>
      <c r="CQ7" s="1836"/>
      <c r="CR7" s="1836"/>
      <c r="CS7" s="1836"/>
      <c r="CT7" s="1836"/>
      <c r="CU7" s="1836"/>
      <c r="CV7" s="1836"/>
      <c r="CW7" s="1836"/>
      <c r="CX7" s="1836"/>
      <c r="CY7" s="1836"/>
      <c r="CZ7" s="1836"/>
      <c r="DA7" s="1836"/>
      <c r="DB7" s="1836"/>
      <c r="DC7" s="1836"/>
      <c r="DD7" s="1836"/>
      <c r="DE7" s="1836"/>
      <c r="DF7" s="1836"/>
      <c r="DG7" s="1836"/>
      <c r="DH7" s="1836"/>
      <c r="DI7" s="1836"/>
      <c r="DJ7" s="1836"/>
      <c r="DK7" s="1836"/>
      <c r="DL7" s="1836"/>
      <c r="DM7" s="1836"/>
      <c r="DN7" s="1836"/>
      <c r="DO7" s="1836"/>
      <c r="DP7" s="1836"/>
      <c r="DQ7" s="1836"/>
      <c r="DR7" s="1836"/>
      <c r="DS7" s="1836"/>
      <c r="DT7" s="1836"/>
      <c r="DU7" s="1836"/>
      <c r="DV7" s="1836"/>
      <c r="DW7" s="1836"/>
      <c r="DX7" s="1836"/>
      <c r="DY7" s="1836"/>
      <c r="DZ7" s="1836"/>
      <c r="EA7" s="1836"/>
      <c r="EB7" s="1836"/>
      <c r="EC7" s="1836"/>
      <c r="ED7" s="1836"/>
      <c r="EE7" s="1836"/>
      <c r="EF7" s="1836"/>
      <c r="EG7" s="1836"/>
      <c r="EH7" s="1836"/>
      <c r="EI7" s="1836"/>
      <c r="EJ7" s="1836"/>
      <c r="EK7" s="1836"/>
      <c r="EL7" s="1836"/>
      <c r="EM7" s="1836"/>
      <c r="EN7" s="1836"/>
      <c r="EO7" s="1836"/>
      <c r="EP7" s="1836"/>
      <c r="EQ7" s="1836"/>
      <c r="ER7" s="1836"/>
      <c r="ES7" s="1836"/>
      <c r="ET7" s="1836"/>
      <c r="EU7" s="1836"/>
      <c r="EV7" s="1836"/>
      <c r="EW7" s="1836"/>
      <c r="EX7" s="1836"/>
      <c r="EY7" s="1836"/>
      <c r="EZ7" s="1836"/>
      <c r="FA7" s="1836"/>
      <c r="FB7" s="1836"/>
      <c r="FC7" s="1836"/>
      <c r="FD7" s="1836"/>
      <c r="FE7" s="1836"/>
      <c r="FF7" s="1836"/>
      <c r="FG7" s="1836"/>
      <c r="FH7" s="1836"/>
      <c r="FI7" s="1836"/>
      <c r="FJ7" s="1836"/>
      <c r="FK7" s="1836"/>
      <c r="FL7" s="1836"/>
      <c r="FM7" s="1836"/>
      <c r="FN7" s="1836"/>
      <c r="FO7" s="1836"/>
      <c r="FP7" s="1836"/>
      <c r="FQ7" s="1836"/>
      <c r="FR7" s="1836"/>
      <c r="FS7" s="1836"/>
      <c r="FT7" s="1836"/>
      <c r="FU7" s="1836"/>
      <c r="FV7" s="1836"/>
      <c r="FW7" s="1836"/>
      <c r="FX7" s="1836"/>
      <c r="FY7" s="1836"/>
      <c r="FZ7" s="1836"/>
      <c r="GA7" s="1836"/>
      <c r="GB7" s="1836"/>
      <c r="GC7" s="1836"/>
      <c r="GD7" s="1836"/>
      <c r="GE7" s="1836"/>
      <c r="GF7" s="1836"/>
      <c r="GG7" s="1836"/>
      <c r="GH7" s="1836"/>
      <c r="GI7" s="1836"/>
      <c r="GJ7" s="1836"/>
      <c r="GK7" s="1836"/>
      <c r="GL7" s="1836"/>
      <c r="GM7" s="1836"/>
      <c r="GN7" s="1836"/>
      <c r="GO7" s="1836"/>
      <c r="GP7" s="1836"/>
      <c r="GQ7" s="1836"/>
      <c r="GR7" s="1836"/>
      <c r="GS7" s="1836"/>
      <c r="GT7" s="1836"/>
      <c r="GU7" s="1836"/>
      <c r="GV7" s="1836"/>
      <c r="GW7" s="1836"/>
      <c r="GX7" s="1836"/>
      <c r="GY7" s="1836"/>
      <c r="GZ7" s="1836"/>
      <c r="HA7" s="1836"/>
      <c r="HB7" s="1836"/>
      <c r="HC7" s="1836"/>
      <c r="HD7" s="1836"/>
      <c r="HE7" s="1836"/>
      <c r="HF7" s="1836"/>
      <c r="HG7" s="1836"/>
      <c r="HH7" s="1836"/>
      <c r="HI7" s="1836"/>
      <c r="HJ7" s="1836"/>
      <c r="HK7" s="1836"/>
      <c r="HL7" s="1836"/>
      <c r="HM7" s="1836"/>
      <c r="HN7" s="1836"/>
      <c r="HO7" s="1836"/>
      <c r="HP7" s="1836"/>
      <c r="HQ7" s="1836"/>
      <c r="HR7" s="1836"/>
      <c r="HS7" s="1836"/>
      <c r="HT7" s="1836"/>
      <c r="HU7" s="1836"/>
      <c r="HV7" s="1836"/>
      <c r="HW7" s="1836"/>
      <c r="HX7" s="1836"/>
      <c r="HY7" s="1836"/>
      <c r="HZ7" s="1836"/>
      <c r="IA7" s="1836"/>
      <c r="IB7" s="1836"/>
      <c r="IC7" s="1836"/>
      <c r="ID7" s="1836"/>
      <c r="IE7" s="1836"/>
      <c r="IF7" s="1836"/>
      <c r="IG7" s="1836"/>
      <c r="IH7" s="1836"/>
      <c r="II7" s="1836"/>
      <c r="IJ7" s="1836"/>
      <c r="IK7" s="1836"/>
      <c r="IL7" s="1836"/>
      <c r="IM7" s="1836"/>
      <c r="IN7" s="1836"/>
      <c r="IO7" s="1836"/>
      <c r="IP7" s="1836"/>
      <c r="IQ7" s="1836"/>
      <c r="IR7" s="1836"/>
      <c r="IS7" s="1836"/>
      <c r="IT7" s="1836"/>
      <c r="IU7" s="1836"/>
      <c r="IV7" s="1836"/>
      <c r="IW7" s="1836"/>
      <c r="IX7" s="1836"/>
      <c r="IY7" s="1836"/>
      <c r="IZ7" s="1836"/>
      <c r="JA7" s="1836"/>
      <c r="JB7" s="1836"/>
      <c r="JC7" s="1836"/>
      <c r="JD7" s="1836"/>
      <c r="JE7" s="1836"/>
      <c r="JF7" s="1836"/>
      <c r="JG7" s="1836"/>
      <c r="JH7" s="1836"/>
      <c r="JI7" s="1836"/>
      <c r="JJ7" s="1836"/>
      <c r="JK7" s="1836"/>
      <c r="JL7" s="1836"/>
      <c r="JM7" s="1836"/>
      <c r="JN7" s="1836"/>
      <c r="JO7" s="1836"/>
      <c r="JP7" s="1836"/>
      <c r="JQ7" s="1836"/>
      <c r="JR7" s="1836"/>
      <c r="JS7" s="1836"/>
      <c r="JT7" s="1836"/>
      <c r="JU7" s="1836"/>
      <c r="JV7" s="1836"/>
      <c r="JW7" s="1836"/>
      <c r="JX7" s="1836"/>
      <c r="JY7" s="1836"/>
      <c r="JZ7" s="1836"/>
      <c r="KA7" s="1836"/>
      <c r="KB7" s="1836"/>
      <c r="KC7" s="1836"/>
      <c r="KD7" s="1836"/>
      <c r="KE7" s="1836"/>
      <c r="KF7" s="1836"/>
      <c r="KG7" s="1836"/>
      <c r="KH7" s="1836"/>
      <c r="KI7" s="1836"/>
      <c r="KJ7" s="1836"/>
      <c r="KK7" s="1836"/>
      <c r="KL7" s="1836"/>
      <c r="KM7" s="1836"/>
      <c r="KN7" s="1836"/>
      <c r="KO7" s="1836"/>
      <c r="KP7" s="1836"/>
      <c r="KQ7" s="1836"/>
      <c r="KR7" s="1836"/>
      <c r="KS7" s="1836"/>
      <c r="KT7" s="1836"/>
      <c r="KU7" s="1836"/>
      <c r="KV7" s="1836"/>
      <c r="KW7" s="1836"/>
      <c r="KX7" s="1836"/>
      <c r="KY7" s="1836"/>
      <c r="KZ7" s="1836"/>
      <c r="LA7" s="1836"/>
      <c r="LB7" s="1836"/>
      <c r="LC7" s="1836"/>
      <c r="LD7" s="1836"/>
      <c r="LE7" s="1836"/>
      <c r="LF7" s="1836"/>
      <c r="LG7" s="1836"/>
      <c r="LH7" s="1836"/>
      <c r="LI7" s="1836"/>
      <c r="LJ7" s="1836"/>
      <c r="LK7" s="1836"/>
      <c r="LL7" s="1836"/>
      <c r="LM7" s="1836"/>
      <c r="LN7" s="1836"/>
      <c r="LO7" s="1836"/>
      <c r="LP7" s="1836"/>
      <c r="LQ7" s="1836"/>
      <c r="LR7" s="1836"/>
      <c r="LS7" s="1836"/>
      <c r="LT7" s="1836"/>
      <c r="LU7" s="1836"/>
      <c r="LV7" s="1836"/>
      <c r="LW7" s="1836"/>
    </row>
    <row r="8" s="1837" customFormat="true" ht="19.5" hidden="false" customHeight="true" outlineLevel="0" collapsed="false">
      <c r="A8" s="1830" t="s">
        <v>27707</v>
      </c>
      <c r="B8" s="1835"/>
      <c r="C8" s="1835"/>
      <c r="D8" s="1835"/>
      <c r="E8" s="1835"/>
      <c r="F8" s="1835"/>
      <c r="G8" s="1833"/>
      <c r="H8" s="1833"/>
      <c r="I8" s="1833"/>
      <c r="J8" s="1834"/>
      <c r="K8" s="1836"/>
      <c r="L8" s="1836"/>
      <c r="M8" s="1836"/>
      <c r="N8" s="1836"/>
      <c r="O8" s="1836"/>
      <c r="P8" s="1836"/>
      <c r="Q8" s="1836"/>
      <c r="R8" s="1836"/>
      <c r="S8" s="1836"/>
      <c r="T8" s="1836"/>
      <c r="U8" s="1836"/>
      <c r="V8" s="1836"/>
      <c r="W8" s="1836"/>
      <c r="X8" s="1836"/>
      <c r="Y8" s="1836"/>
      <c r="Z8" s="1836"/>
      <c r="AA8" s="1836"/>
      <c r="AB8" s="1836"/>
      <c r="AC8" s="1836"/>
      <c r="AD8" s="1836"/>
      <c r="AE8" s="1836"/>
      <c r="AF8" s="1836"/>
      <c r="AG8" s="1836"/>
      <c r="AH8" s="1836"/>
      <c r="AI8" s="1836"/>
      <c r="AJ8" s="1836"/>
      <c r="AK8" s="1836"/>
      <c r="AL8" s="1836"/>
      <c r="AM8" s="1836"/>
      <c r="AN8" s="1836"/>
      <c r="AO8" s="1836"/>
      <c r="AP8" s="1836"/>
      <c r="AQ8" s="1836"/>
      <c r="AR8" s="1836"/>
      <c r="AS8" s="1836"/>
      <c r="AT8" s="1836"/>
      <c r="AU8" s="1836"/>
      <c r="AV8" s="1836"/>
      <c r="AW8" s="1836"/>
      <c r="AX8" s="1836"/>
      <c r="AY8" s="1836"/>
      <c r="AZ8" s="1836"/>
      <c r="BA8" s="1836"/>
      <c r="BB8" s="1836"/>
      <c r="BC8" s="1836"/>
      <c r="BD8" s="1836"/>
      <c r="BE8" s="1836"/>
      <c r="BF8" s="1836"/>
      <c r="BG8" s="1836"/>
      <c r="BH8" s="1836"/>
      <c r="BI8" s="1836"/>
      <c r="BJ8" s="1836"/>
      <c r="BK8" s="1836"/>
      <c r="BL8" s="1836"/>
      <c r="BM8" s="1836"/>
      <c r="BN8" s="1836"/>
      <c r="BO8" s="1836"/>
      <c r="BP8" s="1836"/>
      <c r="BQ8" s="1836"/>
      <c r="BR8" s="1836"/>
      <c r="BS8" s="1836"/>
      <c r="BT8" s="1836"/>
      <c r="BU8" s="1836"/>
      <c r="BV8" s="1836"/>
      <c r="BW8" s="1836"/>
      <c r="BX8" s="1836"/>
      <c r="BY8" s="1836"/>
      <c r="BZ8" s="1836"/>
      <c r="CA8" s="1836"/>
      <c r="CB8" s="1836"/>
      <c r="CC8" s="1836"/>
      <c r="CD8" s="1836"/>
      <c r="CE8" s="1836"/>
      <c r="CF8" s="1836"/>
      <c r="CG8" s="1836"/>
      <c r="CH8" s="1836"/>
      <c r="CI8" s="1836"/>
      <c r="CJ8" s="1836"/>
      <c r="CK8" s="1836"/>
      <c r="CL8" s="1836"/>
      <c r="CM8" s="1836"/>
      <c r="CN8" s="1836"/>
      <c r="CO8" s="1836"/>
      <c r="CP8" s="1836"/>
      <c r="CQ8" s="1836"/>
      <c r="CR8" s="1836"/>
      <c r="CS8" s="1836"/>
      <c r="CT8" s="1836"/>
      <c r="CU8" s="1836"/>
      <c r="CV8" s="1836"/>
      <c r="CW8" s="1836"/>
      <c r="CX8" s="1836"/>
      <c r="CY8" s="1836"/>
      <c r="CZ8" s="1836"/>
      <c r="DA8" s="1836"/>
      <c r="DB8" s="1836"/>
      <c r="DC8" s="1836"/>
      <c r="DD8" s="1836"/>
      <c r="DE8" s="1836"/>
      <c r="DF8" s="1836"/>
      <c r="DG8" s="1836"/>
      <c r="DH8" s="1836"/>
      <c r="DI8" s="1836"/>
      <c r="DJ8" s="1836"/>
      <c r="DK8" s="1836"/>
      <c r="DL8" s="1836"/>
      <c r="DM8" s="1836"/>
      <c r="DN8" s="1836"/>
      <c r="DO8" s="1836"/>
      <c r="DP8" s="1836"/>
      <c r="DQ8" s="1836"/>
      <c r="DR8" s="1836"/>
      <c r="DS8" s="1836"/>
      <c r="DT8" s="1836"/>
      <c r="DU8" s="1836"/>
      <c r="DV8" s="1836"/>
      <c r="DW8" s="1836"/>
      <c r="DX8" s="1836"/>
      <c r="DY8" s="1836"/>
      <c r="DZ8" s="1836"/>
      <c r="EA8" s="1836"/>
      <c r="EB8" s="1836"/>
      <c r="EC8" s="1836"/>
      <c r="ED8" s="1836"/>
      <c r="EE8" s="1836"/>
      <c r="EF8" s="1836"/>
      <c r="EG8" s="1836"/>
      <c r="EH8" s="1836"/>
      <c r="EI8" s="1836"/>
      <c r="EJ8" s="1836"/>
      <c r="EK8" s="1836"/>
      <c r="EL8" s="1836"/>
      <c r="EM8" s="1836"/>
      <c r="EN8" s="1836"/>
      <c r="EO8" s="1836"/>
      <c r="EP8" s="1836"/>
      <c r="EQ8" s="1836"/>
      <c r="ER8" s="1836"/>
      <c r="ES8" s="1836"/>
      <c r="ET8" s="1836"/>
      <c r="EU8" s="1836"/>
      <c r="EV8" s="1836"/>
      <c r="EW8" s="1836"/>
      <c r="EX8" s="1836"/>
      <c r="EY8" s="1836"/>
      <c r="EZ8" s="1836"/>
      <c r="FA8" s="1836"/>
      <c r="FB8" s="1836"/>
      <c r="FC8" s="1836"/>
      <c r="FD8" s="1836"/>
      <c r="FE8" s="1836"/>
      <c r="FF8" s="1836"/>
      <c r="FG8" s="1836"/>
      <c r="FH8" s="1836"/>
      <c r="FI8" s="1836"/>
      <c r="FJ8" s="1836"/>
      <c r="FK8" s="1836"/>
      <c r="FL8" s="1836"/>
      <c r="FM8" s="1836"/>
      <c r="FN8" s="1836"/>
      <c r="FO8" s="1836"/>
      <c r="FP8" s="1836"/>
      <c r="FQ8" s="1836"/>
      <c r="FR8" s="1836"/>
      <c r="FS8" s="1836"/>
      <c r="FT8" s="1836"/>
      <c r="FU8" s="1836"/>
      <c r="FV8" s="1836"/>
      <c r="FW8" s="1836"/>
      <c r="FX8" s="1836"/>
      <c r="FY8" s="1836"/>
      <c r="FZ8" s="1836"/>
      <c r="GA8" s="1836"/>
      <c r="GB8" s="1836"/>
      <c r="GC8" s="1836"/>
      <c r="GD8" s="1836"/>
      <c r="GE8" s="1836"/>
      <c r="GF8" s="1836"/>
      <c r="GG8" s="1836"/>
      <c r="GH8" s="1836"/>
      <c r="GI8" s="1836"/>
      <c r="GJ8" s="1836"/>
      <c r="GK8" s="1836"/>
      <c r="GL8" s="1836"/>
      <c r="GM8" s="1836"/>
      <c r="GN8" s="1836"/>
      <c r="GO8" s="1836"/>
      <c r="GP8" s="1836"/>
      <c r="GQ8" s="1836"/>
      <c r="GR8" s="1836"/>
      <c r="GS8" s="1836"/>
      <c r="GT8" s="1836"/>
      <c r="GU8" s="1836"/>
      <c r="GV8" s="1836"/>
      <c r="GW8" s="1836"/>
      <c r="GX8" s="1836"/>
      <c r="GY8" s="1836"/>
      <c r="GZ8" s="1836"/>
      <c r="HA8" s="1836"/>
      <c r="HB8" s="1836"/>
      <c r="HC8" s="1836"/>
      <c r="HD8" s="1836"/>
      <c r="HE8" s="1836"/>
      <c r="HF8" s="1836"/>
      <c r="HG8" s="1836"/>
      <c r="HH8" s="1836"/>
      <c r="HI8" s="1836"/>
      <c r="HJ8" s="1836"/>
      <c r="HK8" s="1836"/>
      <c r="HL8" s="1836"/>
      <c r="HM8" s="1836"/>
      <c r="HN8" s="1836"/>
      <c r="HO8" s="1836"/>
      <c r="HP8" s="1836"/>
      <c r="HQ8" s="1836"/>
      <c r="HR8" s="1836"/>
      <c r="HS8" s="1836"/>
      <c r="HT8" s="1836"/>
      <c r="HU8" s="1836"/>
      <c r="HV8" s="1836"/>
      <c r="HW8" s="1836"/>
      <c r="HX8" s="1836"/>
      <c r="HY8" s="1836"/>
      <c r="HZ8" s="1836"/>
      <c r="IA8" s="1836"/>
      <c r="IB8" s="1836"/>
      <c r="IC8" s="1836"/>
      <c r="ID8" s="1836"/>
      <c r="IE8" s="1836"/>
      <c r="IF8" s="1836"/>
      <c r="IG8" s="1836"/>
      <c r="IH8" s="1836"/>
      <c r="II8" s="1836"/>
      <c r="IJ8" s="1836"/>
      <c r="IK8" s="1836"/>
      <c r="IL8" s="1836"/>
      <c r="IM8" s="1836"/>
      <c r="IN8" s="1836"/>
      <c r="IO8" s="1836"/>
      <c r="IP8" s="1836"/>
      <c r="IQ8" s="1836"/>
      <c r="IR8" s="1836"/>
      <c r="IS8" s="1836"/>
      <c r="IT8" s="1836"/>
      <c r="IU8" s="1836"/>
      <c r="IV8" s="1836"/>
      <c r="IW8" s="1836"/>
      <c r="IX8" s="1836"/>
      <c r="IY8" s="1836"/>
      <c r="IZ8" s="1836"/>
      <c r="JA8" s="1836"/>
      <c r="JB8" s="1836"/>
      <c r="JC8" s="1836"/>
      <c r="JD8" s="1836"/>
      <c r="JE8" s="1836"/>
      <c r="JF8" s="1836"/>
      <c r="JG8" s="1836"/>
      <c r="JH8" s="1836"/>
      <c r="JI8" s="1836"/>
      <c r="JJ8" s="1836"/>
      <c r="JK8" s="1836"/>
      <c r="JL8" s="1836"/>
      <c r="JM8" s="1836"/>
      <c r="JN8" s="1836"/>
      <c r="JO8" s="1836"/>
      <c r="JP8" s="1836"/>
      <c r="JQ8" s="1836"/>
      <c r="JR8" s="1836"/>
      <c r="JS8" s="1836"/>
      <c r="JT8" s="1836"/>
      <c r="JU8" s="1836"/>
      <c r="JV8" s="1836"/>
      <c r="JW8" s="1836"/>
      <c r="JX8" s="1836"/>
      <c r="JY8" s="1836"/>
      <c r="JZ8" s="1836"/>
      <c r="KA8" s="1836"/>
      <c r="KB8" s="1836"/>
      <c r="KC8" s="1836"/>
      <c r="KD8" s="1836"/>
      <c r="KE8" s="1836"/>
      <c r="KF8" s="1836"/>
      <c r="KG8" s="1836"/>
      <c r="KH8" s="1836"/>
      <c r="KI8" s="1836"/>
      <c r="KJ8" s="1836"/>
      <c r="KK8" s="1836"/>
      <c r="KL8" s="1836"/>
      <c r="KM8" s="1836"/>
      <c r="KN8" s="1836"/>
      <c r="KO8" s="1836"/>
      <c r="KP8" s="1836"/>
      <c r="KQ8" s="1836"/>
      <c r="KR8" s="1836"/>
      <c r="KS8" s="1836"/>
      <c r="KT8" s="1836"/>
      <c r="KU8" s="1836"/>
      <c r="KV8" s="1836"/>
      <c r="KW8" s="1836"/>
      <c r="KX8" s="1836"/>
      <c r="KY8" s="1836"/>
      <c r="KZ8" s="1836"/>
      <c r="LA8" s="1836"/>
      <c r="LB8" s="1836"/>
      <c r="LC8" s="1836"/>
      <c r="LD8" s="1836"/>
      <c r="LE8" s="1836"/>
      <c r="LF8" s="1836"/>
      <c r="LG8" s="1836"/>
      <c r="LH8" s="1836"/>
      <c r="LI8" s="1836"/>
      <c r="LJ8" s="1836"/>
      <c r="LK8" s="1836"/>
      <c r="LL8" s="1836"/>
      <c r="LM8" s="1836"/>
      <c r="LN8" s="1836"/>
      <c r="LO8" s="1836"/>
      <c r="LP8" s="1836"/>
      <c r="LQ8" s="1836"/>
      <c r="LR8" s="1836"/>
      <c r="LS8" s="1836"/>
      <c r="LT8" s="1836"/>
      <c r="LU8" s="1836"/>
      <c r="LV8" s="1836"/>
      <c r="LW8" s="1836"/>
    </row>
    <row r="9" s="1839" customFormat="true" ht="18.75" hidden="false" customHeight="true" outlineLevel="0" collapsed="false">
      <c r="A9" s="1838" t="s">
        <v>27708</v>
      </c>
      <c r="B9" s="1838"/>
      <c r="C9" s="1838"/>
      <c r="D9" s="1838"/>
      <c r="E9" s="1838"/>
      <c r="F9" s="1838"/>
      <c r="G9" s="1838"/>
      <c r="H9" s="1838"/>
      <c r="I9" s="1838"/>
      <c r="J9" s="1838"/>
      <c r="K9" s="1827"/>
      <c r="L9" s="1827"/>
      <c r="M9" s="1827"/>
      <c r="N9" s="1827"/>
      <c r="O9" s="1827"/>
      <c r="P9" s="1827"/>
      <c r="Q9" s="1827"/>
      <c r="R9" s="1827"/>
      <c r="S9" s="1827"/>
      <c r="T9" s="1827"/>
      <c r="U9" s="1827"/>
      <c r="V9" s="1827"/>
      <c r="W9" s="1827"/>
      <c r="X9" s="1827"/>
      <c r="Y9" s="1827"/>
      <c r="Z9" s="1827"/>
      <c r="AA9" s="1827"/>
      <c r="AB9" s="1827"/>
      <c r="AC9" s="1827"/>
      <c r="AD9" s="1827"/>
      <c r="AE9" s="1827"/>
      <c r="AF9" s="1827"/>
      <c r="AG9" s="1827"/>
      <c r="AH9" s="1827"/>
      <c r="AI9" s="1827"/>
      <c r="AJ9" s="1827"/>
      <c r="AK9" s="1827"/>
      <c r="AL9" s="1827"/>
      <c r="AM9" s="1827"/>
      <c r="AN9" s="1827"/>
      <c r="AO9" s="1827"/>
      <c r="AP9" s="1827"/>
      <c r="AQ9" s="1827"/>
      <c r="AR9" s="1827"/>
      <c r="AS9" s="1827"/>
      <c r="AT9" s="1827"/>
      <c r="AU9" s="1827"/>
      <c r="AV9" s="1827"/>
      <c r="AW9" s="1827"/>
      <c r="AX9" s="1827"/>
      <c r="AY9" s="1827"/>
      <c r="AZ9" s="1827"/>
      <c r="BA9" s="1827"/>
      <c r="BB9" s="1827"/>
      <c r="BC9" s="1827"/>
      <c r="BD9" s="1827"/>
      <c r="BE9" s="1827"/>
      <c r="BF9" s="1827"/>
      <c r="BG9" s="1827"/>
      <c r="BH9" s="1827"/>
      <c r="BI9" s="1827"/>
      <c r="BJ9" s="1827"/>
      <c r="BK9" s="1827"/>
      <c r="BL9" s="1827"/>
      <c r="BM9" s="1827"/>
      <c r="BN9" s="1827"/>
      <c r="BO9" s="1827"/>
      <c r="BP9" s="1827"/>
      <c r="BQ9" s="1827"/>
      <c r="BR9" s="1827"/>
      <c r="BS9" s="1827"/>
      <c r="BT9" s="1827"/>
      <c r="BU9" s="1827"/>
      <c r="BV9" s="1827"/>
      <c r="BW9" s="1827"/>
      <c r="BX9" s="1827"/>
      <c r="BY9" s="1827"/>
      <c r="BZ9" s="1827"/>
      <c r="CA9" s="1827"/>
      <c r="CB9" s="1827"/>
      <c r="CC9" s="1827"/>
      <c r="CD9" s="1827"/>
      <c r="CE9" s="1827"/>
      <c r="CF9" s="1827"/>
      <c r="CG9" s="1827"/>
      <c r="CH9" s="1827"/>
      <c r="CI9" s="1827"/>
      <c r="CJ9" s="1827"/>
      <c r="CK9" s="1827"/>
      <c r="CL9" s="1827"/>
      <c r="CM9" s="1827"/>
      <c r="CN9" s="1827"/>
      <c r="CO9" s="1827"/>
      <c r="CP9" s="1827"/>
      <c r="CQ9" s="1827"/>
      <c r="CR9" s="1827"/>
      <c r="CS9" s="1827"/>
      <c r="CT9" s="1827"/>
      <c r="CU9" s="1827"/>
      <c r="CV9" s="1827"/>
      <c r="CW9" s="1827"/>
      <c r="CX9" s="1827"/>
      <c r="CY9" s="1827"/>
      <c r="CZ9" s="1827"/>
      <c r="DA9" s="1827"/>
      <c r="DB9" s="1827"/>
      <c r="DC9" s="1827"/>
      <c r="DD9" s="1827"/>
      <c r="DE9" s="1827"/>
      <c r="DF9" s="1827"/>
      <c r="DG9" s="1827"/>
      <c r="DH9" s="1827"/>
      <c r="DI9" s="1827"/>
      <c r="DJ9" s="1827"/>
      <c r="DK9" s="1827"/>
      <c r="DL9" s="1827"/>
      <c r="DM9" s="1827"/>
      <c r="DN9" s="1827"/>
      <c r="DO9" s="1827"/>
      <c r="DP9" s="1827"/>
      <c r="DQ9" s="1827"/>
      <c r="DR9" s="1827"/>
      <c r="DS9" s="1827"/>
      <c r="DT9" s="1827"/>
      <c r="DU9" s="1827"/>
      <c r="DV9" s="1827"/>
      <c r="DW9" s="1827"/>
      <c r="DX9" s="1827"/>
      <c r="DY9" s="1827"/>
      <c r="DZ9" s="1827"/>
      <c r="EA9" s="1827"/>
      <c r="EB9" s="1827"/>
      <c r="EC9" s="1827"/>
      <c r="ED9" s="1827"/>
      <c r="EE9" s="1827"/>
      <c r="EF9" s="1827"/>
      <c r="EG9" s="1827"/>
      <c r="EH9" s="1827"/>
      <c r="EI9" s="1827"/>
      <c r="EJ9" s="1827"/>
      <c r="EK9" s="1827"/>
      <c r="EL9" s="1827"/>
      <c r="EM9" s="1827"/>
      <c r="EN9" s="1827"/>
      <c r="EO9" s="1827"/>
      <c r="EP9" s="1827"/>
      <c r="EQ9" s="1827"/>
      <c r="ER9" s="1827"/>
      <c r="ES9" s="1827"/>
      <c r="ET9" s="1827"/>
      <c r="EU9" s="1827"/>
      <c r="EV9" s="1827"/>
      <c r="EW9" s="1827"/>
      <c r="EX9" s="1827"/>
      <c r="EY9" s="1827"/>
      <c r="EZ9" s="1827"/>
      <c r="FA9" s="1827"/>
      <c r="FB9" s="1827"/>
      <c r="FC9" s="1827"/>
      <c r="FD9" s="1827"/>
      <c r="FE9" s="1827"/>
      <c r="FF9" s="1827"/>
      <c r="FG9" s="1827"/>
      <c r="FH9" s="1827"/>
      <c r="FI9" s="1827"/>
      <c r="FJ9" s="1827"/>
      <c r="FK9" s="1827"/>
      <c r="FL9" s="1827"/>
      <c r="FM9" s="1827"/>
      <c r="FN9" s="1827"/>
      <c r="FO9" s="1827"/>
      <c r="FP9" s="1827"/>
      <c r="FQ9" s="1827"/>
      <c r="FR9" s="1827"/>
      <c r="FS9" s="1827"/>
      <c r="FT9" s="1827"/>
      <c r="FU9" s="1827"/>
      <c r="FV9" s="1827"/>
      <c r="FW9" s="1827"/>
      <c r="FX9" s="1827"/>
      <c r="FY9" s="1827"/>
      <c r="FZ9" s="1827"/>
      <c r="GA9" s="1827"/>
      <c r="GB9" s="1827"/>
      <c r="GC9" s="1827"/>
      <c r="GD9" s="1827"/>
      <c r="GE9" s="1827"/>
      <c r="GF9" s="1827"/>
      <c r="GG9" s="1827"/>
      <c r="GH9" s="1827"/>
      <c r="GI9" s="1827"/>
      <c r="GJ9" s="1827"/>
      <c r="GK9" s="1827"/>
      <c r="GL9" s="1827"/>
      <c r="GM9" s="1827"/>
      <c r="GN9" s="1827"/>
      <c r="GO9" s="1827"/>
      <c r="GP9" s="1827"/>
      <c r="GQ9" s="1827"/>
      <c r="GR9" s="1827"/>
      <c r="GS9" s="1827"/>
      <c r="GT9" s="1827"/>
      <c r="GU9" s="1827"/>
      <c r="GV9" s="1827"/>
      <c r="GW9" s="1827"/>
      <c r="GX9" s="1827"/>
      <c r="GY9" s="1827"/>
      <c r="GZ9" s="1827"/>
      <c r="HA9" s="1827"/>
      <c r="HB9" s="1827"/>
      <c r="HC9" s="1827"/>
      <c r="HD9" s="1827"/>
      <c r="HE9" s="1827"/>
      <c r="HF9" s="1827"/>
      <c r="HG9" s="1827"/>
      <c r="HH9" s="1827"/>
      <c r="HI9" s="1827"/>
      <c r="HJ9" s="1827"/>
      <c r="HK9" s="1827"/>
      <c r="HL9" s="1827"/>
      <c r="HM9" s="1827"/>
      <c r="HN9" s="1827"/>
      <c r="HO9" s="1827"/>
      <c r="HP9" s="1827"/>
      <c r="HQ9" s="1827"/>
      <c r="HR9" s="1827"/>
      <c r="HS9" s="1827"/>
      <c r="HT9" s="1827"/>
      <c r="HU9" s="1827"/>
      <c r="HV9" s="1827"/>
      <c r="HW9" s="1827"/>
      <c r="HX9" s="1827"/>
      <c r="HY9" s="1827"/>
      <c r="HZ9" s="1827"/>
      <c r="IA9" s="1827"/>
      <c r="IB9" s="1827"/>
      <c r="IC9" s="1827"/>
      <c r="ID9" s="1827"/>
      <c r="IE9" s="1827"/>
      <c r="IF9" s="1827"/>
      <c r="IG9" s="1827"/>
      <c r="IH9" s="1827"/>
      <c r="II9" s="1827"/>
      <c r="IJ9" s="1827"/>
      <c r="IK9" s="1827"/>
      <c r="IL9" s="1827"/>
      <c r="IM9" s="1827"/>
      <c r="IN9" s="1827"/>
      <c r="IO9" s="1827"/>
      <c r="IP9" s="1827"/>
      <c r="IQ9" s="1827"/>
      <c r="IR9" s="1827"/>
      <c r="IS9" s="1827"/>
      <c r="IT9" s="1827"/>
      <c r="IU9" s="1827"/>
      <c r="IV9" s="1827"/>
      <c r="IW9" s="1827"/>
      <c r="IX9" s="1827"/>
      <c r="IY9" s="1827"/>
      <c r="IZ9" s="1827"/>
      <c r="JA9" s="1827"/>
      <c r="JB9" s="1827"/>
      <c r="JC9" s="1827"/>
      <c r="JD9" s="1827"/>
      <c r="JE9" s="1827"/>
      <c r="JF9" s="1827"/>
      <c r="JG9" s="1827"/>
      <c r="JH9" s="1827"/>
      <c r="JI9" s="1827"/>
      <c r="JJ9" s="1827"/>
      <c r="JK9" s="1827"/>
      <c r="JL9" s="1827"/>
      <c r="JM9" s="1827"/>
      <c r="JN9" s="1827"/>
      <c r="JO9" s="1827"/>
      <c r="JP9" s="1827"/>
      <c r="JQ9" s="1827"/>
      <c r="JR9" s="1827"/>
      <c r="JS9" s="1827"/>
      <c r="JT9" s="1827"/>
      <c r="JU9" s="1827"/>
      <c r="JV9" s="1827"/>
      <c r="JW9" s="1827"/>
      <c r="JX9" s="1827"/>
      <c r="JY9" s="1827"/>
      <c r="JZ9" s="1827"/>
      <c r="KA9" s="1827"/>
      <c r="KB9" s="1827"/>
      <c r="KC9" s="1827"/>
      <c r="KD9" s="1827"/>
      <c r="KE9" s="1827"/>
      <c r="KF9" s="1827"/>
      <c r="KG9" s="1827"/>
      <c r="KH9" s="1827"/>
      <c r="KI9" s="1827"/>
      <c r="KJ9" s="1827"/>
      <c r="KK9" s="1827"/>
      <c r="KL9" s="1827"/>
      <c r="KM9" s="1827"/>
      <c r="KN9" s="1827"/>
      <c r="KO9" s="1827"/>
      <c r="KP9" s="1827"/>
      <c r="KQ9" s="1827"/>
      <c r="KR9" s="1827"/>
      <c r="KS9" s="1827"/>
      <c r="KT9" s="1827"/>
      <c r="KU9" s="1827"/>
      <c r="KV9" s="1827"/>
      <c r="KW9" s="1827"/>
      <c r="KX9" s="1827"/>
      <c r="KY9" s="1827"/>
      <c r="KZ9" s="1827"/>
      <c r="LA9" s="1827"/>
      <c r="LB9" s="1827"/>
      <c r="LC9" s="1827"/>
      <c r="LD9" s="1827"/>
      <c r="LE9" s="1827"/>
      <c r="LF9" s="1827"/>
      <c r="LG9" s="1827"/>
      <c r="LH9" s="1827"/>
      <c r="LI9" s="1827"/>
      <c r="LJ9" s="1827"/>
      <c r="LK9" s="1827"/>
      <c r="LL9" s="1827"/>
      <c r="LM9" s="1827"/>
      <c r="LN9" s="1827"/>
      <c r="LO9" s="1827"/>
      <c r="LP9" s="1827"/>
      <c r="LQ9" s="1827"/>
      <c r="LR9" s="1827"/>
      <c r="LS9" s="1827"/>
      <c r="LT9" s="1827"/>
      <c r="LU9" s="1827"/>
      <c r="LV9" s="1827"/>
      <c r="LW9" s="1827"/>
    </row>
    <row r="10" s="1844" customFormat="true" ht="57" hidden="false" customHeight="false" outlineLevel="0" collapsed="false">
      <c r="A10" s="1840" t="s">
        <v>27709</v>
      </c>
      <c r="B10" s="1841" t="s">
        <v>27023</v>
      </c>
      <c r="C10" s="1841" t="s">
        <v>27710</v>
      </c>
      <c r="D10" s="1841" t="s">
        <v>27711</v>
      </c>
      <c r="E10" s="1841" t="s">
        <v>27712</v>
      </c>
      <c r="F10" s="1841" t="s">
        <v>27712</v>
      </c>
      <c r="G10" s="1841" t="s">
        <v>27712</v>
      </c>
      <c r="H10" s="1841" t="s">
        <v>27712</v>
      </c>
      <c r="I10" s="1841" t="s">
        <v>27712</v>
      </c>
      <c r="J10" s="1842" t="s">
        <v>27713</v>
      </c>
      <c r="K10" s="1843"/>
      <c r="L10" s="1843"/>
      <c r="M10" s="1843"/>
      <c r="N10" s="1843"/>
      <c r="O10" s="1843"/>
      <c r="P10" s="1843"/>
      <c r="Q10" s="1843"/>
      <c r="R10" s="1843"/>
      <c r="S10" s="1843"/>
      <c r="T10" s="1843"/>
      <c r="U10" s="1843"/>
      <c r="V10" s="1843"/>
      <c r="W10" s="1843"/>
      <c r="X10" s="1843"/>
      <c r="Y10" s="1843"/>
      <c r="Z10" s="1843"/>
      <c r="AA10" s="1843"/>
      <c r="AB10" s="1843"/>
      <c r="AC10" s="1843"/>
      <c r="AD10" s="1843"/>
      <c r="AE10" s="1843"/>
      <c r="AF10" s="1843"/>
      <c r="AG10" s="1843"/>
      <c r="AH10" s="1843"/>
      <c r="AI10" s="1843"/>
      <c r="AJ10" s="1843"/>
      <c r="AK10" s="1843"/>
      <c r="AL10" s="1843"/>
      <c r="AM10" s="1843"/>
      <c r="AN10" s="1843"/>
      <c r="AO10" s="1843"/>
      <c r="AP10" s="1843"/>
      <c r="AQ10" s="1843"/>
      <c r="AR10" s="1843"/>
      <c r="AS10" s="1843"/>
      <c r="AT10" s="1843"/>
      <c r="AU10" s="1843"/>
      <c r="AV10" s="1843"/>
      <c r="AW10" s="1843"/>
      <c r="AX10" s="1843"/>
      <c r="AY10" s="1843"/>
      <c r="AZ10" s="1843"/>
      <c r="BA10" s="1843"/>
      <c r="BB10" s="1843"/>
      <c r="BC10" s="1843"/>
      <c r="BD10" s="1843"/>
      <c r="BE10" s="1843"/>
      <c r="BF10" s="1843"/>
      <c r="BG10" s="1843"/>
      <c r="BH10" s="1843"/>
      <c r="BI10" s="1843"/>
      <c r="BJ10" s="1843"/>
      <c r="BK10" s="1843"/>
      <c r="BL10" s="1843"/>
      <c r="BM10" s="1843"/>
      <c r="BN10" s="1843"/>
      <c r="BO10" s="1843"/>
      <c r="BP10" s="1843"/>
      <c r="BQ10" s="1843"/>
      <c r="BR10" s="1843"/>
      <c r="BS10" s="1843"/>
      <c r="BT10" s="1843"/>
      <c r="BU10" s="1843"/>
      <c r="BV10" s="1843"/>
      <c r="BW10" s="1843"/>
      <c r="BX10" s="1843"/>
      <c r="BY10" s="1843"/>
      <c r="BZ10" s="1843"/>
      <c r="CA10" s="1843"/>
      <c r="CB10" s="1843"/>
      <c r="CC10" s="1843"/>
      <c r="CD10" s="1843"/>
      <c r="CE10" s="1843"/>
      <c r="CF10" s="1843"/>
      <c r="CG10" s="1843"/>
      <c r="CH10" s="1843"/>
      <c r="CI10" s="1843"/>
      <c r="CJ10" s="1843"/>
      <c r="CK10" s="1843"/>
      <c r="CL10" s="1843"/>
      <c r="CM10" s="1843"/>
      <c r="CN10" s="1843"/>
      <c r="CO10" s="1843"/>
      <c r="CP10" s="1843"/>
      <c r="CQ10" s="1843"/>
      <c r="CR10" s="1843"/>
      <c r="CS10" s="1843"/>
      <c r="CT10" s="1843"/>
      <c r="CU10" s="1843"/>
      <c r="CV10" s="1843"/>
      <c r="CW10" s="1843"/>
      <c r="CX10" s="1843"/>
      <c r="CY10" s="1843"/>
      <c r="CZ10" s="1843"/>
      <c r="DA10" s="1843"/>
      <c r="DB10" s="1843"/>
      <c r="DC10" s="1843"/>
      <c r="DD10" s="1843"/>
      <c r="DE10" s="1843"/>
      <c r="DF10" s="1843"/>
      <c r="DG10" s="1843"/>
      <c r="DH10" s="1843"/>
      <c r="DI10" s="1843"/>
      <c r="DJ10" s="1843"/>
      <c r="DK10" s="1843"/>
      <c r="DL10" s="1843"/>
      <c r="DM10" s="1843"/>
      <c r="DN10" s="1843"/>
      <c r="DO10" s="1843"/>
      <c r="DP10" s="1843"/>
      <c r="DQ10" s="1843"/>
      <c r="DR10" s="1843"/>
      <c r="DS10" s="1843"/>
      <c r="DT10" s="1843"/>
      <c r="DU10" s="1843"/>
      <c r="DV10" s="1843"/>
      <c r="DW10" s="1843"/>
      <c r="DX10" s="1843"/>
      <c r="DY10" s="1843"/>
      <c r="DZ10" s="1843"/>
      <c r="EA10" s="1843"/>
      <c r="EB10" s="1843"/>
      <c r="EC10" s="1843"/>
      <c r="ED10" s="1843"/>
      <c r="EE10" s="1843"/>
      <c r="EF10" s="1843"/>
      <c r="EG10" s="1843"/>
      <c r="EH10" s="1843"/>
      <c r="EI10" s="1843"/>
      <c r="EJ10" s="1843"/>
      <c r="EK10" s="1843"/>
      <c r="EL10" s="1843"/>
      <c r="EM10" s="1843"/>
      <c r="EN10" s="1843"/>
      <c r="EO10" s="1843"/>
      <c r="EP10" s="1843"/>
      <c r="EQ10" s="1843"/>
      <c r="ER10" s="1843"/>
      <c r="ES10" s="1843"/>
      <c r="ET10" s="1843"/>
      <c r="EU10" s="1843"/>
      <c r="EV10" s="1843"/>
      <c r="EW10" s="1843"/>
      <c r="EX10" s="1843"/>
      <c r="EY10" s="1843"/>
      <c r="EZ10" s="1843"/>
      <c r="FA10" s="1843"/>
      <c r="FB10" s="1843"/>
      <c r="FC10" s="1843"/>
      <c r="FD10" s="1843"/>
      <c r="FE10" s="1843"/>
      <c r="FF10" s="1843"/>
      <c r="FG10" s="1843"/>
      <c r="FH10" s="1843"/>
      <c r="FI10" s="1843"/>
      <c r="FJ10" s="1843"/>
      <c r="FK10" s="1843"/>
      <c r="FL10" s="1843"/>
      <c r="FM10" s="1843"/>
      <c r="FN10" s="1843"/>
      <c r="FO10" s="1843"/>
      <c r="FP10" s="1843"/>
      <c r="FQ10" s="1843"/>
      <c r="FR10" s="1843"/>
      <c r="FS10" s="1843"/>
      <c r="FT10" s="1843"/>
      <c r="FU10" s="1843"/>
      <c r="FV10" s="1843"/>
      <c r="FW10" s="1843"/>
      <c r="FX10" s="1843"/>
      <c r="FY10" s="1843"/>
      <c r="FZ10" s="1843"/>
      <c r="GA10" s="1843"/>
      <c r="GB10" s="1843"/>
      <c r="GC10" s="1843"/>
      <c r="GD10" s="1843"/>
      <c r="GE10" s="1843"/>
      <c r="GF10" s="1843"/>
      <c r="GG10" s="1843"/>
      <c r="GH10" s="1843"/>
      <c r="GI10" s="1843"/>
      <c r="GJ10" s="1843"/>
      <c r="GK10" s="1843"/>
      <c r="GL10" s="1843"/>
      <c r="GM10" s="1843"/>
      <c r="GN10" s="1843"/>
      <c r="GO10" s="1843"/>
      <c r="GP10" s="1843"/>
      <c r="GQ10" s="1843"/>
      <c r="GR10" s="1843"/>
      <c r="GS10" s="1843"/>
      <c r="GT10" s="1843"/>
      <c r="GU10" s="1843"/>
      <c r="GV10" s="1843"/>
      <c r="GW10" s="1843"/>
      <c r="GX10" s="1843"/>
      <c r="GY10" s="1843"/>
      <c r="GZ10" s="1843"/>
      <c r="HA10" s="1843"/>
      <c r="HB10" s="1843"/>
      <c r="HC10" s="1843"/>
      <c r="HD10" s="1843"/>
      <c r="HE10" s="1843"/>
      <c r="HF10" s="1843"/>
      <c r="HG10" s="1843"/>
      <c r="HH10" s="1843"/>
      <c r="HI10" s="1843"/>
      <c r="HJ10" s="1843"/>
      <c r="HK10" s="1843"/>
      <c r="HL10" s="1843"/>
      <c r="HM10" s="1843"/>
      <c r="HN10" s="1843"/>
      <c r="HO10" s="1843"/>
      <c r="HP10" s="1843"/>
      <c r="HQ10" s="1843"/>
      <c r="HR10" s="1843"/>
      <c r="HS10" s="1843"/>
      <c r="HT10" s="1843"/>
      <c r="HU10" s="1843"/>
      <c r="HV10" s="1843"/>
      <c r="HW10" s="1843"/>
      <c r="HX10" s="1843"/>
      <c r="HY10" s="1843"/>
      <c r="HZ10" s="1843"/>
      <c r="IA10" s="1843"/>
      <c r="IB10" s="1843"/>
      <c r="IC10" s="1843"/>
      <c r="ID10" s="1843"/>
      <c r="IE10" s="1843"/>
      <c r="IF10" s="1843"/>
      <c r="IG10" s="1843"/>
      <c r="IH10" s="1843"/>
      <c r="II10" s="1843"/>
      <c r="IJ10" s="1843"/>
      <c r="IK10" s="1843"/>
      <c r="IL10" s="1843"/>
      <c r="IM10" s="1843"/>
      <c r="IN10" s="1843"/>
      <c r="IO10" s="1843"/>
      <c r="IP10" s="1843"/>
      <c r="IQ10" s="1843"/>
      <c r="IR10" s="1843"/>
      <c r="IS10" s="1843"/>
      <c r="IT10" s="1843"/>
      <c r="IU10" s="1843"/>
      <c r="IV10" s="1843"/>
      <c r="IW10" s="1843"/>
      <c r="IX10" s="1843"/>
      <c r="IY10" s="1843"/>
      <c r="IZ10" s="1843"/>
      <c r="JA10" s="1843"/>
      <c r="JB10" s="1843"/>
      <c r="JC10" s="1843"/>
      <c r="JD10" s="1843"/>
      <c r="JE10" s="1843"/>
      <c r="JF10" s="1843"/>
      <c r="JG10" s="1843"/>
      <c r="JH10" s="1843"/>
      <c r="JI10" s="1843"/>
      <c r="JJ10" s="1843"/>
      <c r="JK10" s="1843"/>
      <c r="JL10" s="1843"/>
      <c r="JM10" s="1843"/>
      <c r="JN10" s="1843"/>
      <c r="JO10" s="1843"/>
      <c r="JP10" s="1843"/>
      <c r="JQ10" s="1843"/>
      <c r="JR10" s="1843"/>
      <c r="JS10" s="1843"/>
      <c r="JT10" s="1843"/>
      <c r="JU10" s="1843"/>
      <c r="JV10" s="1843"/>
      <c r="JW10" s="1843"/>
      <c r="JX10" s="1843"/>
      <c r="JY10" s="1843"/>
      <c r="JZ10" s="1843"/>
      <c r="KA10" s="1843"/>
      <c r="KB10" s="1843"/>
      <c r="KC10" s="1843"/>
      <c r="KD10" s="1843"/>
      <c r="KE10" s="1843"/>
      <c r="KF10" s="1843"/>
      <c r="KG10" s="1843"/>
      <c r="KH10" s="1843"/>
      <c r="KI10" s="1843"/>
      <c r="KJ10" s="1843"/>
      <c r="KK10" s="1843"/>
      <c r="KL10" s="1843"/>
      <c r="KM10" s="1843"/>
      <c r="KN10" s="1843"/>
      <c r="KO10" s="1843"/>
      <c r="KP10" s="1843"/>
      <c r="KQ10" s="1843"/>
      <c r="KR10" s="1843"/>
      <c r="KS10" s="1843"/>
      <c r="KT10" s="1843"/>
      <c r="KU10" s="1843"/>
      <c r="KV10" s="1843"/>
      <c r="KW10" s="1843"/>
      <c r="KX10" s="1843"/>
      <c r="KY10" s="1843"/>
      <c r="KZ10" s="1843"/>
      <c r="LA10" s="1843"/>
      <c r="LB10" s="1843"/>
      <c r="LC10" s="1843"/>
      <c r="LD10" s="1843"/>
      <c r="LE10" s="1843"/>
      <c r="LF10" s="1843"/>
      <c r="LG10" s="1843"/>
      <c r="LH10" s="1843"/>
      <c r="LI10" s="1843"/>
      <c r="LJ10" s="1843"/>
      <c r="LK10" s="1843"/>
      <c r="LL10" s="1843"/>
      <c r="LM10" s="1843"/>
      <c r="LN10" s="1843"/>
      <c r="LO10" s="1843"/>
      <c r="LP10" s="1843"/>
      <c r="LQ10" s="1843"/>
      <c r="LR10" s="1843"/>
      <c r="LS10" s="1843"/>
      <c r="LT10" s="1843"/>
      <c r="LU10" s="1843"/>
      <c r="LV10" s="1843"/>
      <c r="LW10" s="1843"/>
    </row>
    <row r="11" s="1854" customFormat="true" ht="15.75" hidden="false" customHeight="true" outlineLevel="0" collapsed="false">
      <c r="A11" s="1845" t="s">
        <v>27714</v>
      </c>
      <c r="B11" s="1846" t="n">
        <v>101</v>
      </c>
      <c r="C11" s="1847" t="s">
        <v>27715</v>
      </c>
      <c r="D11" s="1848" t="s">
        <v>26801</v>
      </c>
      <c r="E11" s="1849" t="s">
        <v>27716</v>
      </c>
      <c r="F11" s="1850" t="s">
        <v>27717</v>
      </c>
      <c r="G11" s="1849" t="s">
        <v>27718</v>
      </c>
      <c r="H11" s="1849" t="s">
        <v>27719</v>
      </c>
      <c r="I11" s="1849" t="s">
        <v>27720</v>
      </c>
      <c r="J11" s="1851" t="n">
        <f aca="false">MEDIAN(E12:I12)</f>
        <v>1000</v>
      </c>
      <c r="K11" s="1852"/>
      <c r="L11" s="1853"/>
      <c r="M11" s="1853"/>
      <c r="N11" s="1853"/>
      <c r="O11" s="1853"/>
      <c r="P11" s="1853"/>
      <c r="Q11" s="1853"/>
      <c r="R11" s="1853"/>
      <c r="S11" s="1853"/>
      <c r="T11" s="1853"/>
      <c r="U11" s="1853"/>
      <c r="V11" s="1853"/>
      <c r="W11" s="1853"/>
      <c r="X11" s="1853"/>
      <c r="Y11" s="1853"/>
      <c r="Z11" s="1853"/>
      <c r="AA11" s="1853"/>
      <c r="AB11" s="1853"/>
      <c r="AC11" s="1853"/>
      <c r="AD11" s="1853"/>
      <c r="AE11" s="1853"/>
      <c r="AF11" s="1853"/>
      <c r="AG11" s="1853"/>
      <c r="AH11" s="1853"/>
      <c r="AI11" s="1853"/>
      <c r="AJ11" s="1853"/>
      <c r="AK11" s="1853"/>
      <c r="AL11" s="1853"/>
      <c r="AM11" s="1853"/>
      <c r="AN11" s="1853"/>
      <c r="AO11" s="1853"/>
      <c r="AP11" s="1853"/>
      <c r="AQ11" s="1853"/>
      <c r="AR11" s="1853"/>
      <c r="AS11" s="1853"/>
      <c r="AT11" s="1853"/>
      <c r="AU11" s="1853"/>
      <c r="AV11" s="1853"/>
      <c r="AW11" s="1853"/>
      <c r="AX11" s="1853"/>
      <c r="AY11" s="1853"/>
      <c r="AZ11" s="1853"/>
      <c r="BA11" s="1853"/>
      <c r="BB11" s="1853"/>
      <c r="BC11" s="1853"/>
      <c r="BD11" s="1853"/>
      <c r="BE11" s="1853"/>
      <c r="BF11" s="1853"/>
      <c r="BG11" s="1853"/>
      <c r="BH11" s="1853"/>
      <c r="BI11" s="1853"/>
      <c r="BJ11" s="1853"/>
      <c r="BK11" s="1853"/>
      <c r="BL11" s="1853"/>
      <c r="BM11" s="1853"/>
      <c r="BN11" s="1853"/>
      <c r="BO11" s="1853"/>
      <c r="BP11" s="1853"/>
      <c r="BQ11" s="1853"/>
      <c r="BR11" s="1853"/>
      <c r="BS11" s="1853"/>
      <c r="BT11" s="1853"/>
      <c r="BU11" s="1853"/>
      <c r="BV11" s="1853"/>
      <c r="BW11" s="1853"/>
      <c r="BX11" s="1853"/>
      <c r="BY11" s="1853"/>
      <c r="BZ11" s="1853"/>
      <c r="CA11" s="1853"/>
      <c r="CB11" s="1853"/>
      <c r="CC11" s="1853"/>
      <c r="CD11" s="1853"/>
      <c r="CE11" s="1853"/>
      <c r="CF11" s="1853"/>
      <c r="CG11" s="1853"/>
      <c r="CH11" s="1853"/>
      <c r="CI11" s="1853"/>
      <c r="CJ11" s="1853"/>
      <c r="CK11" s="1853"/>
      <c r="CL11" s="1853"/>
      <c r="CM11" s="1853"/>
      <c r="CN11" s="1853"/>
      <c r="CO11" s="1853"/>
      <c r="CP11" s="1853"/>
      <c r="CQ11" s="1853"/>
      <c r="CR11" s="1853"/>
      <c r="CS11" s="1853"/>
      <c r="CT11" s="1853"/>
      <c r="CU11" s="1853"/>
      <c r="CV11" s="1853"/>
      <c r="CW11" s="1853"/>
      <c r="CX11" s="1853"/>
      <c r="CY11" s="1853"/>
      <c r="CZ11" s="1853"/>
      <c r="DA11" s="1853"/>
      <c r="DB11" s="1853"/>
      <c r="DC11" s="1853"/>
      <c r="DD11" s="1853"/>
      <c r="DE11" s="1853"/>
      <c r="DF11" s="1853"/>
      <c r="DG11" s="1853"/>
      <c r="DH11" s="1853"/>
      <c r="DI11" s="1853"/>
      <c r="DJ11" s="1853"/>
      <c r="DK11" s="1853"/>
      <c r="DL11" s="1853"/>
      <c r="DM11" s="1853"/>
      <c r="DN11" s="1853"/>
      <c r="DO11" s="1853"/>
      <c r="DP11" s="1853"/>
      <c r="DQ11" s="1853"/>
      <c r="DR11" s="1853"/>
      <c r="DS11" s="1853"/>
      <c r="DT11" s="1853"/>
      <c r="DU11" s="1853"/>
      <c r="DV11" s="1853"/>
      <c r="DW11" s="1853"/>
      <c r="DX11" s="1853"/>
      <c r="DY11" s="1853"/>
      <c r="DZ11" s="1853"/>
      <c r="EA11" s="1853"/>
      <c r="EB11" s="1853"/>
      <c r="EC11" s="1853"/>
      <c r="ED11" s="1853"/>
      <c r="EE11" s="1853"/>
      <c r="EF11" s="1853"/>
      <c r="EG11" s="1853"/>
      <c r="EH11" s="1853"/>
      <c r="EI11" s="1853"/>
      <c r="EJ11" s="1853"/>
      <c r="EK11" s="1853"/>
      <c r="EL11" s="1853"/>
      <c r="EM11" s="1853"/>
      <c r="EN11" s="1853"/>
      <c r="EO11" s="1853"/>
      <c r="EP11" s="1853"/>
      <c r="EQ11" s="1853"/>
      <c r="ER11" s="1853"/>
      <c r="ES11" s="1853"/>
      <c r="ET11" s="1853"/>
      <c r="EU11" s="1853"/>
      <c r="EV11" s="1853"/>
      <c r="EW11" s="1853"/>
      <c r="EX11" s="1853"/>
      <c r="EY11" s="1853"/>
      <c r="EZ11" s="1853"/>
      <c r="FA11" s="1853"/>
      <c r="FB11" s="1853"/>
      <c r="FC11" s="1853"/>
      <c r="FD11" s="1853"/>
      <c r="FE11" s="1853"/>
      <c r="FF11" s="1853"/>
      <c r="FG11" s="1853"/>
      <c r="FH11" s="1853"/>
      <c r="FI11" s="1853"/>
      <c r="FJ11" s="1853"/>
      <c r="FK11" s="1853"/>
      <c r="FL11" s="1853"/>
      <c r="FM11" s="1853"/>
      <c r="FN11" s="1853"/>
      <c r="FO11" s="1853"/>
      <c r="FP11" s="1853"/>
      <c r="FQ11" s="1853"/>
      <c r="FR11" s="1853"/>
      <c r="FS11" s="1853"/>
      <c r="FT11" s="1853"/>
      <c r="FU11" s="1853"/>
      <c r="FV11" s="1853"/>
      <c r="FW11" s="1853"/>
      <c r="FX11" s="1853"/>
      <c r="FY11" s="1853"/>
      <c r="FZ11" s="1853"/>
      <c r="GA11" s="1853"/>
      <c r="GB11" s="1853"/>
      <c r="GC11" s="1853"/>
      <c r="GD11" s="1853"/>
      <c r="GE11" s="1853"/>
      <c r="GF11" s="1853"/>
      <c r="GG11" s="1853"/>
      <c r="GH11" s="1853"/>
      <c r="GI11" s="1853"/>
      <c r="GJ11" s="1853"/>
      <c r="GK11" s="1853"/>
      <c r="GL11" s="1853"/>
      <c r="GM11" s="1853"/>
      <c r="GN11" s="1853"/>
      <c r="GO11" s="1853"/>
      <c r="GP11" s="1853"/>
      <c r="GQ11" s="1853"/>
      <c r="GR11" s="1853"/>
      <c r="GS11" s="1853"/>
      <c r="GT11" s="1853"/>
      <c r="GU11" s="1853"/>
      <c r="GV11" s="1853"/>
      <c r="GW11" s="1853"/>
      <c r="GX11" s="1853"/>
      <c r="GY11" s="1853"/>
      <c r="GZ11" s="1853"/>
      <c r="HA11" s="1853"/>
      <c r="HB11" s="1853"/>
      <c r="HC11" s="1853"/>
      <c r="HD11" s="1853"/>
      <c r="HE11" s="1853"/>
      <c r="HF11" s="1853"/>
      <c r="HG11" s="1853"/>
      <c r="HH11" s="1853"/>
      <c r="HI11" s="1853"/>
      <c r="HJ11" s="1853"/>
      <c r="HK11" s="1853"/>
      <c r="HL11" s="1853"/>
      <c r="HM11" s="1853"/>
      <c r="HN11" s="1853"/>
      <c r="HO11" s="1853"/>
      <c r="HP11" s="1853"/>
      <c r="HQ11" s="1853"/>
      <c r="HR11" s="1853"/>
      <c r="HS11" s="1853"/>
      <c r="HT11" s="1853"/>
      <c r="HU11" s="1853"/>
      <c r="HV11" s="1853"/>
      <c r="HW11" s="1853"/>
      <c r="HX11" s="1853"/>
      <c r="HY11" s="1853"/>
      <c r="HZ11" s="1853"/>
      <c r="IA11" s="1853"/>
      <c r="IB11" s="1853"/>
      <c r="IC11" s="1853"/>
      <c r="ID11" s="1853"/>
      <c r="IE11" s="1853"/>
      <c r="IF11" s="1853"/>
      <c r="IG11" s="1853"/>
      <c r="IH11" s="1853"/>
      <c r="II11" s="1853"/>
      <c r="IJ11" s="1853"/>
      <c r="IK11" s="1853"/>
      <c r="IL11" s="1853"/>
      <c r="IM11" s="1853"/>
      <c r="IN11" s="1853"/>
      <c r="IO11" s="1853"/>
      <c r="IP11" s="1853"/>
      <c r="IQ11" s="1853"/>
      <c r="IR11" s="1853"/>
      <c r="IS11" s="1853"/>
      <c r="IT11" s="1853"/>
      <c r="IU11" s="1853"/>
      <c r="IV11" s="1853"/>
      <c r="IW11" s="1853"/>
      <c r="IX11" s="1853"/>
      <c r="IY11" s="1853"/>
      <c r="IZ11" s="1853"/>
      <c r="JA11" s="1853"/>
      <c r="JB11" s="1853"/>
      <c r="JC11" s="1853"/>
      <c r="JD11" s="1853"/>
      <c r="JE11" s="1853"/>
      <c r="JF11" s="1853"/>
      <c r="JG11" s="1853"/>
      <c r="JH11" s="1853"/>
      <c r="JI11" s="1853"/>
      <c r="JJ11" s="1853"/>
      <c r="JK11" s="1853"/>
      <c r="JL11" s="1853"/>
      <c r="JM11" s="1853"/>
      <c r="JN11" s="1853"/>
      <c r="JO11" s="1853"/>
      <c r="JP11" s="1853"/>
      <c r="JQ11" s="1853"/>
      <c r="JR11" s="1853"/>
      <c r="JS11" s="1853"/>
      <c r="JT11" s="1853"/>
      <c r="JU11" s="1853"/>
      <c r="JV11" s="1853"/>
      <c r="JW11" s="1853"/>
      <c r="JX11" s="1853"/>
      <c r="JY11" s="1853"/>
      <c r="JZ11" s="1853"/>
      <c r="KA11" s="1853"/>
      <c r="KB11" s="1853"/>
      <c r="KC11" s="1853"/>
      <c r="KD11" s="1853"/>
      <c r="KE11" s="1853"/>
      <c r="KF11" s="1853"/>
      <c r="KG11" s="1853"/>
      <c r="KH11" s="1853"/>
      <c r="KI11" s="1853"/>
      <c r="KJ11" s="1853"/>
      <c r="KK11" s="1853"/>
      <c r="KL11" s="1853"/>
      <c r="KM11" s="1853"/>
      <c r="KN11" s="1853"/>
      <c r="KO11" s="1853"/>
      <c r="KP11" s="1853"/>
      <c r="KQ11" s="1853"/>
      <c r="KR11" s="1853"/>
      <c r="KS11" s="1853"/>
      <c r="KT11" s="1853"/>
      <c r="KU11" s="1853"/>
      <c r="KV11" s="1853"/>
      <c r="KW11" s="1853"/>
      <c r="KX11" s="1853"/>
      <c r="KY11" s="1853"/>
      <c r="KZ11" s="1853"/>
      <c r="LA11" s="1853"/>
      <c r="LB11" s="1853"/>
      <c r="LC11" s="1853"/>
      <c r="LD11" s="1853"/>
      <c r="LE11" s="1853"/>
      <c r="LF11" s="1853"/>
      <c r="LG11" s="1853"/>
      <c r="LH11" s="1853"/>
      <c r="LI11" s="1853"/>
      <c r="LJ11" s="1853"/>
      <c r="LK11" s="1853"/>
      <c r="LL11" s="1853"/>
      <c r="LM11" s="1853"/>
      <c r="LN11" s="1853"/>
      <c r="LO11" s="1853"/>
      <c r="LP11" s="1853"/>
      <c r="LQ11" s="1853"/>
      <c r="LR11" s="1853"/>
      <c r="LS11" s="1853"/>
      <c r="LT11" s="1853"/>
      <c r="LU11" s="1853"/>
      <c r="LV11" s="1853"/>
      <c r="LW11" s="1853"/>
    </row>
    <row r="12" s="1854" customFormat="true" ht="46.5" hidden="false" customHeight="true" outlineLevel="0" collapsed="false">
      <c r="A12" s="1845"/>
      <c r="B12" s="1846"/>
      <c r="C12" s="1847"/>
      <c r="D12" s="1848"/>
      <c r="E12" s="1850" t="n">
        <v>800</v>
      </c>
      <c r="F12" s="1850" t="n">
        <v>1000</v>
      </c>
      <c r="G12" s="1850" t="n">
        <v>1100</v>
      </c>
      <c r="H12" s="1850" t="n">
        <v>1390</v>
      </c>
      <c r="I12" s="1850" t="n">
        <v>665</v>
      </c>
      <c r="J12" s="1851"/>
      <c r="K12" s="1852"/>
      <c r="L12" s="1853"/>
      <c r="M12" s="1853"/>
      <c r="N12" s="1853"/>
      <c r="O12" s="1853"/>
      <c r="P12" s="1853"/>
      <c r="Q12" s="1853"/>
      <c r="R12" s="1853"/>
      <c r="S12" s="1853"/>
      <c r="T12" s="1853"/>
      <c r="U12" s="1853"/>
      <c r="V12" s="1853"/>
      <c r="W12" s="1853"/>
      <c r="X12" s="1853"/>
      <c r="Y12" s="1853"/>
      <c r="Z12" s="1853"/>
      <c r="AA12" s="1853"/>
      <c r="AB12" s="1853"/>
      <c r="AC12" s="1853"/>
      <c r="AD12" s="1853"/>
      <c r="AE12" s="1853"/>
      <c r="AF12" s="1853"/>
      <c r="AG12" s="1853"/>
      <c r="AH12" s="1853"/>
      <c r="AI12" s="1853"/>
      <c r="AJ12" s="1853"/>
      <c r="AK12" s="1853"/>
      <c r="AL12" s="1853"/>
      <c r="AM12" s="1853"/>
      <c r="AN12" s="1853"/>
      <c r="AO12" s="1853"/>
      <c r="AP12" s="1853"/>
      <c r="AQ12" s="1853"/>
      <c r="AR12" s="1853"/>
      <c r="AS12" s="1853"/>
      <c r="AT12" s="1853"/>
      <c r="AU12" s="1853"/>
      <c r="AV12" s="1853"/>
      <c r="AW12" s="1853"/>
      <c r="AX12" s="1853"/>
      <c r="AY12" s="1853"/>
      <c r="AZ12" s="1853"/>
      <c r="BA12" s="1853"/>
      <c r="BB12" s="1853"/>
      <c r="BC12" s="1853"/>
      <c r="BD12" s="1853"/>
      <c r="BE12" s="1853"/>
      <c r="BF12" s="1853"/>
      <c r="BG12" s="1853"/>
      <c r="BH12" s="1853"/>
      <c r="BI12" s="1853"/>
      <c r="BJ12" s="1853"/>
      <c r="BK12" s="1853"/>
      <c r="BL12" s="1853"/>
      <c r="BM12" s="1853"/>
      <c r="BN12" s="1853"/>
      <c r="BO12" s="1853"/>
      <c r="BP12" s="1853"/>
      <c r="BQ12" s="1853"/>
      <c r="BR12" s="1853"/>
      <c r="BS12" s="1853"/>
      <c r="BT12" s="1853"/>
      <c r="BU12" s="1853"/>
      <c r="BV12" s="1853"/>
      <c r="BW12" s="1853"/>
      <c r="BX12" s="1853"/>
      <c r="BY12" s="1853"/>
      <c r="BZ12" s="1853"/>
      <c r="CA12" s="1853"/>
      <c r="CB12" s="1853"/>
      <c r="CC12" s="1853"/>
      <c r="CD12" s="1853"/>
      <c r="CE12" s="1853"/>
      <c r="CF12" s="1853"/>
      <c r="CG12" s="1853"/>
      <c r="CH12" s="1853"/>
      <c r="CI12" s="1853"/>
      <c r="CJ12" s="1853"/>
      <c r="CK12" s="1853"/>
      <c r="CL12" s="1853"/>
      <c r="CM12" s="1853"/>
      <c r="CN12" s="1853"/>
      <c r="CO12" s="1853"/>
      <c r="CP12" s="1853"/>
      <c r="CQ12" s="1853"/>
      <c r="CR12" s="1853"/>
      <c r="CS12" s="1853"/>
      <c r="CT12" s="1853"/>
      <c r="CU12" s="1853"/>
      <c r="CV12" s="1853"/>
      <c r="CW12" s="1853"/>
      <c r="CX12" s="1853"/>
      <c r="CY12" s="1853"/>
      <c r="CZ12" s="1853"/>
      <c r="DA12" s="1853"/>
      <c r="DB12" s="1853"/>
      <c r="DC12" s="1853"/>
      <c r="DD12" s="1853"/>
      <c r="DE12" s="1853"/>
      <c r="DF12" s="1853"/>
      <c r="DG12" s="1853"/>
      <c r="DH12" s="1853"/>
      <c r="DI12" s="1853"/>
      <c r="DJ12" s="1853"/>
      <c r="DK12" s="1853"/>
      <c r="DL12" s="1853"/>
      <c r="DM12" s="1853"/>
      <c r="DN12" s="1853"/>
      <c r="DO12" s="1853"/>
      <c r="DP12" s="1853"/>
      <c r="DQ12" s="1853"/>
      <c r="DR12" s="1853"/>
      <c r="DS12" s="1853"/>
      <c r="DT12" s="1853"/>
      <c r="DU12" s="1853"/>
      <c r="DV12" s="1853"/>
      <c r="DW12" s="1853"/>
      <c r="DX12" s="1853"/>
      <c r="DY12" s="1853"/>
      <c r="DZ12" s="1853"/>
      <c r="EA12" s="1853"/>
      <c r="EB12" s="1853"/>
      <c r="EC12" s="1853"/>
      <c r="ED12" s="1853"/>
      <c r="EE12" s="1853"/>
      <c r="EF12" s="1853"/>
      <c r="EG12" s="1853"/>
      <c r="EH12" s="1853"/>
      <c r="EI12" s="1853"/>
      <c r="EJ12" s="1853"/>
      <c r="EK12" s="1853"/>
      <c r="EL12" s="1853"/>
      <c r="EM12" s="1853"/>
      <c r="EN12" s="1853"/>
      <c r="EO12" s="1853"/>
      <c r="EP12" s="1853"/>
      <c r="EQ12" s="1853"/>
      <c r="ER12" s="1853"/>
      <c r="ES12" s="1853"/>
      <c r="ET12" s="1853"/>
      <c r="EU12" s="1853"/>
      <c r="EV12" s="1853"/>
      <c r="EW12" s="1853"/>
      <c r="EX12" s="1853"/>
      <c r="EY12" s="1853"/>
      <c r="EZ12" s="1853"/>
      <c r="FA12" s="1853"/>
      <c r="FB12" s="1853"/>
      <c r="FC12" s="1853"/>
      <c r="FD12" s="1853"/>
      <c r="FE12" s="1853"/>
      <c r="FF12" s="1853"/>
      <c r="FG12" s="1853"/>
      <c r="FH12" s="1853"/>
      <c r="FI12" s="1853"/>
      <c r="FJ12" s="1853"/>
      <c r="FK12" s="1853"/>
      <c r="FL12" s="1853"/>
      <c r="FM12" s="1853"/>
      <c r="FN12" s="1853"/>
      <c r="FO12" s="1853"/>
      <c r="FP12" s="1853"/>
      <c r="FQ12" s="1853"/>
      <c r="FR12" s="1853"/>
      <c r="FS12" s="1853"/>
      <c r="FT12" s="1853"/>
      <c r="FU12" s="1853"/>
      <c r="FV12" s="1853"/>
      <c r="FW12" s="1853"/>
      <c r="FX12" s="1853"/>
      <c r="FY12" s="1853"/>
      <c r="FZ12" s="1853"/>
      <c r="GA12" s="1853"/>
      <c r="GB12" s="1853"/>
      <c r="GC12" s="1853"/>
      <c r="GD12" s="1853"/>
      <c r="GE12" s="1853"/>
      <c r="GF12" s="1853"/>
      <c r="GG12" s="1853"/>
      <c r="GH12" s="1853"/>
      <c r="GI12" s="1853"/>
      <c r="GJ12" s="1853"/>
      <c r="GK12" s="1853"/>
      <c r="GL12" s="1853"/>
      <c r="GM12" s="1853"/>
      <c r="GN12" s="1853"/>
      <c r="GO12" s="1853"/>
      <c r="GP12" s="1853"/>
      <c r="GQ12" s="1853"/>
      <c r="GR12" s="1853"/>
      <c r="GS12" s="1853"/>
      <c r="GT12" s="1853"/>
      <c r="GU12" s="1853"/>
      <c r="GV12" s="1853"/>
      <c r="GW12" s="1853"/>
      <c r="GX12" s="1853"/>
      <c r="GY12" s="1853"/>
      <c r="GZ12" s="1853"/>
      <c r="HA12" s="1853"/>
      <c r="HB12" s="1853"/>
      <c r="HC12" s="1853"/>
      <c r="HD12" s="1853"/>
      <c r="HE12" s="1853"/>
      <c r="HF12" s="1853"/>
      <c r="HG12" s="1853"/>
      <c r="HH12" s="1853"/>
      <c r="HI12" s="1853"/>
      <c r="HJ12" s="1853"/>
      <c r="HK12" s="1853"/>
      <c r="HL12" s="1853"/>
      <c r="HM12" s="1853"/>
      <c r="HN12" s="1853"/>
      <c r="HO12" s="1853"/>
      <c r="HP12" s="1853"/>
      <c r="HQ12" s="1853"/>
      <c r="HR12" s="1853"/>
      <c r="HS12" s="1853"/>
      <c r="HT12" s="1853"/>
      <c r="HU12" s="1853"/>
      <c r="HV12" s="1853"/>
      <c r="HW12" s="1853"/>
      <c r="HX12" s="1853"/>
      <c r="HY12" s="1853"/>
      <c r="HZ12" s="1853"/>
      <c r="IA12" s="1853"/>
      <c r="IB12" s="1853"/>
      <c r="IC12" s="1853"/>
      <c r="ID12" s="1853"/>
      <c r="IE12" s="1853"/>
      <c r="IF12" s="1853"/>
      <c r="IG12" s="1853"/>
      <c r="IH12" s="1853"/>
      <c r="II12" s="1853"/>
      <c r="IJ12" s="1853"/>
      <c r="IK12" s="1853"/>
      <c r="IL12" s="1853"/>
      <c r="IM12" s="1853"/>
      <c r="IN12" s="1853"/>
      <c r="IO12" s="1853"/>
      <c r="IP12" s="1853"/>
      <c r="IQ12" s="1853"/>
      <c r="IR12" s="1853"/>
      <c r="IS12" s="1853"/>
      <c r="IT12" s="1853"/>
      <c r="IU12" s="1853"/>
      <c r="IV12" s="1853"/>
      <c r="IW12" s="1853"/>
      <c r="IX12" s="1853"/>
      <c r="IY12" s="1853"/>
      <c r="IZ12" s="1853"/>
      <c r="JA12" s="1853"/>
      <c r="JB12" s="1853"/>
      <c r="JC12" s="1853"/>
      <c r="JD12" s="1853"/>
      <c r="JE12" s="1853"/>
      <c r="JF12" s="1853"/>
      <c r="JG12" s="1853"/>
      <c r="JH12" s="1853"/>
      <c r="JI12" s="1853"/>
      <c r="JJ12" s="1853"/>
      <c r="JK12" s="1853"/>
      <c r="JL12" s="1853"/>
      <c r="JM12" s="1853"/>
      <c r="JN12" s="1853"/>
      <c r="JO12" s="1853"/>
      <c r="JP12" s="1853"/>
      <c r="JQ12" s="1853"/>
      <c r="JR12" s="1853"/>
      <c r="JS12" s="1853"/>
      <c r="JT12" s="1853"/>
      <c r="JU12" s="1853"/>
      <c r="JV12" s="1853"/>
      <c r="JW12" s="1853"/>
      <c r="JX12" s="1853"/>
      <c r="JY12" s="1853"/>
      <c r="JZ12" s="1853"/>
      <c r="KA12" s="1853"/>
      <c r="KB12" s="1853"/>
      <c r="KC12" s="1853"/>
      <c r="KD12" s="1853"/>
      <c r="KE12" s="1853"/>
      <c r="KF12" s="1853"/>
      <c r="KG12" s="1853"/>
      <c r="KH12" s="1853"/>
      <c r="KI12" s="1853"/>
      <c r="KJ12" s="1853"/>
      <c r="KK12" s="1853"/>
      <c r="KL12" s="1853"/>
      <c r="KM12" s="1853"/>
      <c r="KN12" s="1853"/>
      <c r="KO12" s="1853"/>
      <c r="KP12" s="1853"/>
      <c r="KQ12" s="1853"/>
      <c r="KR12" s="1853"/>
      <c r="KS12" s="1853"/>
      <c r="KT12" s="1853"/>
      <c r="KU12" s="1853"/>
      <c r="KV12" s="1853"/>
      <c r="KW12" s="1853"/>
      <c r="KX12" s="1853"/>
      <c r="KY12" s="1853"/>
      <c r="KZ12" s="1853"/>
      <c r="LA12" s="1853"/>
      <c r="LB12" s="1853"/>
      <c r="LC12" s="1853"/>
      <c r="LD12" s="1853"/>
      <c r="LE12" s="1853"/>
      <c r="LF12" s="1853"/>
      <c r="LG12" s="1853"/>
      <c r="LH12" s="1853"/>
      <c r="LI12" s="1853"/>
      <c r="LJ12" s="1853"/>
      <c r="LK12" s="1853"/>
      <c r="LL12" s="1853"/>
      <c r="LM12" s="1853"/>
      <c r="LN12" s="1853"/>
      <c r="LO12" s="1853"/>
      <c r="LP12" s="1853"/>
      <c r="LQ12" s="1853"/>
      <c r="LR12" s="1853"/>
      <c r="LS12" s="1853"/>
      <c r="LT12" s="1853"/>
      <c r="LU12" s="1853"/>
      <c r="LV12" s="1853"/>
      <c r="LW12" s="1853"/>
    </row>
    <row r="13" s="1854" customFormat="true" ht="15.75" hidden="false" customHeight="true" outlineLevel="0" collapsed="false">
      <c r="A13" s="1845" t="s">
        <v>27714</v>
      </c>
      <c r="B13" s="1846" t="n">
        <v>107</v>
      </c>
      <c r="C13" s="1847" t="s">
        <v>27230</v>
      </c>
      <c r="D13" s="1848" t="s">
        <v>26801</v>
      </c>
      <c r="E13" s="1849" t="s">
        <v>27721</v>
      </c>
      <c r="F13" s="1849" t="s">
        <v>27722</v>
      </c>
      <c r="G13" s="1849"/>
      <c r="H13" s="1849"/>
      <c r="I13" s="1849"/>
      <c r="J13" s="1851" t="n">
        <f aca="false">MEDIAN(E14:I14)</f>
        <v>1842.06</v>
      </c>
      <c r="K13" s="1852"/>
      <c r="L13" s="1853"/>
      <c r="N13" s="1853"/>
      <c r="P13" s="1853"/>
      <c r="Q13" s="1853"/>
      <c r="R13" s="1853"/>
      <c r="S13" s="1853"/>
      <c r="T13" s="1853"/>
      <c r="U13" s="1853"/>
      <c r="V13" s="1853"/>
      <c r="W13" s="1853"/>
      <c r="X13" s="1853"/>
      <c r="Y13" s="1853"/>
      <c r="Z13" s="1853"/>
      <c r="AA13" s="1853"/>
      <c r="AB13" s="1853"/>
      <c r="AC13" s="1853"/>
      <c r="AD13" s="1853"/>
      <c r="AE13" s="1853"/>
      <c r="AF13" s="1853"/>
      <c r="AG13" s="1853"/>
      <c r="AH13" s="1853"/>
      <c r="AI13" s="1853"/>
      <c r="AJ13" s="1853"/>
      <c r="AK13" s="1853"/>
      <c r="AL13" s="1853"/>
      <c r="AM13" s="1853"/>
      <c r="AN13" s="1853"/>
      <c r="AO13" s="1853"/>
      <c r="AP13" s="1853"/>
      <c r="AQ13" s="1853"/>
      <c r="AR13" s="1853"/>
      <c r="AS13" s="1853"/>
      <c r="AT13" s="1853"/>
      <c r="AU13" s="1853"/>
      <c r="AV13" s="1853"/>
      <c r="AW13" s="1853"/>
      <c r="AX13" s="1853"/>
      <c r="AY13" s="1853"/>
      <c r="AZ13" s="1853"/>
      <c r="BA13" s="1853"/>
      <c r="BB13" s="1853"/>
      <c r="BC13" s="1853"/>
      <c r="BD13" s="1853"/>
      <c r="BE13" s="1853"/>
      <c r="BF13" s="1853"/>
      <c r="BG13" s="1853"/>
      <c r="BH13" s="1853"/>
      <c r="BI13" s="1853"/>
      <c r="BJ13" s="1853"/>
      <c r="BK13" s="1853"/>
      <c r="BL13" s="1853"/>
      <c r="BM13" s="1853"/>
      <c r="BN13" s="1853"/>
      <c r="BO13" s="1853"/>
      <c r="BP13" s="1853"/>
      <c r="BQ13" s="1853"/>
      <c r="BR13" s="1853"/>
      <c r="BS13" s="1853"/>
      <c r="BT13" s="1853"/>
      <c r="BU13" s="1853"/>
      <c r="BV13" s="1853"/>
      <c r="BW13" s="1853"/>
      <c r="BX13" s="1853"/>
      <c r="BY13" s="1853"/>
      <c r="BZ13" s="1853"/>
      <c r="CA13" s="1853"/>
      <c r="CB13" s="1853"/>
      <c r="CC13" s="1853"/>
      <c r="CD13" s="1853"/>
      <c r="CE13" s="1853"/>
      <c r="CF13" s="1853"/>
      <c r="CG13" s="1853"/>
      <c r="CH13" s="1853"/>
      <c r="CI13" s="1853"/>
      <c r="CJ13" s="1853"/>
      <c r="CK13" s="1853"/>
      <c r="CL13" s="1853"/>
      <c r="CM13" s="1853"/>
      <c r="CN13" s="1853"/>
      <c r="CO13" s="1853"/>
      <c r="CP13" s="1853"/>
      <c r="CQ13" s="1853"/>
      <c r="CR13" s="1853"/>
      <c r="CS13" s="1853"/>
      <c r="CT13" s="1853"/>
      <c r="CU13" s="1853"/>
      <c r="CV13" s="1853"/>
      <c r="CW13" s="1853"/>
      <c r="CX13" s="1853"/>
      <c r="CY13" s="1853"/>
      <c r="CZ13" s="1853"/>
      <c r="DA13" s="1853"/>
      <c r="DB13" s="1853"/>
      <c r="DC13" s="1853"/>
      <c r="DD13" s="1853"/>
      <c r="DE13" s="1853"/>
      <c r="DF13" s="1853"/>
      <c r="DG13" s="1853"/>
      <c r="DH13" s="1853"/>
      <c r="DI13" s="1853"/>
      <c r="DJ13" s="1853"/>
      <c r="DK13" s="1853"/>
      <c r="DL13" s="1853"/>
      <c r="DM13" s="1853"/>
      <c r="DN13" s="1853"/>
      <c r="DO13" s="1853"/>
      <c r="DP13" s="1853"/>
      <c r="DQ13" s="1853"/>
      <c r="DR13" s="1853"/>
      <c r="DS13" s="1853"/>
      <c r="DT13" s="1853"/>
      <c r="DU13" s="1853"/>
      <c r="DV13" s="1853"/>
      <c r="DW13" s="1853"/>
      <c r="DX13" s="1853"/>
      <c r="DY13" s="1853"/>
      <c r="DZ13" s="1853"/>
      <c r="EA13" s="1853"/>
      <c r="EB13" s="1853"/>
      <c r="EC13" s="1853"/>
      <c r="ED13" s="1853"/>
      <c r="EE13" s="1853"/>
      <c r="EF13" s="1853"/>
      <c r="EG13" s="1853"/>
      <c r="EH13" s="1853"/>
      <c r="EI13" s="1853"/>
      <c r="EJ13" s="1853"/>
      <c r="EK13" s="1853"/>
      <c r="EL13" s="1853"/>
      <c r="EM13" s="1853"/>
      <c r="EN13" s="1853"/>
      <c r="EO13" s="1853"/>
      <c r="EP13" s="1853"/>
      <c r="EQ13" s="1853"/>
      <c r="ER13" s="1853"/>
      <c r="ES13" s="1853"/>
      <c r="ET13" s="1853"/>
      <c r="EU13" s="1853"/>
      <c r="EV13" s="1853"/>
      <c r="EW13" s="1853"/>
      <c r="EX13" s="1853"/>
      <c r="EY13" s="1853"/>
      <c r="EZ13" s="1853"/>
      <c r="FA13" s="1853"/>
      <c r="FB13" s="1853"/>
      <c r="FC13" s="1853"/>
      <c r="FD13" s="1853"/>
      <c r="FE13" s="1853"/>
      <c r="FF13" s="1853"/>
      <c r="FG13" s="1853"/>
      <c r="FH13" s="1853"/>
      <c r="FI13" s="1853"/>
      <c r="FJ13" s="1853"/>
      <c r="FK13" s="1853"/>
      <c r="FL13" s="1853"/>
      <c r="FM13" s="1853"/>
      <c r="FN13" s="1853"/>
      <c r="FO13" s="1853"/>
      <c r="FP13" s="1853"/>
      <c r="FQ13" s="1853"/>
      <c r="FR13" s="1853"/>
      <c r="FS13" s="1853"/>
      <c r="FT13" s="1853"/>
      <c r="FU13" s="1853"/>
      <c r="FV13" s="1853"/>
      <c r="FW13" s="1853"/>
      <c r="FX13" s="1853"/>
      <c r="FY13" s="1853"/>
      <c r="FZ13" s="1853"/>
      <c r="GA13" s="1853"/>
      <c r="GB13" s="1853"/>
      <c r="GC13" s="1853"/>
      <c r="GD13" s="1853"/>
      <c r="GE13" s="1853"/>
      <c r="GF13" s="1853"/>
      <c r="GG13" s="1853"/>
      <c r="GH13" s="1853"/>
      <c r="GI13" s="1853"/>
      <c r="GJ13" s="1853"/>
      <c r="GK13" s="1853"/>
      <c r="GL13" s="1853"/>
      <c r="GM13" s="1853"/>
      <c r="GN13" s="1853"/>
      <c r="GO13" s="1853"/>
      <c r="GP13" s="1853"/>
      <c r="GQ13" s="1853"/>
      <c r="GR13" s="1853"/>
      <c r="GS13" s="1853"/>
      <c r="GT13" s="1853"/>
      <c r="GU13" s="1853"/>
      <c r="GV13" s="1853"/>
      <c r="GW13" s="1853"/>
      <c r="GX13" s="1853"/>
      <c r="GY13" s="1853"/>
      <c r="GZ13" s="1853"/>
      <c r="HA13" s="1853"/>
      <c r="HB13" s="1853"/>
      <c r="HC13" s="1853"/>
      <c r="HD13" s="1853"/>
      <c r="HE13" s="1853"/>
      <c r="HF13" s="1853"/>
      <c r="HG13" s="1853"/>
      <c r="HH13" s="1853"/>
      <c r="HI13" s="1853"/>
      <c r="HJ13" s="1853"/>
      <c r="HK13" s="1853"/>
      <c r="HL13" s="1853"/>
      <c r="HM13" s="1853"/>
      <c r="HN13" s="1853"/>
      <c r="HO13" s="1853"/>
      <c r="HP13" s="1853"/>
      <c r="HQ13" s="1853"/>
      <c r="HR13" s="1853"/>
      <c r="HS13" s="1853"/>
      <c r="HT13" s="1853"/>
      <c r="HU13" s="1853"/>
      <c r="HV13" s="1853"/>
      <c r="HW13" s="1853"/>
      <c r="HX13" s="1853"/>
      <c r="HY13" s="1853"/>
      <c r="HZ13" s="1853"/>
      <c r="IA13" s="1853"/>
      <c r="IB13" s="1853"/>
      <c r="IC13" s="1853"/>
      <c r="ID13" s="1853"/>
      <c r="IE13" s="1853"/>
      <c r="IF13" s="1853"/>
      <c r="IG13" s="1853"/>
      <c r="IH13" s="1853"/>
      <c r="II13" s="1853"/>
      <c r="IJ13" s="1853"/>
      <c r="IK13" s="1853"/>
      <c r="IL13" s="1853"/>
      <c r="IM13" s="1853"/>
      <c r="IN13" s="1853"/>
      <c r="IO13" s="1853"/>
      <c r="IP13" s="1853"/>
      <c r="IQ13" s="1853"/>
      <c r="IR13" s="1853"/>
      <c r="IS13" s="1853"/>
      <c r="IT13" s="1853"/>
      <c r="IU13" s="1853"/>
      <c r="IV13" s="1853"/>
      <c r="IW13" s="1853"/>
      <c r="IX13" s="1853"/>
      <c r="IY13" s="1853"/>
      <c r="IZ13" s="1853"/>
      <c r="JA13" s="1853"/>
      <c r="JB13" s="1853"/>
      <c r="JC13" s="1853"/>
      <c r="JD13" s="1853"/>
      <c r="JE13" s="1853"/>
      <c r="JF13" s="1853"/>
      <c r="JG13" s="1853"/>
      <c r="JH13" s="1853"/>
      <c r="JI13" s="1853"/>
      <c r="JJ13" s="1853"/>
      <c r="JK13" s="1853"/>
      <c r="JL13" s="1853"/>
      <c r="JM13" s="1853"/>
      <c r="JN13" s="1853"/>
      <c r="JO13" s="1853"/>
      <c r="JP13" s="1853"/>
      <c r="JQ13" s="1853"/>
      <c r="JR13" s="1853"/>
      <c r="JS13" s="1853"/>
      <c r="JT13" s="1853"/>
      <c r="JU13" s="1853"/>
      <c r="JV13" s="1853"/>
      <c r="JW13" s="1853"/>
      <c r="JX13" s="1853"/>
      <c r="JY13" s="1853"/>
      <c r="JZ13" s="1853"/>
      <c r="KA13" s="1853"/>
      <c r="KB13" s="1853"/>
      <c r="KC13" s="1853"/>
      <c r="KD13" s="1853"/>
      <c r="KE13" s="1853"/>
      <c r="KF13" s="1853"/>
      <c r="KG13" s="1853"/>
      <c r="KH13" s="1853"/>
      <c r="KI13" s="1853"/>
      <c r="KJ13" s="1853"/>
      <c r="KK13" s="1853"/>
      <c r="KL13" s="1853"/>
      <c r="KM13" s="1853"/>
      <c r="KN13" s="1853"/>
      <c r="KO13" s="1853"/>
      <c r="KP13" s="1853"/>
      <c r="KQ13" s="1853"/>
      <c r="KR13" s="1853"/>
      <c r="KS13" s="1853"/>
      <c r="KT13" s="1853"/>
      <c r="KU13" s="1853"/>
      <c r="KV13" s="1853"/>
      <c r="KW13" s="1853"/>
      <c r="KX13" s="1853"/>
      <c r="KY13" s="1853"/>
      <c r="KZ13" s="1853"/>
      <c r="LA13" s="1853"/>
      <c r="LB13" s="1853"/>
      <c r="LC13" s="1853"/>
      <c r="LD13" s="1853"/>
      <c r="LE13" s="1853"/>
      <c r="LF13" s="1853"/>
      <c r="LG13" s="1853"/>
      <c r="LH13" s="1853"/>
      <c r="LI13" s="1853"/>
      <c r="LJ13" s="1853"/>
      <c r="LK13" s="1853"/>
      <c r="LL13" s="1853"/>
      <c r="LM13" s="1853"/>
      <c r="LN13" s="1853"/>
      <c r="LO13" s="1853"/>
      <c r="LP13" s="1853"/>
      <c r="LQ13" s="1853"/>
      <c r="LR13" s="1853"/>
      <c r="LS13" s="1853"/>
      <c r="LT13" s="1853"/>
      <c r="LU13" s="1853"/>
      <c r="LV13" s="1853"/>
      <c r="LW13" s="1853"/>
    </row>
    <row r="14" s="1854" customFormat="true" ht="21" hidden="false" customHeight="true" outlineLevel="0" collapsed="false">
      <c r="A14" s="1845"/>
      <c r="B14" s="1846"/>
      <c r="C14" s="1847"/>
      <c r="D14" s="1848"/>
      <c r="E14" s="1850" t="n">
        <v>1820</v>
      </c>
      <c r="F14" s="1850" t="n">
        <v>1864.11</v>
      </c>
      <c r="G14" s="1850"/>
      <c r="H14" s="1855"/>
      <c r="I14" s="1855"/>
      <c r="J14" s="1851"/>
      <c r="K14" s="1853"/>
      <c r="L14" s="1853"/>
      <c r="N14" s="1853"/>
      <c r="P14" s="1853"/>
      <c r="Q14" s="1853"/>
      <c r="R14" s="1853"/>
      <c r="S14" s="1853"/>
      <c r="T14" s="1853"/>
      <c r="U14" s="1853"/>
      <c r="V14" s="1853"/>
      <c r="W14" s="1853"/>
      <c r="X14" s="1853"/>
      <c r="Y14" s="1853"/>
      <c r="Z14" s="1853"/>
      <c r="AA14" s="1853"/>
      <c r="AB14" s="1853"/>
      <c r="AC14" s="1853"/>
      <c r="AD14" s="1853"/>
      <c r="AE14" s="1853"/>
      <c r="AF14" s="1853"/>
      <c r="AG14" s="1853"/>
      <c r="AH14" s="1853"/>
      <c r="AI14" s="1853"/>
      <c r="AJ14" s="1853"/>
      <c r="AK14" s="1853"/>
      <c r="AL14" s="1853"/>
      <c r="AM14" s="1853"/>
      <c r="AN14" s="1853"/>
      <c r="AO14" s="1853"/>
      <c r="AP14" s="1853"/>
      <c r="AQ14" s="1853"/>
      <c r="AR14" s="1853"/>
      <c r="AS14" s="1853"/>
      <c r="AT14" s="1853"/>
      <c r="AU14" s="1853"/>
      <c r="AV14" s="1853"/>
      <c r="AW14" s="1853"/>
      <c r="AX14" s="1853"/>
      <c r="AY14" s="1853"/>
      <c r="AZ14" s="1853"/>
      <c r="BA14" s="1853"/>
      <c r="BB14" s="1853"/>
      <c r="BC14" s="1853"/>
      <c r="BD14" s="1853"/>
      <c r="BE14" s="1853"/>
      <c r="BF14" s="1853"/>
      <c r="BG14" s="1853"/>
      <c r="BH14" s="1853"/>
      <c r="BI14" s="1853"/>
      <c r="BJ14" s="1853"/>
      <c r="BK14" s="1853"/>
      <c r="BL14" s="1853"/>
      <c r="BM14" s="1853"/>
      <c r="BN14" s="1853"/>
      <c r="BO14" s="1853"/>
      <c r="BP14" s="1853"/>
      <c r="BQ14" s="1853"/>
      <c r="BR14" s="1853"/>
      <c r="BS14" s="1853"/>
      <c r="BT14" s="1853"/>
      <c r="BU14" s="1853"/>
      <c r="BV14" s="1853"/>
      <c r="BW14" s="1853"/>
      <c r="BX14" s="1853"/>
      <c r="BY14" s="1853"/>
      <c r="BZ14" s="1853"/>
      <c r="CA14" s="1853"/>
      <c r="CB14" s="1853"/>
      <c r="CC14" s="1853"/>
      <c r="CD14" s="1853"/>
      <c r="CE14" s="1853"/>
      <c r="CF14" s="1853"/>
      <c r="CG14" s="1853"/>
      <c r="CH14" s="1853"/>
      <c r="CI14" s="1853"/>
      <c r="CJ14" s="1853"/>
      <c r="CK14" s="1853"/>
      <c r="CL14" s="1853"/>
      <c r="CM14" s="1853"/>
      <c r="CN14" s="1853"/>
      <c r="CO14" s="1853"/>
      <c r="CP14" s="1853"/>
      <c r="CQ14" s="1853"/>
      <c r="CR14" s="1853"/>
      <c r="CS14" s="1853"/>
      <c r="CT14" s="1853"/>
      <c r="CU14" s="1853"/>
      <c r="CV14" s="1853"/>
      <c r="CW14" s="1853"/>
      <c r="CX14" s="1853"/>
      <c r="CY14" s="1853"/>
      <c r="CZ14" s="1853"/>
      <c r="DA14" s="1853"/>
      <c r="DB14" s="1853"/>
      <c r="DC14" s="1853"/>
      <c r="DD14" s="1853"/>
      <c r="DE14" s="1853"/>
      <c r="DF14" s="1853"/>
      <c r="DG14" s="1853"/>
      <c r="DH14" s="1853"/>
      <c r="DI14" s="1853"/>
      <c r="DJ14" s="1853"/>
      <c r="DK14" s="1853"/>
      <c r="DL14" s="1853"/>
      <c r="DM14" s="1853"/>
      <c r="DN14" s="1853"/>
      <c r="DO14" s="1853"/>
      <c r="DP14" s="1853"/>
      <c r="DQ14" s="1853"/>
      <c r="DR14" s="1853"/>
      <c r="DS14" s="1853"/>
      <c r="DT14" s="1853"/>
      <c r="DU14" s="1853"/>
      <c r="DV14" s="1853"/>
      <c r="DW14" s="1853"/>
      <c r="DX14" s="1853"/>
      <c r="DY14" s="1853"/>
      <c r="DZ14" s="1853"/>
      <c r="EA14" s="1853"/>
      <c r="EB14" s="1853"/>
      <c r="EC14" s="1853"/>
      <c r="ED14" s="1853"/>
      <c r="EE14" s="1853"/>
      <c r="EF14" s="1853"/>
      <c r="EG14" s="1853"/>
      <c r="EH14" s="1853"/>
      <c r="EI14" s="1853"/>
      <c r="EJ14" s="1853"/>
      <c r="EK14" s="1853"/>
      <c r="EL14" s="1853"/>
      <c r="EM14" s="1853"/>
      <c r="EN14" s="1853"/>
      <c r="EO14" s="1853"/>
      <c r="EP14" s="1853"/>
      <c r="EQ14" s="1853"/>
      <c r="ER14" s="1853"/>
      <c r="ES14" s="1853"/>
      <c r="ET14" s="1853"/>
      <c r="EU14" s="1853"/>
      <c r="EV14" s="1853"/>
      <c r="EW14" s="1853"/>
      <c r="EX14" s="1853"/>
      <c r="EY14" s="1853"/>
      <c r="EZ14" s="1853"/>
      <c r="FA14" s="1853"/>
      <c r="FB14" s="1853"/>
      <c r="FC14" s="1853"/>
      <c r="FD14" s="1853"/>
      <c r="FE14" s="1853"/>
      <c r="FF14" s="1853"/>
      <c r="FG14" s="1853"/>
      <c r="FH14" s="1853"/>
      <c r="FI14" s="1853"/>
      <c r="FJ14" s="1853"/>
      <c r="FK14" s="1853"/>
      <c r="FL14" s="1853"/>
      <c r="FM14" s="1853"/>
      <c r="FN14" s="1853"/>
      <c r="FO14" s="1853"/>
      <c r="FP14" s="1853"/>
      <c r="FQ14" s="1853"/>
      <c r="FR14" s="1853"/>
      <c r="FS14" s="1853"/>
      <c r="FT14" s="1853"/>
      <c r="FU14" s="1853"/>
      <c r="FV14" s="1853"/>
      <c r="FW14" s="1853"/>
      <c r="FX14" s="1853"/>
      <c r="FY14" s="1853"/>
      <c r="FZ14" s="1853"/>
      <c r="GA14" s="1853"/>
      <c r="GB14" s="1853"/>
      <c r="GC14" s="1853"/>
      <c r="GD14" s="1853"/>
      <c r="GE14" s="1853"/>
      <c r="GF14" s="1853"/>
      <c r="GG14" s="1853"/>
      <c r="GH14" s="1853"/>
      <c r="GI14" s="1853"/>
      <c r="GJ14" s="1853"/>
      <c r="GK14" s="1853"/>
      <c r="GL14" s="1853"/>
      <c r="GM14" s="1853"/>
      <c r="GN14" s="1853"/>
      <c r="GO14" s="1853"/>
      <c r="GP14" s="1853"/>
      <c r="GQ14" s="1853"/>
      <c r="GR14" s="1853"/>
      <c r="GS14" s="1853"/>
      <c r="GT14" s="1853"/>
      <c r="GU14" s="1853"/>
      <c r="GV14" s="1853"/>
      <c r="GW14" s="1853"/>
      <c r="GX14" s="1853"/>
      <c r="GY14" s="1853"/>
      <c r="GZ14" s="1853"/>
      <c r="HA14" s="1853"/>
      <c r="HB14" s="1853"/>
      <c r="HC14" s="1853"/>
      <c r="HD14" s="1853"/>
      <c r="HE14" s="1853"/>
      <c r="HF14" s="1853"/>
      <c r="HG14" s="1853"/>
      <c r="HH14" s="1853"/>
      <c r="HI14" s="1853"/>
      <c r="HJ14" s="1853"/>
      <c r="HK14" s="1853"/>
      <c r="HL14" s="1853"/>
      <c r="HM14" s="1853"/>
      <c r="HN14" s="1853"/>
      <c r="HO14" s="1853"/>
      <c r="HP14" s="1853"/>
      <c r="HQ14" s="1853"/>
      <c r="HR14" s="1853"/>
      <c r="HS14" s="1853"/>
      <c r="HT14" s="1853"/>
      <c r="HU14" s="1853"/>
      <c r="HV14" s="1853"/>
      <c r="HW14" s="1853"/>
      <c r="HX14" s="1853"/>
      <c r="HY14" s="1853"/>
      <c r="HZ14" s="1853"/>
      <c r="IA14" s="1853"/>
      <c r="IB14" s="1853"/>
      <c r="IC14" s="1853"/>
      <c r="ID14" s="1853"/>
      <c r="IE14" s="1853"/>
      <c r="IF14" s="1853"/>
      <c r="IG14" s="1853"/>
      <c r="IH14" s="1853"/>
      <c r="II14" s="1853"/>
      <c r="IJ14" s="1853"/>
      <c r="IK14" s="1853"/>
      <c r="IL14" s="1853"/>
      <c r="IM14" s="1853"/>
      <c r="IN14" s="1853"/>
      <c r="IO14" s="1853"/>
      <c r="IP14" s="1853"/>
      <c r="IQ14" s="1853"/>
      <c r="IR14" s="1853"/>
      <c r="IS14" s="1853"/>
      <c r="IT14" s="1853"/>
      <c r="IU14" s="1853"/>
      <c r="IV14" s="1853"/>
      <c r="IW14" s="1853"/>
      <c r="IX14" s="1853"/>
      <c r="IY14" s="1853"/>
      <c r="IZ14" s="1853"/>
      <c r="JA14" s="1853"/>
      <c r="JB14" s="1853"/>
      <c r="JC14" s="1853"/>
      <c r="JD14" s="1853"/>
      <c r="JE14" s="1853"/>
      <c r="JF14" s="1853"/>
      <c r="JG14" s="1853"/>
      <c r="JH14" s="1853"/>
      <c r="JI14" s="1853"/>
      <c r="JJ14" s="1853"/>
      <c r="JK14" s="1853"/>
      <c r="JL14" s="1853"/>
      <c r="JM14" s="1853"/>
      <c r="JN14" s="1853"/>
      <c r="JO14" s="1853"/>
      <c r="JP14" s="1853"/>
      <c r="JQ14" s="1853"/>
      <c r="JR14" s="1853"/>
      <c r="JS14" s="1853"/>
      <c r="JT14" s="1853"/>
      <c r="JU14" s="1853"/>
      <c r="JV14" s="1853"/>
      <c r="JW14" s="1853"/>
      <c r="JX14" s="1853"/>
      <c r="JY14" s="1853"/>
      <c r="JZ14" s="1853"/>
      <c r="KA14" s="1853"/>
      <c r="KB14" s="1853"/>
      <c r="KC14" s="1853"/>
      <c r="KD14" s="1853"/>
      <c r="KE14" s="1853"/>
      <c r="KF14" s="1853"/>
      <c r="KG14" s="1853"/>
      <c r="KH14" s="1853"/>
      <c r="KI14" s="1853"/>
      <c r="KJ14" s="1853"/>
      <c r="KK14" s="1853"/>
      <c r="KL14" s="1853"/>
      <c r="KM14" s="1853"/>
      <c r="KN14" s="1853"/>
      <c r="KO14" s="1853"/>
      <c r="KP14" s="1853"/>
      <c r="KQ14" s="1853"/>
      <c r="KR14" s="1853"/>
      <c r="KS14" s="1853"/>
      <c r="KT14" s="1853"/>
      <c r="KU14" s="1853"/>
      <c r="KV14" s="1853"/>
      <c r="KW14" s="1853"/>
      <c r="KX14" s="1853"/>
      <c r="KY14" s="1853"/>
      <c r="KZ14" s="1853"/>
      <c r="LA14" s="1853"/>
      <c r="LB14" s="1853"/>
      <c r="LC14" s="1853"/>
      <c r="LD14" s="1853"/>
      <c r="LE14" s="1853"/>
      <c r="LF14" s="1853"/>
      <c r="LG14" s="1853"/>
      <c r="LH14" s="1853"/>
      <c r="LI14" s="1853"/>
      <c r="LJ14" s="1853"/>
      <c r="LK14" s="1853"/>
      <c r="LL14" s="1853"/>
      <c r="LM14" s="1853"/>
      <c r="LN14" s="1853"/>
      <c r="LO14" s="1853"/>
      <c r="LP14" s="1853"/>
      <c r="LQ14" s="1853"/>
      <c r="LR14" s="1853"/>
      <c r="LS14" s="1853"/>
      <c r="LT14" s="1853"/>
      <c r="LU14" s="1853"/>
      <c r="LV14" s="1853"/>
      <c r="LW14" s="1853"/>
    </row>
    <row r="15" s="1854" customFormat="true" ht="15.75" hidden="false" customHeight="true" outlineLevel="0" collapsed="false">
      <c r="A15" s="1845" t="s">
        <v>27714</v>
      </c>
      <c r="B15" s="1846" t="n">
        <v>108</v>
      </c>
      <c r="C15" s="1847" t="s">
        <v>27229</v>
      </c>
      <c r="D15" s="1848" t="s">
        <v>26801</v>
      </c>
      <c r="E15" s="1849" t="s">
        <v>27721</v>
      </c>
      <c r="F15" s="1849" t="s">
        <v>27722</v>
      </c>
      <c r="G15" s="1849"/>
      <c r="H15" s="1849"/>
      <c r="I15" s="1849"/>
      <c r="J15" s="1851" t="n">
        <f aca="false">MEDIAN(E16:I16)</f>
        <v>2141.75</v>
      </c>
      <c r="K15" s="1852"/>
      <c r="L15" s="1853"/>
      <c r="N15" s="1853"/>
      <c r="P15" s="1853"/>
      <c r="Q15" s="1853"/>
      <c r="R15" s="1853"/>
      <c r="S15" s="1853"/>
      <c r="T15" s="1853"/>
      <c r="U15" s="1853"/>
      <c r="V15" s="1853"/>
      <c r="W15" s="1853"/>
      <c r="X15" s="1853"/>
      <c r="Y15" s="1853"/>
      <c r="Z15" s="1853"/>
      <c r="AA15" s="1853"/>
      <c r="AB15" s="1853"/>
      <c r="AC15" s="1853"/>
      <c r="AD15" s="1853"/>
      <c r="AE15" s="1853"/>
      <c r="AF15" s="1853"/>
      <c r="AG15" s="1853"/>
      <c r="AH15" s="1853"/>
      <c r="AI15" s="1853"/>
      <c r="AJ15" s="1853"/>
      <c r="AK15" s="1853"/>
      <c r="AL15" s="1853"/>
      <c r="AM15" s="1853"/>
      <c r="AN15" s="1853"/>
      <c r="AO15" s="1853"/>
      <c r="AP15" s="1853"/>
      <c r="AQ15" s="1853"/>
      <c r="AR15" s="1853"/>
      <c r="AS15" s="1853"/>
      <c r="AT15" s="1853"/>
      <c r="AU15" s="1853"/>
      <c r="AV15" s="1853"/>
      <c r="AW15" s="1853"/>
      <c r="AX15" s="1853"/>
      <c r="AY15" s="1853"/>
      <c r="AZ15" s="1853"/>
      <c r="BA15" s="1853"/>
      <c r="BB15" s="1853"/>
      <c r="BC15" s="1853"/>
      <c r="BD15" s="1853"/>
      <c r="BE15" s="1853"/>
      <c r="BF15" s="1853"/>
      <c r="BG15" s="1853"/>
      <c r="BH15" s="1853"/>
      <c r="BI15" s="1853"/>
      <c r="BJ15" s="1853"/>
      <c r="BK15" s="1853"/>
      <c r="BL15" s="1853"/>
      <c r="BM15" s="1853"/>
      <c r="BN15" s="1853"/>
      <c r="BO15" s="1853"/>
      <c r="BP15" s="1853"/>
      <c r="BQ15" s="1853"/>
      <c r="BR15" s="1853"/>
      <c r="BS15" s="1853"/>
      <c r="BT15" s="1853"/>
      <c r="BU15" s="1853"/>
      <c r="BV15" s="1853"/>
      <c r="BW15" s="1853"/>
      <c r="BX15" s="1853"/>
      <c r="BY15" s="1853"/>
      <c r="BZ15" s="1853"/>
      <c r="CA15" s="1853"/>
      <c r="CB15" s="1853"/>
      <c r="CC15" s="1853"/>
      <c r="CD15" s="1853"/>
      <c r="CE15" s="1853"/>
      <c r="CF15" s="1853"/>
      <c r="CG15" s="1853"/>
      <c r="CH15" s="1853"/>
      <c r="CI15" s="1853"/>
      <c r="CJ15" s="1853"/>
      <c r="CK15" s="1853"/>
      <c r="CL15" s="1853"/>
      <c r="CM15" s="1853"/>
      <c r="CN15" s="1853"/>
      <c r="CO15" s="1853"/>
      <c r="CP15" s="1853"/>
      <c r="CQ15" s="1853"/>
      <c r="CR15" s="1853"/>
      <c r="CS15" s="1853"/>
      <c r="CT15" s="1853"/>
      <c r="CU15" s="1853"/>
      <c r="CV15" s="1853"/>
      <c r="CW15" s="1853"/>
      <c r="CX15" s="1853"/>
      <c r="CY15" s="1853"/>
      <c r="CZ15" s="1853"/>
      <c r="DA15" s="1853"/>
      <c r="DB15" s="1853"/>
      <c r="DC15" s="1853"/>
      <c r="DD15" s="1853"/>
      <c r="DE15" s="1853"/>
      <c r="DF15" s="1853"/>
      <c r="DG15" s="1853"/>
      <c r="DH15" s="1853"/>
      <c r="DI15" s="1853"/>
      <c r="DJ15" s="1853"/>
      <c r="DK15" s="1853"/>
      <c r="DL15" s="1853"/>
      <c r="DM15" s="1853"/>
      <c r="DN15" s="1853"/>
      <c r="DO15" s="1853"/>
      <c r="DP15" s="1853"/>
      <c r="DQ15" s="1853"/>
      <c r="DR15" s="1853"/>
      <c r="DS15" s="1853"/>
      <c r="DT15" s="1853"/>
      <c r="DU15" s="1853"/>
      <c r="DV15" s="1853"/>
      <c r="DW15" s="1853"/>
      <c r="DX15" s="1853"/>
      <c r="DY15" s="1853"/>
      <c r="DZ15" s="1853"/>
      <c r="EA15" s="1853"/>
      <c r="EB15" s="1853"/>
      <c r="EC15" s="1853"/>
      <c r="ED15" s="1853"/>
      <c r="EE15" s="1853"/>
      <c r="EF15" s="1853"/>
      <c r="EG15" s="1853"/>
      <c r="EH15" s="1853"/>
      <c r="EI15" s="1853"/>
      <c r="EJ15" s="1853"/>
      <c r="EK15" s="1853"/>
      <c r="EL15" s="1853"/>
      <c r="EM15" s="1853"/>
      <c r="EN15" s="1853"/>
      <c r="EO15" s="1853"/>
      <c r="EP15" s="1853"/>
      <c r="EQ15" s="1853"/>
      <c r="ER15" s="1853"/>
      <c r="ES15" s="1853"/>
      <c r="ET15" s="1853"/>
      <c r="EU15" s="1853"/>
      <c r="EV15" s="1853"/>
      <c r="EW15" s="1853"/>
      <c r="EX15" s="1853"/>
      <c r="EY15" s="1853"/>
      <c r="EZ15" s="1853"/>
      <c r="FA15" s="1853"/>
      <c r="FB15" s="1853"/>
      <c r="FC15" s="1853"/>
      <c r="FD15" s="1853"/>
      <c r="FE15" s="1853"/>
      <c r="FF15" s="1853"/>
      <c r="FG15" s="1853"/>
      <c r="FH15" s="1853"/>
      <c r="FI15" s="1853"/>
      <c r="FJ15" s="1853"/>
      <c r="FK15" s="1853"/>
      <c r="FL15" s="1853"/>
      <c r="FM15" s="1853"/>
      <c r="FN15" s="1853"/>
      <c r="FO15" s="1853"/>
      <c r="FP15" s="1853"/>
      <c r="FQ15" s="1853"/>
      <c r="FR15" s="1853"/>
      <c r="FS15" s="1853"/>
      <c r="FT15" s="1853"/>
      <c r="FU15" s="1853"/>
      <c r="FV15" s="1853"/>
      <c r="FW15" s="1853"/>
      <c r="FX15" s="1853"/>
      <c r="FY15" s="1853"/>
      <c r="FZ15" s="1853"/>
      <c r="GA15" s="1853"/>
      <c r="GB15" s="1853"/>
      <c r="GC15" s="1853"/>
      <c r="GD15" s="1853"/>
      <c r="GE15" s="1853"/>
      <c r="GF15" s="1853"/>
      <c r="GG15" s="1853"/>
      <c r="GH15" s="1853"/>
      <c r="GI15" s="1853"/>
      <c r="GJ15" s="1853"/>
      <c r="GK15" s="1853"/>
      <c r="GL15" s="1853"/>
      <c r="GM15" s="1853"/>
      <c r="GN15" s="1853"/>
      <c r="GO15" s="1853"/>
      <c r="GP15" s="1853"/>
      <c r="GQ15" s="1853"/>
      <c r="GR15" s="1853"/>
      <c r="GS15" s="1853"/>
      <c r="GT15" s="1853"/>
      <c r="GU15" s="1853"/>
      <c r="GV15" s="1853"/>
      <c r="GW15" s="1853"/>
      <c r="GX15" s="1853"/>
      <c r="GY15" s="1853"/>
      <c r="GZ15" s="1853"/>
      <c r="HA15" s="1853"/>
      <c r="HB15" s="1853"/>
      <c r="HC15" s="1853"/>
      <c r="HD15" s="1853"/>
      <c r="HE15" s="1853"/>
      <c r="HF15" s="1853"/>
      <c r="HG15" s="1853"/>
      <c r="HH15" s="1853"/>
      <c r="HI15" s="1853"/>
      <c r="HJ15" s="1853"/>
      <c r="HK15" s="1853"/>
      <c r="HL15" s="1853"/>
      <c r="HM15" s="1853"/>
      <c r="HN15" s="1853"/>
      <c r="HO15" s="1853"/>
      <c r="HP15" s="1853"/>
      <c r="HQ15" s="1853"/>
      <c r="HR15" s="1853"/>
      <c r="HS15" s="1853"/>
      <c r="HT15" s="1853"/>
      <c r="HU15" s="1853"/>
      <c r="HV15" s="1853"/>
      <c r="HW15" s="1853"/>
      <c r="HX15" s="1853"/>
      <c r="HY15" s="1853"/>
      <c r="HZ15" s="1853"/>
      <c r="IA15" s="1853"/>
      <c r="IB15" s="1853"/>
      <c r="IC15" s="1853"/>
      <c r="ID15" s="1853"/>
      <c r="IE15" s="1853"/>
      <c r="IF15" s="1853"/>
      <c r="IG15" s="1853"/>
      <c r="IH15" s="1853"/>
      <c r="II15" s="1853"/>
      <c r="IJ15" s="1853"/>
      <c r="IK15" s="1853"/>
      <c r="IL15" s="1853"/>
      <c r="IM15" s="1853"/>
      <c r="IN15" s="1853"/>
      <c r="IO15" s="1853"/>
      <c r="IP15" s="1853"/>
      <c r="IQ15" s="1853"/>
      <c r="IR15" s="1853"/>
      <c r="IS15" s="1853"/>
      <c r="IT15" s="1853"/>
      <c r="IU15" s="1853"/>
      <c r="IV15" s="1853"/>
      <c r="IW15" s="1853"/>
      <c r="IX15" s="1853"/>
      <c r="IY15" s="1853"/>
      <c r="IZ15" s="1853"/>
      <c r="JA15" s="1853"/>
      <c r="JB15" s="1853"/>
      <c r="JC15" s="1853"/>
      <c r="JD15" s="1853"/>
      <c r="JE15" s="1853"/>
      <c r="JF15" s="1853"/>
      <c r="JG15" s="1853"/>
      <c r="JH15" s="1853"/>
      <c r="JI15" s="1853"/>
      <c r="JJ15" s="1853"/>
      <c r="JK15" s="1853"/>
      <c r="JL15" s="1853"/>
      <c r="JM15" s="1853"/>
      <c r="JN15" s="1853"/>
      <c r="JO15" s="1853"/>
      <c r="JP15" s="1853"/>
      <c r="JQ15" s="1853"/>
      <c r="JR15" s="1853"/>
      <c r="JS15" s="1853"/>
      <c r="JT15" s="1853"/>
      <c r="JU15" s="1853"/>
      <c r="JV15" s="1853"/>
      <c r="JW15" s="1853"/>
      <c r="JX15" s="1853"/>
      <c r="JY15" s="1853"/>
      <c r="JZ15" s="1853"/>
      <c r="KA15" s="1853"/>
      <c r="KB15" s="1853"/>
      <c r="KC15" s="1853"/>
      <c r="KD15" s="1853"/>
      <c r="KE15" s="1853"/>
      <c r="KF15" s="1853"/>
      <c r="KG15" s="1853"/>
      <c r="KH15" s="1853"/>
      <c r="KI15" s="1853"/>
      <c r="KJ15" s="1853"/>
      <c r="KK15" s="1853"/>
      <c r="KL15" s="1853"/>
      <c r="KM15" s="1853"/>
      <c r="KN15" s="1853"/>
      <c r="KO15" s="1853"/>
      <c r="KP15" s="1853"/>
      <c r="KQ15" s="1853"/>
      <c r="KR15" s="1853"/>
      <c r="KS15" s="1853"/>
      <c r="KT15" s="1853"/>
      <c r="KU15" s="1853"/>
      <c r="KV15" s="1853"/>
      <c r="KW15" s="1853"/>
      <c r="KX15" s="1853"/>
      <c r="KY15" s="1853"/>
      <c r="KZ15" s="1853"/>
      <c r="LA15" s="1853"/>
      <c r="LB15" s="1853"/>
      <c r="LC15" s="1853"/>
      <c r="LD15" s="1853"/>
      <c r="LE15" s="1853"/>
      <c r="LF15" s="1853"/>
      <c r="LG15" s="1853"/>
      <c r="LH15" s="1853"/>
      <c r="LI15" s="1853"/>
      <c r="LJ15" s="1853"/>
      <c r="LK15" s="1853"/>
      <c r="LL15" s="1853"/>
      <c r="LM15" s="1853"/>
      <c r="LN15" s="1853"/>
      <c r="LO15" s="1853"/>
      <c r="LP15" s="1853"/>
      <c r="LQ15" s="1853"/>
      <c r="LR15" s="1853"/>
      <c r="LS15" s="1853"/>
      <c r="LT15" s="1853"/>
      <c r="LU15" s="1853"/>
      <c r="LV15" s="1853"/>
      <c r="LW15" s="1853"/>
    </row>
    <row r="16" s="1854" customFormat="true" ht="30" hidden="false" customHeight="true" outlineLevel="0" collapsed="false">
      <c r="A16" s="1845"/>
      <c r="B16" s="1846"/>
      <c r="C16" s="1847"/>
      <c r="D16" s="1848"/>
      <c r="E16" s="1850" t="n">
        <v>2100</v>
      </c>
      <c r="F16" s="1850" t="n">
        <v>2183.5</v>
      </c>
      <c r="G16" s="1850"/>
      <c r="H16" s="1855"/>
      <c r="I16" s="1855"/>
      <c r="J16" s="1851"/>
      <c r="K16" s="1853"/>
      <c r="L16" s="1853"/>
      <c r="N16" s="1853"/>
      <c r="P16" s="1853"/>
      <c r="Q16" s="1853"/>
      <c r="R16" s="1853"/>
      <c r="S16" s="1853"/>
      <c r="T16" s="1853"/>
      <c r="U16" s="1853"/>
      <c r="V16" s="1853"/>
      <c r="W16" s="1853"/>
      <c r="X16" s="1853"/>
      <c r="Y16" s="1853"/>
      <c r="Z16" s="1853"/>
      <c r="AA16" s="1853"/>
      <c r="AB16" s="1853"/>
      <c r="AC16" s="1853"/>
      <c r="AD16" s="1853"/>
      <c r="AE16" s="1853"/>
      <c r="AF16" s="1853"/>
      <c r="AG16" s="1853"/>
      <c r="AH16" s="1853"/>
      <c r="AI16" s="1853"/>
      <c r="AJ16" s="1853"/>
      <c r="AK16" s="1853"/>
      <c r="AL16" s="1853"/>
      <c r="AM16" s="1853"/>
      <c r="AN16" s="1853"/>
      <c r="AO16" s="1853"/>
      <c r="AP16" s="1853"/>
      <c r="AQ16" s="1853"/>
      <c r="AR16" s="1853"/>
      <c r="AS16" s="1853"/>
      <c r="AT16" s="1853"/>
      <c r="AU16" s="1853"/>
      <c r="AV16" s="1853"/>
      <c r="AW16" s="1853"/>
      <c r="AX16" s="1853"/>
      <c r="AY16" s="1853"/>
      <c r="AZ16" s="1853"/>
      <c r="BA16" s="1853"/>
      <c r="BB16" s="1853"/>
      <c r="BC16" s="1853"/>
      <c r="BD16" s="1853"/>
      <c r="BE16" s="1853"/>
      <c r="BF16" s="1853"/>
      <c r="BG16" s="1853"/>
      <c r="BH16" s="1853"/>
      <c r="BI16" s="1853"/>
      <c r="BJ16" s="1853"/>
      <c r="BK16" s="1853"/>
      <c r="BL16" s="1853"/>
      <c r="BM16" s="1853"/>
      <c r="BN16" s="1853"/>
      <c r="BO16" s="1853"/>
      <c r="BP16" s="1853"/>
      <c r="BQ16" s="1853"/>
      <c r="BR16" s="1853"/>
      <c r="BS16" s="1853"/>
      <c r="BT16" s="1853"/>
      <c r="BU16" s="1853"/>
      <c r="BV16" s="1853"/>
      <c r="BW16" s="1853"/>
      <c r="BX16" s="1853"/>
      <c r="BY16" s="1853"/>
      <c r="BZ16" s="1853"/>
      <c r="CA16" s="1853"/>
      <c r="CB16" s="1853"/>
      <c r="CC16" s="1853"/>
      <c r="CD16" s="1853"/>
      <c r="CE16" s="1853"/>
      <c r="CF16" s="1853"/>
      <c r="CG16" s="1853"/>
      <c r="CH16" s="1853"/>
      <c r="CI16" s="1853"/>
      <c r="CJ16" s="1853"/>
      <c r="CK16" s="1853"/>
      <c r="CL16" s="1853"/>
      <c r="CM16" s="1853"/>
      <c r="CN16" s="1853"/>
      <c r="CO16" s="1853"/>
      <c r="CP16" s="1853"/>
      <c r="CQ16" s="1853"/>
      <c r="CR16" s="1853"/>
      <c r="CS16" s="1853"/>
      <c r="CT16" s="1853"/>
      <c r="CU16" s="1853"/>
      <c r="CV16" s="1853"/>
      <c r="CW16" s="1853"/>
      <c r="CX16" s="1853"/>
      <c r="CY16" s="1853"/>
      <c r="CZ16" s="1853"/>
      <c r="DA16" s="1853"/>
      <c r="DB16" s="1853"/>
      <c r="DC16" s="1853"/>
      <c r="DD16" s="1853"/>
      <c r="DE16" s="1853"/>
      <c r="DF16" s="1853"/>
      <c r="DG16" s="1853"/>
      <c r="DH16" s="1853"/>
      <c r="DI16" s="1853"/>
      <c r="DJ16" s="1853"/>
      <c r="DK16" s="1853"/>
      <c r="DL16" s="1853"/>
      <c r="DM16" s="1853"/>
      <c r="DN16" s="1853"/>
      <c r="DO16" s="1853"/>
      <c r="DP16" s="1853"/>
      <c r="DQ16" s="1853"/>
      <c r="DR16" s="1853"/>
      <c r="DS16" s="1853"/>
      <c r="DT16" s="1853"/>
      <c r="DU16" s="1853"/>
      <c r="DV16" s="1853"/>
      <c r="DW16" s="1853"/>
      <c r="DX16" s="1853"/>
      <c r="DY16" s="1853"/>
      <c r="DZ16" s="1853"/>
      <c r="EA16" s="1853"/>
      <c r="EB16" s="1853"/>
      <c r="EC16" s="1853"/>
      <c r="ED16" s="1853"/>
      <c r="EE16" s="1853"/>
      <c r="EF16" s="1853"/>
      <c r="EG16" s="1853"/>
      <c r="EH16" s="1853"/>
      <c r="EI16" s="1853"/>
      <c r="EJ16" s="1853"/>
      <c r="EK16" s="1853"/>
      <c r="EL16" s="1853"/>
      <c r="EM16" s="1853"/>
      <c r="EN16" s="1853"/>
      <c r="EO16" s="1853"/>
      <c r="EP16" s="1853"/>
      <c r="EQ16" s="1853"/>
      <c r="ER16" s="1853"/>
      <c r="ES16" s="1853"/>
      <c r="ET16" s="1853"/>
      <c r="EU16" s="1853"/>
      <c r="EV16" s="1853"/>
      <c r="EW16" s="1853"/>
      <c r="EX16" s="1853"/>
      <c r="EY16" s="1853"/>
      <c r="EZ16" s="1853"/>
      <c r="FA16" s="1853"/>
      <c r="FB16" s="1853"/>
      <c r="FC16" s="1853"/>
      <c r="FD16" s="1853"/>
      <c r="FE16" s="1853"/>
      <c r="FF16" s="1853"/>
      <c r="FG16" s="1853"/>
      <c r="FH16" s="1853"/>
      <c r="FI16" s="1853"/>
      <c r="FJ16" s="1853"/>
      <c r="FK16" s="1853"/>
      <c r="FL16" s="1853"/>
      <c r="FM16" s="1853"/>
      <c r="FN16" s="1853"/>
      <c r="FO16" s="1853"/>
      <c r="FP16" s="1853"/>
      <c r="FQ16" s="1853"/>
      <c r="FR16" s="1853"/>
      <c r="FS16" s="1853"/>
      <c r="FT16" s="1853"/>
      <c r="FU16" s="1853"/>
      <c r="FV16" s="1853"/>
      <c r="FW16" s="1853"/>
      <c r="FX16" s="1853"/>
      <c r="FY16" s="1853"/>
      <c r="FZ16" s="1853"/>
      <c r="GA16" s="1853"/>
      <c r="GB16" s="1853"/>
      <c r="GC16" s="1853"/>
      <c r="GD16" s="1853"/>
      <c r="GE16" s="1853"/>
      <c r="GF16" s="1853"/>
      <c r="GG16" s="1853"/>
      <c r="GH16" s="1853"/>
      <c r="GI16" s="1853"/>
      <c r="GJ16" s="1853"/>
      <c r="GK16" s="1853"/>
      <c r="GL16" s="1853"/>
      <c r="GM16" s="1853"/>
      <c r="GN16" s="1853"/>
      <c r="GO16" s="1853"/>
      <c r="GP16" s="1853"/>
      <c r="GQ16" s="1853"/>
      <c r="GR16" s="1853"/>
      <c r="GS16" s="1853"/>
      <c r="GT16" s="1853"/>
      <c r="GU16" s="1853"/>
      <c r="GV16" s="1853"/>
      <c r="GW16" s="1853"/>
      <c r="GX16" s="1853"/>
      <c r="GY16" s="1853"/>
      <c r="GZ16" s="1853"/>
      <c r="HA16" s="1853"/>
      <c r="HB16" s="1853"/>
      <c r="HC16" s="1853"/>
      <c r="HD16" s="1853"/>
      <c r="HE16" s="1853"/>
      <c r="HF16" s="1853"/>
      <c r="HG16" s="1853"/>
      <c r="HH16" s="1853"/>
      <c r="HI16" s="1853"/>
      <c r="HJ16" s="1853"/>
      <c r="HK16" s="1853"/>
      <c r="HL16" s="1853"/>
      <c r="HM16" s="1853"/>
      <c r="HN16" s="1853"/>
      <c r="HO16" s="1853"/>
      <c r="HP16" s="1853"/>
      <c r="HQ16" s="1853"/>
      <c r="HR16" s="1853"/>
      <c r="HS16" s="1853"/>
      <c r="HT16" s="1853"/>
      <c r="HU16" s="1853"/>
      <c r="HV16" s="1853"/>
      <c r="HW16" s="1853"/>
      <c r="HX16" s="1853"/>
      <c r="HY16" s="1853"/>
      <c r="HZ16" s="1853"/>
      <c r="IA16" s="1853"/>
      <c r="IB16" s="1853"/>
      <c r="IC16" s="1853"/>
      <c r="ID16" s="1853"/>
      <c r="IE16" s="1853"/>
      <c r="IF16" s="1853"/>
      <c r="IG16" s="1853"/>
      <c r="IH16" s="1853"/>
      <c r="II16" s="1853"/>
      <c r="IJ16" s="1853"/>
      <c r="IK16" s="1853"/>
      <c r="IL16" s="1853"/>
      <c r="IM16" s="1853"/>
      <c r="IN16" s="1853"/>
      <c r="IO16" s="1853"/>
      <c r="IP16" s="1853"/>
      <c r="IQ16" s="1853"/>
      <c r="IR16" s="1853"/>
      <c r="IS16" s="1853"/>
      <c r="IT16" s="1853"/>
      <c r="IU16" s="1853"/>
      <c r="IV16" s="1853"/>
      <c r="IW16" s="1853"/>
      <c r="IX16" s="1853"/>
      <c r="IY16" s="1853"/>
      <c r="IZ16" s="1853"/>
      <c r="JA16" s="1853"/>
      <c r="JB16" s="1853"/>
      <c r="JC16" s="1853"/>
      <c r="JD16" s="1853"/>
      <c r="JE16" s="1853"/>
      <c r="JF16" s="1853"/>
      <c r="JG16" s="1853"/>
      <c r="JH16" s="1853"/>
      <c r="JI16" s="1853"/>
      <c r="JJ16" s="1853"/>
      <c r="JK16" s="1853"/>
      <c r="JL16" s="1853"/>
      <c r="JM16" s="1853"/>
      <c r="JN16" s="1853"/>
      <c r="JO16" s="1853"/>
      <c r="JP16" s="1853"/>
      <c r="JQ16" s="1853"/>
      <c r="JR16" s="1853"/>
      <c r="JS16" s="1853"/>
      <c r="JT16" s="1853"/>
      <c r="JU16" s="1853"/>
      <c r="JV16" s="1853"/>
      <c r="JW16" s="1853"/>
      <c r="JX16" s="1853"/>
      <c r="JY16" s="1853"/>
      <c r="JZ16" s="1853"/>
      <c r="KA16" s="1853"/>
      <c r="KB16" s="1853"/>
      <c r="KC16" s="1853"/>
      <c r="KD16" s="1853"/>
      <c r="KE16" s="1853"/>
      <c r="KF16" s="1853"/>
      <c r="KG16" s="1853"/>
      <c r="KH16" s="1853"/>
      <c r="KI16" s="1853"/>
      <c r="KJ16" s="1853"/>
      <c r="KK16" s="1853"/>
      <c r="KL16" s="1853"/>
      <c r="KM16" s="1853"/>
      <c r="KN16" s="1853"/>
      <c r="KO16" s="1853"/>
      <c r="KP16" s="1853"/>
      <c r="KQ16" s="1853"/>
      <c r="KR16" s="1853"/>
      <c r="KS16" s="1853"/>
      <c r="KT16" s="1853"/>
      <c r="KU16" s="1853"/>
      <c r="KV16" s="1853"/>
      <c r="KW16" s="1853"/>
      <c r="KX16" s="1853"/>
      <c r="KY16" s="1853"/>
      <c r="KZ16" s="1853"/>
      <c r="LA16" s="1853"/>
      <c r="LB16" s="1853"/>
      <c r="LC16" s="1853"/>
      <c r="LD16" s="1853"/>
      <c r="LE16" s="1853"/>
      <c r="LF16" s="1853"/>
      <c r="LG16" s="1853"/>
      <c r="LH16" s="1853"/>
      <c r="LI16" s="1853"/>
      <c r="LJ16" s="1853"/>
      <c r="LK16" s="1853"/>
      <c r="LL16" s="1853"/>
      <c r="LM16" s="1853"/>
      <c r="LN16" s="1853"/>
      <c r="LO16" s="1853"/>
      <c r="LP16" s="1853"/>
      <c r="LQ16" s="1853"/>
      <c r="LR16" s="1853"/>
      <c r="LS16" s="1853"/>
      <c r="LT16" s="1853"/>
      <c r="LU16" s="1853"/>
      <c r="LV16" s="1853"/>
      <c r="LW16" s="1853"/>
    </row>
    <row r="17" s="1854" customFormat="true" ht="15.75" hidden="false" customHeight="true" outlineLevel="0" collapsed="false">
      <c r="A17" s="1845" t="s">
        <v>27714</v>
      </c>
      <c r="B17" s="1846" t="n">
        <v>109</v>
      </c>
      <c r="C17" s="1847" t="s">
        <v>27234</v>
      </c>
      <c r="D17" s="1848" t="s">
        <v>26801</v>
      </c>
      <c r="E17" s="1849" t="s">
        <v>27721</v>
      </c>
      <c r="F17" s="1849" t="s">
        <v>27722</v>
      </c>
      <c r="G17" s="1849"/>
      <c r="H17" s="1849"/>
      <c r="I17" s="1849"/>
      <c r="J17" s="1851" t="n">
        <f aca="false">MEDIAN(E18:I18)</f>
        <v>2385.91</v>
      </c>
      <c r="K17" s="1852"/>
      <c r="L17" s="1853"/>
      <c r="N17" s="1853"/>
      <c r="P17" s="1853"/>
      <c r="Q17" s="1853"/>
      <c r="R17" s="1853"/>
      <c r="S17" s="1853"/>
      <c r="T17" s="1853"/>
      <c r="U17" s="1853"/>
      <c r="V17" s="1853"/>
      <c r="W17" s="1853"/>
      <c r="X17" s="1853"/>
      <c r="Y17" s="1853"/>
      <c r="Z17" s="1853"/>
      <c r="AA17" s="1853"/>
      <c r="AB17" s="1853"/>
      <c r="AC17" s="1853"/>
      <c r="AD17" s="1853"/>
      <c r="AE17" s="1853"/>
      <c r="AF17" s="1853"/>
      <c r="AG17" s="1853"/>
      <c r="AH17" s="1853"/>
      <c r="AI17" s="1853"/>
      <c r="AJ17" s="1853"/>
      <c r="AK17" s="1853"/>
      <c r="AL17" s="1853"/>
      <c r="AM17" s="1853"/>
      <c r="AN17" s="1853"/>
      <c r="AO17" s="1853"/>
      <c r="AP17" s="1853"/>
      <c r="AQ17" s="1853"/>
      <c r="AR17" s="1853"/>
      <c r="AS17" s="1853"/>
      <c r="AT17" s="1853"/>
      <c r="AU17" s="1853"/>
      <c r="AV17" s="1853"/>
      <c r="AW17" s="1853"/>
      <c r="AX17" s="1853"/>
      <c r="AY17" s="1853"/>
      <c r="AZ17" s="1853"/>
      <c r="BA17" s="1853"/>
      <c r="BB17" s="1853"/>
      <c r="BC17" s="1853"/>
      <c r="BD17" s="1853"/>
      <c r="BE17" s="1853"/>
      <c r="BF17" s="1853"/>
      <c r="BG17" s="1853"/>
      <c r="BH17" s="1853"/>
      <c r="BI17" s="1853"/>
      <c r="BJ17" s="1853"/>
      <c r="BK17" s="1853"/>
      <c r="BL17" s="1853"/>
      <c r="BM17" s="1853"/>
      <c r="BN17" s="1853"/>
      <c r="BO17" s="1853"/>
      <c r="BP17" s="1853"/>
      <c r="BQ17" s="1853"/>
      <c r="BR17" s="1853"/>
      <c r="BS17" s="1853"/>
      <c r="BT17" s="1853"/>
      <c r="BU17" s="1853"/>
      <c r="BV17" s="1853"/>
      <c r="BW17" s="1853"/>
      <c r="BX17" s="1853"/>
      <c r="BY17" s="1853"/>
      <c r="BZ17" s="1853"/>
      <c r="CA17" s="1853"/>
      <c r="CB17" s="1853"/>
      <c r="CC17" s="1853"/>
      <c r="CD17" s="1853"/>
      <c r="CE17" s="1853"/>
      <c r="CF17" s="1853"/>
      <c r="CG17" s="1853"/>
      <c r="CH17" s="1853"/>
      <c r="CI17" s="1853"/>
      <c r="CJ17" s="1853"/>
      <c r="CK17" s="1853"/>
      <c r="CL17" s="1853"/>
      <c r="CM17" s="1853"/>
      <c r="CN17" s="1853"/>
      <c r="CO17" s="1853"/>
      <c r="CP17" s="1853"/>
      <c r="CQ17" s="1853"/>
      <c r="CR17" s="1853"/>
      <c r="CS17" s="1853"/>
      <c r="CT17" s="1853"/>
      <c r="CU17" s="1853"/>
      <c r="CV17" s="1853"/>
      <c r="CW17" s="1853"/>
      <c r="CX17" s="1853"/>
      <c r="CY17" s="1853"/>
      <c r="CZ17" s="1853"/>
      <c r="DA17" s="1853"/>
      <c r="DB17" s="1853"/>
      <c r="DC17" s="1853"/>
      <c r="DD17" s="1853"/>
      <c r="DE17" s="1853"/>
      <c r="DF17" s="1853"/>
      <c r="DG17" s="1853"/>
      <c r="DH17" s="1853"/>
      <c r="DI17" s="1853"/>
      <c r="DJ17" s="1853"/>
      <c r="DK17" s="1853"/>
      <c r="DL17" s="1853"/>
      <c r="DM17" s="1853"/>
      <c r="DN17" s="1853"/>
      <c r="DO17" s="1853"/>
      <c r="DP17" s="1853"/>
      <c r="DQ17" s="1853"/>
      <c r="DR17" s="1853"/>
      <c r="DS17" s="1853"/>
      <c r="DT17" s="1853"/>
      <c r="DU17" s="1853"/>
      <c r="DV17" s="1853"/>
      <c r="DW17" s="1853"/>
      <c r="DX17" s="1853"/>
      <c r="DY17" s="1853"/>
      <c r="DZ17" s="1853"/>
      <c r="EA17" s="1853"/>
      <c r="EB17" s="1853"/>
      <c r="EC17" s="1853"/>
      <c r="ED17" s="1853"/>
      <c r="EE17" s="1853"/>
      <c r="EF17" s="1853"/>
      <c r="EG17" s="1853"/>
      <c r="EH17" s="1853"/>
      <c r="EI17" s="1853"/>
      <c r="EJ17" s="1853"/>
      <c r="EK17" s="1853"/>
      <c r="EL17" s="1853"/>
      <c r="EM17" s="1853"/>
      <c r="EN17" s="1853"/>
      <c r="EO17" s="1853"/>
      <c r="EP17" s="1853"/>
      <c r="EQ17" s="1853"/>
      <c r="ER17" s="1853"/>
      <c r="ES17" s="1853"/>
      <c r="ET17" s="1853"/>
      <c r="EU17" s="1853"/>
      <c r="EV17" s="1853"/>
      <c r="EW17" s="1853"/>
      <c r="EX17" s="1853"/>
      <c r="EY17" s="1853"/>
      <c r="EZ17" s="1853"/>
      <c r="FA17" s="1853"/>
      <c r="FB17" s="1853"/>
      <c r="FC17" s="1853"/>
      <c r="FD17" s="1853"/>
      <c r="FE17" s="1853"/>
      <c r="FF17" s="1853"/>
      <c r="FG17" s="1853"/>
      <c r="FH17" s="1853"/>
      <c r="FI17" s="1853"/>
      <c r="FJ17" s="1853"/>
      <c r="FK17" s="1853"/>
      <c r="FL17" s="1853"/>
      <c r="FM17" s="1853"/>
      <c r="FN17" s="1853"/>
      <c r="FO17" s="1853"/>
      <c r="FP17" s="1853"/>
      <c r="FQ17" s="1853"/>
      <c r="FR17" s="1853"/>
      <c r="FS17" s="1853"/>
      <c r="FT17" s="1853"/>
      <c r="FU17" s="1853"/>
      <c r="FV17" s="1853"/>
      <c r="FW17" s="1853"/>
      <c r="FX17" s="1853"/>
      <c r="FY17" s="1853"/>
      <c r="FZ17" s="1853"/>
      <c r="GA17" s="1853"/>
      <c r="GB17" s="1853"/>
      <c r="GC17" s="1853"/>
      <c r="GD17" s="1853"/>
      <c r="GE17" s="1853"/>
      <c r="GF17" s="1853"/>
      <c r="GG17" s="1853"/>
      <c r="GH17" s="1853"/>
      <c r="GI17" s="1853"/>
      <c r="GJ17" s="1853"/>
      <c r="GK17" s="1853"/>
      <c r="GL17" s="1853"/>
      <c r="GM17" s="1853"/>
      <c r="GN17" s="1853"/>
      <c r="GO17" s="1853"/>
      <c r="GP17" s="1853"/>
      <c r="GQ17" s="1853"/>
      <c r="GR17" s="1853"/>
      <c r="GS17" s="1853"/>
      <c r="GT17" s="1853"/>
      <c r="GU17" s="1853"/>
      <c r="GV17" s="1853"/>
      <c r="GW17" s="1853"/>
      <c r="GX17" s="1853"/>
      <c r="GY17" s="1853"/>
      <c r="GZ17" s="1853"/>
      <c r="HA17" s="1853"/>
      <c r="HB17" s="1853"/>
      <c r="HC17" s="1853"/>
      <c r="HD17" s="1853"/>
      <c r="HE17" s="1853"/>
      <c r="HF17" s="1853"/>
      <c r="HG17" s="1853"/>
      <c r="HH17" s="1853"/>
      <c r="HI17" s="1853"/>
      <c r="HJ17" s="1853"/>
      <c r="HK17" s="1853"/>
      <c r="HL17" s="1853"/>
      <c r="HM17" s="1853"/>
      <c r="HN17" s="1853"/>
      <c r="HO17" s="1853"/>
      <c r="HP17" s="1853"/>
      <c r="HQ17" s="1853"/>
      <c r="HR17" s="1853"/>
      <c r="HS17" s="1853"/>
      <c r="HT17" s="1853"/>
      <c r="HU17" s="1853"/>
      <c r="HV17" s="1853"/>
      <c r="HW17" s="1853"/>
      <c r="HX17" s="1853"/>
      <c r="HY17" s="1853"/>
      <c r="HZ17" s="1853"/>
      <c r="IA17" s="1853"/>
      <c r="IB17" s="1853"/>
      <c r="IC17" s="1853"/>
      <c r="ID17" s="1853"/>
      <c r="IE17" s="1853"/>
      <c r="IF17" s="1853"/>
      <c r="IG17" s="1853"/>
      <c r="IH17" s="1853"/>
      <c r="II17" s="1853"/>
      <c r="IJ17" s="1853"/>
      <c r="IK17" s="1853"/>
      <c r="IL17" s="1853"/>
      <c r="IM17" s="1853"/>
      <c r="IN17" s="1853"/>
      <c r="IO17" s="1853"/>
      <c r="IP17" s="1853"/>
      <c r="IQ17" s="1853"/>
      <c r="IR17" s="1853"/>
      <c r="IS17" s="1853"/>
      <c r="IT17" s="1853"/>
      <c r="IU17" s="1853"/>
      <c r="IV17" s="1853"/>
      <c r="IW17" s="1853"/>
      <c r="IX17" s="1853"/>
      <c r="IY17" s="1853"/>
      <c r="IZ17" s="1853"/>
      <c r="JA17" s="1853"/>
      <c r="JB17" s="1853"/>
      <c r="JC17" s="1853"/>
      <c r="JD17" s="1853"/>
      <c r="JE17" s="1853"/>
      <c r="JF17" s="1853"/>
      <c r="JG17" s="1853"/>
      <c r="JH17" s="1853"/>
      <c r="JI17" s="1853"/>
      <c r="JJ17" s="1853"/>
      <c r="JK17" s="1853"/>
      <c r="JL17" s="1853"/>
      <c r="JM17" s="1853"/>
      <c r="JN17" s="1853"/>
      <c r="JO17" s="1853"/>
      <c r="JP17" s="1853"/>
      <c r="JQ17" s="1853"/>
      <c r="JR17" s="1853"/>
      <c r="JS17" s="1853"/>
      <c r="JT17" s="1853"/>
      <c r="JU17" s="1853"/>
      <c r="JV17" s="1853"/>
      <c r="JW17" s="1853"/>
      <c r="JX17" s="1853"/>
      <c r="JY17" s="1853"/>
      <c r="JZ17" s="1853"/>
      <c r="KA17" s="1853"/>
      <c r="KB17" s="1853"/>
      <c r="KC17" s="1853"/>
      <c r="KD17" s="1853"/>
      <c r="KE17" s="1853"/>
      <c r="KF17" s="1853"/>
      <c r="KG17" s="1853"/>
      <c r="KH17" s="1853"/>
      <c r="KI17" s="1853"/>
      <c r="KJ17" s="1853"/>
      <c r="KK17" s="1853"/>
      <c r="KL17" s="1853"/>
      <c r="KM17" s="1853"/>
      <c r="KN17" s="1853"/>
      <c r="KO17" s="1853"/>
      <c r="KP17" s="1853"/>
      <c r="KQ17" s="1853"/>
      <c r="KR17" s="1853"/>
      <c r="KS17" s="1853"/>
      <c r="KT17" s="1853"/>
      <c r="KU17" s="1853"/>
      <c r="KV17" s="1853"/>
      <c r="KW17" s="1853"/>
      <c r="KX17" s="1853"/>
      <c r="KY17" s="1853"/>
      <c r="KZ17" s="1853"/>
      <c r="LA17" s="1853"/>
      <c r="LB17" s="1853"/>
      <c r="LC17" s="1853"/>
      <c r="LD17" s="1853"/>
      <c r="LE17" s="1853"/>
      <c r="LF17" s="1853"/>
      <c r="LG17" s="1853"/>
      <c r="LH17" s="1853"/>
      <c r="LI17" s="1853"/>
      <c r="LJ17" s="1853"/>
      <c r="LK17" s="1853"/>
      <c r="LL17" s="1853"/>
      <c r="LM17" s="1853"/>
      <c r="LN17" s="1853"/>
      <c r="LO17" s="1853"/>
      <c r="LP17" s="1853"/>
      <c r="LQ17" s="1853"/>
      <c r="LR17" s="1853"/>
      <c r="LS17" s="1853"/>
      <c r="LT17" s="1853"/>
      <c r="LU17" s="1853"/>
      <c r="LV17" s="1853"/>
      <c r="LW17" s="1853"/>
    </row>
    <row r="18" s="1854" customFormat="true" ht="27.75" hidden="false" customHeight="true" outlineLevel="0" collapsed="false">
      <c r="A18" s="1845"/>
      <c r="B18" s="1846"/>
      <c r="C18" s="1847"/>
      <c r="D18" s="1848"/>
      <c r="E18" s="1850" t="n">
        <v>2350</v>
      </c>
      <c r="F18" s="1850" t="n">
        <v>2421.81</v>
      </c>
      <c r="G18" s="1850"/>
      <c r="H18" s="1855"/>
      <c r="I18" s="1855"/>
      <c r="J18" s="1851"/>
      <c r="K18" s="1853"/>
      <c r="L18" s="1853"/>
      <c r="N18" s="1853"/>
      <c r="P18" s="1853"/>
      <c r="Q18" s="1853"/>
      <c r="R18" s="1853"/>
      <c r="S18" s="1853"/>
      <c r="T18" s="1853"/>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3"/>
      <c r="AQ18" s="1853"/>
      <c r="AR18" s="1853"/>
      <c r="AS18" s="1853"/>
      <c r="AT18" s="1853"/>
      <c r="AU18" s="1853"/>
      <c r="AV18" s="1853"/>
      <c r="AW18" s="1853"/>
      <c r="AX18" s="1853"/>
      <c r="AY18" s="1853"/>
      <c r="AZ18" s="1853"/>
      <c r="BA18" s="1853"/>
      <c r="BB18" s="1853"/>
      <c r="BC18" s="1853"/>
      <c r="BD18" s="1853"/>
      <c r="BE18" s="1853"/>
      <c r="BF18" s="1853"/>
      <c r="BG18" s="1853"/>
      <c r="BH18" s="1853"/>
      <c r="BI18" s="1853"/>
      <c r="BJ18" s="1853"/>
      <c r="BK18" s="1853"/>
      <c r="BL18" s="1853"/>
      <c r="BM18" s="1853"/>
      <c r="BN18" s="1853"/>
      <c r="BO18" s="1853"/>
      <c r="BP18" s="1853"/>
      <c r="BQ18" s="1853"/>
      <c r="BR18" s="1853"/>
      <c r="BS18" s="1853"/>
      <c r="BT18" s="1853"/>
      <c r="BU18" s="1853"/>
      <c r="BV18" s="1853"/>
      <c r="BW18" s="1853"/>
      <c r="BX18" s="1853"/>
      <c r="BY18" s="1853"/>
      <c r="BZ18" s="1853"/>
      <c r="CA18" s="1853"/>
      <c r="CB18" s="1853"/>
      <c r="CC18" s="1853"/>
      <c r="CD18" s="1853"/>
      <c r="CE18" s="1853"/>
      <c r="CF18" s="1853"/>
      <c r="CG18" s="1853"/>
      <c r="CH18" s="1853"/>
      <c r="CI18" s="1853"/>
      <c r="CJ18" s="1853"/>
      <c r="CK18" s="1853"/>
      <c r="CL18" s="1853"/>
      <c r="CM18" s="1853"/>
      <c r="CN18" s="1853"/>
      <c r="CO18" s="1853"/>
      <c r="CP18" s="1853"/>
      <c r="CQ18" s="1853"/>
      <c r="CR18" s="1853"/>
      <c r="CS18" s="1853"/>
      <c r="CT18" s="1853"/>
      <c r="CU18" s="1853"/>
      <c r="CV18" s="1853"/>
      <c r="CW18" s="1853"/>
      <c r="CX18" s="1853"/>
      <c r="CY18" s="1853"/>
      <c r="CZ18" s="1853"/>
      <c r="DA18" s="1853"/>
      <c r="DB18" s="1853"/>
      <c r="DC18" s="1853"/>
      <c r="DD18" s="1853"/>
      <c r="DE18" s="1853"/>
      <c r="DF18" s="1853"/>
      <c r="DG18" s="1853"/>
      <c r="DH18" s="1853"/>
      <c r="DI18" s="1853"/>
      <c r="DJ18" s="1853"/>
      <c r="DK18" s="1853"/>
      <c r="DL18" s="1853"/>
      <c r="DM18" s="1853"/>
      <c r="DN18" s="1853"/>
      <c r="DO18" s="1853"/>
      <c r="DP18" s="1853"/>
      <c r="DQ18" s="1853"/>
      <c r="DR18" s="1853"/>
      <c r="DS18" s="1853"/>
      <c r="DT18" s="1853"/>
      <c r="DU18" s="1853"/>
      <c r="DV18" s="1853"/>
      <c r="DW18" s="1853"/>
      <c r="DX18" s="1853"/>
      <c r="DY18" s="1853"/>
      <c r="DZ18" s="1853"/>
      <c r="EA18" s="1853"/>
      <c r="EB18" s="1853"/>
      <c r="EC18" s="1853"/>
      <c r="ED18" s="1853"/>
      <c r="EE18" s="1853"/>
      <c r="EF18" s="1853"/>
      <c r="EG18" s="1853"/>
      <c r="EH18" s="1853"/>
      <c r="EI18" s="1853"/>
      <c r="EJ18" s="1853"/>
      <c r="EK18" s="1853"/>
      <c r="EL18" s="1853"/>
      <c r="EM18" s="1853"/>
      <c r="EN18" s="1853"/>
      <c r="EO18" s="1853"/>
      <c r="EP18" s="1853"/>
      <c r="EQ18" s="1853"/>
      <c r="ER18" s="1853"/>
      <c r="ES18" s="1853"/>
      <c r="ET18" s="1853"/>
      <c r="EU18" s="1853"/>
      <c r="EV18" s="1853"/>
      <c r="EW18" s="1853"/>
      <c r="EX18" s="1853"/>
      <c r="EY18" s="1853"/>
      <c r="EZ18" s="1853"/>
      <c r="FA18" s="1853"/>
      <c r="FB18" s="1853"/>
      <c r="FC18" s="1853"/>
      <c r="FD18" s="1853"/>
      <c r="FE18" s="1853"/>
      <c r="FF18" s="1853"/>
      <c r="FG18" s="1853"/>
      <c r="FH18" s="1853"/>
      <c r="FI18" s="1853"/>
      <c r="FJ18" s="1853"/>
      <c r="FK18" s="1853"/>
      <c r="FL18" s="1853"/>
      <c r="FM18" s="1853"/>
      <c r="FN18" s="1853"/>
      <c r="FO18" s="1853"/>
      <c r="FP18" s="1853"/>
      <c r="FQ18" s="1853"/>
      <c r="FR18" s="1853"/>
      <c r="FS18" s="1853"/>
      <c r="FT18" s="1853"/>
      <c r="FU18" s="1853"/>
      <c r="FV18" s="1853"/>
      <c r="FW18" s="1853"/>
      <c r="FX18" s="1853"/>
      <c r="FY18" s="1853"/>
      <c r="FZ18" s="1853"/>
      <c r="GA18" s="1853"/>
      <c r="GB18" s="1853"/>
      <c r="GC18" s="1853"/>
      <c r="GD18" s="1853"/>
      <c r="GE18" s="1853"/>
      <c r="GF18" s="1853"/>
      <c r="GG18" s="1853"/>
      <c r="GH18" s="1853"/>
      <c r="GI18" s="1853"/>
      <c r="GJ18" s="1853"/>
      <c r="GK18" s="1853"/>
      <c r="GL18" s="1853"/>
      <c r="GM18" s="1853"/>
      <c r="GN18" s="1853"/>
      <c r="GO18" s="1853"/>
      <c r="GP18" s="1853"/>
      <c r="GQ18" s="1853"/>
      <c r="GR18" s="1853"/>
      <c r="GS18" s="1853"/>
      <c r="GT18" s="1853"/>
      <c r="GU18" s="1853"/>
      <c r="GV18" s="1853"/>
      <c r="GW18" s="1853"/>
      <c r="GX18" s="1853"/>
      <c r="GY18" s="1853"/>
      <c r="GZ18" s="1853"/>
      <c r="HA18" s="1853"/>
      <c r="HB18" s="1853"/>
      <c r="HC18" s="1853"/>
      <c r="HD18" s="1853"/>
      <c r="HE18" s="1853"/>
      <c r="HF18" s="1853"/>
      <c r="HG18" s="1853"/>
      <c r="HH18" s="1853"/>
      <c r="HI18" s="1853"/>
      <c r="HJ18" s="1853"/>
      <c r="HK18" s="1853"/>
      <c r="HL18" s="1853"/>
      <c r="HM18" s="1853"/>
      <c r="HN18" s="1853"/>
      <c r="HO18" s="1853"/>
      <c r="HP18" s="1853"/>
      <c r="HQ18" s="1853"/>
      <c r="HR18" s="1853"/>
      <c r="HS18" s="1853"/>
      <c r="HT18" s="1853"/>
      <c r="HU18" s="1853"/>
      <c r="HV18" s="1853"/>
      <c r="HW18" s="1853"/>
      <c r="HX18" s="1853"/>
      <c r="HY18" s="1853"/>
      <c r="HZ18" s="1853"/>
      <c r="IA18" s="1853"/>
      <c r="IB18" s="1853"/>
      <c r="IC18" s="1853"/>
      <c r="ID18" s="1853"/>
      <c r="IE18" s="1853"/>
      <c r="IF18" s="1853"/>
      <c r="IG18" s="1853"/>
      <c r="IH18" s="1853"/>
      <c r="II18" s="1853"/>
      <c r="IJ18" s="1853"/>
      <c r="IK18" s="1853"/>
      <c r="IL18" s="1853"/>
      <c r="IM18" s="1853"/>
      <c r="IN18" s="1853"/>
      <c r="IO18" s="1853"/>
      <c r="IP18" s="1853"/>
      <c r="IQ18" s="1853"/>
      <c r="IR18" s="1853"/>
      <c r="IS18" s="1853"/>
      <c r="IT18" s="1853"/>
      <c r="IU18" s="1853"/>
      <c r="IV18" s="1853"/>
      <c r="IW18" s="1853"/>
      <c r="IX18" s="1853"/>
      <c r="IY18" s="1853"/>
      <c r="IZ18" s="1853"/>
      <c r="JA18" s="1853"/>
      <c r="JB18" s="1853"/>
      <c r="JC18" s="1853"/>
      <c r="JD18" s="1853"/>
      <c r="JE18" s="1853"/>
      <c r="JF18" s="1853"/>
      <c r="JG18" s="1853"/>
      <c r="JH18" s="1853"/>
      <c r="JI18" s="1853"/>
      <c r="JJ18" s="1853"/>
      <c r="JK18" s="1853"/>
      <c r="JL18" s="1853"/>
      <c r="JM18" s="1853"/>
      <c r="JN18" s="1853"/>
      <c r="JO18" s="1853"/>
      <c r="JP18" s="1853"/>
      <c r="JQ18" s="1853"/>
      <c r="JR18" s="1853"/>
      <c r="JS18" s="1853"/>
      <c r="JT18" s="1853"/>
      <c r="JU18" s="1853"/>
      <c r="JV18" s="1853"/>
      <c r="JW18" s="1853"/>
      <c r="JX18" s="1853"/>
      <c r="JY18" s="1853"/>
      <c r="JZ18" s="1853"/>
      <c r="KA18" s="1853"/>
      <c r="KB18" s="1853"/>
      <c r="KC18" s="1853"/>
      <c r="KD18" s="1853"/>
      <c r="KE18" s="1853"/>
      <c r="KF18" s="1853"/>
      <c r="KG18" s="1853"/>
      <c r="KH18" s="1853"/>
      <c r="KI18" s="1853"/>
      <c r="KJ18" s="1853"/>
      <c r="KK18" s="1853"/>
      <c r="KL18" s="1853"/>
      <c r="KM18" s="1853"/>
      <c r="KN18" s="1853"/>
      <c r="KO18" s="1853"/>
      <c r="KP18" s="1853"/>
      <c r="KQ18" s="1853"/>
      <c r="KR18" s="1853"/>
      <c r="KS18" s="1853"/>
      <c r="KT18" s="1853"/>
      <c r="KU18" s="1853"/>
      <c r="KV18" s="1853"/>
      <c r="KW18" s="1853"/>
      <c r="KX18" s="1853"/>
      <c r="KY18" s="1853"/>
      <c r="KZ18" s="1853"/>
      <c r="LA18" s="1853"/>
      <c r="LB18" s="1853"/>
      <c r="LC18" s="1853"/>
      <c r="LD18" s="1853"/>
      <c r="LE18" s="1853"/>
      <c r="LF18" s="1853"/>
      <c r="LG18" s="1853"/>
      <c r="LH18" s="1853"/>
      <c r="LI18" s="1853"/>
      <c r="LJ18" s="1853"/>
      <c r="LK18" s="1853"/>
      <c r="LL18" s="1853"/>
      <c r="LM18" s="1853"/>
      <c r="LN18" s="1853"/>
      <c r="LO18" s="1853"/>
      <c r="LP18" s="1853"/>
      <c r="LQ18" s="1853"/>
      <c r="LR18" s="1853"/>
      <c r="LS18" s="1853"/>
      <c r="LT18" s="1853"/>
      <c r="LU18" s="1853"/>
      <c r="LV18" s="1853"/>
      <c r="LW18" s="1853"/>
    </row>
    <row r="19" s="1853" customFormat="true" ht="27.75" hidden="false" customHeight="true" outlineLevel="0" collapsed="false">
      <c r="A19" s="1845" t="s">
        <v>27714</v>
      </c>
      <c r="B19" s="1856" t="n">
        <v>130</v>
      </c>
      <c r="C19" s="1857" t="s">
        <v>27232</v>
      </c>
      <c r="D19" s="1848" t="s">
        <v>26801</v>
      </c>
      <c r="E19" s="1855" t="s">
        <v>27721</v>
      </c>
      <c r="F19" s="1855" t="s">
        <v>27723</v>
      </c>
      <c r="G19" s="1855"/>
      <c r="H19" s="1855"/>
      <c r="I19" s="1855"/>
      <c r="J19" s="1851" t="n">
        <f aca="false">MEDIAN(E20:I20)</f>
        <v>3008.78</v>
      </c>
    </row>
    <row r="20" s="1853" customFormat="true" ht="27.75" hidden="false" customHeight="true" outlineLevel="0" collapsed="false">
      <c r="A20" s="1845"/>
      <c r="B20" s="1856"/>
      <c r="C20" s="1857"/>
      <c r="D20" s="1848"/>
      <c r="E20" s="1855" t="n">
        <v>2950</v>
      </c>
      <c r="F20" s="1855" t="n">
        <v>3067.55</v>
      </c>
      <c r="G20" s="1855"/>
      <c r="H20" s="1855"/>
      <c r="I20" s="1855"/>
      <c r="J20" s="1851"/>
    </row>
    <row r="21" s="1854" customFormat="true" ht="15.75" hidden="false" customHeight="true" outlineLevel="0" collapsed="false">
      <c r="A21" s="1845" t="s">
        <v>27714</v>
      </c>
      <c r="B21" s="1846" t="n">
        <v>110</v>
      </c>
      <c r="C21" s="1847" t="s">
        <v>27233</v>
      </c>
      <c r="D21" s="1848" t="s">
        <v>26801</v>
      </c>
      <c r="E21" s="1849" t="s">
        <v>27721</v>
      </c>
      <c r="F21" s="1849" t="s">
        <v>27722</v>
      </c>
      <c r="G21" s="1849"/>
      <c r="H21" s="1849"/>
      <c r="I21" s="1849"/>
      <c r="J21" s="1851" t="n">
        <f aca="false">MEDIAN(E22:I22)</f>
        <v>399.5</v>
      </c>
      <c r="K21" s="1852"/>
      <c r="L21" s="1853"/>
      <c r="N21" s="1853"/>
      <c r="P21" s="1853"/>
      <c r="Q21" s="1853"/>
      <c r="R21" s="1853"/>
      <c r="S21" s="1853"/>
      <c r="T21" s="1853"/>
      <c r="U21" s="1853"/>
      <c r="V21" s="1853"/>
      <c r="W21" s="1853"/>
      <c r="X21" s="1853"/>
      <c r="Y21" s="1853"/>
      <c r="Z21" s="1853"/>
      <c r="AA21" s="1853"/>
      <c r="AB21" s="1853"/>
      <c r="AC21" s="1853"/>
      <c r="AD21" s="1853"/>
      <c r="AE21" s="1853"/>
      <c r="AF21" s="1853"/>
      <c r="AG21" s="1853"/>
      <c r="AH21" s="1853"/>
      <c r="AI21" s="1853"/>
      <c r="AJ21" s="1853"/>
      <c r="AK21" s="1853"/>
      <c r="AL21" s="1853"/>
      <c r="AM21" s="1853"/>
      <c r="AN21" s="1853"/>
      <c r="AO21" s="1853"/>
      <c r="AP21" s="1853"/>
      <c r="AQ21" s="1853"/>
      <c r="AR21" s="1853"/>
      <c r="AS21" s="1853"/>
      <c r="AT21" s="1853"/>
      <c r="AU21" s="1853"/>
      <c r="AV21" s="1853"/>
      <c r="AW21" s="1853"/>
      <c r="AX21" s="1853"/>
      <c r="AY21" s="1853"/>
      <c r="AZ21" s="1853"/>
      <c r="BA21" s="1853"/>
      <c r="BB21" s="1853"/>
      <c r="BC21" s="1853"/>
      <c r="BD21" s="1853"/>
      <c r="BE21" s="1853"/>
      <c r="BF21" s="1853"/>
      <c r="BG21" s="1853"/>
      <c r="BH21" s="1853"/>
      <c r="BI21" s="1853"/>
      <c r="BJ21" s="1853"/>
      <c r="BK21" s="1853"/>
      <c r="BL21" s="1853"/>
      <c r="BM21" s="1853"/>
      <c r="BN21" s="1853"/>
      <c r="BO21" s="1853"/>
      <c r="BP21" s="1853"/>
      <c r="BQ21" s="1853"/>
      <c r="BR21" s="1853"/>
      <c r="BS21" s="1853"/>
      <c r="BT21" s="1853"/>
      <c r="BU21" s="1853"/>
      <c r="BV21" s="1853"/>
      <c r="BW21" s="1853"/>
      <c r="BX21" s="1853"/>
      <c r="BY21" s="1853"/>
      <c r="BZ21" s="1853"/>
      <c r="CA21" s="1853"/>
      <c r="CB21" s="1853"/>
      <c r="CC21" s="1853"/>
      <c r="CD21" s="1853"/>
      <c r="CE21" s="1853"/>
      <c r="CF21" s="1853"/>
      <c r="CG21" s="1853"/>
      <c r="CH21" s="1853"/>
      <c r="CI21" s="1853"/>
      <c r="CJ21" s="1853"/>
      <c r="CK21" s="1853"/>
      <c r="CL21" s="1853"/>
      <c r="CM21" s="1853"/>
      <c r="CN21" s="1853"/>
      <c r="CO21" s="1853"/>
      <c r="CP21" s="1853"/>
      <c r="CQ21" s="1853"/>
      <c r="CR21" s="1853"/>
      <c r="CS21" s="1853"/>
      <c r="CT21" s="1853"/>
      <c r="CU21" s="1853"/>
      <c r="CV21" s="1853"/>
      <c r="CW21" s="1853"/>
      <c r="CX21" s="1853"/>
      <c r="CY21" s="1853"/>
      <c r="CZ21" s="1853"/>
      <c r="DA21" s="1853"/>
      <c r="DB21" s="1853"/>
      <c r="DC21" s="1853"/>
      <c r="DD21" s="1853"/>
      <c r="DE21" s="1853"/>
      <c r="DF21" s="1853"/>
      <c r="DG21" s="1853"/>
      <c r="DH21" s="1853"/>
      <c r="DI21" s="1853"/>
      <c r="DJ21" s="1853"/>
      <c r="DK21" s="1853"/>
      <c r="DL21" s="1853"/>
      <c r="DM21" s="1853"/>
      <c r="DN21" s="1853"/>
      <c r="DO21" s="1853"/>
      <c r="DP21" s="1853"/>
      <c r="DQ21" s="1853"/>
      <c r="DR21" s="1853"/>
      <c r="DS21" s="1853"/>
      <c r="DT21" s="1853"/>
      <c r="DU21" s="1853"/>
      <c r="DV21" s="1853"/>
      <c r="DW21" s="1853"/>
      <c r="DX21" s="1853"/>
      <c r="DY21" s="1853"/>
      <c r="DZ21" s="1853"/>
      <c r="EA21" s="1853"/>
      <c r="EB21" s="1853"/>
      <c r="EC21" s="1853"/>
      <c r="ED21" s="1853"/>
      <c r="EE21" s="1853"/>
      <c r="EF21" s="1853"/>
      <c r="EG21" s="1853"/>
      <c r="EH21" s="1853"/>
      <c r="EI21" s="1853"/>
      <c r="EJ21" s="1853"/>
      <c r="EK21" s="1853"/>
      <c r="EL21" s="1853"/>
      <c r="EM21" s="1853"/>
      <c r="EN21" s="1853"/>
      <c r="EO21" s="1853"/>
      <c r="EP21" s="1853"/>
      <c r="EQ21" s="1853"/>
      <c r="ER21" s="1853"/>
      <c r="ES21" s="1853"/>
      <c r="ET21" s="1853"/>
      <c r="EU21" s="1853"/>
      <c r="EV21" s="1853"/>
      <c r="EW21" s="1853"/>
      <c r="EX21" s="1853"/>
      <c r="EY21" s="1853"/>
      <c r="EZ21" s="1853"/>
      <c r="FA21" s="1853"/>
      <c r="FB21" s="1853"/>
      <c r="FC21" s="1853"/>
      <c r="FD21" s="1853"/>
      <c r="FE21" s="1853"/>
      <c r="FF21" s="1853"/>
      <c r="FG21" s="1853"/>
      <c r="FH21" s="1853"/>
      <c r="FI21" s="1853"/>
      <c r="FJ21" s="1853"/>
      <c r="FK21" s="1853"/>
      <c r="FL21" s="1853"/>
      <c r="FM21" s="1853"/>
      <c r="FN21" s="1853"/>
      <c r="FO21" s="1853"/>
      <c r="FP21" s="1853"/>
      <c r="FQ21" s="1853"/>
      <c r="FR21" s="1853"/>
      <c r="FS21" s="1853"/>
      <c r="FT21" s="1853"/>
      <c r="FU21" s="1853"/>
      <c r="FV21" s="1853"/>
      <c r="FW21" s="1853"/>
      <c r="FX21" s="1853"/>
      <c r="FY21" s="1853"/>
      <c r="FZ21" s="1853"/>
      <c r="GA21" s="1853"/>
      <c r="GB21" s="1853"/>
      <c r="GC21" s="1853"/>
      <c r="GD21" s="1853"/>
      <c r="GE21" s="1853"/>
      <c r="GF21" s="1853"/>
      <c r="GG21" s="1853"/>
      <c r="GH21" s="1853"/>
      <c r="GI21" s="1853"/>
      <c r="GJ21" s="1853"/>
      <c r="GK21" s="1853"/>
      <c r="GL21" s="1853"/>
      <c r="GM21" s="1853"/>
      <c r="GN21" s="1853"/>
      <c r="GO21" s="1853"/>
      <c r="GP21" s="1853"/>
      <c r="GQ21" s="1853"/>
      <c r="GR21" s="1853"/>
      <c r="GS21" s="1853"/>
      <c r="GT21" s="1853"/>
      <c r="GU21" s="1853"/>
      <c r="GV21" s="1853"/>
      <c r="GW21" s="1853"/>
      <c r="GX21" s="1853"/>
      <c r="GY21" s="1853"/>
      <c r="GZ21" s="1853"/>
      <c r="HA21" s="1853"/>
      <c r="HB21" s="1853"/>
      <c r="HC21" s="1853"/>
      <c r="HD21" s="1853"/>
      <c r="HE21" s="1853"/>
      <c r="HF21" s="1853"/>
      <c r="HG21" s="1853"/>
      <c r="HH21" s="1853"/>
      <c r="HI21" s="1853"/>
      <c r="HJ21" s="1853"/>
      <c r="HK21" s="1853"/>
      <c r="HL21" s="1853"/>
      <c r="HM21" s="1853"/>
      <c r="HN21" s="1853"/>
      <c r="HO21" s="1853"/>
      <c r="HP21" s="1853"/>
      <c r="HQ21" s="1853"/>
      <c r="HR21" s="1853"/>
      <c r="HS21" s="1853"/>
      <c r="HT21" s="1853"/>
      <c r="HU21" s="1853"/>
      <c r="HV21" s="1853"/>
      <c r="HW21" s="1853"/>
      <c r="HX21" s="1853"/>
      <c r="HY21" s="1853"/>
      <c r="HZ21" s="1853"/>
      <c r="IA21" s="1853"/>
      <c r="IB21" s="1853"/>
      <c r="IC21" s="1853"/>
      <c r="ID21" s="1853"/>
      <c r="IE21" s="1853"/>
      <c r="IF21" s="1853"/>
      <c r="IG21" s="1853"/>
      <c r="IH21" s="1853"/>
      <c r="II21" s="1853"/>
      <c r="IJ21" s="1853"/>
      <c r="IK21" s="1853"/>
      <c r="IL21" s="1853"/>
      <c r="IM21" s="1853"/>
      <c r="IN21" s="1853"/>
      <c r="IO21" s="1853"/>
      <c r="IP21" s="1853"/>
      <c r="IQ21" s="1853"/>
      <c r="IR21" s="1853"/>
      <c r="IS21" s="1853"/>
      <c r="IT21" s="1853"/>
      <c r="IU21" s="1853"/>
      <c r="IV21" s="1853"/>
      <c r="IW21" s="1853"/>
      <c r="IX21" s="1853"/>
      <c r="IY21" s="1853"/>
      <c r="IZ21" s="1853"/>
      <c r="JA21" s="1853"/>
      <c r="JB21" s="1853"/>
      <c r="JC21" s="1853"/>
      <c r="JD21" s="1853"/>
      <c r="JE21" s="1853"/>
      <c r="JF21" s="1853"/>
      <c r="JG21" s="1853"/>
      <c r="JH21" s="1853"/>
      <c r="JI21" s="1853"/>
      <c r="JJ21" s="1853"/>
      <c r="JK21" s="1853"/>
      <c r="JL21" s="1853"/>
      <c r="JM21" s="1853"/>
      <c r="JN21" s="1853"/>
      <c r="JO21" s="1853"/>
      <c r="JP21" s="1853"/>
      <c r="JQ21" s="1853"/>
      <c r="JR21" s="1853"/>
      <c r="JS21" s="1853"/>
      <c r="JT21" s="1853"/>
      <c r="JU21" s="1853"/>
      <c r="JV21" s="1853"/>
      <c r="JW21" s="1853"/>
      <c r="JX21" s="1853"/>
      <c r="JY21" s="1853"/>
      <c r="JZ21" s="1853"/>
      <c r="KA21" s="1853"/>
      <c r="KB21" s="1853"/>
      <c r="KC21" s="1853"/>
      <c r="KD21" s="1853"/>
      <c r="KE21" s="1853"/>
      <c r="KF21" s="1853"/>
      <c r="KG21" s="1853"/>
      <c r="KH21" s="1853"/>
      <c r="KI21" s="1853"/>
      <c r="KJ21" s="1853"/>
      <c r="KK21" s="1853"/>
      <c r="KL21" s="1853"/>
      <c r="KM21" s="1853"/>
      <c r="KN21" s="1853"/>
      <c r="KO21" s="1853"/>
      <c r="KP21" s="1853"/>
      <c r="KQ21" s="1853"/>
      <c r="KR21" s="1853"/>
      <c r="KS21" s="1853"/>
      <c r="KT21" s="1853"/>
      <c r="KU21" s="1853"/>
      <c r="KV21" s="1853"/>
      <c r="KW21" s="1853"/>
      <c r="KX21" s="1853"/>
      <c r="KY21" s="1853"/>
      <c r="KZ21" s="1853"/>
      <c r="LA21" s="1853"/>
      <c r="LB21" s="1853"/>
      <c r="LC21" s="1853"/>
      <c r="LD21" s="1853"/>
      <c r="LE21" s="1853"/>
      <c r="LF21" s="1853"/>
      <c r="LG21" s="1853"/>
      <c r="LH21" s="1853"/>
      <c r="LI21" s="1853"/>
      <c r="LJ21" s="1853"/>
      <c r="LK21" s="1853"/>
      <c r="LL21" s="1853"/>
      <c r="LM21" s="1853"/>
      <c r="LN21" s="1853"/>
      <c r="LO21" s="1853"/>
      <c r="LP21" s="1853"/>
      <c r="LQ21" s="1853"/>
      <c r="LR21" s="1853"/>
      <c r="LS21" s="1853"/>
      <c r="LT21" s="1853"/>
      <c r="LU21" s="1853"/>
      <c r="LV21" s="1853"/>
      <c r="LW21" s="1853"/>
    </row>
    <row r="22" s="1854" customFormat="true" ht="30" hidden="false" customHeight="true" outlineLevel="0" collapsed="false">
      <c r="A22" s="1845"/>
      <c r="B22" s="1846"/>
      <c r="C22" s="1847"/>
      <c r="D22" s="1848"/>
      <c r="E22" s="1850" t="n">
        <v>400</v>
      </c>
      <c r="F22" s="1850" t="n">
        <v>399</v>
      </c>
      <c r="G22" s="1850"/>
      <c r="H22" s="1855"/>
      <c r="I22" s="1855"/>
      <c r="J22" s="1851"/>
      <c r="K22" s="1853"/>
      <c r="L22" s="1853"/>
      <c r="N22" s="1853"/>
      <c r="O22" s="1858"/>
      <c r="P22" s="1853"/>
      <c r="Q22" s="1853"/>
      <c r="R22" s="1853"/>
      <c r="S22" s="1853"/>
      <c r="T22" s="1853"/>
      <c r="U22" s="1853"/>
      <c r="V22" s="1853"/>
      <c r="W22" s="1853"/>
      <c r="X22" s="1853"/>
      <c r="Y22" s="1853"/>
      <c r="Z22" s="1853"/>
      <c r="AA22" s="1853"/>
      <c r="AB22" s="1853"/>
      <c r="AC22" s="1853"/>
      <c r="AD22" s="1853"/>
      <c r="AE22" s="1853"/>
      <c r="AF22" s="1853"/>
      <c r="AG22" s="1853"/>
      <c r="AH22" s="1853"/>
      <c r="AI22" s="1853"/>
      <c r="AJ22" s="1853"/>
      <c r="AK22" s="1853"/>
      <c r="AL22" s="1853"/>
      <c r="AM22" s="1853"/>
      <c r="AN22" s="1853"/>
      <c r="AO22" s="1853"/>
      <c r="AP22" s="1853"/>
      <c r="AQ22" s="1853"/>
      <c r="AR22" s="1853"/>
      <c r="AS22" s="1853"/>
      <c r="AT22" s="1853"/>
      <c r="AU22" s="1853"/>
      <c r="AV22" s="1853"/>
      <c r="AW22" s="1853"/>
      <c r="AX22" s="1853"/>
      <c r="AY22" s="1853"/>
      <c r="AZ22" s="1853"/>
      <c r="BA22" s="1853"/>
      <c r="BB22" s="1853"/>
      <c r="BC22" s="1853"/>
      <c r="BD22" s="1853"/>
      <c r="BE22" s="1853"/>
      <c r="BF22" s="1853"/>
      <c r="BG22" s="1853"/>
      <c r="BH22" s="1853"/>
      <c r="BI22" s="1853"/>
      <c r="BJ22" s="1853"/>
      <c r="BK22" s="1853"/>
      <c r="BL22" s="1853"/>
      <c r="BM22" s="1853"/>
      <c r="BN22" s="1853"/>
      <c r="BO22" s="1853"/>
      <c r="BP22" s="1853"/>
      <c r="BQ22" s="1853"/>
      <c r="BR22" s="1853"/>
      <c r="BS22" s="1853"/>
      <c r="BT22" s="1853"/>
      <c r="BU22" s="1853"/>
      <c r="BV22" s="1853"/>
      <c r="BW22" s="1853"/>
      <c r="BX22" s="1853"/>
      <c r="BY22" s="1853"/>
      <c r="BZ22" s="1853"/>
      <c r="CA22" s="1853"/>
      <c r="CB22" s="1853"/>
      <c r="CC22" s="1853"/>
      <c r="CD22" s="1853"/>
      <c r="CE22" s="1853"/>
      <c r="CF22" s="1853"/>
      <c r="CG22" s="1853"/>
      <c r="CH22" s="1853"/>
      <c r="CI22" s="1853"/>
      <c r="CJ22" s="1853"/>
      <c r="CK22" s="1853"/>
      <c r="CL22" s="1853"/>
      <c r="CM22" s="1853"/>
      <c r="CN22" s="1853"/>
      <c r="CO22" s="1853"/>
      <c r="CP22" s="1853"/>
      <c r="CQ22" s="1853"/>
      <c r="CR22" s="1853"/>
      <c r="CS22" s="1853"/>
      <c r="CT22" s="1853"/>
      <c r="CU22" s="1853"/>
      <c r="CV22" s="1853"/>
      <c r="CW22" s="1853"/>
      <c r="CX22" s="1853"/>
      <c r="CY22" s="1853"/>
      <c r="CZ22" s="1853"/>
      <c r="DA22" s="1853"/>
      <c r="DB22" s="1853"/>
      <c r="DC22" s="1853"/>
      <c r="DD22" s="1853"/>
      <c r="DE22" s="1853"/>
      <c r="DF22" s="1853"/>
      <c r="DG22" s="1853"/>
      <c r="DH22" s="1853"/>
      <c r="DI22" s="1853"/>
      <c r="DJ22" s="1853"/>
      <c r="DK22" s="1853"/>
      <c r="DL22" s="1853"/>
      <c r="DM22" s="1853"/>
      <c r="DN22" s="1853"/>
      <c r="DO22" s="1853"/>
      <c r="DP22" s="1853"/>
      <c r="DQ22" s="1853"/>
      <c r="DR22" s="1853"/>
      <c r="DS22" s="1853"/>
      <c r="DT22" s="1853"/>
      <c r="DU22" s="1853"/>
      <c r="DV22" s="1853"/>
      <c r="DW22" s="1853"/>
      <c r="DX22" s="1853"/>
      <c r="DY22" s="1853"/>
      <c r="DZ22" s="1853"/>
      <c r="EA22" s="1853"/>
      <c r="EB22" s="1853"/>
      <c r="EC22" s="1853"/>
      <c r="ED22" s="1853"/>
      <c r="EE22" s="1853"/>
      <c r="EF22" s="1853"/>
      <c r="EG22" s="1853"/>
      <c r="EH22" s="1853"/>
      <c r="EI22" s="1853"/>
      <c r="EJ22" s="1853"/>
      <c r="EK22" s="1853"/>
      <c r="EL22" s="1853"/>
      <c r="EM22" s="1853"/>
      <c r="EN22" s="1853"/>
      <c r="EO22" s="1853"/>
      <c r="EP22" s="1853"/>
      <c r="EQ22" s="1853"/>
      <c r="ER22" s="1853"/>
      <c r="ES22" s="1853"/>
      <c r="ET22" s="1853"/>
      <c r="EU22" s="1853"/>
      <c r="EV22" s="1853"/>
      <c r="EW22" s="1853"/>
      <c r="EX22" s="1853"/>
      <c r="EY22" s="1853"/>
      <c r="EZ22" s="1853"/>
      <c r="FA22" s="1853"/>
      <c r="FB22" s="1853"/>
      <c r="FC22" s="1853"/>
      <c r="FD22" s="1853"/>
      <c r="FE22" s="1853"/>
      <c r="FF22" s="1853"/>
      <c r="FG22" s="1853"/>
      <c r="FH22" s="1853"/>
      <c r="FI22" s="1853"/>
      <c r="FJ22" s="1853"/>
      <c r="FK22" s="1853"/>
      <c r="FL22" s="1853"/>
      <c r="FM22" s="1853"/>
      <c r="FN22" s="1853"/>
      <c r="FO22" s="1853"/>
      <c r="FP22" s="1853"/>
      <c r="FQ22" s="1853"/>
      <c r="FR22" s="1853"/>
      <c r="FS22" s="1853"/>
      <c r="FT22" s="1853"/>
      <c r="FU22" s="1853"/>
      <c r="FV22" s="1853"/>
      <c r="FW22" s="1853"/>
      <c r="FX22" s="1853"/>
      <c r="FY22" s="1853"/>
      <c r="FZ22" s="1853"/>
      <c r="GA22" s="1853"/>
      <c r="GB22" s="1853"/>
      <c r="GC22" s="1853"/>
      <c r="GD22" s="1853"/>
      <c r="GE22" s="1853"/>
      <c r="GF22" s="1853"/>
      <c r="GG22" s="1853"/>
      <c r="GH22" s="1853"/>
      <c r="GI22" s="1853"/>
      <c r="GJ22" s="1853"/>
      <c r="GK22" s="1853"/>
      <c r="GL22" s="1853"/>
      <c r="GM22" s="1853"/>
      <c r="GN22" s="1853"/>
      <c r="GO22" s="1853"/>
      <c r="GP22" s="1853"/>
      <c r="GQ22" s="1853"/>
      <c r="GR22" s="1853"/>
      <c r="GS22" s="1853"/>
      <c r="GT22" s="1853"/>
      <c r="GU22" s="1853"/>
      <c r="GV22" s="1853"/>
      <c r="GW22" s="1853"/>
      <c r="GX22" s="1853"/>
      <c r="GY22" s="1853"/>
      <c r="GZ22" s="1853"/>
      <c r="HA22" s="1853"/>
      <c r="HB22" s="1853"/>
      <c r="HC22" s="1853"/>
      <c r="HD22" s="1853"/>
      <c r="HE22" s="1853"/>
      <c r="HF22" s="1853"/>
      <c r="HG22" s="1853"/>
      <c r="HH22" s="1853"/>
      <c r="HI22" s="1853"/>
      <c r="HJ22" s="1853"/>
      <c r="HK22" s="1853"/>
      <c r="HL22" s="1853"/>
      <c r="HM22" s="1853"/>
      <c r="HN22" s="1853"/>
      <c r="HO22" s="1853"/>
      <c r="HP22" s="1853"/>
      <c r="HQ22" s="1853"/>
      <c r="HR22" s="1853"/>
      <c r="HS22" s="1853"/>
      <c r="HT22" s="1853"/>
      <c r="HU22" s="1853"/>
      <c r="HV22" s="1853"/>
      <c r="HW22" s="1853"/>
      <c r="HX22" s="1853"/>
      <c r="HY22" s="1853"/>
      <c r="HZ22" s="1853"/>
      <c r="IA22" s="1853"/>
      <c r="IB22" s="1853"/>
      <c r="IC22" s="1853"/>
      <c r="ID22" s="1853"/>
      <c r="IE22" s="1853"/>
      <c r="IF22" s="1853"/>
      <c r="IG22" s="1853"/>
      <c r="IH22" s="1853"/>
      <c r="II22" s="1853"/>
      <c r="IJ22" s="1853"/>
      <c r="IK22" s="1853"/>
      <c r="IL22" s="1853"/>
      <c r="IM22" s="1853"/>
      <c r="IN22" s="1853"/>
      <c r="IO22" s="1853"/>
      <c r="IP22" s="1853"/>
      <c r="IQ22" s="1853"/>
      <c r="IR22" s="1853"/>
      <c r="IS22" s="1853"/>
      <c r="IT22" s="1853"/>
      <c r="IU22" s="1853"/>
      <c r="IV22" s="1853"/>
      <c r="IW22" s="1853"/>
      <c r="IX22" s="1853"/>
      <c r="IY22" s="1853"/>
      <c r="IZ22" s="1853"/>
      <c r="JA22" s="1853"/>
      <c r="JB22" s="1853"/>
      <c r="JC22" s="1853"/>
      <c r="JD22" s="1853"/>
      <c r="JE22" s="1853"/>
      <c r="JF22" s="1853"/>
      <c r="JG22" s="1853"/>
      <c r="JH22" s="1853"/>
      <c r="JI22" s="1853"/>
      <c r="JJ22" s="1853"/>
      <c r="JK22" s="1853"/>
      <c r="JL22" s="1853"/>
      <c r="JM22" s="1853"/>
      <c r="JN22" s="1853"/>
      <c r="JO22" s="1853"/>
      <c r="JP22" s="1853"/>
      <c r="JQ22" s="1853"/>
      <c r="JR22" s="1853"/>
      <c r="JS22" s="1853"/>
      <c r="JT22" s="1853"/>
      <c r="JU22" s="1853"/>
      <c r="JV22" s="1853"/>
      <c r="JW22" s="1853"/>
      <c r="JX22" s="1853"/>
      <c r="JY22" s="1853"/>
      <c r="JZ22" s="1853"/>
      <c r="KA22" s="1853"/>
      <c r="KB22" s="1853"/>
      <c r="KC22" s="1853"/>
      <c r="KD22" s="1853"/>
      <c r="KE22" s="1853"/>
      <c r="KF22" s="1853"/>
      <c r="KG22" s="1853"/>
      <c r="KH22" s="1853"/>
      <c r="KI22" s="1853"/>
      <c r="KJ22" s="1853"/>
      <c r="KK22" s="1853"/>
      <c r="KL22" s="1853"/>
      <c r="KM22" s="1853"/>
      <c r="KN22" s="1853"/>
      <c r="KO22" s="1853"/>
      <c r="KP22" s="1853"/>
      <c r="KQ22" s="1853"/>
      <c r="KR22" s="1853"/>
      <c r="KS22" s="1853"/>
      <c r="KT22" s="1853"/>
      <c r="KU22" s="1853"/>
      <c r="KV22" s="1853"/>
      <c r="KW22" s="1853"/>
      <c r="KX22" s="1853"/>
      <c r="KY22" s="1853"/>
      <c r="KZ22" s="1853"/>
      <c r="LA22" s="1853"/>
      <c r="LB22" s="1853"/>
      <c r="LC22" s="1853"/>
      <c r="LD22" s="1853"/>
      <c r="LE22" s="1853"/>
      <c r="LF22" s="1853"/>
      <c r="LG22" s="1853"/>
      <c r="LH22" s="1853"/>
      <c r="LI22" s="1853"/>
      <c r="LJ22" s="1853"/>
      <c r="LK22" s="1853"/>
      <c r="LL22" s="1853"/>
      <c r="LM22" s="1853"/>
      <c r="LN22" s="1853"/>
      <c r="LO22" s="1853"/>
      <c r="LP22" s="1853"/>
      <c r="LQ22" s="1853"/>
      <c r="LR22" s="1853"/>
      <c r="LS22" s="1853"/>
      <c r="LT22" s="1853"/>
      <c r="LU22" s="1853"/>
      <c r="LV22" s="1853"/>
      <c r="LW22" s="1853"/>
    </row>
    <row r="23" s="1854" customFormat="true" ht="30" hidden="false" customHeight="true" outlineLevel="0" collapsed="false">
      <c r="A23" s="1845" t="s">
        <v>27714</v>
      </c>
      <c r="B23" s="1859" t="n">
        <v>130</v>
      </c>
      <c r="C23" s="1847" t="s">
        <v>27240</v>
      </c>
      <c r="D23" s="1848" t="s">
        <v>26801</v>
      </c>
      <c r="E23" s="1850" t="s">
        <v>27721</v>
      </c>
      <c r="F23" s="1850" t="s">
        <v>27723</v>
      </c>
      <c r="G23" s="1850"/>
      <c r="H23" s="1855"/>
      <c r="I23" s="1855"/>
      <c r="J23" s="1851" t="n">
        <f aca="false">MEDIAN(E24:I24)</f>
        <v>425</v>
      </c>
      <c r="K23" s="1853"/>
      <c r="L23" s="1853"/>
      <c r="N23" s="1853"/>
      <c r="O23" s="1858"/>
      <c r="P23" s="1853"/>
      <c r="Q23" s="1853"/>
      <c r="R23" s="1853"/>
      <c r="S23" s="1853"/>
      <c r="T23" s="1853"/>
      <c r="U23" s="1853"/>
      <c r="V23" s="1853"/>
      <c r="W23" s="1853"/>
      <c r="X23" s="1853"/>
      <c r="Y23" s="1853"/>
      <c r="Z23" s="1853"/>
      <c r="AA23" s="1853"/>
      <c r="AB23" s="1853"/>
      <c r="AC23" s="1853"/>
      <c r="AD23" s="1853"/>
      <c r="AE23" s="1853"/>
      <c r="AF23" s="1853"/>
      <c r="AG23" s="1853"/>
      <c r="AH23" s="1853"/>
      <c r="AI23" s="1853"/>
      <c r="AJ23" s="1853"/>
      <c r="AK23" s="1853"/>
      <c r="AL23" s="1853"/>
      <c r="AM23" s="1853"/>
      <c r="AN23" s="1853"/>
      <c r="AO23" s="1853"/>
      <c r="AP23" s="1853"/>
      <c r="AQ23" s="1853"/>
      <c r="AR23" s="1853"/>
      <c r="AS23" s="1853"/>
      <c r="AT23" s="1853"/>
      <c r="AU23" s="1853"/>
      <c r="AV23" s="1853"/>
      <c r="AW23" s="1853"/>
      <c r="AX23" s="1853"/>
      <c r="AY23" s="1853"/>
      <c r="AZ23" s="1853"/>
      <c r="BA23" s="1853"/>
      <c r="BB23" s="1853"/>
      <c r="BC23" s="1853"/>
      <c r="BD23" s="1853"/>
      <c r="BE23" s="1853"/>
      <c r="BF23" s="1853"/>
      <c r="BG23" s="1853"/>
      <c r="BH23" s="1853"/>
      <c r="BI23" s="1853"/>
      <c r="BJ23" s="1853"/>
      <c r="BK23" s="1853"/>
      <c r="BL23" s="1853"/>
      <c r="BM23" s="1853"/>
      <c r="BN23" s="1853"/>
      <c r="BO23" s="1853"/>
      <c r="BP23" s="1853"/>
      <c r="BQ23" s="1853"/>
      <c r="BR23" s="1853"/>
      <c r="BS23" s="1853"/>
      <c r="BT23" s="1853"/>
      <c r="BU23" s="1853"/>
      <c r="BV23" s="1853"/>
      <c r="BW23" s="1853"/>
      <c r="BX23" s="1853"/>
      <c r="BY23" s="1853"/>
      <c r="BZ23" s="1853"/>
      <c r="CA23" s="1853"/>
      <c r="CB23" s="1853"/>
      <c r="CC23" s="1853"/>
      <c r="CD23" s="1853"/>
      <c r="CE23" s="1853"/>
      <c r="CF23" s="1853"/>
      <c r="CG23" s="1853"/>
      <c r="CH23" s="1853"/>
      <c r="CI23" s="1853"/>
      <c r="CJ23" s="1853"/>
      <c r="CK23" s="1853"/>
      <c r="CL23" s="1853"/>
      <c r="CM23" s="1853"/>
      <c r="CN23" s="1853"/>
      <c r="CO23" s="1853"/>
      <c r="CP23" s="1853"/>
      <c r="CQ23" s="1853"/>
      <c r="CR23" s="1853"/>
      <c r="CS23" s="1853"/>
      <c r="CT23" s="1853"/>
      <c r="CU23" s="1853"/>
      <c r="CV23" s="1853"/>
      <c r="CW23" s="1853"/>
      <c r="CX23" s="1853"/>
      <c r="CY23" s="1853"/>
      <c r="CZ23" s="1853"/>
      <c r="DA23" s="1853"/>
      <c r="DB23" s="1853"/>
      <c r="DC23" s="1853"/>
      <c r="DD23" s="1853"/>
      <c r="DE23" s="1853"/>
      <c r="DF23" s="1853"/>
      <c r="DG23" s="1853"/>
      <c r="DH23" s="1853"/>
      <c r="DI23" s="1853"/>
      <c r="DJ23" s="1853"/>
      <c r="DK23" s="1853"/>
      <c r="DL23" s="1853"/>
      <c r="DM23" s="1853"/>
      <c r="DN23" s="1853"/>
      <c r="DO23" s="1853"/>
      <c r="DP23" s="1853"/>
      <c r="DQ23" s="1853"/>
      <c r="DR23" s="1853"/>
      <c r="DS23" s="1853"/>
      <c r="DT23" s="1853"/>
      <c r="DU23" s="1853"/>
      <c r="DV23" s="1853"/>
      <c r="DW23" s="1853"/>
      <c r="DX23" s="1853"/>
      <c r="DY23" s="1853"/>
      <c r="DZ23" s="1853"/>
      <c r="EA23" s="1853"/>
      <c r="EB23" s="1853"/>
      <c r="EC23" s="1853"/>
      <c r="ED23" s="1853"/>
      <c r="EE23" s="1853"/>
      <c r="EF23" s="1853"/>
      <c r="EG23" s="1853"/>
      <c r="EH23" s="1853"/>
      <c r="EI23" s="1853"/>
      <c r="EJ23" s="1853"/>
      <c r="EK23" s="1853"/>
      <c r="EL23" s="1853"/>
      <c r="EM23" s="1853"/>
      <c r="EN23" s="1853"/>
      <c r="EO23" s="1853"/>
      <c r="EP23" s="1853"/>
      <c r="EQ23" s="1853"/>
      <c r="ER23" s="1853"/>
      <c r="ES23" s="1853"/>
      <c r="ET23" s="1853"/>
      <c r="EU23" s="1853"/>
      <c r="EV23" s="1853"/>
      <c r="EW23" s="1853"/>
      <c r="EX23" s="1853"/>
      <c r="EY23" s="1853"/>
      <c r="EZ23" s="1853"/>
      <c r="FA23" s="1853"/>
      <c r="FB23" s="1853"/>
      <c r="FC23" s="1853"/>
      <c r="FD23" s="1853"/>
      <c r="FE23" s="1853"/>
      <c r="FF23" s="1853"/>
      <c r="FG23" s="1853"/>
      <c r="FH23" s="1853"/>
      <c r="FI23" s="1853"/>
      <c r="FJ23" s="1853"/>
      <c r="FK23" s="1853"/>
      <c r="FL23" s="1853"/>
      <c r="FM23" s="1853"/>
      <c r="FN23" s="1853"/>
      <c r="FO23" s="1853"/>
      <c r="FP23" s="1853"/>
      <c r="FQ23" s="1853"/>
      <c r="FR23" s="1853"/>
      <c r="FS23" s="1853"/>
      <c r="FT23" s="1853"/>
      <c r="FU23" s="1853"/>
      <c r="FV23" s="1853"/>
      <c r="FW23" s="1853"/>
      <c r="FX23" s="1853"/>
      <c r="FY23" s="1853"/>
      <c r="FZ23" s="1853"/>
      <c r="GA23" s="1853"/>
      <c r="GB23" s="1853"/>
      <c r="GC23" s="1853"/>
      <c r="GD23" s="1853"/>
      <c r="GE23" s="1853"/>
      <c r="GF23" s="1853"/>
      <c r="GG23" s="1853"/>
      <c r="GH23" s="1853"/>
      <c r="GI23" s="1853"/>
      <c r="GJ23" s="1853"/>
      <c r="GK23" s="1853"/>
      <c r="GL23" s="1853"/>
      <c r="GM23" s="1853"/>
      <c r="GN23" s="1853"/>
      <c r="GO23" s="1853"/>
      <c r="GP23" s="1853"/>
      <c r="GQ23" s="1853"/>
      <c r="GR23" s="1853"/>
      <c r="GS23" s="1853"/>
      <c r="GT23" s="1853"/>
      <c r="GU23" s="1853"/>
      <c r="GV23" s="1853"/>
      <c r="GW23" s="1853"/>
      <c r="GX23" s="1853"/>
      <c r="GY23" s="1853"/>
      <c r="GZ23" s="1853"/>
      <c r="HA23" s="1853"/>
      <c r="HB23" s="1853"/>
      <c r="HC23" s="1853"/>
      <c r="HD23" s="1853"/>
      <c r="HE23" s="1853"/>
      <c r="HF23" s="1853"/>
      <c r="HG23" s="1853"/>
      <c r="HH23" s="1853"/>
      <c r="HI23" s="1853"/>
      <c r="HJ23" s="1853"/>
      <c r="HK23" s="1853"/>
      <c r="HL23" s="1853"/>
      <c r="HM23" s="1853"/>
      <c r="HN23" s="1853"/>
      <c r="HO23" s="1853"/>
      <c r="HP23" s="1853"/>
      <c r="HQ23" s="1853"/>
      <c r="HR23" s="1853"/>
      <c r="HS23" s="1853"/>
      <c r="HT23" s="1853"/>
      <c r="HU23" s="1853"/>
      <c r="HV23" s="1853"/>
      <c r="HW23" s="1853"/>
      <c r="HX23" s="1853"/>
      <c r="HY23" s="1853"/>
      <c r="HZ23" s="1853"/>
      <c r="IA23" s="1853"/>
      <c r="IB23" s="1853"/>
      <c r="IC23" s="1853"/>
      <c r="ID23" s="1853"/>
      <c r="IE23" s="1853"/>
      <c r="IF23" s="1853"/>
      <c r="IG23" s="1853"/>
      <c r="IH23" s="1853"/>
      <c r="II23" s="1853"/>
      <c r="IJ23" s="1853"/>
      <c r="IK23" s="1853"/>
      <c r="IL23" s="1853"/>
      <c r="IM23" s="1853"/>
      <c r="IN23" s="1853"/>
      <c r="IO23" s="1853"/>
      <c r="IP23" s="1853"/>
      <c r="IQ23" s="1853"/>
      <c r="IR23" s="1853"/>
      <c r="IS23" s="1853"/>
      <c r="IT23" s="1853"/>
      <c r="IU23" s="1853"/>
      <c r="IV23" s="1853"/>
      <c r="IW23" s="1853"/>
      <c r="IX23" s="1853"/>
      <c r="IY23" s="1853"/>
      <c r="IZ23" s="1853"/>
      <c r="JA23" s="1853"/>
      <c r="JB23" s="1853"/>
      <c r="JC23" s="1853"/>
      <c r="JD23" s="1853"/>
      <c r="JE23" s="1853"/>
      <c r="JF23" s="1853"/>
      <c r="JG23" s="1853"/>
      <c r="JH23" s="1853"/>
      <c r="JI23" s="1853"/>
      <c r="JJ23" s="1853"/>
      <c r="JK23" s="1853"/>
      <c r="JL23" s="1853"/>
      <c r="JM23" s="1853"/>
      <c r="JN23" s="1853"/>
      <c r="JO23" s="1853"/>
      <c r="JP23" s="1853"/>
      <c r="JQ23" s="1853"/>
      <c r="JR23" s="1853"/>
      <c r="JS23" s="1853"/>
      <c r="JT23" s="1853"/>
      <c r="JU23" s="1853"/>
      <c r="JV23" s="1853"/>
      <c r="JW23" s="1853"/>
      <c r="JX23" s="1853"/>
      <c r="JY23" s="1853"/>
      <c r="JZ23" s="1853"/>
      <c r="KA23" s="1853"/>
      <c r="KB23" s="1853"/>
      <c r="KC23" s="1853"/>
      <c r="KD23" s="1853"/>
      <c r="KE23" s="1853"/>
      <c r="KF23" s="1853"/>
      <c r="KG23" s="1853"/>
      <c r="KH23" s="1853"/>
      <c r="KI23" s="1853"/>
      <c r="KJ23" s="1853"/>
      <c r="KK23" s="1853"/>
      <c r="KL23" s="1853"/>
      <c r="KM23" s="1853"/>
      <c r="KN23" s="1853"/>
      <c r="KO23" s="1853"/>
      <c r="KP23" s="1853"/>
      <c r="KQ23" s="1853"/>
      <c r="KR23" s="1853"/>
      <c r="KS23" s="1853"/>
      <c r="KT23" s="1853"/>
      <c r="KU23" s="1853"/>
      <c r="KV23" s="1853"/>
      <c r="KW23" s="1853"/>
      <c r="KX23" s="1853"/>
      <c r="KY23" s="1853"/>
      <c r="KZ23" s="1853"/>
      <c r="LA23" s="1853"/>
      <c r="LB23" s="1853"/>
      <c r="LC23" s="1853"/>
      <c r="LD23" s="1853"/>
      <c r="LE23" s="1853"/>
      <c r="LF23" s="1853"/>
      <c r="LG23" s="1853"/>
      <c r="LH23" s="1853"/>
      <c r="LI23" s="1853"/>
      <c r="LJ23" s="1853"/>
      <c r="LK23" s="1853"/>
      <c r="LL23" s="1853"/>
      <c r="LM23" s="1853"/>
      <c r="LN23" s="1853"/>
      <c r="LO23" s="1853"/>
      <c r="LP23" s="1853"/>
      <c r="LQ23" s="1853"/>
      <c r="LR23" s="1853"/>
      <c r="LS23" s="1853"/>
      <c r="LT23" s="1853"/>
      <c r="LU23" s="1853"/>
      <c r="LV23" s="1853"/>
      <c r="LW23" s="1853"/>
    </row>
    <row r="24" s="1854" customFormat="true" ht="30" hidden="false" customHeight="true" outlineLevel="0" collapsed="false">
      <c r="A24" s="1845"/>
      <c r="B24" s="1859"/>
      <c r="C24" s="1847"/>
      <c r="D24" s="1848"/>
      <c r="E24" s="1850" t="n">
        <v>400</v>
      </c>
      <c r="F24" s="1850" t="n">
        <v>450</v>
      </c>
      <c r="G24" s="1850"/>
      <c r="H24" s="1855"/>
      <c r="I24" s="1855"/>
      <c r="J24" s="1851"/>
      <c r="K24" s="1853"/>
      <c r="L24" s="1853"/>
      <c r="N24" s="1853"/>
      <c r="O24" s="1858"/>
      <c r="P24" s="1853"/>
      <c r="Q24" s="1853"/>
      <c r="R24" s="1853"/>
      <c r="S24" s="1853"/>
      <c r="T24" s="1853"/>
      <c r="U24" s="1853"/>
      <c r="V24" s="1853"/>
      <c r="W24" s="1853"/>
      <c r="X24" s="1853"/>
      <c r="Y24" s="1853"/>
      <c r="Z24" s="1853"/>
      <c r="AA24" s="1853"/>
      <c r="AB24" s="1853"/>
      <c r="AC24" s="1853"/>
      <c r="AD24" s="1853"/>
      <c r="AE24" s="1853"/>
      <c r="AF24" s="1853"/>
      <c r="AG24" s="1853"/>
      <c r="AH24" s="1853"/>
      <c r="AI24" s="1853"/>
      <c r="AJ24" s="1853"/>
      <c r="AK24" s="1853"/>
      <c r="AL24" s="1853"/>
      <c r="AM24" s="1853"/>
      <c r="AN24" s="1853"/>
      <c r="AO24" s="1853"/>
      <c r="AP24" s="1853"/>
      <c r="AQ24" s="1853"/>
      <c r="AR24" s="1853"/>
      <c r="AS24" s="1853"/>
      <c r="AT24" s="1853"/>
      <c r="AU24" s="1853"/>
      <c r="AV24" s="1853"/>
      <c r="AW24" s="1853"/>
      <c r="AX24" s="1853"/>
      <c r="AY24" s="1853"/>
      <c r="AZ24" s="1853"/>
      <c r="BA24" s="1853"/>
      <c r="BB24" s="1853"/>
      <c r="BC24" s="1853"/>
      <c r="BD24" s="1853"/>
      <c r="BE24" s="1853"/>
      <c r="BF24" s="1853"/>
      <c r="BG24" s="1853"/>
      <c r="BH24" s="1853"/>
      <c r="BI24" s="1853"/>
      <c r="BJ24" s="1853"/>
      <c r="BK24" s="1853"/>
      <c r="BL24" s="1853"/>
      <c r="BM24" s="1853"/>
      <c r="BN24" s="1853"/>
      <c r="BO24" s="1853"/>
      <c r="BP24" s="1853"/>
      <c r="BQ24" s="1853"/>
      <c r="BR24" s="1853"/>
      <c r="BS24" s="1853"/>
      <c r="BT24" s="1853"/>
      <c r="BU24" s="1853"/>
      <c r="BV24" s="1853"/>
      <c r="BW24" s="1853"/>
      <c r="BX24" s="1853"/>
      <c r="BY24" s="1853"/>
      <c r="BZ24" s="1853"/>
      <c r="CA24" s="1853"/>
      <c r="CB24" s="1853"/>
      <c r="CC24" s="1853"/>
      <c r="CD24" s="1853"/>
      <c r="CE24" s="1853"/>
      <c r="CF24" s="1853"/>
      <c r="CG24" s="1853"/>
      <c r="CH24" s="1853"/>
      <c r="CI24" s="1853"/>
      <c r="CJ24" s="1853"/>
      <c r="CK24" s="1853"/>
      <c r="CL24" s="1853"/>
      <c r="CM24" s="1853"/>
      <c r="CN24" s="1853"/>
      <c r="CO24" s="1853"/>
      <c r="CP24" s="1853"/>
      <c r="CQ24" s="1853"/>
      <c r="CR24" s="1853"/>
      <c r="CS24" s="1853"/>
      <c r="CT24" s="1853"/>
      <c r="CU24" s="1853"/>
      <c r="CV24" s="1853"/>
      <c r="CW24" s="1853"/>
      <c r="CX24" s="1853"/>
      <c r="CY24" s="1853"/>
      <c r="CZ24" s="1853"/>
      <c r="DA24" s="1853"/>
      <c r="DB24" s="1853"/>
      <c r="DC24" s="1853"/>
      <c r="DD24" s="1853"/>
      <c r="DE24" s="1853"/>
      <c r="DF24" s="1853"/>
      <c r="DG24" s="1853"/>
      <c r="DH24" s="1853"/>
      <c r="DI24" s="1853"/>
      <c r="DJ24" s="1853"/>
      <c r="DK24" s="1853"/>
      <c r="DL24" s="1853"/>
      <c r="DM24" s="1853"/>
      <c r="DN24" s="1853"/>
      <c r="DO24" s="1853"/>
      <c r="DP24" s="1853"/>
      <c r="DQ24" s="1853"/>
      <c r="DR24" s="1853"/>
      <c r="DS24" s="1853"/>
      <c r="DT24" s="1853"/>
      <c r="DU24" s="1853"/>
      <c r="DV24" s="1853"/>
      <c r="DW24" s="1853"/>
      <c r="DX24" s="1853"/>
      <c r="DY24" s="1853"/>
      <c r="DZ24" s="1853"/>
      <c r="EA24" s="1853"/>
      <c r="EB24" s="1853"/>
      <c r="EC24" s="1853"/>
      <c r="ED24" s="1853"/>
      <c r="EE24" s="1853"/>
      <c r="EF24" s="1853"/>
      <c r="EG24" s="1853"/>
      <c r="EH24" s="1853"/>
      <c r="EI24" s="1853"/>
      <c r="EJ24" s="1853"/>
      <c r="EK24" s="1853"/>
      <c r="EL24" s="1853"/>
      <c r="EM24" s="1853"/>
      <c r="EN24" s="1853"/>
      <c r="EO24" s="1853"/>
      <c r="EP24" s="1853"/>
      <c r="EQ24" s="1853"/>
      <c r="ER24" s="1853"/>
      <c r="ES24" s="1853"/>
      <c r="ET24" s="1853"/>
      <c r="EU24" s="1853"/>
      <c r="EV24" s="1853"/>
      <c r="EW24" s="1853"/>
      <c r="EX24" s="1853"/>
      <c r="EY24" s="1853"/>
      <c r="EZ24" s="1853"/>
      <c r="FA24" s="1853"/>
      <c r="FB24" s="1853"/>
      <c r="FC24" s="1853"/>
      <c r="FD24" s="1853"/>
      <c r="FE24" s="1853"/>
      <c r="FF24" s="1853"/>
      <c r="FG24" s="1853"/>
      <c r="FH24" s="1853"/>
      <c r="FI24" s="1853"/>
      <c r="FJ24" s="1853"/>
      <c r="FK24" s="1853"/>
      <c r="FL24" s="1853"/>
      <c r="FM24" s="1853"/>
      <c r="FN24" s="1853"/>
      <c r="FO24" s="1853"/>
      <c r="FP24" s="1853"/>
      <c r="FQ24" s="1853"/>
      <c r="FR24" s="1853"/>
      <c r="FS24" s="1853"/>
      <c r="FT24" s="1853"/>
      <c r="FU24" s="1853"/>
      <c r="FV24" s="1853"/>
      <c r="FW24" s="1853"/>
      <c r="FX24" s="1853"/>
      <c r="FY24" s="1853"/>
      <c r="FZ24" s="1853"/>
      <c r="GA24" s="1853"/>
      <c r="GB24" s="1853"/>
      <c r="GC24" s="1853"/>
      <c r="GD24" s="1853"/>
      <c r="GE24" s="1853"/>
      <c r="GF24" s="1853"/>
      <c r="GG24" s="1853"/>
      <c r="GH24" s="1853"/>
      <c r="GI24" s="1853"/>
      <c r="GJ24" s="1853"/>
      <c r="GK24" s="1853"/>
      <c r="GL24" s="1853"/>
      <c r="GM24" s="1853"/>
      <c r="GN24" s="1853"/>
      <c r="GO24" s="1853"/>
      <c r="GP24" s="1853"/>
      <c r="GQ24" s="1853"/>
      <c r="GR24" s="1853"/>
      <c r="GS24" s="1853"/>
      <c r="GT24" s="1853"/>
      <c r="GU24" s="1853"/>
      <c r="GV24" s="1853"/>
      <c r="GW24" s="1853"/>
      <c r="GX24" s="1853"/>
      <c r="GY24" s="1853"/>
      <c r="GZ24" s="1853"/>
      <c r="HA24" s="1853"/>
      <c r="HB24" s="1853"/>
      <c r="HC24" s="1853"/>
      <c r="HD24" s="1853"/>
      <c r="HE24" s="1853"/>
      <c r="HF24" s="1853"/>
      <c r="HG24" s="1853"/>
      <c r="HH24" s="1853"/>
      <c r="HI24" s="1853"/>
      <c r="HJ24" s="1853"/>
      <c r="HK24" s="1853"/>
      <c r="HL24" s="1853"/>
      <c r="HM24" s="1853"/>
      <c r="HN24" s="1853"/>
      <c r="HO24" s="1853"/>
      <c r="HP24" s="1853"/>
      <c r="HQ24" s="1853"/>
      <c r="HR24" s="1853"/>
      <c r="HS24" s="1853"/>
      <c r="HT24" s="1853"/>
      <c r="HU24" s="1853"/>
      <c r="HV24" s="1853"/>
      <c r="HW24" s="1853"/>
      <c r="HX24" s="1853"/>
      <c r="HY24" s="1853"/>
      <c r="HZ24" s="1853"/>
      <c r="IA24" s="1853"/>
      <c r="IB24" s="1853"/>
      <c r="IC24" s="1853"/>
      <c r="ID24" s="1853"/>
      <c r="IE24" s="1853"/>
      <c r="IF24" s="1853"/>
      <c r="IG24" s="1853"/>
      <c r="IH24" s="1853"/>
      <c r="II24" s="1853"/>
      <c r="IJ24" s="1853"/>
      <c r="IK24" s="1853"/>
      <c r="IL24" s="1853"/>
      <c r="IM24" s="1853"/>
      <c r="IN24" s="1853"/>
      <c r="IO24" s="1853"/>
      <c r="IP24" s="1853"/>
      <c r="IQ24" s="1853"/>
      <c r="IR24" s="1853"/>
      <c r="IS24" s="1853"/>
      <c r="IT24" s="1853"/>
      <c r="IU24" s="1853"/>
      <c r="IV24" s="1853"/>
      <c r="IW24" s="1853"/>
      <c r="IX24" s="1853"/>
      <c r="IY24" s="1853"/>
      <c r="IZ24" s="1853"/>
      <c r="JA24" s="1853"/>
      <c r="JB24" s="1853"/>
      <c r="JC24" s="1853"/>
      <c r="JD24" s="1853"/>
      <c r="JE24" s="1853"/>
      <c r="JF24" s="1853"/>
      <c r="JG24" s="1853"/>
      <c r="JH24" s="1853"/>
      <c r="JI24" s="1853"/>
      <c r="JJ24" s="1853"/>
      <c r="JK24" s="1853"/>
      <c r="JL24" s="1853"/>
      <c r="JM24" s="1853"/>
      <c r="JN24" s="1853"/>
      <c r="JO24" s="1853"/>
      <c r="JP24" s="1853"/>
      <c r="JQ24" s="1853"/>
      <c r="JR24" s="1853"/>
      <c r="JS24" s="1853"/>
      <c r="JT24" s="1853"/>
      <c r="JU24" s="1853"/>
      <c r="JV24" s="1853"/>
      <c r="JW24" s="1853"/>
      <c r="JX24" s="1853"/>
      <c r="JY24" s="1853"/>
      <c r="JZ24" s="1853"/>
      <c r="KA24" s="1853"/>
      <c r="KB24" s="1853"/>
      <c r="KC24" s="1853"/>
      <c r="KD24" s="1853"/>
      <c r="KE24" s="1853"/>
      <c r="KF24" s="1853"/>
      <c r="KG24" s="1853"/>
      <c r="KH24" s="1853"/>
      <c r="KI24" s="1853"/>
      <c r="KJ24" s="1853"/>
      <c r="KK24" s="1853"/>
      <c r="KL24" s="1853"/>
      <c r="KM24" s="1853"/>
      <c r="KN24" s="1853"/>
      <c r="KO24" s="1853"/>
      <c r="KP24" s="1853"/>
      <c r="KQ24" s="1853"/>
      <c r="KR24" s="1853"/>
      <c r="KS24" s="1853"/>
      <c r="KT24" s="1853"/>
      <c r="KU24" s="1853"/>
      <c r="KV24" s="1853"/>
      <c r="KW24" s="1853"/>
      <c r="KX24" s="1853"/>
      <c r="KY24" s="1853"/>
      <c r="KZ24" s="1853"/>
      <c r="LA24" s="1853"/>
      <c r="LB24" s="1853"/>
      <c r="LC24" s="1853"/>
      <c r="LD24" s="1853"/>
      <c r="LE24" s="1853"/>
      <c r="LF24" s="1853"/>
      <c r="LG24" s="1853"/>
      <c r="LH24" s="1853"/>
      <c r="LI24" s="1853"/>
      <c r="LJ24" s="1853"/>
      <c r="LK24" s="1853"/>
      <c r="LL24" s="1853"/>
      <c r="LM24" s="1853"/>
      <c r="LN24" s="1853"/>
      <c r="LO24" s="1853"/>
      <c r="LP24" s="1853"/>
      <c r="LQ24" s="1853"/>
      <c r="LR24" s="1853"/>
      <c r="LS24" s="1853"/>
      <c r="LT24" s="1853"/>
      <c r="LU24" s="1853"/>
      <c r="LV24" s="1853"/>
      <c r="LW24" s="1853"/>
    </row>
    <row r="25" s="1854" customFormat="true" ht="15.75" hidden="false" customHeight="true" outlineLevel="0" collapsed="false">
      <c r="A25" s="1845" t="s">
        <v>27714</v>
      </c>
      <c r="B25" s="1846" t="n">
        <v>111</v>
      </c>
      <c r="C25" s="1847" t="s">
        <v>27238</v>
      </c>
      <c r="D25" s="1848" t="s">
        <v>26801</v>
      </c>
      <c r="E25" s="1849" t="s">
        <v>27721</v>
      </c>
      <c r="F25" s="1850" t="s">
        <v>27722</v>
      </c>
      <c r="G25" s="1849"/>
      <c r="H25" s="1849"/>
      <c r="I25" s="1849"/>
      <c r="J25" s="1851" t="n">
        <f aca="false">MEDIAN(E26:I26)</f>
        <v>1793.75</v>
      </c>
      <c r="K25" s="1852"/>
      <c r="L25" s="1853"/>
      <c r="M25" s="1853"/>
      <c r="N25" s="1853"/>
      <c r="O25" s="1853"/>
      <c r="P25" s="1853"/>
      <c r="Q25" s="1853"/>
      <c r="R25" s="1853"/>
      <c r="S25" s="1853"/>
      <c r="T25" s="1853"/>
      <c r="U25" s="1853"/>
      <c r="V25" s="1853"/>
      <c r="W25" s="1853"/>
      <c r="X25" s="1853"/>
      <c r="Y25" s="1853"/>
      <c r="Z25" s="1853"/>
      <c r="AA25" s="1853"/>
      <c r="AB25" s="1853"/>
      <c r="AC25" s="1853"/>
      <c r="AD25" s="1853"/>
      <c r="AE25" s="1853"/>
      <c r="AF25" s="1853"/>
      <c r="AG25" s="1853"/>
      <c r="AH25" s="1853"/>
      <c r="AI25" s="1853"/>
      <c r="AJ25" s="1853"/>
      <c r="AK25" s="1853"/>
      <c r="AL25" s="1853"/>
      <c r="AM25" s="1853"/>
      <c r="AN25" s="1853"/>
      <c r="AO25" s="1853"/>
      <c r="AP25" s="1853"/>
      <c r="AQ25" s="1853"/>
      <c r="AR25" s="1853"/>
      <c r="AS25" s="1853"/>
      <c r="AT25" s="1853"/>
      <c r="AU25" s="1853"/>
      <c r="AV25" s="1853"/>
      <c r="AW25" s="1853"/>
      <c r="AX25" s="1853"/>
      <c r="AY25" s="1853"/>
      <c r="AZ25" s="1853"/>
      <c r="BA25" s="1853"/>
      <c r="BB25" s="1853"/>
      <c r="BC25" s="1853"/>
      <c r="BD25" s="1853"/>
      <c r="BE25" s="1853"/>
      <c r="BF25" s="1853"/>
      <c r="BG25" s="1853"/>
      <c r="BH25" s="1853"/>
      <c r="BI25" s="1853"/>
      <c r="BJ25" s="1853"/>
      <c r="BK25" s="1853"/>
      <c r="BL25" s="1853"/>
      <c r="BM25" s="1853"/>
      <c r="BN25" s="1853"/>
      <c r="BO25" s="1853"/>
      <c r="BP25" s="1853"/>
      <c r="BQ25" s="1853"/>
      <c r="BR25" s="1853"/>
      <c r="BS25" s="1853"/>
      <c r="BT25" s="1853"/>
      <c r="BU25" s="1853"/>
      <c r="BV25" s="1853"/>
      <c r="BW25" s="1853"/>
      <c r="BX25" s="1853"/>
      <c r="BY25" s="1853"/>
      <c r="BZ25" s="1853"/>
      <c r="CA25" s="1853"/>
      <c r="CB25" s="1853"/>
      <c r="CC25" s="1853"/>
      <c r="CD25" s="1853"/>
      <c r="CE25" s="1853"/>
      <c r="CF25" s="1853"/>
      <c r="CG25" s="1853"/>
      <c r="CH25" s="1853"/>
      <c r="CI25" s="1853"/>
      <c r="CJ25" s="1853"/>
      <c r="CK25" s="1853"/>
      <c r="CL25" s="1853"/>
      <c r="CM25" s="1853"/>
      <c r="CN25" s="1853"/>
      <c r="CO25" s="1853"/>
      <c r="CP25" s="1853"/>
      <c r="CQ25" s="1853"/>
      <c r="CR25" s="1853"/>
      <c r="CS25" s="1853"/>
      <c r="CT25" s="1853"/>
      <c r="CU25" s="1853"/>
      <c r="CV25" s="1853"/>
      <c r="CW25" s="1853"/>
      <c r="CX25" s="1853"/>
      <c r="CY25" s="1853"/>
      <c r="CZ25" s="1853"/>
      <c r="DA25" s="1853"/>
      <c r="DB25" s="1853"/>
      <c r="DC25" s="1853"/>
      <c r="DD25" s="1853"/>
      <c r="DE25" s="1853"/>
      <c r="DF25" s="1853"/>
      <c r="DG25" s="1853"/>
      <c r="DH25" s="1853"/>
      <c r="DI25" s="1853"/>
      <c r="DJ25" s="1853"/>
      <c r="DK25" s="1853"/>
      <c r="DL25" s="1853"/>
      <c r="DM25" s="1853"/>
      <c r="DN25" s="1853"/>
      <c r="DO25" s="1853"/>
      <c r="DP25" s="1853"/>
      <c r="DQ25" s="1853"/>
      <c r="DR25" s="1853"/>
      <c r="DS25" s="1853"/>
      <c r="DT25" s="1853"/>
      <c r="DU25" s="1853"/>
      <c r="DV25" s="1853"/>
      <c r="DW25" s="1853"/>
      <c r="DX25" s="1853"/>
      <c r="DY25" s="1853"/>
      <c r="DZ25" s="1853"/>
      <c r="EA25" s="1853"/>
      <c r="EB25" s="1853"/>
      <c r="EC25" s="1853"/>
      <c r="ED25" s="1853"/>
      <c r="EE25" s="1853"/>
      <c r="EF25" s="1853"/>
      <c r="EG25" s="1853"/>
      <c r="EH25" s="1853"/>
      <c r="EI25" s="1853"/>
      <c r="EJ25" s="1853"/>
      <c r="EK25" s="1853"/>
      <c r="EL25" s="1853"/>
      <c r="EM25" s="1853"/>
      <c r="EN25" s="1853"/>
      <c r="EO25" s="1853"/>
      <c r="EP25" s="1853"/>
      <c r="EQ25" s="1853"/>
      <c r="ER25" s="1853"/>
      <c r="ES25" s="1853"/>
      <c r="ET25" s="1853"/>
      <c r="EU25" s="1853"/>
      <c r="EV25" s="1853"/>
      <c r="EW25" s="1853"/>
      <c r="EX25" s="1853"/>
      <c r="EY25" s="1853"/>
      <c r="EZ25" s="1853"/>
      <c r="FA25" s="1853"/>
      <c r="FB25" s="1853"/>
      <c r="FC25" s="1853"/>
      <c r="FD25" s="1853"/>
      <c r="FE25" s="1853"/>
      <c r="FF25" s="1853"/>
      <c r="FG25" s="1853"/>
      <c r="FH25" s="1853"/>
      <c r="FI25" s="1853"/>
      <c r="FJ25" s="1853"/>
      <c r="FK25" s="1853"/>
      <c r="FL25" s="1853"/>
      <c r="FM25" s="1853"/>
      <c r="FN25" s="1853"/>
      <c r="FO25" s="1853"/>
      <c r="FP25" s="1853"/>
      <c r="FQ25" s="1853"/>
      <c r="FR25" s="1853"/>
      <c r="FS25" s="1853"/>
      <c r="FT25" s="1853"/>
      <c r="FU25" s="1853"/>
      <c r="FV25" s="1853"/>
      <c r="FW25" s="1853"/>
      <c r="FX25" s="1853"/>
      <c r="FY25" s="1853"/>
      <c r="FZ25" s="1853"/>
      <c r="GA25" s="1853"/>
      <c r="GB25" s="1853"/>
      <c r="GC25" s="1853"/>
      <c r="GD25" s="1853"/>
      <c r="GE25" s="1853"/>
      <c r="GF25" s="1853"/>
      <c r="GG25" s="1853"/>
      <c r="GH25" s="1853"/>
      <c r="GI25" s="1853"/>
      <c r="GJ25" s="1853"/>
      <c r="GK25" s="1853"/>
      <c r="GL25" s="1853"/>
      <c r="GM25" s="1853"/>
      <c r="GN25" s="1853"/>
      <c r="GO25" s="1853"/>
      <c r="GP25" s="1853"/>
      <c r="GQ25" s="1853"/>
      <c r="GR25" s="1853"/>
      <c r="GS25" s="1853"/>
      <c r="GT25" s="1853"/>
      <c r="GU25" s="1853"/>
      <c r="GV25" s="1853"/>
      <c r="GW25" s="1853"/>
      <c r="GX25" s="1853"/>
      <c r="GY25" s="1853"/>
      <c r="GZ25" s="1853"/>
      <c r="HA25" s="1853"/>
      <c r="HB25" s="1853"/>
      <c r="HC25" s="1853"/>
      <c r="HD25" s="1853"/>
      <c r="HE25" s="1853"/>
      <c r="HF25" s="1853"/>
      <c r="HG25" s="1853"/>
      <c r="HH25" s="1853"/>
      <c r="HI25" s="1853"/>
      <c r="HJ25" s="1853"/>
      <c r="HK25" s="1853"/>
      <c r="HL25" s="1853"/>
      <c r="HM25" s="1853"/>
      <c r="HN25" s="1853"/>
      <c r="HO25" s="1853"/>
      <c r="HP25" s="1853"/>
      <c r="HQ25" s="1853"/>
      <c r="HR25" s="1853"/>
      <c r="HS25" s="1853"/>
      <c r="HT25" s="1853"/>
      <c r="HU25" s="1853"/>
      <c r="HV25" s="1853"/>
      <c r="HW25" s="1853"/>
      <c r="HX25" s="1853"/>
      <c r="HY25" s="1853"/>
      <c r="HZ25" s="1853"/>
      <c r="IA25" s="1853"/>
      <c r="IB25" s="1853"/>
      <c r="IC25" s="1853"/>
      <c r="ID25" s="1853"/>
      <c r="IE25" s="1853"/>
      <c r="IF25" s="1853"/>
      <c r="IG25" s="1853"/>
      <c r="IH25" s="1853"/>
      <c r="II25" s="1853"/>
      <c r="IJ25" s="1853"/>
      <c r="IK25" s="1853"/>
      <c r="IL25" s="1853"/>
      <c r="IM25" s="1853"/>
      <c r="IN25" s="1853"/>
      <c r="IO25" s="1853"/>
      <c r="IP25" s="1853"/>
      <c r="IQ25" s="1853"/>
      <c r="IR25" s="1853"/>
      <c r="IS25" s="1853"/>
      <c r="IT25" s="1853"/>
      <c r="IU25" s="1853"/>
      <c r="IV25" s="1853"/>
      <c r="IW25" s="1853"/>
      <c r="IX25" s="1853"/>
      <c r="IY25" s="1853"/>
      <c r="IZ25" s="1853"/>
      <c r="JA25" s="1853"/>
      <c r="JB25" s="1853"/>
      <c r="JC25" s="1853"/>
      <c r="JD25" s="1853"/>
      <c r="JE25" s="1853"/>
      <c r="JF25" s="1853"/>
      <c r="JG25" s="1853"/>
      <c r="JH25" s="1853"/>
      <c r="JI25" s="1853"/>
      <c r="JJ25" s="1853"/>
      <c r="JK25" s="1853"/>
      <c r="JL25" s="1853"/>
      <c r="JM25" s="1853"/>
      <c r="JN25" s="1853"/>
      <c r="JO25" s="1853"/>
      <c r="JP25" s="1853"/>
      <c r="JQ25" s="1853"/>
      <c r="JR25" s="1853"/>
      <c r="JS25" s="1853"/>
      <c r="JT25" s="1853"/>
      <c r="JU25" s="1853"/>
      <c r="JV25" s="1853"/>
      <c r="JW25" s="1853"/>
      <c r="JX25" s="1853"/>
      <c r="JY25" s="1853"/>
      <c r="JZ25" s="1853"/>
      <c r="KA25" s="1853"/>
      <c r="KB25" s="1853"/>
      <c r="KC25" s="1853"/>
      <c r="KD25" s="1853"/>
      <c r="KE25" s="1853"/>
      <c r="KF25" s="1853"/>
      <c r="KG25" s="1853"/>
      <c r="KH25" s="1853"/>
      <c r="KI25" s="1853"/>
      <c r="KJ25" s="1853"/>
      <c r="KK25" s="1853"/>
      <c r="KL25" s="1853"/>
      <c r="KM25" s="1853"/>
      <c r="KN25" s="1853"/>
      <c r="KO25" s="1853"/>
      <c r="KP25" s="1853"/>
      <c r="KQ25" s="1853"/>
      <c r="KR25" s="1853"/>
      <c r="KS25" s="1853"/>
      <c r="KT25" s="1853"/>
      <c r="KU25" s="1853"/>
      <c r="KV25" s="1853"/>
      <c r="KW25" s="1853"/>
      <c r="KX25" s="1853"/>
      <c r="KY25" s="1853"/>
      <c r="KZ25" s="1853"/>
      <c r="LA25" s="1853"/>
      <c r="LB25" s="1853"/>
      <c r="LC25" s="1853"/>
      <c r="LD25" s="1853"/>
      <c r="LE25" s="1853"/>
      <c r="LF25" s="1853"/>
      <c r="LG25" s="1853"/>
      <c r="LH25" s="1853"/>
      <c r="LI25" s="1853"/>
      <c r="LJ25" s="1853"/>
      <c r="LK25" s="1853"/>
      <c r="LL25" s="1853"/>
      <c r="LM25" s="1853"/>
      <c r="LN25" s="1853"/>
      <c r="LO25" s="1853"/>
      <c r="LP25" s="1853"/>
      <c r="LQ25" s="1853"/>
      <c r="LR25" s="1853"/>
      <c r="LS25" s="1853"/>
      <c r="LT25" s="1853"/>
      <c r="LU25" s="1853"/>
      <c r="LV25" s="1853"/>
      <c r="LW25" s="1853"/>
    </row>
    <row r="26" s="1854" customFormat="true" ht="15.75" hidden="false" customHeight="false" outlineLevel="0" collapsed="false">
      <c r="A26" s="1845"/>
      <c r="B26" s="1846"/>
      <c r="C26" s="1847"/>
      <c r="D26" s="1848"/>
      <c r="E26" s="1855" t="n">
        <v>1765</v>
      </c>
      <c r="F26" s="1850" t="n">
        <v>1822.5</v>
      </c>
      <c r="G26" s="1855"/>
      <c r="H26" s="1855"/>
      <c r="I26" s="1855"/>
      <c r="J26" s="1851"/>
      <c r="K26" s="1853"/>
      <c r="L26" s="1853"/>
      <c r="M26" s="1853"/>
      <c r="N26" s="1853"/>
      <c r="O26" s="1853"/>
      <c r="P26" s="1853"/>
      <c r="Q26" s="1853"/>
      <c r="R26" s="1853"/>
      <c r="S26" s="1853"/>
      <c r="T26" s="1853"/>
      <c r="U26" s="1853"/>
      <c r="V26" s="1853"/>
      <c r="W26" s="1853"/>
      <c r="X26" s="1853"/>
      <c r="Y26" s="1853"/>
      <c r="Z26" s="1853"/>
      <c r="AA26" s="1853"/>
      <c r="AB26" s="1853"/>
      <c r="AC26" s="1853"/>
      <c r="AD26" s="1853"/>
      <c r="AE26" s="1853"/>
      <c r="AF26" s="1853"/>
      <c r="AG26" s="1853"/>
      <c r="AH26" s="1853"/>
      <c r="AI26" s="1853"/>
      <c r="AJ26" s="1853"/>
      <c r="AK26" s="1853"/>
      <c r="AL26" s="1853"/>
      <c r="AM26" s="1853"/>
      <c r="AN26" s="1853"/>
      <c r="AO26" s="1853"/>
      <c r="AP26" s="1853"/>
      <c r="AQ26" s="1853"/>
      <c r="AR26" s="1853"/>
      <c r="AS26" s="1853"/>
      <c r="AT26" s="1853"/>
      <c r="AU26" s="1853"/>
      <c r="AV26" s="1853"/>
      <c r="AW26" s="1853"/>
      <c r="AX26" s="1853"/>
      <c r="AY26" s="1853"/>
      <c r="AZ26" s="1853"/>
      <c r="BA26" s="1853"/>
      <c r="BB26" s="1853"/>
      <c r="BC26" s="1853"/>
      <c r="BD26" s="1853"/>
      <c r="BE26" s="1853"/>
      <c r="BF26" s="1853"/>
      <c r="BG26" s="1853"/>
      <c r="BH26" s="1853"/>
      <c r="BI26" s="1853"/>
      <c r="BJ26" s="1853"/>
      <c r="BK26" s="1853"/>
      <c r="BL26" s="1853"/>
      <c r="BM26" s="1853"/>
      <c r="BN26" s="1853"/>
      <c r="BO26" s="1853"/>
      <c r="BP26" s="1853"/>
      <c r="BQ26" s="1853"/>
      <c r="BR26" s="1853"/>
      <c r="BS26" s="1853"/>
      <c r="BT26" s="1853"/>
      <c r="BU26" s="1853"/>
      <c r="BV26" s="1853"/>
      <c r="BW26" s="1853"/>
      <c r="BX26" s="1853"/>
      <c r="BY26" s="1853"/>
      <c r="BZ26" s="1853"/>
      <c r="CA26" s="1853"/>
      <c r="CB26" s="1853"/>
      <c r="CC26" s="1853"/>
      <c r="CD26" s="1853"/>
      <c r="CE26" s="1853"/>
      <c r="CF26" s="1853"/>
      <c r="CG26" s="1853"/>
      <c r="CH26" s="1853"/>
      <c r="CI26" s="1853"/>
      <c r="CJ26" s="1853"/>
      <c r="CK26" s="1853"/>
      <c r="CL26" s="1853"/>
      <c r="CM26" s="1853"/>
      <c r="CN26" s="1853"/>
      <c r="CO26" s="1853"/>
      <c r="CP26" s="1853"/>
      <c r="CQ26" s="1853"/>
      <c r="CR26" s="1853"/>
      <c r="CS26" s="1853"/>
      <c r="CT26" s="1853"/>
      <c r="CU26" s="1853"/>
      <c r="CV26" s="1853"/>
      <c r="CW26" s="1853"/>
      <c r="CX26" s="1853"/>
      <c r="CY26" s="1853"/>
      <c r="CZ26" s="1853"/>
      <c r="DA26" s="1853"/>
      <c r="DB26" s="1853"/>
      <c r="DC26" s="1853"/>
      <c r="DD26" s="1853"/>
      <c r="DE26" s="1853"/>
      <c r="DF26" s="1853"/>
      <c r="DG26" s="1853"/>
      <c r="DH26" s="1853"/>
      <c r="DI26" s="1853"/>
      <c r="DJ26" s="1853"/>
      <c r="DK26" s="1853"/>
      <c r="DL26" s="1853"/>
      <c r="DM26" s="1853"/>
      <c r="DN26" s="1853"/>
      <c r="DO26" s="1853"/>
      <c r="DP26" s="1853"/>
      <c r="DQ26" s="1853"/>
      <c r="DR26" s="1853"/>
      <c r="DS26" s="1853"/>
      <c r="DT26" s="1853"/>
      <c r="DU26" s="1853"/>
      <c r="DV26" s="1853"/>
      <c r="DW26" s="1853"/>
      <c r="DX26" s="1853"/>
      <c r="DY26" s="1853"/>
      <c r="DZ26" s="1853"/>
      <c r="EA26" s="1853"/>
      <c r="EB26" s="1853"/>
      <c r="EC26" s="1853"/>
      <c r="ED26" s="1853"/>
      <c r="EE26" s="1853"/>
      <c r="EF26" s="1853"/>
      <c r="EG26" s="1853"/>
      <c r="EH26" s="1853"/>
      <c r="EI26" s="1853"/>
      <c r="EJ26" s="1853"/>
      <c r="EK26" s="1853"/>
      <c r="EL26" s="1853"/>
      <c r="EM26" s="1853"/>
      <c r="EN26" s="1853"/>
      <c r="EO26" s="1853"/>
      <c r="EP26" s="1853"/>
      <c r="EQ26" s="1853"/>
      <c r="ER26" s="1853"/>
      <c r="ES26" s="1853"/>
      <c r="ET26" s="1853"/>
      <c r="EU26" s="1853"/>
      <c r="EV26" s="1853"/>
      <c r="EW26" s="1853"/>
      <c r="EX26" s="1853"/>
      <c r="EY26" s="1853"/>
      <c r="EZ26" s="1853"/>
      <c r="FA26" s="1853"/>
      <c r="FB26" s="1853"/>
      <c r="FC26" s="1853"/>
      <c r="FD26" s="1853"/>
      <c r="FE26" s="1853"/>
      <c r="FF26" s="1853"/>
      <c r="FG26" s="1853"/>
      <c r="FH26" s="1853"/>
      <c r="FI26" s="1853"/>
      <c r="FJ26" s="1853"/>
      <c r="FK26" s="1853"/>
      <c r="FL26" s="1853"/>
      <c r="FM26" s="1853"/>
      <c r="FN26" s="1853"/>
      <c r="FO26" s="1853"/>
      <c r="FP26" s="1853"/>
      <c r="FQ26" s="1853"/>
      <c r="FR26" s="1853"/>
      <c r="FS26" s="1853"/>
      <c r="FT26" s="1853"/>
      <c r="FU26" s="1853"/>
      <c r="FV26" s="1853"/>
      <c r="FW26" s="1853"/>
      <c r="FX26" s="1853"/>
      <c r="FY26" s="1853"/>
      <c r="FZ26" s="1853"/>
      <c r="GA26" s="1853"/>
      <c r="GB26" s="1853"/>
      <c r="GC26" s="1853"/>
      <c r="GD26" s="1853"/>
      <c r="GE26" s="1853"/>
      <c r="GF26" s="1853"/>
      <c r="GG26" s="1853"/>
      <c r="GH26" s="1853"/>
      <c r="GI26" s="1853"/>
      <c r="GJ26" s="1853"/>
      <c r="GK26" s="1853"/>
      <c r="GL26" s="1853"/>
      <c r="GM26" s="1853"/>
      <c r="GN26" s="1853"/>
      <c r="GO26" s="1853"/>
      <c r="GP26" s="1853"/>
      <c r="GQ26" s="1853"/>
      <c r="GR26" s="1853"/>
      <c r="GS26" s="1853"/>
      <c r="GT26" s="1853"/>
      <c r="GU26" s="1853"/>
      <c r="GV26" s="1853"/>
      <c r="GW26" s="1853"/>
      <c r="GX26" s="1853"/>
      <c r="GY26" s="1853"/>
      <c r="GZ26" s="1853"/>
      <c r="HA26" s="1853"/>
      <c r="HB26" s="1853"/>
      <c r="HC26" s="1853"/>
      <c r="HD26" s="1853"/>
      <c r="HE26" s="1853"/>
      <c r="HF26" s="1853"/>
      <c r="HG26" s="1853"/>
      <c r="HH26" s="1853"/>
      <c r="HI26" s="1853"/>
      <c r="HJ26" s="1853"/>
      <c r="HK26" s="1853"/>
      <c r="HL26" s="1853"/>
      <c r="HM26" s="1853"/>
      <c r="HN26" s="1853"/>
      <c r="HO26" s="1853"/>
      <c r="HP26" s="1853"/>
      <c r="HQ26" s="1853"/>
      <c r="HR26" s="1853"/>
      <c r="HS26" s="1853"/>
      <c r="HT26" s="1853"/>
      <c r="HU26" s="1853"/>
      <c r="HV26" s="1853"/>
      <c r="HW26" s="1853"/>
      <c r="HX26" s="1853"/>
      <c r="HY26" s="1853"/>
      <c r="HZ26" s="1853"/>
      <c r="IA26" s="1853"/>
      <c r="IB26" s="1853"/>
      <c r="IC26" s="1853"/>
      <c r="ID26" s="1853"/>
      <c r="IE26" s="1853"/>
      <c r="IF26" s="1853"/>
      <c r="IG26" s="1853"/>
      <c r="IH26" s="1853"/>
      <c r="II26" s="1853"/>
      <c r="IJ26" s="1853"/>
      <c r="IK26" s="1853"/>
      <c r="IL26" s="1853"/>
      <c r="IM26" s="1853"/>
      <c r="IN26" s="1853"/>
      <c r="IO26" s="1853"/>
      <c r="IP26" s="1853"/>
      <c r="IQ26" s="1853"/>
      <c r="IR26" s="1853"/>
      <c r="IS26" s="1853"/>
      <c r="IT26" s="1853"/>
      <c r="IU26" s="1853"/>
      <c r="IV26" s="1853"/>
      <c r="IW26" s="1853"/>
      <c r="IX26" s="1853"/>
      <c r="IY26" s="1853"/>
      <c r="IZ26" s="1853"/>
      <c r="JA26" s="1853"/>
      <c r="JB26" s="1853"/>
      <c r="JC26" s="1853"/>
      <c r="JD26" s="1853"/>
      <c r="JE26" s="1853"/>
      <c r="JF26" s="1853"/>
      <c r="JG26" s="1853"/>
      <c r="JH26" s="1853"/>
      <c r="JI26" s="1853"/>
      <c r="JJ26" s="1853"/>
      <c r="JK26" s="1853"/>
      <c r="JL26" s="1853"/>
      <c r="JM26" s="1853"/>
      <c r="JN26" s="1853"/>
      <c r="JO26" s="1853"/>
      <c r="JP26" s="1853"/>
      <c r="JQ26" s="1853"/>
      <c r="JR26" s="1853"/>
      <c r="JS26" s="1853"/>
      <c r="JT26" s="1853"/>
      <c r="JU26" s="1853"/>
      <c r="JV26" s="1853"/>
      <c r="JW26" s="1853"/>
      <c r="JX26" s="1853"/>
      <c r="JY26" s="1853"/>
      <c r="JZ26" s="1853"/>
      <c r="KA26" s="1853"/>
      <c r="KB26" s="1853"/>
      <c r="KC26" s="1853"/>
      <c r="KD26" s="1853"/>
      <c r="KE26" s="1853"/>
      <c r="KF26" s="1853"/>
      <c r="KG26" s="1853"/>
      <c r="KH26" s="1853"/>
      <c r="KI26" s="1853"/>
      <c r="KJ26" s="1853"/>
      <c r="KK26" s="1853"/>
      <c r="KL26" s="1853"/>
      <c r="KM26" s="1853"/>
      <c r="KN26" s="1853"/>
      <c r="KO26" s="1853"/>
      <c r="KP26" s="1853"/>
      <c r="KQ26" s="1853"/>
      <c r="KR26" s="1853"/>
      <c r="KS26" s="1853"/>
      <c r="KT26" s="1853"/>
      <c r="KU26" s="1853"/>
      <c r="KV26" s="1853"/>
      <c r="KW26" s="1853"/>
      <c r="KX26" s="1853"/>
      <c r="KY26" s="1853"/>
      <c r="KZ26" s="1853"/>
      <c r="LA26" s="1853"/>
      <c r="LB26" s="1853"/>
      <c r="LC26" s="1853"/>
      <c r="LD26" s="1853"/>
      <c r="LE26" s="1853"/>
      <c r="LF26" s="1853"/>
      <c r="LG26" s="1853"/>
      <c r="LH26" s="1853"/>
      <c r="LI26" s="1853"/>
      <c r="LJ26" s="1853"/>
      <c r="LK26" s="1853"/>
      <c r="LL26" s="1853"/>
      <c r="LM26" s="1853"/>
      <c r="LN26" s="1853"/>
      <c r="LO26" s="1853"/>
      <c r="LP26" s="1853"/>
      <c r="LQ26" s="1853"/>
      <c r="LR26" s="1853"/>
      <c r="LS26" s="1853"/>
      <c r="LT26" s="1853"/>
      <c r="LU26" s="1853"/>
      <c r="LV26" s="1853"/>
      <c r="LW26" s="1853"/>
    </row>
    <row r="27" s="1854" customFormat="true" ht="15.75" hidden="false" customHeight="true" outlineLevel="0" collapsed="false">
      <c r="A27" s="1845" t="s">
        <v>27714</v>
      </c>
      <c r="B27" s="1846" t="n">
        <v>112</v>
      </c>
      <c r="C27" s="1847" t="s">
        <v>27225</v>
      </c>
      <c r="D27" s="1848" t="s">
        <v>26801</v>
      </c>
      <c r="E27" s="1849" t="s">
        <v>27721</v>
      </c>
      <c r="F27" s="1850" t="s">
        <v>27722</v>
      </c>
      <c r="G27" s="1849"/>
      <c r="H27" s="1849"/>
      <c r="I27" s="1849"/>
      <c r="J27" s="1851" t="n">
        <f aca="false">MEDIAN(E28:I28)</f>
        <v>2130</v>
      </c>
      <c r="K27" s="1852"/>
      <c r="L27" s="1853"/>
      <c r="M27" s="1853"/>
      <c r="N27" s="1853"/>
      <c r="O27" s="1853"/>
      <c r="P27" s="1853"/>
      <c r="Q27" s="1853"/>
      <c r="R27" s="1853"/>
      <c r="S27" s="1853"/>
      <c r="T27" s="1853"/>
      <c r="U27" s="1853"/>
      <c r="V27" s="1853"/>
      <c r="W27" s="1853"/>
      <c r="X27" s="1853"/>
      <c r="Y27" s="1853"/>
      <c r="Z27" s="1853"/>
      <c r="AA27" s="1853"/>
      <c r="AB27" s="1853"/>
      <c r="AC27" s="1853"/>
      <c r="AD27" s="1853"/>
      <c r="AE27" s="1853"/>
      <c r="AF27" s="1853"/>
      <c r="AG27" s="1853"/>
      <c r="AH27" s="1853"/>
      <c r="AI27" s="1853"/>
      <c r="AJ27" s="1853"/>
      <c r="AK27" s="1853"/>
      <c r="AL27" s="1853"/>
      <c r="AM27" s="1853"/>
      <c r="AN27" s="1853"/>
      <c r="AO27" s="1853"/>
      <c r="AP27" s="1853"/>
      <c r="AQ27" s="1853"/>
      <c r="AR27" s="1853"/>
      <c r="AS27" s="1853"/>
      <c r="AT27" s="1853"/>
      <c r="AU27" s="1853"/>
      <c r="AV27" s="1853"/>
      <c r="AW27" s="1853"/>
      <c r="AX27" s="1853"/>
      <c r="AY27" s="1853"/>
      <c r="AZ27" s="1853"/>
      <c r="BA27" s="1853"/>
      <c r="BB27" s="1853"/>
      <c r="BC27" s="1853"/>
      <c r="BD27" s="1853"/>
      <c r="BE27" s="1853"/>
      <c r="BF27" s="1853"/>
      <c r="BG27" s="1853"/>
      <c r="BH27" s="1853"/>
      <c r="BI27" s="1853"/>
      <c r="BJ27" s="1853"/>
      <c r="BK27" s="1853"/>
      <c r="BL27" s="1853"/>
      <c r="BM27" s="1853"/>
      <c r="BN27" s="1853"/>
      <c r="BO27" s="1853"/>
      <c r="BP27" s="1853"/>
      <c r="BQ27" s="1853"/>
      <c r="BR27" s="1853"/>
      <c r="BS27" s="1853"/>
      <c r="BT27" s="1853"/>
      <c r="BU27" s="1853"/>
      <c r="BV27" s="1853"/>
      <c r="BW27" s="1853"/>
      <c r="BX27" s="1853"/>
      <c r="BY27" s="1853"/>
      <c r="BZ27" s="1853"/>
      <c r="CA27" s="1853"/>
      <c r="CB27" s="1853"/>
      <c r="CC27" s="1853"/>
      <c r="CD27" s="1853"/>
      <c r="CE27" s="1853"/>
      <c r="CF27" s="1853"/>
      <c r="CG27" s="1853"/>
      <c r="CH27" s="1853"/>
      <c r="CI27" s="1853"/>
      <c r="CJ27" s="1853"/>
      <c r="CK27" s="1853"/>
      <c r="CL27" s="1853"/>
      <c r="CM27" s="1853"/>
      <c r="CN27" s="1853"/>
      <c r="CO27" s="1853"/>
      <c r="CP27" s="1853"/>
      <c r="CQ27" s="1853"/>
      <c r="CR27" s="1853"/>
      <c r="CS27" s="1853"/>
      <c r="CT27" s="1853"/>
      <c r="CU27" s="1853"/>
      <c r="CV27" s="1853"/>
      <c r="CW27" s="1853"/>
      <c r="CX27" s="1853"/>
      <c r="CY27" s="1853"/>
      <c r="CZ27" s="1853"/>
      <c r="DA27" s="1853"/>
      <c r="DB27" s="1853"/>
      <c r="DC27" s="1853"/>
      <c r="DD27" s="1853"/>
      <c r="DE27" s="1853"/>
      <c r="DF27" s="1853"/>
      <c r="DG27" s="1853"/>
      <c r="DH27" s="1853"/>
      <c r="DI27" s="1853"/>
      <c r="DJ27" s="1853"/>
      <c r="DK27" s="1853"/>
      <c r="DL27" s="1853"/>
      <c r="DM27" s="1853"/>
      <c r="DN27" s="1853"/>
      <c r="DO27" s="1853"/>
      <c r="DP27" s="1853"/>
      <c r="DQ27" s="1853"/>
      <c r="DR27" s="1853"/>
      <c r="DS27" s="1853"/>
      <c r="DT27" s="1853"/>
      <c r="DU27" s="1853"/>
      <c r="DV27" s="1853"/>
      <c r="DW27" s="1853"/>
      <c r="DX27" s="1853"/>
      <c r="DY27" s="1853"/>
      <c r="DZ27" s="1853"/>
      <c r="EA27" s="1853"/>
      <c r="EB27" s="1853"/>
      <c r="EC27" s="1853"/>
      <c r="ED27" s="1853"/>
      <c r="EE27" s="1853"/>
      <c r="EF27" s="1853"/>
      <c r="EG27" s="1853"/>
      <c r="EH27" s="1853"/>
      <c r="EI27" s="1853"/>
      <c r="EJ27" s="1853"/>
      <c r="EK27" s="1853"/>
      <c r="EL27" s="1853"/>
      <c r="EM27" s="1853"/>
      <c r="EN27" s="1853"/>
      <c r="EO27" s="1853"/>
      <c r="EP27" s="1853"/>
      <c r="EQ27" s="1853"/>
      <c r="ER27" s="1853"/>
      <c r="ES27" s="1853"/>
      <c r="ET27" s="1853"/>
      <c r="EU27" s="1853"/>
      <c r="EV27" s="1853"/>
      <c r="EW27" s="1853"/>
      <c r="EX27" s="1853"/>
      <c r="EY27" s="1853"/>
      <c r="EZ27" s="1853"/>
      <c r="FA27" s="1853"/>
      <c r="FB27" s="1853"/>
      <c r="FC27" s="1853"/>
      <c r="FD27" s="1853"/>
      <c r="FE27" s="1853"/>
      <c r="FF27" s="1853"/>
      <c r="FG27" s="1853"/>
      <c r="FH27" s="1853"/>
      <c r="FI27" s="1853"/>
      <c r="FJ27" s="1853"/>
      <c r="FK27" s="1853"/>
      <c r="FL27" s="1853"/>
      <c r="FM27" s="1853"/>
      <c r="FN27" s="1853"/>
      <c r="FO27" s="1853"/>
      <c r="FP27" s="1853"/>
      <c r="FQ27" s="1853"/>
      <c r="FR27" s="1853"/>
      <c r="FS27" s="1853"/>
      <c r="FT27" s="1853"/>
      <c r="FU27" s="1853"/>
      <c r="FV27" s="1853"/>
      <c r="FW27" s="1853"/>
      <c r="FX27" s="1853"/>
      <c r="FY27" s="1853"/>
      <c r="FZ27" s="1853"/>
      <c r="GA27" s="1853"/>
      <c r="GB27" s="1853"/>
      <c r="GC27" s="1853"/>
      <c r="GD27" s="1853"/>
      <c r="GE27" s="1853"/>
      <c r="GF27" s="1853"/>
      <c r="GG27" s="1853"/>
      <c r="GH27" s="1853"/>
      <c r="GI27" s="1853"/>
      <c r="GJ27" s="1853"/>
      <c r="GK27" s="1853"/>
      <c r="GL27" s="1853"/>
      <c r="GM27" s="1853"/>
      <c r="GN27" s="1853"/>
      <c r="GO27" s="1853"/>
      <c r="GP27" s="1853"/>
      <c r="GQ27" s="1853"/>
      <c r="GR27" s="1853"/>
      <c r="GS27" s="1853"/>
      <c r="GT27" s="1853"/>
      <c r="GU27" s="1853"/>
      <c r="GV27" s="1853"/>
      <c r="GW27" s="1853"/>
      <c r="GX27" s="1853"/>
      <c r="GY27" s="1853"/>
      <c r="GZ27" s="1853"/>
      <c r="HA27" s="1853"/>
      <c r="HB27" s="1853"/>
      <c r="HC27" s="1853"/>
      <c r="HD27" s="1853"/>
      <c r="HE27" s="1853"/>
      <c r="HF27" s="1853"/>
      <c r="HG27" s="1853"/>
      <c r="HH27" s="1853"/>
      <c r="HI27" s="1853"/>
      <c r="HJ27" s="1853"/>
      <c r="HK27" s="1853"/>
      <c r="HL27" s="1853"/>
      <c r="HM27" s="1853"/>
      <c r="HN27" s="1853"/>
      <c r="HO27" s="1853"/>
      <c r="HP27" s="1853"/>
      <c r="HQ27" s="1853"/>
      <c r="HR27" s="1853"/>
      <c r="HS27" s="1853"/>
      <c r="HT27" s="1853"/>
      <c r="HU27" s="1853"/>
      <c r="HV27" s="1853"/>
      <c r="HW27" s="1853"/>
      <c r="HX27" s="1853"/>
      <c r="HY27" s="1853"/>
      <c r="HZ27" s="1853"/>
      <c r="IA27" s="1853"/>
      <c r="IB27" s="1853"/>
      <c r="IC27" s="1853"/>
      <c r="ID27" s="1853"/>
      <c r="IE27" s="1853"/>
      <c r="IF27" s="1853"/>
      <c r="IG27" s="1853"/>
      <c r="IH27" s="1853"/>
      <c r="II27" s="1853"/>
      <c r="IJ27" s="1853"/>
      <c r="IK27" s="1853"/>
      <c r="IL27" s="1853"/>
      <c r="IM27" s="1853"/>
      <c r="IN27" s="1853"/>
      <c r="IO27" s="1853"/>
      <c r="IP27" s="1853"/>
      <c r="IQ27" s="1853"/>
      <c r="IR27" s="1853"/>
      <c r="IS27" s="1853"/>
      <c r="IT27" s="1853"/>
      <c r="IU27" s="1853"/>
      <c r="IV27" s="1853"/>
      <c r="IW27" s="1853"/>
      <c r="IX27" s="1853"/>
      <c r="IY27" s="1853"/>
      <c r="IZ27" s="1853"/>
      <c r="JA27" s="1853"/>
      <c r="JB27" s="1853"/>
      <c r="JC27" s="1853"/>
      <c r="JD27" s="1853"/>
      <c r="JE27" s="1853"/>
      <c r="JF27" s="1853"/>
      <c r="JG27" s="1853"/>
      <c r="JH27" s="1853"/>
      <c r="JI27" s="1853"/>
      <c r="JJ27" s="1853"/>
      <c r="JK27" s="1853"/>
      <c r="JL27" s="1853"/>
      <c r="JM27" s="1853"/>
      <c r="JN27" s="1853"/>
      <c r="JO27" s="1853"/>
      <c r="JP27" s="1853"/>
      <c r="JQ27" s="1853"/>
      <c r="JR27" s="1853"/>
      <c r="JS27" s="1853"/>
      <c r="JT27" s="1853"/>
      <c r="JU27" s="1853"/>
      <c r="JV27" s="1853"/>
      <c r="JW27" s="1853"/>
      <c r="JX27" s="1853"/>
      <c r="JY27" s="1853"/>
      <c r="JZ27" s="1853"/>
      <c r="KA27" s="1853"/>
      <c r="KB27" s="1853"/>
      <c r="KC27" s="1853"/>
      <c r="KD27" s="1853"/>
      <c r="KE27" s="1853"/>
      <c r="KF27" s="1853"/>
      <c r="KG27" s="1853"/>
      <c r="KH27" s="1853"/>
      <c r="KI27" s="1853"/>
      <c r="KJ27" s="1853"/>
      <c r="KK27" s="1853"/>
      <c r="KL27" s="1853"/>
      <c r="KM27" s="1853"/>
      <c r="KN27" s="1853"/>
      <c r="KO27" s="1853"/>
      <c r="KP27" s="1853"/>
      <c r="KQ27" s="1853"/>
      <c r="KR27" s="1853"/>
      <c r="KS27" s="1853"/>
      <c r="KT27" s="1853"/>
      <c r="KU27" s="1853"/>
      <c r="KV27" s="1853"/>
      <c r="KW27" s="1853"/>
      <c r="KX27" s="1853"/>
      <c r="KY27" s="1853"/>
      <c r="KZ27" s="1853"/>
      <c r="LA27" s="1853"/>
      <c r="LB27" s="1853"/>
      <c r="LC27" s="1853"/>
      <c r="LD27" s="1853"/>
      <c r="LE27" s="1853"/>
      <c r="LF27" s="1853"/>
      <c r="LG27" s="1853"/>
      <c r="LH27" s="1853"/>
      <c r="LI27" s="1853"/>
      <c r="LJ27" s="1853"/>
      <c r="LK27" s="1853"/>
      <c r="LL27" s="1853"/>
      <c r="LM27" s="1853"/>
      <c r="LN27" s="1853"/>
      <c r="LO27" s="1853"/>
      <c r="LP27" s="1853"/>
      <c r="LQ27" s="1853"/>
      <c r="LR27" s="1853"/>
      <c r="LS27" s="1853"/>
      <c r="LT27" s="1853"/>
      <c r="LU27" s="1853"/>
      <c r="LV27" s="1853"/>
      <c r="LW27" s="1853"/>
    </row>
    <row r="28" s="1854" customFormat="true" ht="15.75" hidden="false" customHeight="false" outlineLevel="0" collapsed="false">
      <c r="A28" s="1845"/>
      <c r="B28" s="1846"/>
      <c r="C28" s="1847"/>
      <c r="D28" s="1848"/>
      <c r="E28" s="1860" t="n">
        <v>2100</v>
      </c>
      <c r="F28" s="1850" t="n">
        <v>2160</v>
      </c>
      <c r="G28" s="1855"/>
      <c r="H28" s="1855"/>
      <c r="I28" s="1855"/>
      <c r="J28" s="1851"/>
      <c r="K28" s="1853"/>
      <c r="L28" s="1853"/>
      <c r="M28" s="1853"/>
      <c r="N28" s="1853"/>
      <c r="O28" s="1853"/>
      <c r="P28" s="1853"/>
      <c r="Q28" s="1853"/>
      <c r="R28" s="1853"/>
      <c r="S28" s="1853"/>
      <c r="T28" s="1853"/>
      <c r="U28" s="1853"/>
      <c r="V28" s="1853"/>
      <c r="W28" s="1853"/>
      <c r="X28" s="1853"/>
      <c r="Y28" s="1853"/>
      <c r="Z28" s="1853"/>
      <c r="AA28" s="1853"/>
      <c r="AB28" s="1853"/>
      <c r="AC28" s="1853"/>
      <c r="AD28" s="1853"/>
      <c r="AE28" s="1853"/>
      <c r="AF28" s="1853"/>
      <c r="AG28" s="1853"/>
      <c r="AH28" s="1853"/>
      <c r="AI28" s="1853"/>
      <c r="AJ28" s="1853"/>
      <c r="AK28" s="1853"/>
      <c r="AL28" s="1853"/>
      <c r="AM28" s="1853"/>
      <c r="AN28" s="1853"/>
      <c r="AO28" s="1853"/>
      <c r="AP28" s="1853"/>
      <c r="AQ28" s="1853"/>
      <c r="AR28" s="1853"/>
      <c r="AS28" s="1853"/>
      <c r="AT28" s="1853"/>
      <c r="AU28" s="1853"/>
      <c r="AV28" s="1853"/>
      <c r="AW28" s="1853"/>
      <c r="AX28" s="1853"/>
      <c r="AY28" s="1853"/>
      <c r="AZ28" s="1853"/>
      <c r="BA28" s="1853"/>
      <c r="BB28" s="1853"/>
      <c r="BC28" s="1853"/>
      <c r="BD28" s="1853"/>
      <c r="BE28" s="1853"/>
      <c r="BF28" s="1853"/>
      <c r="BG28" s="1853"/>
      <c r="BH28" s="1853"/>
      <c r="BI28" s="1853"/>
      <c r="BJ28" s="1853"/>
      <c r="BK28" s="1853"/>
      <c r="BL28" s="1853"/>
      <c r="BM28" s="1853"/>
      <c r="BN28" s="1853"/>
      <c r="BO28" s="1853"/>
      <c r="BP28" s="1853"/>
      <c r="BQ28" s="1853"/>
      <c r="BR28" s="1853"/>
      <c r="BS28" s="1853"/>
      <c r="BT28" s="1853"/>
      <c r="BU28" s="1853"/>
      <c r="BV28" s="1853"/>
      <c r="BW28" s="1853"/>
      <c r="BX28" s="1853"/>
      <c r="BY28" s="1853"/>
      <c r="BZ28" s="1853"/>
      <c r="CA28" s="1853"/>
      <c r="CB28" s="1853"/>
      <c r="CC28" s="1853"/>
      <c r="CD28" s="1853"/>
      <c r="CE28" s="1853"/>
      <c r="CF28" s="1853"/>
      <c r="CG28" s="1853"/>
      <c r="CH28" s="1853"/>
      <c r="CI28" s="1853"/>
      <c r="CJ28" s="1853"/>
      <c r="CK28" s="1853"/>
      <c r="CL28" s="1853"/>
      <c r="CM28" s="1853"/>
      <c r="CN28" s="1853"/>
      <c r="CO28" s="1853"/>
      <c r="CP28" s="1853"/>
      <c r="CQ28" s="1853"/>
      <c r="CR28" s="1853"/>
      <c r="CS28" s="1853"/>
      <c r="CT28" s="1853"/>
      <c r="CU28" s="1853"/>
      <c r="CV28" s="1853"/>
      <c r="CW28" s="1853"/>
      <c r="CX28" s="1853"/>
      <c r="CY28" s="1853"/>
      <c r="CZ28" s="1853"/>
      <c r="DA28" s="1853"/>
      <c r="DB28" s="1853"/>
      <c r="DC28" s="1853"/>
      <c r="DD28" s="1853"/>
      <c r="DE28" s="1853"/>
      <c r="DF28" s="1853"/>
      <c r="DG28" s="1853"/>
      <c r="DH28" s="1853"/>
      <c r="DI28" s="1853"/>
      <c r="DJ28" s="1853"/>
      <c r="DK28" s="1853"/>
      <c r="DL28" s="1853"/>
      <c r="DM28" s="1853"/>
      <c r="DN28" s="1853"/>
      <c r="DO28" s="1853"/>
      <c r="DP28" s="1853"/>
      <c r="DQ28" s="1853"/>
      <c r="DR28" s="1853"/>
      <c r="DS28" s="1853"/>
      <c r="DT28" s="1853"/>
      <c r="DU28" s="1853"/>
      <c r="DV28" s="1853"/>
      <c r="DW28" s="1853"/>
      <c r="DX28" s="1853"/>
      <c r="DY28" s="1853"/>
      <c r="DZ28" s="1853"/>
      <c r="EA28" s="1853"/>
      <c r="EB28" s="1853"/>
      <c r="EC28" s="1853"/>
      <c r="ED28" s="1853"/>
      <c r="EE28" s="1853"/>
      <c r="EF28" s="1853"/>
      <c r="EG28" s="1853"/>
      <c r="EH28" s="1853"/>
      <c r="EI28" s="1853"/>
      <c r="EJ28" s="1853"/>
      <c r="EK28" s="1853"/>
      <c r="EL28" s="1853"/>
      <c r="EM28" s="1853"/>
      <c r="EN28" s="1853"/>
      <c r="EO28" s="1853"/>
      <c r="EP28" s="1853"/>
      <c r="EQ28" s="1853"/>
      <c r="ER28" s="1853"/>
      <c r="ES28" s="1853"/>
      <c r="ET28" s="1853"/>
      <c r="EU28" s="1853"/>
      <c r="EV28" s="1853"/>
      <c r="EW28" s="1853"/>
      <c r="EX28" s="1853"/>
      <c r="EY28" s="1853"/>
      <c r="EZ28" s="1853"/>
      <c r="FA28" s="1853"/>
      <c r="FB28" s="1853"/>
      <c r="FC28" s="1853"/>
      <c r="FD28" s="1853"/>
      <c r="FE28" s="1853"/>
      <c r="FF28" s="1853"/>
      <c r="FG28" s="1853"/>
      <c r="FH28" s="1853"/>
      <c r="FI28" s="1853"/>
      <c r="FJ28" s="1853"/>
      <c r="FK28" s="1853"/>
      <c r="FL28" s="1853"/>
      <c r="FM28" s="1853"/>
      <c r="FN28" s="1853"/>
      <c r="FO28" s="1853"/>
      <c r="FP28" s="1853"/>
      <c r="FQ28" s="1853"/>
      <c r="FR28" s="1853"/>
      <c r="FS28" s="1853"/>
      <c r="FT28" s="1853"/>
      <c r="FU28" s="1853"/>
      <c r="FV28" s="1853"/>
      <c r="FW28" s="1853"/>
      <c r="FX28" s="1853"/>
      <c r="FY28" s="1853"/>
      <c r="FZ28" s="1853"/>
      <c r="GA28" s="1853"/>
      <c r="GB28" s="1853"/>
      <c r="GC28" s="1853"/>
      <c r="GD28" s="1853"/>
      <c r="GE28" s="1853"/>
      <c r="GF28" s="1853"/>
      <c r="GG28" s="1853"/>
      <c r="GH28" s="1853"/>
      <c r="GI28" s="1853"/>
      <c r="GJ28" s="1853"/>
      <c r="GK28" s="1853"/>
      <c r="GL28" s="1853"/>
      <c r="GM28" s="1853"/>
      <c r="GN28" s="1853"/>
      <c r="GO28" s="1853"/>
      <c r="GP28" s="1853"/>
      <c r="GQ28" s="1853"/>
      <c r="GR28" s="1853"/>
      <c r="GS28" s="1853"/>
      <c r="GT28" s="1853"/>
      <c r="GU28" s="1853"/>
      <c r="GV28" s="1853"/>
      <c r="GW28" s="1853"/>
      <c r="GX28" s="1853"/>
      <c r="GY28" s="1853"/>
      <c r="GZ28" s="1853"/>
      <c r="HA28" s="1853"/>
      <c r="HB28" s="1853"/>
      <c r="HC28" s="1853"/>
      <c r="HD28" s="1853"/>
      <c r="HE28" s="1853"/>
      <c r="HF28" s="1853"/>
      <c r="HG28" s="1853"/>
      <c r="HH28" s="1853"/>
      <c r="HI28" s="1853"/>
      <c r="HJ28" s="1853"/>
      <c r="HK28" s="1853"/>
      <c r="HL28" s="1853"/>
      <c r="HM28" s="1853"/>
      <c r="HN28" s="1853"/>
      <c r="HO28" s="1853"/>
      <c r="HP28" s="1853"/>
      <c r="HQ28" s="1853"/>
      <c r="HR28" s="1853"/>
      <c r="HS28" s="1853"/>
      <c r="HT28" s="1853"/>
      <c r="HU28" s="1853"/>
      <c r="HV28" s="1853"/>
      <c r="HW28" s="1853"/>
      <c r="HX28" s="1853"/>
      <c r="HY28" s="1853"/>
      <c r="HZ28" s="1853"/>
      <c r="IA28" s="1853"/>
      <c r="IB28" s="1853"/>
      <c r="IC28" s="1853"/>
      <c r="ID28" s="1853"/>
      <c r="IE28" s="1853"/>
      <c r="IF28" s="1853"/>
      <c r="IG28" s="1853"/>
      <c r="IH28" s="1853"/>
      <c r="II28" s="1853"/>
      <c r="IJ28" s="1853"/>
      <c r="IK28" s="1853"/>
      <c r="IL28" s="1853"/>
      <c r="IM28" s="1853"/>
      <c r="IN28" s="1853"/>
      <c r="IO28" s="1853"/>
      <c r="IP28" s="1853"/>
      <c r="IQ28" s="1853"/>
      <c r="IR28" s="1853"/>
      <c r="IS28" s="1853"/>
      <c r="IT28" s="1853"/>
      <c r="IU28" s="1853"/>
      <c r="IV28" s="1853"/>
      <c r="IW28" s="1853"/>
      <c r="IX28" s="1853"/>
      <c r="IY28" s="1853"/>
      <c r="IZ28" s="1853"/>
      <c r="JA28" s="1853"/>
      <c r="JB28" s="1853"/>
      <c r="JC28" s="1853"/>
      <c r="JD28" s="1853"/>
      <c r="JE28" s="1853"/>
      <c r="JF28" s="1853"/>
      <c r="JG28" s="1853"/>
      <c r="JH28" s="1853"/>
      <c r="JI28" s="1853"/>
      <c r="JJ28" s="1853"/>
      <c r="JK28" s="1853"/>
      <c r="JL28" s="1853"/>
      <c r="JM28" s="1853"/>
      <c r="JN28" s="1853"/>
      <c r="JO28" s="1853"/>
      <c r="JP28" s="1853"/>
      <c r="JQ28" s="1853"/>
      <c r="JR28" s="1853"/>
      <c r="JS28" s="1853"/>
      <c r="JT28" s="1853"/>
      <c r="JU28" s="1853"/>
      <c r="JV28" s="1853"/>
      <c r="JW28" s="1853"/>
      <c r="JX28" s="1853"/>
      <c r="JY28" s="1853"/>
      <c r="JZ28" s="1853"/>
      <c r="KA28" s="1853"/>
      <c r="KB28" s="1853"/>
      <c r="KC28" s="1853"/>
      <c r="KD28" s="1853"/>
      <c r="KE28" s="1853"/>
      <c r="KF28" s="1853"/>
      <c r="KG28" s="1853"/>
      <c r="KH28" s="1853"/>
      <c r="KI28" s="1853"/>
      <c r="KJ28" s="1853"/>
      <c r="KK28" s="1853"/>
      <c r="KL28" s="1853"/>
      <c r="KM28" s="1853"/>
      <c r="KN28" s="1853"/>
      <c r="KO28" s="1853"/>
      <c r="KP28" s="1853"/>
      <c r="KQ28" s="1853"/>
      <c r="KR28" s="1853"/>
      <c r="KS28" s="1853"/>
      <c r="KT28" s="1853"/>
      <c r="KU28" s="1853"/>
      <c r="KV28" s="1853"/>
      <c r="KW28" s="1853"/>
      <c r="KX28" s="1853"/>
      <c r="KY28" s="1853"/>
      <c r="KZ28" s="1853"/>
      <c r="LA28" s="1853"/>
      <c r="LB28" s="1853"/>
      <c r="LC28" s="1853"/>
      <c r="LD28" s="1853"/>
      <c r="LE28" s="1853"/>
      <c r="LF28" s="1853"/>
      <c r="LG28" s="1853"/>
      <c r="LH28" s="1853"/>
      <c r="LI28" s="1853"/>
      <c r="LJ28" s="1853"/>
      <c r="LK28" s="1853"/>
      <c r="LL28" s="1853"/>
      <c r="LM28" s="1853"/>
      <c r="LN28" s="1853"/>
      <c r="LO28" s="1853"/>
      <c r="LP28" s="1853"/>
      <c r="LQ28" s="1853"/>
      <c r="LR28" s="1853"/>
      <c r="LS28" s="1853"/>
      <c r="LT28" s="1853"/>
      <c r="LU28" s="1853"/>
      <c r="LV28" s="1853"/>
      <c r="LW28" s="1853"/>
    </row>
    <row r="29" s="1854" customFormat="true" ht="15.75" hidden="false" customHeight="true" outlineLevel="0" collapsed="false">
      <c r="A29" s="1845" t="s">
        <v>27714</v>
      </c>
      <c r="B29" s="1846" t="n">
        <v>113</v>
      </c>
      <c r="C29" s="1847" t="s">
        <v>27239</v>
      </c>
      <c r="D29" s="1848" t="s">
        <v>26801</v>
      </c>
      <c r="E29" s="1849" t="s">
        <v>27721</v>
      </c>
      <c r="F29" s="1850" t="s">
        <v>27722</v>
      </c>
      <c r="G29" s="1849"/>
      <c r="H29" s="1849"/>
      <c r="I29" s="1849"/>
      <c r="J29" s="1851" t="n">
        <f aca="false">MEDIAN(E30:I30)</f>
        <v>504</v>
      </c>
      <c r="K29" s="1852"/>
      <c r="L29" s="1853"/>
      <c r="M29" s="1853"/>
      <c r="N29" s="1853"/>
      <c r="O29" s="1853"/>
      <c r="P29" s="1853"/>
      <c r="Q29" s="1853"/>
      <c r="R29" s="1853"/>
      <c r="S29" s="1853"/>
      <c r="T29" s="1853"/>
      <c r="U29" s="1853"/>
      <c r="V29" s="1853"/>
      <c r="W29" s="1853"/>
      <c r="X29" s="1853"/>
      <c r="Y29" s="1853"/>
      <c r="Z29" s="1853"/>
      <c r="AA29" s="1853"/>
      <c r="AB29" s="1853"/>
      <c r="AC29" s="1853"/>
      <c r="AD29" s="1853"/>
      <c r="AE29" s="1853"/>
      <c r="AF29" s="1853"/>
      <c r="AG29" s="1853"/>
      <c r="AH29" s="1853"/>
      <c r="AI29" s="1853"/>
      <c r="AJ29" s="1853"/>
      <c r="AK29" s="1853"/>
      <c r="AL29" s="1853"/>
      <c r="AM29" s="1853"/>
      <c r="AN29" s="1853"/>
      <c r="AO29" s="1853"/>
      <c r="AP29" s="1853"/>
      <c r="AQ29" s="1853"/>
      <c r="AR29" s="1853"/>
      <c r="AS29" s="1853"/>
      <c r="AT29" s="1853"/>
      <c r="AU29" s="1853"/>
      <c r="AV29" s="1853"/>
      <c r="AW29" s="1853"/>
      <c r="AX29" s="1853"/>
      <c r="AY29" s="1853"/>
      <c r="AZ29" s="1853"/>
      <c r="BA29" s="1853"/>
      <c r="BB29" s="1853"/>
      <c r="BC29" s="1853"/>
      <c r="BD29" s="1853"/>
      <c r="BE29" s="1853"/>
      <c r="BF29" s="1853"/>
      <c r="BG29" s="1853"/>
      <c r="BH29" s="1853"/>
      <c r="BI29" s="1853"/>
      <c r="BJ29" s="1853"/>
      <c r="BK29" s="1853"/>
      <c r="BL29" s="1853"/>
      <c r="BM29" s="1853"/>
      <c r="BN29" s="1853"/>
      <c r="BO29" s="1853"/>
      <c r="BP29" s="1853"/>
      <c r="BQ29" s="1853"/>
      <c r="BR29" s="1853"/>
      <c r="BS29" s="1853"/>
      <c r="BT29" s="1853"/>
      <c r="BU29" s="1853"/>
      <c r="BV29" s="1853"/>
      <c r="BW29" s="1853"/>
      <c r="BX29" s="1853"/>
      <c r="BY29" s="1853"/>
      <c r="BZ29" s="1853"/>
      <c r="CA29" s="1853"/>
      <c r="CB29" s="1853"/>
      <c r="CC29" s="1853"/>
      <c r="CD29" s="1853"/>
      <c r="CE29" s="1853"/>
      <c r="CF29" s="1853"/>
      <c r="CG29" s="1853"/>
      <c r="CH29" s="1853"/>
      <c r="CI29" s="1853"/>
      <c r="CJ29" s="1853"/>
      <c r="CK29" s="1853"/>
      <c r="CL29" s="1853"/>
      <c r="CM29" s="1853"/>
      <c r="CN29" s="1853"/>
      <c r="CO29" s="1853"/>
      <c r="CP29" s="1853"/>
      <c r="CQ29" s="1853"/>
      <c r="CR29" s="1853"/>
      <c r="CS29" s="1853"/>
      <c r="CT29" s="1853"/>
      <c r="CU29" s="1853"/>
      <c r="CV29" s="1853"/>
      <c r="CW29" s="1853"/>
      <c r="CX29" s="1853"/>
      <c r="CY29" s="1853"/>
      <c r="CZ29" s="1853"/>
      <c r="DA29" s="1853"/>
      <c r="DB29" s="1853"/>
      <c r="DC29" s="1853"/>
      <c r="DD29" s="1853"/>
      <c r="DE29" s="1853"/>
      <c r="DF29" s="1853"/>
      <c r="DG29" s="1853"/>
      <c r="DH29" s="1853"/>
      <c r="DI29" s="1853"/>
      <c r="DJ29" s="1853"/>
      <c r="DK29" s="1853"/>
      <c r="DL29" s="1853"/>
      <c r="DM29" s="1853"/>
      <c r="DN29" s="1853"/>
      <c r="DO29" s="1853"/>
      <c r="DP29" s="1853"/>
      <c r="DQ29" s="1853"/>
      <c r="DR29" s="1853"/>
      <c r="DS29" s="1853"/>
      <c r="DT29" s="1853"/>
      <c r="DU29" s="1853"/>
      <c r="DV29" s="1853"/>
      <c r="DW29" s="1853"/>
      <c r="DX29" s="1853"/>
      <c r="DY29" s="1853"/>
      <c r="DZ29" s="1853"/>
      <c r="EA29" s="1853"/>
      <c r="EB29" s="1853"/>
      <c r="EC29" s="1853"/>
      <c r="ED29" s="1853"/>
      <c r="EE29" s="1853"/>
      <c r="EF29" s="1853"/>
      <c r="EG29" s="1853"/>
      <c r="EH29" s="1853"/>
      <c r="EI29" s="1853"/>
      <c r="EJ29" s="1853"/>
      <c r="EK29" s="1853"/>
      <c r="EL29" s="1853"/>
      <c r="EM29" s="1853"/>
      <c r="EN29" s="1853"/>
      <c r="EO29" s="1853"/>
      <c r="EP29" s="1853"/>
      <c r="EQ29" s="1853"/>
      <c r="ER29" s="1853"/>
      <c r="ES29" s="1853"/>
      <c r="ET29" s="1853"/>
      <c r="EU29" s="1853"/>
      <c r="EV29" s="1853"/>
      <c r="EW29" s="1853"/>
      <c r="EX29" s="1853"/>
      <c r="EY29" s="1853"/>
      <c r="EZ29" s="1853"/>
      <c r="FA29" s="1853"/>
      <c r="FB29" s="1853"/>
      <c r="FC29" s="1853"/>
      <c r="FD29" s="1853"/>
      <c r="FE29" s="1853"/>
      <c r="FF29" s="1853"/>
      <c r="FG29" s="1853"/>
      <c r="FH29" s="1853"/>
      <c r="FI29" s="1853"/>
      <c r="FJ29" s="1853"/>
      <c r="FK29" s="1853"/>
      <c r="FL29" s="1853"/>
      <c r="FM29" s="1853"/>
      <c r="FN29" s="1853"/>
      <c r="FO29" s="1853"/>
      <c r="FP29" s="1853"/>
      <c r="FQ29" s="1853"/>
      <c r="FR29" s="1853"/>
      <c r="FS29" s="1853"/>
      <c r="FT29" s="1853"/>
      <c r="FU29" s="1853"/>
      <c r="FV29" s="1853"/>
      <c r="FW29" s="1853"/>
      <c r="FX29" s="1853"/>
      <c r="FY29" s="1853"/>
      <c r="FZ29" s="1853"/>
      <c r="GA29" s="1853"/>
      <c r="GB29" s="1853"/>
      <c r="GC29" s="1853"/>
      <c r="GD29" s="1853"/>
      <c r="GE29" s="1853"/>
      <c r="GF29" s="1853"/>
      <c r="GG29" s="1853"/>
      <c r="GH29" s="1853"/>
      <c r="GI29" s="1853"/>
      <c r="GJ29" s="1853"/>
      <c r="GK29" s="1853"/>
      <c r="GL29" s="1853"/>
      <c r="GM29" s="1853"/>
      <c r="GN29" s="1853"/>
      <c r="GO29" s="1853"/>
      <c r="GP29" s="1853"/>
      <c r="GQ29" s="1853"/>
      <c r="GR29" s="1853"/>
      <c r="GS29" s="1853"/>
      <c r="GT29" s="1853"/>
      <c r="GU29" s="1853"/>
      <c r="GV29" s="1853"/>
      <c r="GW29" s="1853"/>
      <c r="GX29" s="1853"/>
      <c r="GY29" s="1853"/>
      <c r="GZ29" s="1853"/>
      <c r="HA29" s="1853"/>
      <c r="HB29" s="1853"/>
      <c r="HC29" s="1853"/>
      <c r="HD29" s="1853"/>
      <c r="HE29" s="1853"/>
      <c r="HF29" s="1853"/>
      <c r="HG29" s="1853"/>
      <c r="HH29" s="1853"/>
      <c r="HI29" s="1853"/>
      <c r="HJ29" s="1853"/>
      <c r="HK29" s="1853"/>
      <c r="HL29" s="1853"/>
      <c r="HM29" s="1853"/>
      <c r="HN29" s="1853"/>
      <c r="HO29" s="1853"/>
      <c r="HP29" s="1853"/>
      <c r="HQ29" s="1853"/>
      <c r="HR29" s="1853"/>
      <c r="HS29" s="1853"/>
      <c r="HT29" s="1853"/>
      <c r="HU29" s="1853"/>
      <c r="HV29" s="1853"/>
      <c r="HW29" s="1853"/>
      <c r="HX29" s="1853"/>
      <c r="HY29" s="1853"/>
      <c r="HZ29" s="1853"/>
      <c r="IA29" s="1853"/>
      <c r="IB29" s="1853"/>
      <c r="IC29" s="1853"/>
      <c r="ID29" s="1853"/>
      <c r="IE29" s="1853"/>
      <c r="IF29" s="1853"/>
      <c r="IG29" s="1853"/>
      <c r="IH29" s="1853"/>
      <c r="II29" s="1853"/>
      <c r="IJ29" s="1853"/>
      <c r="IK29" s="1853"/>
      <c r="IL29" s="1853"/>
      <c r="IM29" s="1853"/>
      <c r="IN29" s="1853"/>
      <c r="IO29" s="1853"/>
      <c r="IP29" s="1853"/>
      <c r="IQ29" s="1853"/>
      <c r="IR29" s="1853"/>
      <c r="IS29" s="1853"/>
      <c r="IT29" s="1853"/>
      <c r="IU29" s="1853"/>
      <c r="IV29" s="1853"/>
      <c r="IW29" s="1853"/>
      <c r="IX29" s="1853"/>
      <c r="IY29" s="1853"/>
      <c r="IZ29" s="1853"/>
      <c r="JA29" s="1853"/>
      <c r="JB29" s="1853"/>
      <c r="JC29" s="1853"/>
      <c r="JD29" s="1853"/>
      <c r="JE29" s="1853"/>
      <c r="JF29" s="1853"/>
      <c r="JG29" s="1853"/>
      <c r="JH29" s="1853"/>
      <c r="JI29" s="1853"/>
      <c r="JJ29" s="1853"/>
      <c r="JK29" s="1853"/>
      <c r="JL29" s="1853"/>
      <c r="JM29" s="1853"/>
      <c r="JN29" s="1853"/>
      <c r="JO29" s="1853"/>
      <c r="JP29" s="1853"/>
      <c r="JQ29" s="1853"/>
      <c r="JR29" s="1853"/>
      <c r="JS29" s="1853"/>
      <c r="JT29" s="1853"/>
      <c r="JU29" s="1853"/>
      <c r="JV29" s="1853"/>
      <c r="JW29" s="1853"/>
      <c r="JX29" s="1853"/>
      <c r="JY29" s="1853"/>
      <c r="JZ29" s="1853"/>
      <c r="KA29" s="1853"/>
      <c r="KB29" s="1853"/>
      <c r="KC29" s="1853"/>
      <c r="KD29" s="1853"/>
      <c r="KE29" s="1853"/>
      <c r="KF29" s="1853"/>
      <c r="KG29" s="1853"/>
      <c r="KH29" s="1853"/>
      <c r="KI29" s="1853"/>
      <c r="KJ29" s="1853"/>
      <c r="KK29" s="1853"/>
      <c r="KL29" s="1853"/>
      <c r="KM29" s="1853"/>
      <c r="KN29" s="1853"/>
      <c r="KO29" s="1853"/>
      <c r="KP29" s="1853"/>
      <c r="KQ29" s="1853"/>
      <c r="KR29" s="1853"/>
      <c r="KS29" s="1853"/>
      <c r="KT29" s="1853"/>
      <c r="KU29" s="1853"/>
      <c r="KV29" s="1853"/>
      <c r="KW29" s="1853"/>
      <c r="KX29" s="1853"/>
      <c r="KY29" s="1853"/>
      <c r="KZ29" s="1853"/>
      <c r="LA29" s="1853"/>
      <c r="LB29" s="1853"/>
      <c r="LC29" s="1853"/>
      <c r="LD29" s="1853"/>
      <c r="LE29" s="1853"/>
      <c r="LF29" s="1853"/>
      <c r="LG29" s="1853"/>
      <c r="LH29" s="1853"/>
      <c r="LI29" s="1853"/>
      <c r="LJ29" s="1853"/>
      <c r="LK29" s="1853"/>
      <c r="LL29" s="1853"/>
      <c r="LM29" s="1853"/>
      <c r="LN29" s="1853"/>
      <c r="LO29" s="1853"/>
      <c r="LP29" s="1853"/>
      <c r="LQ29" s="1853"/>
      <c r="LR29" s="1853"/>
      <c r="LS29" s="1853"/>
      <c r="LT29" s="1853"/>
      <c r="LU29" s="1853"/>
      <c r="LV29" s="1853"/>
      <c r="LW29" s="1853"/>
    </row>
    <row r="30" s="1854" customFormat="true" ht="15.75" hidden="false" customHeight="false" outlineLevel="0" collapsed="false">
      <c r="A30" s="1845"/>
      <c r="B30" s="1846"/>
      <c r="C30" s="1847"/>
      <c r="D30" s="1848"/>
      <c r="E30" s="1855" t="n">
        <v>500</v>
      </c>
      <c r="F30" s="1850" t="n">
        <v>508</v>
      </c>
      <c r="G30" s="1855"/>
      <c r="H30" s="1855"/>
      <c r="I30" s="1855"/>
      <c r="J30" s="1851"/>
      <c r="K30" s="1853"/>
      <c r="L30" s="1853"/>
      <c r="M30" s="1853"/>
      <c r="N30" s="1853"/>
      <c r="O30" s="1853"/>
      <c r="P30" s="1853"/>
      <c r="Q30" s="1853"/>
      <c r="R30" s="1853"/>
      <c r="S30" s="1853"/>
      <c r="T30" s="1853"/>
      <c r="U30" s="1853"/>
      <c r="V30" s="1853"/>
      <c r="W30" s="1853"/>
      <c r="X30" s="1853"/>
      <c r="Y30" s="1853"/>
      <c r="Z30" s="1853"/>
      <c r="AA30" s="1853"/>
      <c r="AB30" s="1853"/>
      <c r="AC30" s="1853"/>
      <c r="AD30" s="1853"/>
      <c r="AE30" s="1853"/>
      <c r="AF30" s="1853"/>
      <c r="AG30" s="1853"/>
      <c r="AH30" s="1853"/>
      <c r="AI30" s="1853"/>
      <c r="AJ30" s="1853"/>
      <c r="AK30" s="1853"/>
      <c r="AL30" s="1853"/>
      <c r="AM30" s="1853"/>
      <c r="AN30" s="1853"/>
      <c r="AO30" s="1853"/>
      <c r="AP30" s="1853"/>
      <c r="AQ30" s="1853"/>
      <c r="AR30" s="1853"/>
      <c r="AS30" s="1853"/>
      <c r="AT30" s="1853"/>
      <c r="AU30" s="1853"/>
      <c r="AV30" s="1853"/>
      <c r="AW30" s="1853"/>
      <c r="AX30" s="1853"/>
      <c r="AY30" s="1853"/>
      <c r="AZ30" s="1853"/>
      <c r="BA30" s="1853"/>
      <c r="BB30" s="1853"/>
      <c r="BC30" s="1853"/>
      <c r="BD30" s="1853"/>
      <c r="BE30" s="1853"/>
      <c r="BF30" s="1853"/>
      <c r="BG30" s="1853"/>
      <c r="BH30" s="1853"/>
      <c r="BI30" s="1853"/>
      <c r="BJ30" s="1853"/>
      <c r="BK30" s="1853"/>
      <c r="BL30" s="1853"/>
      <c r="BM30" s="1853"/>
      <c r="BN30" s="1853"/>
      <c r="BO30" s="1853"/>
      <c r="BP30" s="1853"/>
      <c r="BQ30" s="1853"/>
      <c r="BR30" s="1853"/>
      <c r="BS30" s="1853"/>
      <c r="BT30" s="1853"/>
      <c r="BU30" s="1853"/>
      <c r="BV30" s="1853"/>
      <c r="BW30" s="1853"/>
      <c r="BX30" s="1853"/>
      <c r="BY30" s="1853"/>
      <c r="BZ30" s="1853"/>
      <c r="CA30" s="1853"/>
      <c r="CB30" s="1853"/>
      <c r="CC30" s="1853"/>
      <c r="CD30" s="1853"/>
      <c r="CE30" s="1853"/>
      <c r="CF30" s="1853"/>
      <c r="CG30" s="1853"/>
      <c r="CH30" s="1853"/>
      <c r="CI30" s="1853"/>
      <c r="CJ30" s="1853"/>
      <c r="CK30" s="1853"/>
      <c r="CL30" s="1853"/>
      <c r="CM30" s="1853"/>
      <c r="CN30" s="1853"/>
      <c r="CO30" s="1853"/>
      <c r="CP30" s="1853"/>
      <c r="CQ30" s="1853"/>
      <c r="CR30" s="1853"/>
      <c r="CS30" s="1853"/>
      <c r="CT30" s="1853"/>
      <c r="CU30" s="1853"/>
      <c r="CV30" s="1853"/>
      <c r="CW30" s="1853"/>
      <c r="CX30" s="1853"/>
      <c r="CY30" s="1853"/>
      <c r="CZ30" s="1853"/>
      <c r="DA30" s="1853"/>
      <c r="DB30" s="1853"/>
      <c r="DC30" s="1853"/>
      <c r="DD30" s="1853"/>
      <c r="DE30" s="1853"/>
      <c r="DF30" s="1853"/>
      <c r="DG30" s="1853"/>
      <c r="DH30" s="1853"/>
      <c r="DI30" s="1853"/>
      <c r="DJ30" s="1853"/>
      <c r="DK30" s="1853"/>
      <c r="DL30" s="1853"/>
      <c r="DM30" s="1853"/>
      <c r="DN30" s="1853"/>
      <c r="DO30" s="1853"/>
      <c r="DP30" s="1853"/>
      <c r="DQ30" s="1853"/>
      <c r="DR30" s="1853"/>
      <c r="DS30" s="1853"/>
      <c r="DT30" s="1853"/>
      <c r="DU30" s="1853"/>
      <c r="DV30" s="1853"/>
      <c r="DW30" s="1853"/>
      <c r="DX30" s="1853"/>
      <c r="DY30" s="1853"/>
      <c r="DZ30" s="1853"/>
      <c r="EA30" s="1853"/>
      <c r="EB30" s="1853"/>
      <c r="EC30" s="1853"/>
      <c r="ED30" s="1853"/>
      <c r="EE30" s="1853"/>
      <c r="EF30" s="1853"/>
      <c r="EG30" s="1853"/>
      <c r="EH30" s="1853"/>
      <c r="EI30" s="1853"/>
      <c r="EJ30" s="1853"/>
      <c r="EK30" s="1853"/>
      <c r="EL30" s="1853"/>
      <c r="EM30" s="1853"/>
      <c r="EN30" s="1853"/>
      <c r="EO30" s="1853"/>
      <c r="EP30" s="1853"/>
      <c r="EQ30" s="1853"/>
      <c r="ER30" s="1853"/>
      <c r="ES30" s="1853"/>
      <c r="ET30" s="1853"/>
      <c r="EU30" s="1853"/>
      <c r="EV30" s="1853"/>
      <c r="EW30" s="1853"/>
      <c r="EX30" s="1853"/>
      <c r="EY30" s="1853"/>
      <c r="EZ30" s="1853"/>
      <c r="FA30" s="1853"/>
      <c r="FB30" s="1853"/>
      <c r="FC30" s="1853"/>
      <c r="FD30" s="1853"/>
      <c r="FE30" s="1853"/>
      <c r="FF30" s="1853"/>
      <c r="FG30" s="1853"/>
      <c r="FH30" s="1853"/>
      <c r="FI30" s="1853"/>
      <c r="FJ30" s="1853"/>
      <c r="FK30" s="1853"/>
      <c r="FL30" s="1853"/>
      <c r="FM30" s="1853"/>
      <c r="FN30" s="1853"/>
      <c r="FO30" s="1853"/>
      <c r="FP30" s="1853"/>
      <c r="FQ30" s="1853"/>
      <c r="FR30" s="1853"/>
      <c r="FS30" s="1853"/>
      <c r="FT30" s="1853"/>
      <c r="FU30" s="1853"/>
      <c r="FV30" s="1853"/>
      <c r="FW30" s="1853"/>
      <c r="FX30" s="1853"/>
      <c r="FY30" s="1853"/>
      <c r="FZ30" s="1853"/>
      <c r="GA30" s="1853"/>
      <c r="GB30" s="1853"/>
      <c r="GC30" s="1853"/>
      <c r="GD30" s="1853"/>
      <c r="GE30" s="1853"/>
      <c r="GF30" s="1853"/>
      <c r="GG30" s="1853"/>
      <c r="GH30" s="1853"/>
      <c r="GI30" s="1853"/>
      <c r="GJ30" s="1853"/>
      <c r="GK30" s="1853"/>
      <c r="GL30" s="1853"/>
      <c r="GM30" s="1853"/>
      <c r="GN30" s="1853"/>
      <c r="GO30" s="1853"/>
      <c r="GP30" s="1853"/>
      <c r="GQ30" s="1853"/>
      <c r="GR30" s="1853"/>
      <c r="GS30" s="1853"/>
      <c r="GT30" s="1853"/>
      <c r="GU30" s="1853"/>
      <c r="GV30" s="1853"/>
      <c r="GW30" s="1853"/>
      <c r="GX30" s="1853"/>
      <c r="GY30" s="1853"/>
      <c r="GZ30" s="1853"/>
      <c r="HA30" s="1853"/>
      <c r="HB30" s="1853"/>
      <c r="HC30" s="1853"/>
      <c r="HD30" s="1853"/>
      <c r="HE30" s="1853"/>
      <c r="HF30" s="1853"/>
      <c r="HG30" s="1853"/>
      <c r="HH30" s="1853"/>
      <c r="HI30" s="1853"/>
      <c r="HJ30" s="1853"/>
      <c r="HK30" s="1853"/>
      <c r="HL30" s="1853"/>
      <c r="HM30" s="1853"/>
      <c r="HN30" s="1853"/>
      <c r="HO30" s="1853"/>
      <c r="HP30" s="1853"/>
      <c r="HQ30" s="1853"/>
      <c r="HR30" s="1853"/>
      <c r="HS30" s="1853"/>
      <c r="HT30" s="1853"/>
      <c r="HU30" s="1853"/>
      <c r="HV30" s="1853"/>
      <c r="HW30" s="1853"/>
      <c r="HX30" s="1853"/>
      <c r="HY30" s="1853"/>
      <c r="HZ30" s="1853"/>
      <c r="IA30" s="1853"/>
      <c r="IB30" s="1853"/>
      <c r="IC30" s="1853"/>
      <c r="ID30" s="1853"/>
      <c r="IE30" s="1853"/>
      <c r="IF30" s="1853"/>
      <c r="IG30" s="1853"/>
      <c r="IH30" s="1853"/>
      <c r="II30" s="1853"/>
      <c r="IJ30" s="1853"/>
      <c r="IK30" s="1853"/>
      <c r="IL30" s="1853"/>
      <c r="IM30" s="1853"/>
      <c r="IN30" s="1853"/>
      <c r="IO30" s="1853"/>
      <c r="IP30" s="1853"/>
      <c r="IQ30" s="1853"/>
      <c r="IR30" s="1853"/>
      <c r="IS30" s="1853"/>
      <c r="IT30" s="1853"/>
      <c r="IU30" s="1853"/>
      <c r="IV30" s="1853"/>
      <c r="IW30" s="1853"/>
      <c r="IX30" s="1853"/>
      <c r="IY30" s="1853"/>
      <c r="IZ30" s="1853"/>
      <c r="JA30" s="1853"/>
      <c r="JB30" s="1853"/>
      <c r="JC30" s="1853"/>
      <c r="JD30" s="1853"/>
      <c r="JE30" s="1853"/>
      <c r="JF30" s="1853"/>
      <c r="JG30" s="1853"/>
      <c r="JH30" s="1853"/>
      <c r="JI30" s="1853"/>
      <c r="JJ30" s="1853"/>
      <c r="JK30" s="1853"/>
      <c r="JL30" s="1853"/>
      <c r="JM30" s="1853"/>
      <c r="JN30" s="1853"/>
      <c r="JO30" s="1853"/>
      <c r="JP30" s="1853"/>
      <c r="JQ30" s="1853"/>
      <c r="JR30" s="1853"/>
      <c r="JS30" s="1853"/>
      <c r="JT30" s="1853"/>
      <c r="JU30" s="1853"/>
      <c r="JV30" s="1853"/>
      <c r="JW30" s="1853"/>
      <c r="JX30" s="1853"/>
      <c r="JY30" s="1853"/>
      <c r="JZ30" s="1853"/>
      <c r="KA30" s="1853"/>
      <c r="KB30" s="1853"/>
      <c r="KC30" s="1853"/>
      <c r="KD30" s="1853"/>
      <c r="KE30" s="1853"/>
      <c r="KF30" s="1853"/>
      <c r="KG30" s="1853"/>
      <c r="KH30" s="1853"/>
      <c r="KI30" s="1853"/>
      <c r="KJ30" s="1853"/>
      <c r="KK30" s="1853"/>
      <c r="KL30" s="1853"/>
      <c r="KM30" s="1853"/>
      <c r="KN30" s="1853"/>
      <c r="KO30" s="1853"/>
      <c r="KP30" s="1853"/>
      <c r="KQ30" s="1853"/>
      <c r="KR30" s="1853"/>
      <c r="KS30" s="1853"/>
      <c r="KT30" s="1853"/>
      <c r="KU30" s="1853"/>
      <c r="KV30" s="1853"/>
      <c r="KW30" s="1853"/>
      <c r="KX30" s="1853"/>
      <c r="KY30" s="1853"/>
      <c r="KZ30" s="1853"/>
      <c r="LA30" s="1853"/>
      <c r="LB30" s="1853"/>
      <c r="LC30" s="1853"/>
      <c r="LD30" s="1853"/>
      <c r="LE30" s="1853"/>
      <c r="LF30" s="1853"/>
      <c r="LG30" s="1853"/>
      <c r="LH30" s="1853"/>
      <c r="LI30" s="1853"/>
      <c r="LJ30" s="1853"/>
      <c r="LK30" s="1853"/>
      <c r="LL30" s="1853"/>
      <c r="LM30" s="1853"/>
      <c r="LN30" s="1853"/>
      <c r="LO30" s="1853"/>
      <c r="LP30" s="1853"/>
      <c r="LQ30" s="1853"/>
      <c r="LR30" s="1853"/>
      <c r="LS30" s="1853"/>
      <c r="LT30" s="1853"/>
      <c r="LU30" s="1853"/>
      <c r="LV30" s="1853"/>
      <c r="LW30" s="1853"/>
    </row>
    <row r="31" s="1854" customFormat="true" ht="15.75" hidden="false" customHeight="true" outlineLevel="0" collapsed="false">
      <c r="A31" s="1845" t="s">
        <v>27714</v>
      </c>
      <c r="B31" s="1846" t="n">
        <v>114</v>
      </c>
      <c r="C31" s="1847" t="s">
        <v>27227</v>
      </c>
      <c r="D31" s="1848" t="s">
        <v>26801</v>
      </c>
      <c r="E31" s="1849" t="s">
        <v>27721</v>
      </c>
      <c r="F31" s="1850" t="s">
        <v>27722</v>
      </c>
      <c r="G31" s="1849"/>
      <c r="H31" s="1849"/>
      <c r="I31" s="1849"/>
      <c r="J31" s="1851" t="n">
        <f aca="false">MEDIAN(E32:I32)</f>
        <v>1182.5</v>
      </c>
      <c r="K31" s="1852"/>
      <c r="L31" s="1853"/>
      <c r="M31" s="1853"/>
      <c r="N31" s="1853"/>
      <c r="O31" s="1853"/>
      <c r="P31" s="1853"/>
      <c r="Q31" s="1853"/>
      <c r="R31" s="1853"/>
      <c r="S31" s="1853"/>
      <c r="T31" s="1853"/>
      <c r="U31" s="1853"/>
      <c r="V31" s="1853"/>
      <c r="W31" s="1853"/>
      <c r="X31" s="1853"/>
      <c r="Y31" s="1853"/>
      <c r="Z31" s="1853"/>
      <c r="AA31" s="1853"/>
      <c r="AB31" s="1853"/>
      <c r="AC31" s="1853"/>
      <c r="AD31" s="1853"/>
      <c r="AE31" s="1853"/>
      <c r="AF31" s="1853"/>
      <c r="AG31" s="1853"/>
      <c r="AH31" s="1853"/>
      <c r="AI31" s="1853"/>
      <c r="AJ31" s="1853"/>
      <c r="AK31" s="1853"/>
      <c r="AL31" s="1853"/>
      <c r="AM31" s="1853"/>
      <c r="AN31" s="1853"/>
      <c r="AO31" s="1853"/>
      <c r="AP31" s="1853"/>
      <c r="AQ31" s="1853"/>
      <c r="AR31" s="1853"/>
      <c r="AS31" s="1853"/>
      <c r="AT31" s="1853"/>
      <c r="AU31" s="1853"/>
      <c r="AV31" s="1853"/>
      <c r="AW31" s="1853"/>
      <c r="AX31" s="1853"/>
      <c r="AY31" s="1853"/>
      <c r="AZ31" s="1853"/>
      <c r="BA31" s="1853"/>
      <c r="BB31" s="1853"/>
      <c r="BC31" s="1853"/>
      <c r="BD31" s="1853"/>
      <c r="BE31" s="1853"/>
      <c r="BF31" s="1853"/>
      <c r="BG31" s="1853"/>
      <c r="BH31" s="1853"/>
      <c r="BI31" s="1853"/>
      <c r="BJ31" s="1853"/>
      <c r="BK31" s="1853"/>
      <c r="BL31" s="1853"/>
      <c r="BM31" s="1853"/>
      <c r="BN31" s="1853"/>
      <c r="BO31" s="1853"/>
      <c r="BP31" s="1853"/>
      <c r="BQ31" s="1853"/>
      <c r="BR31" s="1853"/>
      <c r="BS31" s="1853"/>
      <c r="BT31" s="1853"/>
      <c r="BU31" s="1853"/>
      <c r="BV31" s="1853"/>
      <c r="BW31" s="1853"/>
      <c r="BX31" s="1853"/>
      <c r="BY31" s="1853"/>
      <c r="BZ31" s="1853"/>
      <c r="CA31" s="1853"/>
      <c r="CB31" s="1853"/>
      <c r="CC31" s="1853"/>
      <c r="CD31" s="1853"/>
      <c r="CE31" s="1853"/>
      <c r="CF31" s="1853"/>
      <c r="CG31" s="1853"/>
      <c r="CH31" s="1853"/>
      <c r="CI31" s="1853"/>
      <c r="CJ31" s="1853"/>
      <c r="CK31" s="1853"/>
      <c r="CL31" s="1853"/>
      <c r="CM31" s="1853"/>
      <c r="CN31" s="1853"/>
      <c r="CO31" s="1853"/>
      <c r="CP31" s="1853"/>
      <c r="CQ31" s="1853"/>
      <c r="CR31" s="1853"/>
      <c r="CS31" s="1853"/>
      <c r="CT31" s="1853"/>
      <c r="CU31" s="1853"/>
      <c r="CV31" s="1853"/>
      <c r="CW31" s="1853"/>
      <c r="CX31" s="1853"/>
      <c r="CY31" s="1853"/>
      <c r="CZ31" s="1853"/>
      <c r="DA31" s="1853"/>
      <c r="DB31" s="1853"/>
      <c r="DC31" s="1853"/>
      <c r="DD31" s="1853"/>
      <c r="DE31" s="1853"/>
      <c r="DF31" s="1853"/>
      <c r="DG31" s="1853"/>
      <c r="DH31" s="1853"/>
      <c r="DI31" s="1853"/>
      <c r="DJ31" s="1853"/>
      <c r="DK31" s="1853"/>
      <c r="DL31" s="1853"/>
      <c r="DM31" s="1853"/>
      <c r="DN31" s="1853"/>
      <c r="DO31" s="1853"/>
      <c r="DP31" s="1853"/>
      <c r="DQ31" s="1853"/>
      <c r="DR31" s="1853"/>
      <c r="DS31" s="1853"/>
      <c r="DT31" s="1853"/>
      <c r="DU31" s="1853"/>
      <c r="DV31" s="1853"/>
      <c r="DW31" s="1853"/>
      <c r="DX31" s="1853"/>
      <c r="DY31" s="1853"/>
      <c r="DZ31" s="1853"/>
      <c r="EA31" s="1853"/>
      <c r="EB31" s="1853"/>
      <c r="EC31" s="1853"/>
      <c r="ED31" s="1853"/>
      <c r="EE31" s="1853"/>
      <c r="EF31" s="1853"/>
      <c r="EG31" s="1853"/>
      <c r="EH31" s="1853"/>
      <c r="EI31" s="1853"/>
      <c r="EJ31" s="1853"/>
      <c r="EK31" s="1853"/>
      <c r="EL31" s="1853"/>
      <c r="EM31" s="1853"/>
      <c r="EN31" s="1853"/>
      <c r="EO31" s="1853"/>
      <c r="EP31" s="1853"/>
      <c r="EQ31" s="1853"/>
      <c r="ER31" s="1853"/>
      <c r="ES31" s="1853"/>
      <c r="ET31" s="1853"/>
      <c r="EU31" s="1853"/>
      <c r="EV31" s="1853"/>
      <c r="EW31" s="1853"/>
      <c r="EX31" s="1853"/>
      <c r="EY31" s="1853"/>
      <c r="EZ31" s="1853"/>
      <c r="FA31" s="1853"/>
      <c r="FB31" s="1853"/>
      <c r="FC31" s="1853"/>
      <c r="FD31" s="1853"/>
      <c r="FE31" s="1853"/>
      <c r="FF31" s="1853"/>
      <c r="FG31" s="1853"/>
      <c r="FH31" s="1853"/>
      <c r="FI31" s="1853"/>
      <c r="FJ31" s="1853"/>
      <c r="FK31" s="1853"/>
      <c r="FL31" s="1853"/>
      <c r="FM31" s="1853"/>
      <c r="FN31" s="1853"/>
      <c r="FO31" s="1853"/>
      <c r="FP31" s="1853"/>
      <c r="FQ31" s="1853"/>
      <c r="FR31" s="1853"/>
      <c r="FS31" s="1853"/>
      <c r="FT31" s="1853"/>
      <c r="FU31" s="1853"/>
      <c r="FV31" s="1853"/>
      <c r="FW31" s="1853"/>
      <c r="FX31" s="1853"/>
      <c r="FY31" s="1853"/>
      <c r="FZ31" s="1853"/>
      <c r="GA31" s="1853"/>
      <c r="GB31" s="1853"/>
      <c r="GC31" s="1853"/>
      <c r="GD31" s="1853"/>
      <c r="GE31" s="1853"/>
      <c r="GF31" s="1853"/>
      <c r="GG31" s="1853"/>
      <c r="GH31" s="1853"/>
      <c r="GI31" s="1853"/>
      <c r="GJ31" s="1853"/>
      <c r="GK31" s="1853"/>
      <c r="GL31" s="1853"/>
      <c r="GM31" s="1853"/>
      <c r="GN31" s="1853"/>
      <c r="GO31" s="1853"/>
      <c r="GP31" s="1853"/>
      <c r="GQ31" s="1853"/>
      <c r="GR31" s="1853"/>
      <c r="GS31" s="1853"/>
      <c r="GT31" s="1853"/>
      <c r="GU31" s="1853"/>
      <c r="GV31" s="1853"/>
      <c r="GW31" s="1853"/>
      <c r="GX31" s="1853"/>
      <c r="GY31" s="1853"/>
      <c r="GZ31" s="1853"/>
      <c r="HA31" s="1853"/>
      <c r="HB31" s="1853"/>
      <c r="HC31" s="1853"/>
      <c r="HD31" s="1853"/>
      <c r="HE31" s="1853"/>
      <c r="HF31" s="1853"/>
      <c r="HG31" s="1853"/>
      <c r="HH31" s="1853"/>
      <c r="HI31" s="1853"/>
      <c r="HJ31" s="1853"/>
      <c r="HK31" s="1853"/>
      <c r="HL31" s="1853"/>
      <c r="HM31" s="1853"/>
      <c r="HN31" s="1853"/>
      <c r="HO31" s="1853"/>
      <c r="HP31" s="1853"/>
      <c r="HQ31" s="1853"/>
      <c r="HR31" s="1853"/>
      <c r="HS31" s="1853"/>
      <c r="HT31" s="1853"/>
      <c r="HU31" s="1853"/>
      <c r="HV31" s="1853"/>
      <c r="HW31" s="1853"/>
      <c r="HX31" s="1853"/>
      <c r="HY31" s="1853"/>
      <c r="HZ31" s="1853"/>
      <c r="IA31" s="1853"/>
      <c r="IB31" s="1853"/>
      <c r="IC31" s="1853"/>
      <c r="ID31" s="1853"/>
      <c r="IE31" s="1853"/>
      <c r="IF31" s="1853"/>
      <c r="IG31" s="1853"/>
      <c r="IH31" s="1853"/>
      <c r="II31" s="1853"/>
      <c r="IJ31" s="1853"/>
      <c r="IK31" s="1853"/>
      <c r="IL31" s="1853"/>
      <c r="IM31" s="1853"/>
      <c r="IN31" s="1853"/>
      <c r="IO31" s="1853"/>
      <c r="IP31" s="1853"/>
      <c r="IQ31" s="1853"/>
      <c r="IR31" s="1853"/>
      <c r="IS31" s="1853"/>
      <c r="IT31" s="1853"/>
      <c r="IU31" s="1853"/>
      <c r="IV31" s="1853"/>
      <c r="IW31" s="1853"/>
      <c r="IX31" s="1853"/>
      <c r="IY31" s="1853"/>
      <c r="IZ31" s="1853"/>
      <c r="JA31" s="1853"/>
      <c r="JB31" s="1853"/>
      <c r="JC31" s="1853"/>
      <c r="JD31" s="1853"/>
      <c r="JE31" s="1853"/>
      <c r="JF31" s="1853"/>
      <c r="JG31" s="1853"/>
      <c r="JH31" s="1853"/>
      <c r="JI31" s="1853"/>
      <c r="JJ31" s="1853"/>
      <c r="JK31" s="1853"/>
      <c r="JL31" s="1853"/>
      <c r="JM31" s="1853"/>
      <c r="JN31" s="1853"/>
      <c r="JO31" s="1853"/>
      <c r="JP31" s="1853"/>
      <c r="JQ31" s="1853"/>
      <c r="JR31" s="1853"/>
      <c r="JS31" s="1853"/>
      <c r="JT31" s="1853"/>
      <c r="JU31" s="1853"/>
      <c r="JV31" s="1853"/>
      <c r="JW31" s="1853"/>
      <c r="JX31" s="1853"/>
      <c r="JY31" s="1853"/>
      <c r="JZ31" s="1853"/>
      <c r="KA31" s="1853"/>
      <c r="KB31" s="1853"/>
      <c r="KC31" s="1853"/>
      <c r="KD31" s="1853"/>
      <c r="KE31" s="1853"/>
      <c r="KF31" s="1853"/>
      <c r="KG31" s="1853"/>
      <c r="KH31" s="1853"/>
      <c r="KI31" s="1853"/>
      <c r="KJ31" s="1853"/>
      <c r="KK31" s="1853"/>
      <c r="KL31" s="1853"/>
      <c r="KM31" s="1853"/>
      <c r="KN31" s="1853"/>
      <c r="KO31" s="1853"/>
      <c r="KP31" s="1853"/>
      <c r="KQ31" s="1853"/>
      <c r="KR31" s="1853"/>
      <c r="KS31" s="1853"/>
      <c r="KT31" s="1853"/>
      <c r="KU31" s="1853"/>
      <c r="KV31" s="1853"/>
      <c r="KW31" s="1853"/>
      <c r="KX31" s="1853"/>
      <c r="KY31" s="1853"/>
      <c r="KZ31" s="1853"/>
      <c r="LA31" s="1853"/>
      <c r="LB31" s="1853"/>
      <c r="LC31" s="1853"/>
      <c r="LD31" s="1853"/>
      <c r="LE31" s="1853"/>
      <c r="LF31" s="1853"/>
      <c r="LG31" s="1853"/>
      <c r="LH31" s="1853"/>
      <c r="LI31" s="1853"/>
      <c r="LJ31" s="1853"/>
      <c r="LK31" s="1853"/>
      <c r="LL31" s="1853"/>
      <c r="LM31" s="1853"/>
      <c r="LN31" s="1853"/>
      <c r="LO31" s="1853"/>
      <c r="LP31" s="1853"/>
      <c r="LQ31" s="1853"/>
      <c r="LR31" s="1853"/>
      <c r="LS31" s="1853"/>
      <c r="LT31" s="1853"/>
      <c r="LU31" s="1853"/>
      <c r="LV31" s="1853"/>
      <c r="LW31" s="1853"/>
    </row>
    <row r="32" s="1854" customFormat="true" ht="15.75" hidden="false" customHeight="false" outlineLevel="0" collapsed="false">
      <c r="A32" s="1845"/>
      <c r="B32" s="1846"/>
      <c r="C32" s="1847"/>
      <c r="D32" s="1848"/>
      <c r="E32" s="1860" t="n">
        <v>1150</v>
      </c>
      <c r="F32" s="1855" t="n">
        <v>1215</v>
      </c>
      <c r="G32" s="1855"/>
      <c r="H32" s="1855"/>
      <c r="I32" s="1855"/>
      <c r="J32" s="1851"/>
      <c r="K32" s="1853"/>
      <c r="L32" s="1853"/>
      <c r="M32" s="1853"/>
      <c r="N32" s="1853"/>
      <c r="O32" s="1853"/>
      <c r="P32" s="1853"/>
      <c r="Q32" s="1853"/>
      <c r="R32" s="1853"/>
      <c r="S32" s="1853"/>
      <c r="T32" s="1853"/>
      <c r="U32" s="1853"/>
      <c r="V32" s="1853"/>
      <c r="W32" s="1853"/>
      <c r="X32" s="1853"/>
      <c r="Y32" s="1853"/>
      <c r="Z32" s="1853"/>
      <c r="AA32" s="1853"/>
      <c r="AB32" s="1853"/>
      <c r="AC32" s="1853"/>
      <c r="AD32" s="1853"/>
      <c r="AE32" s="1853"/>
      <c r="AF32" s="1853"/>
      <c r="AG32" s="1853"/>
      <c r="AH32" s="1853"/>
      <c r="AI32" s="1853"/>
      <c r="AJ32" s="1853"/>
      <c r="AK32" s="1853"/>
      <c r="AL32" s="1853"/>
      <c r="AM32" s="1853"/>
      <c r="AN32" s="1853"/>
      <c r="AO32" s="1853"/>
      <c r="AP32" s="1853"/>
      <c r="AQ32" s="1853"/>
      <c r="AR32" s="1853"/>
      <c r="AS32" s="1853"/>
      <c r="AT32" s="1853"/>
      <c r="AU32" s="1853"/>
      <c r="AV32" s="1853"/>
      <c r="AW32" s="1853"/>
      <c r="AX32" s="1853"/>
      <c r="AY32" s="1853"/>
      <c r="AZ32" s="1853"/>
      <c r="BA32" s="1853"/>
      <c r="BB32" s="1853"/>
      <c r="BC32" s="1853"/>
      <c r="BD32" s="1853"/>
      <c r="BE32" s="1853"/>
      <c r="BF32" s="1853"/>
      <c r="BG32" s="1853"/>
      <c r="BH32" s="1853"/>
      <c r="BI32" s="1853"/>
      <c r="BJ32" s="1853"/>
      <c r="BK32" s="1853"/>
      <c r="BL32" s="1853"/>
      <c r="BM32" s="1853"/>
      <c r="BN32" s="1853"/>
      <c r="BO32" s="1853"/>
      <c r="BP32" s="1853"/>
      <c r="BQ32" s="1853"/>
      <c r="BR32" s="1853"/>
      <c r="BS32" s="1853"/>
      <c r="BT32" s="1853"/>
      <c r="BU32" s="1853"/>
      <c r="BV32" s="1853"/>
      <c r="BW32" s="1853"/>
      <c r="BX32" s="1853"/>
      <c r="BY32" s="1853"/>
      <c r="BZ32" s="1853"/>
      <c r="CA32" s="1853"/>
      <c r="CB32" s="1853"/>
      <c r="CC32" s="1853"/>
      <c r="CD32" s="1853"/>
      <c r="CE32" s="1853"/>
      <c r="CF32" s="1853"/>
      <c r="CG32" s="1853"/>
      <c r="CH32" s="1853"/>
      <c r="CI32" s="1853"/>
      <c r="CJ32" s="1853"/>
      <c r="CK32" s="1853"/>
      <c r="CL32" s="1853"/>
      <c r="CM32" s="1853"/>
      <c r="CN32" s="1853"/>
      <c r="CO32" s="1853"/>
      <c r="CP32" s="1853"/>
      <c r="CQ32" s="1853"/>
      <c r="CR32" s="1853"/>
      <c r="CS32" s="1853"/>
      <c r="CT32" s="1853"/>
      <c r="CU32" s="1853"/>
      <c r="CV32" s="1853"/>
      <c r="CW32" s="1853"/>
      <c r="CX32" s="1853"/>
      <c r="CY32" s="1853"/>
      <c r="CZ32" s="1853"/>
      <c r="DA32" s="1853"/>
      <c r="DB32" s="1853"/>
      <c r="DC32" s="1853"/>
      <c r="DD32" s="1853"/>
      <c r="DE32" s="1853"/>
      <c r="DF32" s="1853"/>
      <c r="DG32" s="1853"/>
      <c r="DH32" s="1853"/>
      <c r="DI32" s="1853"/>
      <c r="DJ32" s="1853"/>
      <c r="DK32" s="1853"/>
      <c r="DL32" s="1853"/>
      <c r="DM32" s="1853"/>
      <c r="DN32" s="1853"/>
      <c r="DO32" s="1853"/>
      <c r="DP32" s="1853"/>
      <c r="DQ32" s="1853"/>
      <c r="DR32" s="1853"/>
      <c r="DS32" s="1853"/>
      <c r="DT32" s="1853"/>
      <c r="DU32" s="1853"/>
      <c r="DV32" s="1853"/>
      <c r="DW32" s="1853"/>
      <c r="DX32" s="1853"/>
      <c r="DY32" s="1853"/>
      <c r="DZ32" s="1853"/>
      <c r="EA32" s="1853"/>
      <c r="EB32" s="1853"/>
      <c r="EC32" s="1853"/>
      <c r="ED32" s="1853"/>
      <c r="EE32" s="1853"/>
      <c r="EF32" s="1853"/>
      <c r="EG32" s="1853"/>
      <c r="EH32" s="1853"/>
      <c r="EI32" s="1853"/>
      <c r="EJ32" s="1853"/>
      <c r="EK32" s="1853"/>
      <c r="EL32" s="1853"/>
      <c r="EM32" s="1853"/>
      <c r="EN32" s="1853"/>
      <c r="EO32" s="1853"/>
      <c r="EP32" s="1853"/>
      <c r="EQ32" s="1853"/>
      <c r="ER32" s="1853"/>
      <c r="ES32" s="1853"/>
      <c r="ET32" s="1853"/>
      <c r="EU32" s="1853"/>
      <c r="EV32" s="1853"/>
      <c r="EW32" s="1853"/>
      <c r="EX32" s="1853"/>
      <c r="EY32" s="1853"/>
      <c r="EZ32" s="1853"/>
      <c r="FA32" s="1853"/>
      <c r="FB32" s="1853"/>
      <c r="FC32" s="1853"/>
      <c r="FD32" s="1853"/>
      <c r="FE32" s="1853"/>
      <c r="FF32" s="1853"/>
      <c r="FG32" s="1853"/>
      <c r="FH32" s="1853"/>
      <c r="FI32" s="1853"/>
      <c r="FJ32" s="1853"/>
      <c r="FK32" s="1853"/>
      <c r="FL32" s="1853"/>
      <c r="FM32" s="1853"/>
      <c r="FN32" s="1853"/>
      <c r="FO32" s="1853"/>
      <c r="FP32" s="1853"/>
      <c r="FQ32" s="1853"/>
      <c r="FR32" s="1853"/>
      <c r="FS32" s="1853"/>
      <c r="FT32" s="1853"/>
      <c r="FU32" s="1853"/>
      <c r="FV32" s="1853"/>
      <c r="FW32" s="1853"/>
      <c r="FX32" s="1853"/>
      <c r="FY32" s="1853"/>
      <c r="FZ32" s="1853"/>
      <c r="GA32" s="1853"/>
      <c r="GB32" s="1853"/>
      <c r="GC32" s="1853"/>
      <c r="GD32" s="1853"/>
      <c r="GE32" s="1853"/>
      <c r="GF32" s="1853"/>
      <c r="GG32" s="1853"/>
      <c r="GH32" s="1853"/>
      <c r="GI32" s="1853"/>
      <c r="GJ32" s="1853"/>
      <c r="GK32" s="1853"/>
      <c r="GL32" s="1853"/>
      <c r="GM32" s="1853"/>
      <c r="GN32" s="1853"/>
      <c r="GO32" s="1853"/>
      <c r="GP32" s="1853"/>
      <c r="GQ32" s="1853"/>
      <c r="GR32" s="1853"/>
      <c r="GS32" s="1853"/>
      <c r="GT32" s="1853"/>
      <c r="GU32" s="1853"/>
      <c r="GV32" s="1853"/>
      <c r="GW32" s="1853"/>
      <c r="GX32" s="1853"/>
      <c r="GY32" s="1853"/>
      <c r="GZ32" s="1853"/>
      <c r="HA32" s="1853"/>
      <c r="HB32" s="1853"/>
      <c r="HC32" s="1853"/>
      <c r="HD32" s="1853"/>
      <c r="HE32" s="1853"/>
      <c r="HF32" s="1853"/>
      <c r="HG32" s="1853"/>
      <c r="HH32" s="1853"/>
      <c r="HI32" s="1853"/>
      <c r="HJ32" s="1853"/>
      <c r="HK32" s="1853"/>
      <c r="HL32" s="1853"/>
      <c r="HM32" s="1853"/>
      <c r="HN32" s="1853"/>
      <c r="HO32" s="1853"/>
      <c r="HP32" s="1853"/>
      <c r="HQ32" s="1853"/>
      <c r="HR32" s="1853"/>
      <c r="HS32" s="1853"/>
      <c r="HT32" s="1853"/>
      <c r="HU32" s="1853"/>
      <c r="HV32" s="1853"/>
      <c r="HW32" s="1853"/>
      <c r="HX32" s="1853"/>
      <c r="HY32" s="1853"/>
      <c r="HZ32" s="1853"/>
      <c r="IA32" s="1853"/>
      <c r="IB32" s="1853"/>
      <c r="IC32" s="1853"/>
      <c r="ID32" s="1853"/>
      <c r="IE32" s="1853"/>
      <c r="IF32" s="1853"/>
      <c r="IG32" s="1853"/>
      <c r="IH32" s="1853"/>
      <c r="II32" s="1853"/>
      <c r="IJ32" s="1853"/>
      <c r="IK32" s="1853"/>
      <c r="IL32" s="1853"/>
      <c r="IM32" s="1853"/>
      <c r="IN32" s="1853"/>
      <c r="IO32" s="1853"/>
      <c r="IP32" s="1853"/>
      <c r="IQ32" s="1853"/>
      <c r="IR32" s="1853"/>
      <c r="IS32" s="1853"/>
      <c r="IT32" s="1853"/>
      <c r="IU32" s="1853"/>
      <c r="IV32" s="1853"/>
      <c r="IW32" s="1853"/>
      <c r="IX32" s="1853"/>
      <c r="IY32" s="1853"/>
      <c r="IZ32" s="1853"/>
      <c r="JA32" s="1853"/>
      <c r="JB32" s="1853"/>
      <c r="JC32" s="1853"/>
      <c r="JD32" s="1853"/>
      <c r="JE32" s="1853"/>
      <c r="JF32" s="1853"/>
      <c r="JG32" s="1853"/>
      <c r="JH32" s="1853"/>
      <c r="JI32" s="1853"/>
      <c r="JJ32" s="1853"/>
      <c r="JK32" s="1853"/>
      <c r="JL32" s="1853"/>
      <c r="JM32" s="1853"/>
      <c r="JN32" s="1853"/>
      <c r="JO32" s="1853"/>
      <c r="JP32" s="1853"/>
      <c r="JQ32" s="1853"/>
      <c r="JR32" s="1853"/>
      <c r="JS32" s="1853"/>
      <c r="JT32" s="1853"/>
      <c r="JU32" s="1853"/>
      <c r="JV32" s="1853"/>
      <c r="JW32" s="1853"/>
      <c r="JX32" s="1853"/>
      <c r="JY32" s="1853"/>
      <c r="JZ32" s="1853"/>
      <c r="KA32" s="1853"/>
      <c r="KB32" s="1853"/>
      <c r="KC32" s="1853"/>
      <c r="KD32" s="1853"/>
      <c r="KE32" s="1853"/>
      <c r="KF32" s="1853"/>
      <c r="KG32" s="1853"/>
      <c r="KH32" s="1853"/>
      <c r="KI32" s="1853"/>
      <c r="KJ32" s="1853"/>
      <c r="KK32" s="1853"/>
      <c r="KL32" s="1853"/>
      <c r="KM32" s="1853"/>
      <c r="KN32" s="1853"/>
      <c r="KO32" s="1853"/>
      <c r="KP32" s="1853"/>
      <c r="KQ32" s="1853"/>
      <c r="KR32" s="1853"/>
      <c r="KS32" s="1853"/>
      <c r="KT32" s="1853"/>
      <c r="KU32" s="1853"/>
      <c r="KV32" s="1853"/>
      <c r="KW32" s="1853"/>
      <c r="KX32" s="1853"/>
      <c r="KY32" s="1853"/>
      <c r="KZ32" s="1853"/>
      <c r="LA32" s="1853"/>
      <c r="LB32" s="1853"/>
      <c r="LC32" s="1853"/>
      <c r="LD32" s="1853"/>
      <c r="LE32" s="1853"/>
      <c r="LF32" s="1853"/>
      <c r="LG32" s="1853"/>
      <c r="LH32" s="1853"/>
      <c r="LI32" s="1853"/>
      <c r="LJ32" s="1853"/>
      <c r="LK32" s="1853"/>
      <c r="LL32" s="1853"/>
      <c r="LM32" s="1853"/>
      <c r="LN32" s="1853"/>
      <c r="LO32" s="1853"/>
      <c r="LP32" s="1853"/>
      <c r="LQ32" s="1853"/>
      <c r="LR32" s="1853"/>
      <c r="LS32" s="1853"/>
      <c r="LT32" s="1853"/>
      <c r="LU32" s="1853"/>
      <c r="LV32" s="1853"/>
      <c r="LW32" s="1853"/>
    </row>
    <row r="33" s="1854" customFormat="true" ht="15.75" hidden="false" customHeight="true" outlineLevel="0" collapsed="false">
      <c r="A33" s="1861" t="s">
        <v>27714</v>
      </c>
      <c r="B33" s="1862" t="n">
        <v>116</v>
      </c>
      <c r="C33" s="1863" t="s">
        <v>26917</v>
      </c>
      <c r="D33" s="1864" t="s">
        <v>26801</v>
      </c>
      <c r="E33" s="1849" t="s">
        <v>27724</v>
      </c>
      <c r="F33" s="1850" t="s">
        <v>27725</v>
      </c>
      <c r="G33" s="1849"/>
      <c r="H33" s="1849"/>
      <c r="I33" s="1849"/>
      <c r="J33" s="1865" t="n">
        <f aca="false">MEDIAN(E34:I34)</f>
        <v>52215</v>
      </c>
      <c r="K33" s="1852"/>
      <c r="L33" s="1853"/>
      <c r="M33" s="1853"/>
      <c r="N33" s="1853"/>
      <c r="O33" s="1853"/>
      <c r="P33" s="1853"/>
      <c r="Q33" s="1853"/>
      <c r="R33" s="1853"/>
      <c r="S33" s="1853"/>
      <c r="T33" s="1853"/>
      <c r="U33" s="1853"/>
      <c r="V33" s="1853"/>
      <c r="W33" s="1853"/>
      <c r="X33" s="1853"/>
      <c r="Y33" s="1853"/>
      <c r="Z33" s="1853"/>
      <c r="AA33" s="1853"/>
      <c r="AB33" s="1853"/>
      <c r="AC33" s="1853"/>
      <c r="AD33" s="1853"/>
      <c r="AE33" s="1853"/>
      <c r="AF33" s="1853"/>
      <c r="AG33" s="1853"/>
      <c r="AH33" s="1853"/>
      <c r="AI33" s="1853"/>
      <c r="AJ33" s="1853"/>
      <c r="AK33" s="1853"/>
      <c r="AL33" s="1853"/>
      <c r="AM33" s="1853"/>
      <c r="AN33" s="1853"/>
      <c r="AO33" s="1853"/>
      <c r="AP33" s="1853"/>
      <c r="AQ33" s="1853"/>
      <c r="AR33" s="1853"/>
      <c r="AS33" s="1853"/>
      <c r="AT33" s="1853"/>
      <c r="AU33" s="1853"/>
      <c r="AV33" s="1853"/>
      <c r="AW33" s="1853"/>
      <c r="AX33" s="1853"/>
      <c r="AY33" s="1853"/>
      <c r="AZ33" s="1853"/>
      <c r="BA33" s="1853"/>
      <c r="BB33" s="1853"/>
      <c r="BC33" s="1853"/>
      <c r="BD33" s="1853"/>
      <c r="BE33" s="1853"/>
      <c r="BF33" s="1853"/>
      <c r="BG33" s="1853"/>
      <c r="BH33" s="1853"/>
      <c r="BI33" s="1853"/>
      <c r="BJ33" s="1853"/>
      <c r="BK33" s="1853"/>
      <c r="BL33" s="1853"/>
      <c r="BM33" s="1853"/>
      <c r="BN33" s="1853"/>
      <c r="BO33" s="1853"/>
      <c r="BP33" s="1853"/>
      <c r="BQ33" s="1853"/>
      <c r="BR33" s="1853"/>
      <c r="BS33" s="1853"/>
      <c r="BT33" s="1853"/>
      <c r="BU33" s="1853"/>
      <c r="BV33" s="1853"/>
      <c r="BW33" s="1853"/>
      <c r="BX33" s="1853"/>
      <c r="BY33" s="1853"/>
      <c r="BZ33" s="1853"/>
      <c r="CA33" s="1853"/>
      <c r="CB33" s="1853"/>
      <c r="CC33" s="1853"/>
      <c r="CD33" s="1853"/>
      <c r="CE33" s="1853"/>
      <c r="CF33" s="1853"/>
      <c r="CG33" s="1853"/>
      <c r="CH33" s="1853"/>
      <c r="CI33" s="1853"/>
      <c r="CJ33" s="1853"/>
      <c r="CK33" s="1853"/>
      <c r="CL33" s="1853"/>
      <c r="CM33" s="1853"/>
      <c r="CN33" s="1853"/>
      <c r="CO33" s="1853"/>
      <c r="CP33" s="1853"/>
      <c r="CQ33" s="1853"/>
      <c r="CR33" s="1853"/>
      <c r="CS33" s="1853"/>
      <c r="CT33" s="1853"/>
      <c r="CU33" s="1853"/>
      <c r="CV33" s="1853"/>
      <c r="CW33" s="1853"/>
      <c r="CX33" s="1853"/>
      <c r="CY33" s="1853"/>
      <c r="CZ33" s="1853"/>
      <c r="DA33" s="1853"/>
      <c r="DB33" s="1853"/>
      <c r="DC33" s="1853"/>
      <c r="DD33" s="1853"/>
      <c r="DE33" s="1853"/>
      <c r="DF33" s="1853"/>
      <c r="DG33" s="1853"/>
      <c r="DH33" s="1853"/>
      <c r="DI33" s="1853"/>
      <c r="DJ33" s="1853"/>
      <c r="DK33" s="1853"/>
      <c r="DL33" s="1853"/>
      <c r="DM33" s="1853"/>
      <c r="DN33" s="1853"/>
      <c r="DO33" s="1853"/>
      <c r="DP33" s="1853"/>
      <c r="DQ33" s="1853"/>
      <c r="DR33" s="1853"/>
      <c r="DS33" s="1853"/>
      <c r="DT33" s="1853"/>
      <c r="DU33" s="1853"/>
      <c r="DV33" s="1853"/>
      <c r="DW33" s="1853"/>
      <c r="DX33" s="1853"/>
      <c r="DY33" s="1853"/>
      <c r="DZ33" s="1853"/>
      <c r="EA33" s="1853"/>
      <c r="EB33" s="1853"/>
      <c r="EC33" s="1853"/>
      <c r="ED33" s="1853"/>
      <c r="EE33" s="1853"/>
      <c r="EF33" s="1853"/>
      <c r="EG33" s="1853"/>
      <c r="EH33" s="1853"/>
      <c r="EI33" s="1853"/>
      <c r="EJ33" s="1853"/>
      <c r="EK33" s="1853"/>
      <c r="EL33" s="1853"/>
      <c r="EM33" s="1853"/>
      <c r="EN33" s="1853"/>
      <c r="EO33" s="1853"/>
      <c r="EP33" s="1853"/>
      <c r="EQ33" s="1853"/>
      <c r="ER33" s="1853"/>
      <c r="ES33" s="1853"/>
      <c r="ET33" s="1853"/>
      <c r="EU33" s="1853"/>
      <c r="EV33" s="1853"/>
      <c r="EW33" s="1853"/>
      <c r="EX33" s="1853"/>
      <c r="EY33" s="1853"/>
      <c r="EZ33" s="1853"/>
      <c r="FA33" s="1853"/>
      <c r="FB33" s="1853"/>
      <c r="FC33" s="1853"/>
      <c r="FD33" s="1853"/>
      <c r="FE33" s="1853"/>
      <c r="FF33" s="1853"/>
      <c r="FG33" s="1853"/>
      <c r="FH33" s="1853"/>
      <c r="FI33" s="1853"/>
      <c r="FJ33" s="1853"/>
      <c r="FK33" s="1853"/>
      <c r="FL33" s="1853"/>
      <c r="FM33" s="1853"/>
      <c r="FN33" s="1853"/>
      <c r="FO33" s="1853"/>
      <c r="FP33" s="1853"/>
      <c r="FQ33" s="1853"/>
      <c r="FR33" s="1853"/>
      <c r="FS33" s="1853"/>
      <c r="FT33" s="1853"/>
      <c r="FU33" s="1853"/>
      <c r="FV33" s="1853"/>
      <c r="FW33" s="1853"/>
      <c r="FX33" s="1853"/>
      <c r="FY33" s="1853"/>
      <c r="FZ33" s="1853"/>
      <c r="GA33" s="1853"/>
      <c r="GB33" s="1853"/>
      <c r="GC33" s="1853"/>
      <c r="GD33" s="1853"/>
      <c r="GE33" s="1853"/>
      <c r="GF33" s="1853"/>
      <c r="GG33" s="1853"/>
      <c r="GH33" s="1853"/>
      <c r="GI33" s="1853"/>
      <c r="GJ33" s="1853"/>
      <c r="GK33" s="1853"/>
      <c r="GL33" s="1853"/>
      <c r="GM33" s="1853"/>
      <c r="GN33" s="1853"/>
      <c r="GO33" s="1853"/>
      <c r="GP33" s="1853"/>
      <c r="GQ33" s="1853"/>
      <c r="GR33" s="1853"/>
      <c r="GS33" s="1853"/>
      <c r="GT33" s="1853"/>
      <c r="GU33" s="1853"/>
      <c r="GV33" s="1853"/>
      <c r="GW33" s="1853"/>
      <c r="GX33" s="1853"/>
      <c r="GY33" s="1853"/>
      <c r="GZ33" s="1853"/>
      <c r="HA33" s="1853"/>
      <c r="HB33" s="1853"/>
      <c r="HC33" s="1853"/>
      <c r="HD33" s="1853"/>
      <c r="HE33" s="1853"/>
      <c r="HF33" s="1853"/>
      <c r="HG33" s="1853"/>
      <c r="HH33" s="1853"/>
      <c r="HI33" s="1853"/>
      <c r="HJ33" s="1853"/>
      <c r="HK33" s="1853"/>
      <c r="HL33" s="1853"/>
      <c r="HM33" s="1853"/>
      <c r="HN33" s="1853"/>
      <c r="HO33" s="1853"/>
      <c r="HP33" s="1853"/>
      <c r="HQ33" s="1853"/>
      <c r="HR33" s="1853"/>
      <c r="HS33" s="1853"/>
      <c r="HT33" s="1853"/>
      <c r="HU33" s="1853"/>
      <c r="HV33" s="1853"/>
      <c r="HW33" s="1853"/>
      <c r="HX33" s="1853"/>
      <c r="HY33" s="1853"/>
      <c r="HZ33" s="1853"/>
      <c r="IA33" s="1853"/>
      <c r="IB33" s="1853"/>
      <c r="IC33" s="1853"/>
      <c r="ID33" s="1853"/>
      <c r="IE33" s="1853"/>
      <c r="IF33" s="1853"/>
      <c r="IG33" s="1853"/>
      <c r="IH33" s="1853"/>
      <c r="II33" s="1853"/>
      <c r="IJ33" s="1853"/>
      <c r="IK33" s="1853"/>
      <c r="IL33" s="1853"/>
      <c r="IM33" s="1853"/>
      <c r="IN33" s="1853"/>
      <c r="IO33" s="1853"/>
      <c r="IP33" s="1853"/>
      <c r="IQ33" s="1853"/>
      <c r="IR33" s="1853"/>
      <c r="IS33" s="1853"/>
      <c r="IT33" s="1853"/>
      <c r="IU33" s="1853"/>
      <c r="IV33" s="1853"/>
      <c r="IW33" s="1853"/>
      <c r="IX33" s="1853"/>
      <c r="IY33" s="1853"/>
      <c r="IZ33" s="1853"/>
      <c r="JA33" s="1853"/>
      <c r="JB33" s="1853"/>
      <c r="JC33" s="1853"/>
      <c r="JD33" s="1853"/>
      <c r="JE33" s="1853"/>
      <c r="JF33" s="1853"/>
      <c r="JG33" s="1853"/>
      <c r="JH33" s="1853"/>
      <c r="JI33" s="1853"/>
      <c r="JJ33" s="1853"/>
      <c r="JK33" s="1853"/>
      <c r="JL33" s="1853"/>
      <c r="JM33" s="1853"/>
      <c r="JN33" s="1853"/>
      <c r="JO33" s="1853"/>
      <c r="JP33" s="1853"/>
      <c r="JQ33" s="1853"/>
      <c r="JR33" s="1853"/>
      <c r="JS33" s="1853"/>
      <c r="JT33" s="1853"/>
      <c r="JU33" s="1853"/>
      <c r="JV33" s="1853"/>
      <c r="JW33" s="1853"/>
      <c r="JX33" s="1853"/>
      <c r="JY33" s="1853"/>
      <c r="JZ33" s="1853"/>
      <c r="KA33" s="1853"/>
      <c r="KB33" s="1853"/>
      <c r="KC33" s="1853"/>
      <c r="KD33" s="1853"/>
      <c r="KE33" s="1853"/>
      <c r="KF33" s="1853"/>
      <c r="KG33" s="1853"/>
      <c r="KH33" s="1853"/>
      <c r="KI33" s="1853"/>
      <c r="KJ33" s="1853"/>
      <c r="KK33" s="1853"/>
      <c r="KL33" s="1853"/>
      <c r="KM33" s="1853"/>
      <c r="KN33" s="1853"/>
      <c r="KO33" s="1853"/>
      <c r="KP33" s="1853"/>
      <c r="KQ33" s="1853"/>
      <c r="KR33" s="1853"/>
      <c r="KS33" s="1853"/>
      <c r="KT33" s="1853"/>
      <c r="KU33" s="1853"/>
      <c r="KV33" s="1853"/>
      <c r="KW33" s="1853"/>
      <c r="KX33" s="1853"/>
      <c r="KY33" s="1853"/>
      <c r="KZ33" s="1853"/>
      <c r="LA33" s="1853"/>
      <c r="LB33" s="1853"/>
      <c r="LC33" s="1853"/>
      <c r="LD33" s="1853"/>
      <c r="LE33" s="1853"/>
      <c r="LF33" s="1853"/>
      <c r="LG33" s="1853"/>
      <c r="LH33" s="1853"/>
      <c r="LI33" s="1853"/>
      <c r="LJ33" s="1853"/>
      <c r="LK33" s="1853"/>
      <c r="LL33" s="1853"/>
      <c r="LM33" s="1853"/>
      <c r="LN33" s="1853"/>
      <c r="LO33" s="1853"/>
      <c r="LP33" s="1853"/>
      <c r="LQ33" s="1853"/>
      <c r="LR33" s="1853"/>
      <c r="LS33" s="1853"/>
      <c r="LT33" s="1853"/>
      <c r="LU33" s="1853"/>
      <c r="LV33" s="1853"/>
      <c r="LW33" s="1853"/>
    </row>
    <row r="34" s="1854" customFormat="true" ht="15.75" hidden="false" customHeight="false" outlineLevel="0" collapsed="false">
      <c r="A34" s="1861"/>
      <c r="B34" s="1862"/>
      <c r="C34" s="1863"/>
      <c r="D34" s="1864"/>
      <c r="E34" s="1866" t="n">
        <v>56500</v>
      </c>
      <c r="F34" s="1867" t="n">
        <v>47930</v>
      </c>
      <c r="G34" s="1866"/>
      <c r="H34" s="1866"/>
      <c r="I34" s="1866"/>
      <c r="J34" s="1865"/>
      <c r="K34" s="1853"/>
      <c r="L34" s="1853"/>
      <c r="M34" s="1853"/>
      <c r="N34" s="1853"/>
      <c r="O34" s="1853"/>
      <c r="P34" s="1853"/>
      <c r="Q34" s="1853"/>
      <c r="R34" s="1853"/>
      <c r="S34" s="1853"/>
      <c r="T34" s="1853"/>
      <c r="U34" s="1853"/>
      <c r="V34" s="1853"/>
      <c r="W34" s="1853"/>
      <c r="X34" s="1853"/>
      <c r="Y34" s="1853"/>
      <c r="Z34" s="1853"/>
      <c r="AA34" s="1853"/>
      <c r="AB34" s="1853"/>
      <c r="AC34" s="1853"/>
      <c r="AD34" s="1853"/>
      <c r="AE34" s="1853"/>
      <c r="AF34" s="1853"/>
      <c r="AG34" s="1853"/>
      <c r="AH34" s="1853"/>
      <c r="AI34" s="1853"/>
      <c r="AJ34" s="1853"/>
      <c r="AK34" s="1853"/>
      <c r="AL34" s="1853"/>
      <c r="AM34" s="1853"/>
      <c r="AN34" s="1853"/>
      <c r="AO34" s="1853"/>
      <c r="AP34" s="1853"/>
      <c r="AQ34" s="1853"/>
      <c r="AR34" s="1853"/>
      <c r="AS34" s="1853"/>
      <c r="AT34" s="1853"/>
      <c r="AU34" s="1853"/>
      <c r="AV34" s="1853"/>
      <c r="AW34" s="1853"/>
      <c r="AX34" s="1853"/>
      <c r="AY34" s="1853"/>
      <c r="AZ34" s="1853"/>
      <c r="BA34" s="1853"/>
      <c r="BB34" s="1853"/>
      <c r="BC34" s="1853"/>
      <c r="BD34" s="1853"/>
      <c r="BE34" s="1853"/>
      <c r="BF34" s="1853"/>
      <c r="BG34" s="1853"/>
      <c r="BH34" s="1853"/>
      <c r="BI34" s="1853"/>
      <c r="BJ34" s="1853"/>
      <c r="BK34" s="1853"/>
      <c r="BL34" s="1853"/>
      <c r="BM34" s="1853"/>
      <c r="BN34" s="1853"/>
      <c r="BO34" s="1853"/>
      <c r="BP34" s="1853"/>
      <c r="BQ34" s="1853"/>
      <c r="BR34" s="1853"/>
      <c r="BS34" s="1853"/>
      <c r="BT34" s="1853"/>
      <c r="BU34" s="1853"/>
      <c r="BV34" s="1853"/>
      <c r="BW34" s="1853"/>
      <c r="BX34" s="1853"/>
      <c r="BY34" s="1853"/>
      <c r="BZ34" s="1853"/>
      <c r="CA34" s="1853"/>
      <c r="CB34" s="1853"/>
      <c r="CC34" s="1853"/>
      <c r="CD34" s="1853"/>
      <c r="CE34" s="1853"/>
      <c r="CF34" s="1853"/>
      <c r="CG34" s="1853"/>
      <c r="CH34" s="1853"/>
      <c r="CI34" s="1853"/>
      <c r="CJ34" s="1853"/>
      <c r="CK34" s="1853"/>
      <c r="CL34" s="1853"/>
      <c r="CM34" s="1853"/>
      <c r="CN34" s="1853"/>
      <c r="CO34" s="1853"/>
      <c r="CP34" s="1853"/>
      <c r="CQ34" s="1853"/>
      <c r="CR34" s="1853"/>
      <c r="CS34" s="1853"/>
      <c r="CT34" s="1853"/>
      <c r="CU34" s="1853"/>
      <c r="CV34" s="1853"/>
      <c r="CW34" s="1853"/>
      <c r="CX34" s="1853"/>
      <c r="CY34" s="1853"/>
      <c r="CZ34" s="1853"/>
      <c r="DA34" s="1853"/>
      <c r="DB34" s="1853"/>
      <c r="DC34" s="1853"/>
      <c r="DD34" s="1853"/>
      <c r="DE34" s="1853"/>
      <c r="DF34" s="1853"/>
      <c r="DG34" s="1853"/>
      <c r="DH34" s="1853"/>
      <c r="DI34" s="1853"/>
      <c r="DJ34" s="1853"/>
      <c r="DK34" s="1853"/>
      <c r="DL34" s="1853"/>
      <c r="DM34" s="1853"/>
      <c r="DN34" s="1853"/>
      <c r="DO34" s="1853"/>
      <c r="DP34" s="1853"/>
      <c r="DQ34" s="1853"/>
      <c r="DR34" s="1853"/>
      <c r="DS34" s="1853"/>
      <c r="DT34" s="1853"/>
      <c r="DU34" s="1853"/>
      <c r="DV34" s="1853"/>
      <c r="DW34" s="1853"/>
      <c r="DX34" s="1853"/>
      <c r="DY34" s="1853"/>
      <c r="DZ34" s="1853"/>
      <c r="EA34" s="1853"/>
      <c r="EB34" s="1853"/>
      <c r="EC34" s="1853"/>
      <c r="ED34" s="1853"/>
      <c r="EE34" s="1853"/>
      <c r="EF34" s="1853"/>
      <c r="EG34" s="1853"/>
      <c r="EH34" s="1853"/>
      <c r="EI34" s="1853"/>
      <c r="EJ34" s="1853"/>
      <c r="EK34" s="1853"/>
      <c r="EL34" s="1853"/>
      <c r="EM34" s="1853"/>
      <c r="EN34" s="1853"/>
      <c r="EO34" s="1853"/>
      <c r="EP34" s="1853"/>
      <c r="EQ34" s="1853"/>
      <c r="ER34" s="1853"/>
      <c r="ES34" s="1853"/>
      <c r="ET34" s="1853"/>
      <c r="EU34" s="1853"/>
      <c r="EV34" s="1853"/>
      <c r="EW34" s="1853"/>
      <c r="EX34" s="1853"/>
      <c r="EY34" s="1853"/>
      <c r="EZ34" s="1853"/>
      <c r="FA34" s="1853"/>
      <c r="FB34" s="1853"/>
      <c r="FC34" s="1853"/>
      <c r="FD34" s="1853"/>
      <c r="FE34" s="1853"/>
      <c r="FF34" s="1853"/>
      <c r="FG34" s="1853"/>
      <c r="FH34" s="1853"/>
      <c r="FI34" s="1853"/>
      <c r="FJ34" s="1853"/>
      <c r="FK34" s="1853"/>
      <c r="FL34" s="1853"/>
      <c r="FM34" s="1853"/>
      <c r="FN34" s="1853"/>
      <c r="FO34" s="1853"/>
      <c r="FP34" s="1853"/>
      <c r="FQ34" s="1853"/>
      <c r="FR34" s="1853"/>
      <c r="FS34" s="1853"/>
      <c r="FT34" s="1853"/>
      <c r="FU34" s="1853"/>
      <c r="FV34" s="1853"/>
      <c r="FW34" s="1853"/>
      <c r="FX34" s="1853"/>
      <c r="FY34" s="1853"/>
      <c r="FZ34" s="1853"/>
      <c r="GA34" s="1853"/>
      <c r="GB34" s="1853"/>
      <c r="GC34" s="1853"/>
      <c r="GD34" s="1853"/>
      <c r="GE34" s="1853"/>
      <c r="GF34" s="1853"/>
      <c r="GG34" s="1853"/>
      <c r="GH34" s="1853"/>
      <c r="GI34" s="1853"/>
      <c r="GJ34" s="1853"/>
      <c r="GK34" s="1853"/>
      <c r="GL34" s="1853"/>
      <c r="GM34" s="1853"/>
      <c r="GN34" s="1853"/>
      <c r="GO34" s="1853"/>
      <c r="GP34" s="1853"/>
      <c r="GQ34" s="1853"/>
      <c r="GR34" s="1853"/>
      <c r="GS34" s="1853"/>
      <c r="GT34" s="1853"/>
      <c r="GU34" s="1853"/>
      <c r="GV34" s="1853"/>
      <c r="GW34" s="1853"/>
      <c r="GX34" s="1853"/>
      <c r="GY34" s="1853"/>
      <c r="GZ34" s="1853"/>
      <c r="HA34" s="1853"/>
      <c r="HB34" s="1853"/>
      <c r="HC34" s="1853"/>
      <c r="HD34" s="1853"/>
      <c r="HE34" s="1853"/>
      <c r="HF34" s="1853"/>
      <c r="HG34" s="1853"/>
      <c r="HH34" s="1853"/>
      <c r="HI34" s="1853"/>
      <c r="HJ34" s="1853"/>
      <c r="HK34" s="1853"/>
      <c r="HL34" s="1853"/>
      <c r="HM34" s="1853"/>
      <c r="HN34" s="1853"/>
      <c r="HO34" s="1853"/>
      <c r="HP34" s="1853"/>
      <c r="HQ34" s="1853"/>
      <c r="HR34" s="1853"/>
      <c r="HS34" s="1853"/>
      <c r="HT34" s="1853"/>
      <c r="HU34" s="1853"/>
      <c r="HV34" s="1853"/>
      <c r="HW34" s="1853"/>
      <c r="HX34" s="1853"/>
      <c r="HY34" s="1853"/>
      <c r="HZ34" s="1853"/>
      <c r="IA34" s="1853"/>
      <c r="IB34" s="1853"/>
      <c r="IC34" s="1853"/>
      <c r="ID34" s="1853"/>
      <c r="IE34" s="1853"/>
      <c r="IF34" s="1853"/>
      <c r="IG34" s="1853"/>
      <c r="IH34" s="1853"/>
      <c r="II34" s="1853"/>
      <c r="IJ34" s="1853"/>
      <c r="IK34" s="1853"/>
      <c r="IL34" s="1853"/>
      <c r="IM34" s="1853"/>
      <c r="IN34" s="1853"/>
      <c r="IO34" s="1853"/>
      <c r="IP34" s="1853"/>
      <c r="IQ34" s="1853"/>
      <c r="IR34" s="1853"/>
      <c r="IS34" s="1853"/>
      <c r="IT34" s="1853"/>
      <c r="IU34" s="1853"/>
      <c r="IV34" s="1853"/>
      <c r="IW34" s="1853"/>
      <c r="IX34" s="1853"/>
      <c r="IY34" s="1853"/>
      <c r="IZ34" s="1853"/>
      <c r="JA34" s="1853"/>
      <c r="JB34" s="1853"/>
      <c r="JC34" s="1853"/>
      <c r="JD34" s="1853"/>
      <c r="JE34" s="1853"/>
      <c r="JF34" s="1853"/>
      <c r="JG34" s="1853"/>
      <c r="JH34" s="1853"/>
      <c r="JI34" s="1853"/>
      <c r="JJ34" s="1853"/>
      <c r="JK34" s="1853"/>
      <c r="JL34" s="1853"/>
      <c r="JM34" s="1853"/>
      <c r="JN34" s="1853"/>
      <c r="JO34" s="1853"/>
      <c r="JP34" s="1853"/>
      <c r="JQ34" s="1853"/>
      <c r="JR34" s="1853"/>
      <c r="JS34" s="1853"/>
      <c r="JT34" s="1853"/>
      <c r="JU34" s="1853"/>
      <c r="JV34" s="1853"/>
      <c r="JW34" s="1853"/>
      <c r="JX34" s="1853"/>
      <c r="JY34" s="1853"/>
      <c r="JZ34" s="1853"/>
      <c r="KA34" s="1853"/>
      <c r="KB34" s="1853"/>
      <c r="KC34" s="1853"/>
      <c r="KD34" s="1853"/>
      <c r="KE34" s="1853"/>
      <c r="KF34" s="1853"/>
      <c r="KG34" s="1853"/>
      <c r="KH34" s="1853"/>
      <c r="KI34" s="1853"/>
      <c r="KJ34" s="1853"/>
      <c r="KK34" s="1853"/>
      <c r="KL34" s="1853"/>
      <c r="KM34" s="1853"/>
      <c r="KN34" s="1853"/>
      <c r="KO34" s="1853"/>
      <c r="KP34" s="1853"/>
      <c r="KQ34" s="1853"/>
      <c r="KR34" s="1853"/>
      <c r="KS34" s="1853"/>
      <c r="KT34" s="1853"/>
      <c r="KU34" s="1853"/>
      <c r="KV34" s="1853"/>
      <c r="KW34" s="1853"/>
      <c r="KX34" s="1853"/>
      <c r="KY34" s="1853"/>
      <c r="KZ34" s="1853"/>
      <c r="LA34" s="1853"/>
      <c r="LB34" s="1853"/>
      <c r="LC34" s="1853"/>
      <c r="LD34" s="1853"/>
      <c r="LE34" s="1853"/>
      <c r="LF34" s="1853"/>
      <c r="LG34" s="1853"/>
      <c r="LH34" s="1853"/>
      <c r="LI34" s="1853"/>
      <c r="LJ34" s="1853"/>
      <c r="LK34" s="1853"/>
      <c r="LL34" s="1853"/>
      <c r="LM34" s="1853"/>
      <c r="LN34" s="1853"/>
      <c r="LO34" s="1853"/>
      <c r="LP34" s="1853"/>
      <c r="LQ34" s="1853"/>
      <c r="LR34" s="1853"/>
      <c r="LS34" s="1853"/>
      <c r="LT34" s="1853"/>
      <c r="LU34" s="1853"/>
      <c r="LV34" s="1853"/>
      <c r="LW34" s="1853"/>
    </row>
    <row r="36" customFormat="false" ht="15.75" hidden="false" customHeight="false" outlineLevel="0" collapsed="false">
      <c r="E36" s="1868" t="s">
        <v>27726</v>
      </c>
      <c r="F36" s="1825" t="s">
        <v>27718</v>
      </c>
      <c r="G36" s="1869" t="s">
        <v>27727</v>
      </c>
      <c r="H36" s="1858"/>
      <c r="I36" s="1858"/>
    </row>
    <row r="37" customFormat="false" ht="12.75" hidden="false" customHeight="false" outlineLevel="0" collapsed="false">
      <c r="E37" s="1825" t="n">
        <v>1980</v>
      </c>
      <c r="F37" s="1825" t="n">
        <v>28100</v>
      </c>
      <c r="G37" s="1870" t="n">
        <v>23076</v>
      </c>
      <c r="H37" s="1870"/>
      <c r="I37" s="1870"/>
    </row>
    <row r="38" customFormat="false" ht="12.75" hidden="false" customHeight="false" outlineLevel="0" collapsed="false">
      <c r="E38" s="1825" t="n">
        <v>1000</v>
      </c>
      <c r="F38" s="1825" t="n">
        <v>3100</v>
      </c>
      <c r="G38" s="1870" t="n">
        <v>2070.63</v>
      </c>
      <c r="H38" s="1870"/>
      <c r="I38" s="1870"/>
    </row>
    <row r="39" customFormat="false" ht="12.75" hidden="false" customHeight="false" outlineLevel="0" collapsed="false">
      <c r="E39" s="1825" t="n">
        <v>500</v>
      </c>
      <c r="F39" s="1871" t="n">
        <f aca="false">F38/F37</f>
        <v>0.1103</v>
      </c>
      <c r="G39" s="1871" t="n">
        <f aca="false">G38/G37</f>
        <v>0.0897</v>
      </c>
      <c r="H39" s="1871"/>
      <c r="I39" s="1871"/>
    </row>
    <row r="40" customFormat="false" ht="12.75" hidden="false" customHeight="false" outlineLevel="0" collapsed="false">
      <c r="E40" s="1825" t="n">
        <f aca="false">SUM(E37:E39)</f>
        <v>3480</v>
      </c>
      <c r="G40" s="1870"/>
      <c r="H40" s="1870"/>
      <c r="I40" s="1870"/>
    </row>
    <row r="41" customFormat="false" ht="12.75" hidden="false" customHeight="false" outlineLevel="0" collapsed="false">
      <c r="E41" s="1825" t="n">
        <v>36388.22</v>
      </c>
    </row>
    <row r="42" customFormat="false" ht="12.75" hidden="false" customHeight="false" outlineLevel="0" collapsed="false">
      <c r="E42" s="1871" t="n">
        <f aca="false">E40/E41</f>
        <v>0.0956</v>
      </c>
    </row>
  </sheetData>
  <mergeCells count="63">
    <mergeCell ref="A1:J1"/>
    <mergeCell ref="A2:J2"/>
    <mergeCell ref="A9:J9"/>
    <mergeCell ref="A11:A12"/>
    <mergeCell ref="B11:B12"/>
    <mergeCell ref="C11:C12"/>
    <mergeCell ref="D11:D12"/>
    <mergeCell ref="J11:J12"/>
    <mergeCell ref="A13:A14"/>
    <mergeCell ref="B13:B14"/>
    <mergeCell ref="C13:C14"/>
    <mergeCell ref="D13:D14"/>
    <mergeCell ref="J13:J14"/>
    <mergeCell ref="A15:A16"/>
    <mergeCell ref="B15:B16"/>
    <mergeCell ref="C15:C16"/>
    <mergeCell ref="D15:D16"/>
    <mergeCell ref="J15:J16"/>
    <mergeCell ref="A17:A18"/>
    <mergeCell ref="B17:B18"/>
    <mergeCell ref="C17:C18"/>
    <mergeCell ref="D17:D18"/>
    <mergeCell ref="J17:J18"/>
    <mergeCell ref="A19:A20"/>
    <mergeCell ref="B19:B20"/>
    <mergeCell ref="C19:C20"/>
    <mergeCell ref="D19:D20"/>
    <mergeCell ref="J19:J20"/>
    <mergeCell ref="A21:A22"/>
    <mergeCell ref="B21:B22"/>
    <mergeCell ref="C21:C22"/>
    <mergeCell ref="D21:D22"/>
    <mergeCell ref="J21:J22"/>
    <mergeCell ref="A23:A24"/>
    <mergeCell ref="B23:B24"/>
    <mergeCell ref="C23:C24"/>
    <mergeCell ref="D23:D24"/>
    <mergeCell ref="J23:J24"/>
    <mergeCell ref="A25:A26"/>
    <mergeCell ref="B25:B26"/>
    <mergeCell ref="C25:C26"/>
    <mergeCell ref="D25:D26"/>
    <mergeCell ref="J25:J26"/>
    <mergeCell ref="A27:A28"/>
    <mergeCell ref="B27:B28"/>
    <mergeCell ref="C27:C28"/>
    <mergeCell ref="D27:D28"/>
    <mergeCell ref="J27:J28"/>
    <mergeCell ref="A29:A30"/>
    <mergeCell ref="B29:B30"/>
    <mergeCell ref="C29:C30"/>
    <mergeCell ref="D29:D30"/>
    <mergeCell ref="J29:J30"/>
    <mergeCell ref="A31:A32"/>
    <mergeCell ref="B31:B32"/>
    <mergeCell ref="C31:C32"/>
    <mergeCell ref="D31:D32"/>
    <mergeCell ref="J31:J32"/>
    <mergeCell ref="A33:A34"/>
    <mergeCell ref="B33:B34"/>
    <mergeCell ref="C33:C34"/>
    <mergeCell ref="D33:D34"/>
    <mergeCell ref="J33:J34"/>
  </mergeCells>
  <conditionalFormatting sqref="J11 J13 J15 J17 J21 J25 J27 J29 J31 J33 J19 J23">
    <cfRule type="cellIs" priority="2" operator="equal" aboveAverage="0" equalAverage="0" bottom="0" percent="0" rank="0" text="" dxfId="0">
      <formula>#ref!</formula>
    </cfRule>
    <cfRule type="cellIs" priority="3" operator="equal" aboveAverage="0" equalAverage="0" bottom="0" percent="0" rank="0" text="" dxfId="1">
      <formula>#ref!</formula>
    </cfRule>
  </conditionalFormatting>
  <printOptions headings="false" gridLines="false" gridLinesSet="true" horizontalCentered="true" verticalCentered="false"/>
  <pageMargins left="0.39375" right="0.39375" top="1.23958333333333" bottom="1.33888888888889" header="0.315277777777778" footer="0.511805555555555"/>
  <pageSetup paperSize="9" scale="100" firstPageNumber="0" fitToWidth="1" fitToHeight="0"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37.xml><?xml version="1.0" encoding="utf-8"?>
<worksheet xmlns="http://schemas.openxmlformats.org/spreadsheetml/2006/main" xmlns:r="http://schemas.openxmlformats.org/officeDocument/2006/relationships">
  <sheetPr filterMode="false">
    <pageSetUpPr fitToPage="false"/>
  </sheetPr>
  <dimension ref="A1:K9"/>
  <sheetViews>
    <sheetView showFormulas="false" showGridLines="false" showRowColHeaders="true" showZeros="true" rightToLeft="false" tabSelected="false" showOutlineSymbols="true" defaultGridColor="true" view="pageBreakPreview" topLeftCell="A1" colorId="64" zoomScale="100" zoomScaleNormal="100" zoomScalePageLayoutView="100" workbookViewId="0">
      <selection pane="topLeft" activeCell="G6" activeCellId="0" sqref="G6"/>
    </sheetView>
  </sheetViews>
  <sheetFormatPr defaultRowHeight="15" outlineLevelRow="0" outlineLevelCol="0"/>
  <cols>
    <col collapsed="false" customWidth="true" hidden="false" outlineLevel="0" max="11" min="1" style="1872" width="12.57"/>
    <col collapsed="false" customWidth="true" hidden="false" outlineLevel="0" max="257" min="12" style="1872" width="8.71"/>
    <col collapsed="false" customWidth="true" hidden="false" outlineLevel="0" max="267" min="258" style="1872" width="13.29"/>
    <col collapsed="false" customWidth="true" hidden="false" outlineLevel="0" max="513" min="268" style="1872" width="8.71"/>
    <col collapsed="false" customWidth="true" hidden="false" outlineLevel="0" max="523" min="514" style="1872" width="13.29"/>
    <col collapsed="false" customWidth="true" hidden="false" outlineLevel="0" max="769" min="524" style="1872" width="8.71"/>
    <col collapsed="false" customWidth="true" hidden="false" outlineLevel="0" max="779" min="770" style="1872" width="13.29"/>
    <col collapsed="false" customWidth="true" hidden="false" outlineLevel="0" max="1025" min="780" style="1872" width="8.71"/>
  </cols>
  <sheetData>
    <row r="1" customFormat="false" ht="15" hidden="false" customHeight="false" outlineLevel="0" collapsed="false">
      <c r="A1" s="1873" t="s">
        <v>27728</v>
      </c>
      <c r="B1" s="1873"/>
      <c r="C1" s="1873"/>
      <c r="D1" s="1873"/>
      <c r="E1" s="1873"/>
      <c r="F1" s="1873"/>
      <c r="G1" s="1873"/>
      <c r="H1" s="1873"/>
      <c r="I1" s="1873"/>
      <c r="J1" s="1873"/>
      <c r="K1" s="1873"/>
    </row>
    <row r="2" customFormat="false" ht="15" hidden="false" customHeight="false" outlineLevel="0" collapsed="false">
      <c r="A2" s="1873" t="s">
        <v>27568</v>
      </c>
      <c r="B2" s="1873"/>
      <c r="C2" s="1873"/>
      <c r="D2" s="1873"/>
      <c r="E2" s="1873"/>
      <c r="F2" s="1873"/>
      <c r="G2" s="1873"/>
      <c r="H2" s="1873"/>
      <c r="I2" s="1873"/>
      <c r="J2" s="1873"/>
      <c r="K2" s="1873"/>
    </row>
    <row r="4" customFormat="false" ht="15.75" hidden="false" customHeight="false" outlineLevel="0" collapsed="false"/>
    <row r="5" customFormat="false" ht="15" hidden="false" customHeight="false" outlineLevel="0" collapsed="false">
      <c r="A5" s="1874"/>
      <c r="B5" s="1875" t="s">
        <v>27569</v>
      </c>
      <c r="C5" s="1875"/>
      <c r="D5" s="1875"/>
      <c r="E5" s="1875" t="s">
        <v>27016</v>
      </c>
      <c r="F5" s="1875"/>
      <c r="G5" s="1875"/>
      <c r="H5" s="1876" t="s">
        <v>27576</v>
      </c>
      <c r="I5" s="1876"/>
      <c r="J5" s="1876"/>
      <c r="K5" s="1876"/>
    </row>
    <row r="6" customFormat="false" ht="15.75" hidden="false" customHeight="false" outlineLevel="0" collapsed="false">
      <c r="A6" s="1874"/>
      <c r="B6" s="1877" t="s">
        <v>27729</v>
      </c>
      <c r="C6" s="1878" t="s">
        <v>27655</v>
      </c>
      <c r="D6" s="1878" t="s">
        <v>27656</v>
      </c>
      <c r="E6" s="1877" t="s">
        <v>27729</v>
      </c>
      <c r="F6" s="1878" t="s">
        <v>27655</v>
      </c>
      <c r="G6" s="1878" t="s">
        <v>27656</v>
      </c>
      <c r="H6" s="1877" t="s">
        <v>27729</v>
      </c>
      <c r="I6" s="1878" t="s">
        <v>27655</v>
      </c>
      <c r="J6" s="1878" t="s">
        <v>27653</v>
      </c>
      <c r="K6" s="1879" t="s">
        <v>27656</v>
      </c>
    </row>
    <row r="7" customFormat="false" ht="15" hidden="false" customHeight="false" outlineLevel="0" collapsed="false">
      <c r="A7" s="1880" t="s">
        <v>27574</v>
      </c>
      <c r="B7" s="1881" t="n">
        <f aca="false">Aquisição!D6</f>
        <v>0</v>
      </c>
      <c r="C7" s="1882" t="n">
        <f aca="false">Aquisição!D14</f>
        <v>5596.16</v>
      </c>
      <c r="D7" s="1882" t="n">
        <f aca="false">Aquisição!D22</f>
        <v>0</v>
      </c>
      <c r="E7" s="1882" t="n">
        <f aca="false">Aquisição!D7</f>
        <v>3213.22</v>
      </c>
      <c r="F7" s="1882" t="n">
        <f aca="false">Aquisição!D15</f>
        <v>3077.37</v>
      </c>
      <c r="G7" s="1882" t="n">
        <f aca="false">Aquisição!D23</f>
        <v>2949.37</v>
      </c>
      <c r="H7" s="1882" t="n">
        <f aca="false">Aquisição!D5</f>
        <v>4585.89</v>
      </c>
      <c r="I7" s="1882" t="n">
        <f aca="false">Aquisição!$E$13</f>
        <v>4136.88</v>
      </c>
      <c r="J7" s="1883" t="n">
        <f aca="false">Aquisição!D29</f>
        <v>4158.22</v>
      </c>
      <c r="K7" s="1884" t="n">
        <f aca="false">Aquisição!$E$21</f>
        <v>4322.8</v>
      </c>
    </row>
    <row r="8" customFormat="false" ht="15.75" hidden="false" customHeight="false" outlineLevel="0" collapsed="false">
      <c r="A8" s="1885" t="s">
        <v>27575</v>
      </c>
      <c r="B8" s="1886" t="n">
        <f aca="false">Transporte!G14</f>
        <v>1120.55</v>
      </c>
      <c r="C8" s="1887" t="n">
        <f aca="false">Transporte!$G$28</f>
        <v>471.57</v>
      </c>
      <c r="D8" s="1887" t="n">
        <f aca="false">Transporte!$G$46</f>
        <v>804.65</v>
      </c>
      <c r="E8" s="1887" t="n">
        <f aca="false">Transporte!G10</f>
        <v>1120.55</v>
      </c>
      <c r="F8" s="1887" t="n">
        <f aca="false">Transporte!G28</f>
        <v>471.57</v>
      </c>
      <c r="G8" s="1887" t="n">
        <f aca="false">Transporte!G46</f>
        <v>804.65</v>
      </c>
      <c r="H8" s="1887" t="n">
        <f aca="false">Transporte!$G$14</f>
        <v>1120.55</v>
      </c>
      <c r="I8" s="1887" t="n">
        <f aca="false">Transporte!$G$32</f>
        <v>471.57</v>
      </c>
      <c r="J8" s="1888" t="n">
        <f aca="false">Transporte!G68</f>
        <v>288.67</v>
      </c>
      <c r="K8" s="1889" t="n">
        <f aca="false">Transporte!$G$50</f>
        <v>804.65</v>
      </c>
    </row>
    <row r="9" customFormat="false" ht="15.75" hidden="false" customHeight="false" outlineLevel="0" collapsed="false">
      <c r="A9" s="1890" t="s">
        <v>27043</v>
      </c>
      <c r="B9" s="1891" t="n">
        <f aca="false">SUM(B7:B8)</f>
        <v>1120.55</v>
      </c>
      <c r="C9" s="1892" t="n">
        <f aca="false">SUM(C7:C8)</f>
        <v>6067.73</v>
      </c>
      <c r="D9" s="1891" t="n">
        <f aca="false">SUM(D7:D8)</f>
        <v>804.65</v>
      </c>
      <c r="E9" s="1891" t="n">
        <f aca="false">SUM(E7:E8)</f>
        <v>4333.77</v>
      </c>
      <c r="F9" s="1892" t="n">
        <f aca="false">SUM(F7:F8)</f>
        <v>3548.94</v>
      </c>
      <c r="G9" s="1891" t="n">
        <f aca="false">SUM(G7:G8)</f>
        <v>3754.02</v>
      </c>
      <c r="H9" s="1891" t="n">
        <f aca="false">SUM(H7:H8)</f>
        <v>5706.44</v>
      </c>
      <c r="I9" s="1891" t="n">
        <f aca="false">SUM(I7:I8)</f>
        <v>4608.45</v>
      </c>
      <c r="J9" s="1892" t="n">
        <f aca="false">SUM(J7:J8)</f>
        <v>4446.89</v>
      </c>
      <c r="K9" s="1893" t="n">
        <f aca="false">SUM(K7:K8)</f>
        <v>5127.45</v>
      </c>
    </row>
  </sheetData>
  <mergeCells count="6">
    <mergeCell ref="A1:K1"/>
    <mergeCell ref="A2:K2"/>
    <mergeCell ref="A5:A6"/>
    <mergeCell ref="B5:D5"/>
    <mergeCell ref="E5:G5"/>
    <mergeCell ref="H5:K5"/>
  </mergeCells>
  <printOptions headings="false" gridLines="false" gridLinesSet="true" horizontalCentered="false" verticalCentered="false"/>
  <pageMargins left="0.708333333333333" right="0.708333333333333" top="0.7875" bottom="0.7875" header="0.511805555555555" footer="0.51180555555555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worksheet>
</file>

<file path=xl/worksheets/sheet38.xml><?xml version="1.0" encoding="utf-8"?>
<worksheet xmlns="http://schemas.openxmlformats.org/spreadsheetml/2006/main" xmlns:r="http://schemas.openxmlformats.org/officeDocument/2006/relationships">
  <sheetPr filterMode="false">
    <pageSetUpPr fitToPage="false"/>
  </sheetPr>
  <dimension ref="A1:S495"/>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pane xSplit="0" ySplit="7" topLeftCell="A410" activePane="bottomLeft" state="frozen"/>
      <selection pane="topLeft" activeCell="A1" activeCellId="0" sqref="A1"/>
      <selection pane="bottomLeft" activeCell="F492" activeCellId="0" sqref="F492"/>
    </sheetView>
  </sheetViews>
  <sheetFormatPr defaultRowHeight="12.75" outlineLevelRow="0" outlineLevelCol="0"/>
  <cols>
    <col collapsed="false" customWidth="true" hidden="false" outlineLevel="0" max="1" min="1" style="1894" width="9.14"/>
    <col collapsed="false" customWidth="true" hidden="false" outlineLevel="0" max="2" min="2" style="1894" width="69.71"/>
    <col collapsed="false" customWidth="true" hidden="false" outlineLevel="0" max="3" min="3" style="1895" width="9.71"/>
    <col collapsed="false" customWidth="true" hidden="false" outlineLevel="0" max="4" min="4" style="1896" width="7"/>
    <col collapsed="false" customWidth="true" hidden="false" outlineLevel="0" max="5" min="5" style="1897" width="9.29"/>
    <col collapsed="false" customWidth="true" hidden="false" outlineLevel="0" max="6" min="6" style="1898" width="9.71"/>
    <col collapsed="false" customWidth="true" hidden="true" outlineLevel="0" max="7" min="7" style="1895" width="9.71"/>
    <col collapsed="false" customWidth="true" hidden="true" outlineLevel="0" max="8" min="8" style="1895" width="11.42"/>
    <col collapsed="false" customWidth="true" hidden="true" outlineLevel="0" max="9" min="9" style="1895" width="8.71"/>
    <col collapsed="false" customWidth="true" hidden="true" outlineLevel="0" max="10" min="10" style="1894" width="8.71"/>
    <col collapsed="false" customWidth="true" hidden="true" outlineLevel="0" max="11" min="11" style="1896" width="11.14"/>
    <col collapsed="false" customWidth="true" hidden="false" outlineLevel="0" max="13" min="12" style="1899" width="11.14"/>
    <col collapsed="false" customWidth="true" hidden="false" outlineLevel="0" max="14" min="14" style="1894" width="11.42"/>
    <col collapsed="false" customWidth="true" hidden="false" outlineLevel="0" max="15" min="15" style="1900" width="11.42"/>
    <col collapsed="false" customWidth="true" hidden="false" outlineLevel="0" max="17" min="16" style="1895" width="11.42"/>
    <col collapsed="false" customWidth="true" hidden="false" outlineLevel="0" max="256" min="18" style="1894" width="11.42"/>
    <col collapsed="false" customWidth="true" hidden="false" outlineLevel="0" max="257" min="257" style="1894" width="9.14"/>
    <col collapsed="false" customWidth="true" hidden="false" outlineLevel="0" max="258" min="258" style="1894" width="69.71"/>
    <col collapsed="false" customWidth="true" hidden="false" outlineLevel="0" max="259" min="259" style="1894" width="9.71"/>
    <col collapsed="false" customWidth="true" hidden="false" outlineLevel="0" max="260" min="260" style="1894" width="7"/>
    <col collapsed="false" customWidth="true" hidden="false" outlineLevel="0" max="261" min="261" style="1894" width="9.29"/>
    <col collapsed="false" customWidth="true" hidden="false" outlineLevel="0" max="262" min="262" style="1894" width="9.71"/>
    <col collapsed="false" customWidth="false" hidden="true" outlineLevel="0" max="267" min="263" style="1894" width="11.52"/>
    <col collapsed="false" customWidth="true" hidden="false" outlineLevel="0" max="269" min="268" style="1894" width="11.14"/>
    <col collapsed="false" customWidth="true" hidden="false" outlineLevel="0" max="512" min="270" style="1894" width="11.42"/>
    <col collapsed="false" customWidth="true" hidden="false" outlineLevel="0" max="513" min="513" style="1894" width="9.14"/>
    <col collapsed="false" customWidth="true" hidden="false" outlineLevel="0" max="514" min="514" style="1894" width="69.71"/>
    <col collapsed="false" customWidth="true" hidden="false" outlineLevel="0" max="515" min="515" style="1894" width="9.71"/>
    <col collapsed="false" customWidth="true" hidden="false" outlineLevel="0" max="516" min="516" style="1894" width="7"/>
    <col collapsed="false" customWidth="true" hidden="false" outlineLevel="0" max="517" min="517" style="1894" width="9.29"/>
    <col collapsed="false" customWidth="true" hidden="false" outlineLevel="0" max="518" min="518" style="1894" width="9.71"/>
    <col collapsed="false" customWidth="false" hidden="true" outlineLevel="0" max="523" min="519" style="1894" width="11.52"/>
    <col collapsed="false" customWidth="true" hidden="false" outlineLevel="0" max="525" min="524" style="1894" width="11.14"/>
    <col collapsed="false" customWidth="true" hidden="false" outlineLevel="0" max="768" min="526" style="1894" width="11.42"/>
    <col collapsed="false" customWidth="true" hidden="false" outlineLevel="0" max="769" min="769" style="1894" width="9.14"/>
    <col collapsed="false" customWidth="true" hidden="false" outlineLevel="0" max="770" min="770" style="1894" width="69.71"/>
    <col collapsed="false" customWidth="true" hidden="false" outlineLevel="0" max="771" min="771" style="1894" width="9.71"/>
    <col collapsed="false" customWidth="true" hidden="false" outlineLevel="0" max="772" min="772" style="1894" width="7"/>
    <col collapsed="false" customWidth="true" hidden="false" outlineLevel="0" max="773" min="773" style="1894" width="9.29"/>
    <col collapsed="false" customWidth="true" hidden="false" outlineLevel="0" max="774" min="774" style="1894" width="9.71"/>
    <col collapsed="false" customWidth="false" hidden="true" outlineLevel="0" max="779" min="775" style="1894" width="11.52"/>
    <col collapsed="false" customWidth="true" hidden="false" outlineLevel="0" max="781" min="780" style="1894" width="11.14"/>
    <col collapsed="false" customWidth="true" hidden="false" outlineLevel="0" max="1025" min="782" style="1894" width="11.42"/>
  </cols>
  <sheetData>
    <row r="1" customFormat="false" ht="12.75" hidden="false" customHeight="false" outlineLevel="0" collapsed="false">
      <c r="A1" s="1901"/>
      <c r="B1" s="1902"/>
      <c r="C1" s="1903"/>
      <c r="D1" s="1904"/>
      <c r="E1" s="1905"/>
      <c r="F1" s="1906"/>
      <c r="G1" s="1903"/>
      <c r="H1" s="1903"/>
      <c r="I1" s="1903"/>
      <c r="J1" s="1902"/>
      <c r="K1" s="1904"/>
      <c r="L1" s="1907"/>
      <c r="M1" s="1907"/>
    </row>
    <row r="2" customFormat="false" ht="15.75" hidden="false" customHeight="false" outlineLevel="0" collapsed="false">
      <c r="A2" s="1908" t="s">
        <v>27730</v>
      </c>
      <c r="B2" s="1908"/>
      <c r="C2" s="1908"/>
      <c r="D2" s="1908"/>
      <c r="E2" s="1908"/>
      <c r="F2" s="1908"/>
      <c r="G2" s="1908"/>
      <c r="H2" s="1908"/>
      <c r="I2" s="1908"/>
      <c r="J2" s="1908"/>
      <c r="K2" s="1908"/>
      <c r="L2" s="1908"/>
      <c r="M2" s="1908"/>
    </row>
    <row r="3" customFormat="false" ht="12.75" hidden="false" customHeight="false" outlineLevel="0" collapsed="false">
      <c r="A3" s="1909"/>
      <c r="B3" s="1910"/>
      <c r="C3" s="1911"/>
      <c r="D3" s="1912"/>
      <c r="E3" s="1913"/>
      <c r="F3" s="1914"/>
      <c r="G3" s="1911"/>
      <c r="H3" s="1915"/>
      <c r="I3" s="1911"/>
      <c r="J3" s="1910"/>
      <c r="K3" s="1912"/>
      <c r="L3" s="1916"/>
      <c r="M3" s="1916"/>
      <c r="P3" s="1917"/>
      <c r="Q3" s="1917"/>
      <c r="R3" s="1917"/>
    </row>
    <row r="4" customFormat="false" ht="12.75" hidden="false" customHeight="false" outlineLevel="0" collapsed="false">
      <c r="A4" s="1918"/>
      <c r="B4" s="1919" t="s">
        <v>26794</v>
      </c>
      <c r="C4" s="1920"/>
      <c r="D4" s="1921" t="s">
        <v>27731</v>
      </c>
      <c r="E4" s="1922" t="s">
        <v>27732</v>
      </c>
      <c r="F4" s="1923"/>
      <c r="G4" s="1920"/>
      <c r="H4" s="1920"/>
      <c r="I4" s="1920"/>
      <c r="J4" s="1924"/>
      <c r="K4" s="1925"/>
      <c r="L4" s="1926"/>
      <c r="M4" s="1926"/>
      <c r="N4" s="1927" t="s">
        <v>27733</v>
      </c>
      <c r="O4" s="1928" t="n">
        <v>954</v>
      </c>
      <c r="P4" s="1917"/>
      <c r="Q4" s="1917"/>
      <c r="R4" s="1929"/>
      <c r="S4" s="1927"/>
    </row>
    <row r="5" customFormat="false" ht="12.75" hidden="false" customHeight="false" outlineLevel="0" collapsed="false">
      <c r="A5" s="1930" t="s">
        <v>27023</v>
      </c>
      <c r="B5" s="1931" t="s">
        <v>27734</v>
      </c>
      <c r="C5" s="1932" t="s">
        <v>27735</v>
      </c>
      <c r="D5" s="1933" t="s">
        <v>27736</v>
      </c>
      <c r="E5" s="1934" t="s">
        <v>27737</v>
      </c>
      <c r="F5" s="1935" t="s">
        <v>6393</v>
      </c>
      <c r="G5" s="1932" t="s">
        <v>27738</v>
      </c>
      <c r="H5" s="1932" t="s">
        <v>27739</v>
      </c>
      <c r="I5" s="1932" t="s">
        <v>27739</v>
      </c>
      <c r="J5" s="1918" t="n">
        <v>1.34102</v>
      </c>
      <c r="K5" s="1918"/>
      <c r="L5" s="1936"/>
      <c r="M5" s="1936"/>
      <c r="N5" s="1927"/>
      <c r="P5" s="1917"/>
      <c r="Q5" s="1917"/>
      <c r="R5" s="1917"/>
      <c r="S5" s="1917"/>
    </row>
    <row r="6" customFormat="false" ht="12.75" hidden="false" customHeight="false" outlineLevel="0" collapsed="false">
      <c r="A6" s="1930"/>
      <c r="B6" s="1931" t="s">
        <v>27740</v>
      </c>
      <c r="C6" s="1932" t="s">
        <v>27741</v>
      </c>
      <c r="D6" s="1933" t="s">
        <v>27742</v>
      </c>
      <c r="E6" s="1934" t="s">
        <v>27743</v>
      </c>
      <c r="F6" s="1935" t="s">
        <v>27744</v>
      </c>
      <c r="G6" s="1932" t="s">
        <v>27745</v>
      </c>
      <c r="H6" s="1932" t="s">
        <v>27746</v>
      </c>
      <c r="I6" s="1932" t="s">
        <v>27747</v>
      </c>
      <c r="J6" s="1930"/>
      <c r="K6" s="1930"/>
      <c r="L6" s="1937" t="s">
        <v>27374</v>
      </c>
      <c r="M6" s="1937"/>
      <c r="N6" s="1927" t="s">
        <v>27748</v>
      </c>
      <c r="P6" s="1917"/>
      <c r="Q6" s="1917"/>
      <c r="R6" s="1929"/>
      <c r="S6" s="1927"/>
    </row>
    <row r="7" customFormat="false" ht="12.75" hidden="false" customHeight="false" outlineLevel="0" collapsed="false">
      <c r="A7" s="1938"/>
      <c r="B7" s="1939" t="s">
        <v>27749</v>
      </c>
      <c r="C7" s="1940"/>
      <c r="D7" s="1941"/>
      <c r="E7" s="1942" t="s">
        <v>27750</v>
      </c>
      <c r="F7" s="1943"/>
      <c r="G7" s="1940"/>
      <c r="H7" s="1940"/>
      <c r="I7" s="1940"/>
      <c r="J7" s="1938"/>
      <c r="K7" s="1938" t="s">
        <v>27751</v>
      </c>
      <c r="L7" s="1944" t="s">
        <v>6396</v>
      </c>
      <c r="M7" s="1944" t="s">
        <v>6397</v>
      </c>
      <c r="N7" s="1927" t="s">
        <v>27752</v>
      </c>
      <c r="P7" s="1917"/>
      <c r="Q7" s="1917"/>
      <c r="R7" s="1927"/>
      <c r="S7" s="1927"/>
    </row>
    <row r="8" customFormat="false" ht="12.75" hidden="false" customHeight="false" outlineLevel="0" collapsed="false">
      <c r="A8" s="20" t="s">
        <v>6398</v>
      </c>
      <c r="B8" s="13" t="s">
        <v>6399</v>
      </c>
      <c r="C8" s="15" t="n">
        <v>2.2</v>
      </c>
      <c r="D8" s="1945" t="n">
        <v>5</v>
      </c>
      <c r="E8" s="1946" t="n">
        <v>1200</v>
      </c>
      <c r="F8" s="16"/>
      <c r="G8" s="1947"/>
      <c r="H8" s="1947"/>
      <c r="I8" s="1947"/>
      <c r="J8" s="1947"/>
      <c r="K8" s="1948"/>
      <c r="L8" s="1949" t="e">
        <f aca="false">#REF!</f>
        <v>#REF!</v>
      </c>
      <c r="M8" s="1949" t="e">
        <f aca="false">#REF!</f>
        <v>#REF!</v>
      </c>
      <c r="N8" s="1950"/>
      <c r="O8" s="1900" t="str">
        <f aca="false">A8</f>
        <v>E9001</v>
      </c>
      <c r="P8" s="1951"/>
      <c r="Q8" s="1952" t="s">
        <v>6398</v>
      </c>
      <c r="R8" s="1953" t="s">
        <v>6399</v>
      </c>
      <c r="S8" s="1954" t="n">
        <v>56425.5896</v>
      </c>
    </row>
    <row r="9" customFormat="false" ht="12.75" hidden="false" customHeight="false" outlineLevel="0" collapsed="false">
      <c r="A9" s="20" t="s">
        <v>6400</v>
      </c>
      <c r="B9" s="13" t="s">
        <v>6401</v>
      </c>
      <c r="C9" s="15" t="n">
        <v>2.2</v>
      </c>
      <c r="D9" s="1955" t="n">
        <v>5</v>
      </c>
      <c r="E9" s="1946" t="n">
        <v>1200</v>
      </c>
      <c r="F9" s="16"/>
      <c r="G9" s="1951"/>
      <c r="H9" s="1951"/>
      <c r="I9" s="1951"/>
      <c r="J9" s="1951"/>
      <c r="K9" s="1928"/>
      <c r="L9" s="1956" t="e">
        <f aca="false">#REF!</f>
        <v>#REF!</v>
      </c>
      <c r="M9" s="1956" t="e">
        <f aca="false">#REF!</f>
        <v>#REF!</v>
      </c>
      <c r="N9" s="1950"/>
      <c r="O9" s="1900" t="str">
        <f aca="false">A9</f>
        <v>E9002</v>
      </c>
      <c r="P9" s="1951"/>
      <c r="Q9" s="1952" t="s">
        <v>6400</v>
      </c>
      <c r="R9" s="1953" t="s">
        <v>6401</v>
      </c>
      <c r="S9" s="1954" t="n">
        <v>62102.4289</v>
      </c>
    </row>
    <row r="10" customFormat="false" ht="12.75" hidden="false" customHeight="false" outlineLevel="0" collapsed="false">
      <c r="A10" s="20" t="s">
        <v>6402</v>
      </c>
      <c r="B10" s="13" t="s">
        <v>6403</v>
      </c>
      <c r="C10" s="15" t="n">
        <v>2.2</v>
      </c>
      <c r="D10" s="1955" t="n">
        <v>5</v>
      </c>
      <c r="E10" s="1946" t="n">
        <v>1200</v>
      </c>
      <c r="F10" s="16"/>
      <c r="G10" s="1951"/>
      <c r="H10" s="1951"/>
      <c r="I10" s="1951"/>
      <c r="J10" s="1951"/>
      <c r="K10" s="1928"/>
      <c r="L10" s="1956" t="e">
        <f aca="false">#REF!</f>
        <v>#REF!</v>
      </c>
      <c r="M10" s="1956" t="e">
        <f aca="false">#REF!</f>
        <v>#REF!</v>
      </c>
      <c r="N10" s="1950"/>
      <c r="O10" s="1900" t="str">
        <f aca="false">A10</f>
        <v>E9003</v>
      </c>
      <c r="P10" s="1951"/>
      <c r="Q10" s="1952" t="s">
        <v>6402</v>
      </c>
      <c r="R10" s="1953" t="s">
        <v>6403</v>
      </c>
      <c r="S10" s="1954" t="n">
        <v>67540.819</v>
      </c>
    </row>
    <row r="11" customFormat="false" ht="12.75" hidden="false" customHeight="false" outlineLevel="0" collapsed="false">
      <c r="A11" s="20" t="s">
        <v>6404</v>
      </c>
      <c r="B11" s="13" t="s">
        <v>6405</v>
      </c>
      <c r="C11" s="15" t="n">
        <v>2.2</v>
      </c>
      <c r="D11" s="1955" t="n">
        <v>5</v>
      </c>
      <c r="E11" s="1946" t="n">
        <v>1200</v>
      </c>
      <c r="F11" s="16"/>
      <c r="G11" s="1951"/>
      <c r="H11" s="1951"/>
      <c r="I11" s="1951"/>
      <c r="J11" s="1951"/>
      <c r="K11" s="1928"/>
      <c r="L11" s="1956" t="e">
        <f aca="false">#REF!</f>
        <v>#REF!</v>
      </c>
      <c r="M11" s="1956" t="e">
        <f aca="false">#REF!</f>
        <v>#REF!</v>
      </c>
      <c r="N11" s="1950"/>
      <c r="O11" s="1900" t="str">
        <f aca="false">A11</f>
        <v>E9004</v>
      </c>
      <c r="P11" s="1951"/>
      <c r="Q11" s="1952" t="s">
        <v>6404</v>
      </c>
      <c r="R11" s="1953" t="s">
        <v>6405</v>
      </c>
      <c r="S11" s="1954" t="n">
        <v>67780.9193</v>
      </c>
    </row>
    <row r="12" customFormat="false" ht="12.75" hidden="false" customHeight="false" outlineLevel="0" collapsed="false">
      <c r="A12" s="20" t="s">
        <v>6406</v>
      </c>
      <c r="B12" s="13" t="s">
        <v>6407</v>
      </c>
      <c r="C12" s="15" t="n">
        <v>2.2</v>
      </c>
      <c r="D12" s="1955" t="n">
        <v>5</v>
      </c>
      <c r="E12" s="1946" t="n">
        <v>1200</v>
      </c>
      <c r="F12" s="16"/>
      <c r="G12" s="1951"/>
      <c r="H12" s="1951"/>
      <c r="I12" s="1951"/>
      <c r="J12" s="1951"/>
      <c r="K12" s="1928"/>
      <c r="L12" s="1956" t="e">
        <f aca="false">#REF!</f>
        <v>#REF!</v>
      </c>
      <c r="M12" s="1956" t="e">
        <f aca="false">#REF!</f>
        <v>#REF!</v>
      </c>
      <c r="N12" s="1950"/>
      <c r="O12" s="1900" t="str">
        <f aca="false">A12</f>
        <v>E9005</v>
      </c>
      <c r="P12" s="1951"/>
      <c r="Q12" s="1952" t="s">
        <v>6406</v>
      </c>
      <c r="R12" s="1953" t="s">
        <v>6407</v>
      </c>
      <c r="S12" s="1954" t="n">
        <v>68075.8239</v>
      </c>
    </row>
    <row r="13" customFormat="false" ht="12.75" hidden="false" customHeight="false" outlineLevel="0" collapsed="false">
      <c r="A13" s="20" t="s">
        <v>6408</v>
      </c>
      <c r="B13" s="13" t="s">
        <v>6409</v>
      </c>
      <c r="C13" s="15"/>
      <c r="D13" s="1900" t="n">
        <v>5</v>
      </c>
      <c r="E13" s="1946" t="n">
        <v>1000</v>
      </c>
      <c r="F13" s="16" t="n">
        <f aca="false">16.6/1000</f>
        <v>0.017</v>
      </c>
      <c r="G13" s="1951"/>
      <c r="H13" s="1951"/>
      <c r="I13" s="1951"/>
      <c r="J13" s="1950"/>
      <c r="K13" s="1900"/>
      <c r="L13" s="1956" t="e">
        <f aca="false">#REF!</f>
        <v>#REF!</v>
      </c>
      <c r="M13" s="1956" t="e">
        <f aca="false">#REF!</f>
        <v>#REF!</v>
      </c>
      <c r="N13" s="1950"/>
      <c r="O13" s="1900" t="str">
        <f aca="false">A13</f>
        <v>E9006</v>
      </c>
      <c r="P13" s="1951"/>
      <c r="Q13" s="1952" t="s">
        <v>6408</v>
      </c>
      <c r="R13" s="1953" t="s">
        <v>6409</v>
      </c>
      <c r="S13" s="1954" t="n">
        <v>1641.7707</v>
      </c>
    </row>
    <row r="14" customFormat="false" ht="12.75" hidden="false" customHeight="false" outlineLevel="0" collapsed="false">
      <c r="A14" s="20" t="s">
        <v>6410</v>
      </c>
      <c r="B14" s="13" t="s">
        <v>6411</v>
      </c>
      <c r="C14" s="15" t="n">
        <v>8.2</v>
      </c>
      <c r="D14" s="1955" t="n">
        <v>5</v>
      </c>
      <c r="E14" s="1946" t="n">
        <v>2000</v>
      </c>
      <c r="F14" s="16" t="n">
        <f aca="false">628/1000</f>
        <v>0.628</v>
      </c>
      <c r="G14" s="1951"/>
      <c r="H14" s="1951"/>
      <c r="I14" s="1951"/>
      <c r="J14" s="1951"/>
      <c r="K14" s="1928"/>
      <c r="L14" s="1956" t="e">
        <f aca="false">#REF!</f>
        <v>#REF!</v>
      </c>
      <c r="M14" s="1956" t="e">
        <f aca="false">#REF!</f>
        <v>#REF!</v>
      </c>
      <c r="N14" s="1950"/>
      <c r="O14" s="1900" t="str">
        <f aca="false">A14</f>
        <v>E9007</v>
      </c>
      <c r="P14" s="1951"/>
      <c r="Q14" s="1952" t="s">
        <v>6410</v>
      </c>
      <c r="R14" s="1953" t="s">
        <v>6411</v>
      </c>
      <c r="S14" s="1954" t="n">
        <v>36346.829</v>
      </c>
    </row>
    <row r="15" customFormat="false" ht="12.75" hidden="false" customHeight="false" outlineLevel="0" collapsed="false">
      <c r="A15" s="20" t="s">
        <v>6412</v>
      </c>
      <c r="B15" s="13" t="s">
        <v>6413</v>
      </c>
      <c r="C15" s="15"/>
      <c r="D15" s="1900" t="n">
        <v>1</v>
      </c>
      <c r="E15" s="1946" t="n">
        <v>1000</v>
      </c>
      <c r="F15" s="16" t="n">
        <f aca="false">75/1000</f>
        <v>0.075</v>
      </c>
      <c r="G15" s="1951"/>
      <c r="H15" s="1951"/>
      <c r="I15" s="1951"/>
      <c r="J15" s="1950"/>
      <c r="K15" s="1900"/>
      <c r="L15" s="1956" t="e">
        <f aca="false">#REF!</f>
        <v>#REF!</v>
      </c>
      <c r="M15" s="1956" t="e">
        <f aca="false">#REF!</f>
        <v>#REF!</v>
      </c>
      <c r="N15" s="1950"/>
      <c r="O15" s="1900" t="str">
        <f aca="false">A15</f>
        <v>E9008</v>
      </c>
      <c r="P15" s="1951"/>
      <c r="Q15" s="1952" t="s">
        <v>6412</v>
      </c>
      <c r="R15" s="1953" t="s">
        <v>6413</v>
      </c>
      <c r="S15" s="1954" t="n">
        <v>1555.5248</v>
      </c>
    </row>
    <row r="16" customFormat="false" ht="12.75" hidden="false" customHeight="false" outlineLevel="0" collapsed="false">
      <c r="A16" s="20" t="s">
        <v>6414</v>
      </c>
      <c r="B16" s="13" t="s">
        <v>6415</v>
      </c>
      <c r="C16" s="15" t="n">
        <v>268</v>
      </c>
      <c r="D16" s="1900" t="n">
        <v>12</v>
      </c>
      <c r="E16" s="1946" t="n">
        <v>5760</v>
      </c>
      <c r="F16" s="16"/>
      <c r="G16" s="1951"/>
      <c r="H16" s="1951"/>
      <c r="I16" s="1951"/>
      <c r="J16" s="1950"/>
      <c r="K16" s="1900"/>
      <c r="L16" s="1956" t="e">
        <f aca="false">#REF!</f>
        <v>#REF!</v>
      </c>
      <c r="M16" s="1956" t="e">
        <f aca="false">#REF!</f>
        <v>#REF!</v>
      </c>
      <c r="N16" s="1950"/>
      <c r="O16" s="1900" t="str">
        <f aca="false">A16</f>
        <v>E9009</v>
      </c>
      <c r="P16" s="1951"/>
      <c r="Q16" s="1952" t="s">
        <v>6414</v>
      </c>
      <c r="R16" s="1953" t="s">
        <v>6415</v>
      </c>
      <c r="S16" s="1954" t="n">
        <v>590837.3889</v>
      </c>
    </row>
    <row r="17" customFormat="false" ht="12.75" hidden="false" customHeight="false" outlineLevel="0" collapsed="false">
      <c r="A17" s="20" t="s">
        <v>6416</v>
      </c>
      <c r="B17" s="13" t="s">
        <v>6417</v>
      </c>
      <c r="C17" s="15"/>
      <c r="D17" s="1955" t="n">
        <v>3</v>
      </c>
      <c r="E17" s="1946" t="n">
        <v>2000</v>
      </c>
      <c r="F17" s="16"/>
      <c r="G17" s="1951"/>
      <c r="H17" s="1951"/>
      <c r="I17" s="1951"/>
      <c r="J17" s="1951"/>
      <c r="K17" s="1928"/>
      <c r="L17" s="1956" t="e">
        <f aca="false">#REF!</f>
        <v>#REF!</v>
      </c>
      <c r="M17" s="1956" t="e">
        <f aca="false">#REF!</f>
        <v>#REF!</v>
      </c>
      <c r="N17" s="1950"/>
      <c r="O17" s="1900" t="str">
        <f aca="false">A17</f>
        <v>E9010</v>
      </c>
      <c r="P17" s="1951"/>
      <c r="Q17" s="1952" t="s">
        <v>6416</v>
      </c>
      <c r="R17" s="1953" t="s">
        <v>6417</v>
      </c>
      <c r="S17" s="1954" t="n">
        <v>3958.7595</v>
      </c>
    </row>
    <row r="18" customFormat="false" ht="12.75" hidden="false" customHeight="false" outlineLevel="0" collapsed="false">
      <c r="A18" s="20" t="s">
        <v>6418</v>
      </c>
      <c r="B18" s="13" t="s">
        <v>6419</v>
      </c>
      <c r="C18" s="15"/>
      <c r="D18" s="1955" t="n">
        <v>5</v>
      </c>
      <c r="E18" s="1946" t="n">
        <v>1000</v>
      </c>
      <c r="F18" s="16" t="n">
        <f aca="false">54/1000</f>
        <v>0.054</v>
      </c>
      <c r="G18" s="1951"/>
      <c r="H18" s="1951"/>
      <c r="I18" s="1951"/>
      <c r="J18" s="1951"/>
      <c r="K18" s="1928"/>
      <c r="L18" s="1956" t="e">
        <f aca="false">#REF!</f>
        <v>#REF!</v>
      </c>
      <c r="M18" s="1956" t="e">
        <f aca="false">#REF!</f>
        <v>#REF!</v>
      </c>
      <c r="N18" s="1950"/>
      <c r="O18" s="1900" t="str">
        <f aca="false">A18</f>
        <v>E9011</v>
      </c>
      <c r="P18" s="1951"/>
      <c r="Q18" s="1952" t="s">
        <v>6418</v>
      </c>
      <c r="R18" s="1953" t="s">
        <v>6419</v>
      </c>
      <c r="S18" s="1954" t="n">
        <v>1154.0076</v>
      </c>
    </row>
    <row r="19" customFormat="false" ht="12.75" hidden="false" customHeight="false" outlineLevel="0" collapsed="false">
      <c r="A19" s="20" t="s">
        <v>6420</v>
      </c>
      <c r="B19" s="13" t="s">
        <v>6421</v>
      </c>
      <c r="C19" s="15" t="n">
        <v>403</v>
      </c>
      <c r="D19" s="1900" t="n">
        <v>6</v>
      </c>
      <c r="E19" s="1946" t="n">
        <v>2000</v>
      </c>
      <c r="F19" s="16"/>
      <c r="G19" s="1951"/>
      <c r="H19" s="1951"/>
      <c r="I19" s="1951"/>
      <c r="J19" s="1950"/>
      <c r="K19" s="1900"/>
      <c r="L19" s="1956" t="e">
        <f aca="false">#REF!</f>
        <v>#REF!</v>
      </c>
      <c r="M19" s="1956" t="e">
        <f aca="false">#REF!</f>
        <v>#REF!</v>
      </c>
      <c r="N19" s="1950"/>
      <c r="O19" s="1900" t="str">
        <f aca="false">A19</f>
        <v>E9012</v>
      </c>
      <c r="P19" s="1951"/>
      <c r="Q19" s="1952" t="s">
        <v>6420</v>
      </c>
      <c r="R19" s="1953" t="s">
        <v>6421</v>
      </c>
      <c r="S19" s="1954" t="n">
        <v>3976989.9677</v>
      </c>
    </row>
    <row r="20" customFormat="false" ht="12.75" hidden="false" customHeight="false" outlineLevel="0" collapsed="false">
      <c r="A20" s="20" t="s">
        <v>6422</v>
      </c>
      <c r="B20" s="13" t="s">
        <v>6423</v>
      </c>
      <c r="C20" s="15" t="n">
        <v>147</v>
      </c>
      <c r="D20" s="1955" t="n">
        <v>7</v>
      </c>
      <c r="E20" s="1946" t="n">
        <v>2000</v>
      </c>
      <c r="F20" s="16" t="n">
        <f aca="false">1300/1000</f>
        <v>1.3</v>
      </c>
      <c r="G20" s="1951" t="n">
        <v>60</v>
      </c>
      <c r="H20" s="1951" t="n">
        <v>0.18</v>
      </c>
      <c r="I20" s="1951"/>
      <c r="J20" s="1951"/>
      <c r="K20" s="1928"/>
      <c r="L20" s="1956" t="e">
        <f aca="false">#REF!</f>
        <v>#REF!</v>
      </c>
      <c r="M20" s="1956" t="e">
        <f aca="false">#REF!</f>
        <v>#REF!</v>
      </c>
      <c r="N20" s="1950"/>
      <c r="O20" s="1900" t="str">
        <f aca="false">A20</f>
        <v>E9014</v>
      </c>
      <c r="P20" s="1951"/>
      <c r="Q20" s="1952" t="s">
        <v>6422</v>
      </c>
      <c r="R20" s="1953" t="s">
        <v>6423</v>
      </c>
      <c r="S20" s="1954" t="n">
        <v>1544505.6128</v>
      </c>
    </row>
    <row r="21" customFormat="false" ht="12.75" hidden="false" customHeight="false" outlineLevel="0" collapsed="false">
      <c r="A21" s="20" t="s">
        <v>6424</v>
      </c>
      <c r="B21" s="13" t="s">
        <v>6425</v>
      </c>
      <c r="C21" s="15" t="n">
        <v>147</v>
      </c>
      <c r="D21" s="1955" t="n">
        <v>5</v>
      </c>
      <c r="E21" s="1946" t="n">
        <v>2000</v>
      </c>
      <c r="F21" s="16" t="n">
        <f aca="false">1587/1000</f>
        <v>1.587</v>
      </c>
      <c r="G21" s="1951"/>
      <c r="H21" s="1951"/>
      <c r="I21" s="1951"/>
      <c r="J21" s="1951"/>
      <c r="K21" s="1928"/>
      <c r="L21" s="1956" t="e">
        <f aca="false">#REF!</f>
        <v>#REF!</v>
      </c>
      <c r="M21" s="1956" t="e">
        <f aca="false">#REF!</f>
        <v>#REF!</v>
      </c>
      <c r="N21" s="1950"/>
      <c r="O21" s="1900" t="str">
        <f aca="false">A21</f>
        <v>E9015</v>
      </c>
      <c r="P21" s="1951"/>
      <c r="Q21" s="1952" t="s">
        <v>6424</v>
      </c>
      <c r="R21" s="1953" t="s">
        <v>6425</v>
      </c>
      <c r="S21" s="1954" t="n">
        <v>26830.25</v>
      </c>
    </row>
    <row r="22" customFormat="false" ht="12.75" hidden="false" customHeight="false" outlineLevel="0" collapsed="false">
      <c r="A22" s="20" t="s">
        <v>6426</v>
      </c>
      <c r="B22" s="13" t="s">
        <v>6427</v>
      </c>
      <c r="C22" s="15" t="n">
        <v>129</v>
      </c>
      <c r="D22" s="1900" t="n">
        <v>5</v>
      </c>
      <c r="E22" s="1946" t="n">
        <v>2000</v>
      </c>
      <c r="F22" s="16" t="n">
        <v>30.5</v>
      </c>
      <c r="G22" s="1951"/>
      <c r="H22" s="1951"/>
      <c r="I22" s="1951"/>
      <c r="J22" s="1950"/>
      <c r="K22" s="1900"/>
      <c r="L22" s="1956" t="e">
        <f aca="false">#REF!</f>
        <v>#REF!</v>
      </c>
      <c r="M22" s="1956" t="e">
        <f aca="false">#REF!</f>
        <v>#REF!</v>
      </c>
      <c r="N22" s="1950"/>
      <c r="O22" s="1900" t="str">
        <f aca="false">A22</f>
        <v>E9016</v>
      </c>
      <c r="P22" s="1951"/>
      <c r="Q22" s="1952" t="s">
        <v>6426</v>
      </c>
      <c r="R22" s="1953" t="s">
        <v>6427</v>
      </c>
      <c r="S22" s="1954" t="n">
        <v>5080103.68</v>
      </c>
    </row>
    <row r="23" customFormat="false" ht="12.75" hidden="false" customHeight="false" outlineLevel="0" collapsed="false">
      <c r="A23" s="20" t="s">
        <v>6428</v>
      </c>
      <c r="B23" s="13" t="s">
        <v>6429</v>
      </c>
      <c r="C23" s="15" t="n">
        <v>64</v>
      </c>
      <c r="D23" s="1900" t="n">
        <v>6</v>
      </c>
      <c r="E23" s="1946" t="n">
        <v>2000</v>
      </c>
      <c r="F23" s="16" t="n">
        <v>12.48</v>
      </c>
      <c r="G23" s="1951"/>
      <c r="H23" s="1951"/>
      <c r="I23" s="1951"/>
      <c r="J23" s="1950"/>
      <c r="K23" s="1900"/>
      <c r="L23" s="1956" t="e">
        <f aca="false">#REF!</f>
        <v>#REF!</v>
      </c>
      <c r="M23" s="1956" t="e">
        <f aca="false">#REF!</f>
        <v>#REF!</v>
      </c>
      <c r="N23" s="1950"/>
      <c r="O23" s="1900" t="str">
        <f aca="false">A23</f>
        <v>E9017</v>
      </c>
      <c r="P23" s="1951"/>
      <c r="Q23" s="1952" t="s">
        <v>6428</v>
      </c>
      <c r="R23" s="1953" t="s">
        <v>6429</v>
      </c>
      <c r="S23" s="1954" t="n">
        <v>452888.084</v>
      </c>
    </row>
    <row r="24" customFormat="false" ht="12.75" hidden="false" customHeight="false" outlineLevel="0" collapsed="false">
      <c r="A24" s="20" t="s">
        <v>6431</v>
      </c>
      <c r="B24" s="13" t="s">
        <v>6432</v>
      </c>
      <c r="C24" s="15" t="n">
        <v>5</v>
      </c>
      <c r="D24" s="1900" t="n">
        <v>5</v>
      </c>
      <c r="E24" s="1946" t="n">
        <v>1000</v>
      </c>
      <c r="F24" s="16"/>
      <c r="G24" s="1951"/>
      <c r="H24" s="1951"/>
      <c r="I24" s="1951"/>
      <c r="J24" s="1950"/>
      <c r="K24" s="1900"/>
      <c r="L24" s="1956" t="e">
        <f aca="false">#REF!</f>
        <v>#REF!</v>
      </c>
      <c r="M24" s="1956" t="e">
        <f aca="false">#REF!</f>
        <v>#REF!</v>
      </c>
      <c r="N24" s="1950"/>
      <c r="O24" s="1900" t="str">
        <f aca="false">A24</f>
        <v>E9019</v>
      </c>
      <c r="P24" s="1951"/>
      <c r="Q24" s="1952" t="s">
        <v>6431</v>
      </c>
      <c r="R24" s="1953" t="s">
        <v>6432</v>
      </c>
      <c r="S24" s="1954" t="n">
        <v>277147.1667</v>
      </c>
    </row>
    <row r="25" customFormat="false" ht="12.75" hidden="false" customHeight="false" outlineLevel="0" collapsed="false">
      <c r="A25" s="20" t="s">
        <v>6433</v>
      </c>
      <c r="B25" s="13" t="s">
        <v>6434</v>
      </c>
      <c r="C25" s="15" t="n">
        <v>315</v>
      </c>
      <c r="D25" s="1955" t="n">
        <v>7</v>
      </c>
      <c r="E25" s="1946" t="n">
        <v>2000</v>
      </c>
      <c r="F25" s="16" t="n">
        <v>23.9</v>
      </c>
      <c r="G25" s="1951" t="n">
        <v>60</v>
      </c>
      <c r="H25" s="1951" t="n">
        <v>0.18</v>
      </c>
      <c r="I25" s="1951"/>
      <c r="J25" s="1951"/>
      <c r="K25" s="1928"/>
      <c r="L25" s="1956" t="e">
        <f aca="false">#REF!</f>
        <v>#REF!</v>
      </c>
      <c r="M25" s="1956" t="e">
        <f aca="false">#REF!</f>
        <v>#REF!</v>
      </c>
      <c r="N25" s="1950"/>
      <c r="O25" s="1900" t="str">
        <f aca="false">A25</f>
        <v>E9020</v>
      </c>
      <c r="P25" s="1951"/>
      <c r="Q25" s="1952" t="s">
        <v>6433</v>
      </c>
      <c r="R25" s="1953" t="s">
        <v>6434</v>
      </c>
      <c r="S25" s="1954" t="n">
        <v>3266133.8035</v>
      </c>
    </row>
    <row r="26" customFormat="false" ht="12.75" hidden="false" customHeight="false" outlineLevel="0" collapsed="false">
      <c r="A26" s="20" t="s">
        <v>6435</v>
      </c>
      <c r="B26" s="13" t="s">
        <v>6436</v>
      </c>
      <c r="C26" s="15" t="n">
        <v>365</v>
      </c>
      <c r="D26" s="1955" t="n">
        <v>20</v>
      </c>
      <c r="E26" s="1946" t="n">
        <v>2000</v>
      </c>
      <c r="F26" s="16" t="n">
        <v>3.405</v>
      </c>
      <c r="G26" s="1951"/>
      <c r="H26" s="1951"/>
      <c r="I26" s="1951"/>
      <c r="J26" s="1951"/>
      <c r="K26" s="1928"/>
      <c r="L26" s="1956" t="e">
        <f aca="false">#REF!</f>
        <v>#REF!</v>
      </c>
      <c r="M26" s="1956" t="e">
        <f aca="false">#REF!</f>
        <v>#REF!</v>
      </c>
      <c r="N26" s="1950"/>
      <c r="O26" s="1900" t="str">
        <f aca="false">A26</f>
        <v>E9021</v>
      </c>
      <c r="P26" s="1951"/>
      <c r="Q26" s="1952" t="s">
        <v>6435</v>
      </c>
      <c r="R26" s="1953" t="s">
        <v>6436</v>
      </c>
      <c r="S26" s="1954" t="n">
        <v>199333.4652</v>
      </c>
    </row>
    <row r="27" customFormat="false" ht="12.75" hidden="false" customHeight="false" outlineLevel="0" collapsed="false">
      <c r="A27" s="20" t="s">
        <v>6437</v>
      </c>
      <c r="B27" s="13" t="s">
        <v>6438</v>
      </c>
      <c r="C27" s="15" t="n">
        <v>30</v>
      </c>
      <c r="D27" s="1900" t="n">
        <v>6</v>
      </c>
      <c r="E27" s="1946" t="n">
        <v>2000</v>
      </c>
      <c r="F27" s="16"/>
      <c r="G27" s="1951"/>
      <c r="H27" s="1951"/>
      <c r="I27" s="1951"/>
      <c r="J27" s="1950"/>
      <c r="K27" s="1900"/>
      <c r="L27" s="1956" t="e">
        <f aca="false">#REF!</f>
        <v>#REF!</v>
      </c>
      <c r="M27" s="1956" t="e">
        <f aca="false">#REF!</f>
        <v>#REF!</v>
      </c>
      <c r="N27" s="1950"/>
      <c r="O27" s="1900" t="str">
        <f aca="false">A27</f>
        <v>E9022</v>
      </c>
      <c r="P27" s="1951"/>
      <c r="Q27" s="1952" t="s">
        <v>6437</v>
      </c>
      <c r="R27" s="1953" t="s">
        <v>6438</v>
      </c>
      <c r="S27" s="1954" t="n">
        <v>474685.4674</v>
      </c>
    </row>
    <row r="28" customFormat="false" ht="12.75" hidden="false" customHeight="false" outlineLevel="0" collapsed="false">
      <c r="A28" s="20" t="s">
        <v>6440</v>
      </c>
      <c r="B28" s="13" t="s">
        <v>6441</v>
      </c>
      <c r="C28" s="15" t="n">
        <v>270</v>
      </c>
      <c r="D28" s="1900" t="n">
        <v>7</v>
      </c>
      <c r="E28" s="1946" t="n">
        <v>2000</v>
      </c>
      <c r="F28" s="16" t="n">
        <v>53</v>
      </c>
      <c r="G28" s="1951"/>
      <c r="H28" s="1951"/>
      <c r="I28" s="1951"/>
      <c r="J28" s="1950"/>
      <c r="K28" s="1900"/>
      <c r="L28" s="1956" t="e">
        <f aca="false">#REF!</f>
        <v>#REF!</v>
      </c>
      <c r="M28" s="1956" t="e">
        <f aca="false">#REF!</f>
        <v>#REF!</v>
      </c>
      <c r="N28" s="1950"/>
      <c r="O28" s="1900" t="str">
        <f aca="false">A28</f>
        <v>E9023</v>
      </c>
      <c r="P28" s="1951"/>
      <c r="Q28" s="1952" t="s">
        <v>6440</v>
      </c>
      <c r="R28" s="1953" t="s">
        <v>6441</v>
      </c>
      <c r="S28" s="1954" t="n">
        <v>2451167.0603</v>
      </c>
    </row>
    <row r="29" customFormat="false" ht="12.75" hidden="false" customHeight="false" outlineLevel="0" collapsed="false">
      <c r="A29" s="20" t="s">
        <v>6442</v>
      </c>
      <c r="B29" s="13" t="s">
        <v>6443</v>
      </c>
      <c r="C29" s="15" t="n">
        <v>1.5</v>
      </c>
      <c r="D29" s="1900" t="n">
        <v>10</v>
      </c>
      <c r="E29" s="1946" t="n">
        <v>2000</v>
      </c>
      <c r="F29" s="16" t="n">
        <f aca="false">124/1000</f>
        <v>0.124</v>
      </c>
      <c r="G29" s="1951"/>
      <c r="H29" s="1951"/>
      <c r="I29" s="1951"/>
      <c r="J29" s="1950"/>
      <c r="K29" s="1900"/>
      <c r="L29" s="1956" t="e">
        <f aca="false">#REF!</f>
        <v>#REF!</v>
      </c>
      <c r="M29" s="1956" t="e">
        <f aca="false">#REF!</f>
        <v>#REF!</v>
      </c>
      <c r="N29" s="1950"/>
      <c r="O29" s="1900" t="str">
        <f aca="false">A29</f>
        <v>E9024</v>
      </c>
      <c r="P29" s="1951"/>
      <c r="Q29" s="1952" t="s">
        <v>6442</v>
      </c>
      <c r="R29" s="1953" t="s">
        <v>6443</v>
      </c>
      <c r="S29" s="1954" t="n">
        <v>5124.762</v>
      </c>
    </row>
    <row r="30" customFormat="false" ht="12.75" hidden="false" customHeight="false" outlineLevel="0" collapsed="false">
      <c r="A30" s="20" t="s">
        <v>6444</v>
      </c>
      <c r="B30" s="13" t="s">
        <v>6445</v>
      </c>
      <c r="C30" s="15" t="n">
        <v>15</v>
      </c>
      <c r="D30" s="1900" t="n">
        <v>10</v>
      </c>
      <c r="E30" s="1946" t="n">
        <v>2000</v>
      </c>
      <c r="F30" s="16" t="n">
        <f aca="false">410/1000</f>
        <v>0.41</v>
      </c>
      <c r="G30" s="1951"/>
      <c r="H30" s="1951"/>
      <c r="I30" s="1951"/>
      <c r="J30" s="1950"/>
      <c r="K30" s="1900"/>
      <c r="L30" s="1956" t="e">
        <f aca="false">#REF!</f>
        <v>#REF!</v>
      </c>
      <c r="M30" s="1956" t="e">
        <f aca="false">#REF!</f>
        <v>#REF!</v>
      </c>
      <c r="N30" s="1950"/>
      <c r="O30" s="1900" t="str">
        <f aca="false">A30</f>
        <v>E9025</v>
      </c>
      <c r="P30" s="1951"/>
      <c r="Q30" s="1952" t="s">
        <v>6444</v>
      </c>
      <c r="R30" s="1953" t="s">
        <v>6445</v>
      </c>
      <c r="S30" s="1954" t="n">
        <v>83600.7704</v>
      </c>
    </row>
    <row r="31" customFormat="false" ht="12.75" hidden="false" customHeight="false" outlineLevel="0" collapsed="false">
      <c r="A31" s="20" t="s">
        <v>6446</v>
      </c>
      <c r="B31" s="13" t="s">
        <v>6447</v>
      </c>
      <c r="C31" s="15" t="n">
        <v>2.2</v>
      </c>
      <c r="D31" s="1900" t="n">
        <v>5</v>
      </c>
      <c r="E31" s="1946" t="n">
        <v>2000</v>
      </c>
      <c r="F31" s="16" t="n">
        <f aca="false">266/1000</f>
        <v>0.266</v>
      </c>
      <c r="G31" s="1951"/>
      <c r="H31" s="1951"/>
      <c r="I31" s="1951"/>
      <c r="J31" s="1950"/>
      <c r="K31" s="1900"/>
      <c r="L31" s="1956" t="e">
        <f aca="false">#REF!</f>
        <v>#REF!</v>
      </c>
      <c r="M31" s="1956" t="e">
        <f aca="false">#REF!</f>
        <v>#REF!</v>
      </c>
      <c r="N31" s="1950"/>
      <c r="O31" s="1900" t="str">
        <f aca="false">A31</f>
        <v>E9026</v>
      </c>
      <c r="P31" s="1951"/>
      <c r="Q31" s="1952" t="s">
        <v>6446</v>
      </c>
      <c r="R31" s="1953" t="s">
        <v>6447</v>
      </c>
      <c r="S31" s="1954" t="n">
        <v>17379.5824</v>
      </c>
    </row>
    <row r="32" customFormat="false" ht="12.75" hidden="false" customHeight="false" outlineLevel="0" collapsed="false">
      <c r="A32" s="20" t="s">
        <v>6448</v>
      </c>
      <c r="B32" s="13" t="s">
        <v>6449</v>
      </c>
      <c r="C32" s="15" t="n">
        <v>5.2</v>
      </c>
      <c r="D32" s="1955" t="n">
        <v>7</v>
      </c>
      <c r="E32" s="1946" t="n">
        <v>2000</v>
      </c>
      <c r="F32" s="16" t="n">
        <f aca="false">36/1000</f>
        <v>0.036</v>
      </c>
      <c r="G32" s="1951"/>
      <c r="H32" s="1951"/>
      <c r="I32" s="1951"/>
      <c r="J32" s="1951"/>
      <c r="K32" s="1928"/>
      <c r="L32" s="1956" t="e">
        <f aca="false">#REF!</f>
        <v>#REF!</v>
      </c>
      <c r="M32" s="1956" t="e">
        <f aca="false">#REF!</f>
        <v>#REF!</v>
      </c>
      <c r="N32" s="1950"/>
      <c r="O32" s="1900" t="str">
        <f aca="false">A32</f>
        <v>E9028</v>
      </c>
      <c r="P32" s="1951"/>
      <c r="Q32" s="1952" t="s">
        <v>6448</v>
      </c>
      <c r="R32" s="1953" t="s">
        <v>6449</v>
      </c>
      <c r="S32" s="1954" t="n">
        <v>2291.7143</v>
      </c>
    </row>
    <row r="33" customFormat="false" ht="12.75" hidden="false" customHeight="false" outlineLevel="0" collapsed="false">
      <c r="A33" s="20" t="s">
        <v>6450</v>
      </c>
      <c r="B33" s="13" t="s">
        <v>6451</v>
      </c>
      <c r="C33" s="15" t="n">
        <v>20</v>
      </c>
      <c r="D33" s="1955" t="n">
        <v>5</v>
      </c>
      <c r="E33" s="1946" t="n">
        <v>2000</v>
      </c>
      <c r="F33" s="16" t="n">
        <v>0.47</v>
      </c>
      <c r="G33" s="1951"/>
      <c r="H33" s="1951"/>
      <c r="I33" s="1951"/>
      <c r="J33" s="1951"/>
      <c r="K33" s="1928"/>
      <c r="L33" s="1956" t="e">
        <f aca="false">#REF!</f>
        <v>#REF!</v>
      </c>
      <c r="M33" s="1956" t="e">
        <f aca="false">#REF!</f>
        <v>#REF!</v>
      </c>
      <c r="N33" s="1950"/>
      <c r="O33" s="1900" t="str">
        <f aca="false">A33</f>
        <v>E9029</v>
      </c>
      <c r="P33" s="1951"/>
      <c r="Q33" s="1952" t="s">
        <v>6450</v>
      </c>
      <c r="R33" s="1953" t="s">
        <v>6451</v>
      </c>
      <c r="S33" s="1954" t="n">
        <v>106286.3941</v>
      </c>
    </row>
    <row r="34" customFormat="false" ht="12.75" hidden="false" customHeight="false" outlineLevel="0" collapsed="false">
      <c r="A34" s="20" t="s">
        <v>6452</v>
      </c>
      <c r="B34" s="13" t="s">
        <v>6453</v>
      </c>
      <c r="C34" s="15" t="n">
        <v>3</v>
      </c>
      <c r="D34" s="1955" t="n">
        <v>7</v>
      </c>
      <c r="E34" s="1946" t="n">
        <v>2000</v>
      </c>
      <c r="F34" s="16"/>
      <c r="G34" s="1951" t="n">
        <v>60</v>
      </c>
      <c r="H34" s="1951" t="n">
        <v>0.18</v>
      </c>
      <c r="I34" s="1951"/>
      <c r="J34" s="1951"/>
      <c r="K34" s="1928"/>
      <c r="L34" s="1956" t="e">
        <f aca="false">#REF!</f>
        <v>#REF!</v>
      </c>
      <c r="M34" s="1956" t="e">
        <f aca="false">#REF!</f>
        <v>#REF!</v>
      </c>
      <c r="N34" s="1950"/>
      <c r="O34" s="1900" t="str">
        <f aca="false">A34</f>
        <v>E9030</v>
      </c>
      <c r="P34" s="1951"/>
      <c r="Q34" s="1952" t="s">
        <v>6452</v>
      </c>
      <c r="R34" s="1953" t="s">
        <v>6453</v>
      </c>
      <c r="S34" s="1954" t="n">
        <v>9831.2209</v>
      </c>
    </row>
    <row r="35" customFormat="false" ht="12.75" hidden="false" customHeight="false" outlineLevel="0" collapsed="false">
      <c r="A35" s="20" t="s">
        <v>6454</v>
      </c>
      <c r="B35" s="13" t="s">
        <v>6455</v>
      </c>
      <c r="C35" s="15" t="n">
        <v>15</v>
      </c>
      <c r="D35" s="1900" t="n">
        <v>5</v>
      </c>
      <c r="E35" s="1946" t="n">
        <v>2000</v>
      </c>
      <c r="F35" s="16" t="n">
        <v>1.68</v>
      </c>
      <c r="G35" s="1951"/>
      <c r="H35" s="1951"/>
      <c r="I35" s="1951"/>
      <c r="J35" s="1950"/>
      <c r="K35" s="1900"/>
      <c r="L35" s="1956" t="e">
        <f aca="false">#REF!</f>
        <v>#REF!</v>
      </c>
      <c r="M35" s="1956" t="e">
        <f aca="false">#REF!</f>
        <v>#REF!</v>
      </c>
      <c r="N35" s="1950"/>
      <c r="O35" s="1900" t="str">
        <f aca="false">A35</f>
        <v>E9031</v>
      </c>
      <c r="P35" s="1951"/>
      <c r="Q35" s="1952" t="s">
        <v>6454</v>
      </c>
      <c r="R35" s="1953" t="s">
        <v>6455</v>
      </c>
      <c r="S35" s="1954" t="n">
        <v>153142.3663</v>
      </c>
    </row>
    <row r="36" customFormat="false" ht="12.75" hidden="false" customHeight="false" outlineLevel="0" collapsed="false">
      <c r="A36" s="20" t="s">
        <v>6457</v>
      </c>
      <c r="B36" s="13" t="s">
        <v>6458</v>
      </c>
      <c r="C36" s="15" t="n">
        <v>20</v>
      </c>
      <c r="D36" s="1955" t="n">
        <v>7</v>
      </c>
      <c r="E36" s="1946" t="n">
        <v>2000</v>
      </c>
      <c r="F36" s="16"/>
      <c r="G36" s="1951"/>
      <c r="H36" s="1951"/>
      <c r="I36" s="1951"/>
      <c r="J36" s="1951"/>
      <c r="K36" s="1928"/>
      <c r="L36" s="1956" t="e">
        <f aca="false">#REF!</f>
        <v>#REF!</v>
      </c>
      <c r="M36" s="1956" t="e">
        <f aca="false">#REF!</f>
        <v>#REF!</v>
      </c>
      <c r="N36" s="1950"/>
      <c r="O36" s="1900" t="str">
        <f aca="false">A36</f>
        <v>E9032</v>
      </c>
      <c r="P36" s="1951"/>
      <c r="Q36" s="1952" t="s">
        <v>6457</v>
      </c>
      <c r="R36" s="1953" t="s">
        <v>6458</v>
      </c>
      <c r="S36" s="1954" t="n">
        <v>62371.892</v>
      </c>
    </row>
    <row r="37" customFormat="false" ht="12.75" hidden="false" customHeight="false" outlineLevel="0" collapsed="false">
      <c r="A37" s="20" t="s">
        <v>6459</v>
      </c>
      <c r="B37" s="13" t="s">
        <v>6460</v>
      </c>
      <c r="C37" s="15" t="n">
        <v>30</v>
      </c>
      <c r="D37" s="1955" t="n">
        <v>7</v>
      </c>
      <c r="E37" s="1946" t="n">
        <v>2000</v>
      </c>
      <c r="F37" s="16"/>
      <c r="G37" s="1951"/>
      <c r="H37" s="1951"/>
      <c r="I37" s="1951"/>
      <c r="J37" s="1951"/>
      <c r="K37" s="1928"/>
      <c r="L37" s="1956" t="e">
        <f aca="false">#REF!</f>
        <v>#REF!</v>
      </c>
      <c r="M37" s="1956" t="e">
        <f aca="false">#REF!</f>
        <v>#REF!</v>
      </c>
      <c r="N37" s="1950"/>
      <c r="O37" s="1900" t="str">
        <f aca="false">A37</f>
        <v>E9033</v>
      </c>
      <c r="P37" s="1951"/>
      <c r="Q37" s="1952" t="s">
        <v>6459</v>
      </c>
      <c r="R37" s="1953" t="s">
        <v>6460</v>
      </c>
      <c r="S37" s="1954" t="n">
        <v>89102.7029</v>
      </c>
    </row>
    <row r="38" customFormat="false" ht="12.75" hidden="false" customHeight="false" outlineLevel="0" collapsed="false">
      <c r="A38" s="20" t="s">
        <v>6461</v>
      </c>
      <c r="B38" s="13" t="s">
        <v>6462</v>
      </c>
      <c r="C38" s="15" t="n">
        <v>40</v>
      </c>
      <c r="D38" s="1900" t="n">
        <v>5</v>
      </c>
      <c r="E38" s="1946" t="n">
        <v>2000</v>
      </c>
      <c r="F38" s="16"/>
      <c r="G38" s="1951"/>
      <c r="H38" s="1951"/>
      <c r="I38" s="1951"/>
      <c r="J38" s="1950"/>
      <c r="K38" s="1900"/>
      <c r="L38" s="1956" t="e">
        <f aca="false">#REF!</f>
        <v>#REF!</v>
      </c>
      <c r="M38" s="1956" t="e">
        <f aca="false">#REF!</f>
        <v>#REF!</v>
      </c>
      <c r="N38" s="1950"/>
      <c r="O38" s="1900" t="str">
        <f aca="false">A38</f>
        <v>E9034</v>
      </c>
      <c r="P38" s="1951"/>
      <c r="Q38" s="1952" t="s">
        <v>6461</v>
      </c>
      <c r="R38" s="1953" t="s">
        <v>6462</v>
      </c>
      <c r="S38" s="1954" t="n">
        <v>133654.0544</v>
      </c>
    </row>
    <row r="39" customFormat="false" ht="12.75" hidden="false" customHeight="false" outlineLevel="0" collapsed="false">
      <c r="A39" s="20" t="s">
        <v>6463</v>
      </c>
      <c r="B39" s="13" t="s">
        <v>6464</v>
      </c>
      <c r="C39" s="15" t="n">
        <v>50</v>
      </c>
      <c r="D39" s="1900" t="n">
        <v>7</v>
      </c>
      <c r="E39" s="1946" t="n">
        <v>2000</v>
      </c>
      <c r="F39" s="16"/>
      <c r="G39" s="1951"/>
      <c r="H39" s="1951"/>
      <c r="I39" s="1951"/>
      <c r="J39" s="1950"/>
      <c r="K39" s="1900"/>
      <c r="L39" s="1956" t="e">
        <f aca="false">#REF!</f>
        <v>#REF!</v>
      </c>
      <c r="M39" s="1956" t="e">
        <f aca="false">#REF!</f>
        <v>#REF!</v>
      </c>
      <c r="O39" s="1900" t="str">
        <f aca="false">A39</f>
        <v>E9035</v>
      </c>
      <c r="Q39" s="1952" t="s">
        <v>6463</v>
      </c>
      <c r="R39" s="1953" t="s">
        <v>6464</v>
      </c>
      <c r="S39" s="1954" t="n">
        <v>178205.4058</v>
      </c>
    </row>
    <row r="40" customFormat="false" ht="12.75" hidden="false" customHeight="false" outlineLevel="0" collapsed="false">
      <c r="A40" s="20" t="s">
        <v>6465</v>
      </c>
      <c r="B40" s="13" t="s">
        <v>6466</v>
      </c>
      <c r="C40" s="15" t="n">
        <v>37</v>
      </c>
      <c r="D40" s="1900" t="n">
        <v>7</v>
      </c>
      <c r="E40" s="1946" t="n">
        <v>2000</v>
      </c>
      <c r="F40" s="16"/>
      <c r="G40" s="1951"/>
      <c r="H40" s="1951"/>
      <c r="I40" s="1951"/>
      <c r="J40" s="1950"/>
      <c r="K40" s="1900"/>
      <c r="L40" s="1956" t="e">
        <f aca="false">#REF!</f>
        <v>#REF!</v>
      </c>
      <c r="M40" s="1956" t="e">
        <f aca="false">#REF!</f>
        <v>#REF!</v>
      </c>
      <c r="O40" s="1900" t="str">
        <f aca="false">A40</f>
        <v>E9036</v>
      </c>
      <c r="Q40" s="1952" t="s">
        <v>6465</v>
      </c>
      <c r="R40" s="1953" t="s">
        <v>6466</v>
      </c>
      <c r="S40" s="1954" t="n">
        <v>1293084</v>
      </c>
    </row>
    <row r="41" customFormat="false" ht="12.75" hidden="false" customHeight="false" outlineLevel="0" collapsed="false">
      <c r="A41" s="20" t="s">
        <v>6467</v>
      </c>
      <c r="B41" s="13" t="s">
        <v>6468</v>
      </c>
      <c r="C41" s="15" t="n">
        <v>3</v>
      </c>
      <c r="D41" s="1900" t="n">
        <v>7</v>
      </c>
      <c r="E41" s="1946" t="n">
        <v>2000</v>
      </c>
      <c r="F41" s="16"/>
      <c r="G41" s="1951"/>
      <c r="H41" s="1951"/>
      <c r="I41" s="1951"/>
      <c r="J41" s="1950"/>
      <c r="K41" s="1900"/>
      <c r="L41" s="1956" t="e">
        <f aca="false">#REF!</f>
        <v>#REF!</v>
      </c>
      <c r="M41" s="1956" t="e">
        <f aca="false">#REF!</f>
        <v>#REF!</v>
      </c>
      <c r="O41" s="1900" t="str">
        <f aca="false">A41</f>
        <v>E9038</v>
      </c>
      <c r="Q41" s="1952" t="s">
        <v>6467</v>
      </c>
      <c r="R41" s="1953" t="s">
        <v>6468</v>
      </c>
      <c r="S41" s="1954" t="n">
        <v>12537.2278</v>
      </c>
    </row>
    <row r="42" customFormat="false" ht="12.75" hidden="false" customHeight="false" outlineLevel="0" collapsed="false">
      <c r="A42" s="20" t="s">
        <v>6469</v>
      </c>
      <c r="B42" s="13" t="s">
        <v>6470</v>
      </c>
      <c r="C42" s="15" t="n">
        <v>4</v>
      </c>
      <c r="D42" s="1900" t="n">
        <v>7</v>
      </c>
      <c r="E42" s="1946" t="n">
        <v>2000</v>
      </c>
      <c r="F42" s="16" t="n">
        <v>0.33</v>
      </c>
      <c r="G42" s="1951"/>
      <c r="H42" s="1951"/>
      <c r="I42" s="1951"/>
      <c r="J42" s="1950"/>
      <c r="K42" s="1900"/>
      <c r="L42" s="1956" t="e">
        <f aca="false">#REF!</f>
        <v>#REF!</v>
      </c>
      <c r="M42" s="1956" t="e">
        <f aca="false">#REF!</f>
        <v>#REF!</v>
      </c>
      <c r="O42" s="1900" t="str">
        <f aca="false">A42</f>
        <v>E9039</v>
      </c>
      <c r="Q42" s="1952" t="s">
        <v>6469</v>
      </c>
      <c r="R42" s="1953" t="s">
        <v>6470</v>
      </c>
      <c r="S42" s="1954" t="n">
        <v>76867.6872</v>
      </c>
    </row>
    <row r="43" customFormat="false" ht="12.75" hidden="false" customHeight="false" outlineLevel="0" collapsed="false">
      <c r="A43" s="20" t="s">
        <v>6471</v>
      </c>
      <c r="B43" s="13" t="s">
        <v>6472</v>
      </c>
      <c r="C43" s="15" t="n">
        <v>1.45</v>
      </c>
      <c r="D43" s="1900" t="n">
        <v>7</v>
      </c>
      <c r="E43" s="1946" t="n">
        <v>2000</v>
      </c>
      <c r="F43" s="16" t="n">
        <f aca="false">2.8/1000</f>
        <v>0.003</v>
      </c>
      <c r="G43" s="1951"/>
      <c r="H43" s="1951"/>
      <c r="I43" s="1951"/>
      <c r="J43" s="1950"/>
      <c r="K43" s="1900"/>
      <c r="L43" s="1956" t="e">
        <f aca="false">#REF!</f>
        <v>#REF!</v>
      </c>
      <c r="M43" s="1956" t="e">
        <f aca="false">#REF!</f>
        <v>#REF!</v>
      </c>
      <c r="O43" s="1900" t="str">
        <f aca="false">A43</f>
        <v>E9040</v>
      </c>
      <c r="Q43" s="1952" t="s">
        <v>6471</v>
      </c>
      <c r="R43" s="1953" t="s">
        <v>6472</v>
      </c>
      <c r="S43" s="1954" t="n">
        <v>3433162</v>
      </c>
    </row>
    <row r="44" customFormat="false" ht="12.75" hidden="false" customHeight="false" outlineLevel="0" collapsed="false">
      <c r="A44" s="20" t="s">
        <v>6473</v>
      </c>
      <c r="B44" s="13" t="s">
        <v>6474</v>
      </c>
      <c r="C44" s="15" t="n">
        <v>74.5</v>
      </c>
      <c r="D44" s="1900" t="n">
        <v>7</v>
      </c>
      <c r="E44" s="1946" t="n">
        <v>2000</v>
      </c>
      <c r="F44" s="16" t="n">
        <v>9.408</v>
      </c>
      <c r="G44" s="1951"/>
      <c r="H44" s="1951"/>
      <c r="I44" s="1951"/>
      <c r="J44" s="1950"/>
      <c r="K44" s="1900"/>
      <c r="L44" s="1956" t="e">
        <f aca="false">#REF!</f>
        <v>#REF!</v>
      </c>
      <c r="M44" s="1956" t="e">
        <f aca="false">#REF!</f>
        <v>#REF!</v>
      </c>
      <c r="O44" s="1900" t="str">
        <f aca="false">A44</f>
        <v>E9042</v>
      </c>
      <c r="Q44" s="1952" t="s">
        <v>6473</v>
      </c>
      <c r="R44" s="1953" t="s">
        <v>6474</v>
      </c>
      <c r="S44" s="1954" t="n">
        <v>1052874.7616</v>
      </c>
    </row>
    <row r="45" customFormat="false" ht="12.75" hidden="false" customHeight="false" outlineLevel="0" collapsed="false">
      <c r="A45" s="20" t="s">
        <v>6475</v>
      </c>
      <c r="B45" s="13" t="s">
        <v>6476</v>
      </c>
      <c r="C45" s="15" t="n">
        <v>22</v>
      </c>
      <c r="D45" s="1900" t="n">
        <v>7</v>
      </c>
      <c r="E45" s="1946" t="n">
        <v>5760</v>
      </c>
      <c r="F45" s="16" t="n">
        <f aca="false">88/1000</f>
        <v>0.088</v>
      </c>
      <c r="G45" s="1951"/>
      <c r="H45" s="1951"/>
      <c r="I45" s="1951"/>
      <c r="J45" s="1950"/>
      <c r="K45" s="1900"/>
      <c r="L45" s="1956" t="e">
        <f aca="false">#REF!</f>
        <v>#REF!</v>
      </c>
      <c r="M45" s="1956" t="e">
        <f aca="false">#REF!</f>
        <v>#REF!</v>
      </c>
      <c r="O45" s="1900" t="str">
        <f aca="false">A45</f>
        <v>E9043</v>
      </c>
      <c r="Q45" s="1952" t="s">
        <v>6475</v>
      </c>
      <c r="R45" s="1953" t="s">
        <v>6476</v>
      </c>
      <c r="S45" s="1954" t="n">
        <v>22229.2778</v>
      </c>
    </row>
    <row r="46" customFormat="false" ht="12.75" hidden="false" customHeight="false" outlineLevel="0" collapsed="false">
      <c r="A46" s="20" t="s">
        <v>6477</v>
      </c>
      <c r="B46" s="13" t="s">
        <v>6478</v>
      </c>
      <c r="C46" s="15" t="n">
        <v>215</v>
      </c>
      <c r="D46" s="1900" t="n">
        <v>7</v>
      </c>
      <c r="E46" s="1946" t="n">
        <v>2000</v>
      </c>
      <c r="F46" s="16" t="n">
        <v>20</v>
      </c>
      <c r="G46" s="1951"/>
      <c r="H46" s="1951"/>
      <c r="I46" s="1951"/>
      <c r="J46" s="1950"/>
      <c r="K46" s="1900"/>
      <c r="L46" s="1956" t="e">
        <f aca="false">#REF!</f>
        <v>#REF!</v>
      </c>
      <c r="M46" s="1956" t="e">
        <f aca="false">#REF!</f>
        <v>#REF!</v>
      </c>
      <c r="O46" s="1900" t="str">
        <f aca="false">A46</f>
        <v>E9044</v>
      </c>
      <c r="Q46" s="1952" t="s">
        <v>6477</v>
      </c>
      <c r="R46" s="1953" t="s">
        <v>6478</v>
      </c>
      <c r="S46" s="1954" t="n">
        <v>2334458.0536</v>
      </c>
    </row>
    <row r="47" customFormat="false" ht="12.75" hidden="false" customHeight="false" outlineLevel="0" collapsed="false">
      <c r="A47" s="20" t="s">
        <v>6479</v>
      </c>
      <c r="B47" s="13" t="s">
        <v>6480</v>
      </c>
      <c r="C47" s="15" t="n">
        <v>3.2</v>
      </c>
      <c r="D47" s="1900" t="n">
        <v>5</v>
      </c>
      <c r="E47" s="1946" t="n">
        <v>2000</v>
      </c>
      <c r="F47" s="16" t="n">
        <f aca="false">38/1000</f>
        <v>0.038</v>
      </c>
      <c r="G47" s="1951"/>
      <c r="H47" s="1951"/>
      <c r="I47" s="1951"/>
      <c r="J47" s="1950"/>
      <c r="K47" s="1900"/>
      <c r="L47" s="1956" t="e">
        <f aca="false">#REF!</f>
        <v>#REF!</v>
      </c>
      <c r="M47" s="1956" t="e">
        <f aca="false">#REF!</f>
        <v>#REF!</v>
      </c>
      <c r="O47" s="1900" t="str">
        <f aca="false">A47</f>
        <v>E9045</v>
      </c>
      <c r="Q47" s="1952" t="s">
        <v>6479</v>
      </c>
      <c r="R47" s="1953" t="s">
        <v>6480</v>
      </c>
      <c r="S47" s="1954" t="n">
        <v>43622.2005</v>
      </c>
    </row>
    <row r="48" customFormat="false" ht="12.75" hidden="false" customHeight="false" outlineLevel="0" collapsed="false">
      <c r="A48" s="20" t="s">
        <v>6481</v>
      </c>
      <c r="B48" s="13" t="s">
        <v>6482</v>
      </c>
      <c r="C48" s="15" t="n">
        <v>3.2</v>
      </c>
      <c r="D48" s="1955" t="n">
        <v>7</v>
      </c>
      <c r="E48" s="1946" t="n">
        <v>2000</v>
      </c>
      <c r="F48" s="16" t="n">
        <f aca="false">66/1000</f>
        <v>0.066</v>
      </c>
      <c r="G48" s="1951" t="n">
        <v>60</v>
      </c>
      <c r="H48" s="1951" t="n">
        <v>0.18</v>
      </c>
      <c r="I48" s="1951"/>
      <c r="J48" s="1951"/>
      <c r="K48" s="1928"/>
      <c r="L48" s="1956" t="e">
        <f aca="false">#REF!</f>
        <v>#REF!</v>
      </c>
      <c r="M48" s="1956" t="e">
        <f aca="false">#REF!</f>
        <v>#REF!</v>
      </c>
      <c r="O48" s="1900" t="str">
        <f aca="false">A48</f>
        <v>E9046</v>
      </c>
      <c r="Q48" s="1952" t="s">
        <v>6481</v>
      </c>
      <c r="R48" s="1953" t="s">
        <v>6482</v>
      </c>
      <c r="S48" s="1954" t="n">
        <v>51619.7604</v>
      </c>
    </row>
    <row r="49" customFormat="false" ht="12.75" hidden="false" customHeight="false" outlineLevel="0" collapsed="false">
      <c r="A49" s="20" t="s">
        <v>6483</v>
      </c>
      <c r="B49" s="13" t="s">
        <v>6484</v>
      </c>
      <c r="C49" s="15" t="n">
        <v>3.2</v>
      </c>
      <c r="D49" s="1900" t="n">
        <v>9</v>
      </c>
      <c r="E49" s="1946" t="n">
        <v>2000</v>
      </c>
      <c r="F49" s="16" t="n">
        <f aca="false">108/1000</f>
        <v>0.108</v>
      </c>
      <c r="G49" s="1951"/>
      <c r="H49" s="1951"/>
      <c r="I49" s="1951"/>
      <c r="J49" s="1950"/>
      <c r="K49" s="1900"/>
      <c r="L49" s="1956" t="e">
        <f aca="false">#REF!</f>
        <v>#REF!</v>
      </c>
      <c r="M49" s="1956" t="e">
        <f aca="false">#REF!</f>
        <v>#REF!</v>
      </c>
      <c r="O49" s="1900" t="str">
        <f aca="false">A49</f>
        <v>E9047</v>
      </c>
      <c r="Q49" s="1952" t="s">
        <v>6483</v>
      </c>
      <c r="R49" s="1953" t="s">
        <v>6484</v>
      </c>
      <c r="S49" s="1954" t="n">
        <v>20255.585</v>
      </c>
    </row>
    <row r="50" customFormat="false" ht="12.75" hidden="false" customHeight="false" outlineLevel="0" collapsed="false">
      <c r="A50" s="20" t="s">
        <v>6485</v>
      </c>
      <c r="B50" s="13" t="s">
        <v>6486</v>
      </c>
      <c r="C50" s="15" t="n">
        <v>3.2</v>
      </c>
      <c r="D50" s="1955" t="n">
        <v>10</v>
      </c>
      <c r="E50" s="1946" t="n">
        <v>2000</v>
      </c>
      <c r="F50" s="16" t="n">
        <f aca="false">136/1000</f>
        <v>0.136</v>
      </c>
      <c r="G50" s="1951"/>
      <c r="H50" s="1951"/>
      <c r="I50" s="1951"/>
      <c r="J50" s="1951"/>
      <c r="K50" s="1928"/>
      <c r="L50" s="1956" t="e">
        <f aca="false">#REF!</f>
        <v>#REF!</v>
      </c>
      <c r="M50" s="1956" t="e">
        <f aca="false">#REF!</f>
        <v>#REF!</v>
      </c>
      <c r="O50" s="1900" t="str">
        <f aca="false">A50</f>
        <v>E9048</v>
      </c>
      <c r="Q50" s="1952" t="s">
        <v>6485</v>
      </c>
      <c r="R50" s="1953" t="s">
        <v>6486</v>
      </c>
      <c r="S50" s="1954" t="n">
        <v>24556.449</v>
      </c>
    </row>
    <row r="51" customFormat="false" ht="12.75" hidden="false" customHeight="false" outlineLevel="0" collapsed="false">
      <c r="A51" s="20" t="s">
        <v>6487</v>
      </c>
      <c r="B51" s="13" t="s">
        <v>6488</v>
      </c>
      <c r="C51" s="15" t="n">
        <v>72</v>
      </c>
      <c r="D51" s="1955" t="n">
        <v>7</v>
      </c>
      <c r="E51" s="1946" t="n">
        <v>2000</v>
      </c>
      <c r="F51" s="16" t="n">
        <v>1.48</v>
      </c>
      <c r="G51" s="1951"/>
      <c r="H51" s="1951"/>
      <c r="I51" s="1951"/>
      <c r="J51" s="1951"/>
      <c r="K51" s="1928"/>
      <c r="L51" s="1956" t="e">
        <f aca="false">#REF!</f>
        <v>#REF!</v>
      </c>
      <c r="M51" s="1956" t="e">
        <f aca="false">#REF!</f>
        <v>#REF!</v>
      </c>
      <c r="O51" s="1900" t="str">
        <f aca="false">A51</f>
        <v>E9049</v>
      </c>
      <c r="Q51" s="1952" t="s">
        <v>6487</v>
      </c>
      <c r="R51" s="1953" t="s">
        <v>6488</v>
      </c>
      <c r="S51" s="1954" t="n">
        <v>22432.1</v>
      </c>
    </row>
    <row r="52" customFormat="false" ht="12.75" hidden="false" customHeight="false" outlineLevel="0" collapsed="false">
      <c r="A52" s="20" t="s">
        <v>6489</v>
      </c>
      <c r="B52" s="13" t="s">
        <v>6490</v>
      </c>
      <c r="C52" s="15" t="n">
        <v>75</v>
      </c>
      <c r="D52" s="1955" t="n">
        <v>5</v>
      </c>
      <c r="E52" s="1946" t="n">
        <v>2000</v>
      </c>
      <c r="F52" s="16" t="n">
        <v>16.62</v>
      </c>
      <c r="G52" s="1951"/>
      <c r="H52" s="1951"/>
      <c r="I52" s="1951"/>
      <c r="J52" s="1951"/>
      <c r="K52" s="1928"/>
      <c r="L52" s="1956" t="e">
        <f aca="false">#REF!</f>
        <v>#REF!</v>
      </c>
      <c r="M52" s="1956" t="e">
        <f aca="false">#REF!</f>
        <v>#REF!</v>
      </c>
      <c r="O52" s="1900" t="str">
        <f aca="false">A52</f>
        <v>E9050</v>
      </c>
      <c r="Q52" s="1952" t="s">
        <v>6489</v>
      </c>
      <c r="R52" s="1953" t="s">
        <v>6490</v>
      </c>
      <c r="S52" s="1954" t="n">
        <v>946568.4652</v>
      </c>
    </row>
    <row r="53" customFormat="false" ht="12.75" hidden="false" customHeight="false" outlineLevel="0" collapsed="false">
      <c r="A53" s="20" t="s">
        <v>6491</v>
      </c>
      <c r="B53" s="13" t="s">
        <v>6492</v>
      </c>
      <c r="C53" s="15" t="n">
        <v>7.4</v>
      </c>
      <c r="D53" s="1955" t="n">
        <v>5</v>
      </c>
      <c r="E53" s="1946" t="n">
        <v>2000</v>
      </c>
      <c r="F53" s="16" t="n">
        <v>1.5</v>
      </c>
      <c r="G53" s="1951"/>
      <c r="H53" s="1951"/>
      <c r="I53" s="1951"/>
      <c r="J53" s="1951"/>
      <c r="K53" s="1928"/>
      <c r="L53" s="1956" t="e">
        <f aca="false">#REF!</f>
        <v>#REF!</v>
      </c>
      <c r="M53" s="1956" t="e">
        <f aca="false">#REF!</f>
        <v>#REF!</v>
      </c>
      <c r="O53" s="1900" t="str">
        <f aca="false">A53</f>
        <v>E9051</v>
      </c>
      <c r="Q53" s="1952" t="s">
        <v>6491</v>
      </c>
      <c r="R53" s="1953" t="s">
        <v>6492</v>
      </c>
      <c r="S53" s="1954" t="n">
        <v>567231.5372</v>
      </c>
    </row>
    <row r="54" customFormat="false" ht="12.75" hidden="false" customHeight="false" outlineLevel="0" collapsed="false">
      <c r="A54" s="20" t="s">
        <v>6493</v>
      </c>
      <c r="B54" s="13" t="s">
        <v>6494</v>
      </c>
      <c r="C54" s="15" t="n">
        <v>100</v>
      </c>
      <c r="D54" s="1955" t="n">
        <v>5</v>
      </c>
      <c r="E54" s="1946" t="n">
        <v>2000</v>
      </c>
      <c r="F54" s="16" t="n">
        <v>13.38</v>
      </c>
      <c r="G54" s="1951"/>
      <c r="H54" s="1951"/>
      <c r="I54" s="1951"/>
      <c r="J54" s="1951"/>
      <c r="K54" s="1928"/>
      <c r="L54" s="1956" t="e">
        <f aca="false">#REF!</f>
        <v>#REF!</v>
      </c>
      <c r="M54" s="1956" t="e">
        <f aca="false">#REF!</f>
        <v>#REF!</v>
      </c>
      <c r="O54" s="1900" t="str">
        <f aca="false">A54</f>
        <v>E9052</v>
      </c>
      <c r="Q54" s="1952" t="s">
        <v>6493</v>
      </c>
      <c r="R54" s="1953" t="s">
        <v>6494</v>
      </c>
      <c r="S54" s="1954" t="n">
        <v>437704.9384</v>
      </c>
    </row>
    <row r="55" customFormat="false" ht="12.75" hidden="false" customHeight="false" outlineLevel="0" collapsed="false">
      <c r="A55" s="20" t="s">
        <v>6495</v>
      </c>
      <c r="B55" s="13" t="s">
        <v>6496</v>
      </c>
      <c r="C55" s="15" t="n">
        <v>32</v>
      </c>
      <c r="D55" s="1955" t="n">
        <v>5</v>
      </c>
      <c r="E55" s="1946" t="n">
        <v>5760</v>
      </c>
      <c r="F55" s="16"/>
      <c r="G55" s="1951"/>
      <c r="H55" s="1951"/>
      <c r="I55" s="1951"/>
      <c r="J55" s="1951"/>
      <c r="K55" s="1928"/>
      <c r="L55" s="1956" t="e">
        <f aca="false">#REF!</f>
        <v>#REF!</v>
      </c>
      <c r="M55" s="1956" t="e">
        <f aca="false">#REF!</f>
        <v>#REF!</v>
      </c>
      <c r="O55" s="1900" t="str">
        <f aca="false">A55</f>
        <v>E9053</v>
      </c>
      <c r="Q55" s="1952" t="s">
        <v>6495</v>
      </c>
      <c r="R55" s="1953" t="s">
        <v>6496</v>
      </c>
      <c r="S55" s="1954" t="n">
        <v>200000</v>
      </c>
    </row>
    <row r="56" customFormat="false" ht="12.75" hidden="false" customHeight="false" outlineLevel="0" collapsed="false">
      <c r="A56" s="20" t="s">
        <v>6498</v>
      </c>
      <c r="B56" s="13" t="s">
        <v>6499</v>
      </c>
      <c r="C56" s="15" t="n">
        <v>13.4</v>
      </c>
      <c r="D56" s="1900" t="n">
        <v>5</v>
      </c>
      <c r="E56" s="1946" t="n">
        <v>2000</v>
      </c>
      <c r="F56" s="16"/>
      <c r="G56" s="1951"/>
      <c r="H56" s="1951"/>
      <c r="I56" s="1951"/>
      <c r="J56" s="1950"/>
      <c r="K56" s="1900"/>
      <c r="L56" s="1956" t="e">
        <f aca="false">#REF!</f>
        <v>#REF!</v>
      </c>
      <c r="M56" s="1956" t="e">
        <f aca="false">#REF!</f>
        <v>#REF!</v>
      </c>
      <c r="O56" s="1900" t="str">
        <f aca="false">A56</f>
        <v>E9054</v>
      </c>
      <c r="Q56" s="1952" t="s">
        <v>6498</v>
      </c>
      <c r="R56" s="1953" t="s">
        <v>6499</v>
      </c>
      <c r="S56" s="1954" t="n">
        <v>764809.5</v>
      </c>
    </row>
    <row r="57" customFormat="false" ht="12.75" hidden="false" customHeight="false" outlineLevel="0" collapsed="false">
      <c r="A57" s="20" t="s">
        <v>6500</v>
      </c>
      <c r="B57" s="13" t="s">
        <v>6501</v>
      </c>
      <c r="C57" s="15"/>
      <c r="D57" s="1900" t="n">
        <v>7</v>
      </c>
      <c r="E57" s="1946" t="n">
        <v>2000</v>
      </c>
      <c r="F57" s="16" t="n">
        <v>0.569</v>
      </c>
      <c r="G57" s="1951"/>
      <c r="H57" s="1951"/>
      <c r="I57" s="1951"/>
      <c r="J57" s="1950"/>
      <c r="K57" s="1900"/>
      <c r="L57" s="1956" t="e">
        <f aca="false">#REF!</f>
        <v>#REF!</v>
      </c>
      <c r="M57" s="1956" t="e">
        <f aca="false">#REF!</f>
        <v>#REF!</v>
      </c>
      <c r="O57" s="1900" t="str">
        <f aca="false">A57</f>
        <v>E9055</v>
      </c>
      <c r="Q57" s="1952" t="s">
        <v>6500</v>
      </c>
      <c r="R57" s="1953" t="s">
        <v>6501</v>
      </c>
      <c r="S57" s="1954" t="n">
        <v>336811.896</v>
      </c>
    </row>
    <row r="58" customFormat="false" ht="12.75" hidden="false" customHeight="false" outlineLevel="0" collapsed="false">
      <c r="A58" s="20" t="s">
        <v>6502</v>
      </c>
      <c r="B58" s="13" t="s">
        <v>6503</v>
      </c>
      <c r="C58" s="15"/>
      <c r="D58" s="1900" t="n">
        <v>5</v>
      </c>
      <c r="E58" s="1946" t="n">
        <v>5760</v>
      </c>
      <c r="F58" s="16"/>
      <c r="G58" s="1951"/>
      <c r="H58" s="1951"/>
      <c r="I58" s="1951"/>
      <c r="J58" s="1950"/>
      <c r="K58" s="1900"/>
      <c r="L58" s="1956" t="e">
        <f aca="false">#REF!</f>
        <v>#REF!</v>
      </c>
      <c r="M58" s="1956" t="e">
        <f aca="false">#REF!</f>
        <v>#REF!</v>
      </c>
      <c r="O58" s="1900" t="str">
        <f aca="false">A58</f>
        <v>E9056</v>
      </c>
      <c r="Q58" s="1952" t="s">
        <v>6502</v>
      </c>
      <c r="R58" s="1953" t="s">
        <v>6503</v>
      </c>
      <c r="S58" s="1954" t="n">
        <v>2000000</v>
      </c>
    </row>
    <row r="59" customFormat="false" ht="12.75" hidden="false" customHeight="false" outlineLevel="0" collapsed="false">
      <c r="A59" s="20" t="s">
        <v>6505</v>
      </c>
      <c r="B59" s="13" t="s">
        <v>6506</v>
      </c>
      <c r="C59" s="15"/>
      <c r="D59" s="1900" t="n">
        <v>5</v>
      </c>
      <c r="E59" s="1946" t="n">
        <v>5760</v>
      </c>
      <c r="F59" s="16"/>
      <c r="G59" s="1951"/>
      <c r="H59" s="1951"/>
      <c r="I59" s="1951"/>
      <c r="J59" s="1950"/>
      <c r="K59" s="1900"/>
      <c r="L59" s="1956" t="e">
        <f aca="false">#REF!</f>
        <v>#REF!</v>
      </c>
      <c r="M59" s="1956" t="e">
        <f aca="false">#REF!</f>
        <v>#REF!</v>
      </c>
      <c r="O59" s="1900" t="str">
        <f aca="false">A59</f>
        <v>E9057</v>
      </c>
      <c r="Q59" s="1952" t="s">
        <v>6505</v>
      </c>
      <c r="R59" s="1953" t="s">
        <v>6506</v>
      </c>
      <c r="S59" s="1954" t="n">
        <v>1283929.8891</v>
      </c>
    </row>
    <row r="60" customFormat="false" ht="12.75" hidden="false" customHeight="false" outlineLevel="0" collapsed="false">
      <c r="A60" s="20" t="s">
        <v>6507</v>
      </c>
      <c r="B60" s="13" t="s">
        <v>6508</v>
      </c>
      <c r="C60" s="15"/>
      <c r="D60" s="1900" t="n">
        <v>5</v>
      </c>
      <c r="E60" s="1946" t="n">
        <v>5760</v>
      </c>
      <c r="F60" s="16"/>
      <c r="G60" s="1951"/>
      <c r="H60" s="1951"/>
      <c r="I60" s="1951"/>
      <c r="J60" s="1950"/>
      <c r="K60" s="1900"/>
      <c r="L60" s="1956" t="e">
        <f aca="false">#REF!</f>
        <v>#REF!</v>
      </c>
      <c r="M60" s="1956" t="e">
        <f aca="false">#REF!</f>
        <v>#REF!</v>
      </c>
      <c r="O60" s="1900" t="str">
        <f aca="false">A60</f>
        <v>E9058</v>
      </c>
      <c r="Q60" s="1952" t="s">
        <v>6507</v>
      </c>
      <c r="R60" s="1953" t="s">
        <v>6508</v>
      </c>
      <c r="S60" s="1954" t="n">
        <v>600000</v>
      </c>
    </row>
    <row r="61" customFormat="false" ht="12.75" hidden="false" customHeight="false" outlineLevel="0" collapsed="false">
      <c r="A61" s="20" t="s">
        <v>6509</v>
      </c>
      <c r="B61" s="13" t="s">
        <v>6510</v>
      </c>
      <c r="C61" s="15"/>
      <c r="D61" s="1900" t="n">
        <v>5</v>
      </c>
      <c r="E61" s="1946" t="n">
        <v>5760</v>
      </c>
      <c r="F61" s="16"/>
      <c r="G61" s="1951"/>
      <c r="H61" s="1951"/>
      <c r="I61" s="1951"/>
      <c r="J61" s="1950"/>
      <c r="K61" s="1900"/>
      <c r="L61" s="1956" t="e">
        <f aca="false">#REF!</f>
        <v>#REF!</v>
      </c>
      <c r="M61" s="1956" t="e">
        <f aca="false">#REF!</f>
        <v>#REF!</v>
      </c>
      <c r="O61" s="1900" t="str">
        <f aca="false">A61</f>
        <v>E9059</v>
      </c>
      <c r="Q61" s="1952" t="s">
        <v>6509</v>
      </c>
      <c r="R61" s="1953" t="s">
        <v>6510</v>
      </c>
      <c r="S61" s="1954" t="n">
        <v>4000000</v>
      </c>
    </row>
    <row r="62" customFormat="false" ht="12.75" hidden="false" customHeight="false" outlineLevel="0" collapsed="false">
      <c r="A62" s="20" t="s">
        <v>6511</v>
      </c>
      <c r="B62" s="13" t="s">
        <v>6512</v>
      </c>
      <c r="C62" s="15"/>
      <c r="D62" s="1900" t="n">
        <v>5</v>
      </c>
      <c r="E62" s="1946" t="n">
        <v>2000</v>
      </c>
      <c r="F62" s="16"/>
      <c r="G62" s="1951"/>
      <c r="H62" s="1951"/>
      <c r="I62" s="1951"/>
      <c r="J62" s="1950"/>
      <c r="K62" s="1900"/>
      <c r="L62" s="1956" t="e">
        <f aca="false">#REF!</f>
        <v>#REF!</v>
      </c>
      <c r="M62" s="1956" t="e">
        <f aca="false">#REF!</f>
        <v>#REF!</v>
      </c>
      <c r="O62" s="1900" t="str">
        <f aca="false">A62</f>
        <v>E9060</v>
      </c>
      <c r="Q62" s="1952" t="s">
        <v>6511</v>
      </c>
      <c r="R62" s="1953" t="s">
        <v>6512</v>
      </c>
      <c r="S62" s="1954" t="n">
        <v>150000</v>
      </c>
    </row>
    <row r="63" customFormat="false" ht="12.75" hidden="false" customHeight="false" outlineLevel="0" collapsed="false">
      <c r="A63" s="20" t="s">
        <v>6513</v>
      </c>
      <c r="B63" s="13" t="s">
        <v>6514</v>
      </c>
      <c r="C63" s="15" t="n">
        <v>2</v>
      </c>
      <c r="D63" s="1900" t="n">
        <v>20</v>
      </c>
      <c r="E63" s="1946" t="n">
        <v>2000</v>
      </c>
      <c r="F63" s="16" t="n">
        <f aca="false">5.4/1000</f>
        <v>0.005</v>
      </c>
      <c r="G63" s="1951"/>
      <c r="H63" s="1951"/>
      <c r="I63" s="1951"/>
      <c r="J63" s="1950"/>
      <c r="K63" s="1900"/>
      <c r="L63" s="1956" t="e">
        <f aca="false">#REF!</f>
        <v>#REF!</v>
      </c>
      <c r="M63" s="1956" t="e">
        <f aca="false">#REF!</f>
        <v>#REF!</v>
      </c>
      <c r="O63" s="1900" t="str">
        <f aca="false">A63</f>
        <v>E9061</v>
      </c>
      <c r="Q63" s="1952" t="s">
        <v>6513</v>
      </c>
      <c r="R63" s="1953" t="s">
        <v>6514</v>
      </c>
      <c r="S63" s="1954" t="n">
        <v>9790901</v>
      </c>
    </row>
    <row r="64" customFormat="false" ht="12.75" hidden="false" customHeight="false" outlineLevel="0" collapsed="false">
      <c r="A64" s="20" t="s">
        <v>6515</v>
      </c>
      <c r="B64" s="13" t="s">
        <v>6516</v>
      </c>
      <c r="C64" s="15" t="n">
        <v>1.6</v>
      </c>
      <c r="D64" s="1955" t="n">
        <v>20</v>
      </c>
      <c r="E64" s="1946" t="n">
        <v>2000</v>
      </c>
      <c r="F64" s="16" t="n">
        <f aca="false">1/1000</f>
        <v>0.001</v>
      </c>
      <c r="G64" s="1951"/>
      <c r="H64" s="1951"/>
      <c r="I64" s="1951"/>
      <c r="J64" s="1951"/>
      <c r="K64" s="1928"/>
      <c r="L64" s="1956" t="e">
        <f aca="false">#REF!</f>
        <v>#REF!</v>
      </c>
      <c r="M64" s="1956" t="e">
        <f aca="false">#REF!</f>
        <v>#REF!</v>
      </c>
      <c r="O64" s="1900" t="str">
        <f aca="false">A64</f>
        <v>E9062</v>
      </c>
      <c r="Q64" s="1952" t="s">
        <v>6515</v>
      </c>
      <c r="R64" s="1953" t="s">
        <v>6516</v>
      </c>
      <c r="S64" s="1954" t="n">
        <v>3158.1936</v>
      </c>
    </row>
    <row r="65" customFormat="false" ht="12.75" hidden="false" customHeight="false" outlineLevel="0" collapsed="false">
      <c r="A65" s="20" t="s">
        <v>6517</v>
      </c>
      <c r="B65" s="13" t="s">
        <v>6518</v>
      </c>
      <c r="C65" s="15" t="n">
        <v>300</v>
      </c>
      <c r="D65" s="1900" t="n">
        <v>20</v>
      </c>
      <c r="E65" s="1946" t="n">
        <v>2000</v>
      </c>
      <c r="F65" s="16" t="n">
        <v>50</v>
      </c>
      <c r="G65" s="1951"/>
      <c r="H65" s="1951"/>
      <c r="I65" s="1951"/>
      <c r="J65" s="1950"/>
      <c r="K65" s="1900"/>
      <c r="L65" s="1956" t="e">
        <f aca="false">#REF!</f>
        <v>#REF!</v>
      </c>
      <c r="M65" s="1956" t="e">
        <f aca="false">#REF!</f>
        <v>#REF!</v>
      </c>
      <c r="O65" s="1900" t="str">
        <f aca="false">A65</f>
        <v>E9063</v>
      </c>
      <c r="Q65" s="1952" t="s">
        <v>6517</v>
      </c>
      <c r="R65" s="1953" t="s">
        <v>6518</v>
      </c>
      <c r="S65" s="1954" t="n">
        <v>15199302.1816</v>
      </c>
    </row>
    <row r="66" customFormat="false" ht="12.75" hidden="false" customHeight="false" outlineLevel="0" collapsed="false">
      <c r="A66" s="20" t="s">
        <v>6519</v>
      </c>
      <c r="B66" s="13" t="s">
        <v>6520</v>
      </c>
      <c r="C66" s="15"/>
      <c r="D66" s="1900" t="n">
        <v>20</v>
      </c>
      <c r="E66" s="1946" t="n">
        <v>1000</v>
      </c>
      <c r="F66" s="16" t="n">
        <f aca="false">39.35/1000</f>
        <v>0.039</v>
      </c>
      <c r="G66" s="1951"/>
      <c r="H66" s="1951"/>
      <c r="I66" s="1951"/>
      <c r="J66" s="1950"/>
      <c r="K66" s="1900"/>
      <c r="L66" s="1956" t="e">
        <f aca="false">#REF!</f>
        <v>#REF!</v>
      </c>
      <c r="M66" s="1956" t="e">
        <f aca="false">#REF!</f>
        <v>#REF!</v>
      </c>
      <c r="O66" s="1900" t="str">
        <f aca="false">A66</f>
        <v>E9064</v>
      </c>
      <c r="Q66" s="1952" t="s">
        <v>6519</v>
      </c>
      <c r="R66" s="1953" t="s">
        <v>6520</v>
      </c>
      <c r="S66" s="1954" t="n">
        <v>4499012</v>
      </c>
    </row>
    <row r="67" customFormat="false" ht="12.75" hidden="false" customHeight="false" outlineLevel="0" collapsed="false">
      <c r="A67" s="20" t="s">
        <v>6521</v>
      </c>
      <c r="B67" s="13" t="s">
        <v>6522</v>
      </c>
      <c r="C67" s="15" t="n">
        <v>186</v>
      </c>
      <c r="D67" s="1900" t="n">
        <v>5</v>
      </c>
      <c r="E67" s="1946" t="n">
        <v>2000</v>
      </c>
      <c r="F67" s="16" t="n">
        <v>20</v>
      </c>
      <c r="G67" s="1951"/>
      <c r="H67" s="1951"/>
      <c r="I67" s="1951"/>
      <c r="J67" s="1950"/>
      <c r="K67" s="1900"/>
      <c r="L67" s="1956" t="e">
        <f aca="false">#REF!</f>
        <v>#REF!</v>
      </c>
      <c r="M67" s="1956" t="e">
        <f aca="false">#REF!</f>
        <v>#REF!</v>
      </c>
      <c r="O67" s="1900" t="str">
        <f aca="false">A67</f>
        <v>E9065</v>
      </c>
      <c r="Q67" s="1952" t="s">
        <v>6521</v>
      </c>
      <c r="R67" s="1953" t="s">
        <v>6522</v>
      </c>
      <c r="S67" s="1954" t="n">
        <v>14113775.1376</v>
      </c>
    </row>
    <row r="68" customFormat="false" ht="12.75" hidden="false" customHeight="false" outlineLevel="0" collapsed="false">
      <c r="A68" s="20" t="s">
        <v>6523</v>
      </c>
      <c r="B68" s="13" t="s">
        <v>6524</v>
      </c>
      <c r="C68" s="15" t="n">
        <v>11</v>
      </c>
      <c r="D68" s="1900" t="n">
        <v>5</v>
      </c>
      <c r="E68" s="1946" t="n">
        <v>2000</v>
      </c>
      <c r="F68" s="16" t="n">
        <v>0.81</v>
      </c>
      <c r="G68" s="1951"/>
      <c r="H68" s="1951"/>
      <c r="I68" s="1951"/>
      <c r="J68" s="1950"/>
      <c r="K68" s="1900"/>
      <c r="L68" s="1956" t="e">
        <f aca="false">#REF!</f>
        <v>#REF!</v>
      </c>
      <c r="M68" s="1956" t="e">
        <f aca="false">#REF!</f>
        <v>#REF!</v>
      </c>
      <c r="O68" s="1900" t="str">
        <f aca="false">A68</f>
        <v>E9066</v>
      </c>
      <c r="Q68" s="1952" t="s">
        <v>6523</v>
      </c>
      <c r="R68" s="1953" t="s">
        <v>6524</v>
      </c>
      <c r="S68" s="1954" t="n">
        <v>27589</v>
      </c>
    </row>
    <row r="69" customFormat="false" ht="12.75" hidden="false" customHeight="false" outlineLevel="0" collapsed="false">
      <c r="A69" s="20" t="s">
        <v>6525</v>
      </c>
      <c r="B69" s="13" t="s">
        <v>6526</v>
      </c>
      <c r="C69" s="15" t="n">
        <v>115</v>
      </c>
      <c r="D69" s="1900" t="n">
        <v>3</v>
      </c>
      <c r="E69" s="1946" t="n">
        <v>2000</v>
      </c>
      <c r="F69" s="16"/>
      <c r="G69" s="1951"/>
      <c r="H69" s="1951"/>
      <c r="I69" s="1951"/>
      <c r="J69" s="1950"/>
      <c r="K69" s="1900"/>
      <c r="L69" s="1956" t="e">
        <f aca="false">#REF!</f>
        <v>#REF!</v>
      </c>
      <c r="M69" s="1956" t="e">
        <f aca="false">#REF!</f>
        <v>#REF!</v>
      </c>
      <c r="O69" s="1900" t="str">
        <f aca="false">A69</f>
        <v>E9067</v>
      </c>
      <c r="Q69" s="1952" t="s">
        <v>6525</v>
      </c>
      <c r="R69" s="1953" t="s">
        <v>6526</v>
      </c>
      <c r="S69" s="1954" t="n">
        <v>1650607.6</v>
      </c>
    </row>
    <row r="70" customFormat="false" ht="12.75" hidden="false" customHeight="false" outlineLevel="0" collapsed="false">
      <c r="A70" s="20" t="s">
        <v>6527</v>
      </c>
      <c r="B70" s="13" t="s">
        <v>6528</v>
      </c>
      <c r="C70" s="15" t="n">
        <v>123</v>
      </c>
      <c r="D70" s="1900" t="n">
        <v>10</v>
      </c>
      <c r="E70" s="1946" t="n">
        <v>2000</v>
      </c>
      <c r="F70" s="16" t="n">
        <v>13.4</v>
      </c>
      <c r="G70" s="1951"/>
      <c r="H70" s="1951"/>
      <c r="I70" s="1951"/>
      <c r="J70" s="1950"/>
      <c r="K70" s="1900"/>
      <c r="L70" s="1956" t="e">
        <f aca="false">#REF!</f>
        <v>#REF!</v>
      </c>
      <c r="M70" s="1956" t="e">
        <f aca="false">#REF!</f>
        <v>#REF!</v>
      </c>
      <c r="O70" s="1900" t="str">
        <f aca="false">A70</f>
        <v>E9068</v>
      </c>
      <c r="Q70" s="1952" t="s">
        <v>6527</v>
      </c>
      <c r="R70" s="1953" t="s">
        <v>6528</v>
      </c>
      <c r="S70" s="1954" t="n">
        <v>2272164.7326</v>
      </c>
    </row>
    <row r="71" customFormat="false" ht="12.75" hidden="false" customHeight="false" outlineLevel="0" collapsed="false">
      <c r="A71" s="20" t="s">
        <v>6529</v>
      </c>
      <c r="B71" s="13" t="s">
        <v>6530</v>
      </c>
      <c r="C71" s="15" t="n">
        <v>4.1</v>
      </c>
      <c r="D71" s="1900" t="n">
        <v>1</v>
      </c>
      <c r="E71" s="1946" t="n">
        <v>1000</v>
      </c>
      <c r="F71" s="16" t="n">
        <f aca="false">19.5/1000</f>
        <v>0.02</v>
      </c>
      <c r="G71" s="1951"/>
      <c r="H71" s="1951"/>
      <c r="I71" s="1951"/>
      <c r="J71" s="1950"/>
      <c r="K71" s="1900"/>
      <c r="L71" s="1956" t="e">
        <f aca="false">#REF!</f>
        <v>#REF!</v>
      </c>
      <c r="M71" s="1956" t="e">
        <f aca="false">#REF!</f>
        <v>#REF!</v>
      </c>
      <c r="O71" s="1900" t="str">
        <f aca="false">A71</f>
        <v>E9069</v>
      </c>
      <c r="Q71" s="1952" t="s">
        <v>6529</v>
      </c>
      <c r="R71" s="1953" t="s">
        <v>6530</v>
      </c>
      <c r="S71" s="1954" t="n">
        <v>3233.9905</v>
      </c>
    </row>
    <row r="72" customFormat="false" ht="12.75" hidden="false" customHeight="false" outlineLevel="0" collapsed="false">
      <c r="A72" s="20" t="s">
        <v>6531</v>
      </c>
      <c r="B72" s="13" t="s">
        <v>6532</v>
      </c>
      <c r="C72" s="15" t="n">
        <v>10</v>
      </c>
      <c r="D72" s="1955" t="n">
        <v>10</v>
      </c>
      <c r="E72" s="1946" t="n">
        <v>2000</v>
      </c>
      <c r="F72" s="16"/>
      <c r="G72" s="1951"/>
      <c r="H72" s="1951"/>
      <c r="I72" s="1951"/>
      <c r="J72" s="1951"/>
      <c r="K72" s="1928"/>
      <c r="L72" s="1956" t="e">
        <f aca="false">#REF!</f>
        <v>#REF!</v>
      </c>
      <c r="M72" s="1956" t="e">
        <f aca="false">#REF!</f>
        <v>#REF!</v>
      </c>
      <c r="O72" s="1900" t="str">
        <f aca="false">A72</f>
        <v>E9070</v>
      </c>
      <c r="Q72" s="1952" t="s">
        <v>6531</v>
      </c>
      <c r="R72" s="1953" t="s">
        <v>6532</v>
      </c>
      <c r="S72" s="1954" t="n">
        <v>179273.4652</v>
      </c>
    </row>
    <row r="73" customFormat="false" ht="12.75" hidden="false" customHeight="false" outlineLevel="0" collapsed="false">
      <c r="A73" s="20" t="s">
        <v>6533</v>
      </c>
      <c r="B73" s="13" t="s">
        <v>6534</v>
      </c>
      <c r="C73" s="15"/>
      <c r="D73" s="1900" t="n">
        <v>7</v>
      </c>
      <c r="E73" s="1946" t="n">
        <v>1000</v>
      </c>
      <c r="F73" s="16" t="n">
        <f aca="false">15.75/1000</f>
        <v>0.016</v>
      </c>
      <c r="G73" s="1951"/>
      <c r="H73" s="1951"/>
      <c r="I73" s="1951"/>
      <c r="J73" s="1950"/>
      <c r="K73" s="1900"/>
      <c r="L73" s="1956" t="e">
        <f aca="false">#REF!</f>
        <v>#REF!</v>
      </c>
      <c r="M73" s="1956" t="e">
        <f aca="false">#REF!</f>
        <v>#REF!</v>
      </c>
      <c r="O73" s="1900" t="str">
        <f aca="false">A73</f>
        <v>E9071</v>
      </c>
      <c r="Q73" s="1952" t="s">
        <v>6533</v>
      </c>
      <c r="R73" s="1953" t="s">
        <v>6534</v>
      </c>
      <c r="S73" s="1954" t="n">
        <v>1858146</v>
      </c>
    </row>
    <row r="74" customFormat="false" ht="12.75" hidden="false" customHeight="false" outlineLevel="0" collapsed="false">
      <c r="A74" s="20" t="s">
        <v>6535</v>
      </c>
      <c r="B74" s="13" t="s">
        <v>6536</v>
      </c>
      <c r="C74" s="15" t="n">
        <v>486</v>
      </c>
      <c r="D74" s="1900" t="n">
        <v>10</v>
      </c>
      <c r="E74" s="1946" t="n">
        <v>2000</v>
      </c>
      <c r="F74" s="16" t="n">
        <v>6.6</v>
      </c>
      <c r="G74" s="1951"/>
      <c r="H74" s="1951"/>
      <c r="I74" s="1951"/>
      <c r="J74" s="1950"/>
      <c r="K74" s="1900"/>
      <c r="L74" s="1956" t="e">
        <f aca="false">#REF!</f>
        <v>#REF!</v>
      </c>
      <c r="M74" s="1956" t="e">
        <f aca="false">#REF!</f>
        <v>#REF!</v>
      </c>
      <c r="O74" s="1900" t="str">
        <f aca="false">A74</f>
        <v>E9072</v>
      </c>
      <c r="Q74" s="1952" t="s">
        <v>6535</v>
      </c>
      <c r="R74" s="1953" t="s">
        <v>6536</v>
      </c>
      <c r="S74" s="1954" t="n">
        <v>2118396.2442</v>
      </c>
    </row>
    <row r="75" customFormat="false" ht="12.75" hidden="false" customHeight="false" outlineLevel="0" collapsed="false">
      <c r="A75" s="20" t="s">
        <v>6537</v>
      </c>
      <c r="B75" s="13" t="s">
        <v>6538</v>
      </c>
      <c r="C75" s="15" t="n">
        <v>74</v>
      </c>
      <c r="D75" s="1900" t="n">
        <v>6</v>
      </c>
      <c r="E75" s="1946" t="n">
        <v>2000</v>
      </c>
      <c r="F75" s="16" t="n">
        <v>2.8</v>
      </c>
      <c r="G75" s="1951"/>
      <c r="H75" s="1951"/>
      <c r="I75" s="1951"/>
      <c r="J75" s="1950"/>
      <c r="K75" s="1900"/>
      <c r="L75" s="1956" t="e">
        <f aca="false">#REF!</f>
        <v>#REF!</v>
      </c>
      <c r="M75" s="1956" t="e">
        <f aca="false">#REF!</f>
        <v>#REF!</v>
      </c>
      <c r="O75" s="1900" t="str">
        <f aca="false">A75</f>
        <v>E9073</v>
      </c>
      <c r="Q75" s="1952" t="s">
        <v>6537</v>
      </c>
      <c r="R75" s="1953" t="s">
        <v>6538</v>
      </c>
      <c r="S75" s="1954" t="n">
        <v>269543.4652</v>
      </c>
    </row>
    <row r="76" customFormat="false" ht="12.75" hidden="false" customHeight="false" outlineLevel="0" collapsed="false">
      <c r="A76" s="20" t="s">
        <v>6539</v>
      </c>
      <c r="B76" s="13" t="s">
        <v>6540</v>
      </c>
      <c r="C76" s="15"/>
      <c r="D76" s="1900" t="n">
        <v>5</v>
      </c>
      <c r="E76" s="1946" t="n">
        <v>2400</v>
      </c>
      <c r="F76" s="16"/>
      <c r="G76" s="1951"/>
      <c r="H76" s="1951"/>
      <c r="I76" s="1951"/>
      <c r="J76" s="1950"/>
      <c r="K76" s="1900"/>
      <c r="L76" s="1956" t="e">
        <f aca="false">#REF!</f>
        <v>#REF!</v>
      </c>
      <c r="M76" s="1956" t="e">
        <f aca="false">#REF!</f>
        <v>#REF!</v>
      </c>
      <c r="O76" s="1900" t="str">
        <f aca="false">A76</f>
        <v>E9074</v>
      </c>
      <c r="Q76" s="1952" t="s">
        <v>6539</v>
      </c>
      <c r="R76" s="1953" t="s">
        <v>6540</v>
      </c>
      <c r="S76" s="1954" t="n">
        <v>225000</v>
      </c>
    </row>
    <row r="77" customFormat="false" ht="12.75" hidden="false" customHeight="false" outlineLevel="0" collapsed="false">
      <c r="A77" s="20" t="s">
        <v>6541</v>
      </c>
      <c r="B77" s="13" t="s">
        <v>6542</v>
      </c>
      <c r="C77" s="15"/>
      <c r="D77" s="1900" t="n">
        <v>10</v>
      </c>
      <c r="E77" s="1946" t="n">
        <v>1000</v>
      </c>
      <c r="F77" s="16" t="n">
        <f aca="false">15.84/1000</f>
        <v>0.016</v>
      </c>
      <c r="G77" s="1951"/>
      <c r="H77" s="1951"/>
      <c r="I77" s="1951"/>
      <c r="J77" s="1950"/>
      <c r="K77" s="1900"/>
      <c r="L77" s="1956" t="e">
        <f aca="false">#REF!</f>
        <v>#REF!</v>
      </c>
      <c r="M77" s="1956" t="e">
        <f aca="false">#REF!</f>
        <v>#REF!</v>
      </c>
      <c r="O77" s="1900" t="str">
        <f aca="false">A77</f>
        <v>E9075</v>
      </c>
      <c r="Q77" s="1952" t="s">
        <v>6541</v>
      </c>
      <c r="R77" s="1953" t="s">
        <v>6542</v>
      </c>
      <c r="S77" s="1954" t="n">
        <v>873168</v>
      </c>
    </row>
    <row r="78" customFormat="false" ht="12.75" hidden="false" customHeight="false" outlineLevel="0" collapsed="false">
      <c r="A78" s="20" t="s">
        <v>6543</v>
      </c>
      <c r="B78" s="13" t="s">
        <v>6544</v>
      </c>
      <c r="C78" s="15" t="n">
        <v>7</v>
      </c>
      <c r="D78" s="1900" t="n">
        <v>1</v>
      </c>
      <c r="E78" s="1946" t="n">
        <v>2000</v>
      </c>
      <c r="F78" s="16"/>
      <c r="G78" s="1951"/>
      <c r="H78" s="1951"/>
      <c r="I78" s="1951"/>
      <c r="J78" s="1950"/>
      <c r="K78" s="1900"/>
      <c r="L78" s="1956" t="e">
        <f aca="false">#REF!</f>
        <v>#REF!</v>
      </c>
      <c r="M78" s="1956" t="e">
        <f aca="false">#REF!</f>
        <v>#REF!</v>
      </c>
      <c r="O78" s="1900" t="str">
        <f aca="false">A78</f>
        <v>E9076</v>
      </c>
      <c r="Q78" s="1952" t="s">
        <v>6543</v>
      </c>
      <c r="R78" s="1953" t="s">
        <v>6544</v>
      </c>
      <c r="S78" s="1954" t="n">
        <v>125555.334</v>
      </c>
    </row>
    <row r="79" customFormat="false" ht="12.75" hidden="false" customHeight="false" outlineLevel="0" collapsed="false">
      <c r="A79" s="20" t="s">
        <v>6545</v>
      </c>
      <c r="B79" s="13" t="s">
        <v>6546</v>
      </c>
      <c r="C79" s="15" t="n">
        <v>273</v>
      </c>
      <c r="D79" s="1900" t="n">
        <v>6</v>
      </c>
      <c r="E79" s="1946" t="n">
        <v>2000</v>
      </c>
      <c r="F79" s="16" t="n">
        <v>22</v>
      </c>
      <c r="G79" s="1951"/>
      <c r="H79" s="1951"/>
      <c r="I79" s="1951"/>
      <c r="J79" s="1950"/>
      <c r="K79" s="1900"/>
      <c r="L79" s="1956" t="e">
        <f aca="false">#REF!</f>
        <v>#REF!</v>
      </c>
      <c r="M79" s="1956" t="e">
        <f aca="false">#REF!</f>
        <v>#REF!</v>
      </c>
      <c r="O79" s="1900" t="str">
        <f aca="false">A79</f>
        <v>E9077</v>
      </c>
      <c r="Q79" s="1952" t="s">
        <v>6545</v>
      </c>
      <c r="R79" s="1953" t="s">
        <v>6546</v>
      </c>
      <c r="S79" s="1954" t="n">
        <v>4643155.9691</v>
      </c>
    </row>
    <row r="80" customFormat="false" ht="12.75" hidden="false" customHeight="false" outlineLevel="0" collapsed="false">
      <c r="A80" s="20" t="s">
        <v>6547</v>
      </c>
      <c r="B80" s="13" t="s">
        <v>6548</v>
      </c>
      <c r="C80" s="15" t="n">
        <v>110</v>
      </c>
      <c r="D80" s="1955" t="n">
        <v>5</v>
      </c>
      <c r="E80" s="1946" t="n">
        <v>2000</v>
      </c>
      <c r="F80" s="16"/>
      <c r="G80" s="1951"/>
      <c r="H80" s="1951"/>
      <c r="I80" s="1951"/>
      <c r="J80" s="1951"/>
      <c r="K80" s="1928"/>
      <c r="L80" s="1956" t="e">
        <f aca="false">#REF!</f>
        <v>#REF!</v>
      </c>
      <c r="M80" s="1956" t="e">
        <f aca="false">#REF!</f>
        <v>#REF!</v>
      </c>
      <c r="O80" s="1900" t="str">
        <f aca="false">A80</f>
        <v>E9078</v>
      </c>
      <c r="Q80" s="1952" t="s">
        <v>6547</v>
      </c>
      <c r="R80" s="1953" t="s">
        <v>6548</v>
      </c>
      <c r="S80" s="1954" t="n">
        <v>2229430.3043</v>
      </c>
    </row>
    <row r="81" customFormat="false" ht="12.75" hidden="false" customHeight="false" outlineLevel="0" collapsed="false">
      <c r="A81" s="20" t="s">
        <v>6549</v>
      </c>
      <c r="B81" s="13" t="s">
        <v>6550</v>
      </c>
      <c r="C81" s="15" t="n">
        <v>23</v>
      </c>
      <c r="D81" s="1900" t="n">
        <v>8</v>
      </c>
      <c r="E81" s="1946" t="n">
        <v>2000</v>
      </c>
      <c r="F81" s="16" t="n">
        <v>0.274</v>
      </c>
      <c r="G81" s="1951"/>
      <c r="H81" s="1951"/>
      <c r="I81" s="1951"/>
      <c r="J81" s="1950"/>
      <c r="K81" s="1900"/>
      <c r="L81" s="1956" t="e">
        <f aca="false">#REF!</f>
        <v>#REF!</v>
      </c>
      <c r="M81" s="1956" t="e">
        <f aca="false">#REF!</f>
        <v>#REF!</v>
      </c>
      <c r="O81" s="1900" t="str">
        <f aca="false">A81</f>
        <v>E9079</v>
      </c>
      <c r="Q81" s="1952" t="s">
        <v>6549</v>
      </c>
      <c r="R81" s="1953" t="s">
        <v>6550</v>
      </c>
      <c r="S81" s="1954" t="n">
        <v>50397.0407</v>
      </c>
    </row>
    <row r="82" customFormat="false" ht="12.75" hidden="false" customHeight="false" outlineLevel="0" collapsed="false">
      <c r="A82" s="20" t="s">
        <v>6551</v>
      </c>
      <c r="B82" s="13" t="s">
        <v>6552</v>
      </c>
      <c r="C82" s="15" t="n">
        <v>74</v>
      </c>
      <c r="D82" s="1900" t="n">
        <v>2</v>
      </c>
      <c r="E82" s="1946" t="n">
        <v>2000</v>
      </c>
      <c r="F82" s="16"/>
      <c r="G82" s="1951"/>
      <c r="H82" s="1951"/>
      <c r="I82" s="1951"/>
      <c r="J82" s="1950"/>
      <c r="K82" s="1900"/>
      <c r="L82" s="1956" t="e">
        <f aca="false">#REF!</f>
        <v>#REF!</v>
      </c>
      <c r="M82" s="1956" t="e">
        <f aca="false">#REF!</f>
        <v>#REF!</v>
      </c>
      <c r="O82" s="1900" t="str">
        <f aca="false">A82</f>
        <v>E9080</v>
      </c>
      <c r="Q82" s="1952" t="s">
        <v>6551</v>
      </c>
      <c r="R82" s="1953" t="s">
        <v>6552</v>
      </c>
      <c r="S82" s="1954" t="n">
        <v>1883410.12</v>
      </c>
    </row>
    <row r="83" customFormat="false" ht="12.75" hidden="false" customHeight="false" outlineLevel="0" collapsed="false">
      <c r="A83" s="20" t="s">
        <v>6553</v>
      </c>
      <c r="B83" s="13" t="s">
        <v>6554</v>
      </c>
      <c r="C83" s="15"/>
      <c r="D83" s="1900" t="n">
        <v>7</v>
      </c>
      <c r="E83" s="1946" t="n">
        <v>2000</v>
      </c>
      <c r="F83" s="16"/>
      <c r="G83" s="1951"/>
      <c r="H83" s="1951"/>
      <c r="I83" s="1951"/>
      <c r="J83" s="1950"/>
      <c r="K83" s="1900"/>
      <c r="L83" s="1956" t="e">
        <f aca="false">#REF!</f>
        <v>#REF!</v>
      </c>
      <c r="M83" s="1956" t="e">
        <f aca="false">#REF!</f>
        <v>#REF!</v>
      </c>
      <c r="O83" s="1900" t="str">
        <f aca="false">A83</f>
        <v>E9081</v>
      </c>
      <c r="Q83" s="1952" t="s">
        <v>6553</v>
      </c>
      <c r="R83" s="1953" t="s">
        <v>6554</v>
      </c>
      <c r="S83" s="1954" t="n">
        <v>134567.3788</v>
      </c>
    </row>
    <row r="84" customFormat="false" ht="12.75" hidden="false" customHeight="false" outlineLevel="0" collapsed="false">
      <c r="A84" s="20" t="s">
        <v>6555</v>
      </c>
      <c r="B84" s="13" t="s">
        <v>6556</v>
      </c>
      <c r="C84" s="15"/>
      <c r="D84" s="1900" t="n">
        <v>6</v>
      </c>
      <c r="E84" s="1946" t="n">
        <v>2000</v>
      </c>
      <c r="F84" s="16" t="n">
        <v>28</v>
      </c>
      <c r="G84" s="1951"/>
      <c r="H84" s="1951"/>
      <c r="I84" s="1951"/>
      <c r="J84" s="1950"/>
      <c r="K84" s="1900"/>
      <c r="L84" s="1956" t="e">
        <f aca="false">#REF!</f>
        <v>#REF!</v>
      </c>
      <c r="M84" s="1956" t="e">
        <f aca="false">#REF!</f>
        <v>#REF!</v>
      </c>
      <c r="O84" s="1900" t="str">
        <f aca="false">A84</f>
        <v>E9083</v>
      </c>
      <c r="Q84" s="1952" t="s">
        <v>6555</v>
      </c>
      <c r="R84" s="1953" t="s">
        <v>6556</v>
      </c>
      <c r="S84" s="1954" t="n">
        <v>278855.96</v>
      </c>
    </row>
    <row r="85" customFormat="false" ht="12.75" hidden="false" customHeight="false" outlineLevel="0" collapsed="false">
      <c r="A85" s="20" t="s">
        <v>6558</v>
      </c>
      <c r="B85" s="13" t="s">
        <v>6559</v>
      </c>
      <c r="C85" s="15"/>
      <c r="D85" s="1900" t="n">
        <v>15</v>
      </c>
      <c r="E85" s="1946" t="n">
        <v>2000</v>
      </c>
      <c r="F85" s="16" t="n">
        <v>22.23</v>
      </c>
      <c r="G85" s="1951"/>
      <c r="H85" s="1951"/>
      <c r="I85" s="1951"/>
      <c r="J85" s="1950"/>
      <c r="K85" s="1900"/>
      <c r="L85" s="1956" t="e">
        <f aca="false">#REF!</f>
        <v>#REF!</v>
      </c>
      <c r="M85" s="1956" t="e">
        <f aca="false">#REF!</f>
        <v>#REF!</v>
      </c>
      <c r="O85" s="1900" t="str">
        <f aca="false">A85</f>
        <v>E9084</v>
      </c>
      <c r="Q85" s="1952" t="s">
        <v>6558</v>
      </c>
      <c r="R85" s="1953" t="s">
        <v>6559</v>
      </c>
      <c r="S85" s="1954" t="n">
        <v>282222.73</v>
      </c>
    </row>
    <row r="86" customFormat="false" ht="12.75" hidden="false" customHeight="false" outlineLevel="0" collapsed="false">
      <c r="A86" s="20" t="s">
        <v>6560</v>
      </c>
      <c r="B86" s="13" t="s">
        <v>6561</v>
      </c>
      <c r="C86" s="15"/>
      <c r="D86" s="1955" t="n">
        <v>5</v>
      </c>
      <c r="E86" s="1946" t="n">
        <v>2000</v>
      </c>
      <c r="F86" s="16" t="n">
        <v>15.5</v>
      </c>
      <c r="G86" s="1951"/>
      <c r="H86" s="1951"/>
      <c r="I86" s="1951"/>
      <c r="J86" s="1951"/>
      <c r="K86" s="1928"/>
      <c r="L86" s="1956" t="e">
        <f aca="false">#REF!</f>
        <v>#REF!</v>
      </c>
      <c r="M86" s="1956" t="e">
        <f aca="false">#REF!</f>
        <v>#REF!</v>
      </c>
      <c r="O86" s="1900" t="str">
        <f aca="false">A86</f>
        <v>E9085</v>
      </c>
      <c r="Q86" s="1952" t="s">
        <v>6560</v>
      </c>
      <c r="R86" s="1953" t="s">
        <v>6561</v>
      </c>
      <c r="S86" s="1954" t="n">
        <v>262965.78</v>
      </c>
    </row>
    <row r="87" customFormat="false" ht="12.75" hidden="false" customHeight="false" outlineLevel="0" collapsed="false">
      <c r="A87" s="20" t="s">
        <v>6562</v>
      </c>
      <c r="B87" s="13" t="s">
        <v>6563</v>
      </c>
      <c r="C87" s="15" t="n">
        <v>74</v>
      </c>
      <c r="D87" s="1955" t="n">
        <v>10</v>
      </c>
      <c r="E87" s="1946" t="n">
        <v>2000</v>
      </c>
      <c r="F87" s="16" t="n">
        <v>2.815</v>
      </c>
      <c r="G87" s="1951"/>
      <c r="H87" s="1951"/>
      <c r="I87" s="1951"/>
      <c r="J87" s="1951"/>
      <c r="K87" s="1928"/>
      <c r="L87" s="1956" t="e">
        <f aca="false">#REF!</f>
        <v>#REF!</v>
      </c>
      <c r="M87" s="1956" t="e">
        <f aca="false">#REF!</f>
        <v>#REF!</v>
      </c>
      <c r="O87" s="1900" t="str">
        <f aca="false">A87</f>
        <v>E9086</v>
      </c>
      <c r="Q87" s="1952" t="s">
        <v>6562</v>
      </c>
      <c r="R87" s="1953" t="s">
        <v>6563</v>
      </c>
      <c r="S87" s="1954" t="n">
        <v>309663.4652</v>
      </c>
    </row>
    <row r="88" customFormat="false" ht="12.75" hidden="false" customHeight="false" outlineLevel="0" collapsed="false">
      <c r="A88" s="20" t="s">
        <v>6564</v>
      </c>
      <c r="B88" s="13" t="s">
        <v>6565</v>
      </c>
      <c r="C88" s="15"/>
      <c r="D88" s="1900" t="n">
        <v>10</v>
      </c>
      <c r="E88" s="1946" t="n">
        <v>2000</v>
      </c>
      <c r="F88" s="16" t="n">
        <v>17.1</v>
      </c>
      <c r="G88" s="1951"/>
      <c r="H88" s="1951"/>
      <c r="I88" s="1951"/>
      <c r="J88" s="1950"/>
      <c r="K88" s="1900"/>
      <c r="L88" s="1956" t="e">
        <f aca="false">#REF!</f>
        <v>#REF!</v>
      </c>
      <c r="M88" s="1956" t="e">
        <f aca="false">#REF!</f>
        <v>#REF!</v>
      </c>
      <c r="O88" s="1900" t="str">
        <f aca="false">A88</f>
        <v>E9087</v>
      </c>
      <c r="Q88" s="1952" t="s">
        <v>6564</v>
      </c>
      <c r="R88" s="1953" t="s">
        <v>6565</v>
      </c>
      <c r="S88" s="1954" t="n">
        <v>250000</v>
      </c>
    </row>
    <row r="89" customFormat="false" ht="12.75" hidden="false" customHeight="false" outlineLevel="0" collapsed="false">
      <c r="A89" s="20" t="s">
        <v>6566</v>
      </c>
      <c r="B89" s="13" t="s">
        <v>6567</v>
      </c>
      <c r="C89" s="15"/>
      <c r="D89" s="1955" t="n">
        <v>6</v>
      </c>
      <c r="E89" s="1946" t="n">
        <v>2000</v>
      </c>
      <c r="F89" s="16" t="n">
        <v>19.6</v>
      </c>
      <c r="G89" s="1951"/>
      <c r="H89" s="1951"/>
      <c r="I89" s="1951"/>
      <c r="J89" s="1951"/>
      <c r="K89" s="1928"/>
      <c r="L89" s="1956" t="e">
        <f aca="false">#REF!</f>
        <v>#REF!</v>
      </c>
      <c r="M89" s="1956" t="e">
        <f aca="false">#REF!</f>
        <v>#REF!</v>
      </c>
      <c r="O89" s="1900" t="str">
        <f aca="false">A89</f>
        <v>E9088</v>
      </c>
      <c r="Q89" s="1952" t="s">
        <v>6566</v>
      </c>
      <c r="R89" s="1953" t="s">
        <v>6567</v>
      </c>
      <c r="S89" s="1954" t="n">
        <v>330000</v>
      </c>
    </row>
    <row r="90" customFormat="false" ht="12.75" hidden="false" customHeight="false" outlineLevel="0" collapsed="false">
      <c r="A90" s="20" t="s">
        <v>6568</v>
      </c>
      <c r="B90" s="13" t="s">
        <v>6569</v>
      </c>
      <c r="C90" s="15" t="n">
        <v>1.4</v>
      </c>
      <c r="D90" s="1900" t="n">
        <v>20</v>
      </c>
      <c r="E90" s="1946" t="n">
        <v>2000</v>
      </c>
      <c r="F90" s="16" t="n">
        <f aca="false">9.5/1000</f>
        <v>0.01</v>
      </c>
      <c r="G90" s="1951"/>
      <c r="H90" s="1951"/>
      <c r="I90" s="1951"/>
      <c r="J90" s="1950"/>
      <c r="K90" s="1900"/>
      <c r="L90" s="1956" t="e">
        <f aca="false">#REF!</f>
        <v>#REF!</v>
      </c>
      <c r="M90" s="1956" t="e">
        <f aca="false">#REF!</f>
        <v>#REF!</v>
      </c>
      <c r="O90" s="1900" t="str">
        <f aca="false">A90</f>
        <v>E9089</v>
      </c>
      <c r="Q90" s="1952" t="s">
        <v>6568</v>
      </c>
      <c r="R90" s="1953" t="s">
        <v>6569</v>
      </c>
      <c r="S90" s="1954" t="n">
        <v>1843.6166</v>
      </c>
    </row>
    <row r="91" customFormat="false" ht="12.75" hidden="false" customHeight="false" outlineLevel="0" collapsed="false">
      <c r="A91" s="20" t="s">
        <v>6570</v>
      </c>
      <c r="B91" s="13" t="s">
        <v>6571</v>
      </c>
      <c r="C91" s="15" t="n">
        <v>140</v>
      </c>
      <c r="D91" s="1900" t="n">
        <v>20</v>
      </c>
      <c r="E91" s="1946" t="n">
        <v>2000</v>
      </c>
      <c r="F91" s="16" t="n">
        <v>12</v>
      </c>
      <c r="G91" s="1951"/>
      <c r="H91" s="1951"/>
      <c r="I91" s="1951"/>
      <c r="J91" s="1950"/>
      <c r="K91" s="1900"/>
      <c r="L91" s="1956" t="e">
        <f aca="false">#REF!</f>
        <v>#REF!</v>
      </c>
      <c r="M91" s="1956" t="e">
        <f aca="false">#REF!</f>
        <v>#REF!</v>
      </c>
      <c r="O91" s="1900" t="str">
        <f aca="false">A91</f>
        <v>E9090</v>
      </c>
      <c r="Q91" s="1952" t="s">
        <v>6570</v>
      </c>
      <c r="R91" s="1953" t="s">
        <v>6571</v>
      </c>
      <c r="S91" s="1954" t="n">
        <v>1733266.6894</v>
      </c>
    </row>
    <row r="92" customFormat="false" ht="12.75" hidden="false" customHeight="false" outlineLevel="0" collapsed="false">
      <c r="A92" s="20" t="s">
        <v>6572</v>
      </c>
      <c r="B92" s="13" t="s">
        <v>6573</v>
      </c>
      <c r="C92" s="15" t="n">
        <v>372</v>
      </c>
      <c r="D92" s="1900" t="n">
        <v>20</v>
      </c>
      <c r="E92" s="1946" t="n">
        <v>2000</v>
      </c>
      <c r="F92" s="16"/>
      <c r="G92" s="1951"/>
      <c r="H92" s="1951"/>
      <c r="I92" s="1951"/>
      <c r="J92" s="1950"/>
      <c r="K92" s="1900"/>
      <c r="L92" s="1956" t="e">
        <f aca="false">#REF!</f>
        <v>#REF!</v>
      </c>
      <c r="M92" s="1956" t="e">
        <f aca="false">#REF!</f>
        <v>#REF!</v>
      </c>
      <c r="O92" s="1900" t="str">
        <f aca="false">A92</f>
        <v>E9091</v>
      </c>
      <c r="Q92" s="1952" t="s">
        <v>6572</v>
      </c>
      <c r="R92" s="1953" t="s">
        <v>6573</v>
      </c>
      <c r="S92" s="1954" t="n">
        <v>676755.5</v>
      </c>
    </row>
    <row r="93" customFormat="false" ht="12.75" hidden="false" customHeight="false" outlineLevel="0" collapsed="false">
      <c r="A93" s="20" t="s">
        <v>6574</v>
      </c>
      <c r="B93" s="13" t="s">
        <v>6575</v>
      </c>
      <c r="C93" s="15" t="n">
        <v>53</v>
      </c>
      <c r="D93" s="1955" t="n">
        <v>5</v>
      </c>
      <c r="E93" s="1946" t="n">
        <v>2000</v>
      </c>
      <c r="F93" s="16" t="n">
        <v>0.978</v>
      </c>
      <c r="G93" s="1951"/>
      <c r="H93" s="1951"/>
      <c r="I93" s="1951"/>
      <c r="J93" s="1951"/>
      <c r="K93" s="1928"/>
      <c r="L93" s="1956" t="e">
        <f aca="false">#REF!</f>
        <v>#REF!</v>
      </c>
      <c r="M93" s="1956" t="e">
        <f aca="false">#REF!</f>
        <v>#REF!</v>
      </c>
      <c r="O93" s="1900" t="str">
        <f aca="false">A93</f>
        <v>E9093</v>
      </c>
      <c r="Q93" s="1952" t="s">
        <v>6574</v>
      </c>
      <c r="R93" s="1953" t="s">
        <v>6575</v>
      </c>
      <c r="S93" s="1954" t="n">
        <v>45771.3498</v>
      </c>
    </row>
    <row r="94" customFormat="false" ht="12.75" hidden="false" customHeight="false" outlineLevel="0" collapsed="false">
      <c r="A94" s="20" t="s">
        <v>6577</v>
      </c>
      <c r="B94" s="13" t="s">
        <v>6578</v>
      </c>
      <c r="C94" s="15" t="n">
        <v>450</v>
      </c>
      <c r="D94" s="1900" t="n">
        <v>20</v>
      </c>
      <c r="E94" s="1946" t="n">
        <v>2000</v>
      </c>
      <c r="F94" s="16" t="n">
        <v>72</v>
      </c>
      <c r="G94" s="1951"/>
      <c r="H94" s="1951"/>
      <c r="I94" s="1951"/>
      <c r="J94" s="1950"/>
      <c r="K94" s="1900"/>
      <c r="L94" s="1956" t="e">
        <f aca="false">#REF!</f>
        <v>#REF!</v>
      </c>
      <c r="M94" s="1956" t="e">
        <f aca="false">#REF!</f>
        <v>#REF!</v>
      </c>
      <c r="O94" s="1900" t="str">
        <f aca="false">A94</f>
        <v>E9094</v>
      </c>
      <c r="Q94" s="1952" t="s">
        <v>6577</v>
      </c>
      <c r="R94" s="1953" t="s">
        <v>6578</v>
      </c>
      <c r="S94" s="1954" t="n">
        <v>10386100.6725</v>
      </c>
    </row>
    <row r="95" customFormat="false" ht="12.75" hidden="false" customHeight="false" outlineLevel="0" collapsed="false">
      <c r="A95" s="20" t="s">
        <v>6579</v>
      </c>
      <c r="B95" s="13" t="s">
        <v>6580</v>
      </c>
      <c r="C95" s="15" t="n">
        <v>500</v>
      </c>
      <c r="D95" s="1900" t="n">
        <v>20</v>
      </c>
      <c r="E95" s="1946" t="n">
        <v>2000</v>
      </c>
      <c r="F95" s="16" t="n">
        <v>96</v>
      </c>
      <c r="G95" s="1951"/>
      <c r="H95" s="1951"/>
      <c r="I95" s="1951"/>
      <c r="J95" s="1950"/>
      <c r="K95" s="1900"/>
      <c r="L95" s="1956" t="e">
        <f aca="false">#REF!</f>
        <v>#REF!</v>
      </c>
      <c r="M95" s="1956" t="e">
        <f aca="false">#REF!</f>
        <v>#REF!</v>
      </c>
      <c r="O95" s="1900" t="str">
        <f aca="false">A95</f>
        <v>E9095</v>
      </c>
      <c r="Q95" s="1952" t="s">
        <v>6579</v>
      </c>
      <c r="R95" s="1953" t="s">
        <v>6580</v>
      </c>
      <c r="S95" s="1954" t="n">
        <v>15453920.6725</v>
      </c>
    </row>
    <row r="96" customFormat="false" ht="12.75" hidden="false" customHeight="false" outlineLevel="0" collapsed="false">
      <c r="A96" s="20" t="s">
        <v>6581</v>
      </c>
      <c r="B96" s="13" t="s">
        <v>6582</v>
      </c>
      <c r="C96" s="15" t="n">
        <v>42</v>
      </c>
      <c r="D96" s="1900" t="n">
        <v>3</v>
      </c>
      <c r="E96" s="1946" t="n">
        <v>2000</v>
      </c>
      <c r="F96" s="16" t="n">
        <v>2.641</v>
      </c>
      <c r="G96" s="1951"/>
      <c r="H96" s="1951"/>
      <c r="I96" s="1951"/>
      <c r="J96" s="1950"/>
      <c r="K96" s="1900"/>
      <c r="L96" s="1956" t="e">
        <f aca="false">#REF!</f>
        <v>#REF!</v>
      </c>
      <c r="M96" s="1956" t="e">
        <f aca="false">#REF!</f>
        <v>#REF!</v>
      </c>
      <c r="O96" s="1900" t="str">
        <f aca="false">A96</f>
        <v>E9096</v>
      </c>
      <c r="Q96" s="1952" t="s">
        <v>6581</v>
      </c>
      <c r="R96" s="1953" t="s">
        <v>6582</v>
      </c>
      <c r="S96" s="1954" t="n">
        <v>171160.356</v>
      </c>
    </row>
    <row r="97" customFormat="false" ht="12.75" hidden="false" customHeight="false" outlineLevel="0" collapsed="false">
      <c r="A97" s="20" t="s">
        <v>6583</v>
      </c>
      <c r="B97" s="13" t="s">
        <v>6584</v>
      </c>
      <c r="C97" s="15" t="n">
        <v>9.69</v>
      </c>
      <c r="D97" s="1900" t="n">
        <v>25</v>
      </c>
      <c r="E97" s="1946" t="n">
        <v>2000</v>
      </c>
      <c r="F97" s="16" t="n">
        <v>0.205</v>
      </c>
      <c r="G97" s="1951"/>
      <c r="H97" s="1951"/>
      <c r="I97" s="1951"/>
      <c r="J97" s="1950"/>
      <c r="K97" s="1900"/>
      <c r="L97" s="1956" t="e">
        <f aca="false">#REF!</f>
        <v>#REF!</v>
      </c>
      <c r="M97" s="1956" t="e">
        <f aca="false">#REF!</f>
        <v>#REF!</v>
      </c>
      <c r="O97" s="1900" t="str">
        <f aca="false">A97</f>
        <v>E9101</v>
      </c>
      <c r="Q97" s="1952" t="s">
        <v>6583</v>
      </c>
      <c r="R97" s="1953" t="s">
        <v>6584</v>
      </c>
      <c r="S97" s="1954" t="n">
        <v>34367.602</v>
      </c>
    </row>
    <row r="98" customFormat="false" ht="12.75" hidden="false" customHeight="false" outlineLevel="0" collapsed="false">
      <c r="A98" s="20" t="s">
        <v>6585</v>
      </c>
      <c r="B98" s="13" t="s">
        <v>6586</v>
      </c>
      <c r="C98" s="15" t="n">
        <v>10.44</v>
      </c>
      <c r="D98" s="1900" t="n">
        <v>5</v>
      </c>
      <c r="E98" s="1946" t="n">
        <v>2000</v>
      </c>
      <c r="F98" s="16" t="n">
        <v>0.95</v>
      </c>
      <c r="G98" s="1951"/>
      <c r="H98" s="1951" t="n">
        <v>0.2</v>
      </c>
      <c r="I98" s="1951"/>
      <c r="J98" s="1950"/>
      <c r="K98" s="1900"/>
      <c r="L98" s="1956" t="e">
        <f aca="false">#REF!</f>
        <v>#REF!</v>
      </c>
      <c r="M98" s="1956" t="e">
        <f aca="false">#REF!</f>
        <v>#REF!</v>
      </c>
      <c r="O98" s="1900" t="str">
        <f aca="false">A98</f>
        <v>E9102</v>
      </c>
      <c r="Q98" s="1952" t="s">
        <v>6585</v>
      </c>
      <c r="R98" s="1953" t="s">
        <v>6586</v>
      </c>
      <c r="S98" s="1954" t="n">
        <v>40829.2944</v>
      </c>
    </row>
    <row r="99" customFormat="false" ht="12.75" hidden="false" customHeight="false" outlineLevel="0" collapsed="false">
      <c r="A99" s="20" t="s">
        <v>6587</v>
      </c>
      <c r="B99" s="13" t="s">
        <v>6588</v>
      </c>
      <c r="C99" s="15" t="n">
        <v>10.44</v>
      </c>
      <c r="D99" s="1900" t="n">
        <v>7</v>
      </c>
      <c r="E99" s="1946" t="n">
        <v>2000</v>
      </c>
      <c r="F99" s="16" t="n">
        <v>0.71</v>
      </c>
      <c r="G99" s="1951"/>
      <c r="H99" s="1951" t="n">
        <v>0.18</v>
      </c>
      <c r="I99" s="1951"/>
      <c r="J99" s="1950"/>
      <c r="K99" s="1900"/>
      <c r="L99" s="1956" t="e">
        <f aca="false">#REF!</f>
        <v>#REF!</v>
      </c>
      <c r="M99" s="1956" t="e">
        <f aca="false">#REF!</f>
        <v>#REF!</v>
      </c>
      <c r="O99" s="1900" t="str">
        <f aca="false">A99</f>
        <v>E9103</v>
      </c>
      <c r="Q99" s="1952" t="s">
        <v>6587</v>
      </c>
      <c r="R99" s="1953" t="s">
        <v>6588</v>
      </c>
      <c r="S99" s="1954" t="n">
        <v>36416.0944</v>
      </c>
    </row>
    <row r="100" customFormat="false" ht="12.75" hidden="false" customHeight="false" outlineLevel="0" collapsed="false">
      <c r="A100" s="20" t="s">
        <v>6589</v>
      </c>
      <c r="B100" s="13" t="s">
        <v>6590</v>
      </c>
      <c r="C100" s="15" t="n">
        <v>375</v>
      </c>
      <c r="D100" s="1900" t="n">
        <v>7</v>
      </c>
      <c r="E100" s="1946" t="n">
        <v>5760</v>
      </c>
      <c r="F100" s="16"/>
      <c r="G100" s="1951"/>
      <c r="H100" s="1951" t="n">
        <v>0.18</v>
      </c>
      <c r="I100" s="1951"/>
      <c r="J100" s="1950"/>
      <c r="K100" s="1900"/>
      <c r="L100" s="1956" t="e">
        <f aca="false">#REF!</f>
        <v>#REF!</v>
      </c>
      <c r="M100" s="1956" t="e">
        <f aca="false">#REF!</f>
        <v>#REF!</v>
      </c>
      <c r="O100" s="1900" t="str">
        <f aca="false">A100</f>
        <v>E9105</v>
      </c>
      <c r="Q100" s="1952" t="s">
        <v>27753</v>
      </c>
      <c r="R100" s="1953" t="s">
        <v>27754</v>
      </c>
      <c r="S100" s="1954" t="n">
        <v>2464107.8679</v>
      </c>
    </row>
    <row r="101" customFormat="false" ht="12.75" hidden="false" customHeight="false" outlineLevel="0" collapsed="false">
      <c r="A101" s="20" t="s">
        <v>6591</v>
      </c>
      <c r="B101" s="13" t="s">
        <v>6592</v>
      </c>
      <c r="C101" s="15"/>
      <c r="D101" s="1900" t="n">
        <v>5</v>
      </c>
      <c r="E101" s="1946" t="n">
        <v>5760</v>
      </c>
      <c r="F101" s="16"/>
      <c r="G101" s="1951"/>
      <c r="H101" s="1951"/>
      <c r="I101" s="1951"/>
      <c r="J101" s="1950"/>
      <c r="K101" s="1900"/>
      <c r="L101" s="1956" t="e">
        <f aca="false">#REF!</f>
        <v>#REF!</v>
      </c>
      <c r="M101" s="1956" t="e">
        <f aca="false">#REF!</f>
        <v>#REF!</v>
      </c>
      <c r="O101" s="1900" t="str">
        <f aca="false">A101</f>
        <v>E9106</v>
      </c>
      <c r="Q101" s="1952" t="s">
        <v>6589</v>
      </c>
      <c r="R101" s="1953" t="s">
        <v>6590</v>
      </c>
      <c r="S101" s="1954" t="n">
        <v>3890696.6335</v>
      </c>
    </row>
    <row r="102" customFormat="false" ht="12.75" hidden="false" customHeight="false" outlineLevel="0" collapsed="false">
      <c r="A102" s="20" t="s">
        <v>6593</v>
      </c>
      <c r="B102" s="13" t="s">
        <v>6594</v>
      </c>
      <c r="C102" s="15" t="n">
        <v>2.24</v>
      </c>
      <c r="D102" s="1955" t="n">
        <v>7</v>
      </c>
      <c r="E102" s="1946" t="n">
        <v>2000</v>
      </c>
      <c r="F102" s="16" t="n">
        <f aca="false">78/1000</f>
        <v>0.078</v>
      </c>
      <c r="G102" s="1951" t="n">
        <v>60</v>
      </c>
      <c r="H102" s="1951" t="n">
        <v>0.18</v>
      </c>
      <c r="I102" s="1951"/>
      <c r="J102" s="1951"/>
      <c r="K102" s="1928"/>
      <c r="L102" s="1956" t="e">
        <f aca="false">#REF!</f>
        <v>#REF!</v>
      </c>
      <c r="M102" s="1956" t="e">
        <f aca="false">#REF!</f>
        <v>#REF!</v>
      </c>
      <c r="O102" s="1900" t="str">
        <f aca="false">A102</f>
        <v>E9107</v>
      </c>
      <c r="Q102" s="1952" t="s">
        <v>6591</v>
      </c>
      <c r="R102" s="1953" t="s">
        <v>6592</v>
      </c>
      <c r="S102" s="1954" t="n">
        <v>681720.7823</v>
      </c>
    </row>
    <row r="103" customFormat="false" ht="12.75" hidden="false" customHeight="false" outlineLevel="0" collapsed="false">
      <c r="A103" s="20" t="s">
        <v>6595</v>
      </c>
      <c r="B103" s="13" t="s">
        <v>6596</v>
      </c>
      <c r="C103" s="15" t="n">
        <v>400</v>
      </c>
      <c r="D103" s="1955" t="n">
        <v>7</v>
      </c>
      <c r="E103" s="1946" t="n">
        <v>2000</v>
      </c>
      <c r="F103" s="16"/>
      <c r="G103" s="1951" t="n">
        <v>60</v>
      </c>
      <c r="H103" s="1951" t="n">
        <v>0.18</v>
      </c>
      <c r="I103" s="1951"/>
      <c r="J103" s="1951"/>
      <c r="K103" s="1928"/>
      <c r="L103" s="1956" t="e">
        <f aca="false">#REF!</f>
        <v>#REF!</v>
      </c>
      <c r="M103" s="1956" t="e">
        <f aca="false">#REF!</f>
        <v>#REF!</v>
      </c>
      <c r="O103" s="1900" t="str">
        <f aca="false">A103</f>
        <v>E9108</v>
      </c>
      <c r="Q103" s="1952" t="s">
        <v>6593</v>
      </c>
      <c r="R103" s="1953" t="s">
        <v>6594</v>
      </c>
      <c r="S103" s="1954" t="n">
        <v>7111.8658</v>
      </c>
    </row>
    <row r="104" customFormat="false" ht="12.75" hidden="false" customHeight="false" outlineLevel="0" collapsed="false">
      <c r="A104" s="20" t="s">
        <v>6597</v>
      </c>
      <c r="B104" s="13" t="s">
        <v>6598</v>
      </c>
      <c r="C104" s="15" t="n">
        <v>110</v>
      </c>
      <c r="D104" s="1955" t="n">
        <v>7</v>
      </c>
      <c r="E104" s="1946" t="n">
        <v>2000</v>
      </c>
      <c r="F104" s="16" t="n">
        <v>24</v>
      </c>
      <c r="G104" s="1951" t="n">
        <v>60</v>
      </c>
      <c r="H104" s="1951" t="n">
        <v>0.18</v>
      </c>
      <c r="I104" s="1951"/>
      <c r="J104" s="1951"/>
      <c r="K104" s="1928"/>
      <c r="L104" s="1956" t="e">
        <f aca="false">#REF!</f>
        <v>#REF!</v>
      </c>
      <c r="M104" s="1956" t="e">
        <f aca="false">#REF!</f>
        <v>#REF!</v>
      </c>
      <c r="O104" s="1900" t="str">
        <f aca="false">A104</f>
        <v>E9110</v>
      </c>
      <c r="Q104" s="1952" t="s">
        <v>6595</v>
      </c>
      <c r="R104" s="1953" t="s">
        <v>6596</v>
      </c>
      <c r="S104" s="1954" t="n">
        <v>7281796.32</v>
      </c>
    </row>
    <row r="105" customFormat="false" ht="12.75" hidden="false" customHeight="false" outlineLevel="0" collapsed="false">
      <c r="A105" s="20" t="s">
        <v>6599</v>
      </c>
      <c r="B105" s="13" t="s">
        <v>6600</v>
      </c>
      <c r="C105" s="15"/>
      <c r="D105" s="1955" t="n">
        <v>7</v>
      </c>
      <c r="E105" s="1946" t="n">
        <v>2000</v>
      </c>
      <c r="F105" s="16" t="n">
        <v>0.25</v>
      </c>
      <c r="G105" s="1951" t="n">
        <v>60</v>
      </c>
      <c r="H105" s="1951" t="n">
        <v>0.18</v>
      </c>
      <c r="I105" s="1951"/>
      <c r="J105" s="1951"/>
      <c r="K105" s="1928"/>
      <c r="L105" s="1956" t="e">
        <f aca="false">#REF!</f>
        <v>#REF!</v>
      </c>
      <c r="M105" s="1956" t="e">
        <f aca="false">#REF!</f>
        <v>#REF!</v>
      </c>
      <c r="O105" s="1900" t="str">
        <f aca="false">A105</f>
        <v>E9111</v>
      </c>
      <c r="Q105" s="1952" t="s">
        <v>6597</v>
      </c>
      <c r="R105" s="1953" t="s">
        <v>6598</v>
      </c>
      <c r="S105" s="1954" t="n">
        <v>785113.9195</v>
      </c>
    </row>
    <row r="106" customFormat="false" ht="12.75" hidden="false" customHeight="false" outlineLevel="0" collapsed="false">
      <c r="A106" s="20" t="s">
        <v>6601</v>
      </c>
      <c r="B106" s="13" t="s">
        <v>5183</v>
      </c>
      <c r="C106" s="15"/>
      <c r="D106" s="1900" t="n">
        <v>5</v>
      </c>
      <c r="E106" s="1946" t="n">
        <v>2000</v>
      </c>
      <c r="F106" s="16"/>
      <c r="G106" s="1951"/>
      <c r="H106" s="1951"/>
      <c r="I106" s="1951"/>
      <c r="J106" s="1950"/>
      <c r="K106" s="1900"/>
      <c r="L106" s="1956" t="e">
        <f aca="false">#REF!</f>
        <v>#REF!</v>
      </c>
      <c r="M106" s="1956" t="e">
        <f aca="false">#REF!</f>
        <v>#REF!</v>
      </c>
      <c r="O106" s="1900" t="str">
        <f aca="false">A106</f>
        <v>E9112</v>
      </c>
      <c r="Q106" s="1952" t="s">
        <v>6599</v>
      </c>
      <c r="R106" s="1953" t="s">
        <v>6600</v>
      </c>
      <c r="S106" s="1954" t="n">
        <v>166278.061</v>
      </c>
    </row>
    <row r="107" customFormat="false" ht="12.75" hidden="false" customHeight="false" outlineLevel="0" collapsed="false">
      <c r="A107" s="20" t="s">
        <v>6602</v>
      </c>
      <c r="B107" s="13" t="s">
        <v>6603</v>
      </c>
      <c r="C107" s="15"/>
      <c r="D107" s="1900" t="n">
        <v>5</v>
      </c>
      <c r="E107" s="1946" t="n">
        <v>2000</v>
      </c>
      <c r="F107" s="16" t="n">
        <v>0.477</v>
      </c>
      <c r="G107" s="1951"/>
      <c r="H107" s="1951"/>
      <c r="I107" s="1951"/>
      <c r="J107" s="1950"/>
      <c r="K107" s="1900"/>
      <c r="L107" s="1956" t="e">
        <f aca="false">#REF!</f>
        <v>#REF!</v>
      </c>
      <c r="M107" s="1956" t="e">
        <f aca="false">#REF!</f>
        <v>#REF!</v>
      </c>
      <c r="N107" s="1950"/>
      <c r="O107" s="1900" t="str">
        <f aca="false">A107</f>
        <v>E9113</v>
      </c>
      <c r="P107" s="1951"/>
      <c r="Q107" s="1952" t="s">
        <v>6601</v>
      </c>
      <c r="R107" s="1953" t="s">
        <v>5183</v>
      </c>
      <c r="S107" s="1954" t="n">
        <v>21596.0542</v>
      </c>
    </row>
    <row r="108" customFormat="false" ht="12.75" hidden="false" customHeight="false" outlineLevel="0" collapsed="false">
      <c r="A108" s="20" t="s">
        <v>6604</v>
      </c>
      <c r="B108" s="13" t="s">
        <v>6605</v>
      </c>
      <c r="C108" s="15"/>
      <c r="D108" s="1900" t="n">
        <v>5</v>
      </c>
      <c r="E108" s="1946" t="n">
        <v>2000</v>
      </c>
      <c r="F108" s="16" t="n">
        <v>0.056</v>
      </c>
      <c r="G108" s="1951"/>
      <c r="H108" s="1951"/>
      <c r="I108" s="1951"/>
      <c r="J108" s="1950"/>
      <c r="K108" s="1900"/>
      <c r="L108" s="1956" t="e">
        <f aca="false">#REF!</f>
        <v>#REF!</v>
      </c>
      <c r="M108" s="1956" t="e">
        <f aca="false">#REF!</f>
        <v>#REF!</v>
      </c>
      <c r="N108" s="1950"/>
      <c r="O108" s="1900" t="str">
        <f aca="false">A108</f>
        <v>E9116</v>
      </c>
      <c r="P108" s="1951"/>
      <c r="Q108" s="1952" t="s">
        <v>6602</v>
      </c>
      <c r="R108" s="1953" t="s">
        <v>6603</v>
      </c>
      <c r="S108" s="1954" t="n">
        <v>152192.4652</v>
      </c>
    </row>
    <row r="109" customFormat="false" ht="12.75" hidden="false" customHeight="false" outlineLevel="0" collapsed="false">
      <c r="A109" s="20" t="s">
        <v>6606</v>
      </c>
      <c r="B109" s="13" t="s">
        <v>6607</v>
      </c>
      <c r="C109" s="15" t="n">
        <v>96</v>
      </c>
      <c r="D109" s="1955" t="n">
        <v>6</v>
      </c>
      <c r="E109" s="1946" t="n">
        <v>200</v>
      </c>
      <c r="F109" s="16" t="n">
        <v>11.632</v>
      </c>
      <c r="G109" s="1951"/>
      <c r="H109" s="1951"/>
      <c r="I109" s="1951"/>
      <c r="J109" s="1951"/>
      <c r="K109" s="1928"/>
      <c r="L109" s="1956" t="e">
        <f aca="false">#REF!</f>
        <v>#REF!</v>
      </c>
      <c r="M109" s="1956" t="e">
        <f aca="false">#REF!</f>
        <v>#REF!</v>
      </c>
      <c r="N109" s="1950"/>
      <c r="O109" s="1900" t="str">
        <f aca="false">A109</f>
        <v>E9117</v>
      </c>
      <c r="P109" s="1951"/>
      <c r="Q109" s="1952" t="s">
        <v>6604</v>
      </c>
      <c r="R109" s="1953" t="s">
        <v>6605</v>
      </c>
      <c r="S109" s="1954" t="n">
        <v>3775.69</v>
      </c>
    </row>
    <row r="110" customFormat="false" ht="12.75" hidden="false" customHeight="false" outlineLevel="0" collapsed="false">
      <c r="A110" s="20" t="s">
        <v>6608</v>
      </c>
      <c r="B110" s="13" t="s">
        <v>6609</v>
      </c>
      <c r="C110" s="15" t="n">
        <v>74</v>
      </c>
      <c r="D110" s="1900" t="n">
        <v>25</v>
      </c>
      <c r="E110" s="1946" t="n">
        <v>2000</v>
      </c>
      <c r="F110" s="16" t="n">
        <v>1.044</v>
      </c>
      <c r="G110" s="1951"/>
      <c r="H110" s="1951"/>
      <c r="I110" s="1951"/>
      <c r="J110" s="1950"/>
      <c r="K110" s="1900"/>
      <c r="L110" s="1956" t="e">
        <f aca="false">#REF!</f>
        <v>#REF!</v>
      </c>
      <c r="M110" s="1956" t="e">
        <f aca="false">#REF!</f>
        <v>#REF!</v>
      </c>
      <c r="N110" s="1950"/>
      <c r="O110" s="1900" t="str">
        <f aca="false">A110</f>
        <v>E9118</v>
      </c>
      <c r="P110" s="1951"/>
      <c r="Q110" s="1952" t="s">
        <v>6606</v>
      </c>
      <c r="R110" s="1953" t="s">
        <v>6607</v>
      </c>
      <c r="S110" s="1954" t="n">
        <v>502749.4884</v>
      </c>
    </row>
    <row r="111" customFormat="false" ht="12.75" hidden="false" customHeight="false" outlineLevel="0" collapsed="false">
      <c r="A111" s="20" t="s">
        <v>6610</v>
      </c>
      <c r="B111" s="13" t="s">
        <v>6611</v>
      </c>
      <c r="C111" s="15" t="n">
        <v>55.4</v>
      </c>
      <c r="D111" s="1900" t="n">
        <v>5</v>
      </c>
      <c r="E111" s="1946" t="n">
        <v>2000</v>
      </c>
      <c r="F111" s="16" t="n">
        <v>4.778</v>
      </c>
      <c r="G111" s="1951"/>
      <c r="H111" s="1951"/>
      <c r="I111" s="1951"/>
      <c r="J111" s="1950"/>
      <c r="K111" s="1900"/>
      <c r="L111" s="1956" t="e">
        <f aca="false">#REF!</f>
        <v>#REF!</v>
      </c>
      <c r="M111" s="1956" t="e">
        <f aca="false">#REF!</f>
        <v>#REF!</v>
      </c>
      <c r="N111" s="1950"/>
      <c r="O111" s="1900" t="str">
        <f aca="false">A111</f>
        <v>E9119</v>
      </c>
      <c r="P111" s="1951"/>
      <c r="Q111" s="1952" t="s">
        <v>6608</v>
      </c>
      <c r="R111" s="1953" t="s">
        <v>6609</v>
      </c>
      <c r="S111" s="1954" t="n">
        <v>334671.1671</v>
      </c>
    </row>
    <row r="112" customFormat="false" ht="12.75" hidden="false" customHeight="false" outlineLevel="0" collapsed="false">
      <c r="A112" s="20" t="s">
        <v>6612</v>
      </c>
      <c r="B112" s="13" t="s">
        <v>6613</v>
      </c>
      <c r="C112" s="15" t="n">
        <v>200</v>
      </c>
      <c r="D112" s="1900" t="n">
        <v>5</v>
      </c>
      <c r="E112" s="1946" t="n">
        <v>2000</v>
      </c>
      <c r="F112" s="16" t="n">
        <v>38.585</v>
      </c>
      <c r="G112" s="1951"/>
      <c r="H112" s="1951"/>
      <c r="I112" s="1951"/>
      <c r="J112" s="1950"/>
      <c r="K112" s="1900"/>
      <c r="L112" s="1956" t="e">
        <f aca="false">#REF!</f>
        <v>#REF!</v>
      </c>
      <c r="M112" s="1956" t="e">
        <f aca="false">#REF!</f>
        <v>#REF!</v>
      </c>
      <c r="N112" s="1950"/>
      <c r="O112" s="1900" t="str">
        <f aca="false">A112</f>
        <v>E9120</v>
      </c>
      <c r="P112" s="1951"/>
      <c r="Q112" s="1952" t="s">
        <v>6610</v>
      </c>
      <c r="R112" s="1953" t="s">
        <v>6611</v>
      </c>
      <c r="S112" s="1954" t="n">
        <v>311384.9014</v>
      </c>
    </row>
    <row r="113" customFormat="false" ht="12.75" hidden="false" customHeight="false" outlineLevel="0" collapsed="false">
      <c r="A113" s="20" t="s">
        <v>6614</v>
      </c>
      <c r="B113" s="13" t="s">
        <v>6615</v>
      </c>
      <c r="C113" s="15" t="n">
        <v>1.5</v>
      </c>
      <c r="D113" s="1900" t="n">
        <v>5</v>
      </c>
      <c r="E113" s="1946" t="n">
        <v>2000</v>
      </c>
      <c r="F113" s="16" t="n">
        <v>1.2</v>
      </c>
      <c r="G113" s="1951"/>
      <c r="H113" s="1951"/>
      <c r="I113" s="1951"/>
      <c r="J113" s="1950"/>
      <c r="K113" s="1900"/>
      <c r="L113" s="1956" t="e">
        <f aca="false">#REF!</f>
        <v>#REF!</v>
      </c>
      <c r="M113" s="1956" t="e">
        <f aca="false">#REF!</f>
        <v>#REF!</v>
      </c>
      <c r="N113" s="1950"/>
      <c r="O113" s="1900" t="str">
        <f aca="false">A113</f>
        <v>E9121</v>
      </c>
      <c r="P113" s="1951"/>
      <c r="Q113" s="1952" t="s">
        <v>6612</v>
      </c>
      <c r="R113" s="1953" t="s">
        <v>6613</v>
      </c>
      <c r="S113" s="1954" t="n">
        <v>400000</v>
      </c>
    </row>
    <row r="114" customFormat="false" ht="12.75" hidden="false" customHeight="false" outlineLevel="0" collapsed="false">
      <c r="A114" s="20" t="s">
        <v>6616</v>
      </c>
      <c r="B114" s="13" t="s">
        <v>6617</v>
      </c>
      <c r="C114" s="15" t="n">
        <v>194</v>
      </c>
      <c r="D114" s="1900" t="n">
        <v>5</v>
      </c>
      <c r="E114" s="1946" t="n">
        <v>2000</v>
      </c>
      <c r="F114" s="16" t="n">
        <v>39.2</v>
      </c>
      <c r="G114" s="1951"/>
      <c r="H114" s="1951"/>
      <c r="I114" s="1951"/>
      <c r="J114" s="1950"/>
      <c r="K114" s="1900"/>
      <c r="L114" s="1956" t="e">
        <f aca="false">#REF!</f>
        <v>#REF!</v>
      </c>
      <c r="M114" s="1956" t="e">
        <f aca="false">#REF!</f>
        <v>#REF!</v>
      </c>
      <c r="N114" s="1950"/>
      <c r="O114" s="1900" t="str">
        <f aca="false">A114</f>
        <v>E9122</v>
      </c>
      <c r="P114" s="1951"/>
      <c r="Q114" s="1952" t="s">
        <v>6614</v>
      </c>
      <c r="R114" s="1953" t="s">
        <v>6615</v>
      </c>
      <c r="S114" s="1954" t="n">
        <v>144607.2615</v>
      </c>
    </row>
    <row r="115" customFormat="false" ht="12.75" hidden="false" customHeight="false" outlineLevel="0" collapsed="false">
      <c r="A115" s="20" t="s">
        <v>6618</v>
      </c>
      <c r="B115" s="13" t="s">
        <v>6619</v>
      </c>
      <c r="C115" s="15" t="n">
        <v>93</v>
      </c>
      <c r="D115" s="1900" t="n">
        <v>6</v>
      </c>
      <c r="E115" s="1946" t="n">
        <v>2000</v>
      </c>
      <c r="F115" s="16" t="n">
        <v>1.96</v>
      </c>
      <c r="G115" s="1951"/>
      <c r="H115" s="1951"/>
      <c r="I115" s="1951"/>
      <c r="J115" s="1950"/>
      <c r="K115" s="1900"/>
      <c r="L115" s="1956" t="e">
        <f aca="false">#REF!</f>
        <v>#REF!</v>
      </c>
      <c r="M115" s="1956" t="e">
        <f aca="false">#REF!</f>
        <v>#REF!</v>
      </c>
      <c r="N115" s="1950"/>
      <c r="O115" s="1900" t="str">
        <f aca="false">A115</f>
        <v>E9125</v>
      </c>
      <c r="P115" s="1951"/>
      <c r="Q115" s="1952" t="s">
        <v>6616</v>
      </c>
      <c r="R115" s="1953" t="s">
        <v>6617</v>
      </c>
      <c r="S115" s="1954" t="n">
        <v>3698737.6045</v>
      </c>
    </row>
    <row r="116" customFormat="false" ht="12.75" hidden="false" customHeight="false" outlineLevel="0" collapsed="false">
      <c r="A116" s="20" t="s">
        <v>6620</v>
      </c>
      <c r="B116" s="13" t="s">
        <v>6621</v>
      </c>
      <c r="C116" s="15" t="n">
        <v>1000</v>
      </c>
      <c r="D116" s="1900" t="n">
        <v>6</v>
      </c>
      <c r="E116" s="1946" t="n">
        <v>4000</v>
      </c>
      <c r="F116" s="16"/>
      <c r="G116" s="1951"/>
      <c r="H116" s="1951"/>
      <c r="I116" s="1951"/>
      <c r="J116" s="1950"/>
      <c r="K116" s="1900"/>
      <c r="L116" s="1956" t="e">
        <f aca="false">#REF!</f>
        <v>#REF!</v>
      </c>
      <c r="M116" s="1956" t="e">
        <f aca="false">#REF!</f>
        <v>#REF!</v>
      </c>
      <c r="N116" s="1950"/>
      <c r="O116" s="1900" t="str">
        <f aca="false">A116</f>
        <v>E9126</v>
      </c>
      <c r="P116" s="1951"/>
      <c r="Q116" s="1952" t="s">
        <v>6618</v>
      </c>
      <c r="R116" s="1953" t="s">
        <v>6619</v>
      </c>
      <c r="S116" s="1954" t="n">
        <v>80181.3942</v>
      </c>
    </row>
    <row r="117" customFormat="false" ht="12.75" hidden="false" customHeight="false" outlineLevel="0" collapsed="false">
      <c r="A117" s="20" t="s">
        <v>6622</v>
      </c>
      <c r="B117" s="13" t="s">
        <v>6623</v>
      </c>
      <c r="C117" s="15" t="n">
        <v>103</v>
      </c>
      <c r="D117" s="1900" t="n">
        <v>5</v>
      </c>
      <c r="E117" s="1946" t="n">
        <v>2000</v>
      </c>
      <c r="F117" s="16" t="n">
        <v>10.34</v>
      </c>
      <c r="G117" s="1951"/>
      <c r="H117" s="1951"/>
      <c r="I117" s="1951"/>
      <c r="J117" s="1950"/>
      <c r="K117" s="1900"/>
      <c r="L117" s="1956" t="e">
        <f aca="false">#REF!</f>
        <v>#REF!</v>
      </c>
      <c r="M117" s="1956" t="e">
        <f aca="false">#REF!</f>
        <v>#REF!</v>
      </c>
      <c r="N117" s="1950"/>
      <c r="O117" s="1900" t="str">
        <f aca="false">A117</f>
        <v>E9127</v>
      </c>
      <c r="P117" s="1951"/>
      <c r="Q117" s="1952" t="s">
        <v>6620</v>
      </c>
      <c r="R117" s="1953" t="s">
        <v>6621</v>
      </c>
      <c r="S117" s="1954" t="n">
        <v>64164135.5264</v>
      </c>
    </row>
    <row r="118" customFormat="false" ht="12.75" hidden="false" customHeight="false" outlineLevel="0" collapsed="false">
      <c r="A118" s="20" t="s">
        <v>6624</v>
      </c>
      <c r="B118" s="13" t="s">
        <v>6625</v>
      </c>
      <c r="C118" s="15" t="n">
        <v>111</v>
      </c>
      <c r="D118" s="1955" t="n">
        <v>5</v>
      </c>
      <c r="E118" s="1946" t="n">
        <v>2000</v>
      </c>
      <c r="F118" s="16"/>
      <c r="G118" s="1951"/>
      <c r="H118" s="1951"/>
      <c r="I118" s="1951"/>
      <c r="J118" s="1951"/>
      <c r="K118" s="1928"/>
      <c r="L118" s="1956" t="e">
        <f aca="false">#REF!</f>
        <v>#REF!</v>
      </c>
      <c r="M118" s="1956" t="e">
        <f aca="false">#REF!</f>
        <v>#REF!</v>
      </c>
      <c r="N118" s="1950"/>
      <c r="O118" s="1900" t="str">
        <f aca="false">A118</f>
        <v>E9134</v>
      </c>
      <c r="P118" s="1951"/>
      <c r="Q118" s="1952" t="s">
        <v>6622</v>
      </c>
      <c r="R118" s="1953" t="s">
        <v>6623</v>
      </c>
      <c r="S118" s="1954" t="n">
        <v>730805.7768</v>
      </c>
    </row>
    <row r="119" customFormat="false" ht="12.75" hidden="false" customHeight="false" outlineLevel="0" collapsed="false">
      <c r="A119" s="20" t="s">
        <v>6626</v>
      </c>
      <c r="B119" s="13" t="s">
        <v>6627</v>
      </c>
      <c r="C119" s="15"/>
      <c r="D119" s="1955" t="n">
        <v>5</v>
      </c>
      <c r="E119" s="1946" t="n">
        <v>2000</v>
      </c>
      <c r="F119" s="16"/>
      <c r="G119" s="1951"/>
      <c r="H119" s="1951"/>
      <c r="I119" s="1951"/>
      <c r="J119" s="1951"/>
      <c r="K119" s="1928"/>
      <c r="L119" s="1956" t="e">
        <f aca="false">#REF!</f>
        <v>#REF!</v>
      </c>
      <c r="M119" s="1956" t="e">
        <f aca="false">#REF!</f>
        <v>#REF!</v>
      </c>
      <c r="N119" s="1950"/>
      <c r="O119" s="1900" t="str">
        <f aca="false">A119</f>
        <v>E9141</v>
      </c>
      <c r="P119" s="1951"/>
      <c r="Q119" s="1952" t="s">
        <v>6624</v>
      </c>
      <c r="R119" s="1953" t="s">
        <v>6625</v>
      </c>
      <c r="S119" s="1954" t="n">
        <v>321958.3241</v>
      </c>
    </row>
    <row r="120" customFormat="false" ht="12.75" hidden="false" customHeight="false" outlineLevel="0" collapsed="false">
      <c r="A120" s="20" t="s">
        <v>6628</v>
      </c>
      <c r="B120" s="13" t="s">
        <v>6629</v>
      </c>
      <c r="C120" s="15" t="n">
        <v>4.8</v>
      </c>
      <c r="D120" s="1955" t="n">
        <v>5</v>
      </c>
      <c r="E120" s="1946" t="n">
        <v>2000</v>
      </c>
      <c r="F120" s="16" t="n">
        <v>0.25</v>
      </c>
      <c r="G120" s="1951"/>
      <c r="H120" s="1951"/>
      <c r="I120" s="1951"/>
      <c r="J120" s="1951"/>
      <c r="K120" s="1928"/>
      <c r="L120" s="1956" t="e">
        <f aca="false">#REF!</f>
        <v>#REF!</v>
      </c>
      <c r="M120" s="1956" t="e">
        <f aca="false">#REF!</f>
        <v>#REF!</v>
      </c>
      <c r="N120" s="1950"/>
      <c r="O120" s="1900" t="str">
        <f aca="false">A120</f>
        <v>E9142</v>
      </c>
      <c r="P120" s="1951"/>
      <c r="Q120" s="1952" t="s">
        <v>6626</v>
      </c>
      <c r="R120" s="1953" t="s">
        <v>6627</v>
      </c>
      <c r="S120" s="1954" t="n">
        <v>65283.5785</v>
      </c>
    </row>
    <row r="121" customFormat="false" ht="12.75" hidden="false" customHeight="false" outlineLevel="0" collapsed="false">
      <c r="A121" s="20" t="s">
        <v>6630</v>
      </c>
      <c r="B121" s="13" t="s">
        <v>6631</v>
      </c>
      <c r="C121" s="15"/>
      <c r="D121" s="1900" t="n">
        <v>5</v>
      </c>
      <c r="E121" s="1946" t="n">
        <v>2000</v>
      </c>
      <c r="F121" s="16" t="n">
        <v>0.28</v>
      </c>
      <c r="G121" s="1951"/>
      <c r="H121" s="1951"/>
      <c r="I121" s="1951"/>
      <c r="J121" s="1950"/>
      <c r="K121" s="1900"/>
      <c r="L121" s="1956" t="e">
        <f aca="false">#REF!</f>
        <v>#REF!</v>
      </c>
      <c r="M121" s="1956" t="e">
        <f aca="false">#REF!</f>
        <v>#REF!</v>
      </c>
      <c r="N121" s="1950"/>
      <c r="O121" s="1900" t="str">
        <f aca="false">A121</f>
        <v>E9143</v>
      </c>
      <c r="P121" s="1951"/>
      <c r="Q121" s="1952" t="s">
        <v>6628</v>
      </c>
      <c r="R121" s="1953" t="s">
        <v>6629</v>
      </c>
      <c r="S121" s="1954" t="n">
        <v>143707.3747</v>
      </c>
    </row>
    <row r="122" customFormat="false" ht="12.75" hidden="false" customHeight="false" outlineLevel="0" collapsed="false">
      <c r="A122" s="20" t="s">
        <v>6632</v>
      </c>
      <c r="B122" s="13" t="s">
        <v>6633</v>
      </c>
      <c r="C122" s="15" t="n">
        <v>10</v>
      </c>
      <c r="D122" s="1900" t="n">
        <v>6</v>
      </c>
      <c r="E122" s="1946" t="n">
        <v>2000</v>
      </c>
      <c r="F122" s="16"/>
      <c r="G122" s="1951"/>
      <c r="H122" s="1951"/>
      <c r="I122" s="1951"/>
      <c r="J122" s="1950"/>
      <c r="K122" s="1900"/>
      <c r="L122" s="1956" t="e">
        <f aca="false">#REF!</f>
        <v>#REF!</v>
      </c>
      <c r="M122" s="1956" t="e">
        <f aca="false">#REF!</f>
        <v>#REF!</v>
      </c>
      <c r="N122" s="1950"/>
      <c r="O122" s="1900" t="str">
        <f aca="false">A122</f>
        <v>E9144</v>
      </c>
      <c r="P122" s="1951"/>
      <c r="Q122" s="1952" t="s">
        <v>6630</v>
      </c>
      <c r="R122" s="1953" t="s">
        <v>6631</v>
      </c>
      <c r="S122" s="1954" t="n">
        <v>79561.5098</v>
      </c>
    </row>
    <row r="123" customFormat="false" ht="12.75" hidden="false" customHeight="false" outlineLevel="0" collapsed="false">
      <c r="A123" s="20" t="s">
        <v>6634</v>
      </c>
      <c r="B123" s="13" t="s">
        <v>6635</v>
      </c>
      <c r="C123" s="15" t="n">
        <v>3</v>
      </c>
      <c r="D123" s="1900" t="n">
        <v>6</v>
      </c>
      <c r="E123" s="1946" t="n">
        <v>2000</v>
      </c>
      <c r="F123" s="16"/>
      <c r="G123" s="1951"/>
      <c r="H123" s="1951"/>
      <c r="I123" s="1951"/>
      <c r="J123" s="1950"/>
      <c r="K123" s="1900"/>
      <c r="L123" s="1956" t="e">
        <f aca="false">#REF!</f>
        <v>#REF!</v>
      </c>
      <c r="M123" s="1956" t="e">
        <f aca="false">#REF!</f>
        <v>#REF!</v>
      </c>
      <c r="N123" s="1950"/>
      <c r="O123" s="1900" t="str">
        <f aca="false">A123</f>
        <v>E9148</v>
      </c>
      <c r="P123" s="1951"/>
      <c r="Q123" s="1952" t="s">
        <v>6632</v>
      </c>
      <c r="R123" s="1953" t="s">
        <v>6633</v>
      </c>
      <c r="S123" s="1954" t="n">
        <v>138050.1652</v>
      </c>
    </row>
    <row r="124" customFormat="false" ht="12.75" hidden="false" customHeight="false" outlineLevel="0" collapsed="false">
      <c r="A124" s="20" t="s">
        <v>6636</v>
      </c>
      <c r="B124" s="13" t="s">
        <v>6637</v>
      </c>
      <c r="C124" s="15" t="n">
        <v>6.7</v>
      </c>
      <c r="D124" s="1900" t="n">
        <v>5</v>
      </c>
      <c r="E124" s="1946" t="n">
        <v>2000</v>
      </c>
      <c r="F124" s="16"/>
      <c r="G124" s="1951"/>
      <c r="H124" s="1951" t="n">
        <v>0.2</v>
      </c>
      <c r="I124" s="1951"/>
      <c r="J124" s="1950"/>
      <c r="K124" s="1900"/>
      <c r="L124" s="1956" t="e">
        <f aca="false">#REF!</f>
        <v>#REF!</v>
      </c>
      <c r="M124" s="1956" t="e">
        <f aca="false">#REF!</f>
        <v>#REF!</v>
      </c>
      <c r="N124" s="1950"/>
      <c r="O124" s="1900" t="str">
        <f aca="false">A124</f>
        <v>E9149</v>
      </c>
      <c r="P124" s="1951"/>
      <c r="Q124" s="1952" t="s">
        <v>6634</v>
      </c>
      <c r="R124" s="1953" t="s">
        <v>6635</v>
      </c>
      <c r="S124" s="1954" t="n">
        <v>72439.7775</v>
      </c>
    </row>
    <row r="125" customFormat="false" ht="12.75" hidden="false" customHeight="false" outlineLevel="0" collapsed="false">
      <c r="A125" s="20" t="s">
        <v>6638</v>
      </c>
      <c r="B125" s="13" t="s">
        <v>6639</v>
      </c>
      <c r="C125" s="15" t="n">
        <v>170</v>
      </c>
      <c r="D125" s="1955" t="n">
        <v>5</v>
      </c>
      <c r="E125" s="1946" t="n">
        <v>2000</v>
      </c>
      <c r="F125" s="16"/>
      <c r="G125" s="1951" t="n">
        <v>60</v>
      </c>
      <c r="H125" s="1951" t="n">
        <v>0.18</v>
      </c>
      <c r="I125" s="1951"/>
      <c r="J125" s="1951"/>
      <c r="K125" s="1928"/>
      <c r="L125" s="1956" t="e">
        <f aca="false">#REF!</f>
        <v>#REF!</v>
      </c>
      <c r="M125" s="1956" t="e">
        <f aca="false">#REF!</f>
        <v>#REF!</v>
      </c>
      <c r="N125" s="1950"/>
      <c r="O125" s="1900" t="str">
        <f aca="false">A125</f>
        <v>E9151</v>
      </c>
      <c r="P125" s="1951"/>
      <c r="Q125" s="1952" t="s">
        <v>6636</v>
      </c>
      <c r="R125" s="1953" t="s">
        <v>6637</v>
      </c>
      <c r="S125" s="1954" t="n">
        <v>200443.5126</v>
      </c>
    </row>
    <row r="126" customFormat="false" ht="12.75" hidden="false" customHeight="false" outlineLevel="0" collapsed="false">
      <c r="A126" s="20" t="s">
        <v>6640</v>
      </c>
      <c r="B126" s="13" t="s">
        <v>6641</v>
      </c>
      <c r="C126" s="15" t="n">
        <v>35</v>
      </c>
      <c r="D126" s="1900" t="n">
        <v>6</v>
      </c>
      <c r="E126" s="1946" t="n">
        <v>2000</v>
      </c>
      <c r="F126" s="16"/>
      <c r="G126" s="1951"/>
      <c r="H126" s="1951" t="n">
        <v>0.18</v>
      </c>
      <c r="I126" s="1951"/>
      <c r="J126" s="1950"/>
      <c r="K126" s="1900"/>
      <c r="L126" s="1956" t="e">
        <f aca="false">#REF!</f>
        <v>#REF!</v>
      </c>
      <c r="M126" s="1956" t="e">
        <f aca="false">#REF!</f>
        <v>#REF!</v>
      </c>
      <c r="N126" s="1950"/>
      <c r="O126" s="1900" t="str">
        <f aca="false">A126</f>
        <v>E9154</v>
      </c>
      <c r="P126" s="1951"/>
      <c r="Q126" s="1952" t="s">
        <v>6638</v>
      </c>
      <c r="R126" s="1953" t="s">
        <v>6639</v>
      </c>
      <c r="S126" s="1954" t="n">
        <v>2780545.62</v>
      </c>
    </row>
    <row r="127" customFormat="false" ht="12.75" hidden="false" customHeight="false" outlineLevel="0" collapsed="false">
      <c r="A127" s="20" t="s">
        <v>6642</v>
      </c>
      <c r="B127" s="13" t="s">
        <v>6643</v>
      </c>
      <c r="C127" s="15"/>
      <c r="D127" s="1955" t="n">
        <v>20</v>
      </c>
      <c r="E127" s="1946" t="n">
        <v>2000</v>
      </c>
      <c r="F127" s="16"/>
      <c r="G127" s="1951"/>
      <c r="H127" s="1951"/>
      <c r="I127" s="1951"/>
      <c r="J127" s="1951"/>
      <c r="K127" s="1928"/>
      <c r="L127" s="1956" t="e">
        <f aca="false">#REF!</f>
        <v>#REF!</v>
      </c>
      <c r="M127" s="1956" t="e">
        <f aca="false">#REF!</f>
        <v>#REF!</v>
      </c>
      <c r="N127" s="1950"/>
      <c r="O127" s="1900" t="str">
        <f aca="false">A127</f>
        <v>E9155</v>
      </c>
      <c r="P127" s="1951"/>
      <c r="Q127" s="1952" t="s">
        <v>6640</v>
      </c>
      <c r="R127" s="1953" t="s">
        <v>6641</v>
      </c>
      <c r="S127" s="1954" t="n">
        <v>272315.95</v>
      </c>
    </row>
    <row r="128" customFormat="false" ht="12.75" hidden="false" customHeight="false" outlineLevel="0" collapsed="false">
      <c r="A128" s="20" t="s">
        <v>6644</v>
      </c>
      <c r="B128" s="13" t="s">
        <v>6645</v>
      </c>
      <c r="C128" s="15" t="n">
        <v>213</v>
      </c>
      <c r="D128" s="1900" t="n">
        <v>3.5</v>
      </c>
      <c r="E128" s="1946" t="n">
        <v>2000</v>
      </c>
      <c r="F128" s="16" t="n">
        <v>18.428</v>
      </c>
      <c r="G128" s="1951"/>
      <c r="H128" s="1951"/>
      <c r="I128" s="1951"/>
      <c r="J128" s="1950"/>
      <c r="K128" s="1900"/>
      <c r="L128" s="1956" t="e">
        <f aca="false">#REF!</f>
        <v>#REF!</v>
      </c>
      <c r="M128" s="1956" t="e">
        <f aca="false">#REF!</f>
        <v>#REF!</v>
      </c>
      <c r="N128" s="1950"/>
      <c r="O128" s="1900" t="str">
        <f aca="false">A128</f>
        <v>E9200</v>
      </c>
      <c r="P128" s="1951"/>
      <c r="Q128" s="1952" t="s">
        <v>6642</v>
      </c>
      <c r="R128" s="1953" t="s">
        <v>6643</v>
      </c>
      <c r="S128" s="1954" t="n">
        <v>50000</v>
      </c>
    </row>
    <row r="129" customFormat="false" ht="12.75" hidden="false" customHeight="false" outlineLevel="0" collapsed="false">
      <c r="A129" s="20" t="s">
        <v>6646</v>
      </c>
      <c r="B129" s="13" t="s">
        <v>6647</v>
      </c>
      <c r="C129" s="15" t="n">
        <v>103</v>
      </c>
      <c r="D129" s="1900" t="n">
        <v>5</v>
      </c>
      <c r="E129" s="1946" t="n">
        <v>2000</v>
      </c>
      <c r="F129" s="16" t="n">
        <v>10.34</v>
      </c>
      <c r="G129" s="1951"/>
      <c r="H129" s="1951"/>
      <c r="I129" s="1951"/>
      <c r="J129" s="1950"/>
      <c r="K129" s="1900"/>
      <c r="L129" s="1956" t="e">
        <f aca="false">#REF!</f>
        <v>#REF!</v>
      </c>
      <c r="M129" s="1956" t="e">
        <f aca="false">#REF!</f>
        <v>#REF!</v>
      </c>
      <c r="N129" s="1951"/>
      <c r="O129" s="1900" t="str">
        <f aca="false">A129</f>
        <v>E9203</v>
      </c>
      <c r="P129" s="1951"/>
      <c r="Q129" s="1952" t="s">
        <v>6644</v>
      </c>
      <c r="R129" s="1953" t="s">
        <v>6645</v>
      </c>
      <c r="S129" s="1954" t="n">
        <v>1105511.6189</v>
      </c>
    </row>
    <row r="130" customFormat="false" ht="12.75" hidden="false" customHeight="false" outlineLevel="0" collapsed="false">
      <c r="A130" s="20" t="s">
        <v>6648</v>
      </c>
      <c r="B130" s="13" t="s">
        <v>6649</v>
      </c>
      <c r="C130" s="15" t="n">
        <v>145</v>
      </c>
      <c r="D130" s="1900" t="n">
        <v>5</v>
      </c>
      <c r="E130" s="1946" t="n">
        <v>2000</v>
      </c>
      <c r="F130" s="16" t="n">
        <v>12.5</v>
      </c>
      <c r="G130" s="1951"/>
      <c r="H130" s="1951"/>
      <c r="I130" s="1951"/>
      <c r="J130" s="1950"/>
      <c r="K130" s="1900"/>
      <c r="L130" s="1956" t="e">
        <f aca="false">#REF!</f>
        <v>#REF!</v>
      </c>
      <c r="M130" s="1956" t="e">
        <f aca="false">#REF!</f>
        <v>#REF!</v>
      </c>
      <c r="N130" s="1950"/>
      <c r="O130" s="1900" t="str">
        <f aca="false">A130</f>
        <v>E9204</v>
      </c>
      <c r="P130" s="1951"/>
      <c r="Q130" s="1952" t="s">
        <v>6646</v>
      </c>
      <c r="R130" s="1953" t="s">
        <v>6647</v>
      </c>
      <c r="S130" s="1954" t="n">
        <v>992794.2301</v>
      </c>
    </row>
    <row r="131" customFormat="false" ht="12.75" hidden="false" customHeight="false" outlineLevel="0" collapsed="false">
      <c r="A131" s="20" t="s">
        <v>6650</v>
      </c>
      <c r="B131" s="13" t="s">
        <v>6651</v>
      </c>
      <c r="C131" s="15" t="n">
        <v>19.5</v>
      </c>
      <c r="D131" s="1900" t="n">
        <v>5</v>
      </c>
      <c r="E131" s="1946" t="n">
        <v>2000</v>
      </c>
      <c r="F131" s="16"/>
      <c r="G131" s="1951"/>
      <c r="H131" s="1951"/>
      <c r="I131" s="1951"/>
      <c r="J131" s="1950"/>
      <c r="K131" s="1900"/>
      <c r="L131" s="1956" t="e">
        <f aca="false">#REF!</f>
        <v>#REF!</v>
      </c>
      <c r="M131" s="1956" t="e">
        <f aca="false">#REF!</f>
        <v>#REF!</v>
      </c>
      <c r="N131" s="1950"/>
      <c r="O131" s="1900" t="str">
        <f aca="false">A131</f>
        <v>E9205</v>
      </c>
      <c r="P131" s="1951"/>
      <c r="Q131" s="1952" t="s">
        <v>6648</v>
      </c>
      <c r="R131" s="1953" t="s">
        <v>6649</v>
      </c>
      <c r="S131" s="1954" t="n">
        <v>1851391.6484</v>
      </c>
    </row>
    <row r="132" customFormat="false" ht="12.75" hidden="false" customHeight="false" outlineLevel="0" collapsed="false">
      <c r="A132" s="20" t="s">
        <v>6652</v>
      </c>
      <c r="B132" s="13" t="s">
        <v>6653</v>
      </c>
      <c r="C132" s="15" t="n">
        <v>14.6</v>
      </c>
      <c r="D132" s="1900" t="n">
        <v>5</v>
      </c>
      <c r="E132" s="1946" t="n">
        <v>2000</v>
      </c>
      <c r="F132" s="16"/>
      <c r="G132" s="1951"/>
      <c r="H132" s="1951"/>
      <c r="I132" s="1951"/>
      <c r="J132" s="1950"/>
      <c r="K132" s="1900"/>
      <c r="L132" s="1956" t="e">
        <f aca="false">#REF!</f>
        <v>#REF!</v>
      </c>
      <c r="M132" s="1956" t="e">
        <f aca="false">#REF!</f>
        <v>#REF!</v>
      </c>
      <c r="N132" s="1950"/>
      <c r="O132" s="1900" t="str">
        <f aca="false">A132</f>
        <v>E9206</v>
      </c>
      <c r="P132" s="1951"/>
      <c r="Q132" s="1952" t="s">
        <v>6650</v>
      </c>
      <c r="R132" s="1953" t="s">
        <v>6651</v>
      </c>
      <c r="S132" s="1954" t="n">
        <v>770000</v>
      </c>
    </row>
    <row r="133" customFormat="false" ht="12.75" hidden="false" customHeight="false" outlineLevel="0" collapsed="false">
      <c r="A133" s="20" t="s">
        <v>6654</v>
      </c>
      <c r="B133" s="13" t="s">
        <v>6655</v>
      </c>
      <c r="C133" s="15" t="n">
        <v>18.7</v>
      </c>
      <c r="D133" s="1900" t="n">
        <v>10</v>
      </c>
      <c r="E133" s="1946" t="n">
        <v>2000</v>
      </c>
      <c r="F133" s="16"/>
      <c r="G133" s="1951"/>
      <c r="H133" s="1951"/>
      <c r="I133" s="1951"/>
      <c r="J133" s="1950"/>
      <c r="K133" s="1900"/>
      <c r="L133" s="1956" t="e">
        <f aca="false">#REF!</f>
        <v>#REF!</v>
      </c>
      <c r="M133" s="1956" t="e">
        <f aca="false">#REF!</f>
        <v>#REF!</v>
      </c>
      <c r="N133" s="1950"/>
      <c r="O133" s="1900" t="str">
        <f aca="false">A133</f>
        <v>E9207</v>
      </c>
      <c r="P133" s="1951"/>
      <c r="Q133" s="1952" t="s">
        <v>6652</v>
      </c>
      <c r="R133" s="1953" t="s">
        <v>6653</v>
      </c>
      <c r="S133" s="1954" t="n">
        <v>35160.2349</v>
      </c>
    </row>
    <row r="134" customFormat="false" ht="12.75" hidden="false" customHeight="false" outlineLevel="0" collapsed="false">
      <c r="A134" s="20" t="s">
        <v>6656</v>
      </c>
      <c r="B134" s="13" t="s">
        <v>6657</v>
      </c>
      <c r="C134" s="15"/>
      <c r="D134" s="1955" t="n">
        <v>6</v>
      </c>
      <c r="E134" s="1946" t="n">
        <v>2000</v>
      </c>
      <c r="F134" s="16" t="n">
        <v>0.025</v>
      </c>
      <c r="G134" s="1951" t="n">
        <v>60</v>
      </c>
      <c r="H134" s="1951" t="n">
        <v>0.18</v>
      </c>
      <c r="I134" s="1951"/>
      <c r="J134" s="1951"/>
      <c r="K134" s="1928"/>
      <c r="L134" s="1956" t="e">
        <f aca="false">#REF!</f>
        <v>#REF!</v>
      </c>
      <c r="M134" s="1956" t="e">
        <f aca="false">#REF!</f>
        <v>#REF!</v>
      </c>
      <c r="N134" s="1950"/>
      <c r="O134" s="1900" t="str">
        <f aca="false">A134</f>
        <v>E9209</v>
      </c>
      <c r="P134" s="1951"/>
      <c r="Q134" s="1952" t="s">
        <v>6654</v>
      </c>
      <c r="R134" s="1953" t="s">
        <v>6655</v>
      </c>
      <c r="S134" s="1954" t="n">
        <v>3250.3521</v>
      </c>
    </row>
    <row r="135" customFormat="false" ht="12.75" hidden="false" customHeight="false" outlineLevel="0" collapsed="false">
      <c r="A135" s="20" t="s">
        <v>6658</v>
      </c>
      <c r="B135" s="13" t="s">
        <v>6659</v>
      </c>
      <c r="C135" s="15" t="n">
        <v>233</v>
      </c>
      <c r="D135" s="1955" t="n">
        <v>7</v>
      </c>
      <c r="E135" s="1946" t="n">
        <v>2000</v>
      </c>
      <c r="F135" s="16" t="n">
        <v>44.5</v>
      </c>
      <c r="G135" s="1951" t="n">
        <v>60</v>
      </c>
      <c r="H135" s="1951" t="n">
        <v>0.18</v>
      </c>
      <c r="I135" s="1951"/>
      <c r="J135" s="1951"/>
      <c r="K135" s="1928"/>
      <c r="L135" s="1956" t="e">
        <f aca="false">#REF!</f>
        <v>#REF!</v>
      </c>
      <c r="M135" s="1956" t="e">
        <f aca="false">#REF!</f>
        <v>#REF!</v>
      </c>
      <c r="N135" s="1950"/>
      <c r="O135" s="1900" t="str">
        <f aca="false">A135</f>
        <v>E9213</v>
      </c>
      <c r="P135" s="1951"/>
      <c r="Q135" s="1952" t="s">
        <v>6656</v>
      </c>
      <c r="R135" s="1953" t="s">
        <v>6657</v>
      </c>
      <c r="S135" s="1954" t="n">
        <v>16484.6653</v>
      </c>
    </row>
    <row r="136" customFormat="false" ht="12.75" hidden="false" customHeight="false" outlineLevel="0" collapsed="false">
      <c r="A136" s="20" t="s">
        <v>6660</v>
      </c>
      <c r="B136" s="13" t="s">
        <v>6661</v>
      </c>
      <c r="C136" s="15" t="n">
        <v>15</v>
      </c>
      <c r="D136" s="1900" t="n">
        <v>7</v>
      </c>
      <c r="E136" s="1946" t="n">
        <v>2000</v>
      </c>
      <c r="F136" s="16"/>
      <c r="G136" s="1951"/>
      <c r="H136" s="1951"/>
      <c r="I136" s="1951"/>
      <c r="J136" s="1950"/>
      <c r="K136" s="1900"/>
      <c r="L136" s="1956" t="e">
        <f aca="false">#REF!</f>
        <v>#REF!</v>
      </c>
      <c r="M136" s="1956" t="e">
        <f aca="false">#REF!</f>
        <v>#REF!</v>
      </c>
      <c r="N136" s="1950"/>
      <c r="O136" s="1900" t="str">
        <f aca="false">A136</f>
        <v>E9251</v>
      </c>
      <c r="P136" s="1951"/>
      <c r="Q136" s="1952" t="s">
        <v>6658</v>
      </c>
      <c r="R136" s="1953" t="s">
        <v>6659</v>
      </c>
      <c r="S136" s="1954" t="n">
        <v>7422217.4652</v>
      </c>
    </row>
    <row r="137" customFormat="false" ht="12.75" hidden="false" customHeight="false" outlineLevel="0" collapsed="false">
      <c r="A137" s="20" t="s">
        <v>6662</v>
      </c>
      <c r="B137" s="13" t="s">
        <v>6663</v>
      </c>
      <c r="C137" s="15" t="n">
        <v>1.8</v>
      </c>
      <c r="D137" s="1955" t="n">
        <v>5</v>
      </c>
      <c r="E137" s="1946" t="n">
        <v>2000</v>
      </c>
      <c r="F137" s="16"/>
      <c r="G137" s="1951"/>
      <c r="H137" s="1951"/>
      <c r="I137" s="1951"/>
      <c r="J137" s="1951"/>
      <c r="K137" s="1928"/>
      <c r="L137" s="1956" t="e">
        <f aca="false">#REF!</f>
        <v>#REF!</v>
      </c>
      <c r="M137" s="1956" t="e">
        <f aca="false">#REF!</f>
        <v>#REF!</v>
      </c>
      <c r="N137" s="1950"/>
      <c r="O137" s="1900" t="str">
        <f aca="false">A137</f>
        <v>E9252</v>
      </c>
      <c r="P137" s="1951"/>
      <c r="Q137" s="1952" t="s">
        <v>6660</v>
      </c>
      <c r="R137" s="1953" t="s">
        <v>6661</v>
      </c>
      <c r="S137" s="1954" t="n">
        <v>20695.0656</v>
      </c>
    </row>
    <row r="138" customFormat="false" ht="12.75" hidden="false" customHeight="false" outlineLevel="0" collapsed="false">
      <c r="A138" s="20" t="s">
        <v>6664</v>
      </c>
      <c r="B138" s="13" t="s">
        <v>6665</v>
      </c>
      <c r="C138" s="15" t="n">
        <v>4.85</v>
      </c>
      <c r="D138" s="1955" t="n">
        <v>6</v>
      </c>
      <c r="E138" s="1946" t="n">
        <v>2000</v>
      </c>
      <c r="F138" s="16"/>
      <c r="G138" s="1951" t="n">
        <v>60</v>
      </c>
      <c r="H138" s="1951" t="n">
        <v>0.18</v>
      </c>
      <c r="I138" s="1951"/>
      <c r="J138" s="1951"/>
      <c r="K138" s="1928"/>
      <c r="L138" s="1956" t="e">
        <f aca="false">#REF!</f>
        <v>#REF!</v>
      </c>
      <c r="M138" s="1956" t="e">
        <f aca="false">#REF!</f>
        <v>#REF!</v>
      </c>
      <c r="N138" s="1950"/>
      <c r="O138" s="1900" t="str">
        <f aca="false">A138</f>
        <v>E9253</v>
      </c>
      <c r="P138" s="1951"/>
      <c r="Q138" s="1952" t="s">
        <v>6662</v>
      </c>
      <c r="R138" s="1953" t="s">
        <v>6663</v>
      </c>
      <c r="S138" s="1954" t="n">
        <v>2878.0047</v>
      </c>
    </row>
    <row r="139" customFormat="false" ht="12.75" hidden="false" customHeight="false" outlineLevel="0" collapsed="false">
      <c r="A139" s="20" t="s">
        <v>6666</v>
      </c>
      <c r="B139" s="13" t="s">
        <v>6667</v>
      </c>
      <c r="C139" s="15"/>
      <c r="D139" s="1900" t="n">
        <v>7</v>
      </c>
      <c r="E139" s="1946" t="n">
        <v>2000</v>
      </c>
      <c r="F139" s="16"/>
      <c r="G139" s="1951"/>
      <c r="H139" s="1951"/>
      <c r="I139" s="1951"/>
      <c r="J139" s="1950"/>
      <c r="K139" s="1900"/>
      <c r="L139" s="1956" t="e">
        <f aca="false">#REF!</f>
        <v>#REF!</v>
      </c>
      <c r="M139" s="1956" t="e">
        <f aca="false">#REF!</f>
        <v>#REF!</v>
      </c>
      <c r="N139" s="1950"/>
      <c r="O139" s="1900" t="str">
        <f aca="false">A139</f>
        <v>E9254</v>
      </c>
      <c r="P139" s="1951"/>
      <c r="Q139" s="1952" t="s">
        <v>6664</v>
      </c>
      <c r="R139" s="1953" t="s">
        <v>6665</v>
      </c>
      <c r="S139" s="1954" t="n">
        <v>44300</v>
      </c>
    </row>
    <row r="140" customFormat="false" ht="12.75" hidden="false" customHeight="false" outlineLevel="0" collapsed="false">
      <c r="A140" s="20" t="s">
        <v>6668</v>
      </c>
      <c r="B140" s="13" t="s">
        <v>6669</v>
      </c>
      <c r="C140" s="15" t="n">
        <v>10</v>
      </c>
      <c r="D140" s="1900" t="n">
        <v>3.5</v>
      </c>
      <c r="E140" s="1946" t="n">
        <v>2000</v>
      </c>
      <c r="F140" s="16"/>
      <c r="G140" s="1951"/>
      <c r="H140" s="1951"/>
      <c r="I140" s="1951"/>
      <c r="J140" s="1950"/>
      <c r="K140" s="1900"/>
      <c r="L140" s="1956" t="e">
        <f aca="false">#REF!</f>
        <v>#REF!</v>
      </c>
      <c r="M140" s="1956" t="e">
        <f aca="false">#REF!</f>
        <v>#REF!</v>
      </c>
      <c r="N140" s="1950"/>
      <c r="O140" s="1900" t="str">
        <f aca="false">A140</f>
        <v>E9255</v>
      </c>
      <c r="P140" s="1951"/>
      <c r="Q140" s="1952" t="s">
        <v>6666</v>
      </c>
      <c r="R140" s="1953" t="s">
        <v>6667</v>
      </c>
      <c r="S140" s="1954" t="n">
        <v>11594.8372</v>
      </c>
    </row>
    <row r="141" customFormat="false" ht="12.75" hidden="false" customHeight="false" outlineLevel="0" collapsed="false">
      <c r="A141" s="20" t="s">
        <v>6670</v>
      </c>
      <c r="B141" s="13" t="s">
        <v>6671</v>
      </c>
      <c r="C141" s="15"/>
      <c r="D141" s="1900" t="n">
        <v>6</v>
      </c>
      <c r="E141" s="1946" t="n">
        <v>2000</v>
      </c>
      <c r="F141" s="16" t="n">
        <v>20</v>
      </c>
      <c r="G141" s="1951"/>
      <c r="H141" s="1951"/>
      <c r="I141" s="1951"/>
      <c r="J141" s="1950"/>
      <c r="K141" s="1900"/>
      <c r="L141" s="1956" t="e">
        <f aca="false">#REF!</f>
        <v>#REF!</v>
      </c>
      <c r="M141" s="1956" t="e">
        <f aca="false">#REF!</f>
        <v>#REF!</v>
      </c>
      <c r="N141" s="1950"/>
      <c r="O141" s="1900" t="str">
        <f aca="false">A141</f>
        <v>E9500</v>
      </c>
      <c r="P141" s="1951"/>
      <c r="Q141" s="1952" t="s">
        <v>6668</v>
      </c>
      <c r="R141" s="1953" t="s">
        <v>6669</v>
      </c>
      <c r="S141" s="1954" t="n">
        <v>14459.099</v>
      </c>
    </row>
    <row r="142" customFormat="false" ht="12.75" hidden="false" customHeight="false" outlineLevel="0" collapsed="false">
      <c r="A142" s="20" t="s">
        <v>6672</v>
      </c>
      <c r="B142" s="13" t="s">
        <v>6673</v>
      </c>
      <c r="C142" s="15" t="n">
        <v>30</v>
      </c>
      <c r="D142" s="1900" t="n">
        <v>5</v>
      </c>
      <c r="E142" s="1946" t="n">
        <v>2000</v>
      </c>
      <c r="F142" s="16" t="n">
        <v>0.575</v>
      </c>
      <c r="G142" s="1951"/>
      <c r="H142" s="1951"/>
      <c r="I142" s="1951"/>
      <c r="J142" s="1950"/>
      <c r="K142" s="1900"/>
      <c r="L142" s="1956" t="e">
        <f aca="false">#REF!</f>
        <v>#REF!</v>
      </c>
      <c r="M142" s="1956" t="e">
        <f aca="false">#REF!</f>
        <v>#REF!</v>
      </c>
      <c r="N142" s="1950"/>
      <c r="O142" s="1900" t="str">
        <f aca="false">A142</f>
        <v>E9501</v>
      </c>
      <c r="P142" s="1951"/>
      <c r="Q142" s="1952" t="s">
        <v>6670</v>
      </c>
      <c r="R142" s="1953" t="s">
        <v>6671</v>
      </c>
      <c r="S142" s="1954" t="n">
        <v>262812.75</v>
      </c>
    </row>
    <row r="143" customFormat="false" ht="12.75" hidden="false" customHeight="false" outlineLevel="0" collapsed="false">
      <c r="A143" s="20" t="s">
        <v>6674</v>
      </c>
      <c r="B143" s="13" t="s">
        <v>6675</v>
      </c>
      <c r="C143" s="15" t="n">
        <v>119</v>
      </c>
      <c r="D143" s="1900" t="n">
        <v>6</v>
      </c>
      <c r="E143" s="1946" t="n">
        <v>2000</v>
      </c>
      <c r="F143" s="16" t="n">
        <v>23</v>
      </c>
      <c r="G143" s="1951"/>
      <c r="H143" s="1951"/>
      <c r="I143" s="1951"/>
      <c r="J143" s="1950"/>
      <c r="K143" s="1900"/>
      <c r="L143" s="1956" t="e">
        <f aca="false">#REF!</f>
        <v>#REF!</v>
      </c>
      <c r="M143" s="1956" t="e">
        <f aca="false">#REF!</f>
        <v>#REF!</v>
      </c>
      <c r="N143" s="1950"/>
      <c r="O143" s="1900" t="str">
        <f aca="false">A143</f>
        <v>E9502</v>
      </c>
      <c r="P143" s="1951"/>
      <c r="Q143" s="1952" t="s">
        <v>6672</v>
      </c>
      <c r="R143" s="1953" t="s">
        <v>6673</v>
      </c>
      <c r="S143" s="1954" t="n">
        <v>262450.3434</v>
      </c>
    </row>
    <row r="144" customFormat="false" ht="12.75" hidden="false" customHeight="false" outlineLevel="0" collapsed="false">
      <c r="A144" s="20" t="s">
        <v>6676</v>
      </c>
      <c r="B144" s="13" t="s">
        <v>6677</v>
      </c>
      <c r="C144" s="15" t="n">
        <v>30</v>
      </c>
      <c r="D144" s="1900" t="n">
        <v>6</v>
      </c>
      <c r="E144" s="1946" t="n">
        <v>2000</v>
      </c>
      <c r="F144" s="16"/>
      <c r="G144" s="1951"/>
      <c r="H144" s="1951"/>
      <c r="I144" s="1951"/>
      <c r="J144" s="1950"/>
      <c r="K144" s="1900"/>
      <c r="L144" s="1956" t="e">
        <f aca="false">#REF!</f>
        <v>#REF!</v>
      </c>
      <c r="M144" s="1956" t="e">
        <f aca="false">#REF!</f>
        <v>#REF!</v>
      </c>
      <c r="N144" s="1950"/>
      <c r="O144" s="1900" t="str">
        <f aca="false">A144</f>
        <v>E9503</v>
      </c>
      <c r="P144" s="1951"/>
      <c r="Q144" s="1952" t="s">
        <v>6674</v>
      </c>
      <c r="R144" s="1953" t="s">
        <v>6675</v>
      </c>
      <c r="S144" s="1954" t="n">
        <v>961473.9946</v>
      </c>
    </row>
    <row r="145" customFormat="false" ht="12.75" hidden="false" customHeight="false" outlineLevel="0" collapsed="false">
      <c r="A145" s="20" t="s">
        <v>6678</v>
      </c>
      <c r="B145" s="13" t="s">
        <v>6679</v>
      </c>
      <c r="C145" s="15" t="n">
        <v>30</v>
      </c>
      <c r="D145" s="1900" t="n">
        <v>20</v>
      </c>
      <c r="E145" s="1946" t="n">
        <v>2000</v>
      </c>
      <c r="F145" s="16"/>
      <c r="G145" s="1951"/>
      <c r="H145" s="1951"/>
      <c r="I145" s="1951"/>
      <c r="J145" s="1950"/>
      <c r="K145" s="1900"/>
      <c r="L145" s="1956" t="e">
        <f aca="false">#REF!</f>
        <v>#REF!</v>
      </c>
      <c r="M145" s="1956" t="e">
        <f aca="false">#REF!</f>
        <v>#REF!</v>
      </c>
      <c r="N145" s="1950"/>
      <c r="O145" s="1900" t="str">
        <f aca="false">A145</f>
        <v>E9505</v>
      </c>
      <c r="P145" s="1951"/>
      <c r="Q145" s="1952" t="s">
        <v>6676</v>
      </c>
      <c r="R145" s="1953" t="s">
        <v>6677</v>
      </c>
      <c r="S145" s="1954" t="n">
        <v>811041.1363</v>
      </c>
    </row>
    <row r="146" customFormat="false" ht="12.75" hidden="false" customHeight="false" outlineLevel="0" collapsed="false">
      <c r="A146" s="20" t="s">
        <v>6680</v>
      </c>
      <c r="B146" s="13" t="s">
        <v>6681</v>
      </c>
      <c r="C146" s="15"/>
      <c r="D146" s="1900" t="n">
        <v>5</v>
      </c>
      <c r="E146" s="1946" t="n">
        <v>2000</v>
      </c>
      <c r="F146" s="16" t="n">
        <v>0.064</v>
      </c>
      <c r="G146" s="1951"/>
      <c r="H146" s="1951"/>
      <c r="I146" s="1951"/>
      <c r="J146" s="1950"/>
      <c r="K146" s="1900"/>
      <c r="L146" s="1956" t="e">
        <f aca="false">#REF!</f>
        <v>#REF!</v>
      </c>
      <c r="M146" s="1956" t="e">
        <f aca="false">#REF!</f>
        <v>#REF!</v>
      </c>
      <c r="N146" s="1950"/>
      <c r="O146" s="1900" t="str">
        <f aca="false">A146</f>
        <v>E9507</v>
      </c>
      <c r="P146" s="1951"/>
      <c r="Q146" s="1952" t="s">
        <v>6678</v>
      </c>
      <c r="R146" s="1953" t="s">
        <v>6679</v>
      </c>
      <c r="S146" s="1954" t="n">
        <v>458093.4827</v>
      </c>
    </row>
    <row r="147" customFormat="false" ht="12.75" hidden="false" customHeight="false" outlineLevel="0" collapsed="false">
      <c r="A147" s="20" t="s">
        <v>6682</v>
      </c>
      <c r="B147" s="13" t="s">
        <v>6683</v>
      </c>
      <c r="C147" s="15" t="n">
        <v>3.68</v>
      </c>
      <c r="D147" s="1955" t="n">
        <v>7</v>
      </c>
      <c r="E147" s="1946" t="n">
        <v>2000</v>
      </c>
      <c r="F147" s="16" t="n">
        <v>0.075</v>
      </c>
      <c r="G147" s="1951"/>
      <c r="H147" s="1951"/>
      <c r="I147" s="1951"/>
      <c r="J147" s="1951"/>
      <c r="K147" s="1928"/>
      <c r="L147" s="1956" t="e">
        <f aca="false">#REF!</f>
        <v>#REF!</v>
      </c>
      <c r="M147" s="1956" t="e">
        <f aca="false">#REF!</f>
        <v>#REF!</v>
      </c>
      <c r="N147" s="1950"/>
      <c r="O147" s="1900" t="str">
        <f aca="false">A147</f>
        <v>E9510</v>
      </c>
      <c r="P147" s="1951"/>
      <c r="Q147" s="1952" t="s">
        <v>6680</v>
      </c>
      <c r="R147" s="1953" t="s">
        <v>6681</v>
      </c>
      <c r="S147" s="1954" t="n">
        <v>33351.6264</v>
      </c>
    </row>
    <row r="148" customFormat="false" ht="12.75" hidden="false" customHeight="false" outlineLevel="0" collapsed="false">
      <c r="A148" s="20" t="s">
        <v>6684</v>
      </c>
      <c r="B148" s="13" t="s">
        <v>6685</v>
      </c>
      <c r="C148" s="15" t="n">
        <v>213</v>
      </c>
      <c r="D148" s="1955" t="n">
        <v>6</v>
      </c>
      <c r="E148" s="1946" t="n">
        <v>2000</v>
      </c>
      <c r="F148" s="16" t="n">
        <v>18.428</v>
      </c>
      <c r="G148" s="1951" t="n">
        <v>60</v>
      </c>
      <c r="H148" s="1951" t="n">
        <v>0.18</v>
      </c>
      <c r="I148" s="1951"/>
      <c r="J148" s="1951"/>
      <c r="K148" s="1928"/>
      <c r="L148" s="1956" t="e">
        <f aca="false">#REF!</f>
        <v>#REF!</v>
      </c>
      <c r="M148" s="1956" t="e">
        <f aca="false">#REF!</f>
        <v>#REF!</v>
      </c>
      <c r="N148" s="1950"/>
      <c r="O148" s="1900" t="str">
        <f aca="false">A148</f>
        <v>E9511</v>
      </c>
      <c r="P148" s="1951"/>
      <c r="Q148" s="1952" t="s">
        <v>6682</v>
      </c>
      <c r="R148" s="1953" t="s">
        <v>6683</v>
      </c>
      <c r="S148" s="1954" t="n">
        <v>9098.7177</v>
      </c>
    </row>
    <row r="149" customFormat="false" ht="12.75" hidden="false" customHeight="false" outlineLevel="0" collapsed="false">
      <c r="A149" s="20" t="s">
        <v>6576</v>
      </c>
      <c r="B149" s="13" t="s">
        <v>6686</v>
      </c>
      <c r="C149" s="15" t="n">
        <v>53</v>
      </c>
      <c r="D149" s="1955" t="n">
        <v>3</v>
      </c>
      <c r="E149" s="1946" t="n">
        <v>2000</v>
      </c>
      <c r="F149" s="16" t="n">
        <v>0.978</v>
      </c>
      <c r="G149" s="1951"/>
      <c r="H149" s="1951"/>
      <c r="I149" s="1951"/>
      <c r="J149" s="1951"/>
      <c r="K149" s="1928"/>
      <c r="L149" s="1956" t="e">
        <f aca="false">#REF!</f>
        <v>#REF!</v>
      </c>
      <c r="M149" s="1956" t="e">
        <f aca="false">#REF!</f>
        <v>#REF!</v>
      </c>
      <c r="N149" s="1950"/>
      <c r="O149" s="1900" t="str">
        <f aca="false">A149</f>
        <v>E9512</v>
      </c>
      <c r="P149" s="1951"/>
      <c r="Q149" s="1952" t="s">
        <v>6684</v>
      </c>
      <c r="R149" s="1953" t="s">
        <v>6685</v>
      </c>
      <c r="S149" s="1954" t="n">
        <v>1105511.6189</v>
      </c>
    </row>
    <row r="150" customFormat="false" ht="12.75" hidden="false" customHeight="false" outlineLevel="0" collapsed="false">
      <c r="A150" s="20" t="s">
        <v>6687</v>
      </c>
      <c r="B150" s="13" t="s">
        <v>6688</v>
      </c>
      <c r="C150" s="15" t="n">
        <v>81</v>
      </c>
      <c r="D150" s="1955" t="n">
        <v>7</v>
      </c>
      <c r="E150" s="1946" t="n">
        <v>2000</v>
      </c>
      <c r="F150" s="16" t="n">
        <v>1.41</v>
      </c>
      <c r="G150" s="1951" t="n">
        <v>60</v>
      </c>
      <c r="H150" s="1951" t="n">
        <v>0.18</v>
      </c>
      <c r="I150" s="1951"/>
      <c r="J150" s="1951"/>
      <c r="K150" s="1928"/>
      <c r="L150" s="1956" t="e">
        <f aca="false">#REF!</f>
        <v>#REF!</v>
      </c>
      <c r="M150" s="1956" t="e">
        <f aca="false">#REF!</f>
        <v>#REF!</v>
      </c>
      <c r="N150" s="1950"/>
      <c r="O150" s="1900" t="str">
        <f aca="false">A150</f>
        <v>E9513</v>
      </c>
      <c r="P150" s="1951"/>
      <c r="Q150" s="1952" t="s">
        <v>6576</v>
      </c>
      <c r="R150" s="1953" t="s">
        <v>6686</v>
      </c>
      <c r="S150" s="1954" t="n">
        <v>45771.3498</v>
      </c>
    </row>
    <row r="151" customFormat="false" ht="12.75" hidden="false" customHeight="false" outlineLevel="0" collapsed="false">
      <c r="A151" s="20" t="s">
        <v>6689</v>
      </c>
      <c r="B151" s="13" t="s">
        <v>6690</v>
      </c>
      <c r="C151" s="15" t="n">
        <v>130</v>
      </c>
      <c r="D151" s="1955" t="n">
        <v>7</v>
      </c>
      <c r="E151" s="1946" t="n">
        <v>2000</v>
      </c>
      <c r="F151" s="16" t="n">
        <v>1.2</v>
      </c>
      <c r="G151" s="1951" t="n">
        <v>60</v>
      </c>
      <c r="H151" s="1951" t="n">
        <v>0.18</v>
      </c>
      <c r="I151" s="1951"/>
      <c r="J151" s="1951"/>
      <c r="K151" s="1928"/>
      <c r="L151" s="1956" t="e">
        <f aca="false">#REF!</f>
        <v>#REF!</v>
      </c>
      <c r="M151" s="1956" t="e">
        <f aca="false">#REF!</f>
        <v>#REF!</v>
      </c>
      <c r="N151" s="1950"/>
      <c r="O151" s="1900" t="str">
        <f aca="false">A151</f>
        <v>E9514</v>
      </c>
      <c r="P151" s="1951"/>
      <c r="Q151" s="1952" t="s">
        <v>6687</v>
      </c>
      <c r="R151" s="1953" t="s">
        <v>6688</v>
      </c>
      <c r="S151" s="1954" t="n">
        <v>169640.9273</v>
      </c>
    </row>
    <row r="152" customFormat="false" ht="12.75" hidden="false" customHeight="false" outlineLevel="0" collapsed="false">
      <c r="A152" s="20" t="s">
        <v>6691</v>
      </c>
      <c r="B152" s="13" t="s">
        <v>6692</v>
      </c>
      <c r="C152" s="15" t="n">
        <v>110</v>
      </c>
      <c r="D152" s="1955"/>
      <c r="E152" s="1946" t="n">
        <v>2000</v>
      </c>
      <c r="F152" s="16" t="n">
        <v>24</v>
      </c>
      <c r="G152" s="1951"/>
      <c r="H152" s="1951"/>
      <c r="I152" s="1951"/>
      <c r="J152" s="1951"/>
      <c r="K152" s="1928"/>
      <c r="L152" s="1956" t="e">
        <f aca="false">#REF!</f>
        <v>#REF!</v>
      </c>
      <c r="M152" s="1956" t="e">
        <f aca="false">#REF!</f>
        <v>#REF!</v>
      </c>
      <c r="N152" s="1950"/>
      <c r="O152" s="1900" t="str">
        <f aca="false">A152</f>
        <v>E9515</v>
      </c>
      <c r="P152" s="1951"/>
      <c r="Q152" s="1952" t="s">
        <v>6689</v>
      </c>
      <c r="R152" s="1953" t="s">
        <v>6690</v>
      </c>
      <c r="S152" s="1954" t="n">
        <v>569485.453</v>
      </c>
    </row>
    <row r="153" customFormat="false" ht="12.75" hidden="false" customHeight="false" outlineLevel="0" collapsed="false">
      <c r="A153" s="20" t="s">
        <v>6693</v>
      </c>
      <c r="B153" s="13" t="s">
        <v>6694</v>
      </c>
      <c r="C153" s="15" t="n">
        <v>300</v>
      </c>
      <c r="D153" s="1955" t="n">
        <v>5</v>
      </c>
      <c r="E153" s="1946" t="n">
        <v>2000</v>
      </c>
      <c r="F153" s="16" t="n">
        <v>65</v>
      </c>
      <c r="G153" s="1951"/>
      <c r="H153" s="1951"/>
      <c r="I153" s="1951"/>
      <c r="J153" s="1951"/>
      <c r="K153" s="1928"/>
      <c r="L153" s="1956" t="e">
        <f aca="false">#REF!</f>
        <v>#REF!</v>
      </c>
      <c r="M153" s="1956" t="e">
        <f aca="false">#REF!</f>
        <v>#REF!</v>
      </c>
      <c r="N153" s="1950"/>
      <c r="O153" s="1900" t="str">
        <f aca="false">A153</f>
        <v>E9516</v>
      </c>
      <c r="P153" s="1951"/>
      <c r="Q153" s="1952" t="s">
        <v>6691</v>
      </c>
      <c r="R153" s="1953" t="s">
        <v>6692</v>
      </c>
      <c r="S153" s="1954" t="n">
        <v>785113.9195</v>
      </c>
    </row>
    <row r="154" customFormat="false" ht="12.75" hidden="false" customHeight="false" outlineLevel="0" collapsed="false">
      <c r="A154" s="20" t="s">
        <v>6696</v>
      </c>
      <c r="B154" s="13" t="s">
        <v>6697</v>
      </c>
      <c r="C154" s="15" t="n">
        <v>242</v>
      </c>
      <c r="D154" s="1900" t="n">
        <v>5</v>
      </c>
      <c r="E154" s="1946" t="n">
        <v>2000</v>
      </c>
      <c r="F154" s="16" t="n">
        <v>3.4</v>
      </c>
      <c r="G154" s="1951"/>
      <c r="H154" s="1951" t="n">
        <v>0.2</v>
      </c>
      <c r="I154" s="1951"/>
      <c r="J154" s="1950"/>
      <c r="K154" s="1900"/>
      <c r="L154" s="1956" t="e">
        <f aca="false">#REF!</f>
        <v>#REF!</v>
      </c>
      <c r="M154" s="1956" t="e">
        <f aca="false">#REF!</f>
        <v>#REF!</v>
      </c>
      <c r="N154" s="1950"/>
      <c r="O154" s="1900" t="str">
        <f aca="false">A154</f>
        <v>E9517</v>
      </c>
      <c r="P154" s="1951"/>
      <c r="Q154" s="1952" t="s">
        <v>6693</v>
      </c>
      <c r="R154" s="1953" t="s">
        <v>6694</v>
      </c>
      <c r="S154" s="1954" t="n">
        <v>3910748.7525</v>
      </c>
    </row>
    <row r="155" customFormat="false" ht="12.75" hidden="false" customHeight="false" outlineLevel="0" collapsed="false">
      <c r="A155" s="23" t="s">
        <v>6698</v>
      </c>
      <c r="B155" s="13" t="s">
        <v>6699</v>
      </c>
      <c r="C155" s="15"/>
      <c r="D155" s="1955" t="n">
        <v>6</v>
      </c>
      <c r="E155" s="1946" t="n">
        <v>2000</v>
      </c>
      <c r="F155" s="16" t="n">
        <v>1.86</v>
      </c>
      <c r="G155" s="1951"/>
      <c r="H155" s="1951"/>
      <c r="I155" s="1951"/>
      <c r="J155" s="1951"/>
      <c r="K155" s="1928"/>
      <c r="L155" s="1956" t="e">
        <f aca="false">#REF!</f>
        <v>#REF!</v>
      </c>
      <c r="M155" s="1956" t="e">
        <f aca="false">#REF!</f>
        <v>#REF!</v>
      </c>
      <c r="N155" s="1950"/>
      <c r="O155" s="1900" t="str">
        <f aca="false">A155</f>
        <v>E9518</v>
      </c>
      <c r="P155" s="1951"/>
      <c r="Q155" s="1952" t="s">
        <v>6696</v>
      </c>
      <c r="R155" s="1953" t="s">
        <v>6697</v>
      </c>
      <c r="S155" s="1954" t="n">
        <v>396589.8644</v>
      </c>
    </row>
    <row r="156" customFormat="false" ht="12.75" hidden="false" customHeight="false" outlineLevel="0" collapsed="false">
      <c r="A156" s="20" t="s">
        <v>6700</v>
      </c>
      <c r="B156" s="13" t="s">
        <v>6701</v>
      </c>
      <c r="C156" s="15" t="n">
        <v>10</v>
      </c>
      <c r="D156" s="1955" t="n">
        <v>7</v>
      </c>
      <c r="E156" s="1946" t="n">
        <v>2000</v>
      </c>
      <c r="F156" s="16" t="n">
        <v>1.04</v>
      </c>
      <c r="G156" s="1951"/>
      <c r="H156" s="1951"/>
      <c r="I156" s="1951"/>
      <c r="J156" s="1951"/>
      <c r="K156" s="1928"/>
      <c r="L156" s="1956" t="e">
        <f aca="false">#REF!</f>
        <v>#REF!</v>
      </c>
      <c r="M156" s="1956" t="e">
        <f aca="false">#REF!</f>
        <v>#REF!</v>
      </c>
      <c r="N156" s="1950"/>
      <c r="O156" s="1900" t="str">
        <f aca="false">A156</f>
        <v>E9519</v>
      </c>
      <c r="P156" s="1951"/>
      <c r="Q156" s="1952" t="s">
        <v>6698</v>
      </c>
      <c r="R156" s="1953" t="s">
        <v>6699</v>
      </c>
      <c r="S156" s="1954" t="n">
        <v>21525.0412</v>
      </c>
    </row>
    <row r="157" customFormat="false" ht="12.75" hidden="false" customHeight="false" outlineLevel="0" collapsed="false">
      <c r="A157" s="20" t="s">
        <v>6702</v>
      </c>
      <c r="B157" s="13" t="s">
        <v>6703</v>
      </c>
      <c r="C157" s="15" t="n">
        <v>2.4</v>
      </c>
      <c r="D157" s="1900" t="n">
        <v>5</v>
      </c>
      <c r="E157" s="1946" t="n">
        <v>2000</v>
      </c>
      <c r="F157" s="16" t="n">
        <v>0.048</v>
      </c>
      <c r="G157" s="1951"/>
      <c r="H157" s="1951"/>
      <c r="I157" s="1951"/>
      <c r="J157" s="1950"/>
      <c r="K157" s="1900"/>
      <c r="L157" s="1956" t="e">
        <f aca="false">#REF!</f>
        <v>#REF!</v>
      </c>
      <c r="M157" s="1956" t="e">
        <f aca="false">#REF!</f>
        <v>#REF!</v>
      </c>
      <c r="N157" s="1950"/>
      <c r="O157" s="1900" t="str">
        <f aca="false">A157</f>
        <v>E9521</v>
      </c>
      <c r="P157" s="1951"/>
      <c r="Q157" s="1952" t="s">
        <v>6700</v>
      </c>
      <c r="R157" s="1953" t="s">
        <v>6701</v>
      </c>
      <c r="S157" s="1954" t="n">
        <v>15933.9916</v>
      </c>
    </row>
    <row r="158" customFormat="false" ht="12.75" hidden="false" customHeight="false" outlineLevel="0" collapsed="false">
      <c r="A158" s="20" t="s">
        <v>6704</v>
      </c>
      <c r="B158" s="13" t="s">
        <v>6705</v>
      </c>
      <c r="C158" s="15" t="n">
        <v>6.5</v>
      </c>
      <c r="D158" s="1900" t="n">
        <v>6</v>
      </c>
      <c r="E158" s="1946" t="n">
        <v>2000</v>
      </c>
      <c r="F158" s="16"/>
      <c r="G158" s="1951"/>
      <c r="H158" s="1951"/>
      <c r="I158" s="1951"/>
      <c r="J158" s="1950"/>
      <c r="K158" s="1900"/>
      <c r="L158" s="1956" t="e">
        <f aca="false">#REF!</f>
        <v>#REF!</v>
      </c>
      <c r="M158" s="1956" t="e">
        <f aca="false">#REF!</f>
        <v>#REF!</v>
      </c>
      <c r="N158" s="1950"/>
      <c r="O158" s="1900" t="str">
        <f aca="false">A158</f>
        <v>E9522</v>
      </c>
      <c r="P158" s="1951"/>
      <c r="Q158" s="1952" t="s">
        <v>6702</v>
      </c>
      <c r="R158" s="1953" t="s">
        <v>6703</v>
      </c>
      <c r="S158" s="1954" t="n">
        <v>2661.6473</v>
      </c>
    </row>
    <row r="159" customFormat="false" ht="12.75" hidden="false" customHeight="false" outlineLevel="0" collapsed="false">
      <c r="A159" s="20" t="s">
        <v>6707</v>
      </c>
      <c r="B159" s="13" t="s">
        <v>6708</v>
      </c>
      <c r="C159" s="15" t="n">
        <v>304</v>
      </c>
      <c r="D159" s="1955" t="n">
        <v>6</v>
      </c>
      <c r="E159" s="1946" t="n">
        <v>2000</v>
      </c>
      <c r="F159" s="16" t="n">
        <v>35.507</v>
      </c>
      <c r="G159" s="1951"/>
      <c r="H159" s="1951"/>
      <c r="I159" s="1951"/>
      <c r="J159" s="1951"/>
      <c r="K159" s="1928"/>
      <c r="L159" s="1956" t="e">
        <f aca="false">#REF!</f>
        <v>#REF!</v>
      </c>
      <c r="M159" s="1956" t="e">
        <f aca="false">#REF!</f>
        <v>#REF!</v>
      </c>
      <c r="N159" s="1950"/>
      <c r="O159" s="1900" t="str">
        <f aca="false">A159</f>
        <v>E9523</v>
      </c>
      <c r="P159" s="1951"/>
      <c r="Q159" s="1952" t="s">
        <v>6704</v>
      </c>
      <c r="R159" s="1953" t="s">
        <v>6705</v>
      </c>
      <c r="S159" s="1954" t="n">
        <v>100206.3121</v>
      </c>
    </row>
    <row r="160" customFormat="false" ht="12.75" hidden="false" customHeight="false" outlineLevel="0" collapsed="false">
      <c r="A160" s="20" t="s">
        <v>6709</v>
      </c>
      <c r="B160" s="13" t="s">
        <v>6710</v>
      </c>
      <c r="C160" s="15" t="n">
        <v>93</v>
      </c>
      <c r="D160" s="1900" t="n">
        <v>7</v>
      </c>
      <c r="E160" s="1946" t="n">
        <v>2000</v>
      </c>
      <c r="F160" s="16" t="n">
        <v>13.032</v>
      </c>
      <c r="G160" s="1951"/>
      <c r="H160" s="1951"/>
      <c r="I160" s="1951"/>
      <c r="J160" s="1950"/>
      <c r="K160" s="1900"/>
      <c r="L160" s="1956" t="e">
        <f aca="false">#REF!</f>
        <v>#REF!</v>
      </c>
      <c r="M160" s="1956" t="e">
        <f aca="false">#REF!</f>
        <v>#REF!</v>
      </c>
      <c r="N160" s="1950"/>
      <c r="O160" s="1900" t="str">
        <f aca="false">A160</f>
        <v>E9524</v>
      </c>
      <c r="P160" s="1951"/>
      <c r="Q160" s="1952" t="s">
        <v>6707</v>
      </c>
      <c r="R160" s="1953" t="s">
        <v>6708</v>
      </c>
      <c r="S160" s="1954" t="n">
        <v>4280719.8976</v>
      </c>
    </row>
    <row r="161" customFormat="false" ht="12.75" hidden="false" customHeight="false" outlineLevel="0" collapsed="false">
      <c r="A161" s="20" t="s">
        <v>6711</v>
      </c>
      <c r="B161" s="13" t="s">
        <v>6712</v>
      </c>
      <c r="C161" s="15" t="n">
        <v>20</v>
      </c>
      <c r="D161" s="1955" t="n">
        <v>5</v>
      </c>
      <c r="E161" s="1946" t="n">
        <v>2000</v>
      </c>
      <c r="F161" s="16"/>
      <c r="G161" s="1951"/>
      <c r="H161" s="1951"/>
      <c r="I161" s="1951"/>
      <c r="J161" s="1951"/>
      <c r="K161" s="1928"/>
      <c r="L161" s="1956" t="e">
        <f aca="false">#REF!</f>
        <v>#REF!</v>
      </c>
      <c r="M161" s="1956" t="e">
        <f aca="false">#REF!</f>
        <v>#REF!</v>
      </c>
      <c r="N161" s="1950"/>
      <c r="O161" s="1900" t="str">
        <f aca="false">A161</f>
        <v>E9525</v>
      </c>
      <c r="P161" s="1951"/>
      <c r="Q161" s="1952" t="s">
        <v>6709</v>
      </c>
      <c r="R161" s="1953" t="s">
        <v>6710</v>
      </c>
      <c r="S161" s="1954" t="n">
        <v>716423.3149</v>
      </c>
    </row>
    <row r="162" customFormat="false" ht="12.75" hidden="false" customHeight="false" outlineLevel="0" collapsed="false">
      <c r="A162" s="20" t="s">
        <v>6713</v>
      </c>
      <c r="B162" s="13" t="s">
        <v>6714</v>
      </c>
      <c r="C162" s="15" t="n">
        <v>58</v>
      </c>
      <c r="D162" s="1955" t="n">
        <v>7</v>
      </c>
      <c r="E162" s="1946" t="n">
        <v>2000</v>
      </c>
      <c r="F162" s="16" t="n">
        <v>6.792</v>
      </c>
      <c r="G162" s="1951" t="n">
        <v>60</v>
      </c>
      <c r="H162" s="1951" t="n">
        <v>0.18</v>
      </c>
      <c r="I162" s="1951"/>
      <c r="J162" s="1951"/>
      <c r="K162" s="1928"/>
      <c r="L162" s="1956" t="e">
        <f aca="false">#REF!</f>
        <v>#REF!</v>
      </c>
      <c r="M162" s="1956" t="e">
        <f aca="false">#REF!</f>
        <v>#REF!</v>
      </c>
      <c r="N162" s="1950"/>
      <c r="O162" s="1900" t="str">
        <f aca="false">A162</f>
        <v>E9526</v>
      </c>
      <c r="P162" s="1951"/>
      <c r="Q162" s="1952" t="s">
        <v>6711</v>
      </c>
      <c r="R162" s="1953" t="s">
        <v>6712</v>
      </c>
      <c r="S162" s="1954" t="n">
        <v>643325.3</v>
      </c>
    </row>
    <row r="163" customFormat="false" ht="12.75" hidden="false" customHeight="false" outlineLevel="0" collapsed="false">
      <c r="A163" s="20" t="s">
        <v>6715</v>
      </c>
      <c r="B163" s="13" t="s">
        <v>6716</v>
      </c>
      <c r="C163" s="15"/>
      <c r="D163" s="1900" t="n">
        <v>7</v>
      </c>
      <c r="E163" s="1946" t="n">
        <v>2000</v>
      </c>
      <c r="F163" s="16" t="n">
        <v>0.025</v>
      </c>
      <c r="G163" s="1951"/>
      <c r="H163" s="1951"/>
      <c r="I163" s="1951"/>
      <c r="J163" s="1950"/>
      <c r="K163" s="1900"/>
      <c r="L163" s="1956" t="e">
        <f aca="false">#REF!</f>
        <v>#REF!</v>
      </c>
      <c r="M163" s="1956" t="e">
        <f aca="false">#REF!</f>
        <v>#REF!</v>
      </c>
      <c r="N163" s="1950"/>
      <c r="O163" s="1900" t="str">
        <f aca="false">A163</f>
        <v>E9527</v>
      </c>
      <c r="P163" s="1951"/>
      <c r="Q163" s="1952" t="s">
        <v>6713</v>
      </c>
      <c r="R163" s="1953" t="s">
        <v>6714</v>
      </c>
      <c r="S163" s="1954" t="n">
        <v>245745.2241</v>
      </c>
    </row>
    <row r="164" customFormat="false" ht="12.75" hidden="false" customHeight="false" outlineLevel="0" collapsed="false">
      <c r="A164" s="20" t="s">
        <v>6717</v>
      </c>
      <c r="B164" s="13" t="s">
        <v>6718</v>
      </c>
      <c r="C164" s="15" t="n">
        <v>60</v>
      </c>
      <c r="D164" s="1955" t="n">
        <v>7</v>
      </c>
      <c r="E164" s="1946" t="n">
        <v>2000</v>
      </c>
      <c r="F164" s="16"/>
      <c r="G164" s="1951"/>
      <c r="H164" s="1951"/>
      <c r="I164" s="1951"/>
      <c r="J164" s="1951"/>
      <c r="K164" s="1928"/>
      <c r="L164" s="1956" t="e">
        <f aca="false">#REF!</f>
        <v>#REF!</v>
      </c>
      <c r="M164" s="1956" t="e">
        <f aca="false">#REF!</f>
        <v>#REF!</v>
      </c>
      <c r="N164" s="1950"/>
      <c r="O164" s="1900" t="str">
        <f aca="false">A164</f>
        <v>E9528</v>
      </c>
      <c r="P164" s="1951"/>
      <c r="Q164" s="1952" t="s">
        <v>6715</v>
      </c>
      <c r="R164" s="1953" t="s">
        <v>6716</v>
      </c>
      <c r="S164" s="1954" t="n">
        <v>16484.6653</v>
      </c>
    </row>
    <row r="165" customFormat="false" ht="12.75" hidden="false" customHeight="false" outlineLevel="0" collapsed="false">
      <c r="A165" s="20" t="s">
        <v>6719</v>
      </c>
      <c r="B165" s="13" t="s">
        <v>6720</v>
      </c>
      <c r="C165" s="15" t="n">
        <v>22</v>
      </c>
      <c r="D165" s="1900" t="n">
        <v>8.5</v>
      </c>
      <c r="E165" s="1946" t="n">
        <v>2000</v>
      </c>
      <c r="F165" s="16"/>
      <c r="G165" s="1951"/>
      <c r="H165" s="1951"/>
      <c r="I165" s="1951"/>
      <c r="J165" s="1950"/>
      <c r="K165" s="1900"/>
      <c r="L165" s="1956" t="e">
        <f aca="false">#REF!</f>
        <v>#REF!</v>
      </c>
      <c r="M165" s="1956" t="e">
        <f aca="false">#REF!</f>
        <v>#REF!</v>
      </c>
      <c r="N165" s="1950"/>
      <c r="O165" s="1900" t="str">
        <f aca="false">A165</f>
        <v>E9529</v>
      </c>
      <c r="P165" s="1951"/>
      <c r="Q165" s="1952" t="s">
        <v>6717</v>
      </c>
      <c r="R165" s="1953" t="s">
        <v>6718</v>
      </c>
      <c r="S165" s="1954" t="n">
        <v>202000</v>
      </c>
    </row>
    <row r="166" customFormat="false" ht="12.75" hidden="false" customHeight="false" outlineLevel="0" collapsed="false">
      <c r="A166" s="20" t="s">
        <v>6721</v>
      </c>
      <c r="B166" s="13" t="s">
        <v>6722</v>
      </c>
      <c r="C166" s="15" t="n">
        <v>97</v>
      </c>
      <c r="D166" s="1900" t="n">
        <v>7</v>
      </c>
      <c r="E166" s="1946" t="n">
        <v>2000</v>
      </c>
      <c r="F166" s="16" t="n">
        <v>10.84</v>
      </c>
      <c r="G166" s="1951"/>
      <c r="H166" s="1951"/>
      <c r="I166" s="1951"/>
      <c r="J166" s="1950"/>
      <c r="K166" s="1900"/>
      <c r="L166" s="1956" t="e">
        <f aca="false">#REF!</f>
        <v>#REF!</v>
      </c>
      <c r="M166" s="1956" t="e">
        <f aca="false">#REF!</f>
        <v>#REF!</v>
      </c>
      <c r="N166" s="1950"/>
      <c r="O166" s="1900" t="str">
        <f aca="false">A166</f>
        <v>E9530</v>
      </c>
      <c r="P166" s="1951"/>
      <c r="Q166" s="1952" t="s">
        <v>6719</v>
      </c>
      <c r="R166" s="1953" t="s">
        <v>6720</v>
      </c>
      <c r="S166" s="1954" t="n">
        <v>2261862.9915</v>
      </c>
    </row>
    <row r="167" customFormat="false" ht="12.75" hidden="false" customHeight="false" outlineLevel="0" collapsed="false">
      <c r="A167" s="20" t="s">
        <v>6723</v>
      </c>
      <c r="B167" s="13" t="s">
        <v>6724</v>
      </c>
      <c r="C167" s="15" t="n">
        <v>14.6</v>
      </c>
      <c r="D167" s="1900" t="n">
        <v>5</v>
      </c>
      <c r="E167" s="1946" t="n">
        <v>2000</v>
      </c>
      <c r="F167" s="16"/>
      <c r="G167" s="1951"/>
      <c r="H167" s="1951"/>
      <c r="I167" s="1951"/>
      <c r="J167" s="1950"/>
      <c r="K167" s="1900"/>
      <c r="L167" s="1956" t="e">
        <f aca="false">#REF!</f>
        <v>#REF!</v>
      </c>
      <c r="M167" s="1956" t="e">
        <f aca="false">#REF!</f>
        <v>#REF!</v>
      </c>
      <c r="N167" s="1950"/>
      <c r="O167" s="1900" t="str">
        <f aca="false">A167</f>
        <v>E9532</v>
      </c>
      <c r="P167" s="1951"/>
      <c r="Q167" s="1952" t="s">
        <v>6721</v>
      </c>
      <c r="R167" s="1953" t="s">
        <v>6722</v>
      </c>
      <c r="S167" s="1954" t="n">
        <v>401637.8162</v>
      </c>
    </row>
    <row r="168" customFormat="false" ht="12.75" hidden="false" customHeight="false" outlineLevel="0" collapsed="false">
      <c r="A168" s="20" t="s">
        <v>6725</v>
      </c>
      <c r="B168" s="13" t="s">
        <v>6726</v>
      </c>
      <c r="C168" s="15" t="n">
        <v>4</v>
      </c>
      <c r="D168" s="1900" t="n">
        <v>5</v>
      </c>
      <c r="E168" s="1946" t="n">
        <v>2000</v>
      </c>
      <c r="F168" s="16" t="n">
        <v>0.09</v>
      </c>
      <c r="G168" s="1951"/>
      <c r="H168" s="1951"/>
      <c r="I168" s="1951"/>
      <c r="J168" s="1950"/>
      <c r="K168" s="1900"/>
      <c r="L168" s="1956" t="e">
        <f aca="false">#REF!</f>
        <v>#REF!</v>
      </c>
      <c r="M168" s="1956" t="e">
        <f aca="false">#REF!</f>
        <v>#REF!</v>
      </c>
      <c r="N168" s="1950"/>
      <c r="O168" s="1900" t="str">
        <f aca="false">A168</f>
        <v>E9535</v>
      </c>
      <c r="P168" s="1951"/>
      <c r="Q168" s="1952" t="s">
        <v>6723</v>
      </c>
      <c r="R168" s="1953" t="s">
        <v>6724</v>
      </c>
      <c r="S168" s="1954" t="n">
        <v>35160.2349</v>
      </c>
    </row>
    <row r="169" customFormat="false" ht="12.75" hidden="false" customHeight="false" outlineLevel="0" collapsed="false">
      <c r="A169" s="20" t="s">
        <v>6727</v>
      </c>
      <c r="B169" s="13" t="s">
        <v>6728</v>
      </c>
      <c r="C169" s="15" t="n">
        <v>30</v>
      </c>
      <c r="D169" s="1900" t="n">
        <v>6</v>
      </c>
      <c r="E169" s="1946" t="n">
        <v>5760</v>
      </c>
      <c r="F169" s="16"/>
      <c r="G169" s="1951"/>
      <c r="H169" s="1951"/>
      <c r="I169" s="1951"/>
      <c r="J169" s="1950"/>
      <c r="K169" s="1900"/>
      <c r="L169" s="1956" t="e">
        <f aca="false">#REF!</f>
        <v>#REF!</v>
      </c>
      <c r="M169" s="1956" t="e">
        <f aca="false">#REF!</f>
        <v>#REF!</v>
      </c>
      <c r="N169" s="1950"/>
      <c r="O169" s="1900" t="str">
        <f aca="false">A169</f>
        <v>E9536</v>
      </c>
      <c r="P169" s="1951"/>
      <c r="Q169" s="1952" t="s">
        <v>6725</v>
      </c>
      <c r="R169" s="1953" t="s">
        <v>6726</v>
      </c>
      <c r="S169" s="1954" t="n">
        <v>3593.2283</v>
      </c>
    </row>
    <row r="170" customFormat="false" ht="12.75" hidden="false" customHeight="false" outlineLevel="0" collapsed="false">
      <c r="A170" s="20" t="s">
        <v>6729</v>
      </c>
      <c r="B170" s="13" t="s">
        <v>6730</v>
      </c>
      <c r="C170" s="15" t="n">
        <v>113</v>
      </c>
      <c r="D170" s="1900" t="n">
        <v>6</v>
      </c>
      <c r="E170" s="1946" t="n">
        <v>2000</v>
      </c>
      <c r="F170" s="16" t="n">
        <v>10.04</v>
      </c>
      <c r="G170" s="1951"/>
      <c r="H170" s="1951"/>
      <c r="I170" s="1951"/>
      <c r="J170" s="1950"/>
      <c r="K170" s="1900"/>
      <c r="L170" s="1956" t="e">
        <f aca="false">#REF!</f>
        <v>#REF!</v>
      </c>
      <c r="M170" s="1956" t="e">
        <f aca="false">#REF!</f>
        <v>#REF!</v>
      </c>
      <c r="N170" s="1950"/>
      <c r="O170" s="1900" t="str">
        <f aca="false">A170</f>
        <v>E9537</v>
      </c>
      <c r="P170" s="1951"/>
      <c r="Q170" s="1952" t="s">
        <v>6727</v>
      </c>
      <c r="R170" s="1953" t="s">
        <v>6728</v>
      </c>
      <c r="S170" s="1954" t="n">
        <v>76883.18</v>
      </c>
    </row>
    <row r="171" customFormat="false" ht="12.75" hidden="false" customHeight="false" outlineLevel="0" collapsed="false">
      <c r="A171" s="20" t="s">
        <v>6731</v>
      </c>
      <c r="B171" s="13" t="s">
        <v>6732</v>
      </c>
      <c r="C171" s="15" t="n">
        <v>2.2</v>
      </c>
      <c r="D171" s="1900" t="n">
        <v>7</v>
      </c>
      <c r="E171" s="1946" t="n">
        <v>1200</v>
      </c>
      <c r="F171" s="16"/>
      <c r="G171" s="1951"/>
      <c r="H171" s="1951"/>
      <c r="I171" s="1951"/>
      <c r="J171" s="1950"/>
      <c r="K171" s="1900"/>
      <c r="L171" s="1956" t="e">
        <f aca="false">#REF!</f>
        <v>#REF!</v>
      </c>
      <c r="M171" s="1956" t="e">
        <f aca="false">#REF!</f>
        <v>#REF!</v>
      </c>
      <c r="N171" s="1950"/>
      <c r="O171" s="1900" t="str">
        <f aca="false">A171</f>
        <v>E9538</v>
      </c>
      <c r="P171" s="1951"/>
      <c r="Q171" s="1952" t="s">
        <v>6729</v>
      </c>
      <c r="R171" s="1953" t="s">
        <v>6730</v>
      </c>
      <c r="S171" s="1954" t="n">
        <v>350733.3663</v>
      </c>
    </row>
    <row r="172" customFormat="false" ht="12.75" hidden="false" customHeight="false" outlineLevel="0" collapsed="false">
      <c r="A172" s="20" t="s">
        <v>6733</v>
      </c>
      <c r="B172" s="13" t="s">
        <v>6734</v>
      </c>
      <c r="C172" s="15"/>
      <c r="D172" s="1900" t="n">
        <v>7</v>
      </c>
      <c r="E172" s="1946" t="n">
        <v>2000</v>
      </c>
      <c r="F172" s="16"/>
      <c r="G172" s="1951"/>
      <c r="H172" s="1951"/>
      <c r="I172" s="1951"/>
      <c r="J172" s="1950"/>
      <c r="K172" s="1900"/>
      <c r="L172" s="1956" t="e">
        <f aca="false">#REF!</f>
        <v>#REF!</v>
      </c>
      <c r="M172" s="1956" t="e">
        <f aca="false">#REF!</f>
        <v>#REF!</v>
      </c>
      <c r="N172" s="1950"/>
      <c r="O172" s="1900" t="str">
        <f aca="false">A172</f>
        <v>E9539</v>
      </c>
      <c r="P172" s="1951"/>
      <c r="Q172" s="1952" t="s">
        <v>6731</v>
      </c>
      <c r="R172" s="1953" t="s">
        <v>6732</v>
      </c>
      <c r="S172" s="1954" t="n">
        <v>13484.6687</v>
      </c>
    </row>
    <row r="173" customFormat="false" ht="12.75" hidden="false" customHeight="false" outlineLevel="0" collapsed="false">
      <c r="A173" s="20" t="s">
        <v>6735</v>
      </c>
      <c r="B173" s="13" t="s">
        <v>6736</v>
      </c>
      <c r="C173" s="15" t="n">
        <v>112</v>
      </c>
      <c r="D173" s="1900" t="n">
        <v>5</v>
      </c>
      <c r="E173" s="1946" t="n">
        <v>2000</v>
      </c>
      <c r="F173" s="16" t="n">
        <v>16.668</v>
      </c>
      <c r="G173" s="1951"/>
      <c r="H173" s="1951"/>
      <c r="I173" s="1951"/>
      <c r="J173" s="1950"/>
      <c r="K173" s="1900"/>
      <c r="L173" s="1956" t="e">
        <f aca="false">#REF!</f>
        <v>#REF!</v>
      </c>
      <c r="M173" s="1956" t="e">
        <f aca="false">#REF!</f>
        <v>#REF!</v>
      </c>
      <c r="N173" s="1950"/>
      <c r="O173" s="1900" t="str">
        <f aca="false">A173</f>
        <v>E9540</v>
      </c>
      <c r="P173" s="1951"/>
      <c r="Q173" s="1952" t="s">
        <v>6733</v>
      </c>
      <c r="R173" s="1953" t="s">
        <v>6734</v>
      </c>
      <c r="S173" s="1954" t="n">
        <v>129400</v>
      </c>
    </row>
    <row r="174" customFormat="false" ht="12.75" hidden="false" customHeight="false" outlineLevel="0" collapsed="false">
      <c r="A174" s="20" t="s">
        <v>6737</v>
      </c>
      <c r="B174" s="13" t="s">
        <v>6738</v>
      </c>
      <c r="C174" s="15" t="n">
        <v>259</v>
      </c>
      <c r="D174" s="1955" t="n">
        <v>5</v>
      </c>
      <c r="E174" s="1946" t="n">
        <v>2000</v>
      </c>
      <c r="F174" s="16" t="n">
        <v>38.488</v>
      </c>
      <c r="G174" s="1951"/>
      <c r="H174" s="1951"/>
      <c r="I174" s="1951"/>
      <c r="J174" s="1951"/>
      <c r="K174" s="1928"/>
      <c r="L174" s="1956" t="e">
        <f aca="false">#REF!</f>
        <v>#REF!</v>
      </c>
      <c r="M174" s="1956" t="e">
        <f aca="false">#REF!</f>
        <v>#REF!</v>
      </c>
      <c r="N174" s="1950"/>
      <c r="O174" s="1900" t="str">
        <f aca="false">A174</f>
        <v>E9541</v>
      </c>
      <c r="P174" s="1951"/>
      <c r="Q174" s="1952" t="s">
        <v>6735</v>
      </c>
      <c r="R174" s="1953" t="s">
        <v>6736</v>
      </c>
      <c r="S174" s="1954" t="n">
        <v>860986.0592</v>
      </c>
    </row>
    <row r="175" customFormat="false" ht="12.75" hidden="false" customHeight="false" outlineLevel="0" collapsed="false">
      <c r="A175" s="20" t="s">
        <v>6739</v>
      </c>
      <c r="B175" s="13" t="s">
        <v>6740</v>
      </c>
      <c r="C175" s="15"/>
      <c r="D175" s="1955" t="n">
        <v>5</v>
      </c>
      <c r="E175" s="1946" t="n">
        <v>2000</v>
      </c>
      <c r="F175" s="16" t="n">
        <v>0.61</v>
      </c>
      <c r="G175" s="1951"/>
      <c r="H175" s="1951"/>
      <c r="I175" s="1951"/>
      <c r="J175" s="1951"/>
      <c r="K175" s="1928"/>
      <c r="L175" s="1956" t="e">
        <f aca="false">#REF!</f>
        <v>#REF!</v>
      </c>
      <c r="M175" s="1956" t="e">
        <f aca="false">#REF!</f>
        <v>#REF!</v>
      </c>
      <c r="N175" s="1950"/>
      <c r="O175" s="1900" t="str">
        <f aca="false">A175</f>
        <v>E9544</v>
      </c>
      <c r="P175" s="1951"/>
      <c r="Q175" s="1952" t="s">
        <v>6737</v>
      </c>
      <c r="R175" s="1953" t="s">
        <v>6738</v>
      </c>
      <c r="S175" s="1954" t="n">
        <v>2366754.2291</v>
      </c>
    </row>
    <row r="176" customFormat="false" ht="12.75" hidden="false" customHeight="false" outlineLevel="0" collapsed="false">
      <c r="A176" s="20" t="s">
        <v>6741</v>
      </c>
      <c r="B176" s="13" t="s">
        <v>6742</v>
      </c>
      <c r="C176" s="15" t="n">
        <v>82</v>
      </c>
      <c r="D176" s="1900" t="n">
        <v>9</v>
      </c>
      <c r="E176" s="1946" t="n">
        <v>2000</v>
      </c>
      <c r="F176" s="16" t="n">
        <v>13.5</v>
      </c>
      <c r="G176" s="1951"/>
      <c r="H176" s="1951"/>
      <c r="I176" s="1951"/>
      <c r="J176" s="1950"/>
      <c r="K176" s="1900"/>
      <c r="L176" s="1956" t="e">
        <f aca="false">#REF!</f>
        <v>#REF!</v>
      </c>
      <c r="M176" s="1956" t="e">
        <f aca="false">#REF!</f>
        <v>#REF!</v>
      </c>
      <c r="N176" s="1950"/>
      <c r="O176" s="1900" t="str">
        <f aca="false">A176</f>
        <v>E9545</v>
      </c>
      <c r="P176" s="1951"/>
      <c r="Q176" s="1952" t="s">
        <v>6739</v>
      </c>
      <c r="R176" s="1953" t="s">
        <v>6740</v>
      </c>
      <c r="S176" s="1954" t="n">
        <v>36493.7647</v>
      </c>
    </row>
    <row r="177" customFormat="false" ht="12.75" hidden="false" customHeight="false" outlineLevel="0" collapsed="false">
      <c r="A177" s="20" t="s">
        <v>6743</v>
      </c>
      <c r="B177" s="13" t="s">
        <v>6744</v>
      </c>
      <c r="C177" s="15" t="n">
        <v>9.2</v>
      </c>
      <c r="D177" s="1900" t="n">
        <v>9</v>
      </c>
      <c r="E177" s="1946" t="n">
        <v>2000</v>
      </c>
      <c r="F177" s="16" t="n">
        <v>0.023</v>
      </c>
      <c r="G177" s="1951"/>
      <c r="H177" s="1951"/>
      <c r="I177" s="1951"/>
      <c r="J177" s="1950"/>
      <c r="K177" s="1900"/>
      <c r="L177" s="1956" t="e">
        <f aca="false">#REF!</f>
        <v>#REF!</v>
      </c>
      <c r="M177" s="1956" t="e">
        <f aca="false">#REF!</f>
        <v>#REF!</v>
      </c>
      <c r="N177" s="1950"/>
      <c r="O177" s="1900" t="str">
        <f aca="false">A177</f>
        <v>E9547</v>
      </c>
      <c r="P177" s="1951"/>
      <c r="Q177" s="1952" t="s">
        <v>6741</v>
      </c>
      <c r="R177" s="1953" t="s">
        <v>6742</v>
      </c>
      <c r="S177" s="1954" t="n">
        <v>935162.7674</v>
      </c>
    </row>
    <row r="178" customFormat="false" ht="12.75" hidden="false" customHeight="false" outlineLevel="0" collapsed="false">
      <c r="A178" s="20" t="s">
        <v>6745</v>
      </c>
      <c r="B178" s="13" t="s">
        <v>6746</v>
      </c>
      <c r="C178" s="15" t="n">
        <v>1.5</v>
      </c>
      <c r="D178" s="1900" t="n">
        <v>5</v>
      </c>
      <c r="E178" s="1946" t="n">
        <v>2000</v>
      </c>
      <c r="F178" s="16" t="n">
        <v>0.023</v>
      </c>
      <c r="G178" s="1951"/>
      <c r="H178" s="1951"/>
      <c r="I178" s="1951"/>
      <c r="J178" s="1950"/>
      <c r="K178" s="1900"/>
      <c r="L178" s="1956" t="e">
        <f aca="false">#REF!</f>
        <v>#REF!</v>
      </c>
      <c r="M178" s="1956" t="e">
        <f aca="false">#REF!</f>
        <v>#REF!</v>
      </c>
      <c r="N178" s="1950"/>
      <c r="O178" s="1900" t="str">
        <f aca="false">A178</f>
        <v>E9548</v>
      </c>
      <c r="P178" s="1951"/>
      <c r="Q178" s="1952" t="s">
        <v>6743</v>
      </c>
      <c r="R178" s="1953" t="s">
        <v>6744</v>
      </c>
      <c r="S178" s="1954" t="n">
        <v>5090555</v>
      </c>
    </row>
    <row r="179" customFormat="false" ht="12.75" hidden="false" customHeight="false" outlineLevel="0" collapsed="false">
      <c r="A179" s="20" t="s">
        <v>6747</v>
      </c>
      <c r="B179" s="13" t="s">
        <v>6748</v>
      </c>
      <c r="C179" s="15"/>
      <c r="D179" s="1900" t="n">
        <v>7</v>
      </c>
      <c r="E179" s="1946" t="n">
        <v>2000</v>
      </c>
      <c r="F179" s="16"/>
      <c r="G179" s="1951"/>
      <c r="H179" s="1951"/>
      <c r="I179" s="1951"/>
      <c r="J179" s="1950"/>
      <c r="K179" s="1900"/>
      <c r="L179" s="1956" t="e">
        <f aca="false">#REF!</f>
        <v>#REF!</v>
      </c>
      <c r="M179" s="1956" t="e">
        <f aca="false">#REF!</f>
        <v>#REF!</v>
      </c>
      <c r="N179" s="1950"/>
      <c r="O179" s="1900" t="str">
        <f aca="false">A179</f>
        <v>E9551</v>
      </c>
      <c r="P179" s="1951"/>
      <c r="Q179" s="1952" t="s">
        <v>6745</v>
      </c>
      <c r="R179" s="1953" t="s">
        <v>6746</v>
      </c>
      <c r="S179" s="1954" t="n">
        <v>1055.3702</v>
      </c>
    </row>
    <row r="180" customFormat="false" ht="12.75" hidden="false" customHeight="false" outlineLevel="0" collapsed="false">
      <c r="A180" s="20" t="s">
        <v>6749</v>
      </c>
      <c r="B180" s="13" t="s">
        <v>6750</v>
      </c>
      <c r="C180" s="15"/>
      <c r="D180" s="1900" t="n">
        <v>5</v>
      </c>
      <c r="E180" s="1946" t="n">
        <v>2000</v>
      </c>
      <c r="F180" s="16"/>
      <c r="G180" s="1951"/>
      <c r="H180" s="1951"/>
      <c r="I180" s="1951"/>
      <c r="J180" s="1950"/>
      <c r="K180" s="1900"/>
      <c r="L180" s="1956" t="e">
        <f aca="false">#REF!</f>
        <v>#REF!</v>
      </c>
      <c r="M180" s="1956" t="e">
        <f aca="false">#REF!</f>
        <v>#REF!</v>
      </c>
      <c r="N180" s="1950"/>
      <c r="O180" s="1900" t="str">
        <f aca="false">A180</f>
        <v>E9552</v>
      </c>
      <c r="P180" s="1951"/>
      <c r="Q180" s="1952" t="s">
        <v>6747</v>
      </c>
      <c r="R180" s="1953" t="s">
        <v>6748</v>
      </c>
      <c r="S180" s="1954" t="n">
        <v>6184</v>
      </c>
    </row>
    <row r="181" customFormat="false" ht="12.75" hidden="false" customHeight="false" outlineLevel="0" collapsed="false">
      <c r="A181" s="20" t="s">
        <v>6751</v>
      </c>
      <c r="B181" s="13" t="s">
        <v>6752</v>
      </c>
      <c r="C181" s="15"/>
      <c r="D181" s="1955" t="n">
        <v>5</v>
      </c>
      <c r="E181" s="1946" t="n">
        <v>2000</v>
      </c>
      <c r="F181" s="16"/>
      <c r="G181" s="1951"/>
      <c r="H181" s="1951"/>
      <c r="I181" s="1951"/>
      <c r="J181" s="1951"/>
      <c r="K181" s="1928"/>
      <c r="L181" s="1956" t="e">
        <f aca="false">#REF!</f>
        <v>#REF!</v>
      </c>
      <c r="M181" s="1956" t="e">
        <f aca="false">#REF!</f>
        <v>#REF!</v>
      </c>
      <c r="N181" s="1950"/>
      <c r="O181" s="1900" t="str">
        <f aca="false">A181</f>
        <v>E9553</v>
      </c>
      <c r="P181" s="1951"/>
      <c r="Q181" s="1952" t="s">
        <v>6749</v>
      </c>
      <c r="R181" s="1953" t="s">
        <v>6750</v>
      </c>
      <c r="S181" s="1954" t="n">
        <v>8928.2475</v>
      </c>
    </row>
    <row r="182" customFormat="false" ht="12.75" hidden="false" customHeight="false" outlineLevel="0" collapsed="false">
      <c r="A182" s="20" t="s">
        <v>6753</v>
      </c>
      <c r="B182" s="13" t="s">
        <v>6754</v>
      </c>
      <c r="C182" s="15" t="n">
        <v>3</v>
      </c>
      <c r="D182" s="1900" t="n">
        <v>5</v>
      </c>
      <c r="E182" s="1946" t="n">
        <v>2000</v>
      </c>
      <c r="F182" s="16" t="n">
        <v>0.072</v>
      </c>
      <c r="G182" s="1951"/>
      <c r="H182" s="1951"/>
      <c r="I182" s="1951"/>
      <c r="J182" s="1950"/>
      <c r="K182" s="1900"/>
      <c r="L182" s="1956" t="e">
        <f aca="false">#REF!</f>
        <v>#REF!</v>
      </c>
      <c r="M182" s="1956" t="e">
        <f aca="false">#REF!</f>
        <v>#REF!</v>
      </c>
      <c r="N182" s="1950"/>
      <c r="O182" s="1900" t="str">
        <f aca="false">A182</f>
        <v>E9556</v>
      </c>
      <c r="P182" s="1951"/>
      <c r="Q182" s="1952" t="s">
        <v>6751</v>
      </c>
      <c r="R182" s="1953" t="s">
        <v>6752</v>
      </c>
      <c r="S182" s="1954" t="n">
        <v>21972.3738</v>
      </c>
    </row>
    <row r="183" customFormat="false" ht="12.75" hidden="false" customHeight="false" outlineLevel="0" collapsed="false">
      <c r="A183" s="20" t="s">
        <v>6755</v>
      </c>
      <c r="B183" s="13" t="s">
        <v>6756</v>
      </c>
      <c r="C183" s="15"/>
      <c r="D183" s="1900" t="n">
        <v>5</v>
      </c>
      <c r="E183" s="1946" t="n">
        <v>2400</v>
      </c>
      <c r="F183" s="16"/>
      <c r="G183" s="1951"/>
      <c r="H183" s="1951"/>
      <c r="I183" s="1951"/>
      <c r="J183" s="1950"/>
      <c r="K183" s="1900"/>
      <c r="L183" s="1956" t="e">
        <f aca="false">#REF!</f>
        <v>#REF!</v>
      </c>
      <c r="M183" s="1956" t="e">
        <f aca="false">#REF!</f>
        <v>#REF!</v>
      </c>
      <c r="N183" s="1950"/>
      <c r="O183" s="1900" t="str">
        <f aca="false">A183</f>
        <v>E9558</v>
      </c>
      <c r="P183" s="1951"/>
      <c r="Q183" s="1952" t="s">
        <v>6753</v>
      </c>
      <c r="R183" s="1953" t="s">
        <v>6754</v>
      </c>
      <c r="S183" s="1954" t="n">
        <v>16375.2086</v>
      </c>
    </row>
    <row r="184" customFormat="false" ht="12.75" hidden="false" customHeight="false" outlineLevel="0" collapsed="false">
      <c r="A184" s="20" t="s">
        <v>6757</v>
      </c>
      <c r="B184" s="13" t="s">
        <v>6758</v>
      </c>
      <c r="C184" s="15" t="n">
        <v>12</v>
      </c>
      <c r="D184" s="1955" t="n">
        <v>6</v>
      </c>
      <c r="E184" s="1946" t="n">
        <v>2500</v>
      </c>
      <c r="F184" s="16"/>
      <c r="G184" s="1951"/>
      <c r="H184" s="1951"/>
      <c r="I184" s="1951"/>
      <c r="J184" s="1951"/>
      <c r="K184" s="1928"/>
      <c r="L184" s="1956" t="e">
        <f aca="false">#REF!</f>
        <v>#REF!</v>
      </c>
      <c r="M184" s="1956" t="e">
        <f aca="false">#REF!</f>
        <v>#REF!</v>
      </c>
      <c r="N184" s="1950"/>
      <c r="O184" s="1900" t="str">
        <f aca="false">A184</f>
        <v>E9559</v>
      </c>
      <c r="P184" s="1951"/>
      <c r="Q184" s="1952" t="s">
        <v>6755</v>
      </c>
      <c r="R184" s="1953" t="s">
        <v>6756</v>
      </c>
      <c r="S184" s="1954" t="n">
        <v>198470.4852</v>
      </c>
    </row>
    <row r="185" customFormat="false" ht="12.75" hidden="false" customHeight="false" outlineLevel="0" collapsed="false">
      <c r="A185" s="20" t="s">
        <v>6759</v>
      </c>
      <c r="B185" s="13" t="s">
        <v>6760</v>
      </c>
      <c r="C185" s="15" t="n">
        <v>175</v>
      </c>
      <c r="D185" s="1900" t="n">
        <v>8</v>
      </c>
      <c r="E185" s="1946" t="n">
        <v>2000</v>
      </c>
      <c r="F185" s="16" t="n">
        <v>16</v>
      </c>
      <c r="G185" s="1951"/>
      <c r="H185" s="1951"/>
      <c r="I185" s="1951"/>
      <c r="J185" s="1950"/>
      <c r="K185" s="1900"/>
      <c r="L185" s="1956" t="e">
        <f aca="false">#REF!</f>
        <v>#REF!</v>
      </c>
      <c r="M185" s="1956" t="e">
        <f aca="false">#REF!</f>
        <v>#REF!</v>
      </c>
      <c r="N185" s="1950"/>
      <c r="O185" s="1900" t="str">
        <f aca="false">A185</f>
        <v>E9560</v>
      </c>
      <c r="P185" s="1951"/>
      <c r="Q185" s="1952" t="s">
        <v>6757</v>
      </c>
      <c r="R185" s="1953" t="s">
        <v>6758</v>
      </c>
      <c r="S185" s="1954" t="n">
        <v>346921.9663</v>
      </c>
    </row>
    <row r="186" customFormat="false" ht="12.75" hidden="false" customHeight="false" outlineLevel="0" collapsed="false">
      <c r="A186" s="20" t="s">
        <v>6761</v>
      </c>
      <c r="B186" s="13" t="s">
        <v>6762</v>
      </c>
      <c r="C186" s="15"/>
      <c r="D186" s="1957" t="n">
        <v>8</v>
      </c>
      <c r="E186" s="1946" t="n">
        <v>2000</v>
      </c>
      <c r="F186" s="16" t="n">
        <f aca="false">0.142/1000</f>
        <v>0</v>
      </c>
      <c r="G186" s="1958"/>
      <c r="H186" s="1958"/>
      <c r="I186" s="1958"/>
      <c r="J186" s="1958"/>
      <c r="K186" s="1959" t="s">
        <v>3142</v>
      </c>
      <c r="L186" s="1960" t="e">
        <f aca="false">#REF!</f>
        <v>#REF!</v>
      </c>
      <c r="M186" s="1960" t="e">
        <f aca="false">#REF!</f>
        <v>#REF!</v>
      </c>
      <c r="N186" s="1950"/>
      <c r="O186" s="1900" t="str">
        <f aca="false">A186</f>
        <v>E9561</v>
      </c>
      <c r="P186" s="1951"/>
      <c r="Q186" s="1952" t="s">
        <v>6759</v>
      </c>
      <c r="R186" s="1953" t="s">
        <v>6760</v>
      </c>
      <c r="S186" s="1954" t="n">
        <v>516810.1463</v>
      </c>
    </row>
    <row r="187" customFormat="false" ht="12.75" hidden="false" customHeight="false" outlineLevel="0" collapsed="false">
      <c r="A187" s="20" t="s">
        <v>6763</v>
      </c>
      <c r="B187" s="13" t="s">
        <v>6764</v>
      </c>
      <c r="C187" s="15"/>
      <c r="D187" s="1900" t="n">
        <v>7</v>
      </c>
      <c r="E187" s="1946" t="n">
        <v>2000</v>
      </c>
      <c r="F187" s="16" t="n">
        <f aca="false">3.71/1000</f>
        <v>0.004</v>
      </c>
      <c r="G187" s="1951" t="n">
        <v>60</v>
      </c>
      <c r="H187" s="1951" t="n">
        <v>0.18</v>
      </c>
      <c r="I187" s="1951"/>
      <c r="J187" s="1950"/>
      <c r="K187" s="1900"/>
      <c r="L187" s="1956" t="e">
        <f aca="false">#REF!</f>
        <v>#REF!</v>
      </c>
      <c r="M187" s="1956" t="e">
        <f aca="false">#REF!</f>
        <v>#REF!</v>
      </c>
      <c r="N187" s="1950"/>
      <c r="O187" s="1900" t="str">
        <f aca="false">A187</f>
        <v>E9562</v>
      </c>
      <c r="P187" s="1951"/>
      <c r="Q187" s="1952" t="s">
        <v>6761</v>
      </c>
      <c r="R187" s="1953" t="s">
        <v>6762</v>
      </c>
      <c r="S187" s="1954" t="n">
        <v>25475.796</v>
      </c>
    </row>
    <row r="188" customFormat="false" ht="12.75" hidden="false" customHeight="false" outlineLevel="0" collapsed="false">
      <c r="A188" s="20" t="s">
        <v>6765</v>
      </c>
      <c r="B188" s="13" t="s">
        <v>6766</v>
      </c>
      <c r="C188" s="15" t="n">
        <v>220</v>
      </c>
      <c r="D188" s="1955" t="n">
        <v>5</v>
      </c>
      <c r="E188" s="1946" t="n">
        <v>2000</v>
      </c>
      <c r="F188" s="16" t="n">
        <v>33</v>
      </c>
      <c r="G188" s="1951"/>
      <c r="H188" s="1951"/>
      <c r="I188" s="1951"/>
      <c r="J188" s="1951"/>
      <c r="K188" s="1928"/>
      <c r="L188" s="1956" t="e">
        <f aca="false">#REF!</f>
        <v>#REF!</v>
      </c>
      <c r="M188" s="1956" t="e">
        <f aca="false">#REF!</f>
        <v>#REF!</v>
      </c>
      <c r="N188" s="1950"/>
      <c r="O188" s="1900" t="str">
        <f aca="false">A188</f>
        <v>E9563</v>
      </c>
      <c r="P188" s="1951"/>
      <c r="Q188" s="1952" t="s">
        <v>6763</v>
      </c>
      <c r="R188" s="1953" t="s">
        <v>6764</v>
      </c>
      <c r="S188" s="1954" t="n">
        <v>40021.4936</v>
      </c>
    </row>
    <row r="189" customFormat="false" ht="12.75" hidden="false" customHeight="false" outlineLevel="0" collapsed="false">
      <c r="A189" s="20" t="s">
        <v>6767</v>
      </c>
      <c r="B189" s="13" t="s">
        <v>6768</v>
      </c>
      <c r="C189" s="15" t="n">
        <v>259</v>
      </c>
      <c r="D189" s="1900" t="n">
        <v>5</v>
      </c>
      <c r="E189" s="1946" t="n">
        <v>2000</v>
      </c>
      <c r="F189" s="16" t="n">
        <v>38.488</v>
      </c>
      <c r="G189" s="1951"/>
      <c r="H189" s="1951"/>
      <c r="I189" s="1951"/>
      <c r="J189" s="1950"/>
      <c r="K189" s="1900"/>
      <c r="L189" s="1956" t="e">
        <f aca="false">#REF!</f>
        <v>#REF!</v>
      </c>
      <c r="M189" s="1956" t="e">
        <f aca="false">#REF!</f>
        <v>#REF!</v>
      </c>
      <c r="N189" s="1950"/>
      <c r="O189" s="1900" t="str">
        <f aca="false">A189</f>
        <v>E9565</v>
      </c>
      <c r="P189" s="1951"/>
      <c r="Q189" s="1952" t="s">
        <v>6765</v>
      </c>
      <c r="R189" s="1953" t="s">
        <v>6766</v>
      </c>
      <c r="S189" s="1954" t="n">
        <v>2406477.09</v>
      </c>
    </row>
    <row r="190" customFormat="false" ht="12.75" hidden="false" customHeight="false" outlineLevel="0" collapsed="false">
      <c r="A190" s="20" t="s">
        <v>6769</v>
      </c>
      <c r="B190" s="13" t="s">
        <v>6770</v>
      </c>
      <c r="C190" s="15" t="n">
        <v>220</v>
      </c>
      <c r="D190" s="1900" t="n">
        <v>6</v>
      </c>
      <c r="E190" s="1946" t="n">
        <v>2000</v>
      </c>
      <c r="F190" s="16" t="n">
        <v>33.4</v>
      </c>
      <c r="G190" s="1951"/>
      <c r="H190" s="1951"/>
      <c r="I190" s="1951"/>
      <c r="J190" s="1950"/>
      <c r="K190" s="1900"/>
      <c r="L190" s="1956" t="e">
        <f aca="false">#REF!</f>
        <v>#REF!</v>
      </c>
      <c r="M190" s="1956" t="e">
        <f aca="false">#REF!</f>
        <v>#REF!</v>
      </c>
      <c r="N190" s="1950"/>
      <c r="O190" s="1900" t="str">
        <f aca="false">A190</f>
        <v>E9566</v>
      </c>
      <c r="P190" s="1951"/>
      <c r="Q190" s="1952" t="s">
        <v>6767</v>
      </c>
      <c r="R190" s="1953" t="s">
        <v>6768</v>
      </c>
      <c r="S190" s="1954" t="n">
        <v>2380920.6111</v>
      </c>
    </row>
    <row r="191" customFormat="false" ht="12.75" hidden="false" customHeight="false" outlineLevel="0" collapsed="false">
      <c r="A191" s="20" t="s">
        <v>6771</v>
      </c>
      <c r="B191" s="13" t="s">
        <v>6772</v>
      </c>
      <c r="C191" s="15" t="n">
        <v>6.7</v>
      </c>
      <c r="D191" s="1900" t="n">
        <v>9</v>
      </c>
      <c r="E191" s="1946" t="n">
        <v>2000</v>
      </c>
      <c r="F191" s="16" t="n">
        <v>0.087</v>
      </c>
      <c r="G191" s="1951"/>
      <c r="H191" s="1951"/>
      <c r="I191" s="1951"/>
      <c r="J191" s="1950"/>
      <c r="K191" s="1900"/>
      <c r="L191" s="1956" t="e">
        <f aca="false">#REF!</f>
        <v>#REF!</v>
      </c>
      <c r="M191" s="1956" t="e">
        <f aca="false">#REF!</f>
        <v>#REF!</v>
      </c>
      <c r="N191" s="1950"/>
      <c r="O191" s="1900" t="str">
        <f aca="false">A191</f>
        <v>E9567</v>
      </c>
      <c r="P191" s="1951"/>
      <c r="Q191" s="1952" t="s">
        <v>6769</v>
      </c>
      <c r="R191" s="1953" t="s">
        <v>6770</v>
      </c>
      <c r="S191" s="1954" t="n">
        <v>2470360.7959</v>
      </c>
    </row>
    <row r="192" customFormat="false" ht="12.75" hidden="false" customHeight="false" outlineLevel="0" collapsed="false">
      <c r="A192" s="20" t="s">
        <v>6773</v>
      </c>
      <c r="B192" s="13" t="s">
        <v>6774</v>
      </c>
      <c r="C192" s="15" t="n">
        <v>0.8</v>
      </c>
      <c r="D192" s="1900" t="n">
        <v>10</v>
      </c>
      <c r="E192" s="1946" t="n">
        <v>2000</v>
      </c>
      <c r="F192" s="16" t="n">
        <f aca="false">2.5/1000</f>
        <v>0.003</v>
      </c>
      <c r="G192" s="1951"/>
      <c r="H192" s="1951"/>
      <c r="I192" s="1951"/>
      <c r="J192" s="1950"/>
      <c r="K192" s="1900"/>
      <c r="L192" s="1956" t="e">
        <f aca="false">#REF!</f>
        <v>#REF!</v>
      </c>
      <c r="M192" s="1956" t="e">
        <f aca="false">#REF!</f>
        <v>#REF!</v>
      </c>
      <c r="N192" s="1950"/>
      <c r="O192" s="1900" t="str">
        <f aca="false">A192</f>
        <v>E9568</v>
      </c>
      <c r="P192" s="1951"/>
      <c r="Q192" s="1952" t="s">
        <v>6771</v>
      </c>
      <c r="R192" s="1953" t="s">
        <v>6772</v>
      </c>
      <c r="S192" s="1954" t="n">
        <v>13356.1402</v>
      </c>
    </row>
    <row r="193" customFormat="false" ht="12.75" hidden="false" customHeight="false" outlineLevel="0" collapsed="false">
      <c r="A193" s="20" t="s">
        <v>6775</v>
      </c>
      <c r="B193" s="13" t="s">
        <v>6776</v>
      </c>
      <c r="C193" s="15" t="n">
        <v>403</v>
      </c>
      <c r="D193" s="1900" t="n">
        <v>5</v>
      </c>
      <c r="E193" s="1946" t="n">
        <v>5760</v>
      </c>
      <c r="F193" s="16" t="n">
        <v>67.5</v>
      </c>
      <c r="G193" s="1951"/>
      <c r="H193" s="1951"/>
      <c r="I193" s="1951"/>
      <c r="J193" s="1950"/>
      <c r="K193" s="1900"/>
      <c r="L193" s="1956" t="e">
        <f aca="false">#REF!</f>
        <v>#REF!</v>
      </c>
      <c r="M193" s="1956" t="e">
        <f aca="false">#REF!</f>
        <v>#REF!</v>
      </c>
      <c r="N193" s="1950"/>
      <c r="O193" s="1900" t="str">
        <f aca="false">A193</f>
        <v>E9569</v>
      </c>
      <c r="P193" s="1951"/>
      <c r="Q193" s="1952" t="s">
        <v>6773</v>
      </c>
      <c r="R193" s="1953" t="s">
        <v>6774</v>
      </c>
      <c r="S193" s="1954" t="n">
        <v>9358823</v>
      </c>
    </row>
    <row r="194" customFormat="false" ht="12.75" hidden="false" customHeight="false" outlineLevel="0" collapsed="false">
      <c r="A194" s="20" t="s">
        <v>6777</v>
      </c>
      <c r="B194" s="13" t="s">
        <v>6778</v>
      </c>
      <c r="C194" s="15" t="n">
        <v>145</v>
      </c>
      <c r="D194" s="1900" t="n">
        <v>5</v>
      </c>
      <c r="E194" s="1946" t="n">
        <v>2000</v>
      </c>
      <c r="F194" s="16" t="n">
        <v>12.5</v>
      </c>
      <c r="G194" s="1951"/>
      <c r="H194" s="1951"/>
      <c r="I194" s="1951"/>
      <c r="J194" s="1950"/>
      <c r="K194" s="1900"/>
      <c r="L194" s="1956" t="e">
        <f aca="false">#REF!</f>
        <v>#REF!</v>
      </c>
      <c r="M194" s="1956" t="e">
        <f aca="false">#REF!</f>
        <v>#REF!</v>
      </c>
      <c r="N194" s="1950"/>
      <c r="O194" s="1900" t="str">
        <f aca="false">A194</f>
        <v>E9574</v>
      </c>
      <c r="P194" s="1951"/>
      <c r="Q194" s="1952" t="s">
        <v>6775</v>
      </c>
      <c r="R194" s="1953" t="s">
        <v>6776</v>
      </c>
      <c r="S194" s="1954" t="n">
        <v>3874646.0685</v>
      </c>
    </row>
    <row r="195" customFormat="false" ht="12.75" hidden="false" customHeight="false" outlineLevel="0" collapsed="false">
      <c r="A195" s="20" t="s">
        <v>6779</v>
      </c>
      <c r="B195" s="13" t="s">
        <v>6780</v>
      </c>
      <c r="C195" s="15" t="n">
        <v>103</v>
      </c>
      <c r="D195" s="1900" t="n">
        <v>10</v>
      </c>
      <c r="E195" s="1946" t="n">
        <v>2000</v>
      </c>
      <c r="F195" s="16" t="n">
        <v>21.57</v>
      </c>
      <c r="G195" s="1951"/>
      <c r="H195" s="1951"/>
      <c r="I195" s="1951"/>
      <c r="J195" s="1950"/>
      <c r="K195" s="1900"/>
      <c r="L195" s="1956" t="e">
        <f aca="false">#REF!</f>
        <v>#REF!</v>
      </c>
      <c r="M195" s="1956" t="e">
        <f aca="false">#REF!</f>
        <v>#REF!</v>
      </c>
      <c r="N195" s="1950"/>
      <c r="O195" s="1900" t="str">
        <f aca="false">A195</f>
        <v>E9576</v>
      </c>
      <c r="P195" s="1951"/>
      <c r="Q195" s="1952" t="s">
        <v>6777</v>
      </c>
      <c r="R195" s="1953" t="s">
        <v>6778</v>
      </c>
      <c r="S195" s="1954" t="n">
        <v>1851391.6484</v>
      </c>
    </row>
    <row r="196" customFormat="false" ht="12.75" hidden="false" customHeight="false" outlineLevel="0" collapsed="false">
      <c r="A196" s="20" t="s">
        <v>6781</v>
      </c>
      <c r="B196" s="13" t="s">
        <v>6782</v>
      </c>
      <c r="C196" s="15" t="n">
        <v>77</v>
      </c>
      <c r="D196" s="1955" t="n">
        <v>7</v>
      </c>
      <c r="E196" s="1946" t="n">
        <v>2000</v>
      </c>
      <c r="F196" s="16" t="n">
        <v>5.775</v>
      </c>
      <c r="G196" s="1951" t="n">
        <v>60</v>
      </c>
      <c r="H196" s="1951" t="n">
        <v>0.18</v>
      </c>
      <c r="I196" s="1951"/>
      <c r="J196" s="1951"/>
      <c r="K196" s="1928"/>
      <c r="L196" s="1956" t="e">
        <f aca="false">#REF!</f>
        <v>#REF!</v>
      </c>
      <c r="M196" s="1956" t="e">
        <f aca="false">#REF!</f>
        <v>#REF!</v>
      </c>
      <c r="N196" s="1950"/>
      <c r="O196" s="1900" t="str">
        <f aca="false">A196</f>
        <v>E9577</v>
      </c>
      <c r="P196" s="1951"/>
      <c r="Q196" s="1952" t="s">
        <v>6779</v>
      </c>
      <c r="R196" s="1953" t="s">
        <v>6780</v>
      </c>
      <c r="S196" s="1954" t="n">
        <v>639812.9512</v>
      </c>
    </row>
    <row r="197" customFormat="false" ht="12.75" hidden="false" customHeight="false" outlineLevel="0" collapsed="false">
      <c r="A197" s="20" t="s">
        <v>6783</v>
      </c>
      <c r="B197" s="13" t="s">
        <v>6784</v>
      </c>
      <c r="C197" s="15" t="n">
        <v>2.2</v>
      </c>
      <c r="D197" s="1900" t="n">
        <v>6</v>
      </c>
      <c r="E197" s="1946" t="n">
        <v>1200</v>
      </c>
      <c r="F197" s="16"/>
      <c r="G197" s="1951"/>
      <c r="H197" s="1951"/>
      <c r="I197" s="1951"/>
      <c r="J197" s="1950"/>
      <c r="K197" s="1900"/>
      <c r="L197" s="1956" t="e">
        <f aca="false">#REF!</f>
        <v>#REF!</v>
      </c>
      <c r="M197" s="1956" t="e">
        <f aca="false">#REF!</f>
        <v>#REF!</v>
      </c>
      <c r="N197" s="1950"/>
      <c r="O197" s="1900" t="str">
        <f aca="false">A197</f>
        <v>E9578</v>
      </c>
      <c r="P197" s="1951"/>
      <c r="Q197" s="1952" t="s">
        <v>6781</v>
      </c>
      <c r="R197" s="1953" t="s">
        <v>6782</v>
      </c>
      <c r="S197" s="1954" t="n">
        <v>159460.9845</v>
      </c>
    </row>
    <row r="198" customFormat="false" ht="12.75" hidden="false" customHeight="false" outlineLevel="0" collapsed="false">
      <c r="A198" s="20" t="s">
        <v>6785</v>
      </c>
      <c r="B198" s="13" t="s">
        <v>6786</v>
      </c>
      <c r="C198" s="15" t="n">
        <v>287</v>
      </c>
      <c r="D198" s="1955" t="n">
        <v>6</v>
      </c>
      <c r="E198" s="1946" t="n">
        <v>2000</v>
      </c>
      <c r="F198" s="16"/>
      <c r="G198" s="1951" t="n">
        <v>60</v>
      </c>
      <c r="H198" s="1951" t="n">
        <v>0.18</v>
      </c>
      <c r="I198" s="1951"/>
      <c r="J198" s="1951"/>
      <c r="K198" s="1928"/>
      <c r="L198" s="1956" t="e">
        <f aca="false">#REF!</f>
        <v>#REF!</v>
      </c>
      <c r="M198" s="1956" t="e">
        <f aca="false">#REF!</f>
        <v>#REF!</v>
      </c>
      <c r="N198" s="1950"/>
      <c r="O198" s="1900" t="str">
        <f aca="false">A198</f>
        <v>E9580</v>
      </c>
      <c r="P198" s="1951"/>
      <c r="Q198" s="1952" t="s">
        <v>6783</v>
      </c>
      <c r="R198" s="1953" t="s">
        <v>6784</v>
      </c>
      <c r="S198" s="1954" t="n">
        <v>14214.6521</v>
      </c>
    </row>
    <row r="199" customFormat="false" ht="12.75" hidden="false" customHeight="false" outlineLevel="0" collapsed="false">
      <c r="A199" s="20" t="s">
        <v>6787</v>
      </c>
      <c r="B199" s="13" t="s">
        <v>6788</v>
      </c>
      <c r="C199" s="15" t="n">
        <v>96</v>
      </c>
      <c r="D199" s="1900" t="n">
        <v>5</v>
      </c>
      <c r="E199" s="1946" t="n">
        <v>2000</v>
      </c>
      <c r="F199" s="16" t="n">
        <v>11.632</v>
      </c>
      <c r="G199" s="1951"/>
      <c r="H199" s="1951"/>
      <c r="I199" s="1951"/>
      <c r="J199" s="1950"/>
      <c r="K199" s="1900"/>
      <c r="L199" s="1956" t="e">
        <f aca="false">#REF!</f>
        <v>#REF!</v>
      </c>
      <c r="M199" s="1956" t="e">
        <f aca="false">#REF!</f>
        <v>#REF!</v>
      </c>
      <c r="N199" s="1950"/>
      <c r="O199" s="1900" t="str">
        <f aca="false">A199</f>
        <v>E9582</v>
      </c>
      <c r="P199" s="1951"/>
      <c r="Q199" s="1952" t="s">
        <v>6785</v>
      </c>
      <c r="R199" s="1953" t="s">
        <v>6786</v>
      </c>
      <c r="S199" s="1954" t="n">
        <v>1979843.4652</v>
      </c>
    </row>
    <row r="200" customFormat="false" ht="12.75" hidden="false" customHeight="false" outlineLevel="0" collapsed="false">
      <c r="A200" s="20" t="s">
        <v>6789</v>
      </c>
      <c r="B200" s="13" t="s">
        <v>6790</v>
      </c>
      <c r="C200" s="15"/>
      <c r="D200" s="1900" t="n">
        <v>6</v>
      </c>
      <c r="E200" s="1946" t="n">
        <v>2000</v>
      </c>
      <c r="F200" s="16" t="n">
        <v>1.2</v>
      </c>
      <c r="G200" s="1951"/>
      <c r="H200" s="1951"/>
      <c r="I200" s="1951"/>
      <c r="J200" s="1950"/>
      <c r="K200" s="1900"/>
      <c r="L200" s="1956" t="e">
        <f aca="false">#REF!</f>
        <v>#REF!</v>
      </c>
      <c r="M200" s="1956" t="e">
        <f aca="false">#REF!</f>
        <v>#REF!</v>
      </c>
      <c r="N200" s="1950"/>
      <c r="O200" s="1900" t="str">
        <f aca="false">A200</f>
        <v>E9583</v>
      </c>
      <c r="P200" s="1951"/>
      <c r="Q200" s="1952" t="s">
        <v>6787</v>
      </c>
      <c r="R200" s="1953" t="s">
        <v>6788</v>
      </c>
      <c r="S200" s="1954" t="n">
        <v>472787.2906</v>
      </c>
    </row>
    <row r="201" customFormat="false" ht="12.75" hidden="false" customHeight="false" outlineLevel="0" collapsed="false">
      <c r="A201" s="20" t="s">
        <v>6791</v>
      </c>
      <c r="B201" s="13" t="s">
        <v>6792</v>
      </c>
      <c r="C201" s="15" t="n">
        <v>106</v>
      </c>
      <c r="D201" s="1955" t="n">
        <v>5</v>
      </c>
      <c r="E201" s="1946" t="n">
        <v>2000</v>
      </c>
      <c r="F201" s="16" t="n">
        <v>9.991</v>
      </c>
      <c r="G201" s="1951"/>
      <c r="H201" s="1951"/>
      <c r="I201" s="1951"/>
      <c r="J201" s="1951"/>
      <c r="K201" s="1928"/>
      <c r="L201" s="1956" t="e">
        <f aca="false">#REF!</f>
        <v>#REF!</v>
      </c>
      <c r="M201" s="1956" t="e">
        <f aca="false">#REF!</f>
        <v>#REF!</v>
      </c>
      <c r="N201" s="1950"/>
      <c r="O201" s="1900" t="str">
        <f aca="false">A201</f>
        <v>E9584</v>
      </c>
      <c r="P201" s="1951"/>
      <c r="Q201" s="1952" t="s">
        <v>6789</v>
      </c>
      <c r="R201" s="1953" t="s">
        <v>6790</v>
      </c>
      <c r="S201" s="1954" t="n">
        <v>48078.4815</v>
      </c>
    </row>
    <row r="202" customFormat="false" ht="12.75" hidden="false" customHeight="false" outlineLevel="0" collapsed="false">
      <c r="A202" s="20" t="s">
        <v>6793</v>
      </c>
      <c r="B202" s="13" t="s">
        <v>6794</v>
      </c>
      <c r="C202" s="15" t="n">
        <v>2.3</v>
      </c>
      <c r="D202" s="1955" t="n">
        <v>6</v>
      </c>
      <c r="E202" s="1946" t="n">
        <v>400</v>
      </c>
      <c r="F202" s="16" t="n">
        <f aca="false">4.6/1000</f>
        <v>0.005</v>
      </c>
      <c r="G202" s="1951" t="n">
        <v>60</v>
      </c>
      <c r="H202" s="1951" t="n">
        <v>0.18</v>
      </c>
      <c r="I202" s="1951"/>
      <c r="J202" s="1951"/>
      <c r="K202" s="1928"/>
      <c r="L202" s="1956" t="e">
        <f aca="false">#REF!</f>
        <v>#REF!</v>
      </c>
      <c r="M202" s="1956" t="e">
        <f aca="false">#REF!</f>
        <v>#REF!</v>
      </c>
      <c r="N202" s="1950"/>
      <c r="O202" s="1900" t="str">
        <f aca="false">A202</f>
        <v>E9585</v>
      </c>
      <c r="P202" s="1951"/>
      <c r="Q202" s="1952" t="s">
        <v>6791</v>
      </c>
      <c r="R202" s="1953" t="s">
        <v>6792</v>
      </c>
      <c r="S202" s="1954" t="n">
        <v>349128.5663</v>
      </c>
    </row>
    <row r="203" customFormat="false" ht="12.75" hidden="false" customHeight="false" outlineLevel="0" collapsed="false">
      <c r="A203" s="20" t="s">
        <v>6795</v>
      </c>
      <c r="B203" s="13" t="s">
        <v>6796</v>
      </c>
      <c r="C203" s="15" t="n">
        <v>4.1</v>
      </c>
      <c r="D203" s="1955" t="n">
        <v>6</v>
      </c>
      <c r="E203" s="1946" t="n">
        <v>2000</v>
      </c>
      <c r="F203" s="16" t="n">
        <f aca="false">60/1000</f>
        <v>0.06</v>
      </c>
      <c r="G203" s="1951"/>
      <c r="H203" s="1951"/>
      <c r="I203" s="1951"/>
      <c r="J203" s="1951"/>
      <c r="K203" s="1928"/>
      <c r="L203" s="1956" t="e">
        <f aca="false">#REF!</f>
        <v>#REF!</v>
      </c>
      <c r="M203" s="1956" t="e">
        <f aca="false">#REF!</f>
        <v>#REF!</v>
      </c>
      <c r="N203" s="1950"/>
      <c r="O203" s="1900" t="str">
        <f aca="false">A203</f>
        <v>E9586</v>
      </c>
      <c r="P203" s="1951"/>
      <c r="Q203" s="1952" t="s">
        <v>6793</v>
      </c>
      <c r="R203" s="1953" t="s">
        <v>6794</v>
      </c>
      <c r="S203" s="1954" t="n">
        <v>1215.7924</v>
      </c>
    </row>
    <row r="204" customFormat="false" ht="12.75" hidden="false" customHeight="false" outlineLevel="0" collapsed="false">
      <c r="A204" s="20" t="s">
        <v>6797</v>
      </c>
      <c r="B204" s="13" t="s">
        <v>6798</v>
      </c>
      <c r="C204" s="15" t="n">
        <v>205</v>
      </c>
      <c r="D204" s="1955" t="n">
        <v>5</v>
      </c>
      <c r="E204" s="1946" t="n">
        <v>2000</v>
      </c>
      <c r="F204" s="16" t="n">
        <v>20.866</v>
      </c>
      <c r="G204" s="1951"/>
      <c r="H204" s="1951"/>
      <c r="I204" s="1951"/>
      <c r="J204" s="1951"/>
      <c r="K204" s="1928"/>
      <c r="L204" s="1956" t="e">
        <f aca="false">#REF!</f>
        <v>#REF!</v>
      </c>
      <c r="M204" s="1956" t="e">
        <f aca="false">#REF!</f>
        <v>#REF!</v>
      </c>
      <c r="N204" s="1950"/>
      <c r="O204" s="1900" t="str">
        <f aca="false">A204</f>
        <v>E9588</v>
      </c>
      <c r="P204" s="1951"/>
      <c r="Q204" s="1952" t="s">
        <v>6795</v>
      </c>
      <c r="R204" s="1953" t="s">
        <v>6796</v>
      </c>
      <c r="S204" s="1954" t="n">
        <v>3264.2477</v>
      </c>
    </row>
    <row r="205" customFormat="false" ht="12.75" hidden="false" customHeight="false" outlineLevel="0" collapsed="false">
      <c r="A205" s="20" t="s">
        <v>6799</v>
      </c>
      <c r="B205" s="13" t="s">
        <v>6800</v>
      </c>
      <c r="C205" s="15" t="n">
        <v>44.8</v>
      </c>
      <c r="D205" s="1955" t="n">
        <v>5</v>
      </c>
      <c r="E205" s="1946" t="n">
        <v>2000</v>
      </c>
      <c r="F205" s="16" t="n">
        <v>6.396</v>
      </c>
      <c r="G205" s="1951"/>
      <c r="H205" s="1951"/>
      <c r="I205" s="1951"/>
      <c r="J205" s="1951"/>
      <c r="K205" s="1928"/>
      <c r="L205" s="1956" t="e">
        <f aca="false">#REF!</f>
        <v>#REF!</v>
      </c>
      <c r="M205" s="1956" t="e">
        <f aca="false">#REF!</f>
        <v>#REF!</v>
      </c>
      <c r="N205" s="1950"/>
      <c r="O205" s="1900" t="str">
        <f aca="false">A205</f>
        <v>E9589</v>
      </c>
      <c r="P205" s="1951"/>
      <c r="Q205" s="1952" t="s">
        <v>6797</v>
      </c>
      <c r="R205" s="1953" t="s">
        <v>6798</v>
      </c>
      <c r="S205" s="1954" t="n">
        <v>2921147.4652</v>
      </c>
    </row>
    <row r="206" customFormat="false" ht="12.75" hidden="false" customHeight="false" outlineLevel="0" collapsed="false">
      <c r="A206" s="20" t="s">
        <v>6801</v>
      </c>
      <c r="B206" s="13" t="s">
        <v>6802</v>
      </c>
      <c r="C206" s="15" t="n">
        <v>21</v>
      </c>
      <c r="D206" s="1955" t="n">
        <v>5</v>
      </c>
      <c r="E206" s="1946" t="n">
        <v>2000</v>
      </c>
      <c r="F206" s="16"/>
      <c r="G206" s="1951"/>
      <c r="H206" s="1951"/>
      <c r="I206" s="1951"/>
      <c r="J206" s="1951"/>
      <c r="K206" s="1928"/>
      <c r="L206" s="1956" t="e">
        <f aca="false">#REF!</f>
        <v>#REF!</v>
      </c>
      <c r="M206" s="1956" t="e">
        <f aca="false">#REF!</f>
        <v>#REF!</v>
      </c>
      <c r="N206" s="1950"/>
      <c r="O206" s="1900" t="str">
        <f aca="false">A206</f>
        <v>E9590</v>
      </c>
      <c r="P206" s="1951"/>
      <c r="Q206" s="1952" t="s">
        <v>6799</v>
      </c>
      <c r="R206" s="1953" t="s">
        <v>6800</v>
      </c>
      <c r="S206" s="1954" t="n">
        <v>744381.9652</v>
      </c>
    </row>
    <row r="207" customFormat="false" ht="12.75" hidden="false" customHeight="false" outlineLevel="0" collapsed="false">
      <c r="A207" s="20" t="s">
        <v>6803</v>
      </c>
      <c r="B207" s="13" t="s">
        <v>6804</v>
      </c>
      <c r="C207" s="15" t="n">
        <v>10</v>
      </c>
      <c r="D207" s="1900" t="n">
        <v>3</v>
      </c>
      <c r="E207" s="1946" t="n">
        <v>2000</v>
      </c>
      <c r="F207" s="16" t="n">
        <v>0.091</v>
      </c>
      <c r="G207" s="1951"/>
      <c r="H207" s="1951"/>
      <c r="I207" s="1951"/>
      <c r="J207" s="1950"/>
      <c r="K207" s="1900"/>
      <c r="L207" s="1956" t="e">
        <f aca="false">#REF!</f>
        <v>#REF!</v>
      </c>
      <c r="M207" s="1956" t="e">
        <f aca="false">#REF!</f>
        <v>#REF!</v>
      </c>
      <c r="N207" s="1950"/>
      <c r="O207" s="1900" t="str">
        <f aca="false">A207</f>
        <v>E9591</v>
      </c>
      <c r="P207" s="1951"/>
      <c r="Q207" s="1952" t="s">
        <v>6801</v>
      </c>
      <c r="R207" s="1953" t="s">
        <v>6802</v>
      </c>
      <c r="S207" s="1954" t="n">
        <v>235545.0215</v>
      </c>
    </row>
    <row r="208" customFormat="false" ht="12.75" hidden="false" customHeight="false" outlineLevel="0" collapsed="false">
      <c r="A208" s="20" t="s">
        <v>6805</v>
      </c>
      <c r="B208" s="13" t="s">
        <v>6806</v>
      </c>
      <c r="C208" s="15" t="n">
        <v>1000</v>
      </c>
      <c r="D208" s="1900" t="n">
        <v>5</v>
      </c>
      <c r="E208" s="1946" t="n">
        <v>5760</v>
      </c>
      <c r="F208" s="16" t="n">
        <v>500</v>
      </c>
      <c r="G208" s="1951"/>
      <c r="H208" s="1951"/>
      <c r="I208" s="1951"/>
      <c r="J208" s="1950"/>
      <c r="K208" s="1900"/>
      <c r="L208" s="1956" t="e">
        <f aca="false">#REF!</f>
        <v>#REF!</v>
      </c>
      <c r="M208" s="1956" t="e">
        <f aca="false">#REF!</f>
        <v>#REF!</v>
      </c>
      <c r="N208" s="1950"/>
      <c r="O208" s="1900" t="str">
        <f aca="false">A208</f>
        <v>E9593</v>
      </c>
      <c r="P208" s="1951"/>
      <c r="Q208" s="1952" t="s">
        <v>6803</v>
      </c>
      <c r="R208" s="1953" t="s">
        <v>6804</v>
      </c>
      <c r="S208" s="1954" t="n">
        <v>11990.3046</v>
      </c>
    </row>
    <row r="209" customFormat="false" ht="12.75" hidden="false" customHeight="false" outlineLevel="0" collapsed="false">
      <c r="A209" s="20" t="s">
        <v>6807</v>
      </c>
      <c r="B209" s="13" t="s">
        <v>6808</v>
      </c>
      <c r="C209" s="15" t="n">
        <v>1200</v>
      </c>
      <c r="D209" s="1900" t="n">
        <v>7</v>
      </c>
      <c r="E209" s="1946" t="n">
        <v>5760</v>
      </c>
      <c r="F209" s="16" t="n">
        <v>500</v>
      </c>
      <c r="G209" s="1951"/>
      <c r="H209" s="1951"/>
      <c r="I209" s="1951"/>
      <c r="J209" s="1950"/>
      <c r="K209" s="1900"/>
      <c r="L209" s="1956" t="e">
        <f aca="false">#REF!</f>
        <v>#REF!</v>
      </c>
      <c r="M209" s="1956" t="e">
        <f aca="false">#REF!</f>
        <v>#REF!</v>
      </c>
      <c r="N209" s="1950"/>
      <c r="O209" s="1900" t="str">
        <f aca="false">A209</f>
        <v>E9594</v>
      </c>
      <c r="P209" s="1951"/>
      <c r="Q209" s="1952" t="s">
        <v>6805</v>
      </c>
      <c r="R209" s="1953" t="s">
        <v>6806</v>
      </c>
      <c r="S209" s="1954" t="n">
        <v>71912126.1363</v>
      </c>
    </row>
    <row r="210" customFormat="false" ht="12.75" hidden="false" customHeight="false" outlineLevel="0" collapsed="false">
      <c r="A210" s="20" t="s">
        <v>6809</v>
      </c>
      <c r="B210" s="13" t="s">
        <v>6810</v>
      </c>
      <c r="C210" s="15" t="n">
        <v>2100</v>
      </c>
      <c r="D210" s="1900" t="n">
        <v>7</v>
      </c>
      <c r="E210" s="1946" t="n">
        <v>5760</v>
      </c>
      <c r="F210" s="16" t="n">
        <v>500</v>
      </c>
      <c r="G210" s="1951"/>
      <c r="H210" s="1951"/>
      <c r="I210" s="1951"/>
      <c r="J210" s="1950"/>
      <c r="K210" s="1900"/>
      <c r="L210" s="1956" t="e">
        <f aca="false">#REF!</f>
        <v>#REF!</v>
      </c>
      <c r="M210" s="1956" t="e">
        <f aca="false">#REF!</f>
        <v>#REF!</v>
      </c>
      <c r="N210" s="1950"/>
      <c r="O210" s="1900" t="str">
        <f aca="false">A210</f>
        <v>E9595</v>
      </c>
      <c r="P210" s="1951"/>
      <c r="Q210" s="1952" t="s">
        <v>6807</v>
      </c>
      <c r="R210" s="1953" t="s">
        <v>6808</v>
      </c>
      <c r="S210" s="1954" t="n">
        <v>85416750.5118</v>
      </c>
    </row>
    <row r="211" customFormat="false" ht="12.75" hidden="false" customHeight="false" outlineLevel="0" collapsed="false">
      <c r="A211" s="20" t="s">
        <v>6811</v>
      </c>
      <c r="B211" s="13" t="s">
        <v>6812</v>
      </c>
      <c r="C211" s="15" t="n">
        <v>3000</v>
      </c>
      <c r="D211" s="1955" t="n">
        <v>7</v>
      </c>
      <c r="E211" s="1946" t="n">
        <v>5760</v>
      </c>
      <c r="F211" s="16" t="n">
        <v>500</v>
      </c>
      <c r="G211" s="1951"/>
      <c r="H211" s="1951"/>
      <c r="I211" s="1951"/>
      <c r="J211" s="1951"/>
      <c r="K211" s="1928"/>
      <c r="L211" s="1956" t="e">
        <f aca="false">#REF!</f>
        <v>#REF!</v>
      </c>
      <c r="M211" s="1956" t="e">
        <f aca="false">#REF!</f>
        <v>#REF!</v>
      </c>
      <c r="N211" s="1950"/>
      <c r="O211" s="1900" t="str">
        <f aca="false">A211</f>
        <v>E9596</v>
      </c>
      <c r="P211" s="1951"/>
      <c r="Q211" s="1952" t="s">
        <v>6809</v>
      </c>
      <c r="R211" s="1953" t="s">
        <v>6810</v>
      </c>
      <c r="S211" s="1954" t="n">
        <v>74547272.9551</v>
      </c>
    </row>
    <row r="212" customFormat="false" ht="12.75" hidden="false" customHeight="false" outlineLevel="0" collapsed="false">
      <c r="A212" s="20" t="s">
        <v>6813</v>
      </c>
      <c r="B212" s="13" t="s">
        <v>6814</v>
      </c>
      <c r="C212" s="15" t="n">
        <v>3900</v>
      </c>
      <c r="D212" s="1900" t="n">
        <v>5</v>
      </c>
      <c r="E212" s="1946" t="n">
        <v>5760</v>
      </c>
      <c r="F212" s="16" t="n">
        <v>500</v>
      </c>
      <c r="G212" s="1951"/>
      <c r="H212" s="1951"/>
      <c r="I212" s="1951"/>
      <c r="J212" s="1950"/>
      <c r="K212" s="1900"/>
      <c r="L212" s="1956" t="e">
        <f aca="false">#REF!</f>
        <v>#REF!</v>
      </c>
      <c r="M212" s="1956" t="e">
        <f aca="false">#REF!</f>
        <v>#REF!</v>
      </c>
      <c r="N212" s="1950"/>
      <c r="O212" s="1900" t="str">
        <f aca="false">A212</f>
        <v>E9597</v>
      </c>
      <c r="P212" s="1951"/>
      <c r="Q212" s="1952" t="s">
        <v>6811</v>
      </c>
      <c r="R212" s="1953" t="s">
        <v>6812</v>
      </c>
      <c r="S212" s="1954" t="n">
        <v>25189615.3413</v>
      </c>
    </row>
    <row r="213" customFormat="false" ht="12.75" hidden="false" customHeight="false" outlineLevel="0" collapsed="false">
      <c r="A213" s="20" t="s">
        <v>6815</v>
      </c>
      <c r="B213" s="13" t="s">
        <v>6816</v>
      </c>
      <c r="C213" s="15" t="n">
        <v>4800</v>
      </c>
      <c r="D213" s="1955" t="n">
        <v>7</v>
      </c>
      <c r="E213" s="1946" t="n">
        <v>5760</v>
      </c>
      <c r="F213" s="16" t="n">
        <v>500</v>
      </c>
      <c r="G213" s="1951" t="n">
        <v>60</v>
      </c>
      <c r="H213" s="1951" t="n">
        <v>0.18</v>
      </c>
      <c r="I213" s="1951"/>
      <c r="J213" s="1951"/>
      <c r="K213" s="1928"/>
      <c r="L213" s="1956" t="e">
        <f aca="false">#REF!</f>
        <v>#REF!</v>
      </c>
      <c r="M213" s="1956" t="e">
        <f aca="false">#REF!</f>
        <v>#REF!</v>
      </c>
      <c r="N213" s="1950"/>
      <c r="O213" s="1900" t="str">
        <f aca="false">A213</f>
        <v>E9598</v>
      </c>
      <c r="P213" s="1951"/>
      <c r="Q213" s="1952" t="s">
        <v>6813</v>
      </c>
      <c r="R213" s="1953" t="s">
        <v>6814</v>
      </c>
      <c r="S213" s="1954" t="n">
        <v>53211711.9311</v>
      </c>
    </row>
    <row r="214" customFormat="false" ht="12.75" hidden="false" customHeight="false" outlineLevel="0" collapsed="false">
      <c r="A214" s="20" t="s">
        <v>6817</v>
      </c>
      <c r="B214" s="13" t="s">
        <v>6818</v>
      </c>
      <c r="C214" s="15" t="n">
        <v>28</v>
      </c>
      <c r="D214" s="1900" t="n">
        <v>20</v>
      </c>
      <c r="E214" s="1946" t="n">
        <v>2000</v>
      </c>
      <c r="F214" s="16"/>
      <c r="G214" s="1951"/>
      <c r="H214" s="1951"/>
      <c r="I214" s="1951"/>
      <c r="J214" s="1950"/>
      <c r="K214" s="1900"/>
      <c r="L214" s="1956" t="e">
        <f aca="false">#REF!</f>
        <v>#REF!</v>
      </c>
      <c r="M214" s="1956" t="e">
        <f aca="false">#REF!</f>
        <v>#REF!</v>
      </c>
      <c r="N214" s="1950"/>
      <c r="O214" s="1900" t="str">
        <f aca="false">A214</f>
        <v>E9599</v>
      </c>
      <c r="P214" s="1951"/>
      <c r="Q214" s="1952" t="s">
        <v>6815</v>
      </c>
      <c r="R214" s="1953" t="s">
        <v>6816</v>
      </c>
      <c r="S214" s="1954" t="n">
        <v>1828361.2478</v>
      </c>
    </row>
    <row r="215" customFormat="false" ht="12.75" hidden="false" customHeight="false" outlineLevel="0" collapsed="false">
      <c r="A215" s="20" t="s">
        <v>6819</v>
      </c>
      <c r="B215" s="13" t="s">
        <v>6820</v>
      </c>
      <c r="C215" s="15" t="n">
        <v>130</v>
      </c>
      <c r="D215" s="1900" t="n">
        <v>20</v>
      </c>
      <c r="E215" s="1946" t="n">
        <v>5760</v>
      </c>
      <c r="F215" s="16"/>
      <c r="G215" s="1951"/>
      <c r="H215" s="1951"/>
      <c r="I215" s="1951"/>
      <c r="J215" s="1950"/>
      <c r="K215" s="1900"/>
      <c r="L215" s="1956" t="e">
        <f aca="false">#REF!</f>
        <v>#REF!</v>
      </c>
      <c r="M215" s="1956" t="e">
        <f aca="false">#REF!</f>
        <v>#REF!</v>
      </c>
      <c r="N215" s="1950"/>
      <c r="O215" s="1900" t="str">
        <f aca="false">A215</f>
        <v>E9601</v>
      </c>
      <c r="P215" s="1951"/>
      <c r="Q215" s="1952" t="s">
        <v>6817</v>
      </c>
      <c r="R215" s="1953" t="s">
        <v>6818</v>
      </c>
      <c r="S215" s="1954" t="n">
        <v>90520.9441</v>
      </c>
    </row>
    <row r="216" customFormat="false" ht="12.75" hidden="false" customHeight="false" outlineLevel="0" collapsed="false">
      <c r="A216" s="20" t="s">
        <v>6821</v>
      </c>
      <c r="B216" s="13" t="s">
        <v>6822</v>
      </c>
      <c r="C216" s="15" t="n">
        <v>224</v>
      </c>
      <c r="D216" s="1900" t="n">
        <v>20</v>
      </c>
      <c r="E216" s="1946" t="n">
        <v>5760</v>
      </c>
      <c r="F216" s="16"/>
      <c r="G216" s="1951"/>
      <c r="H216" s="1951"/>
      <c r="I216" s="1951"/>
      <c r="J216" s="1950"/>
      <c r="K216" s="1900"/>
      <c r="L216" s="1956" t="e">
        <f aca="false">#REF!</f>
        <v>#REF!</v>
      </c>
      <c r="M216" s="1956" t="e">
        <f aca="false">#REF!</f>
        <v>#REF!</v>
      </c>
      <c r="N216" s="1950"/>
      <c r="O216" s="1900" t="str">
        <f aca="false">A216</f>
        <v>E9603</v>
      </c>
      <c r="P216" s="1951"/>
      <c r="Q216" s="1952" t="s">
        <v>6819</v>
      </c>
      <c r="R216" s="1953" t="s">
        <v>6820</v>
      </c>
      <c r="S216" s="1954" t="n">
        <v>381991.4289</v>
      </c>
    </row>
    <row r="217" customFormat="false" ht="12.75" hidden="false" customHeight="false" outlineLevel="0" collapsed="false">
      <c r="A217" s="20" t="s">
        <v>6504</v>
      </c>
      <c r="B217" s="13" t="s">
        <v>6823</v>
      </c>
      <c r="C217" s="15" t="n">
        <v>537</v>
      </c>
      <c r="D217" s="1900" t="n">
        <v>20</v>
      </c>
      <c r="E217" s="1946" t="n">
        <v>5760</v>
      </c>
      <c r="F217" s="16" t="n">
        <v>18</v>
      </c>
      <c r="G217" s="1951"/>
      <c r="H217" s="1951"/>
      <c r="I217" s="1951"/>
      <c r="J217" s="1950"/>
      <c r="K217" s="1900"/>
      <c r="L217" s="1956" t="e">
        <f aca="false">#REF!</f>
        <v>#REF!</v>
      </c>
      <c r="M217" s="1956" t="e">
        <f aca="false">#REF!</f>
        <v>#REF!</v>
      </c>
      <c r="N217" s="1950"/>
      <c r="O217" s="1900" t="str">
        <f aca="false">A217</f>
        <v>E9606</v>
      </c>
      <c r="P217" s="1951"/>
      <c r="Q217" s="1952" t="s">
        <v>6821</v>
      </c>
      <c r="R217" s="1953" t="s">
        <v>6822</v>
      </c>
      <c r="S217" s="1954" t="n">
        <v>2791477.78</v>
      </c>
    </row>
    <row r="218" customFormat="false" ht="12.75" hidden="false" customHeight="false" outlineLevel="0" collapsed="false">
      <c r="A218" s="20" t="s">
        <v>6824</v>
      </c>
      <c r="B218" s="13" t="s">
        <v>6825</v>
      </c>
      <c r="C218" s="15" t="n">
        <v>224</v>
      </c>
      <c r="D218" s="1900" t="n">
        <v>20</v>
      </c>
      <c r="E218" s="1946" t="n">
        <v>2000</v>
      </c>
      <c r="F218" s="16" t="n">
        <v>46.7</v>
      </c>
      <c r="G218" s="1951"/>
      <c r="H218" s="1951"/>
      <c r="I218" s="1951"/>
      <c r="J218" s="1950"/>
      <c r="K218" s="1900"/>
      <c r="L218" s="1956" t="e">
        <f aca="false">#REF!</f>
        <v>#REF!</v>
      </c>
      <c r="M218" s="1956" t="e">
        <f aca="false">#REF!</f>
        <v>#REF!</v>
      </c>
      <c r="N218" s="1950"/>
      <c r="O218" s="1900" t="str">
        <f aca="false">A218</f>
        <v>E9607</v>
      </c>
      <c r="P218" s="1951"/>
      <c r="Q218" s="1952" t="s">
        <v>6504</v>
      </c>
      <c r="R218" s="1953" t="s">
        <v>6823</v>
      </c>
      <c r="S218" s="1954" t="n">
        <v>1064031.4289</v>
      </c>
    </row>
    <row r="219" customFormat="false" ht="12.75" hidden="false" customHeight="false" outlineLevel="0" collapsed="false">
      <c r="A219" s="20" t="s">
        <v>6826</v>
      </c>
      <c r="B219" s="13" t="s">
        <v>6827</v>
      </c>
      <c r="C219" s="15" t="n">
        <v>100</v>
      </c>
      <c r="D219" s="1900" t="n">
        <v>20</v>
      </c>
      <c r="E219" s="1946" t="n">
        <v>5760</v>
      </c>
      <c r="F219" s="16" t="n">
        <v>25</v>
      </c>
      <c r="G219" s="1951"/>
      <c r="H219" s="1951"/>
      <c r="I219" s="1951"/>
      <c r="J219" s="1950"/>
      <c r="K219" s="1900"/>
      <c r="L219" s="1956" t="e">
        <f aca="false">#REF!</f>
        <v>#REF!</v>
      </c>
      <c r="M219" s="1956" t="e">
        <f aca="false">#REF!</f>
        <v>#REF!</v>
      </c>
      <c r="N219" s="1950"/>
      <c r="O219" s="1900" t="str">
        <f aca="false">A219</f>
        <v>E9609</v>
      </c>
      <c r="P219" s="1951"/>
      <c r="Q219" s="1952" t="s">
        <v>6824</v>
      </c>
      <c r="R219" s="1953" t="s">
        <v>6825</v>
      </c>
      <c r="S219" s="1954" t="n">
        <v>1495710.9652</v>
      </c>
    </row>
    <row r="220" customFormat="false" ht="12.75" hidden="false" customHeight="false" outlineLevel="0" collapsed="false">
      <c r="A220" s="20" t="s">
        <v>6828</v>
      </c>
      <c r="B220" s="13" t="s">
        <v>6829</v>
      </c>
      <c r="C220" s="15" t="n">
        <v>313</v>
      </c>
      <c r="D220" s="1955" t="n">
        <v>7</v>
      </c>
      <c r="E220" s="1946" t="n">
        <v>2000</v>
      </c>
      <c r="F220" s="16" t="n">
        <v>61.4</v>
      </c>
      <c r="G220" s="1951"/>
      <c r="H220" s="1951"/>
      <c r="I220" s="1951"/>
      <c r="J220" s="1951"/>
      <c r="K220" s="1928"/>
      <c r="L220" s="1956" t="e">
        <f aca="false">#REF!</f>
        <v>#REF!</v>
      </c>
      <c r="M220" s="1956" t="e">
        <f aca="false">#REF!</f>
        <v>#REF!</v>
      </c>
      <c r="N220" s="1950"/>
      <c r="O220" s="1900" t="str">
        <f aca="false">A220</f>
        <v>E9611</v>
      </c>
      <c r="P220" s="1951"/>
      <c r="Q220" s="1952" t="s">
        <v>27755</v>
      </c>
      <c r="R220" s="1953" t="s">
        <v>27756</v>
      </c>
      <c r="S220" s="1954" t="n">
        <v>39664.3884</v>
      </c>
    </row>
    <row r="221" customFormat="false" ht="12.75" hidden="false" customHeight="false" outlineLevel="0" collapsed="false">
      <c r="A221" s="20" t="s">
        <v>6830</v>
      </c>
      <c r="B221" s="13" t="s">
        <v>6831</v>
      </c>
      <c r="C221" s="15"/>
      <c r="D221" s="1955" t="n">
        <v>7</v>
      </c>
      <c r="E221" s="1946" t="n">
        <v>5760</v>
      </c>
      <c r="F221" s="16"/>
      <c r="G221" s="1951" t="n">
        <v>60</v>
      </c>
      <c r="H221" s="1951" t="n">
        <v>0.18</v>
      </c>
      <c r="I221" s="1951"/>
      <c r="J221" s="1951"/>
      <c r="K221" s="1928"/>
      <c r="L221" s="1956" t="e">
        <f aca="false">#REF!</f>
        <v>#REF!</v>
      </c>
      <c r="M221" s="1956" t="e">
        <f aca="false">#REF!</f>
        <v>#REF!</v>
      </c>
      <c r="N221" s="1950"/>
      <c r="O221" s="1900" t="str">
        <f aca="false">A221</f>
        <v>E9612</v>
      </c>
      <c r="P221" s="1951"/>
      <c r="Q221" s="1952" t="s">
        <v>6826</v>
      </c>
      <c r="R221" s="1953" t="s">
        <v>6827</v>
      </c>
      <c r="S221" s="1954" t="n">
        <v>441634.9</v>
      </c>
    </row>
    <row r="222" customFormat="false" ht="12.75" hidden="false" customHeight="false" outlineLevel="0" collapsed="false">
      <c r="A222" s="20" t="s">
        <v>6832</v>
      </c>
      <c r="B222" s="13" t="s">
        <v>6833</v>
      </c>
      <c r="C222" s="15" t="n">
        <v>220</v>
      </c>
      <c r="D222" s="1900" t="n">
        <v>10</v>
      </c>
      <c r="E222" s="1946" t="n">
        <v>2000</v>
      </c>
      <c r="F222" s="16" t="n">
        <v>43</v>
      </c>
      <c r="G222" s="1951"/>
      <c r="H222" s="1951"/>
      <c r="I222" s="1951"/>
      <c r="J222" s="1950"/>
      <c r="K222" s="1900"/>
      <c r="L222" s="1956" t="e">
        <f aca="false">#REF!</f>
        <v>#REF!</v>
      </c>
      <c r="M222" s="1956" t="e">
        <f aca="false">#REF!</f>
        <v>#REF!</v>
      </c>
      <c r="N222" s="1950"/>
      <c r="O222" s="1900" t="str">
        <f aca="false">A222</f>
        <v>E9613</v>
      </c>
      <c r="P222" s="1951"/>
      <c r="Q222" s="1952" t="s">
        <v>6828</v>
      </c>
      <c r="R222" s="1953" t="s">
        <v>6829</v>
      </c>
      <c r="S222" s="1954" t="n">
        <v>5022898.1305</v>
      </c>
    </row>
    <row r="223" customFormat="false" ht="12.75" hidden="false" customHeight="false" outlineLevel="0" collapsed="false">
      <c r="A223" s="20" t="s">
        <v>6834</v>
      </c>
      <c r="B223" s="13" t="s">
        <v>6835</v>
      </c>
      <c r="C223" s="15" t="n">
        <v>5.6</v>
      </c>
      <c r="D223" s="1900" t="n">
        <v>10</v>
      </c>
      <c r="E223" s="1946" t="n">
        <v>2000</v>
      </c>
      <c r="F223" s="16" t="n">
        <v>0.075</v>
      </c>
      <c r="G223" s="1951"/>
      <c r="H223" s="1951"/>
      <c r="I223" s="1951"/>
      <c r="J223" s="1950"/>
      <c r="K223" s="1900"/>
      <c r="L223" s="1956" t="e">
        <f aca="false">#REF!</f>
        <v>#REF!</v>
      </c>
      <c r="M223" s="1956" t="e">
        <f aca="false">#REF!</f>
        <v>#REF!</v>
      </c>
      <c r="N223" s="1950"/>
      <c r="O223" s="1900" t="str">
        <f aca="false">A223</f>
        <v>E9614</v>
      </c>
      <c r="P223" s="1951"/>
      <c r="Q223" s="1952" t="s">
        <v>6830</v>
      </c>
      <c r="R223" s="1953" t="s">
        <v>6831</v>
      </c>
      <c r="S223" s="1954" t="n">
        <v>600000</v>
      </c>
    </row>
    <row r="224" customFormat="false" ht="12.75" hidden="false" customHeight="false" outlineLevel="0" collapsed="false">
      <c r="A224" s="20" t="s">
        <v>6836</v>
      </c>
      <c r="B224" s="13" t="s">
        <v>6837</v>
      </c>
      <c r="C224" s="15" t="n">
        <v>44</v>
      </c>
      <c r="D224" s="1900" t="n">
        <v>12</v>
      </c>
      <c r="E224" s="1946" t="n">
        <v>2000</v>
      </c>
      <c r="F224" s="16"/>
      <c r="G224" s="1951"/>
      <c r="H224" s="1951"/>
      <c r="I224" s="1951"/>
      <c r="J224" s="1950"/>
      <c r="K224" s="1900"/>
      <c r="L224" s="1956" t="e">
        <f aca="false">#REF!</f>
        <v>#REF!</v>
      </c>
      <c r="M224" s="1956" t="e">
        <f aca="false">#REF!</f>
        <v>#REF!</v>
      </c>
      <c r="N224" s="1950"/>
      <c r="O224" s="1900" t="str">
        <f aca="false">A224</f>
        <v>E9615</v>
      </c>
      <c r="P224" s="1951"/>
      <c r="Q224" s="1952" t="s">
        <v>6832</v>
      </c>
      <c r="R224" s="1953" t="s">
        <v>6833</v>
      </c>
      <c r="S224" s="1954" t="n">
        <v>2508409.7995</v>
      </c>
    </row>
    <row r="225" customFormat="false" ht="12.75" hidden="false" customHeight="false" outlineLevel="0" collapsed="false">
      <c r="A225" s="20" t="s">
        <v>6838</v>
      </c>
      <c r="B225" s="13" t="s">
        <v>6839</v>
      </c>
      <c r="C225" s="15" t="n">
        <v>23.5</v>
      </c>
      <c r="D225" s="1955" t="n">
        <v>6</v>
      </c>
      <c r="E225" s="1946" t="n">
        <v>2000</v>
      </c>
      <c r="F225" s="16" t="n">
        <v>3.2</v>
      </c>
      <c r="G225" s="1951" t="n">
        <v>60</v>
      </c>
      <c r="H225" s="1951" t="n">
        <v>0.18</v>
      </c>
      <c r="I225" s="1951"/>
      <c r="J225" s="1951"/>
      <c r="K225" s="1928"/>
      <c r="L225" s="1956" t="e">
        <f aca="false">#REF!</f>
        <v>#REF!</v>
      </c>
      <c r="M225" s="1956" t="e">
        <f aca="false">#REF!</f>
        <v>#REF!</v>
      </c>
      <c r="N225" s="1950"/>
      <c r="O225" s="1900" t="str">
        <f aca="false">A225</f>
        <v>E9617</v>
      </c>
      <c r="P225" s="1951"/>
      <c r="Q225" s="1952" t="s">
        <v>6834</v>
      </c>
      <c r="R225" s="1953" t="s">
        <v>6835</v>
      </c>
      <c r="S225" s="1954" t="n">
        <v>4188.7574</v>
      </c>
    </row>
    <row r="226" customFormat="false" ht="12.75" hidden="false" customHeight="false" outlineLevel="0" collapsed="false">
      <c r="A226" s="20" t="s">
        <v>6840</v>
      </c>
      <c r="B226" s="13" t="s">
        <v>6841</v>
      </c>
      <c r="C226" s="15" t="n">
        <v>224</v>
      </c>
      <c r="D226" s="1955" t="n">
        <v>7</v>
      </c>
      <c r="E226" s="1946" t="n">
        <v>5760</v>
      </c>
      <c r="F226" s="16"/>
      <c r="G226" s="1951" t="n">
        <v>60</v>
      </c>
      <c r="H226" s="1951" t="n">
        <v>0.18</v>
      </c>
      <c r="I226" s="1951"/>
      <c r="J226" s="1951"/>
      <c r="K226" s="1928"/>
      <c r="L226" s="1956" t="e">
        <f aca="false">#REF!</f>
        <v>#REF!</v>
      </c>
      <c r="M226" s="1956" t="e">
        <f aca="false">#REF!</f>
        <v>#REF!</v>
      </c>
      <c r="N226" s="1950"/>
      <c r="O226" s="1900" t="str">
        <f aca="false">A226</f>
        <v>E9618</v>
      </c>
      <c r="P226" s="1951"/>
      <c r="Q226" s="1952" t="s">
        <v>6836</v>
      </c>
      <c r="R226" s="1953" t="s">
        <v>6837</v>
      </c>
      <c r="S226" s="1954" t="n">
        <v>1070689.1913</v>
      </c>
    </row>
    <row r="227" customFormat="false" ht="12.75" hidden="false" customHeight="false" outlineLevel="0" collapsed="false">
      <c r="A227" s="20" t="s">
        <v>6842</v>
      </c>
      <c r="B227" s="13" t="s">
        <v>6843</v>
      </c>
      <c r="C227" s="15" t="n">
        <v>373</v>
      </c>
      <c r="D227" s="1900" t="n">
        <v>12</v>
      </c>
      <c r="E227" s="1946" t="n">
        <v>5760</v>
      </c>
      <c r="F227" s="16"/>
      <c r="G227" s="1951"/>
      <c r="H227" s="1951"/>
      <c r="I227" s="1951"/>
      <c r="J227" s="1950"/>
      <c r="K227" s="1900"/>
      <c r="L227" s="1956" t="e">
        <f aca="false">#REF!</f>
        <v>#REF!</v>
      </c>
      <c r="M227" s="1956" t="e">
        <f aca="false">#REF!</f>
        <v>#REF!</v>
      </c>
      <c r="N227" s="1950"/>
      <c r="O227" s="1900" t="str">
        <f aca="false">A227</f>
        <v>E9619</v>
      </c>
      <c r="P227" s="1951"/>
      <c r="Q227" s="1952" t="s">
        <v>6838</v>
      </c>
      <c r="R227" s="1953" t="s">
        <v>6839</v>
      </c>
      <c r="S227" s="1954" t="n">
        <v>123007.9294</v>
      </c>
    </row>
    <row r="228" customFormat="false" ht="12.75" hidden="false" customHeight="false" outlineLevel="0" collapsed="false">
      <c r="A228" s="20" t="s">
        <v>6844</v>
      </c>
      <c r="B228" s="13" t="s">
        <v>6845</v>
      </c>
      <c r="C228" s="15"/>
      <c r="D228" s="1955" t="n">
        <v>7</v>
      </c>
      <c r="E228" s="1946" t="n">
        <v>5760</v>
      </c>
      <c r="F228" s="16"/>
      <c r="G228" s="1951"/>
      <c r="H228" s="1951"/>
      <c r="I228" s="1951"/>
      <c r="J228" s="1951"/>
      <c r="K228" s="1928"/>
      <c r="L228" s="1956" t="e">
        <f aca="false">#REF!</f>
        <v>#REF!</v>
      </c>
      <c r="M228" s="1956" t="e">
        <f aca="false">#REF!</f>
        <v>#REF!</v>
      </c>
      <c r="N228" s="1950"/>
      <c r="O228" s="1900" t="str">
        <f aca="false">A228</f>
        <v>E9620</v>
      </c>
      <c r="P228" s="1951"/>
      <c r="Q228" s="1952" t="s">
        <v>6840</v>
      </c>
      <c r="R228" s="1953" t="s">
        <v>6841</v>
      </c>
      <c r="S228" s="1954" t="n">
        <v>16090929.4574</v>
      </c>
    </row>
    <row r="229" customFormat="false" ht="12.75" hidden="false" customHeight="false" outlineLevel="0" collapsed="false">
      <c r="A229" s="20" t="s">
        <v>6846</v>
      </c>
      <c r="B229" s="13" t="s">
        <v>6847</v>
      </c>
      <c r="C229" s="15" t="n">
        <v>12.5</v>
      </c>
      <c r="D229" s="1900" t="n">
        <v>10</v>
      </c>
      <c r="E229" s="1946" t="n">
        <v>2000</v>
      </c>
      <c r="F229" s="16" t="n">
        <v>0.99</v>
      </c>
      <c r="G229" s="1951"/>
      <c r="H229" s="1951"/>
      <c r="I229" s="1951"/>
      <c r="J229" s="1950"/>
      <c r="K229" s="1900"/>
      <c r="L229" s="1956" t="e">
        <f aca="false">#REF!</f>
        <v>#REF!</v>
      </c>
      <c r="M229" s="1956" t="e">
        <f aca="false">#REF!</f>
        <v>#REF!</v>
      </c>
      <c r="N229" s="1950"/>
      <c r="O229" s="1900" t="str">
        <f aca="false">A229</f>
        <v>E9621</v>
      </c>
      <c r="P229" s="1951"/>
      <c r="Q229" s="1952" t="s">
        <v>6842</v>
      </c>
      <c r="R229" s="1953" t="s">
        <v>6843</v>
      </c>
      <c r="S229" s="1954" t="n">
        <v>19739802.6207</v>
      </c>
    </row>
    <row r="230" customFormat="false" ht="12.75" hidden="false" customHeight="false" outlineLevel="0" collapsed="false">
      <c r="A230" s="20" t="s">
        <v>6848</v>
      </c>
      <c r="B230" s="13" t="s">
        <v>6849</v>
      </c>
      <c r="C230" s="15" t="n">
        <v>1.5</v>
      </c>
      <c r="D230" s="1900" t="n">
        <v>20</v>
      </c>
      <c r="E230" s="1946" t="n">
        <v>2000</v>
      </c>
      <c r="F230" s="16" t="n">
        <v>0.79</v>
      </c>
      <c r="G230" s="1951"/>
      <c r="H230" s="1951"/>
      <c r="I230" s="1951"/>
      <c r="J230" s="1950"/>
      <c r="K230" s="1928"/>
      <c r="L230" s="1956" t="e">
        <f aca="false">#REF!</f>
        <v>#REF!</v>
      </c>
      <c r="M230" s="1956" t="e">
        <f aca="false">#REF!</f>
        <v>#REF!</v>
      </c>
      <c r="N230" s="1950"/>
      <c r="O230" s="1900" t="str">
        <f aca="false">A230</f>
        <v>E9622</v>
      </c>
      <c r="P230" s="1951"/>
      <c r="Q230" s="1952" t="s">
        <v>6844</v>
      </c>
      <c r="R230" s="1953" t="s">
        <v>6845</v>
      </c>
      <c r="S230" s="1954" t="n">
        <v>1085582.117</v>
      </c>
    </row>
    <row r="231" customFormat="false" ht="12.75" hidden="false" customHeight="false" outlineLevel="0" collapsed="false">
      <c r="A231" s="20" t="s">
        <v>6850</v>
      </c>
      <c r="B231" s="13" t="s">
        <v>6851</v>
      </c>
      <c r="C231" s="15" t="n">
        <v>4</v>
      </c>
      <c r="D231" s="1955" t="n">
        <v>7</v>
      </c>
      <c r="E231" s="1946" t="n">
        <v>2000</v>
      </c>
      <c r="F231" s="16" t="n">
        <v>1.27</v>
      </c>
      <c r="G231" s="1951"/>
      <c r="H231" s="1951"/>
      <c r="I231" s="1951"/>
      <c r="J231" s="1951"/>
      <c r="K231" s="1928"/>
      <c r="L231" s="1956" t="e">
        <f aca="false">#REF!</f>
        <v>#REF!</v>
      </c>
      <c r="M231" s="1956" t="e">
        <f aca="false">#REF!</f>
        <v>#REF!</v>
      </c>
      <c r="N231" s="1950"/>
      <c r="O231" s="1900" t="str">
        <f aca="false">A231</f>
        <v>E9623</v>
      </c>
      <c r="P231" s="1951"/>
      <c r="Q231" s="1952" t="s">
        <v>6846</v>
      </c>
      <c r="R231" s="1953" t="s">
        <v>6847</v>
      </c>
      <c r="S231" s="1954" t="n">
        <v>206202.2957</v>
      </c>
    </row>
    <row r="232" customFormat="false" ht="12.75" hidden="false" customHeight="false" outlineLevel="0" collapsed="false">
      <c r="A232" s="20" t="s">
        <v>6852</v>
      </c>
      <c r="B232" s="13" t="s">
        <v>6853</v>
      </c>
      <c r="C232" s="15"/>
      <c r="D232" s="1900" t="n">
        <v>20</v>
      </c>
      <c r="E232" s="1946" t="n">
        <v>5760</v>
      </c>
      <c r="F232" s="16"/>
      <c r="G232" s="1951"/>
      <c r="H232" s="1951"/>
      <c r="I232" s="1951"/>
      <c r="J232" s="1950"/>
      <c r="K232" s="1900"/>
      <c r="L232" s="1956" t="e">
        <f aca="false">#REF!</f>
        <v>#REF!</v>
      </c>
      <c r="M232" s="1956" t="e">
        <f aca="false">#REF!</f>
        <v>#REF!</v>
      </c>
      <c r="N232" s="1950"/>
      <c r="O232" s="1900" t="str">
        <f aca="false">A232</f>
        <v>E9624</v>
      </c>
      <c r="P232" s="1951"/>
      <c r="Q232" s="1952" t="s">
        <v>6848</v>
      </c>
      <c r="R232" s="1953" t="s">
        <v>6849</v>
      </c>
      <c r="S232" s="1954" t="n">
        <v>39026.7476</v>
      </c>
    </row>
    <row r="233" customFormat="false" ht="12.75" hidden="false" customHeight="false" outlineLevel="0" collapsed="false">
      <c r="A233" s="20" t="s">
        <v>6854</v>
      </c>
      <c r="B233" s="13" t="s">
        <v>6855</v>
      </c>
      <c r="C233" s="15"/>
      <c r="D233" s="1900" t="n">
        <v>10</v>
      </c>
      <c r="E233" s="1946" t="n">
        <v>5760</v>
      </c>
      <c r="F233" s="16"/>
      <c r="G233" s="1951"/>
      <c r="H233" s="1951"/>
      <c r="I233" s="1951"/>
      <c r="J233" s="1950"/>
      <c r="K233" s="1900"/>
      <c r="L233" s="1956" t="e">
        <f aca="false">#REF!</f>
        <v>#REF!</v>
      </c>
      <c r="M233" s="1956" t="e">
        <f aca="false">#REF!</f>
        <v>#REF!</v>
      </c>
      <c r="N233" s="1950"/>
      <c r="O233" s="1900" t="str">
        <f aca="false">A233</f>
        <v>E9625</v>
      </c>
      <c r="P233" s="1951"/>
      <c r="Q233" s="1952" t="s">
        <v>6850</v>
      </c>
      <c r="R233" s="1953" t="s">
        <v>6851</v>
      </c>
      <c r="S233" s="1954" t="n">
        <v>60933.0168</v>
      </c>
    </row>
    <row r="234" customFormat="false" ht="12.75" hidden="false" customHeight="false" outlineLevel="0" collapsed="false">
      <c r="A234" s="20" t="s">
        <v>6856</v>
      </c>
      <c r="B234" s="13" t="s">
        <v>6857</v>
      </c>
      <c r="C234" s="15"/>
      <c r="D234" s="1955" t="n">
        <v>5</v>
      </c>
      <c r="E234" s="1946" t="n">
        <v>5760</v>
      </c>
      <c r="F234" s="16"/>
      <c r="G234" s="1951"/>
      <c r="H234" s="1951"/>
      <c r="I234" s="1951"/>
      <c r="J234" s="1951"/>
      <c r="K234" s="1928"/>
      <c r="L234" s="1956" t="e">
        <f aca="false">#REF!</f>
        <v>#REF!</v>
      </c>
      <c r="M234" s="1956" t="e">
        <f aca="false">#REF!</f>
        <v>#REF!</v>
      </c>
      <c r="N234" s="1950"/>
      <c r="O234" s="1900" t="str">
        <f aca="false">A234</f>
        <v>E9626</v>
      </c>
      <c r="P234" s="1951"/>
      <c r="Q234" s="1952" t="s">
        <v>6852</v>
      </c>
      <c r="R234" s="1953" t="s">
        <v>27757</v>
      </c>
      <c r="S234" s="1954" t="n">
        <v>73847198.5741</v>
      </c>
    </row>
    <row r="235" customFormat="false" ht="12.75" hidden="false" customHeight="false" outlineLevel="0" collapsed="false">
      <c r="A235" s="20" t="s">
        <v>6858</v>
      </c>
      <c r="B235" s="13" t="s">
        <v>6859</v>
      </c>
      <c r="C235" s="15" t="n">
        <v>2.2</v>
      </c>
      <c r="D235" s="1900" t="n">
        <v>7</v>
      </c>
      <c r="E235" s="1946" t="n">
        <v>1200</v>
      </c>
      <c r="F235" s="16"/>
      <c r="G235" s="1951"/>
      <c r="H235" s="1951"/>
      <c r="I235" s="1951"/>
      <c r="J235" s="1950"/>
      <c r="K235" s="1900"/>
      <c r="L235" s="1956" t="e">
        <f aca="false">#REF!</f>
        <v>#REF!</v>
      </c>
      <c r="M235" s="1956" t="e">
        <f aca="false">#REF!</f>
        <v>#REF!</v>
      </c>
      <c r="N235" s="1950"/>
      <c r="O235" s="1900" t="str">
        <f aca="false">A235</f>
        <v>E9628</v>
      </c>
      <c r="P235" s="1951"/>
      <c r="Q235" s="1952" t="s">
        <v>6854</v>
      </c>
      <c r="R235" s="1953" t="s">
        <v>27758</v>
      </c>
      <c r="S235" s="1954" t="n">
        <v>87011855.735</v>
      </c>
    </row>
    <row r="236" customFormat="false" ht="12.75" hidden="false" customHeight="false" outlineLevel="0" collapsed="false">
      <c r="A236" s="20" t="s">
        <v>6860</v>
      </c>
      <c r="B236" s="13" t="s">
        <v>6861</v>
      </c>
      <c r="C236" s="15" t="n">
        <v>3.6</v>
      </c>
      <c r="D236" s="1900" t="n">
        <v>7</v>
      </c>
      <c r="E236" s="1946" t="n">
        <v>2000</v>
      </c>
      <c r="F236" s="16" t="n">
        <v>0.031</v>
      </c>
      <c r="G236" s="1951"/>
      <c r="H236" s="1951"/>
      <c r="I236" s="1951"/>
      <c r="J236" s="1950"/>
      <c r="K236" s="1900"/>
      <c r="L236" s="1956" t="e">
        <f aca="false">#REF!</f>
        <v>#REF!</v>
      </c>
      <c r="M236" s="1956" t="e">
        <f aca="false">#REF!</f>
        <v>#REF!</v>
      </c>
      <c r="N236" s="1950"/>
      <c r="O236" s="1900" t="str">
        <f aca="false">A236</f>
        <v>E9630</v>
      </c>
      <c r="P236" s="1951"/>
      <c r="Q236" s="1952" t="s">
        <v>6856</v>
      </c>
      <c r="R236" s="1953" t="s">
        <v>27759</v>
      </c>
      <c r="S236" s="1954" t="s">
        <v>27760</v>
      </c>
    </row>
    <row r="237" customFormat="false" ht="12.75" hidden="false" customHeight="false" outlineLevel="0" collapsed="false">
      <c r="A237" s="20" t="s">
        <v>6862</v>
      </c>
      <c r="B237" s="13" t="s">
        <v>6863</v>
      </c>
      <c r="C237" s="15" t="n">
        <v>7.5</v>
      </c>
      <c r="D237" s="1955" t="n">
        <v>20</v>
      </c>
      <c r="E237" s="1946" t="n">
        <v>2000</v>
      </c>
      <c r="F237" s="16" t="n">
        <v>0.67</v>
      </c>
      <c r="G237" s="1951"/>
      <c r="H237" s="1951"/>
      <c r="I237" s="1951"/>
      <c r="J237" s="1951"/>
      <c r="K237" s="1928"/>
      <c r="L237" s="1956" t="e">
        <f aca="false">#REF!</f>
        <v>#REF!</v>
      </c>
      <c r="M237" s="1956" t="e">
        <f aca="false">#REF!</f>
        <v>#REF!</v>
      </c>
      <c r="N237" s="1950"/>
      <c r="O237" s="1900" t="str">
        <f aca="false">A237</f>
        <v>E9631</v>
      </c>
      <c r="P237" s="1951"/>
      <c r="Q237" s="1952" t="s">
        <v>6858</v>
      </c>
      <c r="R237" s="1953" t="s">
        <v>6859</v>
      </c>
      <c r="S237" s="1954" t="n">
        <v>12197.6368</v>
      </c>
    </row>
    <row r="238" customFormat="false" ht="12.75" hidden="false" customHeight="false" outlineLevel="0" collapsed="false">
      <c r="A238" s="20" t="s">
        <v>6864</v>
      </c>
      <c r="B238" s="13" t="s">
        <v>6865</v>
      </c>
      <c r="C238" s="15" t="n">
        <v>2.2</v>
      </c>
      <c r="D238" s="1955" t="n">
        <v>20</v>
      </c>
      <c r="E238" s="1946" t="n">
        <v>1200</v>
      </c>
      <c r="F238" s="16"/>
      <c r="G238" s="1951"/>
      <c r="H238" s="1951"/>
      <c r="I238" s="1951"/>
      <c r="J238" s="1951"/>
      <c r="K238" s="1928"/>
      <c r="L238" s="1956" t="e">
        <f aca="false">#REF!</f>
        <v>#REF!</v>
      </c>
      <c r="M238" s="1956" t="e">
        <f aca="false">#REF!</f>
        <v>#REF!</v>
      </c>
      <c r="N238" s="1950"/>
      <c r="O238" s="1900" t="str">
        <f aca="false">A238</f>
        <v>E9632</v>
      </c>
      <c r="P238" s="1951"/>
      <c r="Q238" s="1952" t="s">
        <v>6860</v>
      </c>
      <c r="R238" s="1953" t="s">
        <v>6861</v>
      </c>
      <c r="S238" s="1954" t="n">
        <v>3202.492</v>
      </c>
    </row>
    <row r="239" customFormat="false" ht="12.75" hidden="false" customHeight="false" outlineLevel="0" collapsed="false">
      <c r="A239" s="20" t="s">
        <v>6866</v>
      </c>
      <c r="B239" s="13" t="s">
        <v>6867</v>
      </c>
      <c r="C239" s="15" t="n">
        <v>2.2</v>
      </c>
      <c r="D239" s="1900" t="n">
        <v>20</v>
      </c>
      <c r="E239" s="1946" t="n">
        <v>1200</v>
      </c>
      <c r="F239" s="16"/>
      <c r="G239" s="1951"/>
      <c r="H239" s="1951"/>
      <c r="I239" s="1951"/>
      <c r="J239" s="1950"/>
      <c r="K239" s="1900"/>
      <c r="L239" s="1956" t="e">
        <f aca="false">#REF!</f>
        <v>#REF!</v>
      </c>
      <c r="M239" s="1956" t="e">
        <f aca="false">#REF!</f>
        <v>#REF!</v>
      </c>
      <c r="N239" s="1950"/>
      <c r="O239" s="1900" t="str">
        <f aca="false">A239</f>
        <v>E9633</v>
      </c>
      <c r="P239" s="1951"/>
      <c r="Q239" s="1952" t="s">
        <v>6862</v>
      </c>
      <c r="R239" s="1953" t="s">
        <v>6863</v>
      </c>
      <c r="S239" s="1954" t="n">
        <v>53722.1221</v>
      </c>
    </row>
    <row r="240" customFormat="false" ht="12.75" hidden="false" customHeight="false" outlineLevel="0" collapsed="false">
      <c r="A240" s="20" t="s">
        <v>6868</v>
      </c>
      <c r="B240" s="13" t="s">
        <v>6869</v>
      </c>
      <c r="C240" s="15" t="n">
        <v>2.2</v>
      </c>
      <c r="D240" s="1955" t="n">
        <v>5</v>
      </c>
      <c r="E240" s="1946" t="n">
        <v>1200</v>
      </c>
      <c r="F240" s="16"/>
      <c r="G240" s="1951"/>
      <c r="H240" s="1951"/>
      <c r="I240" s="1951"/>
      <c r="J240" s="1951"/>
      <c r="K240" s="1928"/>
      <c r="L240" s="1956" t="e">
        <f aca="false">#REF!</f>
        <v>#REF!</v>
      </c>
      <c r="M240" s="1956" t="e">
        <f aca="false">#REF!</f>
        <v>#REF!</v>
      </c>
      <c r="N240" s="1950"/>
      <c r="O240" s="1900" t="str">
        <f aca="false">A240</f>
        <v>E9634</v>
      </c>
      <c r="P240" s="1951"/>
      <c r="Q240" s="1952" t="s">
        <v>6864</v>
      </c>
      <c r="R240" s="1953" t="s">
        <v>6865</v>
      </c>
      <c r="S240" s="1954" t="n">
        <v>37726.1321</v>
      </c>
    </row>
    <row r="241" customFormat="false" ht="12.75" hidden="false" customHeight="false" outlineLevel="0" collapsed="false">
      <c r="A241" s="20" t="s">
        <v>6870</v>
      </c>
      <c r="B241" s="13" t="s">
        <v>6871</v>
      </c>
      <c r="C241" s="15" t="n">
        <v>177</v>
      </c>
      <c r="D241" s="1900" t="n">
        <v>7</v>
      </c>
      <c r="E241" s="1946" t="n">
        <v>5760</v>
      </c>
      <c r="F241" s="16"/>
      <c r="G241" s="1951"/>
      <c r="H241" s="1951"/>
      <c r="I241" s="1951"/>
      <c r="J241" s="1950"/>
      <c r="K241" s="1900"/>
      <c r="L241" s="1956" t="e">
        <f aca="false">#REF!</f>
        <v>#REF!</v>
      </c>
      <c r="M241" s="1956" t="e">
        <f aca="false">#REF!</f>
        <v>#REF!</v>
      </c>
      <c r="N241" s="1950"/>
      <c r="O241" s="1900" t="str">
        <f aca="false">A241</f>
        <v>E9635</v>
      </c>
      <c r="P241" s="1951"/>
      <c r="Q241" s="1952" t="s">
        <v>6866</v>
      </c>
      <c r="R241" s="1953" t="s">
        <v>6867</v>
      </c>
      <c r="S241" s="1954" t="n">
        <v>42862.4951</v>
      </c>
    </row>
    <row r="242" customFormat="false" ht="12.75" hidden="false" customHeight="false" outlineLevel="0" collapsed="false">
      <c r="A242" s="20" t="s">
        <v>6872</v>
      </c>
      <c r="B242" s="13" t="s">
        <v>6873</v>
      </c>
      <c r="C242" s="15" t="n">
        <v>447</v>
      </c>
      <c r="D242" s="1900" t="n">
        <v>7</v>
      </c>
      <c r="E242" s="1946" t="n">
        <v>5760</v>
      </c>
      <c r="F242" s="16"/>
      <c r="G242" s="1951"/>
      <c r="H242" s="1951"/>
      <c r="I242" s="1951"/>
      <c r="J242" s="1950"/>
      <c r="K242" s="1900"/>
      <c r="L242" s="1956" t="e">
        <f aca="false">#REF!</f>
        <v>#REF!</v>
      </c>
      <c r="M242" s="1956" t="e">
        <f aca="false">#REF!</f>
        <v>#REF!</v>
      </c>
      <c r="N242" s="1950"/>
      <c r="O242" s="1900" t="str">
        <f aca="false">A242</f>
        <v>E9636</v>
      </c>
      <c r="P242" s="1951"/>
      <c r="Q242" s="1952" t="s">
        <v>6868</v>
      </c>
      <c r="R242" s="1953" t="s">
        <v>6869</v>
      </c>
      <c r="S242" s="1954" t="n">
        <v>46512.4121</v>
      </c>
    </row>
    <row r="243" customFormat="false" ht="12.75" hidden="false" customHeight="false" outlineLevel="0" collapsed="false">
      <c r="A243" s="20" t="s">
        <v>6874</v>
      </c>
      <c r="B243" s="13" t="s">
        <v>6875</v>
      </c>
      <c r="C243" s="15" t="n">
        <v>746</v>
      </c>
      <c r="D243" s="1900" t="n">
        <v>5</v>
      </c>
      <c r="E243" s="1946" t="n">
        <v>5760</v>
      </c>
      <c r="F243" s="16"/>
      <c r="G243" s="1951"/>
      <c r="H243" s="1951"/>
      <c r="I243" s="1951"/>
      <c r="J243" s="1950"/>
      <c r="K243" s="1900"/>
      <c r="L243" s="1956" t="e">
        <f aca="false">#REF!</f>
        <v>#REF!</v>
      </c>
      <c r="M243" s="1956" t="e">
        <f aca="false">#REF!</f>
        <v>#REF!</v>
      </c>
      <c r="N243" s="1950"/>
      <c r="O243" s="1900" t="str">
        <f aca="false">A243</f>
        <v>E9637</v>
      </c>
      <c r="P243" s="1951"/>
      <c r="Q243" s="1952" t="s">
        <v>6870</v>
      </c>
      <c r="R243" s="1953" t="s">
        <v>6871</v>
      </c>
      <c r="S243" s="1954" t="n">
        <v>5435610.9102</v>
      </c>
    </row>
    <row r="244" customFormat="false" ht="12.75" hidden="false" customHeight="false" outlineLevel="0" collapsed="false">
      <c r="A244" s="20" t="s">
        <v>6876</v>
      </c>
      <c r="B244" s="13" t="s">
        <v>6877</v>
      </c>
      <c r="C244" s="15" t="n">
        <v>1350</v>
      </c>
      <c r="D244" s="1955" t="n">
        <v>5</v>
      </c>
      <c r="E244" s="1946" t="n">
        <v>5760</v>
      </c>
      <c r="F244" s="16"/>
      <c r="G244" s="1951"/>
      <c r="H244" s="1951"/>
      <c r="I244" s="1951"/>
      <c r="J244" s="1951"/>
      <c r="K244" s="1928"/>
      <c r="L244" s="1956" t="e">
        <f aca="false">#REF!</f>
        <v>#REF!</v>
      </c>
      <c r="M244" s="1956" t="e">
        <f aca="false">#REF!</f>
        <v>#REF!</v>
      </c>
      <c r="N244" s="1950"/>
      <c r="O244" s="1900" t="str">
        <f aca="false">A244</f>
        <v>E9638</v>
      </c>
      <c r="P244" s="1951"/>
      <c r="Q244" s="1952" t="s">
        <v>6872</v>
      </c>
      <c r="R244" s="1953" t="s">
        <v>6873</v>
      </c>
      <c r="S244" s="1954" t="n">
        <v>7731396.6497</v>
      </c>
    </row>
    <row r="245" customFormat="false" ht="12.75" hidden="false" customHeight="false" outlineLevel="0" collapsed="false">
      <c r="A245" s="20" t="s">
        <v>6878</v>
      </c>
      <c r="B245" s="13" t="s">
        <v>6879</v>
      </c>
      <c r="C245" s="15" t="n">
        <v>224</v>
      </c>
      <c r="D245" s="1955" t="n">
        <v>5</v>
      </c>
      <c r="E245" s="1946" t="n">
        <v>7200</v>
      </c>
      <c r="F245" s="16"/>
      <c r="G245" s="1951"/>
      <c r="H245" s="1951"/>
      <c r="I245" s="1951"/>
      <c r="J245" s="1951"/>
      <c r="K245" s="1928"/>
      <c r="L245" s="1956" t="e">
        <f aca="false">#REF!</f>
        <v>#REF!</v>
      </c>
      <c r="M245" s="1956" t="e">
        <f aca="false">#REF!</f>
        <v>#REF!</v>
      </c>
      <c r="N245" s="1950"/>
      <c r="O245" s="1900" t="str">
        <f aca="false">A245</f>
        <v>E9639</v>
      </c>
      <c r="P245" s="1951"/>
      <c r="Q245" s="1952" t="s">
        <v>6874</v>
      </c>
      <c r="R245" s="1953" t="s">
        <v>6875</v>
      </c>
      <c r="S245" s="1954" t="n">
        <v>13078505.4315</v>
      </c>
    </row>
    <row r="246" customFormat="false" ht="12.75" hidden="false" customHeight="false" outlineLevel="0" collapsed="false">
      <c r="A246" s="20" t="s">
        <v>6880</v>
      </c>
      <c r="B246" s="13" t="s">
        <v>6881</v>
      </c>
      <c r="C246" s="15" t="n">
        <v>15</v>
      </c>
      <c r="D246" s="1955" t="n">
        <v>5</v>
      </c>
      <c r="E246" s="1946" t="n">
        <v>2000</v>
      </c>
      <c r="F246" s="16"/>
      <c r="G246" s="1951"/>
      <c r="H246" s="1951"/>
      <c r="I246" s="1951"/>
      <c r="J246" s="1951"/>
      <c r="K246" s="1928"/>
      <c r="L246" s="1956" t="e">
        <f aca="false">#REF!</f>
        <v>#REF!</v>
      </c>
      <c r="M246" s="1956" t="e">
        <f aca="false">#REF!</f>
        <v>#REF!</v>
      </c>
      <c r="N246" s="1950"/>
      <c r="O246" s="1900" t="str">
        <f aca="false">A246</f>
        <v>E9640</v>
      </c>
      <c r="P246" s="1951"/>
      <c r="Q246" s="1952" t="s">
        <v>6876</v>
      </c>
      <c r="R246" s="1953" t="s">
        <v>6877</v>
      </c>
      <c r="S246" s="1954" t="n">
        <v>19885558.9789</v>
      </c>
    </row>
    <row r="247" customFormat="false" ht="12.75" hidden="false" customHeight="false" outlineLevel="0" collapsed="false">
      <c r="A247" s="20" t="s">
        <v>6882</v>
      </c>
      <c r="B247" s="13" t="s">
        <v>6883</v>
      </c>
      <c r="C247" s="15" t="n">
        <v>33</v>
      </c>
      <c r="D247" s="1955" t="n">
        <v>5</v>
      </c>
      <c r="E247" s="1946" t="n">
        <v>2000</v>
      </c>
      <c r="F247" s="16"/>
      <c r="G247" s="1951"/>
      <c r="H247" s="1951"/>
      <c r="I247" s="1951"/>
      <c r="J247" s="1951"/>
      <c r="K247" s="1928"/>
      <c r="L247" s="1956" t="e">
        <f aca="false">#REF!</f>
        <v>#REF!</v>
      </c>
      <c r="M247" s="1956" t="e">
        <f aca="false">#REF!</f>
        <v>#REF!</v>
      </c>
      <c r="N247" s="1950"/>
      <c r="O247" s="1900" t="str">
        <f aca="false">A247</f>
        <v>E9641</v>
      </c>
      <c r="P247" s="1951"/>
      <c r="Q247" s="1952" t="s">
        <v>6878</v>
      </c>
      <c r="R247" s="1953" t="s">
        <v>6879</v>
      </c>
      <c r="S247" s="1954" t="n">
        <v>2500000</v>
      </c>
    </row>
    <row r="248" customFormat="false" ht="12.75" hidden="false" customHeight="false" outlineLevel="0" collapsed="false">
      <c r="A248" s="20" t="s">
        <v>6884</v>
      </c>
      <c r="B248" s="13" t="s">
        <v>6885</v>
      </c>
      <c r="C248" s="15" t="n">
        <v>56</v>
      </c>
      <c r="D248" s="1955" t="n">
        <v>5</v>
      </c>
      <c r="E248" s="1946" t="n">
        <v>2000</v>
      </c>
      <c r="F248" s="16" t="n">
        <v>9</v>
      </c>
      <c r="G248" s="1951"/>
      <c r="H248" s="1951"/>
      <c r="I248" s="1951"/>
      <c r="J248" s="1951"/>
      <c r="K248" s="1928"/>
      <c r="L248" s="1956" t="e">
        <f aca="false">#REF!</f>
        <v>#REF!</v>
      </c>
      <c r="M248" s="1956" t="e">
        <f aca="false">#REF!</f>
        <v>#REF!</v>
      </c>
      <c r="N248" s="1950"/>
      <c r="O248" s="1900" t="str">
        <f aca="false">A248</f>
        <v>E9642</v>
      </c>
      <c r="P248" s="1951"/>
      <c r="Q248" s="1952" t="s">
        <v>6880</v>
      </c>
      <c r="R248" s="1953" t="s">
        <v>6881</v>
      </c>
      <c r="S248" s="1954" t="n">
        <v>40328.1893</v>
      </c>
    </row>
    <row r="249" customFormat="false" ht="12.75" hidden="false" customHeight="false" outlineLevel="0" collapsed="false">
      <c r="A249" s="20" t="s">
        <v>6886</v>
      </c>
      <c r="B249" s="13" t="s">
        <v>6887</v>
      </c>
      <c r="C249" s="15" t="n">
        <v>1.5</v>
      </c>
      <c r="D249" s="1955" t="n">
        <v>20</v>
      </c>
      <c r="E249" s="1946" t="n">
        <v>2000</v>
      </c>
      <c r="F249" s="16" t="n">
        <v>0.076</v>
      </c>
      <c r="G249" s="1951"/>
      <c r="H249" s="1951"/>
      <c r="I249" s="1951"/>
      <c r="J249" s="1951"/>
      <c r="K249" s="1928"/>
      <c r="L249" s="1956" t="e">
        <f aca="false">#REF!</f>
        <v>#REF!</v>
      </c>
      <c r="M249" s="1956" t="e">
        <f aca="false">#REF!</f>
        <v>#REF!</v>
      </c>
      <c r="N249" s="1950"/>
      <c r="O249" s="1900" t="str">
        <f aca="false">A249</f>
        <v>E9643</v>
      </c>
      <c r="P249" s="1951"/>
      <c r="Q249" s="1952" t="s">
        <v>6882</v>
      </c>
      <c r="R249" s="1953" t="s">
        <v>6883</v>
      </c>
      <c r="S249" s="1954" t="n">
        <v>95371.074</v>
      </c>
    </row>
    <row r="250" customFormat="false" ht="12.75" hidden="false" customHeight="false" outlineLevel="0" collapsed="false">
      <c r="A250" s="20" t="s">
        <v>6888</v>
      </c>
      <c r="B250" s="13" t="s">
        <v>6889</v>
      </c>
      <c r="C250" s="15" t="n">
        <v>27</v>
      </c>
      <c r="D250" s="1955" t="n">
        <v>20</v>
      </c>
      <c r="E250" s="1946" t="n">
        <v>2000</v>
      </c>
      <c r="F250" s="16"/>
      <c r="G250" s="1951"/>
      <c r="H250" s="1951"/>
      <c r="I250" s="1951"/>
      <c r="J250" s="1951"/>
      <c r="K250" s="1928"/>
      <c r="L250" s="1956" t="e">
        <f aca="false">#REF!</f>
        <v>#REF!</v>
      </c>
      <c r="M250" s="1956" t="e">
        <f aca="false">#REF!</f>
        <v>#REF!</v>
      </c>
      <c r="N250" s="1950"/>
      <c r="O250" s="1900" t="str">
        <f aca="false">A250</f>
        <v>E9646</v>
      </c>
      <c r="P250" s="1951"/>
      <c r="Q250" s="1952" t="s">
        <v>6884</v>
      </c>
      <c r="R250" s="1953" t="s">
        <v>6885</v>
      </c>
      <c r="S250" s="1954" t="n">
        <v>795573.1938</v>
      </c>
    </row>
    <row r="251" customFormat="false" ht="12.75" hidden="false" customHeight="false" outlineLevel="0" collapsed="false">
      <c r="A251" s="20" t="s">
        <v>6890</v>
      </c>
      <c r="B251" s="13" t="s">
        <v>6891</v>
      </c>
      <c r="C251" s="15" t="n">
        <v>4.1</v>
      </c>
      <c r="D251" s="1955" t="n">
        <v>20</v>
      </c>
      <c r="E251" s="1946" t="n">
        <v>2000</v>
      </c>
      <c r="F251" s="16" t="n">
        <v>0.078</v>
      </c>
      <c r="G251" s="1951"/>
      <c r="H251" s="1951"/>
      <c r="I251" s="1951"/>
      <c r="J251" s="1951"/>
      <c r="K251" s="1928"/>
      <c r="L251" s="1956" t="e">
        <f aca="false">#REF!</f>
        <v>#REF!</v>
      </c>
      <c r="M251" s="1956" t="e">
        <f aca="false">#REF!</f>
        <v>#REF!</v>
      </c>
      <c r="N251" s="1950"/>
      <c r="O251" s="1900" t="str">
        <f aca="false">A251</f>
        <v>E9647</v>
      </c>
      <c r="P251" s="1951"/>
      <c r="Q251" s="1952" t="s">
        <v>6886</v>
      </c>
      <c r="R251" s="1953" t="s">
        <v>6887</v>
      </c>
      <c r="S251" s="1954" t="n">
        <v>3081.0255</v>
      </c>
    </row>
    <row r="252" customFormat="false" ht="12.75" hidden="false" customHeight="false" outlineLevel="0" collapsed="false">
      <c r="A252" s="20" t="s">
        <v>6892</v>
      </c>
      <c r="B252" s="13" t="s">
        <v>6893</v>
      </c>
      <c r="C252" s="15" t="n">
        <v>213</v>
      </c>
      <c r="D252" s="1955" t="n">
        <v>20</v>
      </c>
      <c r="E252" s="1946" t="n">
        <v>2000</v>
      </c>
      <c r="F252" s="16"/>
      <c r="G252" s="1951"/>
      <c r="H252" s="1951"/>
      <c r="I252" s="1951"/>
      <c r="J252" s="1951"/>
      <c r="K252" s="1928"/>
      <c r="L252" s="1956" t="e">
        <f aca="false">#REF!</f>
        <v>#REF!</v>
      </c>
      <c r="M252" s="1956" t="e">
        <f aca="false">#REF!</f>
        <v>#REF!</v>
      </c>
      <c r="N252" s="1950"/>
      <c r="O252" s="1900" t="str">
        <f aca="false">A252</f>
        <v>E9648</v>
      </c>
      <c r="P252" s="1951"/>
      <c r="Q252" s="1952" t="s">
        <v>6888</v>
      </c>
      <c r="R252" s="1953" t="s">
        <v>6889</v>
      </c>
      <c r="S252" s="1954" t="n">
        <v>70432.3306</v>
      </c>
    </row>
    <row r="253" customFormat="false" ht="12.75" hidden="false" customHeight="false" outlineLevel="0" collapsed="false">
      <c r="A253" s="20" t="s">
        <v>6894</v>
      </c>
      <c r="B253" s="13" t="s">
        <v>6895</v>
      </c>
      <c r="C253" s="15" t="n">
        <v>55</v>
      </c>
      <c r="D253" s="1955" t="n">
        <v>12</v>
      </c>
      <c r="E253" s="1946" t="n">
        <v>2000</v>
      </c>
      <c r="F253" s="16" t="n">
        <v>1.41</v>
      </c>
      <c r="G253" s="1951"/>
      <c r="H253" s="1951"/>
      <c r="I253" s="1951"/>
      <c r="J253" s="1951"/>
      <c r="K253" s="1928"/>
      <c r="L253" s="1956" t="e">
        <f aca="false">#REF!</f>
        <v>#REF!</v>
      </c>
      <c r="M253" s="1956" t="e">
        <f aca="false">#REF!</f>
        <v>#REF!</v>
      </c>
      <c r="N253" s="1950"/>
      <c r="O253" s="1900" t="str">
        <f aca="false">A253</f>
        <v>E9649</v>
      </c>
      <c r="P253" s="1951"/>
      <c r="Q253" s="1952" t="s">
        <v>6890</v>
      </c>
      <c r="R253" s="1953" t="s">
        <v>6891</v>
      </c>
      <c r="S253" s="1954" t="n">
        <v>7310.6661</v>
      </c>
    </row>
    <row r="254" customFormat="false" ht="12.75" hidden="false" customHeight="false" outlineLevel="0" collapsed="false">
      <c r="A254" s="20" t="s">
        <v>6896</v>
      </c>
      <c r="B254" s="13" t="s">
        <v>6897</v>
      </c>
      <c r="C254" s="15" t="n">
        <v>220</v>
      </c>
      <c r="D254" s="1900" t="n">
        <v>6</v>
      </c>
      <c r="E254" s="1946" t="n">
        <v>2000</v>
      </c>
      <c r="F254" s="16" t="n">
        <v>40.68</v>
      </c>
      <c r="G254" s="1951"/>
      <c r="H254" s="1951"/>
      <c r="I254" s="1951"/>
      <c r="J254" s="1950"/>
      <c r="K254" s="1900"/>
      <c r="L254" s="1956" t="e">
        <f aca="false">#REF!</f>
        <v>#REF!</v>
      </c>
      <c r="M254" s="1956" t="e">
        <f aca="false">#REF!</f>
        <v>#REF!</v>
      </c>
      <c r="N254" s="1950"/>
      <c r="O254" s="1900" t="str">
        <f aca="false">A254</f>
        <v>E9650</v>
      </c>
      <c r="P254" s="1951"/>
      <c r="Q254" s="1952" t="s">
        <v>6892</v>
      </c>
      <c r="R254" s="1953" t="s">
        <v>6893</v>
      </c>
      <c r="S254" s="1954" t="n">
        <v>393650.1116</v>
      </c>
    </row>
    <row r="255" customFormat="false" ht="12.75" hidden="false" customHeight="false" outlineLevel="0" collapsed="false">
      <c r="A255" s="20" t="s">
        <v>6898</v>
      </c>
      <c r="B255" s="13" t="s">
        <v>6899</v>
      </c>
      <c r="C255" s="15" t="n">
        <v>220</v>
      </c>
      <c r="D255" s="1900" t="n">
        <v>5</v>
      </c>
      <c r="E255" s="1946" t="n">
        <v>2000</v>
      </c>
      <c r="F255" s="16" t="n">
        <v>40.68</v>
      </c>
      <c r="G255" s="1951"/>
      <c r="H255" s="1951"/>
      <c r="I255" s="1951"/>
      <c r="J255" s="1950"/>
      <c r="K255" s="1900"/>
      <c r="L255" s="1956" t="e">
        <f aca="false">#REF!</f>
        <v>#REF!</v>
      </c>
      <c r="M255" s="1956" t="e">
        <f aca="false">#REF!</f>
        <v>#REF!</v>
      </c>
      <c r="N255" s="1950"/>
      <c r="O255" s="1900" t="str">
        <f aca="false">A255</f>
        <v>E9651</v>
      </c>
      <c r="P255" s="1951"/>
      <c r="Q255" s="1952" t="s">
        <v>6894</v>
      </c>
      <c r="R255" s="1953" t="s">
        <v>6895</v>
      </c>
      <c r="S255" s="1954" t="n">
        <v>149342.5142</v>
      </c>
    </row>
    <row r="256" customFormat="false" ht="12.75" hidden="false" customHeight="false" outlineLevel="0" collapsed="false">
      <c r="A256" s="20" t="s">
        <v>6900</v>
      </c>
      <c r="B256" s="13" t="s">
        <v>6901</v>
      </c>
      <c r="C256" s="15" t="n">
        <v>369</v>
      </c>
      <c r="D256" s="1955" t="n">
        <v>6</v>
      </c>
      <c r="E256" s="1946" t="n">
        <v>2000</v>
      </c>
      <c r="F256" s="16"/>
      <c r="G256" s="1951" t="n">
        <v>60</v>
      </c>
      <c r="H256" s="1951" t="n">
        <v>0.18</v>
      </c>
      <c r="I256" s="1951"/>
      <c r="J256" s="1951"/>
      <c r="K256" s="1928"/>
      <c r="L256" s="1956" t="e">
        <f aca="false">#REF!</f>
        <v>#REF!</v>
      </c>
      <c r="M256" s="1956" t="e">
        <f aca="false">#REF!</f>
        <v>#REF!</v>
      </c>
      <c r="N256" s="1950"/>
      <c r="O256" s="1900" t="str">
        <f aca="false">A256</f>
        <v>E9652</v>
      </c>
      <c r="P256" s="1951"/>
      <c r="Q256" s="1952" t="s">
        <v>6896</v>
      </c>
      <c r="R256" s="1953" t="s">
        <v>6897</v>
      </c>
      <c r="S256" s="1954" t="n">
        <v>2756913.2056</v>
      </c>
    </row>
    <row r="257" customFormat="false" ht="12.75" hidden="false" customHeight="false" outlineLevel="0" collapsed="false">
      <c r="A257" s="20" t="s">
        <v>6902</v>
      </c>
      <c r="B257" s="13" t="s">
        <v>6903</v>
      </c>
      <c r="C257" s="15" t="n">
        <v>220</v>
      </c>
      <c r="D257" s="1955" t="n">
        <v>7</v>
      </c>
      <c r="E257" s="1946" t="n">
        <v>2000</v>
      </c>
      <c r="F257" s="16" t="n">
        <v>40.68</v>
      </c>
      <c r="G257" s="1951" t="n">
        <v>60</v>
      </c>
      <c r="H257" s="1951" t="n">
        <v>0.18</v>
      </c>
      <c r="I257" s="1951"/>
      <c r="J257" s="1951"/>
      <c r="K257" s="1928"/>
      <c r="L257" s="1956" t="e">
        <f aca="false">#REF!</f>
        <v>#REF!</v>
      </c>
      <c r="M257" s="1956" t="e">
        <f aca="false">#REF!</f>
        <v>#REF!</v>
      </c>
      <c r="N257" s="1950"/>
      <c r="O257" s="1900" t="str">
        <f aca="false">A257</f>
        <v>E9653</v>
      </c>
      <c r="P257" s="1951"/>
      <c r="Q257" s="1952" t="s">
        <v>6898</v>
      </c>
      <c r="R257" s="1953" t="s">
        <v>6899</v>
      </c>
      <c r="S257" s="1954" t="n">
        <v>2486968.8822</v>
      </c>
    </row>
    <row r="258" customFormat="false" ht="12.75" hidden="false" customHeight="false" outlineLevel="0" collapsed="false">
      <c r="A258" s="20" t="s">
        <v>6904</v>
      </c>
      <c r="B258" s="13" t="s">
        <v>6905</v>
      </c>
      <c r="C258" s="15" t="n">
        <v>220</v>
      </c>
      <c r="D258" s="1900" t="n">
        <v>6</v>
      </c>
      <c r="E258" s="1946" t="n">
        <v>2000</v>
      </c>
      <c r="F258" s="16" t="n">
        <v>40.68</v>
      </c>
      <c r="G258" s="1951"/>
      <c r="H258" s="1951"/>
      <c r="I258" s="1951"/>
      <c r="J258" s="1950"/>
      <c r="K258" s="1900"/>
      <c r="L258" s="1956" t="e">
        <f aca="false">#REF!</f>
        <v>#REF!</v>
      </c>
      <c r="M258" s="1956" t="e">
        <f aca="false">#REF!</f>
        <v>#REF!</v>
      </c>
      <c r="N258" s="1950"/>
      <c r="O258" s="1900" t="str">
        <f aca="false">A258</f>
        <v>E9654</v>
      </c>
      <c r="P258" s="1951"/>
      <c r="Q258" s="1952" t="s">
        <v>6900</v>
      </c>
      <c r="R258" s="1953" t="s">
        <v>6901</v>
      </c>
      <c r="S258" s="1954" t="n">
        <v>533210.0993</v>
      </c>
    </row>
    <row r="259" customFormat="false" ht="12.75" hidden="false" customHeight="false" outlineLevel="0" collapsed="false">
      <c r="A259" s="20" t="s">
        <v>6906</v>
      </c>
      <c r="B259" s="13" t="s">
        <v>6907</v>
      </c>
      <c r="C259" s="15" t="n">
        <v>220</v>
      </c>
      <c r="D259" s="1955" t="n">
        <v>6</v>
      </c>
      <c r="E259" s="1946" t="n">
        <v>2000</v>
      </c>
      <c r="F259" s="16" t="n">
        <v>40.68</v>
      </c>
      <c r="G259" s="1951"/>
      <c r="H259" s="1951"/>
      <c r="I259" s="1951"/>
      <c r="J259" s="1951"/>
      <c r="K259" s="1928"/>
      <c r="L259" s="1956" t="e">
        <f aca="false">#REF!</f>
        <v>#REF!</v>
      </c>
      <c r="M259" s="1956" t="e">
        <f aca="false">#REF!</f>
        <v>#REF!</v>
      </c>
      <c r="N259" s="1950"/>
      <c r="O259" s="1900" t="str">
        <f aca="false">A259</f>
        <v>E9655</v>
      </c>
      <c r="P259" s="1951"/>
      <c r="Q259" s="1952" t="s">
        <v>6902</v>
      </c>
      <c r="R259" s="1953" t="s">
        <v>6903</v>
      </c>
      <c r="S259" s="1954" t="n">
        <v>2442948.2651</v>
      </c>
    </row>
    <row r="260" customFormat="false" ht="12.75" hidden="false" customHeight="false" outlineLevel="0" collapsed="false">
      <c r="A260" s="20" t="s">
        <v>6908</v>
      </c>
      <c r="B260" s="13" t="s">
        <v>6909</v>
      </c>
      <c r="C260" s="15" t="n">
        <v>220</v>
      </c>
      <c r="D260" s="1955" t="n">
        <v>6</v>
      </c>
      <c r="E260" s="1946" t="n">
        <v>2000</v>
      </c>
      <c r="F260" s="16" t="n">
        <v>40.68</v>
      </c>
      <c r="G260" s="1951"/>
      <c r="H260" s="1951"/>
      <c r="I260" s="1951"/>
      <c r="J260" s="1951"/>
      <c r="K260" s="1928"/>
      <c r="L260" s="1956" t="e">
        <f aca="false">#REF!</f>
        <v>#REF!</v>
      </c>
      <c r="M260" s="1956" t="e">
        <f aca="false">#REF!</f>
        <v>#REF!</v>
      </c>
      <c r="N260" s="1950"/>
      <c r="O260" s="1900" t="str">
        <f aca="false">A260</f>
        <v>E9656</v>
      </c>
      <c r="P260" s="1951"/>
      <c r="Q260" s="1952" t="s">
        <v>6904</v>
      </c>
      <c r="R260" s="1953" t="s">
        <v>6905</v>
      </c>
      <c r="S260" s="1954" t="n">
        <v>2442948.2651</v>
      </c>
    </row>
    <row r="261" customFormat="false" ht="12.75" hidden="false" customHeight="false" outlineLevel="0" collapsed="false">
      <c r="A261" s="20" t="s">
        <v>6910</v>
      </c>
      <c r="B261" s="13" t="s">
        <v>6911</v>
      </c>
      <c r="C261" s="15" t="n">
        <v>220</v>
      </c>
      <c r="D261" s="1900" t="n">
        <v>10</v>
      </c>
      <c r="E261" s="1946" t="n">
        <v>2000</v>
      </c>
      <c r="F261" s="16" t="n">
        <v>40.68</v>
      </c>
      <c r="G261" s="1951"/>
      <c r="H261" s="1951"/>
      <c r="I261" s="1951"/>
      <c r="J261" s="1950"/>
      <c r="K261" s="1900"/>
      <c r="L261" s="1956" t="e">
        <f aca="false">#REF!</f>
        <v>#REF!</v>
      </c>
      <c r="M261" s="1956" t="e">
        <f aca="false">#REF!</f>
        <v>#REF!</v>
      </c>
      <c r="N261" s="1950"/>
      <c r="O261" s="1900" t="str">
        <f aca="false">A261</f>
        <v>E9657</v>
      </c>
      <c r="P261" s="1951"/>
      <c r="Q261" s="1952" t="s">
        <v>6906</v>
      </c>
      <c r="R261" s="1953" t="s">
        <v>6907</v>
      </c>
      <c r="S261" s="1954" t="n">
        <v>2455167.6135</v>
      </c>
    </row>
    <row r="262" customFormat="false" ht="12.75" hidden="false" customHeight="false" outlineLevel="0" collapsed="false">
      <c r="A262" s="20" t="s">
        <v>6912</v>
      </c>
      <c r="B262" s="13" t="s">
        <v>6913</v>
      </c>
      <c r="C262" s="15" t="n">
        <v>220</v>
      </c>
      <c r="D262" s="1900" t="n">
        <v>10</v>
      </c>
      <c r="E262" s="1946" t="n">
        <v>2000</v>
      </c>
      <c r="F262" s="16" t="n">
        <v>40.68</v>
      </c>
      <c r="G262" s="1951"/>
      <c r="H262" s="1951"/>
      <c r="I262" s="1951"/>
      <c r="J262" s="1950"/>
      <c r="K262" s="1900"/>
      <c r="L262" s="1956" t="e">
        <f aca="false">#REF!</f>
        <v>#REF!</v>
      </c>
      <c r="M262" s="1956" t="e">
        <f aca="false">#REF!</f>
        <v>#REF!</v>
      </c>
      <c r="N262" s="1950"/>
      <c r="O262" s="1900" t="str">
        <f aca="false">A262</f>
        <v>E9658</v>
      </c>
      <c r="P262" s="1951"/>
      <c r="Q262" s="1952" t="s">
        <v>6908</v>
      </c>
      <c r="R262" s="1953" t="s">
        <v>6909</v>
      </c>
      <c r="S262" s="1954" t="n">
        <v>2433470.5293</v>
      </c>
    </row>
    <row r="263" customFormat="false" ht="12.75" hidden="false" customHeight="false" outlineLevel="0" collapsed="false">
      <c r="A263" s="20" t="s">
        <v>6914</v>
      </c>
      <c r="B263" s="13" t="s">
        <v>6915</v>
      </c>
      <c r="C263" s="15"/>
      <c r="D263" s="1900" t="n">
        <v>10</v>
      </c>
      <c r="E263" s="1946" t="n">
        <v>1250</v>
      </c>
      <c r="F263" s="16" t="n">
        <v>4</v>
      </c>
      <c r="G263" s="1951"/>
      <c r="H263" s="1951"/>
      <c r="I263" s="1951"/>
      <c r="J263" s="1950"/>
      <c r="K263" s="1900"/>
      <c r="L263" s="1956" t="e">
        <f aca="false">#REF!</f>
        <v>#REF!</v>
      </c>
      <c r="M263" s="1956" t="e">
        <f aca="false">#REF!</f>
        <v>#REF!</v>
      </c>
      <c r="N263" s="1950"/>
      <c r="O263" s="1900" t="str">
        <f aca="false">A263</f>
        <v>E9659</v>
      </c>
      <c r="P263" s="1951"/>
      <c r="Q263" s="1952" t="s">
        <v>6910</v>
      </c>
      <c r="R263" s="1953" t="s">
        <v>6911</v>
      </c>
      <c r="S263" s="1954" t="n">
        <v>2433470.5293</v>
      </c>
    </row>
    <row r="264" customFormat="false" ht="12.75" hidden="false" customHeight="false" outlineLevel="0" collapsed="false">
      <c r="A264" s="20" t="s">
        <v>6916</v>
      </c>
      <c r="B264" s="13" t="s">
        <v>6917</v>
      </c>
      <c r="C264" s="15" t="n">
        <v>220</v>
      </c>
      <c r="D264" s="1900" t="n">
        <v>10</v>
      </c>
      <c r="E264" s="1946" t="n">
        <v>2000</v>
      </c>
      <c r="F264" s="16" t="n">
        <v>33.5</v>
      </c>
      <c r="G264" s="1951"/>
      <c r="H264" s="1951"/>
      <c r="I264" s="1951"/>
      <c r="J264" s="1950"/>
      <c r="K264" s="1900"/>
      <c r="L264" s="1956" t="e">
        <f aca="false">#REF!</f>
        <v>#REF!</v>
      </c>
      <c r="M264" s="1956" t="e">
        <f aca="false">#REF!</f>
        <v>#REF!</v>
      </c>
      <c r="N264" s="1950"/>
      <c r="O264" s="1900" t="str">
        <f aca="false">A264</f>
        <v>E9660</v>
      </c>
      <c r="P264" s="1951"/>
      <c r="Q264" s="1952" t="s">
        <v>6912</v>
      </c>
      <c r="R264" s="1953" t="s">
        <v>6913</v>
      </c>
      <c r="S264" s="1954" t="n">
        <v>2433470.5293</v>
      </c>
    </row>
    <row r="265" customFormat="false" ht="12.75" hidden="false" customHeight="false" outlineLevel="0" collapsed="false">
      <c r="A265" s="20" t="s">
        <v>6918</v>
      </c>
      <c r="B265" s="13" t="s">
        <v>6919</v>
      </c>
      <c r="C265" s="15" t="n">
        <v>46</v>
      </c>
      <c r="D265" s="1900" t="n">
        <v>10</v>
      </c>
      <c r="E265" s="1946" t="n">
        <v>2000</v>
      </c>
      <c r="F265" s="16"/>
      <c r="G265" s="1951"/>
      <c r="H265" s="1951"/>
      <c r="I265" s="1951"/>
      <c r="J265" s="1950"/>
      <c r="K265" s="1900"/>
      <c r="L265" s="1956" t="e">
        <f aca="false">#REF!</f>
        <v>#REF!</v>
      </c>
      <c r="M265" s="1956" t="e">
        <f aca="false">#REF!</f>
        <v>#REF!</v>
      </c>
      <c r="N265" s="1950"/>
      <c r="O265" s="1900" t="str">
        <f aca="false">A265</f>
        <v>E9661</v>
      </c>
      <c r="P265" s="1951"/>
      <c r="Q265" s="1952" t="s">
        <v>6914</v>
      </c>
      <c r="R265" s="1953" t="s">
        <v>6915</v>
      </c>
      <c r="S265" s="1954" t="n">
        <v>97068.2016</v>
      </c>
    </row>
    <row r="266" customFormat="false" ht="12.75" hidden="false" customHeight="false" outlineLevel="0" collapsed="false">
      <c r="A266" s="20" t="s">
        <v>6920</v>
      </c>
      <c r="B266" s="24" t="s">
        <v>6921</v>
      </c>
      <c r="C266" s="15"/>
      <c r="D266" s="1900" t="n">
        <v>10</v>
      </c>
      <c r="E266" s="1946" t="n">
        <v>2000</v>
      </c>
      <c r="F266" s="16"/>
      <c r="G266" s="1951"/>
      <c r="H266" s="1951"/>
      <c r="I266" s="1951"/>
      <c r="J266" s="1950"/>
      <c r="K266" s="1900"/>
      <c r="L266" s="1956" t="e">
        <f aca="false">#REF!</f>
        <v>#REF!</v>
      </c>
      <c r="M266" s="1956" t="e">
        <f aca="false">#REF!</f>
        <v>#REF!</v>
      </c>
      <c r="N266" s="1950"/>
      <c r="O266" s="1900" t="str">
        <f aca="false">A266</f>
        <v>E9662</v>
      </c>
      <c r="P266" s="1951"/>
      <c r="Q266" s="1952" t="s">
        <v>6916</v>
      </c>
      <c r="R266" s="1953" t="s">
        <v>6917</v>
      </c>
      <c r="S266" s="1954" t="n">
        <v>2385714.3894</v>
      </c>
    </row>
    <row r="267" customFormat="false" ht="12.75" hidden="false" customHeight="false" outlineLevel="0" collapsed="false">
      <c r="A267" s="20" t="s">
        <v>6922</v>
      </c>
      <c r="B267" s="24" t="s">
        <v>6923</v>
      </c>
      <c r="C267" s="15" t="n">
        <v>212</v>
      </c>
      <c r="D267" s="1900" t="n">
        <v>10</v>
      </c>
      <c r="E267" s="1946" t="n">
        <v>2000</v>
      </c>
      <c r="F267" s="16" t="n">
        <v>14.3</v>
      </c>
      <c r="G267" s="1951"/>
      <c r="H267" s="1951"/>
      <c r="I267" s="1951"/>
      <c r="J267" s="1950"/>
      <c r="K267" s="1900"/>
      <c r="L267" s="1956" t="e">
        <f aca="false">#REF!</f>
        <v>#REF!</v>
      </c>
      <c r="M267" s="1956" t="e">
        <f aca="false">#REF!</f>
        <v>#REF!</v>
      </c>
      <c r="N267" s="1950"/>
      <c r="O267" s="1900" t="str">
        <f aca="false">A267</f>
        <v>E9664</v>
      </c>
      <c r="P267" s="1951"/>
      <c r="Q267" s="1952" t="s">
        <v>6918</v>
      </c>
      <c r="R267" s="1953" t="s">
        <v>6919</v>
      </c>
      <c r="S267" s="1954" t="n">
        <v>107069.5613</v>
      </c>
    </row>
    <row r="268" customFormat="false" ht="12.75" hidden="false" customHeight="false" outlineLevel="0" collapsed="false">
      <c r="A268" s="20" t="s">
        <v>6924</v>
      </c>
      <c r="B268" s="24" t="s">
        <v>6925</v>
      </c>
      <c r="C268" s="15" t="n">
        <v>2.2</v>
      </c>
      <c r="D268" s="1900" t="n">
        <v>10</v>
      </c>
      <c r="E268" s="1946" t="n">
        <v>1200</v>
      </c>
      <c r="F268" s="16"/>
      <c r="G268" s="1951"/>
      <c r="H268" s="1951"/>
      <c r="I268" s="1951"/>
      <c r="J268" s="1950"/>
      <c r="K268" s="1900"/>
      <c r="L268" s="1956" t="e">
        <f aca="false">#REF!</f>
        <v>#REF!</v>
      </c>
      <c r="M268" s="1956" t="e">
        <f aca="false">#REF!</f>
        <v>#REF!</v>
      </c>
      <c r="N268" s="1950"/>
      <c r="O268" s="1900" t="str">
        <f aca="false">A268</f>
        <v>E9668</v>
      </c>
      <c r="P268" s="1951"/>
      <c r="Q268" s="1952" t="s">
        <v>6920</v>
      </c>
      <c r="R268" s="1953" t="s">
        <v>6921</v>
      </c>
      <c r="S268" s="1954" t="n">
        <v>5384.8176</v>
      </c>
    </row>
    <row r="269" customFormat="false" ht="12.75" hidden="false" customHeight="false" outlineLevel="0" collapsed="false">
      <c r="A269" s="20" t="s">
        <v>6926</v>
      </c>
      <c r="B269" s="24" t="s">
        <v>6927</v>
      </c>
      <c r="C269" s="15" t="n">
        <v>154</v>
      </c>
      <c r="D269" s="1955" t="n">
        <v>11</v>
      </c>
      <c r="E269" s="1946" t="n">
        <v>2000</v>
      </c>
      <c r="F269" s="16" t="n">
        <v>3.4</v>
      </c>
      <c r="G269" s="1951"/>
      <c r="H269" s="1951"/>
      <c r="I269" s="1951"/>
      <c r="J269" s="1951"/>
      <c r="K269" s="1928"/>
      <c r="L269" s="1956" t="e">
        <f aca="false">#REF!</f>
        <v>#REF!</v>
      </c>
      <c r="M269" s="1956" t="e">
        <f aca="false">#REF!</f>
        <v>#REF!</v>
      </c>
      <c r="N269" s="1950"/>
      <c r="O269" s="1900" t="str">
        <f aca="false">A269</f>
        <v>E9671</v>
      </c>
      <c r="P269" s="1951"/>
      <c r="Q269" s="1952" t="s">
        <v>6924</v>
      </c>
      <c r="R269" s="1953" t="s">
        <v>6925</v>
      </c>
      <c r="S269" s="1954" t="n">
        <v>10464.294</v>
      </c>
    </row>
    <row r="270" customFormat="false" ht="12.75" hidden="false" customHeight="false" outlineLevel="0" collapsed="false">
      <c r="A270" s="20" t="s">
        <v>6928</v>
      </c>
      <c r="B270" s="24" t="s">
        <v>6929</v>
      </c>
      <c r="C270" s="15"/>
      <c r="D270" s="1900" t="n">
        <v>10</v>
      </c>
      <c r="E270" s="1946" t="n">
        <v>2000</v>
      </c>
      <c r="F270" s="16"/>
      <c r="G270" s="1951"/>
      <c r="H270" s="1951"/>
      <c r="I270" s="1951"/>
      <c r="J270" s="1950"/>
      <c r="K270" s="1900"/>
      <c r="L270" s="1956" t="e">
        <f aca="false">#REF!</f>
        <v>#REF!</v>
      </c>
      <c r="M270" s="1956" t="e">
        <f aca="false">#REF!</f>
        <v>#REF!</v>
      </c>
      <c r="N270" s="1950"/>
      <c r="O270" s="1900" t="str">
        <f aca="false">A270</f>
        <v>E9673</v>
      </c>
      <c r="P270" s="1951"/>
      <c r="Q270" s="1952" t="s">
        <v>6926</v>
      </c>
      <c r="R270" s="1953" t="s">
        <v>6927</v>
      </c>
      <c r="S270" s="1954" t="n">
        <v>347968.4866</v>
      </c>
    </row>
    <row r="271" customFormat="false" ht="12.75" hidden="false" customHeight="false" outlineLevel="0" collapsed="false">
      <c r="A271" s="20" t="s">
        <v>6930</v>
      </c>
      <c r="B271" s="24" t="s">
        <v>6931</v>
      </c>
      <c r="C271" s="15"/>
      <c r="D271" s="1900" t="n">
        <v>5</v>
      </c>
      <c r="E271" s="1946" t="n">
        <v>2000</v>
      </c>
      <c r="F271" s="16"/>
      <c r="G271" s="1951"/>
      <c r="H271" s="1951"/>
      <c r="I271" s="1951"/>
      <c r="J271" s="1950"/>
      <c r="K271" s="1900"/>
      <c r="L271" s="1956" t="e">
        <f aca="false">#REF!</f>
        <v>#REF!</v>
      </c>
      <c r="M271" s="1956" t="e">
        <f aca="false">#REF!</f>
        <v>#REF!</v>
      </c>
      <c r="N271" s="1950"/>
      <c r="O271" s="1900" t="str">
        <f aca="false">A271</f>
        <v>E9674</v>
      </c>
      <c r="P271" s="1951"/>
      <c r="Q271" s="1952" t="s">
        <v>6928</v>
      </c>
      <c r="R271" s="1953" t="s">
        <v>6929</v>
      </c>
      <c r="S271" s="1954" t="n">
        <v>982950</v>
      </c>
    </row>
    <row r="272" customFormat="false" ht="12.75" hidden="false" customHeight="false" outlineLevel="0" collapsed="false">
      <c r="A272" s="20" t="s">
        <v>6932</v>
      </c>
      <c r="B272" s="24" t="s">
        <v>6933</v>
      </c>
      <c r="C272" s="15" t="n">
        <v>1.5</v>
      </c>
      <c r="D272" s="1955" t="n">
        <v>6</v>
      </c>
      <c r="E272" s="1946" t="n">
        <v>2000</v>
      </c>
      <c r="F272" s="16" t="n">
        <f aca="false">8.9/1000</f>
        <v>0.009</v>
      </c>
      <c r="G272" s="1951" t="n">
        <v>60</v>
      </c>
      <c r="H272" s="1951" t="n">
        <v>0.18</v>
      </c>
      <c r="I272" s="1951"/>
      <c r="J272" s="1951"/>
      <c r="K272" s="1928"/>
      <c r="L272" s="1956" t="e">
        <f aca="false">#REF!</f>
        <v>#REF!</v>
      </c>
      <c r="M272" s="1956" t="e">
        <f aca="false">#REF!</f>
        <v>#REF!</v>
      </c>
      <c r="N272" s="1950"/>
      <c r="O272" s="1900" t="str">
        <f aca="false">A272</f>
        <v>E9675</v>
      </c>
      <c r="P272" s="1951"/>
      <c r="Q272" s="1952" t="s">
        <v>6930</v>
      </c>
      <c r="R272" s="1953" t="s">
        <v>6931</v>
      </c>
      <c r="S272" s="1954" t="n">
        <v>251649.15</v>
      </c>
    </row>
    <row r="273" customFormat="false" ht="12.75" hidden="false" customHeight="false" outlineLevel="0" collapsed="false">
      <c r="A273" s="20" t="s">
        <v>6934</v>
      </c>
      <c r="B273" s="24" t="s">
        <v>6935</v>
      </c>
      <c r="C273" s="15" t="n">
        <v>97</v>
      </c>
      <c r="D273" s="1955" t="n">
        <v>6</v>
      </c>
      <c r="E273" s="1946" t="n">
        <v>5760</v>
      </c>
      <c r="F273" s="16"/>
      <c r="G273" s="1951" t="n">
        <v>60</v>
      </c>
      <c r="H273" s="1951" t="n">
        <v>0.18</v>
      </c>
      <c r="I273" s="1951"/>
      <c r="J273" s="1951"/>
      <c r="K273" s="1928"/>
      <c r="L273" s="1956" t="e">
        <f aca="false">#REF!</f>
        <v>#REF!</v>
      </c>
      <c r="M273" s="1956" t="e">
        <f aca="false">#REF!</f>
        <v>#REF!</v>
      </c>
      <c r="N273" s="1950"/>
      <c r="O273" s="1900" t="str">
        <f aca="false">A273</f>
        <v>E9676</v>
      </c>
      <c r="P273" s="1951"/>
      <c r="Q273" s="1952" t="s">
        <v>6932</v>
      </c>
      <c r="R273" s="1953" t="s">
        <v>6933</v>
      </c>
      <c r="S273" s="1954" t="n">
        <v>3354.4774</v>
      </c>
    </row>
    <row r="274" customFormat="false" ht="12.75" hidden="false" customHeight="false" outlineLevel="0" collapsed="false">
      <c r="A274" s="20" t="s">
        <v>6936</v>
      </c>
      <c r="B274" s="24" t="s">
        <v>6937</v>
      </c>
      <c r="C274" s="15"/>
      <c r="D274" s="1955" t="n">
        <v>7</v>
      </c>
      <c r="E274" s="1946" t="n">
        <v>2000</v>
      </c>
      <c r="F274" s="16" t="n">
        <v>10</v>
      </c>
      <c r="G274" s="1951" t="n">
        <v>60</v>
      </c>
      <c r="H274" s="1951" t="n">
        <v>0.18</v>
      </c>
      <c r="I274" s="1951"/>
      <c r="J274" s="1951"/>
      <c r="K274" s="1928"/>
      <c r="L274" s="1956" t="e">
        <f aca="false">#REF!</f>
        <v>#REF!</v>
      </c>
      <c r="M274" s="1956" t="e">
        <f aca="false">#REF!</f>
        <v>#REF!</v>
      </c>
      <c r="N274" s="1950"/>
      <c r="O274" s="1900" t="str">
        <f aca="false">A274</f>
        <v>E9677</v>
      </c>
      <c r="P274" s="1951"/>
      <c r="Q274" s="1952" t="s">
        <v>6934</v>
      </c>
      <c r="R274" s="1953" t="s">
        <v>6935</v>
      </c>
      <c r="S274" s="1954" t="n">
        <v>195850.95</v>
      </c>
    </row>
    <row r="275" customFormat="false" ht="12.75" hidden="false" customHeight="false" outlineLevel="0" collapsed="false">
      <c r="A275" s="20" t="s">
        <v>6938</v>
      </c>
      <c r="B275" s="24" t="s">
        <v>6939</v>
      </c>
      <c r="C275" s="15" t="n">
        <v>410</v>
      </c>
      <c r="D275" s="1955" t="n">
        <v>7</v>
      </c>
      <c r="E275" s="1946" t="n">
        <v>2000</v>
      </c>
      <c r="F275" s="16" t="n">
        <v>27.186</v>
      </c>
      <c r="G275" s="1951" t="n">
        <v>60</v>
      </c>
      <c r="H275" s="1951" t="n">
        <v>0.18</v>
      </c>
      <c r="I275" s="1951"/>
      <c r="J275" s="1951"/>
      <c r="K275" s="1928"/>
      <c r="L275" s="1956" t="e">
        <f aca="false">#REF!</f>
        <v>#REF!</v>
      </c>
      <c r="M275" s="1956" t="e">
        <f aca="false">#REF!</f>
        <v>#REF!</v>
      </c>
      <c r="N275" s="1950"/>
      <c r="O275" s="1900" t="str">
        <f aca="false">A275</f>
        <v>E9678</v>
      </c>
      <c r="P275" s="1951"/>
      <c r="Q275" s="1952" t="s">
        <v>6936</v>
      </c>
      <c r="R275" s="1953" t="s">
        <v>6937</v>
      </c>
      <c r="S275" s="1954" t="n">
        <v>8168.2373</v>
      </c>
    </row>
    <row r="276" customFormat="false" ht="12.75" hidden="false" customHeight="false" outlineLevel="0" collapsed="false">
      <c r="A276" s="20" t="s">
        <v>6940</v>
      </c>
      <c r="B276" s="24" t="s">
        <v>6941</v>
      </c>
      <c r="C276" s="15" t="n">
        <v>18</v>
      </c>
      <c r="D276" s="1955" t="n">
        <v>6</v>
      </c>
      <c r="E276" s="1946" t="n">
        <v>2000</v>
      </c>
      <c r="F276" s="16" t="n">
        <v>1.705</v>
      </c>
      <c r="G276" s="1951" t="n">
        <v>60</v>
      </c>
      <c r="H276" s="1951" t="n">
        <v>0.18</v>
      </c>
      <c r="I276" s="1951"/>
      <c r="J276" s="1951"/>
      <c r="K276" s="1928"/>
      <c r="L276" s="1956" t="e">
        <f aca="false">#REF!</f>
        <v>#REF!</v>
      </c>
      <c r="M276" s="1956" t="e">
        <f aca="false">#REF!</f>
        <v>#REF!</v>
      </c>
      <c r="N276" s="1950"/>
      <c r="O276" s="1900" t="str">
        <f aca="false">A276</f>
        <v>E9682</v>
      </c>
      <c r="P276" s="1951"/>
      <c r="Q276" s="1952" t="s">
        <v>6938</v>
      </c>
      <c r="R276" s="1953" t="s">
        <v>6939</v>
      </c>
      <c r="S276" s="1954" t="n">
        <v>4490524.9905</v>
      </c>
    </row>
    <row r="277" customFormat="false" ht="12.75" hidden="false" customHeight="false" outlineLevel="0" collapsed="false">
      <c r="A277" s="20" t="s">
        <v>6942</v>
      </c>
      <c r="B277" s="24" t="s">
        <v>6943</v>
      </c>
      <c r="C277" s="15" t="n">
        <v>147</v>
      </c>
      <c r="D277" s="1900" t="n">
        <v>5</v>
      </c>
      <c r="E277" s="1946" t="n">
        <v>2000</v>
      </c>
      <c r="F277" s="16" t="n">
        <v>2.042</v>
      </c>
      <c r="G277" s="1951"/>
      <c r="H277" s="1951"/>
      <c r="I277" s="1951"/>
      <c r="J277" s="1950"/>
      <c r="K277" s="1900"/>
      <c r="L277" s="1956" t="e">
        <f aca="false">#REF!</f>
        <v>#REF!</v>
      </c>
      <c r="M277" s="1956" t="e">
        <f aca="false">#REF!</f>
        <v>#REF!</v>
      </c>
      <c r="N277" s="1950"/>
      <c r="O277" s="1900" t="str">
        <f aca="false">A277</f>
        <v>E9684</v>
      </c>
      <c r="P277" s="1951"/>
      <c r="Q277" s="1952" t="s">
        <v>6940</v>
      </c>
      <c r="R277" s="1953" t="s">
        <v>6941</v>
      </c>
      <c r="S277" s="1954" t="n">
        <v>156720.593</v>
      </c>
    </row>
    <row r="278" customFormat="false" ht="12.75" hidden="false" customHeight="false" outlineLevel="0" collapsed="false">
      <c r="A278" s="20" t="s">
        <v>6944</v>
      </c>
      <c r="B278" s="24" t="s">
        <v>6945</v>
      </c>
      <c r="C278" s="15" t="n">
        <v>82</v>
      </c>
      <c r="D278" s="1955" t="n">
        <v>7</v>
      </c>
      <c r="E278" s="1946" t="n">
        <v>2000</v>
      </c>
      <c r="F278" s="16" t="n">
        <v>13.05</v>
      </c>
      <c r="G278" s="1951" t="n">
        <v>60</v>
      </c>
      <c r="H278" s="1951" t="n">
        <v>0.18</v>
      </c>
      <c r="I278" s="1951"/>
      <c r="J278" s="1951"/>
      <c r="K278" s="1928"/>
      <c r="L278" s="1956" t="e">
        <f aca="false">#REF!</f>
        <v>#REF!</v>
      </c>
      <c r="M278" s="1956" t="e">
        <f aca="false">#REF!</f>
        <v>#REF!</v>
      </c>
      <c r="N278" s="1950"/>
      <c r="O278" s="1900" t="str">
        <f aca="false">A278</f>
        <v>E9685</v>
      </c>
      <c r="P278" s="1951"/>
      <c r="Q278" s="1952" t="s">
        <v>6942</v>
      </c>
      <c r="R278" s="1953" t="s">
        <v>6943</v>
      </c>
      <c r="S278" s="1954" t="n">
        <v>140300.4536</v>
      </c>
    </row>
    <row r="279" customFormat="false" ht="12.75" hidden="false" customHeight="false" outlineLevel="0" collapsed="false">
      <c r="A279" s="20" t="s">
        <v>6946</v>
      </c>
      <c r="B279" s="24" t="s">
        <v>6947</v>
      </c>
      <c r="C279" s="15" t="n">
        <v>260</v>
      </c>
      <c r="D279" s="1900" t="n">
        <v>7</v>
      </c>
      <c r="E279" s="1946" t="n">
        <v>2000</v>
      </c>
      <c r="F279" s="16" t="n">
        <v>49</v>
      </c>
      <c r="G279" s="1951"/>
      <c r="H279" s="1951"/>
      <c r="I279" s="1951"/>
      <c r="J279" s="1950"/>
      <c r="K279" s="1900"/>
      <c r="L279" s="1956" t="e">
        <f aca="false">#REF!</f>
        <v>#REF!</v>
      </c>
      <c r="M279" s="1956" t="e">
        <f aca="false">#REF!</f>
        <v>#REF!</v>
      </c>
      <c r="N279" s="1950"/>
      <c r="O279" s="1900" t="str">
        <f aca="false">A279</f>
        <v>E9689</v>
      </c>
      <c r="P279" s="1951"/>
      <c r="Q279" s="1952" t="s">
        <v>6944</v>
      </c>
      <c r="R279" s="1953" t="s">
        <v>6945</v>
      </c>
      <c r="S279" s="1954" t="n">
        <v>407587.7326</v>
      </c>
    </row>
    <row r="280" customFormat="false" ht="12.75" hidden="false" customHeight="false" outlineLevel="0" collapsed="false">
      <c r="A280" s="20" t="s">
        <v>6948</v>
      </c>
      <c r="B280" s="24" t="s">
        <v>6949</v>
      </c>
      <c r="C280" s="15" t="n">
        <v>7.5</v>
      </c>
      <c r="D280" s="1955" t="n">
        <v>6</v>
      </c>
      <c r="E280" s="1946" t="n">
        <v>2000</v>
      </c>
      <c r="F280" s="16"/>
      <c r="G280" s="1951"/>
      <c r="H280" s="1951"/>
      <c r="I280" s="1951"/>
      <c r="J280" s="1951"/>
      <c r="K280" s="1928"/>
      <c r="L280" s="1956" t="e">
        <f aca="false">#REF!</f>
        <v>#REF!</v>
      </c>
      <c r="M280" s="1956" t="e">
        <f aca="false">#REF!</f>
        <v>#REF!</v>
      </c>
      <c r="N280" s="1950"/>
      <c r="O280" s="1900" t="str">
        <f aca="false">A280</f>
        <v>E9691</v>
      </c>
      <c r="P280" s="1951"/>
      <c r="Q280" s="1952" t="s">
        <v>6946</v>
      </c>
      <c r="R280" s="1953" t="s">
        <v>6947</v>
      </c>
      <c r="S280" s="1954" t="n">
        <v>5516500</v>
      </c>
    </row>
    <row r="281" customFormat="false" ht="12.75" hidden="false" customHeight="false" outlineLevel="0" collapsed="false">
      <c r="A281" s="20" t="s">
        <v>6950</v>
      </c>
      <c r="B281" s="24" t="s">
        <v>6951</v>
      </c>
      <c r="C281" s="15" t="n">
        <v>1</v>
      </c>
      <c r="D281" s="1955" t="n">
        <v>6</v>
      </c>
      <c r="E281" s="1946" t="n">
        <v>2000</v>
      </c>
      <c r="F281" s="16" t="n">
        <v>0.3</v>
      </c>
      <c r="G281" s="1951" t="n">
        <v>60</v>
      </c>
      <c r="H281" s="1951" t="n">
        <v>0.18</v>
      </c>
      <c r="I281" s="1951"/>
      <c r="J281" s="1951"/>
      <c r="K281" s="1928"/>
      <c r="L281" s="1956" t="e">
        <f aca="false">#REF!</f>
        <v>#REF!</v>
      </c>
      <c r="M281" s="1956" t="e">
        <f aca="false">#REF!</f>
        <v>#REF!</v>
      </c>
      <c r="N281" s="1950"/>
      <c r="O281" s="1900" t="str">
        <f aca="false">A281</f>
        <v>E9692</v>
      </c>
      <c r="P281" s="1951"/>
      <c r="Q281" s="1952" t="s">
        <v>6948</v>
      </c>
      <c r="R281" s="1953" t="s">
        <v>6949</v>
      </c>
      <c r="S281" s="1954" t="n">
        <v>15000</v>
      </c>
    </row>
    <row r="282" customFormat="false" ht="12.75" hidden="false" customHeight="false" outlineLevel="0" collapsed="false">
      <c r="A282" s="20" t="s">
        <v>6952</v>
      </c>
      <c r="B282" s="24" t="s">
        <v>6953</v>
      </c>
      <c r="C282" s="15" t="n">
        <v>13</v>
      </c>
      <c r="D282" s="1900" t="n">
        <v>5</v>
      </c>
      <c r="E282" s="1946" t="n">
        <v>2000</v>
      </c>
      <c r="F282" s="16" t="n">
        <v>0.18</v>
      </c>
      <c r="G282" s="1951"/>
      <c r="H282" s="1951"/>
      <c r="I282" s="1951"/>
      <c r="J282" s="1950"/>
      <c r="K282" s="1900"/>
      <c r="L282" s="1956" t="e">
        <f aca="false">#REF!</f>
        <v>#REF!</v>
      </c>
      <c r="M282" s="1956" t="e">
        <f aca="false">#REF!</f>
        <v>#REF!</v>
      </c>
      <c r="N282" s="1950"/>
      <c r="O282" s="1900" t="str">
        <f aca="false">A282</f>
        <v>E9694</v>
      </c>
      <c r="P282" s="1951"/>
      <c r="Q282" s="1952" t="s">
        <v>6950</v>
      </c>
      <c r="R282" s="1953" t="s">
        <v>6951</v>
      </c>
      <c r="S282" s="1954" t="n">
        <v>44254.3638</v>
      </c>
    </row>
    <row r="283" customFormat="false" ht="12.75" hidden="false" customHeight="false" outlineLevel="0" collapsed="false">
      <c r="A283" s="20" t="s">
        <v>6954</v>
      </c>
      <c r="B283" s="24" t="s">
        <v>6955</v>
      </c>
      <c r="C283" s="15" t="n">
        <v>42</v>
      </c>
      <c r="D283" s="1900" t="n">
        <v>5</v>
      </c>
      <c r="E283" s="1946" t="n">
        <v>2000</v>
      </c>
      <c r="F283" s="16" t="n">
        <v>2.641</v>
      </c>
      <c r="G283" s="1951"/>
      <c r="H283" s="1951"/>
      <c r="I283" s="1951"/>
      <c r="J283" s="1950"/>
      <c r="K283" s="1900"/>
      <c r="L283" s="1956" t="e">
        <f aca="false">#REF!</f>
        <v>#REF!</v>
      </c>
      <c r="M283" s="1956" t="e">
        <f aca="false">#REF!</f>
        <v>#REF!</v>
      </c>
      <c r="N283" s="1950"/>
      <c r="O283" s="1900" t="str">
        <f aca="false">A283</f>
        <v>E9697</v>
      </c>
      <c r="P283" s="1951"/>
      <c r="Q283" s="1952" t="s">
        <v>6952</v>
      </c>
      <c r="R283" s="1953" t="s">
        <v>6953</v>
      </c>
      <c r="S283" s="1954" t="n">
        <v>19308.2064</v>
      </c>
    </row>
    <row r="284" customFormat="false" ht="12.75" hidden="false" customHeight="false" outlineLevel="0" collapsed="false">
      <c r="A284" s="20" t="s">
        <v>6956</v>
      </c>
      <c r="B284" s="24" t="s">
        <v>6957</v>
      </c>
      <c r="C284" s="15" t="n">
        <v>155</v>
      </c>
      <c r="D284" s="1900" t="n">
        <v>6</v>
      </c>
      <c r="E284" s="1946" t="n">
        <v>2000</v>
      </c>
      <c r="F284" s="16" t="n">
        <v>13.5</v>
      </c>
      <c r="G284" s="1951"/>
      <c r="H284" s="1951"/>
      <c r="I284" s="1951"/>
      <c r="J284" s="1950"/>
      <c r="K284" s="1900"/>
      <c r="L284" s="1956" t="e">
        <f aca="false">#REF!</f>
        <v>#REF!</v>
      </c>
      <c r="M284" s="1956" t="e">
        <f aca="false">#REF!</f>
        <v>#REF!</v>
      </c>
      <c r="N284" s="1950"/>
      <c r="O284" s="1900" t="str">
        <f aca="false">A284</f>
        <v>E9700</v>
      </c>
      <c r="P284" s="1951"/>
      <c r="Q284" s="1952" t="s">
        <v>6954</v>
      </c>
      <c r="R284" s="1953" t="s">
        <v>6955</v>
      </c>
      <c r="S284" s="1954" t="n">
        <v>204745.9667</v>
      </c>
    </row>
    <row r="285" customFormat="false" ht="12.75" hidden="false" customHeight="false" outlineLevel="0" collapsed="false">
      <c r="A285" s="20" t="s">
        <v>6958</v>
      </c>
      <c r="B285" s="24" t="s">
        <v>6959</v>
      </c>
      <c r="C285" s="15"/>
      <c r="D285" s="1955" t="n">
        <v>7</v>
      </c>
      <c r="E285" s="1946" t="n">
        <v>2000</v>
      </c>
      <c r="F285" s="16" t="n">
        <v>0.5</v>
      </c>
      <c r="G285" s="1951" t="n">
        <v>60</v>
      </c>
      <c r="H285" s="1951" t="n">
        <v>0.18</v>
      </c>
      <c r="I285" s="1951"/>
      <c r="J285" s="1951"/>
      <c r="K285" s="1928"/>
      <c r="L285" s="1956" t="e">
        <f aca="false">#REF!</f>
        <v>#REF!</v>
      </c>
      <c r="M285" s="1956" t="e">
        <f aca="false">#REF!</f>
        <v>#REF!</v>
      </c>
      <c r="N285" s="1950"/>
      <c r="O285" s="1900" t="str">
        <f aca="false">A285</f>
        <v>E9701</v>
      </c>
      <c r="P285" s="1951"/>
      <c r="Q285" s="1952" t="s">
        <v>6956</v>
      </c>
      <c r="R285" s="1953" t="s">
        <v>6957</v>
      </c>
      <c r="S285" s="1954" t="n">
        <v>1312121.8452</v>
      </c>
    </row>
    <row r="286" customFormat="false" ht="12.75" hidden="false" customHeight="false" outlineLevel="0" collapsed="false">
      <c r="A286" s="20" t="s">
        <v>6960</v>
      </c>
      <c r="B286" s="24" t="s">
        <v>6961</v>
      </c>
      <c r="C286" s="15" t="n">
        <v>11</v>
      </c>
      <c r="D286" s="1955" t="n">
        <v>7</v>
      </c>
      <c r="E286" s="1946" t="n">
        <v>2000</v>
      </c>
      <c r="F286" s="16" t="n">
        <v>0.99</v>
      </c>
      <c r="G286" s="1951" t="n">
        <v>60</v>
      </c>
      <c r="H286" s="1951" t="n">
        <v>0.18</v>
      </c>
      <c r="I286" s="1951"/>
      <c r="J286" s="1951"/>
      <c r="K286" s="1928"/>
      <c r="L286" s="1956" t="e">
        <f aca="false">#REF!</f>
        <v>#REF!</v>
      </c>
      <c r="M286" s="1956" t="e">
        <f aca="false">#REF!</f>
        <v>#REF!</v>
      </c>
      <c r="N286" s="1950"/>
      <c r="O286" s="1900" t="str">
        <f aca="false">A286</f>
        <v>E9702</v>
      </c>
      <c r="P286" s="1951"/>
      <c r="Q286" s="1952" t="s">
        <v>6958</v>
      </c>
      <c r="R286" s="1953" t="s">
        <v>6959</v>
      </c>
      <c r="S286" s="1954" t="n">
        <v>15530.6683</v>
      </c>
    </row>
    <row r="287" customFormat="false" ht="12.75" hidden="false" customHeight="false" outlineLevel="0" collapsed="false">
      <c r="A287" s="20" t="s">
        <v>6962</v>
      </c>
      <c r="B287" s="24" t="s">
        <v>6963</v>
      </c>
      <c r="C287" s="15" t="n">
        <v>2.2</v>
      </c>
      <c r="D287" s="1900" t="n">
        <v>6</v>
      </c>
      <c r="E287" s="1946" t="n">
        <v>1200</v>
      </c>
      <c r="F287" s="16"/>
      <c r="G287" s="1951"/>
      <c r="H287" s="1951"/>
      <c r="I287" s="1951"/>
      <c r="J287" s="1950"/>
      <c r="K287" s="1900"/>
      <c r="L287" s="1956" t="e">
        <f aca="false">#REF!</f>
        <v>#REF!</v>
      </c>
      <c r="M287" s="1956" t="e">
        <f aca="false">#REF!</f>
        <v>#REF!</v>
      </c>
      <c r="N287" s="1950"/>
      <c r="O287" s="1900" t="str">
        <f aca="false">A287</f>
        <v>E9703</v>
      </c>
      <c r="P287" s="1951"/>
      <c r="Q287" s="1952" t="s">
        <v>6960</v>
      </c>
      <c r="R287" s="1953" t="s">
        <v>6961</v>
      </c>
      <c r="S287" s="1954" t="n">
        <v>255448.3663</v>
      </c>
    </row>
    <row r="288" customFormat="false" ht="12.75" hidden="false" customHeight="false" outlineLevel="0" collapsed="false">
      <c r="A288" s="20" t="s">
        <v>6964</v>
      </c>
      <c r="B288" s="24" t="s">
        <v>6965</v>
      </c>
      <c r="C288" s="15"/>
      <c r="D288" s="1900" t="n">
        <v>5</v>
      </c>
      <c r="E288" s="1946" t="n">
        <v>5760</v>
      </c>
      <c r="F288" s="16"/>
      <c r="G288" s="1951"/>
      <c r="H288" s="1951" t="n">
        <v>0.18</v>
      </c>
      <c r="I288" s="1951"/>
      <c r="J288" s="1950"/>
      <c r="K288" s="1900"/>
      <c r="L288" s="1956" t="e">
        <f aca="false">#REF!</f>
        <v>#REF!</v>
      </c>
      <c r="M288" s="1956" t="e">
        <f aca="false">#REF!</f>
        <v>#REF!</v>
      </c>
      <c r="N288" s="1950"/>
      <c r="O288" s="1900" t="str">
        <f aca="false">A288</f>
        <v>E9704</v>
      </c>
      <c r="P288" s="1951"/>
      <c r="Q288" s="1952" t="s">
        <v>6962</v>
      </c>
      <c r="R288" s="1953" t="s">
        <v>6963</v>
      </c>
      <c r="S288" s="1954" t="n">
        <v>12197.6368</v>
      </c>
    </row>
    <row r="289" customFormat="false" ht="12.75" hidden="false" customHeight="false" outlineLevel="0" collapsed="false">
      <c r="A289" s="20" t="s">
        <v>6966</v>
      </c>
      <c r="B289" s="24" t="s">
        <v>6967</v>
      </c>
      <c r="C289" s="15" t="n">
        <v>4</v>
      </c>
      <c r="D289" s="1900" t="n">
        <v>6</v>
      </c>
      <c r="E289" s="1946" t="n">
        <v>2000</v>
      </c>
      <c r="F289" s="16"/>
      <c r="G289" s="1951"/>
      <c r="H289" s="1951"/>
      <c r="I289" s="1951"/>
      <c r="J289" s="1950"/>
      <c r="K289" s="1900"/>
      <c r="L289" s="1956" t="e">
        <f aca="false">#REF!</f>
        <v>#REF!</v>
      </c>
      <c r="M289" s="1956" t="e">
        <f aca="false">#REF!</f>
        <v>#REF!</v>
      </c>
      <c r="N289" s="1950"/>
      <c r="O289" s="1900" t="str">
        <f aca="false">A289</f>
        <v>E9705</v>
      </c>
      <c r="P289" s="1951"/>
      <c r="Q289" s="1952" t="s">
        <v>6964</v>
      </c>
      <c r="R289" s="1953" t="s">
        <v>6965</v>
      </c>
      <c r="S289" s="1954" t="n">
        <v>1167208.9901</v>
      </c>
    </row>
    <row r="290" customFormat="false" ht="12.75" hidden="false" customHeight="false" outlineLevel="0" collapsed="false">
      <c r="A290" s="20" t="s">
        <v>6968</v>
      </c>
      <c r="B290" s="24" t="s">
        <v>6969</v>
      </c>
      <c r="C290" s="15"/>
      <c r="D290" s="1955" t="n">
        <v>7</v>
      </c>
      <c r="E290" s="1946" t="n">
        <v>2000</v>
      </c>
      <c r="F290" s="16" t="n">
        <v>0.028</v>
      </c>
      <c r="G290" s="1951" t="n">
        <v>60</v>
      </c>
      <c r="H290" s="1951" t="n">
        <v>0.18</v>
      </c>
      <c r="I290" s="1951"/>
      <c r="J290" s="1951"/>
      <c r="K290" s="1928"/>
      <c r="L290" s="1956" t="e">
        <f aca="false">#REF!</f>
        <v>#REF!</v>
      </c>
      <c r="M290" s="1956" t="e">
        <f aca="false">#REF!</f>
        <v>#REF!</v>
      </c>
      <c r="N290" s="1950"/>
      <c r="O290" s="1900" t="str">
        <f aca="false">A290</f>
        <v>E9706</v>
      </c>
      <c r="P290" s="1951"/>
      <c r="Q290" s="1952" t="s">
        <v>6966</v>
      </c>
      <c r="R290" s="1953" t="s">
        <v>6967</v>
      </c>
      <c r="S290" s="1954" t="n">
        <v>10962.8051</v>
      </c>
    </row>
    <row r="291" customFormat="false" ht="12.75" hidden="false" customHeight="false" outlineLevel="0" collapsed="false">
      <c r="A291" s="20" t="s">
        <v>6970</v>
      </c>
      <c r="B291" s="24" t="s">
        <v>6971</v>
      </c>
      <c r="C291" s="15" t="n">
        <v>15</v>
      </c>
      <c r="D291" s="1955" t="n">
        <v>7</v>
      </c>
      <c r="E291" s="1946" t="n">
        <v>2000</v>
      </c>
      <c r="F291" s="16" t="n">
        <v>0.027</v>
      </c>
      <c r="G291" s="1951" t="n">
        <v>60</v>
      </c>
      <c r="H291" s="1951" t="n">
        <v>0.18</v>
      </c>
      <c r="I291" s="1951"/>
      <c r="J291" s="1951"/>
      <c r="K291" s="1928"/>
      <c r="L291" s="1956" t="e">
        <f aca="false">#REF!</f>
        <v>#REF!</v>
      </c>
      <c r="M291" s="1956" t="e">
        <f aca="false">#REF!</f>
        <v>#REF!</v>
      </c>
      <c r="N291" s="1950"/>
      <c r="O291" s="1900" t="str">
        <f aca="false">A291</f>
        <v>E9707</v>
      </c>
      <c r="P291" s="1951"/>
      <c r="Q291" s="1952" t="s">
        <v>6968</v>
      </c>
      <c r="R291" s="1953" t="s">
        <v>6969</v>
      </c>
      <c r="S291" s="1954" t="n">
        <v>15000.7769</v>
      </c>
    </row>
    <row r="292" customFormat="false" ht="12.75" hidden="false" customHeight="false" outlineLevel="0" collapsed="false">
      <c r="A292" s="20" t="s">
        <v>6972</v>
      </c>
      <c r="B292" s="24" t="s">
        <v>6973</v>
      </c>
      <c r="C292" s="15" t="n">
        <v>10</v>
      </c>
      <c r="D292" s="1900" t="n">
        <v>7</v>
      </c>
      <c r="E292" s="1946" t="n">
        <v>2000</v>
      </c>
      <c r="F292" s="16" t="n">
        <v>0.435</v>
      </c>
      <c r="G292" s="1951"/>
      <c r="H292" s="1951"/>
      <c r="I292" s="1951"/>
      <c r="J292" s="1950"/>
      <c r="K292" s="1900"/>
      <c r="L292" s="1956" t="e">
        <f aca="false">#REF!</f>
        <v>#REF!</v>
      </c>
      <c r="M292" s="1956" t="e">
        <f aca="false">#REF!</f>
        <v>#REF!</v>
      </c>
      <c r="N292" s="1950"/>
      <c r="O292" s="1900" t="str">
        <f aca="false">A292</f>
        <v>E9708</v>
      </c>
      <c r="P292" s="1951"/>
      <c r="Q292" s="1952" t="s">
        <v>6970</v>
      </c>
      <c r="R292" s="1953" t="s">
        <v>6971</v>
      </c>
      <c r="S292" s="1954" t="n">
        <v>7102.4743</v>
      </c>
    </row>
    <row r="293" customFormat="false" ht="12.75" hidden="false" customHeight="false" outlineLevel="0" collapsed="false">
      <c r="A293" s="20" t="s">
        <v>6974</v>
      </c>
      <c r="B293" s="24" t="s">
        <v>6975</v>
      </c>
      <c r="C293" s="15" t="n">
        <v>253</v>
      </c>
      <c r="D293" s="1900" t="n">
        <v>7</v>
      </c>
      <c r="E293" s="1946" t="n">
        <v>2000</v>
      </c>
      <c r="F293" s="16" t="n">
        <v>34.019</v>
      </c>
      <c r="G293" s="1951"/>
      <c r="H293" s="1951"/>
      <c r="I293" s="1951"/>
      <c r="J293" s="1950"/>
      <c r="K293" s="1900"/>
      <c r="L293" s="1956" t="e">
        <f aca="false">#REF!</f>
        <v>#REF!</v>
      </c>
      <c r="M293" s="1956" t="e">
        <f aca="false">#REF!</f>
        <v>#REF!</v>
      </c>
      <c r="N293" s="1950"/>
      <c r="O293" s="1900" t="str">
        <f aca="false">A293</f>
        <v>E9710</v>
      </c>
      <c r="P293" s="1951"/>
      <c r="Q293" s="1952" t="s">
        <v>6972</v>
      </c>
      <c r="R293" s="1953" t="s">
        <v>6973</v>
      </c>
      <c r="S293" s="1954" t="n">
        <v>32776.7615</v>
      </c>
    </row>
    <row r="294" customFormat="false" ht="12.75" hidden="false" customHeight="false" outlineLevel="0" collapsed="false">
      <c r="A294" s="20" t="s">
        <v>6976</v>
      </c>
      <c r="B294" s="24" t="s">
        <v>6977</v>
      </c>
      <c r="C294" s="15" t="n">
        <v>300</v>
      </c>
      <c r="D294" s="1900" t="n">
        <v>5</v>
      </c>
      <c r="E294" s="1946" t="n">
        <v>2000</v>
      </c>
      <c r="F294" s="16" t="n">
        <v>20</v>
      </c>
      <c r="G294" s="1951"/>
      <c r="H294" s="1951"/>
      <c r="I294" s="1951"/>
      <c r="J294" s="1950"/>
      <c r="K294" s="1900"/>
      <c r="L294" s="1956" t="e">
        <f aca="false">#REF!</f>
        <v>#REF!</v>
      </c>
      <c r="M294" s="1956" t="e">
        <f aca="false">#REF!</f>
        <v>#REF!</v>
      </c>
      <c r="N294" s="1950"/>
      <c r="O294" s="1900" t="str">
        <f aca="false">A294</f>
        <v>E9712</v>
      </c>
      <c r="P294" s="1951"/>
      <c r="Q294" s="1952" t="s">
        <v>6974</v>
      </c>
      <c r="R294" s="1953" t="s">
        <v>6975</v>
      </c>
      <c r="S294" s="1954" t="n">
        <v>18003875.1434</v>
      </c>
    </row>
    <row r="295" customFormat="false" ht="12.75" hidden="false" customHeight="false" outlineLevel="0" collapsed="false">
      <c r="A295" s="20" t="s">
        <v>6978</v>
      </c>
      <c r="B295" s="24" t="s">
        <v>6979</v>
      </c>
      <c r="C295" s="15" t="n">
        <v>450</v>
      </c>
      <c r="D295" s="1955" t="n">
        <v>7</v>
      </c>
      <c r="E295" s="1946" t="n">
        <v>2000</v>
      </c>
      <c r="F295" s="16" t="n">
        <v>39.1</v>
      </c>
      <c r="G295" s="1951"/>
      <c r="H295" s="1951"/>
      <c r="I295" s="1951"/>
      <c r="J295" s="1951"/>
      <c r="K295" s="1928"/>
      <c r="L295" s="1956" t="e">
        <f aca="false">#REF!</f>
        <v>#REF!</v>
      </c>
      <c r="M295" s="1956" t="e">
        <f aca="false">#REF!</f>
        <v>#REF!</v>
      </c>
      <c r="N295" s="1950"/>
      <c r="O295" s="1900" t="str">
        <f aca="false">A295</f>
        <v>E9714</v>
      </c>
      <c r="P295" s="1951"/>
      <c r="Q295" s="1952" t="s">
        <v>27761</v>
      </c>
      <c r="R295" s="1953" t="s">
        <v>27762</v>
      </c>
      <c r="S295" s="1954" t="n">
        <v>16771325.713</v>
      </c>
    </row>
    <row r="296" customFormat="false" ht="12.75" hidden="false" customHeight="false" outlineLevel="0" collapsed="false">
      <c r="A296" s="20" t="s">
        <v>6980</v>
      </c>
      <c r="B296" s="24" t="s">
        <v>6981</v>
      </c>
      <c r="C296" s="15" t="n">
        <v>3.7</v>
      </c>
      <c r="D296" s="1900" t="n">
        <v>7</v>
      </c>
      <c r="E296" s="1946" t="n">
        <v>2000</v>
      </c>
      <c r="F296" s="16" t="n">
        <v>0.015</v>
      </c>
      <c r="G296" s="1951"/>
      <c r="H296" s="1951"/>
      <c r="I296" s="1951"/>
      <c r="J296" s="1950"/>
      <c r="K296" s="1900"/>
      <c r="L296" s="1956" t="e">
        <f aca="false">#REF!</f>
        <v>#REF!</v>
      </c>
      <c r="M296" s="1956" t="e">
        <f aca="false">#REF!</f>
        <v>#REF!</v>
      </c>
      <c r="N296" s="1950"/>
      <c r="O296" s="1900" t="str">
        <f aca="false">A296</f>
        <v>E9716</v>
      </c>
      <c r="P296" s="1951"/>
      <c r="Q296" s="1952" t="s">
        <v>6976</v>
      </c>
      <c r="R296" s="1953" t="s">
        <v>6977</v>
      </c>
      <c r="S296" s="1954" t="n">
        <v>8576215.9326</v>
      </c>
    </row>
    <row r="297" customFormat="false" ht="12.75" hidden="false" customHeight="false" outlineLevel="0" collapsed="false">
      <c r="A297" s="20" t="s">
        <v>6982</v>
      </c>
      <c r="B297" s="24" t="s">
        <v>6983</v>
      </c>
      <c r="C297" s="15" t="n">
        <v>2.2</v>
      </c>
      <c r="D297" s="1900" t="n">
        <v>5</v>
      </c>
      <c r="E297" s="1946" t="n">
        <v>2000</v>
      </c>
      <c r="F297" s="16" t="n">
        <v>0.016</v>
      </c>
      <c r="G297" s="1951"/>
      <c r="H297" s="1951"/>
      <c r="I297" s="1951"/>
      <c r="J297" s="1950"/>
      <c r="K297" s="1900"/>
      <c r="L297" s="1956" t="e">
        <f aca="false">#REF!</f>
        <v>#REF!</v>
      </c>
      <c r="M297" s="1956" t="e">
        <f aca="false">#REF!</f>
        <v>#REF!</v>
      </c>
      <c r="N297" s="1950"/>
      <c r="O297" s="1900" t="str">
        <f aca="false">A297</f>
        <v>E9717</v>
      </c>
      <c r="P297" s="1951"/>
      <c r="Q297" s="1952" t="s">
        <v>6978</v>
      </c>
      <c r="R297" s="1953" t="s">
        <v>6979</v>
      </c>
      <c r="S297" s="1954" t="n">
        <v>2203722.03</v>
      </c>
    </row>
    <row r="298" customFormat="false" ht="12.75" hidden="false" customHeight="false" outlineLevel="0" collapsed="false">
      <c r="A298" s="20" t="s">
        <v>6984</v>
      </c>
      <c r="B298" s="24" t="s">
        <v>6985</v>
      </c>
      <c r="C298" s="15" t="n">
        <v>89</v>
      </c>
      <c r="D298" s="1900" t="n">
        <v>5</v>
      </c>
      <c r="E298" s="1946" t="n">
        <v>2000</v>
      </c>
      <c r="F298" s="16" t="n">
        <v>11</v>
      </c>
      <c r="G298" s="1951"/>
      <c r="H298" s="1951"/>
      <c r="I298" s="1951"/>
      <c r="J298" s="1950"/>
      <c r="K298" s="1900"/>
      <c r="L298" s="1956" t="e">
        <f aca="false">#REF!</f>
        <v>#REF!</v>
      </c>
      <c r="M298" s="1956" t="e">
        <f aca="false">#REF!</f>
        <v>#REF!</v>
      </c>
      <c r="N298" s="1950"/>
      <c r="O298" s="1900" t="str">
        <f aca="false">A298</f>
        <v>E9718</v>
      </c>
      <c r="P298" s="1951"/>
      <c r="Q298" s="1952" t="s">
        <v>6980</v>
      </c>
      <c r="R298" s="1953" t="s">
        <v>6981</v>
      </c>
      <c r="S298" s="1954" t="n">
        <v>12558.9993</v>
      </c>
    </row>
    <row r="299" customFormat="false" ht="12.75" hidden="false" customHeight="false" outlineLevel="0" collapsed="false">
      <c r="A299" s="20" t="s">
        <v>6986</v>
      </c>
      <c r="B299" s="24" t="s">
        <v>6987</v>
      </c>
      <c r="C299" s="15"/>
      <c r="D299" s="1900" t="n">
        <v>6</v>
      </c>
      <c r="E299" s="1946" t="n">
        <v>2000</v>
      </c>
      <c r="F299" s="16" t="n">
        <v>0.028</v>
      </c>
      <c r="G299" s="1951"/>
      <c r="H299" s="1951"/>
      <c r="I299" s="1951"/>
      <c r="J299" s="1950"/>
      <c r="K299" s="1900"/>
      <c r="L299" s="1956" t="e">
        <f aca="false">#REF!</f>
        <v>#REF!</v>
      </c>
      <c r="M299" s="1956" t="e">
        <f aca="false">#REF!</f>
        <v>#REF!</v>
      </c>
      <c r="N299" s="1950"/>
      <c r="O299" s="1900" t="str">
        <f aca="false">A299</f>
        <v>E9719</v>
      </c>
      <c r="P299" s="1951"/>
      <c r="Q299" s="1952" t="s">
        <v>6982</v>
      </c>
      <c r="R299" s="1953" t="s">
        <v>6983</v>
      </c>
      <c r="S299" s="1954" t="n">
        <v>6782372</v>
      </c>
    </row>
    <row r="300" customFormat="false" ht="12.75" hidden="false" customHeight="false" outlineLevel="0" collapsed="false">
      <c r="A300" s="20" t="s">
        <v>6988</v>
      </c>
      <c r="B300" s="24" t="s">
        <v>6989</v>
      </c>
      <c r="C300" s="15" t="n">
        <v>3.7</v>
      </c>
      <c r="D300" s="1900" t="n">
        <v>5</v>
      </c>
      <c r="E300" s="1946" t="n">
        <v>2000</v>
      </c>
      <c r="F300" s="16" t="n">
        <v>0.09</v>
      </c>
      <c r="G300" s="1951"/>
      <c r="H300" s="1951"/>
      <c r="I300" s="1951"/>
      <c r="J300" s="1950"/>
      <c r="K300" s="1900"/>
      <c r="L300" s="1956" t="e">
        <f aca="false">#REF!</f>
        <v>#REF!</v>
      </c>
      <c r="M300" s="1956" t="e">
        <f aca="false">#REF!</f>
        <v>#REF!</v>
      </c>
      <c r="N300" s="1950"/>
      <c r="O300" s="1900" t="str">
        <f aca="false">A300</f>
        <v>E9720</v>
      </c>
      <c r="P300" s="1951"/>
      <c r="Q300" s="1952" t="s">
        <v>6984</v>
      </c>
      <c r="R300" s="1953" t="s">
        <v>6985</v>
      </c>
      <c r="S300" s="1954" t="n">
        <v>7026966.9992</v>
      </c>
    </row>
    <row r="301" customFormat="false" ht="12.75" hidden="false" customHeight="false" outlineLevel="0" collapsed="false">
      <c r="A301" s="20" t="s">
        <v>6990</v>
      </c>
      <c r="B301" s="24" t="s">
        <v>6991</v>
      </c>
      <c r="C301" s="15" t="n">
        <v>5</v>
      </c>
      <c r="D301" s="1955" t="n">
        <v>5</v>
      </c>
      <c r="E301" s="1946" t="n">
        <v>2000</v>
      </c>
      <c r="F301" s="16" t="n">
        <v>0.11</v>
      </c>
      <c r="G301" s="1951"/>
      <c r="H301" s="1951"/>
      <c r="I301" s="1951"/>
      <c r="J301" s="1951"/>
      <c r="K301" s="1928"/>
      <c r="L301" s="1956" t="e">
        <f aca="false">#REF!</f>
        <v>#REF!</v>
      </c>
      <c r="M301" s="1956" t="e">
        <f aca="false">#REF!</f>
        <v>#REF!</v>
      </c>
      <c r="N301" s="1950"/>
      <c r="O301" s="1900" t="str">
        <f aca="false">A301</f>
        <v>E9721</v>
      </c>
      <c r="P301" s="1951"/>
      <c r="Q301" s="1952" t="s">
        <v>6986</v>
      </c>
      <c r="R301" s="1953" t="s">
        <v>6987</v>
      </c>
      <c r="S301" s="1954" t="n">
        <v>2605.0803</v>
      </c>
    </row>
    <row r="302" customFormat="false" ht="12.75" hidden="false" customHeight="false" outlineLevel="0" collapsed="false">
      <c r="A302" s="20" t="s">
        <v>6992</v>
      </c>
      <c r="B302" s="24" t="s">
        <v>6993</v>
      </c>
      <c r="C302" s="15" t="n">
        <v>5</v>
      </c>
      <c r="D302" s="1900" t="n">
        <v>5</v>
      </c>
      <c r="E302" s="1946" t="n">
        <v>2000</v>
      </c>
      <c r="F302" s="16" t="n">
        <v>0.202</v>
      </c>
      <c r="G302" s="1951"/>
      <c r="H302" s="1951"/>
      <c r="I302" s="1951"/>
      <c r="J302" s="1950"/>
      <c r="K302" s="1900"/>
      <c r="L302" s="1956" t="e">
        <f aca="false">#REF!</f>
        <v>#REF!</v>
      </c>
      <c r="M302" s="1956" t="e">
        <f aca="false">#REF!</f>
        <v>#REF!</v>
      </c>
      <c r="N302" s="1950"/>
      <c r="O302" s="1900" t="str">
        <f aca="false">A302</f>
        <v>E9722</v>
      </c>
      <c r="P302" s="1951"/>
      <c r="Q302" s="1952" t="s">
        <v>6988</v>
      </c>
      <c r="R302" s="1953" t="s">
        <v>6989</v>
      </c>
      <c r="S302" s="1954" t="n">
        <v>9927.8836</v>
      </c>
    </row>
    <row r="303" customFormat="false" ht="12.75" hidden="false" customHeight="false" outlineLevel="0" collapsed="false">
      <c r="A303" s="20" t="s">
        <v>6994</v>
      </c>
      <c r="B303" s="24" t="s">
        <v>6995</v>
      </c>
      <c r="C303" s="15" t="n">
        <v>7</v>
      </c>
      <c r="D303" s="1955" t="n">
        <v>20</v>
      </c>
      <c r="E303" s="1946" t="n">
        <v>2000</v>
      </c>
      <c r="F303" s="16" t="n">
        <v>0.39</v>
      </c>
      <c r="G303" s="1951"/>
      <c r="H303" s="1951"/>
      <c r="I303" s="1951"/>
      <c r="J303" s="1951"/>
      <c r="K303" s="1928"/>
      <c r="L303" s="1956" t="e">
        <f aca="false">#REF!</f>
        <v>#REF!</v>
      </c>
      <c r="M303" s="1956" t="e">
        <f aca="false">#REF!</f>
        <v>#REF!</v>
      </c>
      <c r="N303" s="1950"/>
      <c r="O303" s="1900" t="str">
        <f aca="false">A303</f>
        <v>E9723</v>
      </c>
      <c r="P303" s="1951"/>
      <c r="Q303" s="1952" t="s">
        <v>6990</v>
      </c>
      <c r="R303" s="1953" t="s">
        <v>6991</v>
      </c>
      <c r="S303" s="1954" t="n">
        <v>20633.8684</v>
      </c>
    </row>
    <row r="304" customFormat="false" ht="12.75" hidden="false" customHeight="false" outlineLevel="0" collapsed="false">
      <c r="A304" s="20" t="s">
        <v>6996</v>
      </c>
      <c r="B304" s="24" t="s">
        <v>6997</v>
      </c>
      <c r="C304" s="15" t="n">
        <v>10</v>
      </c>
      <c r="D304" s="1900" t="n">
        <v>5</v>
      </c>
      <c r="E304" s="1946" t="n">
        <v>2000</v>
      </c>
      <c r="F304" s="16" t="n">
        <v>0.4</v>
      </c>
      <c r="G304" s="1951"/>
      <c r="H304" s="1951"/>
      <c r="I304" s="1951"/>
      <c r="J304" s="1950"/>
      <c r="K304" s="1900"/>
      <c r="L304" s="1956" t="e">
        <f aca="false">#REF!</f>
        <v>#REF!</v>
      </c>
      <c r="M304" s="1956" t="e">
        <f aca="false">#REF!</f>
        <v>#REF!</v>
      </c>
      <c r="N304" s="1950"/>
      <c r="O304" s="1900" t="str">
        <f aca="false">A304</f>
        <v>E9724</v>
      </c>
      <c r="P304" s="1951"/>
      <c r="Q304" s="1952" t="s">
        <v>6992</v>
      </c>
      <c r="R304" s="1953" t="s">
        <v>6993</v>
      </c>
      <c r="S304" s="1954" t="n">
        <v>32917.7491</v>
      </c>
    </row>
    <row r="305" customFormat="false" ht="12.75" hidden="false" customHeight="false" outlineLevel="0" collapsed="false">
      <c r="A305" s="20" t="s">
        <v>6998</v>
      </c>
      <c r="B305" s="24" t="s">
        <v>6999</v>
      </c>
      <c r="C305" s="15" t="n">
        <v>10</v>
      </c>
      <c r="D305" s="1900" t="n">
        <v>5</v>
      </c>
      <c r="E305" s="1946" t="n">
        <v>2000</v>
      </c>
      <c r="F305" s="16" t="n">
        <v>0.834</v>
      </c>
      <c r="G305" s="1951"/>
      <c r="H305" s="1951"/>
      <c r="I305" s="1951"/>
      <c r="J305" s="1950"/>
      <c r="K305" s="1900"/>
      <c r="L305" s="1956" t="e">
        <f aca="false">#REF!</f>
        <v>#REF!</v>
      </c>
      <c r="M305" s="1956" t="e">
        <f aca="false">#REF!</f>
        <v>#REF!</v>
      </c>
      <c r="N305" s="1950"/>
      <c r="O305" s="1900" t="str">
        <f aca="false">A305</f>
        <v>E9725</v>
      </c>
      <c r="P305" s="1951"/>
      <c r="Q305" s="1952" t="s">
        <v>6994</v>
      </c>
      <c r="R305" s="1953" t="s">
        <v>6995</v>
      </c>
      <c r="S305" s="1954" t="n">
        <v>38917.2371</v>
      </c>
    </row>
    <row r="306" customFormat="false" ht="12.75" hidden="false" customHeight="false" outlineLevel="0" collapsed="false">
      <c r="A306" s="20" t="s">
        <v>7000</v>
      </c>
      <c r="B306" s="24" t="s">
        <v>7001</v>
      </c>
      <c r="C306" s="15" t="n">
        <v>15</v>
      </c>
      <c r="D306" s="1955" t="n">
        <v>5</v>
      </c>
      <c r="E306" s="1946" t="n">
        <v>2000</v>
      </c>
      <c r="F306" s="16"/>
      <c r="G306" s="1951"/>
      <c r="H306" s="1951"/>
      <c r="I306" s="1951"/>
      <c r="J306" s="1951"/>
      <c r="K306" s="1928"/>
      <c r="L306" s="1956" t="e">
        <f aca="false">#REF!</f>
        <v>#REF!</v>
      </c>
      <c r="M306" s="1956" t="e">
        <f aca="false">#REF!</f>
        <v>#REF!</v>
      </c>
      <c r="N306" s="1950"/>
      <c r="O306" s="1900" t="str">
        <f aca="false">A306</f>
        <v>E9726</v>
      </c>
      <c r="P306" s="1951"/>
      <c r="Q306" s="1952" t="s">
        <v>6996</v>
      </c>
      <c r="R306" s="1953" t="s">
        <v>6997</v>
      </c>
      <c r="S306" s="1954" t="n">
        <v>41612.8516</v>
      </c>
    </row>
    <row r="307" customFormat="false" ht="12.75" hidden="false" customHeight="false" outlineLevel="0" collapsed="false">
      <c r="A307" s="20" t="s">
        <v>7002</v>
      </c>
      <c r="B307" s="24" t="s">
        <v>7003</v>
      </c>
      <c r="C307" s="15" t="n">
        <v>7.4</v>
      </c>
      <c r="D307" s="1900" t="n">
        <v>6</v>
      </c>
      <c r="E307" s="1946" t="n">
        <v>2000</v>
      </c>
      <c r="F307" s="16" t="n">
        <v>1.095</v>
      </c>
      <c r="G307" s="1951"/>
      <c r="H307" s="1951"/>
      <c r="I307" s="1951"/>
      <c r="J307" s="1950"/>
      <c r="K307" s="1900"/>
      <c r="L307" s="1956" t="e">
        <f aca="false">#REF!</f>
        <v>#REF!</v>
      </c>
      <c r="M307" s="1956" t="e">
        <f aca="false">#REF!</f>
        <v>#REF!</v>
      </c>
      <c r="N307" s="1950"/>
      <c r="O307" s="1900" t="str">
        <f aca="false">A307</f>
        <v>E9727</v>
      </c>
      <c r="P307" s="1951"/>
      <c r="Q307" s="1952" t="s">
        <v>6998</v>
      </c>
      <c r="R307" s="1953" t="s">
        <v>6999</v>
      </c>
      <c r="S307" s="1954" t="n">
        <v>44625.4456</v>
      </c>
    </row>
    <row r="308" customFormat="false" ht="12.75" hidden="false" customHeight="false" outlineLevel="0" collapsed="false">
      <c r="A308" s="20" t="s">
        <v>7004</v>
      </c>
      <c r="B308" s="24" t="s">
        <v>7005</v>
      </c>
      <c r="C308" s="15" t="n">
        <v>5.5</v>
      </c>
      <c r="D308" s="1900" t="n">
        <v>10</v>
      </c>
      <c r="E308" s="1946" t="n">
        <v>1750</v>
      </c>
      <c r="F308" s="16"/>
      <c r="G308" s="1951"/>
      <c r="H308" s="1951"/>
      <c r="I308" s="1951"/>
      <c r="J308" s="1950"/>
      <c r="K308" s="1900"/>
      <c r="L308" s="1956" t="e">
        <f aca="false">#REF!</f>
        <v>#REF!</v>
      </c>
      <c r="M308" s="1956" t="e">
        <f aca="false">#REF!</f>
        <v>#REF!</v>
      </c>
      <c r="N308" s="1950"/>
      <c r="O308" s="1900" t="str">
        <f aca="false">A308</f>
        <v>E9729</v>
      </c>
      <c r="P308" s="1951"/>
      <c r="Q308" s="1952" t="s">
        <v>7000</v>
      </c>
      <c r="R308" s="1953" t="s">
        <v>7001</v>
      </c>
      <c r="S308" s="1954" t="n">
        <v>86105.3835</v>
      </c>
    </row>
    <row r="309" customFormat="false" ht="12.75" hidden="false" customHeight="false" outlineLevel="0" collapsed="false">
      <c r="A309" s="20" t="s">
        <v>7006</v>
      </c>
      <c r="B309" s="24" t="s">
        <v>7007</v>
      </c>
      <c r="C309" s="15" t="n">
        <v>2.8</v>
      </c>
      <c r="D309" s="1900" t="n">
        <v>10</v>
      </c>
      <c r="E309" s="1946" t="n">
        <v>2000</v>
      </c>
      <c r="F309" s="16" t="n">
        <v>0.5</v>
      </c>
      <c r="G309" s="1951"/>
      <c r="H309" s="1951"/>
      <c r="I309" s="1951"/>
      <c r="J309" s="1950"/>
      <c r="K309" s="1900"/>
      <c r="L309" s="1956" t="e">
        <f aca="false">#REF!</f>
        <v>#REF!</v>
      </c>
      <c r="M309" s="1956" t="e">
        <f aca="false">#REF!</f>
        <v>#REF!</v>
      </c>
      <c r="N309" s="1950"/>
      <c r="O309" s="1900" t="str">
        <f aca="false">A309</f>
        <v>E9730</v>
      </c>
      <c r="P309" s="1951"/>
      <c r="Q309" s="1952" t="s">
        <v>7002</v>
      </c>
      <c r="R309" s="1953" t="s">
        <v>7003</v>
      </c>
      <c r="S309" s="1954" t="n">
        <v>423351.6411</v>
      </c>
    </row>
    <row r="310" customFormat="false" ht="12.75" hidden="false" customHeight="false" outlineLevel="0" collapsed="false">
      <c r="A310" s="20" t="s">
        <v>7008</v>
      </c>
      <c r="B310" s="24" t="s">
        <v>7009</v>
      </c>
      <c r="C310" s="15" t="n">
        <v>6.7</v>
      </c>
      <c r="D310" s="1900" t="n">
        <v>10</v>
      </c>
      <c r="E310" s="1946" t="n">
        <v>2000</v>
      </c>
      <c r="F310" s="16" t="n">
        <v>0.134</v>
      </c>
      <c r="G310" s="1951"/>
      <c r="H310" s="1951"/>
      <c r="I310" s="1951"/>
      <c r="J310" s="1950"/>
      <c r="K310" s="1900"/>
      <c r="L310" s="1956" t="e">
        <f aca="false">#REF!</f>
        <v>#REF!</v>
      </c>
      <c r="M310" s="1956" t="e">
        <f aca="false">#REF!</f>
        <v>#REF!</v>
      </c>
      <c r="N310" s="1950"/>
      <c r="O310" s="1900" t="str">
        <f aca="false">A310</f>
        <v>E9732</v>
      </c>
      <c r="P310" s="1951"/>
      <c r="Q310" s="1952" t="s">
        <v>7004</v>
      </c>
      <c r="R310" s="1953" t="s">
        <v>7005</v>
      </c>
      <c r="S310" s="1954" t="n">
        <v>19999.8608</v>
      </c>
    </row>
    <row r="311" customFormat="false" ht="12.75" hidden="false" customHeight="false" outlineLevel="0" collapsed="false">
      <c r="A311" s="20" t="s">
        <v>7010</v>
      </c>
      <c r="B311" s="24" t="s">
        <v>7011</v>
      </c>
      <c r="C311" s="15" t="n">
        <v>6.7</v>
      </c>
      <c r="D311" s="1900" t="n">
        <v>10</v>
      </c>
      <c r="E311" s="1946" t="n">
        <v>2000</v>
      </c>
      <c r="F311" s="16" t="n">
        <v>0.175</v>
      </c>
      <c r="G311" s="1951"/>
      <c r="H311" s="1951"/>
      <c r="I311" s="1951"/>
      <c r="J311" s="1950"/>
      <c r="K311" s="1900"/>
      <c r="L311" s="1956" t="e">
        <f aca="false">#REF!</f>
        <v>#REF!</v>
      </c>
      <c r="M311" s="1956" t="e">
        <f aca="false">#REF!</f>
        <v>#REF!</v>
      </c>
      <c r="N311" s="1950"/>
      <c r="O311" s="1900" t="str">
        <f aca="false">A311</f>
        <v>E9733</v>
      </c>
      <c r="P311" s="1951"/>
      <c r="Q311" s="1952" t="s">
        <v>7006</v>
      </c>
      <c r="R311" s="1953" t="s">
        <v>7007</v>
      </c>
      <c r="S311" s="1954" t="n">
        <v>47746.4606</v>
      </c>
    </row>
    <row r="312" customFormat="false" ht="12.75" hidden="false" customHeight="false" outlineLevel="0" collapsed="false">
      <c r="A312" s="20" t="s">
        <v>7012</v>
      </c>
      <c r="B312" s="24" t="s">
        <v>7013</v>
      </c>
      <c r="C312" s="15" t="n">
        <v>5.5</v>
      </c>
      <c r="D312" s="1955" t="n">
        <v>7</v>
      </c>
      <c r="E312" s="1946" t="n">
        <v>2000</v>
      </c>
      <c r="F312" s="16" t="n">
        <v>0.35</v>
      </c>
      <c r="G312" s="1951"/>
      <c r="H312" s="1951"/>
      <c r="I312" s="1951"/>
      <c r="J312" s="1951"/>
      <c r="K312" s="1928"/>
      <c r="L312" s="1956" t="e">
        <f aca="false">#REF!</f>
        <v>#REF!</v>
      </c>
      <c r="M312" s="1956" t="e">
        <f aca="false">#REF!</f>
        <v>#REF!</v>
      </c>
      <c r="N312" s="1950"/>
      <c r="O312" s="1900" t="str">
        <f aca="false">A312</f>
        <v>E9734</v>
      </c>
      <c r="P312" s="1951"/>
      <c r="Q312" s="1952" t="s">
        <v>7008</v>
      </c>
      <c r="R312" s="1953" t="s">
        <v>7009</v>
      </c>
      <c r="S312" s="1954" t="n">
        <v>56323.4396</v>
      </c>
    </row>
    <row r="313" customFormat="false" ht="12.75" hidden="false" customHeight="false" outlineLevel="0" collapsed="false">
      <c r="A313" s="20" t="s">
        <v>7014</v>
      </c>
      <c r="B313" s="13" t="s">
        <v>7015</v>
      </c>
      <c r="C313" s="15" t="n">
        <v>5</v>
      </c>
      <c r="D313" s="1955" t="n">
        <v>7</v>
      </c>
      <c r="E313" s="1946" t="n">
        <v>2000</v>
      </c>
      <c r="F313" s="16" t="n">
        <v>0.04</v>
      </c>
      <c r="G313" s="1951"/>
      <c r="H313" s="1951"/>
      <c r="I313" s="1951"/>
      <c r="J313" s="1951"/>
      <c r="K313" s="1928"/>
      <c r="L313" s="1956" t="e">
        <f aca="false">#REF!</f>
        <v>#REF!</v>
      </c>
      <c r="M313" s="1956" t="e">
        <f aca="false">#REF!</f>
        <v>#REF!</v>
      </c>
      <c r="N313" s="1950"/>
      <c r="O313" s="1900" t="str">
        <f aca="false">A313</f>
        <v>E9735</v>
      </c>
      <c r="P313" s="1951"/>
      <c r="Q313" s="1952" t="s">
        <v>7010</v>
      </c>
      <c r="R313" s="1953" t="s">
        <v>7011</v>
      </c>
      <c r="S313" s="1954" t="n">
        <v>58462.9846</v>
      </c>
    </row>
    <row r="314" customFormat="false" ht="12.75" hidden="false" customHeight="false" outlineLevel="0" collapsed="false">
      <c r="A314" s="20" t="s">
        <v>7016</v>
      </c>
      <c r="B314" s="13" t="s">
        <v>7017</v>
      </c>
      <c r="C314" s="15" t="n">
        <v>1.2</v>
      </c>
      <c r="D314" s="1900" t="n">
        <v>5</v>
      </c>
      <c r="E314" s="1946" t="n">
        <v>2000</v>
      </c>
      <c r="F314" s="16" t="n">
        <v>0.019</v>
      </c>
      <c r="G314" s="1951"/>
      <c r="H314" s="1951"/>
      <c r="I314" s="1951"/>
      <c r="J314" s="1950"/>
      <c r="K314" s="1900"/>
      <c r="L314" s="1956" t="e">
        <f aca="false">#REF!</f>
        <v>#REF!</v>
      </c>
      <c r="M314" s="1956" t="e">
        <f aca="false">#REF!</f>
        <v>#REF!</v>
      </c>
      <c r="N314" s="1950"/>
      <c r="O314" s="1900" t="str">
        <f aca="false">A314</f>
        <v>E9736</v>
      </c>
      <c r="P314" s="1951"/>
      <c r="Q314" s="1952" t="s">
        <v>7012</v>
      </c>
      <c r="R314" s="1953" t="s">
        <v>7013</v>
      </c>
      <c r="S314" s="1954" t="n">
        <v>60876.0542</v>
      </c>
    </row>
    <row r="315" customFormat="false" ht="12.75" hidden="false" customHeight="false" outlineLevel="0" collapsed="false">
      <c r="A315" s="20" t="s">
        <v>7018</v>
      </c>
      <c r="B315" s="13" t="s">
        <v>7019</v>
      </c>
      <c r="C315" s="15" t="n">
        <v>5.2</v>
      </c>
      <c r="D315" s="1900" t="n">
        <v>10</v>
      </c>
      <c r="E315" s="1946" t="n">
        <v>2000</v>
      </c>
      <c r="F315" s="16" t="n">
        <v>0.2</v>
      </c>
      <c r="G315" s="1951"/>
      <c r="H315" s="1951"/>
      <c r="I315" s="1951"/>
      <c r="J315" s="1950"/>
      <c r="K315" s="1900"/>
      <c r="L315" s="1956" t="e">
        <f aca="false">#REF!</f>
        <v>#REF!</v>
      </c>
      <c r="M315" s="1956" t="e">
        <f aca="false">#REF!</f>
        <v>#REF!</v>
      </c>
      <c r="N315" s="1950"/>
      <c r="O315" s="1900" t="str">
        <f aca="false">A315</f>
        <v>E9738</v>
      </c>
      <c r="P315" s="1951"/>
      <c r="Q315" s="1952" t="s">
        <v>7014</v>
      </c>
      <c r="R315" s="1953" t="s">
        <v>7015</v>
      </c>
      <c r="S315" s="1954" t="n">
        <v>18834.575</v>
      </c>
    </row>
    <row r="316" customFormat="false" ht="12.75" hidden="false" customHeight="false" outlineLevel="0" collapsed="false">
      <c r="A316" s="20" t="s">
        <v>7020</v>
      </c>
      <c r="B316" s="13" t="s">
        <v>7021</v>
      </c>
      <c r="C316" s="15"/>
      <c r="D316" s="1900" t="n">
        <v>10</v>
      </c>
      <c r="E316" s="1946" t="n">
        <v>1000</v>
      </c>
      <c r="F316" s="16" t="n">
        <v>0.02</v>
      </c>
      <c r="G316" s="1951"/>
      <c r="H316" s="1951"/>
      <c r="I316" s="1951"/>
      <c r="J316" s="1950"/>
      <c r="K316" s="1900"/>
      <c r="L316" s="1956" t="e">
        <f aca="false">#REF!</f>
        <v>#REF!</v>
      </c>
      <c r="M316" s="1956" t="e">
        <f aca="false">#REF!</f>
        <v>#REF!</v>
      </c>
      <c r="N316" s="1950"/>
      <c r="O316" s="1900" t="str">
        <f aca="false">A316</f>
        <v>E9740</v>
      </c>
      <c r="P316" s="1951"/>
      <c r="Q316" s="1952" t="s">
        <v>7016</v>
      </c>
      <c r="R316" s="1953" t="s">
        <v>7017</v>
      </c>
      <c r="S316" s="1954" t="n">
        <v>26473.7709</v>
      </c>
    </row>
    <row r="317" customFormat="false" ht="12.75" hidden="false" customHeight="false" outlineLevel="0" collapsed="false">
      <c r="A317" s="20" t="s">
        <v>6557</v>
      </c>
      <c r="B317" s="13" t="s">
        <v>7022</v>
      </c>
      <c r="C317" s="15" t="n">
        <v>1492</v>
      </c>
      <c r="D317" s="1955" t="n">
        <v>7</v>
      </c>
      <c r="E317" s="1946" t="n">
        <v>2000</v>
      </c>
      <c r="F317" s="16" t="n">
        <v>275</v>
      </c>
      <c r="G317" s="1951"/>
      <c r="H317" s="1951"/>
      <c r="I317" s="1951"/>
      <c r="J317" s="1951"/>
      <c r="K317" s="1928"/>
      <c r="L317" s="1956" t="e">
        <f aca="false">#REF!</f>
        <v>#REF!</v>
      </c>
      <c r="M317" s="1956" t="e">
        <f aca="false">#REF!</f>
        <v>#REF!</v>
      </c>
      <c r="N317" s="1950"/>
      <c r="O317" s="1900" t="str">
        <f aca="false">A317</f>
        <v>E9743</v>
      </c>
      <c r="P317" s="1951"/>
      <c r="Q317" s="1952" t="s">
        <v>7018</v>
      </c>
      <c r="R317" s="1953" t="s">
        <v>7019</v>
      </c>
      <c r="S317" s="1954" t="n">
        <v>60811.2356</v>
      </c>
    </row>
    <row r="318" customFormat="false" ht="12.75" hidden="false" customHeight="false" outlineLevel="0" collapsed="false">
      <c r="A318" s="20" t="s">
        <v>7023</v>
      </c>
      <c r="B318" s="13" t="s">
        <v>7024</v>
      </c>
      <c r="C318" s="15"/>
      <c r="D318" s="1955" t="n">
        <v>7</v>
      </c>
      <c r="E318" s="1946" t="n">
        <v>2000</v>
      </c>
      <c r="F318" s="16" t="n">
        <v>31.62</v>
      </c>
      <c r="G318" s="1951"/>
      <c r="H318" s="1951"/>
      <c r="I318" s="1951"/>
      <c r="J318" s="1951"/>
      <c r="K318" s="1928"/>
      <c r="L318" s="1956" t="e">
        <f aca="false">#REF!</f>
        <v>#REF!</v>
      </c>
      <c r="M318" s="1956" t="e">
        <f aca="false">#REF!</f>
        <v>#REF!</v>
      </c>
      <c r="N318" s="1950"/>
      <c r="O318" s="1900" t="str">
        <f aca="false">A318</f>
        <v>E9744</v>
      </c>
      <c r="P318" s="1951"/>
      <c r="Q318" s="1952" t="s">
        <v>7020</v>
      </c>
      <c r="R318" s="1953" t="s">
        <v>7021</v>
      </c>
      <c r="S318" s="1954" t="n">
        <v>3648796</v>
      </c>
    </row>
    <row r="319" customFormat="false" ht="12.75" hidden="false" customHeight="false" outlineLevel="0" collapsed="false">
      <c r="A319" s="20" t="s">
        <v>7025</v>
      </c>
      <c r="B319" s="13" t="s">
        <v>7026</v>
      </c>
      <c r="C319" s="15" t="n">
        <v>77</v>
      </c>
      <c r="D319" s="1955" t="n">
        <v>7</v>
      </c>
      <c r="E319" s="1946" t="n">
        <v>2000</v>
      </c>
      <c r="F319" s="16" t="n">
        <v>5.775</v>
      </c>
      <c r="G319" s="1951"/>
      <c r="H319" s="1951"/>
      <c r="I319" s="1951"/>
      <c r="J319" s="1951"/>
      <c r="K319" s="1928"/>
      <c r="L319" s="1956" t="e">
        <f aca="false">#REF!</f>
        <v>#REF!</v>
      </c>
      <c r="M319" s="1956" t="e">
        <f aca="false">#REF!</f>
        <v>#REF!</v>
      </c>
      <c r="N319" s="1950"/>
      <c r="O319" s="1900" t="str">
        <f aca="false">A319</f>
        <v>E9745</v>
      </c>
      <c r="P319" s="1951"/>
      <c r="Q319" s="1952" t="s">
        <v>6557</v>
      </c>
      <c r="R319" s="1953" t="s">
        <v>7022</v>
      </c>
      <c r="S319" s="1954" t="n">
        <v>7535950.7233</v>
      </c>
    </row>
    <row r="320" customFormat="false" ht="12.75" hidden="false" customHeight="false" outlineLevel="0" collapsed="false">
      <c r="A320" s="20" t="s">
        <v>7027</v>
      </c>
      <c r="B320" s="13" t="s">
        <v>7028</v>
      </c>
      <c r="C320" s="15" t="n">
        <v>5</v>
      </c>
      <c r="D320" s="1955" t="n">
        <v>7</v>
      </c>
      <c r="E320" s="1946" t="n">
        <v>2000</v>
      </c>
      <c r="F320" s="16" t="n">
        <v>0.144</v>
      </c>
      <c r="G320" s="1951"/>
      <c r="H320" s="1951"/>
      <c r="I320" s="1951"/>
      <c r="J320" s="1951"/>
      <c r="K320" s="1928"/>
      <c r="L320" s="1956" t="e">
        <f aca="false">#REF!</f>
        <v>#REF!</v>
      </c>
      <c r="M320" s="1956" t="e">
        <f aca="false">#REF!</f>
        <v>#REF!</v>
      </c>
      <c r="N320" s="1950"/>
      <c r="O320" s="1900" t="str">
        <f aca="false">A320</f>
        <v>E9746</v>
      </c>
      <c r="P320" s="1951"/>
      <c r="Q320" s="1952" t="s">
        <v>7023</v>
      </c>
      <c r="R320" s="1953" t="s">
        <v>7024</v>
      </c>
      <c r="S320" s="1954" t="n">
        <v>286941.33</v>
      </c>
    </row>
    <row r="321" customFormat="false" ht="12.75" hidden="false" customHeight="false" outlineLevel="0" collapsed="false">
      <c r="A321" s="20" t="s">
        <v>7029</v>
      </c>
      <c r="B321" s="13" t="s">
        <v>7030</v>
      </c>
      <c r="C321" s="15" t="n">
        <v>5</v>
      </c>
      <c r="D321" s="1955" t="n">
        <v>7</v>
      </c>
      <c r="E321" s="1946" t="n">
        <v>2000</v>
      </c>
      <c r="F321" s="16" t="n">
        <v>0.176</v>
      </c>
      <c r="G321" s="1951"/>
      <c r="H321" s="1951"/>
      <c r="I321" s="1951"/>
      <c r="J321" s="1951"/>
      <c r="K321" s="1928"/>
      <c r="L321" s="1956" t="e">
        <f aca="false">#REF!</f>
        <v>#REF!</v>
      </c>
      <c r="M321" s="1956" t="e">
        <f aca="false">#REF!</f>
        <v>#REF!</v>
      </c>
      <c r="N321" s="1950"/>
      <c r="O321" s="1900" t="str">
        <f aca="false">A321</f>
        <v>E9747</v>
      </c>
      <c r="P321" s="1951"/>
      <c r="Q321" s="1952" t="s">
        <v>7025</v>
      </c>
      <c r="R321" s="1953" t="s">
        <v>7026</v>
      </c>
      <c r="S321" s="1954" t="n">
        <v>156122.2948</v>
      </c>
    </row>
    <row r="322" customFormat="false" ht="12.75" hidden="false" customHeight="false" outlineLevel="0" collapsed="false">
      <c r="A322" s="20" t="s">
        <v>7031</v>
      </c>
      <c r="B322" s="13" t="s">
        <v>7032</v>
      </c>
      <c r="C322" s="15" t="n">
        <v>0.75</v>
      </c>
      <c r="D322" s="1955" t="n">
        <v>7</v>
      </c>
      <c r="E322" s="1946" t="n">
        <v>2000</v>
      </c>
      <c r="F322" s="16" t="n">
        <v>0.063</v>
      </c>
      <c r="G322" s="1951"/>
      <c r="H322" s="1951"/>
      <c r="I322" s="1951"/>
      <c r="J322" s="1951"/>
      <c r="K322" s="1928"/>
      <c r="L322" s="1956" t="e">
        <f aca="false">#REF!</f>
        <v>#REF!</v>
      </c>
      <c r="M322" s="1956" t="e">
        <f aca="false">#REF!</f>
        <v>#REF!</v>
      </c>
      <c r="N322" s="1950"/>
      <c r="O322" s="1900" t="str">
        <f aca="false">A322</f>
        <v>E9748</v>
      </c>
      <c r="P322" s="1951"/>
      <c r="Q322" s="1952" t="s">
        <v>7027</v>
      </c>
      <c r="R322" s="1953" t="s">
        <v>7028</v>
      </c>
      <c r="S322" s="1954" t="n">
        <v>12980.09</v>
      </c>
    </row>
    <row r="323" customFormat="false" ht="12.75" hidden="false" customHeight="false" outlineLevel="0" collapsed="false">
      <c r="A323" s="20" t="s">
        <v>7033</v>
      </c>
      <c r="B323" s="13" t="s">
        <v>7034</v>
      </c>
      <c r="C323" s="15"/>
      <c r="D323" s="1955" t="n">
        <v>7</v>
      </c>
      <c r="E323" s="1946" t="n">
        <v>2000</v>
      </c>
      <c r="F323" s="16" t="n">
        <v>0.5</v>
      </c>
      <c r="G323" s="1951"/>
      <c r="H323" s="1951"/>
      <c r="I323" s="1951"/>
      <c r="J323" s="1951"/>
      <c r="K323" s="1928"/>
      <c r="L323" s="1956" t="e">
        <f aca="false">#REF!</f>
        <v>#REF!</v>
      </c>
      <c r="M323" s="1956" t="e">
        <f aca="false">#REF!</f>
        <v>#REF!</v>
      </c>
      <c r="N323" s="1950"/>
      <c r="O323" s="1900" t="str">
        <f aca="false">A323</f>
        <v>E9749</v>
      </c>
      <c r="P323" s="1951"/>
      <c r="Q323" s="1952" t="s">
        <v>7029</v>
      </c>
      <c r="R323" s="1953" t="s">
        <v>7030</v>
      </c>
      <c r="S323" s="1954" t="n">
        <v>13629.09</v>
      </c>
    </row>
    <row r="324" customFormat="false" ht="12.75" hidden="false" customHeight="false" outlineLevel="0" collapsed="false">
      <c r="A324" s="20" t="s">
        <v>7035</v>
      </c>
      <c r="B324" s="13" t="s">
        <v>7036</v>
      </c>
      <c r="C324" s="15" t="n">
        <v>150</v>
      </c>
      <c r="D324" s="1900" t="n">
        <v>7</v>
      </c>
      <c r="E324" s="1946" t="n">
        <v>2000</v>
      </c>
      <c r="F324" s="16" t="n">
        <v>5.1</v>
      </c>
      <c r="G324" s="1951"/>
      <c r="H324" s="1951"/>
      <c r="I324" s="1951"/>
      <c r="J324" s="1950"/>
      <c r="K324" s="1900"/>
      <c r="L324" s="1956" t="e">
        <f aca="false">#REF!</f>
        <v>#REF!</v>
      </c>
      <c r="M324" s="1956" t="e">
        <f aca="false">#REF!</f>
        <v>#REF!</v>
      </c>
      <c r="N324" s="1950"/>
      <c r="O324" s="1900" t="str">
        <f aca="false">A324</f>
        <v>E9755</v>
      </c>
      <c r="P324" s="1951"/>
      <c r="Q324" s="1952" t="s">
        <v>7031</v>
      </c>
      <c r="R324" s="1953" t="s">
        <v>7032</v>
      </c>
      <c r="S324" s="1954" t="n">
        <v>3413.6645</v>
      </c>
    </row>
    <row r="325" customFormat="false" ht="12.75" hidden="false" customHeight="false" outlineLevel="0" collapsed="false">
      <c r="A325" s="20" t="s">
        <v>7037</v>
      </c>
      <c r="B325" s="13" t="s">
        <v>7038</v>
      </c>
      <c r="C325" s="15" t="n">
        <v>22</v>
      </c>
      <c r="D325" s="1900" t="n">
        <v>6</v>
      </c>
      <c r="E325" s="1946" t="n">
        <v>2000</v>
      </c>
      <c r="F325" s="16" t="n">
        <v>2.3</v>
      </c>
      <c r="G325" s="1951"/>
      <c r="H325" s="1951"/>
      <c r="I325" s="1951"/>
      <c r="J325" s="1950"/>
      <c r="K325" s="1900"/>
      <c r="L325" s="1956" t="e">
        <f aca="false">#REF!</f>
        <v>#REF!</v>
      </c>
      <c r="M325" s="1956" t="e">
        <f aca="false">#REF!</f>
        <v>#REF!</v>
      </c>
      <c r="N325" s="1950"/>
      <c r="O325" s="1900" t="str">
        <f aca="false">A325</f>
        <v>E9756</v>
      </c>
      <c r="P325" s="1951"/>
      <c r="Q325" s="1952" t="s">
        <v>7033</v>
      </c>
      <c r="R325" s="1953" t="s">
        <v>7034</v>
      </c>
      <c r="S325" s="1954" t="n">
        <v>5447.3343</v>
      </c>
    </row>
    <row r="326" customFormat="false" ht="12.75" hidden="false" customHeight="false" outlineLevel="0" collapsed="false">
      <c r="A326" s="20" t="s">
        <v>7039</v>
      </c>
      <c r="B326" s="13" t="s">
        <v>7040</v>
      </c>
      <c r="C326" s="15" t="n">
        <v>72</v>
      </c>
      <c r="D326" s="1900" t="n">
        <v>7</v>
      </c>
      <c r="E326" s="1946" t="n">
        <v>2000</v>
      </c>
      <c r="F326" s="16" t="n">
        <v>12.1</v>
      </c>
      <c r="G326" s="1951"/>
      <c r="H326" s="1951"/>
      <c r="I326" s="1951"/>
      <c r="J326" s="1950"/>
      <c r="K326" s="1900"/>
      <c r="L326" s="1956" t="e">
        <f aca="false">#REF!</f>
        <v>#REF!</v>
      </c>
      <c r="M326" s="1956" t="e">
        <f aca="false">#REF!</f>
        <v>#REF!</v>
      </c>
      <c r="N326" s="1950"/>
      <c r="O326" s="1900" t="str">
        <f aca="false">A326</f>
        <v>E9758</v>
      </c>
      <c r="P326" s="1951"/>
      <c r="Q326" s="1952" t="s">
        <v>7035</v>
      </c>
      <c r="R326" s="1953" t="s">
        <v>7036</v>
      </c>
      <c r="S326" s="1954" t="n">
        <v>976671.25</v>
      </c>
    </row>
    <row r="327" customFormat="false" ht="12.75" hidden="false" customHeight="false" outlineLevel="0" collapsed="false">
      <c r="A327" s="20" t="s">
        <v>7041</v>
      </c>
      <c r="B327" s="13" t="s">
        <v>7042</v>
      </c>
      <c r="C327" s="15" t="n">
        <v>1.6</v>
      </c>
      <c r="D327" s="1900" t="n">
        <v>5</v>
      </c>
      <c r="E327" s="1946" t="n">
        <v>2000</v>
      </c>
      <c r="F327" s="16" t="n">
        <f aca="false">9.8/1000</f>
        <v>0.01</v>
      </c>
      <c r="G327" s="1951"/>
      <c r="H327" s="1951"/>
      <c r="I327" s="1951"/>
      <c r="J327" s="1950"/>
      <c r="K327" s="1900"/>
      <c r="L327" s="1956" t="e">
        <f aca="false">#REF!</f>
        <v>#REF!</v>
      </c>
      <c r="M327" s="1956" t="e">
        <f aca="false">#REF!</f>
        <v>#REF!</v>
      </c>
      <c r="N327" s="1950"/>
      <c r="O327" s="1900" t="str">
        <f aca="false">A327</f>
        <v>E9760</v>
      </c>
      <c r="P327" s="1951"/>
      <c r="Q327" s="1952" t="s">
        <v>7037</v>
      </c>
      <c r="R327" s="1953" t="s">
        <v>7038</v>
      </c>
      <c r="S327" s="1954" t="n">
        <v>555833.5915</v>
      </c>
    </row>
    <row r="328" customFormat="false" ht="12.75" hidden="false" customHeight="false" outlineLevel="0" collapsed="false">
      <c r="A328" s="20" t="s">
        <v>7043</v>
      </c>
      <c r="B328" s="13" t="s">
        <v>7044</v>
      </c>
      <c r="C328" s="15" t="n">
        <v>0.92</v>
      </c>
      <c r="D328" s="1900" t="n">
        <v>5</v>
      </c>
      <c r="E328" s="1946" t="n">
        <v>2000</v>
      </c>
      <c r="F328" s="16" t="n">
        <v>0.043</v>
      </c>
      <c r="G328" s="1951"/>
      <c r="H328" s="1951"/>
      <c r="I328" s="1951"/>
      <c r="J328" s="1950"/>
      <c r="K328" s="1900"/>
      <c r="L328" s="1956" t="e">
        <f aca="false">#REF!</f>
        <v>#REF!</v>
      </c>
      <c r="M328" s="1956" t="e">
        <f aca="false">#REF!</f>
        <v>#REF!</v>
      </c>
      <c r="N328" s="1950"/>
      <c r="O328" s="1900" t="str">
        <f aca="false">A328</f>
        <v>E9761</v>
      </c>
      <c r="P328" s="1951"/>
      <c r="Q328" s="1952" t="s">
        <v>7039</v>
      </c>
      <c r="R328" s="1953" t="s">
        <v>7040</v>
      </c>
      <c r="S328" s="1954" t="n">
        <v>733045.4189</v>
      </c>
    </row>
    <row r="329" customFormat="false" ht="12.75" hidden="false" customHeight="false" outlineLevel="0" collapsed="false">
      <c r="A329" s="20" t="s">
        <v>7045</v>
      </c>
      <c r="B329" s="13" t="s">
        <v>7046</v>
      </c>
      <c r="C329" s="15" t="n">
        <v>85</v>
      </c>
      <c r="D329" s="1900" t="n">
        <v>5</v>
      </c>
      <c r="E329" s="1946" t="n">
        <v>2000</v>
      </c>
      <c r="F329" s="16" t="n">
        <v>10.8</v>
      </c>
      <c r="G329" s="1951"/>
      <c r="H329" s="1951"/>
      <c r="I329" s="1951"/>
      <c r="J329" s="1950"/>
      <c r="K329" s="1900"/>
      <c r="L329" s="1956" t="e">
        <f aca="false">#REF!</f>
        <v>#REF!</v>
      </c>
      <c r="M329" s="1956" t="e">
        <f aca="false">#REF!</f>
        <v>#REF!</v>
      </c>
      <c r="N329" s="1950"/>
      <c r="O329" s="1900" t="str">
        <f aca="false">A329</f>
        <v>E9762</v>
      </c>
      <c r="P329" s="1951"/>
      <c r="Q329" s="1952" t="s">
        <v>7041</v>
      </c>
      <c r="R329" s="1953" t="s">
        <v>7042</v>
      </c>
      <c r="S329" s="1954" t="n">
        <v>9981.4814</v>
      </c>
    </row>
    <row r="330" customFormat="false" ht="12.75" hidden="false" customHeight="false" outlineLevel="0" collapsed="false">
      <c r="A330" s="20" t="s">
        <v>7047</v>
      </c>
      <c r="B330" s="13" t="s">
        <v>7048</v>
      </c>
      <c r="C330" s="15" t="n">
        <v>30</v>
      </c>
      <c r="D330" s="1955" t="n">
        <v>5</v>
      </c>
      <c r="E330" s="1946" t="n">
        <v>2000</v>
      </c>
      <c r="F330" s="16" t="n">
        <v>0.744</v>
      </c>
      <c r="G330" s="1951"/>
      <c r="H330" s="1951"/>
      <c r="I330" s="1951"/>
      <c r="J330" s="1951"/>
      <c r="K330" s="1928"/>
      <c r="L330" s="1956" t="e">
        <f aca="false">#REF!</f>
        <v>#REF!</v>
      </c>
      <c r="M330" s="1956" t="e">
        <f aca="false">#REF!</f>
        <v>#REF!</v>
      </c>
      <c r="N330" s="1950"/>
      <c r="O330" s="1900" t="str">
        <f aca="false">A330</f>
        <v>E9763</v>
      </c>
      <c r="P330" s="1951"/>
      <c r="Q330" s="1952" t="s">
        <v>7043</v>
      </c>
      <c r="R330" s="1953" t="s">
        <v>7044</v>
      </c>
      <c r="S330" s="1954" t="n">
        <v>2880.3226</v>
      </c>
    </row>
    <row r="331" customFormat="false" ht="12.75" hidden="false" customHeight="false" outlineLevel="0" collapsed="false">
      <c r="A331" s="20" t="s">
        <v>7049</v>
      </c>
      <c r="B331" s="13" t="s">
        <v>7050</v>
      </c>
      <c r="C331" s="15" t="n">
        <v>20</v>
      </c>
      <c r="D331" s="1900" t="n">
        <v>5</v>
      </c>
      <c r="E331" s="1946" t="n">
        <v>2000</v>
      </c>
      <c r="F331" s="16" t="n">
        <v>2.7</v>
      </c>
      <c r="G331" s="1951"/>
      <c r="H331" s="1951"/>
      <c r="I331" s="1951"/>
      <c r="J331" s="1950"/>
      <c r="K331" s="1900"/>
      <c r="L331" s="1956" t="e">
        <f aca="false">#REF!</f>
        <v>#REF!</v>
      </c>
      <c r="M331" s="1956" t="e">
        <f aca="false">#REF!</f>
        <v>#REF!</v>
      </c>
      <c r="N331" s="1950"/>
      <c r="O331" s="1900" t="str">
        <f aca="false">A331</f>
        <v>E9766</v>
      </c>
      <c r="P331" s="1951"/>
      <c r="Q331" s="1952" t="s">
        <v>7045</v>
      </c>
      <c r="R331" s="1953" t="s">
        <v>7046</v>
      </c>
      <c r="S331" s="1954" t="n">
        <v>516281.4652</v>
      </c>
    </row>
    <row r="332" customFormat="false" ht="12.75" hidden="false" customHeight="false" outlineLevel="0" collapsed="false">
      <c r="A332" s="20" t="s">
        <v>7051</v>
      </c>
      <c r="B332" s="13" t="s">
        <v>7052</v>
      </c>
      <c r="C332" s="15" t="n">
        <v>184</v>
      </c>
      <c r="D332" s="1900" t="n">
        <v>5</v>
      </c>
      <c r="E332" s="1946" t="n">
        <v>2000</v>
      </c>
      <c r="F332" s="16" t="n">
        <v>3.4</v>
      </c>
      <c r="G332" s="1951"/>
      <c r="H332" s="1951"/>
      <c r="I332" s="1951"/>
      <c r="J332" s="1950"/>
      <c r="K332" s="1900"/>
      <c r="L332" s="1956" t="e">
        <f aca="false">#REF!</f>
        <v>#REF!</v>
      </c>
      <c r="M332" s="1956" t="e">
        <f aca="false">#REF!</f>
        <v>#REF!</v>
      </c>
      <c r="N332" s="1950"/>
      <c r="O332" s="1900" t="str">
        <f aca="false">A332</f>
        <v>E9768</v>
      </c>
      <c r="P332" s="1951"/>
      <c r="Q332" s="1952" t="s">
        <v>7047</v>
      </c>
      <c r="R332" s="1953" t="s">
        <v>7048</v>
      </c>
      <c r="S332" s="1954" t="n">
        <v>49868.3329</v>
      </c>
    </row>
    <row r="333" customFormat="false" ht="12.75" hidden="false" customHeight="false" outlineLevel="0" collapsed="false">
      <c r="A333" s="20" t="s">
        <v>7053</v>
      </c>
      <c r="B333" s="13" t="s">
        <v>7054</v>
      </c>
      <c r="C333" s="15" t="n">
        <v>5.6</v>
      </c>
      <c r="D333" s="1900" t="n">
        <v>5</v>
      </c>
      <c r="E333" s="1946" t="n">
        <v>2000</v>
      </c>
      <c r="F333" s="16" t="n">
        <v>0.193</v>
      </c>
      <c r="G333" s="1951"/>
      <c r="H333" s="1951"/>
      <c r="I333" s="1951"/>
      <c r="J333" s="1950"/>
      <c r="K333" s="1900"/>
      <c r="L333" s="1956" t="e">
        <f aca="false">#REF!</f>
        <v>#REF!</v>
      </c>
      <c r="M333" s="1956" t="e">
        <f aca="false">#REF!</f>
        <v>#REF!</v>
      </c>
      <c r="N333" s="1950"/>
      <c r="O333" s="1900" t="str">
        <f aca="false">A333</f>
        <v>E9769</v>
      </c>
      <c r="P333" s="1951"/>
      <c r="Q333" s="1952" t="s">
        <v>7049</v>
      </c>
      <c r="R333" s="1953" t="s">
        <v>7050</v>
      </c>
      <c r="S333" s="1954" t="n">
        <v>47769.1461</v>
      </c>
    </row>
    <row r="334" customFormat="false" ht="12.75" hidden="false" customHeight="false" outlineLevel="0" collapsed="false">
      <c r="A334" s="20" t="s">
        <v>7055</v>
      </c>
      <c r="B334" s="13" t="s">
        <v>7056</v>
      </c>
      <c r="C334" s="15" t="n">
        <v>103</v>
      </c>
      <c r="D334" s="1900" t="n">
        <v>5</v>
      </c>
      <c r="E334" s="1946" t="n">
        <v>2000</v>
      </c>
      <c r="F334" s="16" t="n">
        <v>10.34</v>
      </c>
      <c r="G334" s="1951"/>
      <c r="H334" s="1951"/>
      <c r="I334" s="1951"/>
      <c r="J334" s="1950"/>
      <c r="K334" s="1900"/>
      <c r="L334" s="1956" t="e">
        <f aca="false">#REF!</f>
        <v>#REF!</v>
      </c>
      <c r="M334" s="1956" t="e">
        <f aca="false">#REF!</f>
        <v>#REF!</v>
      </c>
      <c r="N334" s="1950"/>
      <c r="O334" s="1900" t="str">
        <f aca="false">A334</f>
        <v>E9775</v>
      </c>
      <c r="P334" s="1951"/>
      <c r="Q334" s="1952" t="s">
        <v>7051</v>
      </c>
      <c r="R334" s="1953" t="s">
        <v>7052</v>
      </c>
      <c r="S334" s="1954" t="n">
        <v>389764.9008</v>
      </c>
    </row>
    <row r="335" customFormat="false" ht="12.75" hidden="false" customHeight="false" outlineLevel="0" collapsed="false">
      <c r="A335" s="20" t="s">
        <v>7057</v>
      </c>
      <c r="B335" s="13" t="s">
        <v>7058</v>
      </c>
      <c r="C335" s="15" t="n">
        <v>116</v>
      </c>
      <c r="D335" s="1900" t="n">
        <v>25</v>
      </c>
      <c r="E335" s="1946" t="n">
        <v>2000</v>
      </c>
      <c r="F335" s="16" t="n">
        <v>1.589</v>
      </c>
      <c r="G335" s="1951"/>
      <c r="H335" s="1951"/>
      <c r="I335" s="1951"/>
      <c r="J335" s="1950"/>
      <c r="K335" s="1900"/>
      <c r="L335" s="1956" t="e">
        <f aca="false">#REF!</f>
        <v>#REF!</v>
      </c>
      <c r="M335" s="1956" t="e">
        <f aca="false">#REF!</f>
        <v>#REF!</v>
      </c>
      <c r="N335" s="1950"/>
      <c r="O335" s="1900" t="str">
        <f aca="false">A335</f>
        <v>E9776</v>
      </c>
      <c r="P335" s="1951"/>
      <c r="Q335" s="1952" t="s">
        <v>7053</v>
      </c>
      <c r="R335" s="1953" t="s">
        <v>7054</v>
      </c>
      <c r="S335" s="1954" t="n">
        <v>141212.1321</v>
      </c>
    </row>
    <row r="336" customFormat="false" ht="12.75" hidden="false" customHeight="false" outlineLevel="0" collapsed="false">
      <c r="A336" s="20" t="s">
        <v>7059</v>
      </c>
      <c r="B336" s="13" t="s">
        <v>7060</v>
      </c>
      <c r="C336" s="15" t="n">
        <v>74</v>
      </c>
      <c r="D336" s="1900" t="n">
        <v>25</v>
      </c>
      <c r="E336" s="1946" t="n">
        <v>2000</v>
      </c>
      <c r="F336" s="16" t="n">
        <v>13.608</v>
      </c>
      <c r="G336" s="1951"/>
      <c r="H336" s="1951"/>
      <c r="I336" s="1951"/>
      <c r="J336" s="1950"/>
      <c r="K336" s="1900"/>
      <c r="L336" s="1956" t="e">
        <f aca="false">#REF!</f>
        <v>#REF!</v>
      </c>
      <c r="M336" s="1956" t="e">
        <f aca="false">#REF!</f>
        <v>#REF!</v>
      </c>
      <c r="N336" s="1950"/>
      <c r="O336" s="1900" t="str">
        <f aca="false">A336</f>
        <v>E9777</v>
      </c>
      <c r="P336" s="1951"/>
      <c r="Q336" s="1952" t="s">
        <v>7055</v>
      </c>
      <c r="R336" s="1953" t="s">
        <v>7056</v>
      </c>
      <c r="S336" s="1954" t="n">
        <v>992794.2301</v>
      </c>
    </row>
    <row r="337" customFormat="false" ht="12.75" hidden="false" customHeight="false" outlineLevel="0" collapsed="false">
      <c r="A337" s="20" t="s">
        <v>7061</v>
      </c>
      <c r="B337" s="13" t="s">
        <v>7062</v>
      </c>
      <c r="C337" s="15" t="n">
        <v>260</v>
      </c>
      <c r="D337" s="1900" t="n">
        <v>6</v>
      </c>
      <c r="E337" s="1946" t="n">
        <v>2000</v>
      </c>
      <c r="F337" s="16" t="n">
        <v>0.957</v>
      </c>
      <c r="G337" s="1951"/>
      <c r="H337" s="1951"/>
      <c r="I337" s="1951"/>
      <c r="J337" s="1950"/>
      <c r="K337" s="1900"/>
      <c r="L337" s="1956" t="e">
        <f aca="false">#REF!</f>
        <v>#REF!</v>
      </c>
      <c r="M337" s="1956" t="e">
        <f aca="false">#REF!</f>
        <v>#REF!</v>
      </c>
      <c r="N337" s="1950"/>
      <c r="O337" s="1900" t="str">
        <f aca="false">A337</f>
        <v>E9778</v>
      </c>
      <c r="P337" s="1951"/>
      <c r="Q337" s="1952" t="s">
        <v>7057</v>
      </c>
      <c r="R337" s="1953" t="s">
        <v>7058</v>
      </c>
      <c r="S337" s="1954" t="n">
        <v>91144.7731</v>
      </c>
    </row>
    <row r="338" customFormat="false" ht="12.75" hidden="false" customHeight="false" outlineLevel="0" collapsed="false">
      <c r="A338" s="20" t="s">
        <v>7063</v>
      </c>
      <c r="B338" s="13" t="s">
        <v>7064</v>
      </c>
      <c r="C338" s="15" t="n">
        <v>84</v>
      </c>
      <c r="D338" s="1955" t="n">
        <v>5</v>
      </c>
      <c r="E338" s="1946" t="n">
        <v>2000</v>
      </c>
      <c r="F338" s="16" t="n">
        <v>1.589</v>
      </c>
      <c r="G338" s="1951"/>
      <c r="H338" s="1951"/>
      <c r="I338" s="1951"/>
      <c r="J338" s="1951"/>
      <c r="K338" s="1928"/>
      <c r="L338" s="1956" t="e">
        <f aca="false">#REF!</f>
        <v>#REF!</v>
      </c>
      <c r="M338" s="1956" t="e">
        <f aca="false">#REF!</f>
        <v>#REF!</v>
      </c>
      <c r="N338" s="1950"/>
      <c r="O338" s="1900" t="str">
        <f aca="false">A338</f>
        <v>E9779</v>
      </c>
      <c r="P338" s="1951"/>
      <c r="Q338" s="1952" t="s">
        <v>7059</v>
      </c>
      <c r="R338" s="1953" t="s">
        <v>7060</v>
      </c>
      <c r="S338" s="1954" t="n">
        <v>1026010.4884</v>
      </c>
    </row>
    <row r="339" customFormat="false" ht="12.75" hidden="false" customHeight="false" outlineLevel="0" collapsed="false">
      <c r="A339" s="20" t="s">
        <v>7065</v>
      </c>
      <c r="B339" s="13" t="s">
        <v>7066</v>
      </c>
      <c r="C339" s="15" t="n">
        <v>7</v>
      </c>
      <c r="D339" s="1955" t="n">
        <v>5</v>
      </c>
      <c r="E339" s="1946" t="n">
        <v>2000</v>
      </c>
      <c r="F339" s="16" t="n">
        <v>2.15</v>
      </c>
      <c r="G339" s="1951"/>
      <c r="H339" s="1951"/>
      <c r="I339" s="1951"/>
      <c r="J339" s="1951"/>
      <c r="K339" s="1928"/>
      <c r="L339" s="1956" t="e">
        <f aca="false">#REF!</f>
        <v>#REF!</v>
      </c>
      <c r="M339" s="1956" t="e">
        <f aca="false">#REF!</f>
        <v>#REF!</v>
      </c>
      <c r="N339" s="1950"/>
      <c r="O339" s="1900" t="str">
        <f aca="false">A339</f>
        <v>E9780</v>
      </c>
      <c r="P339" s="1951"/>
      <c r="Q339" s="1952" t="s">
        <v>7061</v>
      </c>
      <c r="R339" s="1953" t="s">
        <v>7062</v>
      </c>
      <c r="S339" s="1954" t="n">
        <v>144809.7221</v>
      </c>
    </row>
    <row r="340" customFormat="false" ht="12.75" hidden="false" customHeight="false" outlineLevel="0" collapsed="false">
      <c r="A340" s="20" t="s">
        <v>7067</v>
      </c>
      <c r="B340" s="13" t="s">
        <v>7068</v>
      </c>
      <c r="C340" s="15" t="n">
        <v>25</v>
      </c>
      <c r="D340" s="1900" t="n">
        <v>7</v>
      </c>
      <c r="E340" s="1946" t="n">
        <v>2000</v>
      </c>
      <c r="F340" s="16" t="n">
        <v>1.25</v>
      </c>
      <c r="G340" s="1951"/>
      <c r="H340" s="1951"/>
      <c r="I340" s="1951"/>
      <c r="J340" s="1950"/>
      <c r="K340" s="1900"/>
      <c r="L340" s="1956" t="e">
        <f aca="false">#REF!</f>
        <v>#REF!</v>
      </c>
      <c r="M340" s="1956" t="e">
        <f aca="false">#REF!</f>
        <v>#REF!</v>
      </c>
      <c r="N340" s="1950"/>
      <c r="O340" s="1900" t="str">
        <f aca="false">A340</f>
        <v>E9781</v>
      </c>
      <c r="P340" s="1951"/>
      <c r="Q340" s="1952" t="s">
        <v>7063</v>
      </c>
      <c r="R340" s="1953" t="s">
        <v>7064</v>
      </c>
      <c r="S340" s="1954" t="n">
        <v>60068.8429</v>
      </c>
    </row>
    <row r="341" customFormat="false" ht="12.75" hidden="false" customHeight="false" outlineLevel="0" collapsed="false">
      <c r="A341" s="20" t="s">
        <v>7069</v>
      </c>
      <c r="B341" s="13" t="s">
        <v>7070</v>
      </c>
      <c r="C341" s="15"/>
      <c r="D341" s="1900" t="n">
        <v>5</v>
      </c>
      <c r="E341" s="1946" t="n">
        <v>2000</v>
      </c>
      <c r="F341" s="16" t="n">
        <f aca="false">33.5/1000</f>
        <v>0.034</v>
      </c>
      <c r="G341" s="1951"/>
      <c r="H341" s="1951"/>
      <c r="I341" s="1951"/>
      <c r="J341" s="1950"/>
      <c r="K341" s="1900"/>
      <c r="L341" s="1956" t="e">
        <f aca="false">#REF!</f>
        <v>#REF!</v>
      </c>
      <c r="M341" s="1956" t="e">
        <f aca="false">#REF!</f>
        <v>#REF!</v>
      </c>
      <c r="N341" s="1950"/>
      <c r="O341" s="1900" t="str">
        <f aca="false">A341</f>
        <v>E9782</v>
      </c>
      <c r="P341" s="1951"/>
      <c r="Q341" s="1952" t="s">
        <v>7065</v>
      </c>
      <c r="R341" s="1953" t="s">
        <v>7066</v>
      </c>
      <c r="S341" s="1954" t="n">
        <v>174891.7326</v>
      </c>
    </row>
    <row r="342" customFormat="false" ht="12.75" hidden="false" customHeight="false" outlineLevel="0" collapsed="false">
      <c r="A342" s="20" t="s">
        <v>7071</v>
      </c>
      <c r="B342" s="13" t="s">
        <v>7072</v>
      </c>
      <c r="C342" s="15" t="n">
        <v>24</v>
      </c>
      <c r="D342" s="1955" t="n">
        <v>5</v>
      </c>
      <c r="E342" s="1946" t="n">
        <v>2000</v>
      </c>
      <c r="F342" s="16" t="n">
        <v>5.7</v>
      </c>
      <c r="G342" s="1951"/>
      <c r="H342" s="1951"/>
      <c r="I342" s="1951"/>
      <c r="J342" s="1951"/>
      <c r="K342" s="1928"/>
      <c r="L342" s="1956" t="e">
        <f aca="false">#REF!</f>
        <v>#REF!</v>
      </c>
      <c r="M342" s="1956" t="e">
        <f aca="false">#REF!</f>
        <v>#REF!</v>
      </c>
      <c r="N342" s="1950"/>
      <c r="O342" s="1900" t="str">
        <f aca="false">A342</f>
        <v>E9784</v>
      </c>
      <c r="Q342" s="1952" t="s">
        <v>7067</v>
      </c>
      <c r="R342" s="1953" t="s">
        <v>7068</v>
      </c>
      <c r="S342" s="1954" t="n">
        <v>358260.7145</v>
      </c>
    </row>
    <row r="343" customFormat="false" ht="12.75" hidden="false" customHeight="false" outlineLevel="0" collapsed="false">
      <c r="A343" s="20" t="s">
        <v>7073</v>
      </c>
      <c r="B343" s="13" t="s">
        <v>7074</v>
      </c>
      <c r="C343" s="15" t="n">
        <v>186</v>
      </c>
      <c r="D343" s="1955" t="n">
        <v>10</v>
      </c>
      <c r="E343" s="1946" t="n">
        <v>2000</v>
      </c>
      <c r="F343" s="16" t="n">
        <v>40.8</v>
      </c>
      <c r="G343" s="1951"/>
      <c r="H343" s="1951"/>
      <c r="I343" s="1951"/>
      <c r="J343" s="1951"/>
      <c r="K343" s="1928"/>
      <c r="L343" s="1956" t="e">
        <f aca="false">#REF!</f>
        <v>#REF!</v>
      </c>
      <c r="M343" s="1956" t="e">
        <f aca="false">#REF!</f>
        <v>#REF!</v>
      </c>
      <c r="N343" s="1950"/>
      <c r="O343" s="1900" t="str">
        <f aca="false">A343</f>
        <v>E9785</v>
      </c>
      <c r="Q343" s="1952" t="s">
        <v>7069</v>
      </c>
      <c r="R343" s="1953" t="s">
        <v>7070</v>
      </c>
      <c r="S343" s="1954" t="n">
        <v>42450.6728</v>
      </c>
    </row>
    <row r="344" customFormat="false" ht="12.75" hidden="false" customHeight="false" outlineLevel="0" collapsed="false">
      <c r="A344" s="20" t="s">
        <v>7075</v>
      </c>
      <c r="B344" s="13" t="s">
        <v>7076</v>
      </c>
      <c r="C344" s="15" t="n">
        <v>3.7</v>
      </c>
      <c r="D344" s="1900" t="n">
        <v>7</v>
      </c>
      <c r="E344" s="1946" t="n">
        <v>2000</v>
      </c>
      <c r="F344" s="16" t="n">
        <v>0.359</v>
      </c>
      <c r="G344" s="1951"/>
      <c r="H344" s="1951"/>
      <c r="I344" s="1951"/>
      <c r="J344" s="1950"/>
      <c r="K344" s="1900"/>
      <c r="L344" s="1956" t="e">
        <f aca="false">#REF!</f>
        <v>#REF!</v>
      </c>
      <c r="M344" s="1956" t="e">
        <f aca="false">#REF!</f>
        <v>#REF!</v>
      </c>
      <c r="N344" s="1950"/>
      <c r="O344" s="1900" t="str">
        <f aca="false">A344</f>
        <v>E9788</v>
      </c>
      <c r="Q344" s="1952" t="s">
        <v>7071</v>
      </c>
      <c r="R344" s="1953" t="s">
        <v>7072</v>
      </c>
      <c r="S344" s="1954" t="n">
        <v>367860.3652</v>
      </c>
    </row>
    <row r="345" customFormat="false" ht="12.75" hidden="false" customHeight="false" outlineLevel="0" collapsed="false">
      <c r="A345" s="20" t="s">
        <v>7077</v>
      </c>
      <c r="B345" s="13" t="s">
        <v>7078</v>
      </c>
      <c r="C345" s="15"/>
      <c r="D345" s="1900" t="n">
        <v>5</v>
      </c>
      <c r="E345" s="1946" t="n">
        <v>1000</v>
      </c>
      <c r="F345" s="16" t="n">
        <v>0.045</v>
      </c>
      <c r="G345" s="1951"/>
      <c r="H345" s="1951"/>
      <c r="I345" s="1951"/>
      <c r="J345" s="1950"/>
      <c r="K345" s="1900"/>
      <c r="L345" s="1956" t="e">
        <f aca="false">#REF!</f>
        <v>#REF!</v>
      </c>
      <c r="M345" s="1956" t="e">
        <f aca="false">#REF!</f>
        <v>#REF!</v>
      </c>
      <c r="N345" s="1950"/>
      <c r="O345" s="1900" t="str">
        <f aca="false">A345</f>
        <v>E9789</v>
      </c>
      <c r="Q345" s="1952" t="s">
        <v>7073</v>
      </c>
      <c r="R345" s="1953" t="s">
        <v>7074</v>
      </c>
      <c r="S345" s="1954" t="n">
        <v>1623593.4652</v>
      </c>
    </row>
    <row r="346" customFormat="false" ht="12.75" hidden="false" customHeight="false" outlineLevel="0" collapsed="false">
      <c r="A346" s="20" t="s">
        <v>7079</v>
      </c>
      <c r="B346" s="13" t="s">
        <v>7080</v>
      </c>
      <c r="C346" s="15" t="n">
        <v>14.7</v>
      </c>
      <c r="D346" s="1900" t="n">
        <v>5</v>
      </c>
      <c r="E346" s="1946" t="n">
        <v>2000</v>
      </c>
      <c r="F346" s="16" t="n">
        <v>1.25</v>
      </c>
      <c r="G346" s="1951"/>
      <c r="H346" s="1951"/>
      <c r="I346" s="1951"/>
      <c r="J346" s="1950"/>
      <c r="K346" s="1900"/>
      <c r="L346" s="1956" t="e">
        <f aca="false">#REF!</f>
        <v>#REF!</v>
      </c>
      <c r="M346" s="1956" t="e">
        <f aca="false">#REF!</f>
        <v>#REF!</v>
      </c>
      <c r="N346" s="1950"/>
      <c r="O346" s="1900" t="str">
        <f aca="false">A346</f>
        <v>E9790</v>
      </c>
      <c r="Q346" s="1952" t="s">
        <v>7075</v>
      </c>
      <c r="R346" s="1953" t="s">
        <v>7076</v>
      </c>
      <c r="S346" s="1954" t="n">
        <v>11104.2915</v>
      </c>
    </row>
    <row r="347" customFormat="false" ht="12.75" hidden="false" customHeight="false" outlineLevel="0" collapsed="false">
      <c r="A347" s="20" t="s">
        <v>7081</v>
      </c>
      <c r="B347" s="13" t="s">
        <v>7082</v>
      </c>
      <c r="C347" s="15" t="n">
        <v>75</v>
      </c>
      <c r="D347" s="1900" t="n">
        <v>6</v>
      </c>
      <c r="E347" s="1946" t="n">
        <v>2000</v>
      </c>
      <c r="F347" s="16" t="n">
        <v>16</v>
      </c>
      <c r="G347" s="1951"/>
      <c r="H347" s="1951"/>
      <c r="I347" s="1951"/>
      <c r="J347" s="1950"/>
      <c r="K347" s="1900"/>
      <c r="L347" s="1956" t="e">
        <f aca="false">#REF!</f>
        <v>#REF!</v>
      </c>
      <c r="M347" s="1956" t="e">
        <f aca="false">#REF!</f>
        <v>#REF!</v>
      </c>
      <c r="N347" s="1950"/>
      <c r="O347" s="1900" t="str">
        <f aca="false">A347</f>
        <v>E9793</v>
      </c>
      <c r="Q347" s="1952" t="s">
        <v>7077</v>
      </c>
      <c r="R347" s="1953" t="s">
        <v>7078</v>
      </c>
      <c r="S347" s="1954" t="n">
        <v>9649630</v>
      </c>
    </row>
    <row r="348" customFormat="false" ht="12.75" hidden="false" customHeight="false" outlineLevel="0" collapsed="false">
      <c r="A348" s="20" t="s">
        <v>7083</v>
      </c>
      <c r="B348" s="13" t="s">
        <v>7084</v>
      </c>
      <c r="C348" s="15" t="n">
        <v>46</v>
      </c>
      <c r="D348" s="1900" t="n">
        <v>7</v>
      </c>
      <c r="E348" s="1946" t="n">
        <v>2000</v>
      </c>
      <c r="F348" s="16" t="n">
        <v>2.8</v>
      </c>
      <c r="G348" s="1951"/>
      <c r="H348" s="1951"/>
      <c r="I348" s="1951"/>
      <c r="J348" s="1950"/>
      <c r="K348" s="1900"/>
      <c r="L348" s="1956" t="e">
        <f aca="false">#REF!</f>
        <v>#REF!</v>
      </c>
      <c r="M348" s="1956" t="e">
        <f aca="false">#REF!</f>
        <v>#REF!</v>
      </c>
      <c r="N348" s="1950"/>
      <c r="O348" s="1900" t="str">
        <f aca="false">A348</f>
        <v>E9795</v>
      </c>
      <c r="Q348" s="1952" t="s">
        <v>7079</v>
      </c>
      <c r="R348" s="1953" t="s">
        <v>7080</v>
      </c>
      <c r="S348" s="1954" t="n">
        <v>129730.1831</v>
      </c>
    </row>
    <row r="349" customFormat="false" ht="12.75" hidden="false" customHeight="false" outlineLevel="0" collapsed="false">
      <c r="A349" s="20" t="s">
        <v>7085</v>
      </c>
      <c r="B349" s="13" t="s">
        <v>7086</v>
      </c>
      <c r="C349" s="15" t="n">
        <v>233</v>
      </c>
      <c r="D349" s="1900" t="n">
        <v>7</v>
      </c>
      <c r="E349" s="1946" t="n">
        <v>2000</v>
      </c>
      <c r="F349" s="16" t="n">
        <v>44.5</v>
      </c>
      <c r="G349" s="1951"/>
      <c r="H349" s="1951"/>
      <c r="I349" s="1951"/>
      <c r="J349" s="1950"/>
      <c r="K349" s="1900"/>
      <c r="L349" s="1956" t="e">
        <f aca="false">#REF!</f>
        <v>#REF!</v>
      </c>
      <c r="M349" s="1956" t="e">
        <f aca="false">#REF!</f>
        <v>#REF!</v>
      </c>
      <c r="N349" s="1950"/>
      <c r="O349" s="1900" t="str">
        <f aca="false">A349</f>
        <v>E9797</v>
      </c>
      <c r="Q349" s="1952" t="s">
        <v>7081</v>
      </c>
      <c r="R349" s="1953" t="s">
        <v>7082</v>
      </c>
      <c r="S349" s="1954" t="n">
        <v>3419596.7326</v>
      </c>
    </row>
    <row r="350" customFormat="false" ht="12.75" hidden="false" customHeight="false" outlineLevel="0" collapsed="false">
      <c r="A350" s="20" t="s">
        <v>7087</v>
      </c>
      <c r="B350" s="13" t="s">
        <v>7088</v>
      </c>
      <c r="C350" s="15" t="n">
        <v>123</v>
      </c>
      <c r="D350" s="1955" t="n">
        <v>6</v>
      </c>
      <c r="E350" s="1946" t="n">
        <v>2000</v>
      </c>
      <c r="F350" s="16" t="n">
        <v>13.4</v>
      </c>
      <c r="G350" s="1951"/>
      <c r="H350" s="1951"/>
      <c r="I350" s="1951"/>
      <c r="J350" s="1951"/>
      <c r="K350" s="1928"/>
      <c r="L350" s="1956" t="e">
        <f aca="false">#REF!</f>
        <v>#REF!</v>
      </c>
      <c r="M350" s="1956" t="e">
        <f aca="false">#REF!</f>
        <v>#REF!</v>
      </c>
      <c r="N350" s="1950"/>
      <c r="O350" s="1900" t="str">
        <f aca="false">A350</f>
        <v>E9798</v>
      </c>
      <c r="Q350" s="1952" t="s">
        <v>7083</v>
      </c>
      <c r="R350" s="1953" t="s">
        <v>7084</v>
      </c>
      <c r="S350" s="1954" t="n">
        <v>1693377.4652</v>
      </c>
    </row>
    <row r="351" customFormat="false" ht="12.75" hidden="false" customHeight="false" outlineLevel="0" collapsed="false">
      <c r="A351" s="20" t="s">
        <v>7089</v>
      </c>
      <c r="B351" s="13" t="s">
        <v>7090</v>
      </c>
      <c r="C351" s="15" t="n">
        <v>136</v>
      </c>
      <c r="D351" s="1955" t="n">
        <v>5</v>
      </c>
      <c r="E351" s="1946" t="n">
        <v>2000</v>
      </c>
      <c r="F351" s="16" t="n">
        <v>16</v>
      </c>
      <c r="G351" s="1951"/>
      <c r="H351" s="1951"/>
      <c r="I351" s="1951"/>
      <c r="J351" s="1951"/>
      <c r="K351" s="1928"/>
      <c r="L351" s="1956" t="e">
        <f aca="false">#REF!</f>
        <v>#REF!</v>
      </c>
      <c r="M351" s="1956" t="e">
        <f aca="false">#REF!</f>
        <v>#REF!</v>
      </c>
      <c r="N351" s="1950"/>
      <c r="O351" s="1900" t="str">
        <f aca="false">A351</f>
        <v>E9013</v>
      </c>
      <c r="Q351" s="1952" t="s">
        <v>7085</v>
      </c>
      <c r="R351" s="1953" t="s">
        <v>7086</v>
      </c>
      <c r="S351" s="1954" t="n">
        <v>7422217.4652</v>
      </c>
    </row>
    <row r="352" customFormat="false" ht="12.75" hidden="false" customHeight="false" outlineLevel="0" collapsed="false">
      <c r="A352" s="20" t="s">
        <v>7091</v>
      </c>
      <c r="B352" s="13" t="s">
        <v>7092</v>
      </c>
      <c r="C352" s="15"/>
      <c r="D352" s="1900" t="n">
        <v>3.5</v>
      </c>
      <c r="E352" s="1946"/>
      <c r="F352" s="16"/>
      <c r="G352" s="1951"/>
      <c r="H352" s="1951"/>
      <c r="I352" s="1951"/>
      <c r="J352" s="1950"/>
      <c r="K352" s="1900"/>
      <c r="L352" s="1956" t="e">
        <f aca="false">#REF!</f>
        <v>#REF!</v>
      </c>
      <c r="M352" s="1956" t="e">
        <f aca="false">#REF!</f>
        <v>#REF!</v>
      </c>
      <c r="N352" s="1950"/>
      <c r="O352" s="1900" t="str">
        <f aca="false">A352</f>
        <v>A9335</v>
      </c>
      <c r="Q352" s="1952" t="s">
        <v>7087</v>
      </c>
      <c r="R352" s="1953" t="s">
        <v>7088</v>
      </c>
      <c r="S352" s="1954" t="n">
        <v>1210910.7526</v>
      </c>
    </row>
    <row r="353" customFormat="false" ht="12.75" hidden="false" customHeight="false" outlineLevel="0" collapsed="false">
      <c r="A353" s="20" t="s">
        <v>7093</v>
      </c>
      <c r="B353" s="13" t="s">
        <v>7094</v>
      </c>
      <c r="C353" s="15"/>
      <c r="D353" s="1900" t="n">
        <v>7</v>
      </c>
      <c r="E353" s="1946"/>
      <c r="F353" s="16"/>
      <c r="G353" s="1951"/>
      <c r="H353" s="1951"/>
      <c r="I353" s="1951"/>
      <c r="J353" s="1950"/>
      <c r="K353" s="1900"/>
      <c r="L353" s="1956" t="e">
        <f aca="false">#REF!</f>
        <v>#REF!</v>
      </c>
      <c r="M353" s="1956" t="e">
        <f aca="false">#REF!</f>
        <v>#REF!</v>
      </c>
      <c r="N353" s="1950"/>
      <c r="O353" s="1900" t="str">
        <f aca="false">A353</f>
        <v>A9364</v>
      </c>
      <c r="Q353" s="1952" t="s">
        <v>7089</v>
      </c>
      <c r="R353" s="1953" t="s">
        <v>7090</v>
      </c>
      <c r="S353" s="1961"/>
    </row>
    <row r="354" customFormat="false" ht="12.75" hidden="false" customHeight="false" outlineLevel="0" collapsed="false">
      <c r="A354" s="20" t="s">
        <v>6695</v>
      </c>
      <c r="B354" s="13" t="s">
        <v>7095</v>
      </c>
      <c r="C354" s="15" t="n">
        <v>324</v>
      </c>
      <c r="D354" s="1900" t="n">
        <v>5</v>
      </c>
      <c r="E354" s="1946" t="n">
        <v>2000</v>
      </c>
      <c r="F354" s="16" t="n">
        <v>41</v>
      </c>
      <c r="G354" s="1951"/>
      <c r="H354" s="1951"/>
      <c r="I354" s="1951"/>
      <c r="J354" s="1950"/>
      <c r="K354" s="1900"/>
      <c r="L354" s="1956" t="e">
        <f aca="false">#REF!</f>
        <v>#REF!</v>
      </c>
      <c r="M354" s="1956" t="e">
        <f aca="false">#REF!</f>
        <v>#REF!</v>
      </c>
      <c r="N354" s="1950"/>
      <c r="O354" s="1900" t="str">
        <f aca="false">A354</f>
        <v>E9018</v>
      </c>
      <c r="Q354" s="1952" t="s">
        <v>7091</v>
      </c>
      <c r="R354" s="1953" t="s">
        <v>7092</v>
      </c>
      <c r="S354" s="1954" t="n">
        <v>447816.7181</v>
      </c>
    </row>
    <row r="355" customFormat="false" ht="12.75" hidden="false" customHeight="false" outlineLevel="0" collapsed="false">
      <c r="A355" s="20" t="s">
        <v>7096</v>
      </c>
      <c r="B355" s="13" t="s">
        <v>7097</v>
      </c>
      <c r="C355" s="15"/>
      <c r="D355" s="1900" t="n">
        <v>7</v>
      </c>
      <c r="E355" s="1946"/>
      <c r="F355" s="16"/>
      <c r="G355" s="1951"/>
      <c r="H355" s="1951"/>
      <c r="I355" s="1951"/>
      <c r="J355" s="1950"/>
      <c r="K355" s="1900"/>
      <c r="L355" s="1956" t="e">
        <f aca="false">#REF!</f>
        <v>#REF!</v>
      </c>
      <c r="M355" s="1956" t="e">
        <f aca="false">#REF!</f>
        <v>#REF!</v>
      </c>
      <c r="N355" s="1950"/>
      <c r="O355" s="1900" t="str">
        <f aca="false">A355</f>
        <v>A9324</v>
      </c>
      <c r="Q355" s="1952" t="s">
        <v>7093</v>
      </c>
      <c r="R355" s="1953" t="s">
        <v>7094</v>
      </c>
      <c r="S355" s="1954" t="n">
        <v>151453</v>
      </c>
    </row>
    <row r="356" customFormat="false" ht="12.75" hidden="false" customHeight="false" outlineLevel="0" collapsed="false">
      <c r="A356" s="20" t="s">
        <v>7098</v>
      </c>
      <c r="B356" s="13" t="s">
        <v>7099</v>
      </c>
      <c r="C356" s="15"/>
      <c r="D356" s="1900" t="n">
        <v>7</v>
      </c>
      <c r="E356" s="1946"/>
      <c r="F356" s="16"/>
      <c r="G356" s="1951"/>
      <c r="H356" s="1951"/>
      <c r="I356" s="1951"/>
      <c r="J356" s="1950"/>
      <c r="K356" s="1900"/>
      <c r="L356" s="1956" t="e">
        <f aca="false">#REF!</f>
        <v>#REF!</v>
      </c>
      <c r="M356" s="1956" t="e">
        <f aca="false">#REF!</f>
        <v>#REF!</v>
      </c>
      <c r="N356" s="1950"/>
      <c r="O356" s="1900" t="str">
        <f aca="false">A356</f>
        <v>A9355</v>
      </c>
      <c r="Q356" s="1952" t="s">
        <v>6695</v>
      </c>
      <c r="R356" s="1953" t="s">
        <v>7095</v>
      </c>
      <c r="S356" s="1961"/>
    </row>
    <row r="357" customFormat="false" ht="12.75" hidden="false" customHeight="false" outlineLevel="0" collapsed="false">
      <c r="A357" s="20" t="s">
        <v>7100</v>
      </c>
      <c r="B357" s="13" t="s">
        <v>7101</v>
      </c>
      <c r="C357" s="15"/>
      <c r="D357" s="1900" t="n">
        <v>5</v>
      </c>
      <c r="E357" s="1946"/>
      <c r="F357" s="16"/>
      <c r="G357" s="1951"/>
      <c r="H357" s="1951"/>
      <c r="I357" s="1951"/>
      <c r="J357" s="1950"/>
      <c r="K357" s="1900"/>
      <c r="L357" s="1956" t="e">
        <f aca="false">#REF!</f>
        <v>#REF!</v>
      </c>
      <c r="M357" s="1956" t="e">
        <f aca="false">#REF!</f>
        <v>#REF!</v>
      </c>
      <c r="N357" s="1950"/>
      <c r="O357" s="1900" t="str">
        <f aca="false">A357</f>
        <v>A9382</v>
      </c>
      <c r="Q357" s="1952" t="s">
        <v>7096</v>
      </c>
      <c r="R357" s="1953" t="s">
        <v>7097</v>
      </c>
      <c r="S357" s="1954" t="n">
        <v>495952.5403</v>
      </c>
    </row>
    <row r="358" customFormat="false" ht="12.75" hidden="false" customHeight="false" outlineLevel="0" collapsed="false">
      <c r="A358" s="20" t="s">
        <v>7102</v>
      </c>
      <c r="B358" s="13" t="s">
        <v>7103</v>
      </c>
      <c r="C358" s="15" t="n">
        <v>265</v>
      </c>
      <c r="D358" s="1900" t="n">
        <v>5</v>
      </c>
      <c r="E358" s="1946" t="n">
        <v>2000</v>
      </c>
      <c r="F358" s="16" t="n">
        <v>23</v>
      </c>
      <c r="G358" s="1951"/>
      <c r="H358" s="1951"/>
      <c r="I358" s="1951"/>
      <c r="J358" s="1950"/>
      <c r="K358" s="1900"/>
      <c r="L358" s="1956" t="e">
        <f aca="false">#REF!</f>
        <v>#REF!</v>
      </c>
      <c r="M358" s="1956" t="e">
        <f aca="false">#REF!</f>
        <v>#REF!</v>
      </c>
      <c r="N358" s="1950"/>
      <c r="O358" s="1900" t="str">
        <f aca="false">A358</f>
        <v>E9027</v>
      </c>
      <c r="Q358" s="1952" t="s">
        <v>7098</v>
      </c>
      <c r="R358" s="1953" t="s">
        <v>7099</v>
      </c>
      <c r="S358" s="1954" t="n">
        <v>257771</v>
      </c>
    </row>
    <row r="359" customFormat="false" ht="12.75" hidden="false" customHeight="false" outlineLevel="0" collapsed="false">
      <c r="A359" s="20" t="s">
        <v>7104</v>
      </c>
      <c r="B359" s="13" t="s">
        <v>7105</v>
      </c>
      <c r="C359" s="15"/>
      <c r="D359" s="1900" t="n">
        <v>5</v>
      </c>
      <c r="E359" s="1946"/>
      <c r="F359" s="16"/>
      <c r="G359" s="1951"/>
      <c r="H359" s="1951"/>
      <c r="I359" s="1951"/>
      <c r="J359" s="1950"/>
      <c r="K359" s="1900"/>
      <c r="L359" s="1956" t="e">
        <f aca="false">#REF!</f>
        <v>#REF!</v>
      </c>
      <c r="M359" s="1956" t="e">
        <f aca="false">#REF!</f>
        <v>#REF!</v>
      </c>
      <c r="N359" s="1950"/>
      <c r="O359" s="1900" t="str">
        <f aca="false">A359</f>
        <v>A9333</v>
      </c>
      <c r="Q359" s="1952" t="s">
        <v>7100</v>
      </c>
      <c r="R359" s="1953" t="s">
        <v>7101</v>
      </c>
      <c r="S359" s="1954" t="n">
        <v>65195</v>
      </c>
    </row>
    <row r="360" customFormat="false" ht="12.75" hidden="false" customHeight="false" outlineLevel="0" collapsed="false">
      <c r="A360" s="20" t="s">
        <v>7106</v>
      </c>
      <c r="B360" s="13" t="s">
        <v>7107</v>
      </c>
      <c r="C360" s="15"/>
      <c r="D360" s="1900" t="n">
        <v>7</v>
      </c>
      <c r="E360" s="1946"/>
      <c r="F360" s="16"/>
      <c r="G360" s="1951"/>
      <c r="H360" s="1951"/>
      <c r="I360" s="1951"/>
      <c r="J360" s="1950"/>
      <c r="K360" s="1900"/>
      <c r="L360" s="1956" t="e">
        <f aca="false">#REF!</f>
        <v>#REF!</v>
      </c>
      <c r="M360" s="1956" t="e">
        <f aca="false">#REF!</f>
        <v>#REF!</v>
      </c>
      <c r="N360" s="1950"/>
      <c r="O360" s="1900" t="str">
        <f aca="false">A360</f>
        <v>A9365</v>
      </c>
      <c r="Q360" s="1952" t="s">
        <v>7102</v>
      </c>
      <c r="R360" s="1953" t="s">
        <v>7103</v>
      </c>
      <c r="S360" s="1961"/>
    </row>
    <row r="361" customFormat="false" ht="12.75" hidden="false" customHeight="false" outlineLevel="0" collapsed="false">
      <c r="A361" s="20" t="s">
        <v>7108</v>
      </c>
      <c r="B361" s="13" t="s">
        <v>7109</v>
      </c>
      <c r="C361" s="15" t="n">
        <v>210</v>
      </c>
      <c r="D361" s="1900" t="n">
        <v>6</v>
      </c>
      <c r="E361" s="1946" t="n">
        <v>2000</v>
      </c>
      <c r="F361" s="16" t="n">
        <v>18</v>
      </c>
      <c r="G361" s="1951"/>
      <c r="H361" s="1951"/>
      <c r="I361" s="1951"/>
      <c r="J361" s="1950"/>
      <c r="K361" s="1900"/>
      <c r="L361" s="1956" t="e">
        <f aca="false">#REF!</f>
        <v>#REF!</v>
      </c>
      <c r="M361" s="1956" t="e">
        <f aca="false">#REF!</f>
        <v>#REF!</v>
      </c>
      <c r="N361" s="1950"/>
      <c r="O361" s="1900" t="str">
        <f aca="false">A361</f>
        <v>E9037</v>
      </c>
      <c r="Q361" s="1952" t="s">
        <v>7104</v>
      </c>
      <c r="R361" s="1953" t="s">
        <v>7105</v>
      </c>
      <c r="S361" s="1954" t="n">
        <v>323642.0185</v>
      </c>
    </row>
    <row r="362" customFormat="false" ht="12.75" hidden="false" customHeight="false" outlineLevel="0" collapsed="false">
      <c r="A362" s="20" t="s">
        <v>7110</v>
      </c>
      <c r="B362" s="13" t="s">
        <v>7111</v>
      </c>
      <c r="C362" s="15"/>
      <c r="D362" s="1900" t="n">
        <v>7</v>
      </c>
      <c r="E362" s="1946"/>
      <c r="F362" s="16"/>
      <c r="G362" s="1951"/>
      <c r="H362" s="1951" t="n">
        <v>0.18</v>
      </c>
      <c r="I362" s="1951"/>
      <c r="J362" s="1950"/>
      <c r="K362" s="1900"/>
      <c r="L362" s="1956" t="e">
        <f aca="false">#REF!</f>
        <v>#REF!</v>
      </c>
      <c r="M362" s="1956" t="e">
        <f aca="false">#REF!</f>
        <v>#REF!</v>
      </c>
      <c r="N362" s="1950"/>
      <c r="O362" s="1900" t="str">
        <f aca="false">A362</f>
        <v>A9334</v>
      </c>
      <c r="Q362" s="1952" t="s">
        <v>7106</v>
      </c>
      <c r="R362" s="1953" t="s">
        <v>7107</v>
      </c>
      <c r="S362" s="1954" t="n">
        <v>266950.5262</v>
      </c>
    </row>
    <row r="363" customFormat="false" ht="12.75" hidden="false" customHeight="false" outlineLevel="0" collapsed="false">
      <c r="A363" s="20" t="s">
        <v>7112</v>
      </c>
      <c r="B363" s="13" t="s">
        <v>7113</v>
      </c>
      <c r="C363" s="15"/>
      <c r="D363" s="1955" t="n">
        <v>7</v>
      </c>
      <c r="E363" s="1946"/>
      <c r="F363" s="16"/>
      <c r="G363" s="1951"/>
      <c r="H363" s="1951"/>
      <c r="I363" s="1951"/>
      <c r="J363" s="1951"/>
      <c r="K363" s="1928"/>
      <c r="L363" s="1956" t="e">
        <f aca="false">#REF!</f>
        <v>#REF!</v>
      </c>
      <c r="M363" s="1956" t="e">
        <f aca="false">#REF!</f>
        <v>#REF!</v>
      </c>
      <c r="N363" s="1950"/>
      <c r="O363" s="1900" t="str">
        <f aca="false">A363</f>
        <v>A9378</v>
      </c>
      <c r="Q363" s="1952" t="s">
        <v>7108</v>
      </c>
      <c r="R363" s="1953" t="s">
        <v>7109</v>
      </c>
      <c r="S363" s="1961"/>
    </row>
    <row r="364" customFormat="false" ht="12.75" hidden="false" customHeight="false" outlineLevel="0" collapsed="false">
      <c r="A364" s="20" t="s">
        <v>7114</v>
      </c>
      <c r="B364" s="13" t="s">
        <v>7115</v>
      </c>
      <c r="C364" s="15" t="n">
        <v>188</v>
      </c>
      <c r="D364" s="1900" t="n">
        <v>5</v>
      </c>
      <c r="E364" s="1946" t="n">
        <v>2000</v>
      </c>
      <c r="F364" s="16" t="n">
        <v>26.8</v>
      </c>
      <c r="G364" s="1951"/>
      <c r="H364" s="1951"/>
      <c r="I364" s="1951"/>
      <c r="J364" s="1950"/>
      <c r="K364" s="1900"/>
      <c r="L364" s="1956" t="e">
        <f aca="false">#REF!</f>
        <v>#REF!</v>
      </c>
      <c r="M364" s="1956" t="e">
        <f aca="false">#REF!</f>
        <v>#REF!</v>
      </c>
      <c r="N364" s="1950"/>
      <c r="O364" s="1900" t="str">
        <f aca="false">A364</f>
        <v>E9041</v>
      </c>
      <c r="Q364" s="1952" t="s">
        <v>7110</v>
      </c>
      <c r="R364" s="1953" t="s">
        <v>7111</v>
      </c>
      <c r="S364" s="1954" t="n">
        <v>323642.0185</v>
      </c>
    </row>
    <row r="365" customFormat="false" ht="12.75" hidden="false" customHeight="false" outlineLevel="0" collapsed="false">
      <c r="A365" s="20" t="s">
        <v>7116</v>
      </c>
      <c r="B365" s="13" t="s">
        <v>7117</v>
      </c>
      <c r="C365" s="15"/>
      <c r="D365" s="1955" t="n">
        <v>5</v>
      </c>
      <c r="E365" s="1946"/>
      <c r="F365" s="16"/>
      <c r="G365" s="1951"/>
      <c r="H365" s="1951"/>
      <c r="I365" s="1951"/>
      <c r="J365" s="1951"/>
      <c r="K365" s="1928"/>
      <c r="L365" s="1956" t="e">
        <f aca="false">#REF!</f>
        <v>#REF!</v>
      </c>
      <c r="M365" s="1956" t="e">
        <f aca="false">#REF!</f>
        <v>#REF!</v>
      </c>
      <c r="N365" s="1950"/>
      <c r="O365" s="1900" t="str">
        <f aca="false">A365</f>
        <v>A9313</v>
      </c>
      <c r="Q365" s="1952" t="s">
        <v>7112</v>
      </c>
      <c r="R365" s="1953" t="s">
        <v>7113</v>
      </c>
      <c r="S365" s="1954" t="n">
        <v>1071359.6716</v>
      </c>
    </row>
    <row r="366" customFormat="false" ht="12.75" hidden="false" customHeight="false" outlineLevel="0" collapsed="false">
      <c r="A366" s="20" t="s">
        <v>7118</v>
      </c>
      <c r="B366" s="13" t="s">
        <v>7119</v>
      </c>
      <c r="C366" s="15"/>
      <c r="D366" s="1955" t="n">
        <v>5</v>
      </c>
      <c r="E366" s="1946"/>
      <c r="F366" s="16"/>
      <c r="G366" s="1951"/>
      <c r="H366" s="1951"/>
      <c r="I366" s="1951"/>
      <c r="J366" s="1951"/>
      <c r="K366" s="1928"/>
      <c r="L366" s="1956" t="e">
        <f aca="false">#REF!</f>
        <v>#REF!</v>
      </c>
      <c r="M366" s="1956" t="e">
        <f aca="false">#REF!</f>
        <v>#REF!</v>
      </c>
      <c r="N366" s="1950"/>
      <c r="O366" s="1900" t="str">
        <f aca="false">A366</f>
        <v>A9351</v>
      </c>
      <c r="Q366" s="1952" t="s">
        <v>7114</v>
      </c>
      <c r="R366" s="1953" t="s">
        <v>7115</v>
      </c>
      <c r="S366" s="1961"/>
    </row>
    <row r="367" customFormat="false" ht="12.75" hidden="false" customHeight="false" outlineLevel="0" collapsed="false">
      <c r="A367" s="20" t="s">
        <v>7120</v>
      </c>
      <c r="B367" s="13" t="s">
        <v>7121</v>
      </c>
      <c r="C367" s="15"/>
      <c r="D367" s="1955" t="n">
        <v>5</v>
      </c>
      <c r="E367" s="1946"/>
      <c r="F367" s="16"/>
      <c r="G367" s="1951" t="n">
        <v>60</v>
      </c>
      <c r="H367" s="1951" t="n">
        <v>0.18</v>
      </c>
      <c r="I367" s="1951"/>
      <c r="J367" s="1951"/>
      <c r="K367" s="1928"/>
      <c r="L367" s="1956" t="e">
        <f aca="false">#REF!</f>
        <v>#REF!</v>
      </c>
      <c r="M367" s="1956" t="e">
        <f aca="false">#REF!</f>
        <v>#REF!</v>
      </c>
      <c r="N367" s="1950"/>
      <c r="O367" s="1900" t="str">
        <f aca="false">A367</f>
        <v>A9373</v>
      </c>
      <c r="Q367" s="1952" t="s">
        <v>7116</v>
      </c>
      <c r="R367" s="1953" t="s">
        <v>7117</v>
      </c>
      <c r="S367" s="1954" t="n">
        <v>316726.3174</v>
      </c>
    </row>
    <row r="368" customFormat="false" ht="12.75" hidden="false" customHeight="false" outlineLevel="0" collapsed="false">
      <c r="A368" s="20" t="s">
        <v>7122</v>
      </c>
      <c r="B368" s="13" t="s">
        <v>7123</v>
      </c>
      <c r="C368" s="15" t="n">
        <v>136</v>
      </c>
      <c r="D368" s="1900" t="n">
        <v>5</v>
      </c>
      <c r="E368" s="1946" t="n">
        <v>2000</v>
      </c>
      <c r="F368" s="16" t="n">
        <v>14.3</v>
      </c>
      <c r="G368" s="1951"/>
      <c r="H368" s="1951"/>
      <c r="I368" s="1951"/>
      <c r="J368" s="1950"/>
      <c r="K368" s="1900"/>
      <c r="L368" s="1956" t="e">
        <f aca="false">#REF!</f>
        <v>#REF!</v>
      </c>
      <c r="M368" s="1956" t="e">
        <f aca="false">#REF!</f>
        <v>#REF!</v>
      </c>
      <c r="N368" s="1950"/>
      <c r="O368" s="1900" t="str">
        <f aca="false">A368</f>
        <v>E9082</v>
      </c>
      <c r="Q368" s="1952" t="s">
        <v>7118</v>
      </c>
      <c r="R368" s="1953" t="s">
        <v>7119</v>
      </c>
      <c r="S368" s="1954" t="n">
        <v>17873.46</v>
      </c>
    </row>
    <row r="369" customFormat="false" ht="12.75" hidden="false" customHeight="false" outlineLevel="0" collapsed="false">
      <c r="A369" s="20" t="s">
        <v>7124</v>
      </c>
      <c r="B369" s="13" t="s">
        <v>7125</v>
      </c>
      <c r="C369" s="15"/>
      <c r="D369" s="1955" t="n">
        <v>6</v>
      </c>
      <c r="E369" s="1946"/>
      <c r="F369" s="16"/>
      <c r="G369" s="1951"/>
      <c r="H369" s="1951"/>
      <c r="I369" s="1951"/>
      <c r="J369" s="1951"/>
      <c r="K369" s="1928"/>
      <c r="L369" s="1956" t="e">
        <f aca="false">#REF!</f>
        <v>#REF!</v>
      </c>
      <c r="M369" s="1956" t="e">
        <f aca="false">#REF!</f>
        <v>#REF!</v>
      </c>
      <c r="N369" s="1950"/>
      <c r="O369" s="1900" t="str">
        <f aca="false">A369</f>
        <v>A9323</v>
      </c>
      <c r="Q369" s="1952" t="s">
        <v>7120</v>
      </c>
      <c r="R369" s="1953" t="s">
        <v>7121</v>
      </c>
      <c r="S369" s="1954" t="n">
        <v>178534</v>
      </c>
    </row>
    <row r="370" customFormat="false" ht="12.75" hidden="false" customHeight="false" outlineLevel="0" collapsed="false">
      <c r="A370" s="20" t="s">
        <v>7126</v>
      </c>
      <c r="B370" s="13" t="s">
        <v>7127</v>
      </c>
      <c r="C370" s="15"/>
      <c r="D370" s="1900" t="n">
        <v>6</v>
      </c>
      <c r="E370" s="1946"/>
      <c r="F370" s="16"/>
      <c r="G370" s="1951"/>
      <c r="H370" s="1951"/>
      <c r="I370" s="1951"/>
      <c r="J370" s="1950"/>
      <c r="K370" s="1900"/>
      <c r="L370" s="1956" t="e">
        <f aca="false">#REF!</f>
        <v>#REF!</v>
      </c>
      <c r="M370" s="1956" t="e">
        <f aca="false">#REF!</f>
        <v>#REF!</v>
      </c>
      <c r="N370" s="1950"/>
      <c r="O370" s="1900" t="str">
        <f aca="false">A370</f>
        <v>A9347</v>
      </c>
      <c r="Q370" s="1952" t="s">
        <v>7122</v>
      </c>
      <c r="R370" s="1953" t="s">
        <v>7123</v>
      </c>
      <c r="S370" s="1961"/>
    </row>
    <row r="371" customFormat="false" ht="12.75" hidden="false" customHeight="false" outlineLevel="0" collapsed="false">
      <c r="A371" s="20" t="s">
        <v>7128</v>
      </c>
      <c r="B371" s="13" t="s">
        <v>7129</v>
      </c>
      <c r="C371" s="15"/>
      <c r="D371" s="1900" t="n">
        <v>6</v>
      </c>
      <c r="E371" s="1946"/>
      <c r="F371" s="16"/>
      <c r="G371" s="1951"/>
      <c r="H371" s="1951"/>
      <c r="I371" s="1951"/>
      <c r="J371" s="1950"/>
      <c r="K371" s="1900"/>
      <c r="L371" s="1956" t="e">
        <f aca="false">#REF!</f>
        <v>#REF!</v>
      </c>
      <c r="M371" s="1956" t="e">
        <f aca="false">#REF!</f>
        <v>#REF!</v>
      </c>
      <c r="N371" s="1950"/>
      <c r="O371" s="1900" t="str">
        <f aca="false">A371</f>
        <v>A9372</v>
      </c>
      <c r="Q371" s="1952" t="s">
        <v>7124</v>
      </c>
      <c r="R371" s="1953" t="s">
        <v>7125</v>
      </c>
      <c r="S371" s="1954" t="n">
        <v>274353.2525</v>
      </c>
    </row>
    <row r="372" customFormat="false" ht="12.75" hidden="false" customHeight="false" outlineLevel="0" collapsed="false">
      <c r="A372" s="20" t="s">
        <v>7130</v>
      </c>
      <c r="B372" s="13" t="s">
        <v>7131</v>
      </c>
      <c r="C372" s="15"/>
      <c r="D372" s="1900"/>
      <c r="E372" s="1946"/>
      <c r="F372" s="16"/>
      <c r="G372" s="1951"/>
      <c r="H372" s="1951"/>
      <c r="I372" s="1951"/>
      <c r="J372" s="1950"/>
      <c r="K372" s="1900"/>
      <c r="L372" s="1956" t="e">
        <f aca="false">#REF!</f>
        <v>#REF!</v>
      </c>
      <c r="M372" s="1956" t="e">
        <f aca="false">#REF!</f>
        <v>#REF!</v>
      </c>
      <c r="N372" s="1950"/>
      <c r="O372" s="1900" t="str">
        <f aca="false">A372</f>
        <v>A9379</v>
      </c>
      <c r="Q372" s="1952" t="s">
        <v>7126</v>
      </c>
      <c r="R372" s="1953" t="s">
        <v>7127</v>
      </c>
      <c r="S372" s="1954" t="n">
        <v>10310.84</v>
      </c>
    </row>
    <row r="373" customFormat="false" ht="12.75" hidden="false" customHeight="false" outlineLevel="0" collapsed="false">
      <c r="A373" s="20" t="s">
        <v>7132</v>
      </c>
      <c r="B373" s="13" t="s">
        <v>7133</v>
      </c>
      <c r="C373" s="15" t="n">
        <v>115</v>
      </c>
      <c r="D373" s="1900"/>
      <c r="E373" s="1946" t="n">
        <v>2000</v>
      </c>
      <c r="F373" s="16" t="n">
        <v>8.3</v>
      </c>
      <c r="G373" s="1951"/>
      <c r="H373" s="1951"/>
      <c r="I373" s="1951"/>
      <c r="J373" s="1950"/>
      <c r="K373" s="1900"/>
      <c r="L373" s="1956" t="e">
        <f aca="false">#REF!</f>
        <v>#REF!</v>
      </c>
      <c r="M373" s="1956" t="e">
        <f aca="false">#REF!</f>
        <v>#REF!</v>
      </c>
      <c r="N373" s="1950"/>
      <c r="O373" s="1900" t="str">
        <f aca="false">A373</f>
        <v>E9097</v>
      </c>
      <c r="Q373" s="1952" t="s">
        <v>7128</v>
      </c>
      <c r="R373" s="1953" t="s">
        <v>7129</v>
      </c>
      <c r="S373" s="1954" t="n">
        <v>94282</v>
      </c>
    </row>
    <row r="374" customFormat="false" ht="12.75" hidden="false" customHeight="false" outlineLevel="0" collapsed="false">
      <c r="A374" s="20" t="s">
        <v>7134</v>
      </c>
      <c r="B374" s="13" t="s">
        <v>7135</v>
      </c>
      <c r="C374" s="15"/>
      <c r="D374" s="1900"/>
      <c r="E374" s="1946"/>
      <c r="F374" s="16"/>
      <c r="G374" s="1951"/>
      <c r="H374" s="1951"/>
      <c r="I374" s="1951"/>
      <c r="J374" s="1950"/>
      <c r="K374" s="1900"/>
      <c r="L374" s="1956" t="e">
        <f aca="false">#REF!</f>
        <v>#REF!</v>
      </c>
      <c r="M374" s="1956" t="e">
        <f aca="false">#REF!</f>
        <v>#REF!</v>
      </c>
      <c r="N374" s="1950"/>
      <c r="O374" s="1900" t="str">
        <f aca="false">A374</f>
        <v>A9326</v>
      </c>
      <c r="Q374" s="1952" t="s">
        <v>7130</v>
      </c>
      <c r="R374" s="1953" t="s">
        <v>7131</v>
      </c>
      <c r="S374" s="1954" t="n">
        <v>195585</v>
      </c>
    </row>
    <row r="375" customFormat="false" ht="12.75" hidden="false" customHeight="false" outlineLevel="0" collapsed="false">
      <c r="A375" s="20" t="s">
        <v>7136</v>
      </c>
      <c r="B375" s="13" t="s">
        <v>7137</v>
      </c>
      <c r="C375" s="15"/>
      <c r="D375" s="1900"/>
      <c r="E375" s="1946"/>
      <c r="F375" s="16"/>
      <c r="G375" s="1951"/>
      <c r="H375" s="1951"/>
      <c r="I375" s="1951"/>
      <c r="J375" s="1950"/>
      <c r="K375" s="1900"/>
      <c r="L375" s="1956" t="e">
        <f aca="false">#REF!</f>
        <v>#REF!</v>
      </c>
      <c r="M375" s="1956" t="e">
        <f aca="false">#REF!</f>
        <v>#REF!</v>
      </c>
      <c r="N375" s="1950"/>
      <c r="O375" s="1900" t="str">
        <f aca="false">A375</f>
        <v>A9374</v>
      </c>
      <c r="Q375" s="1952" t="s">
        <v>7132</v>
      </c>
      <c r="R375" s="1953" t="s">
        <v>7133</v>
      </c>
      <c r="S375" s="1961"/>
    </row>
    <row r="376" customFormat="false" ht="12.75" hidden="false" customHeight="false" outlineLevel="0" collapsed="false">
      <c r="A376" s="20" t="s">
        <v>7138</v>
      </c>
      <c r="B376" s="13" t="s">
        <v>7139</v>
      </c>
      <c r="C376" s="15" t="n">
        <v>136</v>
      </c>
      <c r="D376" s="1900"/>
      <c r="E376" s="1946" t="n">
        <v>2000</v>
      </c>
      <c r="F376" s="16" t="n">
        <v>16</v>
      </c>
      <c r="G376" s="1951"/>
      <c r="H376" s="1951"/>
      <c r="I376" s="1951"/>
      <c r="J376" s="1950"/>
      <c r="K376" s="1900"/>
      <c r="L376" s="1956" t="e">
        <f aca="false">#REF!</f>
        <v>#REF!</v>
      </c>
      <c r="M376" s="1956" t="e">
        <f aca="false">#REF!</f>
        <v>#REF!</v>
      </c>
      <c r="N376" s="1950"/>
      <c r="O376" s="1900" t="str">
        <f aca="false">A376</f>
        <v>E9098</v>
      </c>
      <c r="Q376" s="1952" t="s">
        <v>7134</v>
      </c>
      <c r="R376" s="1953" t="s">
        <v>7135</v>
      </c>
      <c r="S376" s="1954" t="n">
        <v>187987.45</v>
      </c>
    </row>
    <row r="377" customFormat="false" ht="12.75" hidden="false" customHeight="false" outlineLevel="0" collapsed="false">
      <c r="A377" s="20" t="s">
        <v>7140</v>
      </c>
      <c r="B377" s="13" t="s">
        <v>7141</v>
      </c>
      <c r="C377" s="15"/>
      <c r="D377" s="1900"/>
      <c r="E377" s="1946"/>
      <c r="F377" s="16"/>
      <c r="G377" s="1951"/>
      <c r="H377" s="1951"/>
      <c r="I377" s="1951"/>
      <c r="J377" s="1950"/>
      <c r="K377" s="1900"/>
      <c r="L377" s="1956" t="e">
        <f aca="false">#REF!</f>
        <v>#REF!</v>
      </c>
      <c r="M377" s="1956" t="e">
        <f aca="false">#REF!</f>
        <v>#REF!</v>
      </c>
      <c r="N377" s="1950"/>
      <c r="O377" s="1900" t="str">
        <f aca="false">A377</f>
        <v>A9306</v>
      </c>
      <c r="Q377" s="1952" t="s">
        <v>7136</v>
      </c>
      <c r="R377" s="1953" t="s">
        <v>7137</v>
      </c>
      <c r="S377" s="1954" t="n">
        <v>39919.4</v>
      </c>
    </row>
    <row r="378" customFormat="false" ht="12.75" hidden="false" customHeight="false" outlineLevel="0" collapsed="false">
      <c r="A378" s="20" t="s">
        <v>7142</v>
      </c>
      <c r="B378" s="13" t="s">
        <v>7143</v>
      </c>
      <c r="C378" s="15"/>
      <c r="D378" s="1900"/>
      <c r="E378" s="1946"/>
      <c r="F378" s="16"/>
      <c r="G378" s="1951"/>
      <c r="H378" s="1951"/>
      <c r="I378" s="1951"/>
      <c r="J378" s="1950"/>
      <c r="K378" s="1900"/>
      <c r="L378" s="1956" t="e">
        <f aca="false">#REF!</f>
        <v>#REF!</v>
      </c>
      <c r="M378" s="1956" t="e">
        <f aca="false">#REF!</f>
        <v>#REF!</v>
      </c>
      <c r="N378" s="1950"/>
      <c r="O378" s="1900" t="str">
        <f aca="false">A378</f>
        <v>A9375</v>
      </c>
      <c r="Q378" s="1952" t="s">
        <v>7138</v>
      </c>
      <c r="R378" s="1953" t="s">
        <v>7139</v>
      </c>
      <c r="S378" s="1961"/>
    </row>
    <row r="379" customFormat="false" ht="12.75" hidden="false" customHeight="false" outlineLevel="0" collapsed="false">
      <c r="A379" s="20" t="s">
        <v>7144</v>
      </c>
      <c r="B379" s="13" t="s">
        <v>7145</v>
      </c>
      <c r="C379" s="15" t="n">
        <v>335</v>
      </c>
      <c r="D379" s="1900"/>
      <c r="E379" s="1946" t="n">
        <v>2000</v>
      </c>
      <c r="F379" s="16" t="n">
        <v>23</v>
      </c>
      <c r="G379" s="1951"/>
      <c r="H379" s="1951"/>
      <c r="I379" s="1951"/>
      <c r="J379" s="1950"/>
      <c r="K379" s="1900"/>
      <c r="L379" s="1956" t="e">
        <f aca="false">#REF!</f>
        <v>#REF!</v>
      </c>
      <c r="M379" s="1956" t="e">
        <f aca="false">#REF!</f>
        <v>#REF!</v>
      </c>
      <c r="N379" s="1950"/>
      <c r="O379" s="1900" t="str">
        <f aca="false">A379</f>
        <v>E9099</v>
      </c>
      <c r="Q379" s="1952" t="s">
        <v>7140</v>
      </c>
      <c r="R379" s="1953" t="s">
        <v>7141</v>
      </c>
      <c r="S379" s="1954" t="n">
        <v>275722.3497</v>
      </c>
    </row>
    <row r="380" customFormat="false" ht="12.75" hidden="false" customHeight="false" outlineLevel="0" collapsed="false">
      <c r="A380" s="20" t="s">
        <v>7146</v>
      </c>
      <c r="B380" s="13" t="s">
        <v>7147</v>
      </c>
      <c r="C380" s="15"/>
      <c r="D380" s="1900"/>
      <c r="E380" s="1946"/>
      <c r="F380" s="16"/>
      <c r="G380" s="1951"/>
      <c r="H380" s="1951"/>
      <c r="I380" s="1951"/>
      <c r="J380" s="1950"/>
      <c r="K380" s="1900"/>
      <c r="L380" s="1956" t="e">
        <f aca="false">#REF!</f>
        <v>#REF!</v>
      </c>
      <c r="M380" s="1956" t="e">
        <f aca="false">#REF!</f>
        <v>#REF!</v>
      </c>
      <c r="N380" s="1950"/>
      <c r="O380" s="1900" t="str">
        <f aca="false">A380</f>
        <v>A9320</v>
      </c>
      <c r="Q380" s="1952" t="s">
        <v>7142</v>
      </c>
      <c r="R380" s="1953" t="s">
        <v>7143</v>
      </c>
      <c r="S380" s="1954" t="n">
        <v>105315</v>
      </c>
    </row>
    <row r="381" customFormat="false" ht="12.75" hidden="false" customHeight="false" outlineLevel="0" collapsed="false">
      <c r="A381" s="20" t="s">
        <v>7148</v>
      </c>
      <c r="B381" s="13" t="s">
        <v>7149</v>
      </c>
      <c r="C381" s="15"/>
      <c r="D381" s="1900"/>
      <c r="E381" s="1946"/>
      <c r="F381" s="16"/>
      <c r="G381" s="1951"/>
      <c r="H381" s="1951"/>
      <c r="I381" s="1951"/>
      <c r="J381" s="1950"/>
      <c r="K381" s="1900"/>
      <c r="L381" s="1956" t="e">
        <f aca="false">#REF!</f>
        <v>#REF!</v>
      </c>
      <c r="M381" s="1956" t="e">
        <f aca="false">#REF!</f>
        <v>#REF!</v>
      </c>
      <c r="N381" s="1950"/>
      <c r="O381" s="1900" t="str">
        <f aca="false">A381</f>
        <v>A9376</v>
      </c>
      <c r="Q381" s="1952" t="s">
        <v>7144</v>
      </c>
      <c r="R381" s="1953" t="s">
        <v>7145</v>
      </c>
      <c r="S381" s="1961"/>
    </row>
    <row r="382" customFormat="false" ht="12.75" hidden="false" customHeight="false" outlineLevel="0" collapsed="false">
      <c r="A382" s="20" t="s">
        <v>7150</v>
      </c>
      <c r="B382" s="13" t="s">
        <v>7151</v>
      </c>
      <c r="C382" s="15" t="n">
        <v>210</v>
      </c>
      <c r="D382" s="1900"/>
      <c r="E382" s="1946" t="n">
        <v>2000</v>
      </c>
      <c r="F382" s="16" t="n">
        <v>16</v>
      </c>
      <c r="G382" s="1951"/>
      <c r="H382" s="1951"/>
      <c r="I382" s="1951"/>
      <c r="J382" s="1950"/>
      <c r="K382" s="1900"/>
      <c r="L382" s="1956" t="e">
        <f aca="false">#REF!</f>
        <v>#REF!</v>
      </c>
      <c r="M382" s="1956" t="e">
        <f aca="false">#REF!</f>
        <v>#REF!</v>
      </c>
      <c r="N382" s="1950"/>
      <c r="O382" s="1900" t="str">
        <f aca="false">A382</f>
        <v>E9100</v>
      </c>
      <c r="Q382" s="1952" t="s">
        <v>7146</v>
      </c>
      <c r="R382" s="1953" t="s">
        <v>7147</v>
      </c>
      <c r="S382" s="1954" t="n">
        <v>428156.1073</v>
      </c>
    </row>
    <row r="383" customFormat="false" ht="12.75" hidden="false" customHeight="false" outlineLevel="0" collapsed="false">
      <c r="A383" s="20" t="s">
        <v>7152</v>
      </c>
      <c r="B383" s="13" t="s">
        <v>7153</v>
      </c>
      <c r="C383" s="15"/>
      <c r="D383" s="1900"/>
      <c r="E383" s="1946"/>
      <c r="F383" s="16"/>
      <c r="G383" s="1951"/>
      <c r="H383" s="1951"/>
      <c r="I383" s="1951"/>
      <c r="J383" s="1950"/>
      <c r="K383" s="1900"/>
      <c r="L383" s="1956" t="e">
        <f aca="false">#REF!</f>
        <v>#REF!</v>
      </c>
      <c r="M383" s="1956" t="e">
        <f aca="false">#REF!</f>
        <v>#REF!</v>
      </c>
      <c r="N383" s="1950"/>
      <c r="O383" s="1900" t="str">
        <f aca="false">A383</f>
        <v>A9310</v>
      </c>
      <c r="Q383" s="1952" t="s">
        <v>7148</v>
      </c>
      <c r="R383" s="1953" t="s">
        <v>7149</v>
      </c>
      <c r="S383" s="1954" t="n">
        <v>310930</v>
      </c>
    </row>
    <row r="384" customFormat="false" ht="12.75" hidden="false" customHeight="false" outlineLevel="0" collapsed="false">
      <c r="A384" s="20" t="s">
        <v>7154</v>
      </c>
      <c r="B384" s="13" t="s">
        <v>7155</v>
      </c>
      <c r="C384" s="15" t="n">
        <v>115</v>
      </c>
      <c r="D384" s="1900"/>
      <c r="E384" s="1946" t="n">
        <v>2000</v>
      </c>
      <c r="F384" s="16" t="n">
        <v>8.3</v>
      </c>
      <c r="G384" s="1951"/>
      <c r="H384" s="1951"/>
      <c r="I384" s="1951"/>
      <c r="J384" s="1950"/>
      <c r="K384" s="1900"/>
      <c r="L384" s="1956" t="e">
        <f aca="false">#REF!</f>
        <v>#REF!</v>
      </c>
      <c r="M384" s="1956" t="e">
        <f aca="false">#REF!</f>
        <v>#REF!</v>
      </c>
      <c r="N384" s="1950"/>
      <c r="O384" s="1900" t="str">
        <f aca="false">A384</f>
        <v>E9114</v>
      </c>
      <c r="Q384" s="1952" t="s">
        <v>7150</v>
      </c>
      <c r="R384" s="1953" t="s">
        <v>7151</v>
      </c>
      <c r="S384" s="1961"/>
    </row>
    <row r="385" customFormat="false" ht="12.75" hidden="false" customHeight="false" outlineLevel="0" collapsed="false">
      <c r="A385" s="20" t="s">
        <v>7156</v>
      </c>
      <c r="B385" s="13" t="s">
        <v>7157</v>
      </c>
      <c r="C385" s="15"/>
      <c r="D385" s="1900"/>
      <c r="E385" s="1946"/>
      <c r="F385" s="16"/>
      <c r="G385" s="1951"/>
      <c r="H385" s="1951"/>
      <c r="I385" s="1951"/>
      <c r="J385" s="1950"/>
      <c r="K385" s="1900"/>
      <c r="L385" s="1956" t="e">
        <f aca="false">#REF!</f>
        <v>#REF!</v>
      </c>
      <c r="M385" s="1956" t="e">
        <f aca="false">#REF!</f>
        <v>#REF!</v>
      </c>
      <c r="N385" s="1950"/>
      <c r="O385" s="1900" t="str">
        <f aca="false">A385</f>
        <v>A9380</v>
      </c>
      <c r="Q385" s="1952" t="s">
        <v>7152</v>
      </c>
      <c r="R385" s="1953" t="s">
        <v>7153</v>
      </c>
      <c r="S385" s="1954" t="n">
        <v>301634.4989</v>
      </c>
    </row>
    <row r="386" customFormat="false" ht="12.75" hidden="false" customHeight="false" outlineLevel="0" collapsed="false">
      <c r="A386" s="20" t="s">
        <v>7158</v>
      </c>
      <c r="B386" s="13" t="s">
        <v>7159</v>
      </c>
      <c r="C386" s="15" t="n">
        <v>115</v>
      </c>
      <c r="D386" s="1900"/>
      <c r="E386" s="1946" t="n">
        <v>2000</v>
      </c>
      <c r="F386" s="16" t="n">
        <v>8.3</v>
      </c>
      <c r="G386" s="1951"/>
      <c r="H386" s="1951"/>
      <c r="I386" s="1951"/>
      <c r="J386" s="1950"/>
      <c r="K386" s="1900"/>
      <c r="L386" s="1956" t="e">
        <f aca="false">#REF!</f>
        <v>#REF!</v>
      </c>
      <c r="M386" s="1956" t="e">
        <f aca="false">#REF!</f>
        <v>#REF!</v>
      </c>
      <c r="N386" s="1950"/>
      <c r="O386" s="1900" t="str">
        <f aca="false">A386</f>
        <v>E9115</v>
      </c>
      <c r="Q386" s="1952" t="s">
        <v>7154</v>
      </c>
      <c r="R386" s="1953" t="s">
        <v>7155</v>
      </c>
      <c r="S386" s="1961"/>
    </row>
    <row r="387" customFormat="false" ht="12.75" hidden="false" customHeight="false" outlineLevel="0" collapsed="false">
      <c r="A387" s="20" t="s">
        <v>7160</v>
      </c>
      <c r="B387" s="13" t="s">
        <v>7161</v>
      </c>
      <c r="C387" s="15"/>
      <c r="D387" s="1900"/>
      <c r="E387" s="1946"/>
      <c r="F387" s="16"/>
      <c r="G387" s="1951"/>
      <c r="H387" s="1951"/>
      <c r="I387" s="1951"/>
      <c r="J387" s="1950"/>
      <c r="K387" s="1900"/>
      <c r="L387" s="1956" t="e">
        <f aca="false">#REF!</f>
        <v>#REF!</v>
      </c>
      <c r="M387" s="1956" t="e">
        <f aca="false">#REF!</f>
        <v>#REF!</v>
      </c>
      <c r="N387" s="1950"/>
      <c r="O387" s="1900" t="str">
        <f aca="false">A387</f>
        <v>A9381</v>
      </c>
      <c r="Q387" s="1952" t="s">
        <v>7156</v>
      </c>
      <c r="R387" s="1953" t="s">
        <v>7157</v>
      </c>
      <c r="S387" s="1954" t="n">
        <v>27821.3712</v>
      </c>
    </row>
    <row r="388" customFormat="false" ht="12.75" hidden="false" customHeight="false" outlineLevel="0" collapsed="false">
      <c r="A388" s="20" t="s">
        <v>7162</v>
      </c>
      <c r="B388" s="13" t="s">
        <v>7163</v>
      </c>
      <c r="C388" s="15" t="n">
        <v>210</v>
      </c>
      <c r="D388" s="1900"/>
      <c r="E388" s="1946" t="n">
        <v>2000</v>
      </c>
      <c r="F388" s="16" t="n">
        <v>23</v>
      </c>
      <c r="G388" s="1951"/>
      <c r="H388" s="1951"/>
      <c r="I388" s="1951"/>
      <c r="J388" s="1950"/>
      <c r="K388" s="1900"/>
      <c r="L388" s="1956" t="e">
        <f aca="false">#REF!</f>
        <v>#REF!</v>
      </c>
      <c r="M388" s="1956" t="e">
        <f aca="false">#REF!</f>
        <v>#REF!</v>
      </c>
      <c r="N388" s="1950"/>
      <c r="O388" s="1900" t="str">
        <f aca="false">A388</f>
        <v>E9145</v>
      </c>
      <c r="Q388" s="1952" t="s">
        <v>7158</v>
      </c>
      <c r="R388" s="1953" t="s">
        <v>7159</v>
      </c>
      <c r="S388" s="1961"/>
    </row>
    <row r="389" customFormat="false" ht="12.75" hidden="false" customHeight="false" outlineLevel="0" collapsed="false">
      <c r="A389" s="20" t="s">
        <v>7164</v>
      </c>
      <c r="B389" s="13" t="s">
        <v>7105</v>
      </c>
      <c r="C389" s="15"/>
      <c r="D389" s="1900"/>
      <c r="E389" s="1946"/>
      <c r="F389" s="16"/>
      <c r="G389" s="1951"/>
      <c r="H389" s="1951"/>
      <c r="I389" s="1951"/>
      <c r="J389" s="1950"/>
      <c r="K389" s="1900"/>
      <c r="L389" s="1956" t="e">
        <f aca="false">#REF!</f>
        <v>#REF!</v>
      </c>
      <c r="M389" s="1956" t="e">
        <f aca="false">#REF!</f>
        <v>#REF!</v>
      </c>
      <c r="N389" s="1950"/>
      <c r="O389" s="1900" t="str">
        <f aca="false">A389</f>
        <v>A9316</v>
      </c>
      <c r="P389" s="1951"/>
      <c r="Q389" s="1952" t="s">
        <v>7160</v>
      </c>
      <c r="R389" s="1953" t="s">
        <v>7161</v>
      </c>
      <c r="S389" s="1954" t="n">
        <v>170437.425</v>
      </c>
    </row>
    <row r="390" customFormat="false" ht="12.75" hidden="false" customHeight="false" outlineLevel="0" collapsed="false">
      <c r="A390" s="20" t="s">
        <v>7165</v>
      </c>
      <c r="B390" s="13" t="s">
        <v>7166</v>
      </c>
      <c r="C390" s="15"/>
      <c r="D390" s="1900"/>
      <c r="E390" s="1946"/>
      <c r="F390" s="16"/>
      <c r="G390" s="1951"/>
      <c r="H390" s="1951"/>
      <c r="I390" s="1951"/>
      <c r="J390" s="1950"/>
      <c r="K390" s="1900"/>
      <c r="L390" s="1956" t="e">
        <f aca="false">#REF!</f>
        <v>#REF!</v>
      </c>
      <c r="M390" s="1956" t="e">
        <f aca="false">#REF!</f>
        <v>#REF!</v>
      </c>
      <c r="N390" s="1950"/>
      <c r="O390" s="1900" t="str">
        <f aca="false">A390</f>
        <v>A9340</v>
      </c>
      <c r="P390" s="1951"/>
      <c r="Q390" s="1952" t="s">
        <v>7162</v>
      </c>
      <c r="R390" s="1953" t="s">
        <v>7163</v>
      </c>
      <c r="S390" s="1961"/>
    </row>
    <row r="391" customFormat="false" ht="12.75" hidden="false" customHeight="false" outlineLevel="0" collapsed="false">
      <c r="A391" s="20" t="s">
        <v>7167</v>
      </c>
      <c r="B391" s="13" t="s">
        <v>7168</v>
      </c>
      <c r="C391" s="15" t="n">
        <v>188</v>
      </c>
      <c r="D391" s="1900"/>
      <c r="E391" s="1946" t="n">
        <v>2000</v>
      </c>
      <c r="F391" s="16" t="n">
        <v>48.5</v>
      </c>
      <c r="G391" s="1951"/>
      <c r="H391" s="1951"/>
      <c r="I391" s="1951"/>
      <c r="J391" s="1950"/>
      <c r="K391" s="1900"/>
      <c r="L391" s="1956" t="e">
        <f aca="false">#REF!</f>
        <v>#REF!</v>
      </c>
      <c r="M391" s="1956" t="e">
        <f aca="false">#REF!</f>
        <v>#REF!</v>
      </c>
      <c r="N391" s="1950"/>
      <c r="O391" s="1900" t="str">
        <f aca="false">A391</f>
        <v>E9146</v>
      </c>
      <c r="P391" s="1951"/>
      <c r="Q391" s="1952" t="s">
        <v>7164</v>
      </c>
      <c r="R391" s="1953" t="s">
        <v>7105</v>
      </c>
      <c r="S391" s="1954" t="n">
        <v>323642.0185</v>
      </c>
    </row>
    <row r="392" customFormat="false" ht="12.75" hidden="false" customHeight="false" outlineLevel="0" collapsed="false">
      <c r="A392" s="20" t="s">
        <v>7091</v>
      </c>
      <c r="B392" s="13" t="s">
        <v>7092</v>
      </c>
      <c r="C392" s="15"/>
      <c r="D392" s="1900"/>
      <c r="E392" s="1946"/>
      <c r="F392" s="16"/>
      <c r="G392" s="1951"/>
      <c r="H392" s="1951"/>
      <c r="I392" s="1951"/>
      <c r="J392" s="1950"/>
      <c r="K392" s="1900"/>
      <c r="L392" s="1956" t="e">
        <f aca="false">#REF!</f>
        <v>#REF!</v>
      </c>
      <c r="M392" s="1956" t="e">
        <f aca="false">#REF!</f>
        <v>#REF!</v>
      </c>
      <c r="N392" s="1950"/>
      <c r="O392" s="1900" t="str">
        <f aca="false">A392</f>
        <v>A9335</v>
      </c>
      <c r="P392" s="1951"/>
      <c r="Q392" s="1952" t="s">
        <v>7165</v>
      </c>
      <c r="R392" s="1953" t="s">
        <v>7166</v>
      </c>
      <c r="S392" s="1954" t="n">
        <v>28786.1</v>
      </c>
    </row>
    <row r="393" customFormat="false" ht="12.75" hidden="false" customHeight="false" outlineLevel="0" collapsed="false">
      <c r="A393" s="20" t="s">
        <v>7169</v>
      </c>
      <c r="B393" s="13" t="s">
        <v>7170</v>
      </c>
      <c r="C393" s="15"/>
      <c r="D393" s="1900"/>
      <c r="E393" s="1946"/>
      <c r="F393" s="16"/>
      <c r="G393" s="1951"/>
      <c r="H393" s="1951"/>
      <c r="I393" s="1951"/>
      <c r="J393" s="1950"/>
      <c r="K393" s="1900"/>
      <c r="L393" s="1956" t="e">
        <f aca="false">#REF!</f>
        <v>#REF!</v>
      </c>
      <c r="M393" s="1956" t="e">
        <f aca="false">#REF!</f>
        <v>#REF!</v>
      </c>
      <c r="N393" s="1950"/>
      <c r="O393" s="1900" t="str">
        <f aca="false">A393</f>
        <v>A9357</v>
      </c>
      <c r="P393" s="1951"/>
      <c r="Q393" s="1952" t="s">
        <v>7167</v>
      </c>
      <c r="R393" s="1953" t="s">
        <v>7168</v>
      </c>
      <c r="S393" s="1961"/>
    </row>
    <row r="394" customFormat="false" ht="12.75" hidden="false" customHeight="false" outlineLevel="0" collapsed="false">
      <c r="A394" s="20" t="s">
        <v>7171</v>
      </c>
      <c r="B394" s="13" t="s">
        <v>7172</v>
      </c>
      <c r="C394" s="15" t="n">
        <v>294</v>
      </c>
      <c r="D394" s="1900"/>
      <c r="E394" s="1946" t="n">
        <v>2000</v>
      </c>
      <c r="F394" s="16" t="n">
        <v>23</v>
      </c>
      <c r="G394" s="1951"/>
      <c r="H394" s="1951"/>
      <c r="I394" s="1951"/>
      <c r="J394" s="1950"/>
      <c r="K394" s="1900"/>
      <c r="L394" s="1956" t="e">
        <f aca="false">#REF!</f>
        <v>#REF!</v>
      </c>
      <c r="M394" s="1956" t="e">
        <f aca="false">#REF!</f>
        <v>#REF!</v>
      </c>
      <c r="N394" s="1950"/>
      <c r="O394" s="1900" t="str">
        <f aca="false">A394</f>
        <v>E9201</v>
      </c>
      <c r="P394" s="1951"/>
      <c r="Q394" s="1952" t="s">
        <v>7091</v>
      </c>
      <c r="R394" s="1953" t="s">
        <v>7092</v>
      </c>
      <c r="S394" s="1954" t="n">
        <v>447816.7181</v>
      </c>
    </row>
    <row r="395" customFormat="false" ht="12.75" hidden="false" customHeight="false" outlineLevel="0" collapsed="false">
      <c r="A395" s="20" t="s">
        <v>7173</v>
      </c>
      <c r="B395" s="13" t="s">
        <v>7174</v>
      </c>
      <c r="C395" s="15"/>
      <c r="D395" s="1900"/>
      <c r="E395" s="1946"/>
      <c r="F395" s="16"/>
      <c r="G395" s="1951"/>
      <c r="H395" s="1951"/>
      <c r="I395" s="1951"/>
      <c r="J395" s="1950"/>
      <c r="K395" s="1900"/>
      <c r="L395" s="1956" t="e">
        <f aca="false">#REF!</f>
        <v>#REF!</v>
      </c>
      <c r="M395" s="1956" t="e">
        <f aca="false">#REF!</f>
        <v>#REF!</v>
      </c>
      <c r="N395" s="1950"/>
      <c r="O395" s="1900" t="str">
        <f aca="false">A395</f>
        <v>A9327</v>
      </c>
      <c r="P395" s="1951"/>
      <c r="Q395" s="1952" t="s">
        <v>7169</v>
      </c>
      <c r="R395" s="1953" t="s">
        <v>7170</v>
      </c>
      <c r="S395" s="1954" t="n">
        <v>148444</v>
      </c>
    </row>
    <row r="396" customFormat="false" ht="12.75" hidden="false" customHeight="false" outlineLevel="0" collapsed="false">
      <c r="A396" s="20" t="s">
        <v>7175</v>
      </c>
      <c r="B396" s="13" t="s">
        <v>7176</v>
      </c>
      <c r="C396" s="15"/>
      <c r="D396" s="1900"/>
      <c r="E396" s="1946"/>
      <c r="F396" s="16"/>
      <c r="G396" s="1951"/>
      <c r="H396" s="1951"/>
      <c r="I396" s="1951"/>
      <c r="J396" s="1950"/>
      <c r="K396" s="1900"/>
      <c r="L396" s="1956" t="e">
        <f aca="false">#REF!</f>
        <v>#REF!</v>
      </c>
      <c r="M396" s="1956" t="e">
        <f aca="false">#REF!</f>
        <v>#REF!</v>
      </c>
      <c r="N396" s="1950"/>
      <c r="O396" s="1900" t="str">
        <f aca="false">A396</f>
        <v>A9343</v>
      </c>
      <c r="P396" s="1951"/>
      <c r="Q396" s="1952" t="s">
        <v>7171</v>
      </c>
      <c r="R396" s="1953" t="s">
        <v>7172</v>
      </c>
      <c r="S396" s="1961"/>
    </row>
    <row r="397" customFormat="false" ht="12.75" hidden="false" customHeight="false" outlineLevel="0" collapsed="false">
      <c r="A397" s="20" t="s">
        <v>7177</v>
      </c>
      <c r="B397" s="13" t="s">
        <v>7178</v>
      </c>
      <c r="C397" s="15" t="n">
        <v>136</v>
      </c>
      <c r="D397" s="1900"/>
      <c r="E397" s="1946" t="n">
        <v>2000</v>
      </c>
      <c r="F397" s="16"/>
      <c r="G397" s="1951"/>
      <c r="H397" s="1951"/>
      <c r="I397" s="1951"/>
      <c r="J397" s="1950"/>
      <c r="K397" s="1900"/>
      <c r="L397" s="1956" t="e">
        <f aca="false">#REF!</f>
        <v>#REF!</v>
      </c>
      <c r="M397" s="1956" t="e">
        <f aca="false">#REF!</f>
        <v>#REF!</v>
      </c>
      <c r="N397" s="1950"/>
      <c r="O397" s="1900" t="str">
        <f aca="false">A397</f>
        <v>E9202</v>
      </c>
      <c r="P397" s="1951"/>
      <c r="Q397" s="1952" t="s">
        <v>7173</v>
      </c>
      <c r="R397" s="1953" t="s">
        <v>7174</v>
      </c>
      <c r="S397" s="1954" t="n">
        <v>323642.0185</v>
      </c>
    </row>
    <row r="398" customFormat="false" ht="12.75" hidden="false" customHeight="false" outlineLevel="0" collapsed="false">
      <c r="A398" s="20" t="s">
        <v>7179</v>
      </c>
      <c r="B398" s="13" t="s">
        <v>7180</v>
      </c>
      <c r="C398" s="15"/>
      <c r="D398" s="1900"/>
      <c r="E398" s="1946"/>
      <c r="F398" s="16"/>
      <c r="G398" s="1951"/>
      <c r="H398" s="1951"/>
      <c r="I398" s="1951"/>
      <c r="J398" s="1950"/>
      <c r="K398" s="1900"/>
      <c r="L398" s="1956" t="e">
        <f aca="false">#REF!</f>
        <v>#REF!</v>
      </c>
      <c r="M398" s="1956" t="e">
        <f aca="false">#REF!</f>
        <v>#REF!</v>
      </c>
      <c r="N398" s="1950"/>
      <c r="O398" s="1900" t="str">
        <f aca="false">A398</f>
        <v>A9300</v>
      </c>
      <c r="P398" s="1951"/>
      <c r="Q398" s="1952" t="s">
        <v>7175</v>
      </c>
      <c r="R398" s="1953" t="s">
        <v>7176</v>
      </c>
      <c r="S398" s="1954" t="n">
        <v>82246</v>
      </c>
    </row>
    <row r="399" customFormat="false" ht="12.75" hidden="false" customHeight="false" outlineLevel="0" collapsed="false">
      <c r="A399" s="20" t="s">
        <v>7181</v>
      </c>
      <c r="B399" s="13" t="s">
        <v>7182</v>
      </c>
      <c r="C399" s="15"/>
      <c r="D399" s="1900"/>
      <c r="E399" s="1946"/>
      <c r="F399" s="16"/>
      <c r="G399" s="1951"/>
      <c r="H399" s="1951"/>
      <c r="I399" s="1951"/>
      <c r="J399" s="1950"/>
      <c r="K399" s="1900"/>
      <c r="L399" s="1956" t="e">
        <f aca="false">#REF!</f>
        <v>#REF!</v>
      </c>
      <c r="M399" s="1956" t="e">
        <f aca="false">#REF!</f>
        <v>#REF!</v>
      </c>
      <c r="N399" s="1950"/>
      <c r="O399" s="1900" t="str">
        <f aca="false">A399</f>
        <v>A9383</v>
      </c>
      <c r="P399" s="1951"/>
      <c r="Q399" s="1952" t="s">
        <v>7177</v>
      </c>
      <c r="R399" s="1953" t="s">
        <v>7178</v>
      </c>
      <c r="S399" s="1961"/>
    </row>
    <row r="400" customFormat="false" ht="12.75" hidden="false" customHeight="false" outlineLevel="0" collapsed="false">
      <c r="A400" s="20" t="s">
        <v>7183</v>
      </c>
      <c r="B400" s="13" t="s">
        <v>7184</v>
      </c>
      <c r="C400" s="15" t="n">
        <v>136</v>
      </c>
      <c r="D400" s="1900"/>
      <c r="E400" s="1946" t="n">
        <v>2000</v>
      </c>
      <c r="F400" s="16" t="n">
        <v>16</v>
      </c>
      <c r="G400" s="1951"/>
      <c r="H400" s="1951"/>
      <c r="I400" s="1951"/>
      <c r="J400" s="1950"/>
      <c r="K400" s="1900"/>
      <c r="L400" s="1956" t="e">
        <f aca="false">#REF!</f>
        <v>#REF!</v>
      </c>
      <c r="M400" s="1956" t="e">
        <f aca="false">#REF!</f>
        <v>#REF!</v>
      </c>
      <c r="N400" s="1950"/>
      <c r="O400" s="1900" t="str">
        <f aca="false">A400</f>
        <v>E9506</v>
      </c>
      <c r="P400" s="1951"/>
      <c r="Q400" s="1952" t="s">
        <v>7179</v>
      </c>
      <c r="R400" s="1953" t="s">
        <v>7180</v>
      </c>
      <c r="S400" s="1954" t="n">
        <v>215120.3322</v>
      </c>
    </row>
    <row r="401" customFormat="false" ht="12.75" hidden="false" customHeight="false" outlineLevel="0" collapsed="false">
      <c r="A401" s="20" t="s">
        <v>7185</v>
      </c>
      <c r="B401" s="13" t="s">
        <v>7186</v>
      </c>
      <c r="C401" s="15"/>
      <c r="D401" s="1900"/>
      <c r="E401" s="1946"/>
      <c r="F401" s="16"/>
      <c r="G401" s="1951"/>
      <c r="H401" s="1951"/>
      <c r="I401" s="1951"/>
      <c r="J401" s="1950"/>
      <c r="K401" s="1900"/>
      <c r="L401" s="1956" t="e">
        <f aca="false">#REF!</f>
        <v>#REF!</v>
      </c>
      <c r="M401" s="1956" t="e">
        <f aca="false">#REF!</f>
        <v>#REF!</v>
      </c>
      <c r="N401" s="1950"/>
      <c r="O401" s="1900" t="str">
        <f aca="false">A401</f>
        <v>A9307</v>
      </c>
      <c r="P401" s="1951"/>
      <c r="Q401" s="1952" t="s">
        <v>7181</v>
      </c>
      <c r="R401" s="1953" t="s">
        <v>7182</v>
      </c>
      <c r="S401" s="1954" t="n">
        <v>367500</v>
      </c>
    </row>
    <row r="402" customFormat="false" ht="12.75" hidden="false" customHeight="false" outlineLevel="0" collapsed="false">
      <c r="A402" s="20" t="s">
        <v>7187</v>
      </c>
      <c r="B402" s="13" t="s">
        <v>7188</v>
      </c>
      <c r="C402" s="15"/>
      <c r="D402" s="1900"/>
      <c r="E402" s="1946"/>
      <c r="F402" s="16"/>
      <c r="G402" s="1951"/>
      <c r="H402" s="1951"/>
      <c r="I402" s="1951"/>
      <c r="J402" s="1950"/>
      <c r="K402" s="1900"/>
      <c r="L402" s="1956" t="e">
        <f aca="false">#REF!</f>
        <v>#REF!</v>
      </c>
      <c r="M402" s="1956" t="e">
        <f aca="false">#REF!</f>
        <v>#REF!</v>
      </c>
      <c r="N402" s="1950"/>
      <c r="O402" s="1900" t="str">
        <f aca="false">A402</f>
        <v>A9338</v>
      </c>
      <c r="P402" s="1951"/>
      <c r="Q402" s="1952" t="s">
        <v>7183</v>
      </c>
      <c r="R402" s="1953" t="s">
        <v>7184</v>
      </c>
      <c r="S402" s="1961"/>
    </row>
    <row r="403" customFormat="false" ht="12.75" hidden="false" customHeight="false" outlineLevel="0" collapsed="false">
      <c r="A403" s="20" t="s">
        <v>6497</v>
      </c>
      <c r="B403" s="13" t="s">
        <v>7189</v>
      </c>
      <c r="C403" s="15" t="n">
        <v>136</v>
      </c>
      <c r="D403" s="1900"/>
      <c r="E403" s="1946" t="n">
        <v>2000</v>
      </c>
      <c r="F403" s="16" t="n">
        <v>14.3</v>
      </c>
      <c r="G403" s="1951"/>
      <c r="H403" s="1951"/>
      <c r="I403" s="1951"/>
      <c r="J403" s="1950"/>
      <c r="K403" s="1900"/>
      <c r="L403" s="1956" t="e">
        <f aca="false">#REF!</f>
        <v>#REF!</v>
      </c>
      <c r="M403" s="1956" t="e">
        <f aca="false">#REF!</f>
        <v>#REF!</v>
      </c>
      <c r="N403" s="1950"/>
      <c r="O403" s="1900" t="str">
        <f aca="false">A403</f>
        <v>E9508</v>
      </c>
      <c r="P403" s="1951"/>
      <c r="Q403" s="1952" t="s">
        <v>7185</v>
      </c>
      <c r="R403" s="1953" t="s">
        <v>7186</v>
      </c>
      <c r="S403" s="1954" t="n">
        <v>275722.3497</v>
      </c>
    </row>
    <row r="404" customFormat="false" ht="12.75" hidden="false" customHeight="false" outlineLevel="0" collapsed="false">
      <c r="A404" s="20" t="s">
        <v>7190</v>
      </c>
      <c r="B404" s="13" t="s">
        <v>7191</v>
      </c>
      <c r="C404" s="15"/>
      <c r="D404" s="1900"/>
      <c r="E404" s="1946"/>
      <c r="F404" s="16"/>
      <c r="G404" s="1951"/>
      <c r="H404" s="1951"/>
      <c r="I404" s="1951"/>
      <c r="J404" s="1950"/>
      <c r="K404" s="1900"/>
      <c r="L404" s="1956" t="e">
        <f aca="false">#REF!</f>
        <v>#REF!</v>
      </c>
      <c r="M404" s="1956" t="e">
        <f aca="false">#REF!</f>
        <v>#REF!</v>
      </c>
      <c r="N404" s="1950"/>
      <c r="O404" s="1900" t="str">
        <f aca="false">A404</f>
        <v>A9309</v>
      </c>
      <c r="P404" s="1951"/>
      <c r="Q404" s="1952" t="s">
        <v>7187</v>
      </c>
      <c r="R404" s="1953" t="s">
        <v>7188</v>
      </c>
      <c r="S404" s="1954" t="n">
        <v>30681.77</v>
      </c>
    </row>
    <row r="405" customFormat="false" ht="12.75" hidden="false" customHeight="false" outlineLevel="0" collapsed="false">
      <c r="A405" s="20" t="s">
        <v>7192</v>
      </c>
      <c r="B405" s="13" t="s">
        <v>7193</v>
      </c>
      <c r="C405" s="15"/>
      <c r="D405" s="1900"/>
      <c r="E405" s="1946"/>
      <c r="F405" s="16"/>
      <c r="G405" s="1951"/>
      <c r="H405" s="1951"/>
      <c r="I405" s="1951"/>
      <c r="J405" s="1950"/>
      <c r="K405" s="1900"/>
      <c r="L405" s="1956" t="e">
        <f aca="false">#REF!</f>
        <v>#REF!</v>
      </c>
      <c r="M405" s="1956" t="e">
        <f aca="false">#REF!</f>
        <v>#REF!</v>
      </c>
      <c r="N405" s="1950"/>
      <c r="O405" s="1900" t="str">
        <f aca="false">A405</f>
        <v>A9350</v>
      </c>
      <c r="P405" s="1951"/>
      <c r="Q405" s="1952" t="s">
        <v>6497</v>
      </c>
      <c r="R405" s="1953" t="s">
        <v>7189</v>
      </c>
      <c r="S405" s="1961"/>
    </row>
    <row r="406" customFormat="false" ht="12.75" hidden="false" customHeight="false" outlineLevel="0" collapsed="false">
      <c r="A406" s="20" t="s">
        <v>7194</v>
      </c>
      <c r="B406" s="13" t="s">
        <v>7195</v>
      </c>
      <c r="C406" s="15" t="n">
        <v>136</v>
      </c>
      <c r="D406" s="1900"/>
      <c r="E406" s="1946" t="n">
        <v>2000</v>
      </c>
      <c r="F406" s="16" t="n">
        <v>16</v>
      </c>
      <c r="G406" s="1951"/>
      <c r="H406" s="1951"/>
      <c r="I406" s="1951"/>
      <c r="J406" s="1950"/>
      <c r="K406" s="1900"/>
      <c r="L406" s="1956" t="e">
        <f aca="false">#REF!</f>
        <v>#REF!</v>
      </c>
      <c r="M406" s="1956" t="e">
        <f aca="false">#REF!</f>
        <v>#REF!</v>
      </c>
      <c r="N406" s="1950"/>
      <c r="O406" s="1900" t="str">
        <f aca="false">A406</f>
        <v>E9509</v>
      </c>
      <c r="P406" s="1951"/>
      <c r="Q406" s="1952" t="s">
        <v>7190</v>
      </c>
      <c r="R406" s="1953" t="s">
        <v>7191</v>
      </c>
      <c r="S406" s="1954" t="n">
        <v>294617.7767</v>
      </c>
    </row>
    <row r="407" customFormat="false" ht="12.75" hidden="false" customHeight="false" outlineLevel="0" collapsed="false">
      <c r="A407" s="20" t="s">
        <v>7124</v>
      </c>
      <c r="B407" s="13" t="s">
        <v>7125</v>
      </c>
      <c r="C407" s="15"/>
      <c r="D407" s="1900"/>
      <c r="E407" s="1946"/>
      <c r="F407" s="16"/>
      <c r="G407" s="1951"/>
      <c r="H407" s="1951"/>
      <c r="I407" s="1951"/>
      <c r="J407" s="1950"/>
      <c r="K407" s="1900"/>
      <c r="L407" s="1956" t="e">
        <f aca="false">#REF!</f>
        <v>#REF!</v>
      </c>
      <c r="M407" s="1956" t="e">
        <f aca="false">#REF!</f>
        <v>#REF!</v>
      </c>
      <c r="N407" s="1950"/>
      <c r="O407" s="1900" t="str">
        <f aca="false">A407</f>
        <v>A9323</v>
      </c>
      <c r="P407" s="1951"/>
      <c r="Q407" s="1952" t="s">
        <v>7192</v>
      </c>
      <c r="R407" s="1953" t="s">
        <v>7193</v>
      </c>
      <c r="S407" s="1954" t="n">
        <v>17873.46</v>
      </c>
    </row>
    <row r="408" customFormat="false" ht="12.75" hidden="false" customHeight="false" outlineLevel="0" collapsed="false">
      <c r="A408" s="20" t="s">
        <v>7196</v>
      </c>
      <c r="B408" s="13" t="s">
        <v>7197</v>
      </c>
      <c r="C408" s="15"/>
      <c r="D408" s="1900"/>
      <c r="E408" s="1946"/>
      <c r="F408" s="16"/>
      <c r="G408" s="1951"/>
      <c r="H408" s="1951"/>
      <c r="I408" s="1951"/>
      <c r="J408" s="1950"/>
      <c r="K408" s="1900"/>
      <c r="L408" s="1956" t="e">
        <f aca="false">#REF!</f>
        <v>#REF!</v>
      </c>
      <c r="M408" s="1956" t="e">
        <f aca="false">#REF!</f>
        <v>#REF!</v>
      </c>
      <c r="N408" s="1950"/>
      <c r="O408" s="1900" t="str">
        <f aca="false">A408</f>
        <v>A9363</v>
      </c>
      <c r="P408" s="1951"/>
      <c r="Q408" s="1952" t="s">
        <v>7194</v>
      </c>
      <c r="R408" s="1953" t="s">
        <v>7195</v>
      </c>
      <c r="S408" s="1961"/>
    </row>
    <row r="409" customFormat="false" ht="12.75" hidden="false" customHeight="false" outlineLevel="0" collapsed="false">
      <c r="A409" s="20" t="s">
        <v>6706</v>
      </c>
      <c r="B409" s="13" t="s">
        <v>7198</v>
      </c>
      <c r="C409" s="15" t="n">
        <v>210</v>
      </c>
      <c r="D409" s="1900"/>
      <c r="E409" s="1946" t="n">
        <v>2000</v>
      </c>
      <c r="F409" s="16" t="n">
        <v>23</v>
      </c>
      <c r="G409" s="1951"/>
      <c r="H409" s="1951"/>
      <c r="I409" s="1951"/>
      <c r="J409" s="1950"/>
      <c r="K409" s="1900"/>
      <c r="L409" s="1956" t="e">
        <f aca="false">#REF!</f>
        <v>#REF!</v>
      </c>
      <c r="M409" s="1956" t="e">
        <f aca="false">#REF!</f>
        <v>#REF!</v>
      </c>
      <c r="N409" s="1950"/>
      <c r="O409" s="1900" t="str">
        <f aca="false">A409</f>
        <v>E9520</v>
      </c>
      <c r="P409" s="1951"/>
      <c r="Q409" s="1952" t="s">
        <v>7124</v>
      </c>
      <c r="R409" s="1953" t="s">
        <v>7125</v>
      </c>
      <c r="S409" s="1954" t="n">
        <v>274353.2525</v>
      </c>
    </row>
    <row r="410" customFormat="false" ht="12.75" hidden="false" customHeight="false" outlineLevel="0" collapsed="false">
      <c r="A410" s="20" t="s">
        <v>7199</v>
      </c>
      <c r="B410" s="13" t="s">
        <v>7200</v>
      </c>
      <c r="C410" s="15"/>
      <c r="D410" s="1900"/>
      <c r="E410" s="1946"/>
      <c r="F410" s="16"/>
      <c r="G410" s="1951"/>
      <c r="H410" s="1951"/>
      <c r="I410" s="1951"/>
      <c r="J410" s="1950"/>
      <c r="K410" s="1900"/>
      <c r="L410" s="1956" t="e">
        <f aca="false">#REF!</f>
        <v>#REF!</v>
      </c>
      <c r="M410" s="1956" t="e">
        <f aca="false">#REF!</f>
        <v>#REF!</v>
      </c>
      <c r="N410" s="1950"/>
      <c r="O410" s="1900" t="str">
        <f aca="false">A410</f>
        <v>A9311</v>
      </c>
      <c r="P410" s="1951"/>
      <c r="Q410" s="1952" t="s">
        <v>7196</v>
      </c>
      <c r="R410" s="1953" t="s">
        <v>7197</v>
      </c>
      <c r="S410" s="1954" t="n">
        <v>125375</v>
      </c>
    </row>
    <row r="411" customFormat="false" ht="12.75" hidden="false" customHeight="false" outlineLevel="0" collapsed="false">
      <c r="A411" s="20" t="s">
        <v>7201</v>
      </c>
      <c r="B411" s="13" t="s">
        <v>7202</v>
      </c>
      <c r="C411" s="15"/>
      <c r="D411" s="1900"/>
      <c r="E411" s="1946"/>
      <c r="F411" s="16"/>
      <c r="G411" s="1951"/>
      <c r="H411" s="1951"/>
      <c r="I411" s="1951"/>
      <c r="J411" s="1950"/>
      <c r="K411" s="1900"/>
      <c r="L411" s="1956" t="e">
        <f aca="false">#REF!</f>
        <v>#REF!</v>
      </c>
      <c r="M411" s="1956" t="e">
        <f aca="false">#REF!</f>
        <v>#REF!</v>
      </c>
      <c r="N411" s="1950"/>
      <c r="O411" s="1900" t="str">
        <f aca="false">A411</f>
        <v>A9339</v>
      </c>
      <c r="P411" s="1951"/>
      <c r="Q411" s="1952" t="s">
        <v>6706</v>
      </c>
      <c r="R411" s="1953" t="s">
        <v>7198</v>
      </c>
      <c r="S411" s="1961"/>
    </row>
    <row r="412" customFormat="false" ht="12.75" hidden="false" customHeight="false" outlineLevel="0" collapsed="false">
      <c r="A412" s="20" t="s">
        <v>7203</v>
      </c>
      <c r="B412" s="13" t="s">
        <v>7204</v>
      </c>
      <c r="C412" s="15" t="n">
        <v>188</v>
      </c>
      <c r="D412" s="1900"/>
      <c r="E412" s="1946" t="n">
        <v>2000</v>
      </c>
      <c r="F412" s="16" t="n">
        <v>23</v>
      </c>
      <c r="G412" s="1951"/>
      <c r="H412" s="1951"/>
      <c r="I412" s="1951"/>
      <c r="J412" s="1950"/>
      <c r="K412" s="1900"/>
      <c r="L412" s="1956" t="e">
        <f aca="false">#REF!</f>
        <v>#REF!</v>
      </c>
      <c r="M412" s="1956" t="e">
        <f aca="false">#REF!</f>
        <v>#REF!</v>
      </c>
      <c r="N412" s="1950"/>
      <c r="O412" s="1900" t="str">
        <f aca="false">A412</f>
        <v>E9571</v>
      </c>
      <c r="P412" s="1951"/>
      <c r="Q412" s="1952" t="s">
        <v>7199</v>
      </c>
      <c r="R412" s="1953" t="s">
        <v>7200</v>
      </c>
      <c r="S412" s="1954" t="n">
        <v>351036.2741</v>
      </c>
    </row>
    <row r="413" customFormat="false" ht="12.75" hidden="false" customHeight="false" outlineLevel="0" collapsed="false">
      <c r="A413" s="20" t="s">
        <v>7205</v>
      </c>
      <c r="B413" s="13" t="s">
        <v>7200</v>
      </c>
      <c r="C413" s="15"/>
      <c r="D413" s="1900"/>
      <c r="E413" s="1946"/>
      <c r="F413" s="16"/>
      <c r="G413" s="1951"/>
      <c r="H413" s="1951"/>
      <c r="I413" s="1951"/>
      <c r="J413" s="1950"/>
      <c r="K413" s="1900"/>
      <c r="L413" s="1956" t="e">
        <f aca="false">#REF!</f>
        <v>#REF!</v>
      </c>
      <c r="M413" s="1956" t="e">
        <f aca="false">#REF!</f>
        <v>#REF!</v>
      </c>
      <c r="N413" s="1950"/>
      <c r="O413" s="1900" t="str">
        <f aca="false">A413</f>
        <v>A9332</v>
      </c>
      <c r="P413" s="1951"/>
      <c r="Q413" s="1952" t="s">
        <v>7201</v>
      </c>
      <c r="R413" s="1953" t="s">
        <v>7202</v>
      </c>
      <c r="S413" s="1954" t="n">
        <v>88307.47</v>
      </c>
    </row>
    <row r="414" customFormat="false" ht="12.75" hidden="false" customHeight="false" outlineLevel="0" collapsed="false">
      <c r="A414" s="20" t="s">
        <v>7206</v>
      </c>
      <c r="B414" s="13" t="s">
        <v>7207</v>
      </c>
      <c r="C414" s="15"/>
      <c r="D414" s="1900"/>
      <c r="E414" s="1946"/>
      <c r="F414" s="16"/>
      <c r="G414" s="1951"/>
      <c r="H414" s="1951"/>
      <c r="I414" s="1951"/>
      <c r="J414" s="1950"/>
      <c r="K414" s="1900"/>
      <c r="L414" s="1956" t="e">
        <f aca="false">#REF!</f>
        <v>#REF!</v>
      </c>
      <c r="M414" s="1956" t="e">
        <f aca="false">#REF!</f>
        <v>#REF!</v>
      </c>
      <c r="N414" s="1950"/>
      <c r="O414" s="1900" t="str">
        <f aca="false">A414</f>
        <v>A9360</v>
      </c>
      <c r="P414" s="1951"/>
      <c r="Q414" s="1952" t="s">
        <v>7203</v>
      </c>
      <c r="R414" s="1953" t="s">
        <v>7204</v>
      </c>
      <c r="S414" s="1961"/>
    </row>
    <row r="415" customFormat="false" ht="12.75" hidden="false" customHeight="false" outlineLevel="0" collapsed="false">
      <c r="A415" s="20" t="s">
        <v>7208</v>
      </c>
      <c r="B415" s="13" t="s">
        <v>7209</v>
      </c>
      <c r="C415" s="15" t="n">
        <v>265</v>
      </c>
      <c r="D415" s="1900"/>
      <c r="E415" s="1946" t="n">
        <v>2000</v>
      </c>
      <c r="F415" s="16" t="n">
        <v>23</v>
      </c>
      <c r="G415" s="1951"/>
      <c r="H415" s="1951"/>
      <c r="I415" s="1951"/>
      <c r="J415" s="1950"/>
      <c r="K415" s="1900"/>
      <c r="L415" s="1956" t="e">
        <f aca="false">#REF!</f>
        <v>#REF!</v>
      </c>
      <c r="M415" s="1956" t="e">
        <f aca="false">#REF!</f>
        <v>#REF!</v>
      </c>
      <c r="N415" s="1950"/>
      <c r="O415" s="1900" t="str">
        <f aca="false">A415</f>
        <v>E9575</v>
      </c>
      <c r="P415" s="1951"/>
      <c r="Q415" s="1952" t="s">
        <v>7205</v>
      </c>
      <c r="R415" s="1953" t="s">
        <v>7200</v>
      </c>
      <c r="S415" s="1954" t="n">
        <v>351036.2741</v>
      </c>
    </row>
    <row r="416" customFormat="false" ht="12.75" hidden="false" customHeight="false" outlineLevel="0" collapsed="false">
      <c r="A416" s="20" t="s">
        <v>7210</v>
      </c>
      <c r="B416" s="13" t="s">
        <v>7111</v>
      </c>
      <c r="C416" s="15"/>
      <c r="D416" s="1900"/>
      <c r="E416" s="1946"/>
      <c r="F416" s="16"/>
      <c r="G416" s="1951"/>
      <c r="H416" s="1951"/>
      <c r="I416" s="1951"/>
      <c r="J416" s="1950"/>
      <c r="K416" s="1900"/>
      <c r="L416" s="1956" t="e">
        <f aca="false">#REF!</f>
        <v>#REF!</v>
      </c>
      <c r="M416" s="1956" t="e">
        <f aca="false">#REF!</f>
        <v>#REF!</v>
      </c>
      <c r="N416" s="1950"/>
      <c r="O416" s="1900" t="str">
        <f aca="false">A416</f>
        <v>A9317</v>
      </c>
      <c r="P416" s="1951"/>
      <c r="Q416" s="1952" t="s">
        <v>7206</v>
      </c>
      <c r="R416" s="1953" t="s">
        <v>7207</v>
      </c>
      <c r="S416" s="1954" t="n">
        <v>65696.5</v>
      </c>
    </row>
    <row r="417" customFormat="false" ht="12.75" hidden="false" customHeight="false" outlineLevel="0" collapsed="false">
      <c r="A417" s="20" t="s">
        <v>7211</v>
      </c>
      <c r="B417" s="13" t="s">
        <v>7212</v>
      </c>
      <c r="C417" s="15"/>
      <c r="D417" s="1900"/>
      <c r="E417" s="1946"/>
      <c r="F417" s="16"/>
      <c r="G417" s="1951"/>
      <c r="H417" s="1951"/>
      <c r="I417" s="1951"/>
      <c r="J417" s="1950"/>
      <c r="K417" s="1900"/>
      <c r="L417" s="1956" t="e">
        <f aca="false">#REF!</f>
        <v>#REF!</v>
      </c>
      <c r="M417" s="1956" t="e">
        <f aca="false">#REF!</f>
        <v>#REF!</v>
      </c>
      <c r="N417" s="1950"/>
      <c r="O417" s="1900" t="str">
        <f aca="false">A417</f>
        <v>A9345</v>
      </c>
      <c r="P417" s="1951"/>
      <c r="Q417" s="1952" t="s">
        <v>7208</v>
      </c>
      <c r="R417" s="1953" t="s">
        <v>7209</v>
      </c>
      <c r="S417" s="1961"/>
    </row>
    <row r="418" customFormat="false" ht="12.75" hidden="false" customHeight="false" outlineLevel="0" collapsed="false">
      <c r="A418" s="20" t="s">
        <v>7213</v>
      </c>
      <c r="B418" s="13" t="s">
        <v>7214</v>
      </c>
      <c r="C418" s="15" t="n">
        <v>210</v>
      </c>
      <c r="D418" s="1900"/>
      <c r="E418" s="1946" t="n">
        <v>2000</v>
      </c>
      <c r="F418" s="16" t="n">
        <v>23</v>
      </c>
      <c r="G418" s="1951"/>
      <c r="H418" s="1951"/>
      <c r="I418" s="1951"/>
      <c r="J418" s="1950"/>
      <c r="K418" s="1900"/>
      <c r="L418" s="1956" t="e">
        <f aca="false">#REF!</f>
        <v>#REF!</v>
      </c>
      <c r="M418" s="1956" t="e">
        <f aca="false">#REF!</f>
        <v>#REF!</v>
      </c>
      <c r="N418" s="1950"/>
      <c r="O418" s="1900" t="str">
        <f aca="false">A418</f>
        <v>E9579</v>
      </c>
      <c r="P418" s="1951"/>
      <c r="Q418" s="1952" t="s">
        <v>7210</v>
      </c>
      <c r="R418" s="1953" t="s">
        <v>7111</v>
      </c>
      <c r="S418" s="1954" t="n">
        <v>323642.0185</v>
      </c>
    </row>
    <row r="419" customFormat="false" ht="12.75" hidden="false" customHeight="false" outlineLevel="0" collapsed="false">
      <c r="A419" s="20" t="s">
        <v>7164</v>
      </c>
      <c r="B419" s="13" t="s">
        <v>7105</v>
      </c>
      <c r="C419" s="15"/>
      <c r="D419" s="1900"/>
      <c r="E419" s="1946"/>
      <c r="F419" s="16"/>
      <c r="G419" s="1951"/>
      <c r="H419" s="1951"/>
      <c r="I419" s="1951"/>
      <c r="J419" s="1950"/>
      <c r="K419" s="1900"/>
      <c r="L419" s="1956" t="e">
        <f aca="false">#REF!</f>
        <v>#REF!</v>
      </c>
      <c r="M419" s="1956" t="e">
        <f aca="false">#REF!</f>
        <v>#REF!</v>
      </c>
      <c r="N419" s="1950"/>
      <c r="O419" s="1900" t="str">
        <f aca="false">A419</f>
        <v>A9316</v>
      </c>
      <c r="P419" s="1951"/>
      <c r="Q419" s="1952" t="s">
        <v>7211</v>
      </c>
      <c r="R419" s="1953" t="s">
        <v>7212</v>
      </c>
      <c r="S419" s="1954" t="n">
        <v>43931.4</v>
      </c>
    </row>
    <row r="420" customFormat="false" ht="12.75" hidden="false" customHeight="false" outlineLevel="0" collapsed="false">
      <c r="A420" s="20" t="s">
        <v>7215</v>
      </c>
      <c r="B420" s="13" t="s">
        <v>7216</v>
      </c>
      <c r="C420" s="15"/>
      <c r="D420" s="1900"/>
      <c r="E420" s="1946"/>
      <c r="F420" s="16"/>
      <c r="G420" s="1951"/>
      <c r="H420" s="1951"/>
      <c r="I420" s="1951"/>
      <c r="J420" s="1950"/>
      <c r="K420" s="1900"/>
      <c r="L420" s="1956" t="e">
        <f aca="false">#REF!</f>
        <v>#REF!</v>
      </c>
      <c r="M420" s="1956" t="e">
        <f aca="false">#REF!</f>
        <v>#REF!</v>
      </c>
      <c r="N420" s="1950"/>
      <c r="O420" s="1900" t="str">
        <f aca="false">A420</f>
        <v>A9342</v>
      </c>
      <c r="P420" s="1951"/>
      <c r="Q420" s="1952" t="s">
        <v>7213</v>
      </c>
      <c r="R420" s="1953" t="s">
        <v>7214</v>
      </c>
      <c r="S420" s="1961"/>
    </row>
    <row r="421" customFormat="false" ht="12.75" hidden="false" customHeight="false" outlineLevel="0" collapsed="false">
      <c r="A421" s="20" t="s">
        <v>7217</v>
      </c>
      <c r="B421" s="13" t="s">
        <v>7218</v>
      </c>
      <c r="C421" s="15" t="n">
        <v>188</v>
      </c>
      <c r="D421" s="1900"/>
      <c r="E421" s="1946" t="n">
        <v>2000</v>
      </c>
      <c r="F421" s="16" t="n">
        <v>23</v>
      </c>
      <c r="G421" s="1951"/>
      <c r="H421" s="1951"/>
      <c r="I421" s="1951"/>
      <c r="J421" s="1950"/>
      <c r="K421" s="1900"/>
      <c r="L421" s="1956" t="e">
        <f aca="false">#REF!</f>
        <v>#REF!</v>
      </c>
      <c r="M421" s="1956" t="e">
        <f aca="false">#REF!</f>
        <v>#REF!</v>
      </c>
      <c r="N421" s="1950"/>
      <c r="O421" s="1900" t="str">
        <f aca="false">A421</f>
        <v>E9592</v>
      </c>
      <c r="P421" s="1951"/>
      <c r="Q421" s="1952" t="s">
        <v>7164</v>
      </c>
      <c r="R421" s="1953" t="s">
        <v>7105</v>
      </c>
      <c r="S421" s="1954" t="n">
        <v>323642.0185</v>
      </c>
    </row>
    <row r="422" customFormat="false" ht="12.75" hidden="false" customHeight="false" outlineLevel="0" collapsed="false">
      <c r="A422" s="20" t="s">
        <v>7219</v>
      </c>
      <c r="B422" s="13" t="s">
        <v>7220</v>
      </c>
      <c r="C422" s="15"/>
      <c r="D422" s="1900"/>
      <c r="E422" s="1946"/>
      <c r="F422" s="16"/>
      <c r="G422" s="1951"/>
      <c r="H422" s="1951"/>
      <c r="I422" s="1951"/>
      <c r="J422" s="1950"/>
      <c r="K422" s="1900"/>
      <c r="L422" s="1956" t="e">
        <f aca="false">#REF!</f>
        <v>#REF!</v>
      </c>
      <c r="M422" s="1956" t="e">
        <f aca="false">#REF!</f>
        <v>#REF!</v>
      </c>
      <c r="N422" s="1950"/>
      <c r="O422" s="1900" t="str">
        <f aca="false">A422</f>
        <v>A9314</v>
      </c>
      <c r="P422" s="1951"/>
      <c r="Q422" s="1952" t="s">
        <v>7215</v>
      </c>
      <c r="R422" s="1953" t="s">
        <v>7216</v>
      </c>
      <c r="S422" s="1954" t="n">
        <v>38971.565</v>
      </c>
    </row>
    <row r="423" customFormat="false" ht="12.75" hidden="false" customHeight="false" outlineLevel="0" collapsed="false">
      <c r="A423" s="20" t="s">
        <v>7221</v>
      </c>
      <c r="B423" s="13" t="s">
        <v>7222</v>
      </c>
      <c r="C423" s="15"/>
      <c r="D423" s="1900"/>
      <c r="E423" s="1946"/>
      <c r="F423" s="16"/>
      <c r="G423" s="1951"/>
      <c r="H423" s="1951"/>
      <c r="I423" s="1951"/>
      <c r="J423" s="1950"/>
      <c r="K423" s="1900"/>
      <c r="L423" s="1956" t="e">
        <f aca="false">#REF!</f>
        <v>#REF!</v>
      </c>
      <c r="M423" s="1956" t="e">
        <f aca="false">#REF!</f>
        <v>#REF!</v>
      </c>
      <c r="N423" s="1950"/>
      <c r="O423" s="1900" t="str">
        <f aca="false">A423</f>
        <v>A9352</v>
      </c>
      <c r="P423" s="1951"/>
      <c r="Q423" s="1952" t="s">
        <v>7217</v>
      </c>
      <c r="R423" s="1953" t="s">
        <v>7218</v>
      </c>
      <c r="S423" s="1961"/>
    </row>
    <row r="424" customFormat="false" ht="12.75" hidden="false" customHeight="false" outlineLevel="0" collapsed="false">
      <c r="A424" s="20" t="s">
        <v>7223</v>
      </c>
      <c r="B424" s="13" t="s">
        <v>7224</v>
      </c>
      <c r="C424" s="15" t="n">
        <v>210</v>
      </c>
      <c r="D424" s="1900"/>
      <c r="E424" s="1946" t="n">
        <v>2000</v>
      </c>
      <c r="F424" s="16" t="n">
        <v>23</v>
      </c>
      <c r="G424" s="1951"/>
      <c r="H424" s="1951"/>
      <c r="I424" s="1951"/>
      <c r="J424" s="1950"/>
      <c r="K424" s="1900"/>
      <c r="L424" s="1956" t="e">
        <f aca="false">#REF!</f>
        <v>#REF!</v>
      </c>
      <c r="M424" s="1956" t="e">
        <f aca="false">#REF!</f>
        <v>#REF!</v>
      </c>
      <c r="N424" s="1950"/>
      <c r="O424" s="1900" t="str">
        <f aca="false">A424</f>
        <v>E9600</v>
      </c>
      <c r="P424" s="1951"/>
      <c r="Q424" s="1952" t="s">
        <v>7219</v>
      </c>
      <c r="R424" s="1953" t="s">
        <v>7220</v>
      </c>
      <c r="S424" s="1954" t="n">
        <v>316726.3174</v>
      </c>
    </row>
    <row r="425" customFormat="false" ht="12.75" hidden="false" customHeight="false" outlineLevel="0" collapsed="false">
      <c r="A425" s="20" t="s">
        <v>7210</v>
      </c>
      <c r="B425" s="13" t="s">
        <v>7111</v>
      </c>
      <c r="C425" s="15"/>
      <c r="D425" s="1900"/>
      <c r="E425" s="1946"/>
      <c r="F425" s="16"/>
      <c r="G425" s="1951"/>
      <c r="H425" s="1951"/>
      <c r="I425" s="1951"/>
      <c r="J425" s="1950"/>
      <c r="K425" s="1900"/>
      <c r="L425" s="1956" t="e">
        <f aca="false">#REF!</f>
        <v>#REF!</v>
      </c>
      <c r="M425" s="1956" t="e">
        <f aca="false">#REF!</f>
        <v>#REF!</v>
      </c>
      <c r="N425" s="1950"/>
      <c r="O425" s="1900" t="str">
        <f aca="false">A425</f>
        <v>A9317</v>
      </c>
      <c r="P425" s="1951"/>
      <c r="Q425" s="1952" t="s">
        <v>7221</v>
      </c>
      <c r="R425" s="1953" t="s">
        <v>7222</v>
      </c>
      <c r="S425" s="1954" t="n">
        <v>17873.46</v>
      </c>
    </row>
    <row r="426" customFormat="false" ht="12.75" hidden="false" customHeight="false" outlineLevel="0" collapsed="false">
      <c r="A426" s="20" t="s">
        <v>7225</v>
      </c>
      <c r="B426" s="13" t="s">
        <v>7226</v>
      </c>
      <c r="C426" s="15"/>
      <c r="D426" s="1900"/>
      <c r="E426" s="1946"/>
      <c r="F426" s="16"/>
      <c r="G426" s="1951"/>
      <c r="H426" s="1951"/>
      <c r="I426" s="1951"/>
      <c r="J426" s="1950"/>
      <c r="K426" s="1900"/>
      <c r="L426" s="1956" t="e">
        <f aca="false">#REF!</f>
        <v>#REF!</v>
      </c>
      <c r="M426" s="1956" t="e">
        <f aca="false">#REF!</f>
        <v>#REF!</v>
      </c>
      <c r="N426" s="1950"/>
      <c r="O426" s="1900" t="str">
        <f aca="false">A426</f>
        <v>A9346</v>
      </c>
      <c r="P426" s="1951"/>
      <c r="Q426" s="1952" t="s">
        <v>7223</v>
      </c>
      <c r="R426" s="1953" t="s">
        <v>7224</v>
      </c>
      <c r="S426" s="1961"/>
    </row>
    <row r="427" customFormat="false" ht="12.75" hidden="false" customHeight="false" outlineLevel="0" collapsed="false">
      <c r="A427" s="20" t="s">
        <v>7227</v>
      </c>
      <c r="B427" s="13" t="s">
        <v>7228</v>
      </c>
      <c r="C427" s="15" t="n">
        <v>210</v>
      </c>
      <c r="D427" s="1900"/>
      <c r="E427" s="1946" t="n">
        <v>2000</v>
      </c>
      <c r="F427" s="16" t="n">
        <v>23</v>
      </c>
      <c r="G427" s="1951"/>
      <c r="H427" s="1951"/>
      <c r="I427" s="1951"/>
      <c r="J427" s="1950"/>
      <c r="K427" s="1900"/>
      <c r="L427" s="1956" t="e">
        <f aca="false">#REF!</f>
        <v>#REF!</v>
      </c>
      <c r="M427" s="1956" t="e">
        <f aca="false">#REF!</f>
        <v>#REF!</v>
      </c>
      <c r="N427" s="1950"/>
      <c r="O427" s="1900" t="str">
        <f aca="false">A427</f>
        <v>E9604</v>
      </c>
      <c r="P427" s="1951"/>
      <c r="Q427" s="1952" t="s">
        <v>7210</v>
      </c>
      <c r="R427" s="1953" t="s">
        <v>7111</v>
      </c>
      <c r="S427" s="1954" t="n">
        <v>323642.0185</v>
      </c>
    </row>
    <row r="428" customFormat="false" ht="12.75" hidden="false" customHeight="false" outlineLevel="0" collapsed="false">
      <c r="A428" s="20" t="s">
        <v>7229</v>
      </c>
      <c r="B428" s="13" t="s">
        <v>7230</v>
      </c>
      <c r="C428" s="15"/>
      <c r="D428" s="1900"/>
      <c r="E428" s="1946"/>
      <c r="F428" s="16"/>
      <c r="G428" s="1951"/>
      <c r="H428" s="1951"/>
      <c r="I428" s="1951"/>
      <c r="J428" s="1950"/>
      <c r="K428" s="1900"/>
      <c r="L428" s="1956" t="e">
        <f aca="false">#REF!</f>
        <v>#REF!</v>
      </c>
      <c r="M428" s="1956" t="e">
        <f aca="false">#REF!</f>
        <v>#REF!</v>
      </c>
      <c r="N428" s="1950"/>
      <c r="O428" s="1900" t="str">
        <f aca="false">A428</f>
        <v>A9315</v>
      </c>
      <c r="P428" s="1951"/>
      <c r="Q428" s="1952" t="s">
        <v>7225</v>
      </c>
      <c r="R428" s="1953" t="s">
        <v>7226</v>
      </c>
      <c r="S428" s="1954" t="n">
        <v>92276</v>
      </c>
    </row>
    <row r="429" customFormat="false" ht="12.75" hidden="false" customHeight="false" outlineLevel="0" collapsed="false">
      <c r="A429" s="20" t="s">
        <v>7231</v>
      </c>
      <c r="B429" s="13" t="s">
        <v>7232</v>
      </c>
      <c r="C429" s="15"/>
      <c r="D429" s="1900"/>
      <c r="E429" s="1946"/>
      <c r="F429" s="16"/>
      <c r="G429" s="1951"/>
      <c r="H429" s="1951"/>
      <c r="I429" s="1951"/>
      <c r="J429" s="1950"/>
      <c r="K429" s="1900"/>
      <c r="L429" s="1956" t="e">
        <f aca="false">#REF!</f>
        <v>#REF!</v>
      </c>
      <c r="M429" s="1956" t="e">
        <f aca="false">#REF!</f>
        <v>#REF!</v>
      </c>
      <c r="N429" s="1950"/>
      <c r="O429" s="1900" t="str">
        <f aca="false">A429</f>
        <v>A9341</v>
      </c>
      <c r="P429" s="1951"/>
      <c r="Q429" s="1952" t="s">
        <v>7227</v>
      </c>
      <c r="R429" s="1953" t="s">
        <v>7228</v>
      </c>
      <c r="S429" s="1961"/>
    </row>
    <row r="430" customFormat="false" ht="12.75" hidden="false" customHeight="false" outlineLevel="0" collapsed="false">
      <c r="A430" s="20" t="s">
        <v>7233</v>
      </c>
      <c r="B430" s="13" t="s">
        <v>7234</v>
      </c>
      <c r="C430" s="15" t="n">
        <v>136</v>
      </c>
      <c r="D430" s="1900"/>
      <c r="E430" s="1946" t="n">
        <v>2000</v>
      </c>
      <c r="F430" s="16" t="n">
        <v>21.3</v>
      </c>
      <c r="G430" s="1951"/>
      <c r="H430" s="1951"/>
      <c r="I430" s="1951"/>
      <c r="J430" s="1950"/>
      <c r="K430" s="1900"/>
      <c r="L430" s="1956" t="e">
        <f aca="false">#REF!</f>
        <v>#REF!</v>
      </c>
      <c r="M430" s="1956" t="e">
        <f aca="false">#REF!</f>
        <v>#REF!</v>
      </c>
      <c r="N430" s="1950"/>
      <c r="O430" s="1900" t="str">
        <f aca="false">A430</f>
        <v>E9605</v>
      </c>
      <c r="P430" s="1951"/>
      <c r="Q430" s="1952" t="s">
        <v>7229</v>
      </c>
      <c r="R430" s="1953" t="s">
        <v>7230</v>
      </c>
      <c r="S430" s="1954" t="n">
        <v>409114.344</v>
      </c>
    </row>
    <row r="431" customFormat="false" ht="12.75" hidden="false" customHeight="false" outlineLevel="0" collapsed="false">
      <c r="A431" s="20" t="s">
        <v>7124</v>
      </c>
      <c r="B431" s="13" t="s">
        <v>7125</v>
      </c>
      <c r="C431" s="15"/>
      <c r="D431" s="1900"/>
      <c r="E431" s="1946"/>
      <c r="F431" s="16"/>
      <c r="G431" s="1951"/>
      <c r="H431" s="1951"/>
      <c r="I431" s="1951"/>
      <c r="J431" s="1950"/>
      <c r="K431" s="1900"/>
      <c r="L431" s="1956" t="e">
        <f aca="false">#REF!</f>
        <v>#REF!</v>
      </c>
      <c r="M431" s="1956" t="e">
        <f aca="false">#REF!</f>
        <v>#REF!</v>
      </c>
      <c r="N431" s="1950"/>
      <c r="O431" s="1900" t="str">
        <f aca="false">A431</f>
        <v>A9323</v>
      </c>
      <c r="P431" s="1951"/>
      <c r="Q431" s="1952" t="s">
        <v>7231</v>
      </c>
      <c r="R431" s="1953" t="s">
        <v>7232</v>
      </c>
      <c r="S431" s="1954" t="n">
        <v>30190.3</v>
      </c>
    </row>
    <row r="432" customFormat="false" ht="12.75" hidden="false" customHeight="false" outlineLevel="0" collapsed="false">
      <c r="A432" s="20" t="s">
        <v>7235</v>
      </c>
      <c r="B432" s="13" t="s">
        <v>7236</v>
      </c>
      <c r="C432" s="15"/>
      <c r="D432" s="1900"/>
      <c r="E432" s="1946"/>
      <c r="F432" s="16"/>
      <c r="G432" s="1951"/>
      <c r="H432" s="1951"/>
      <c r="I432" s="1951"/>
      <c r="J432" s="1950"/>
      <c r="K432" s="1900"/>
      <c r="L432" s="1956" t="e">
        <f aca="false">#REF!</f>
        <v>#REF!</v>
      </c>
      <c r="M432" s="1956" t="e">
        <f aca="false">#REF!</f>
        <v>#REF!</v>
      </c>
      <c r="N432" s="1950"/>
      <c r="O432" s="1900" t="str">
        <f aca="false">A432</f>
        <v>A9358</v>
      </c>
      <c r="P432" s="1951"/>
      <c r="Q432" s="1952" t="s">
        <v>7233</v>
      </c>
      <c r="R432" s="1953" t="s">
        <v>7234</v>
      </c>
      <c r="S432" s="1961"/>
    </row>
    <row r="433" customFormat="false" ht="12.75" hidden="false" customHeight="false" outlineLevel="0" collapsed="false">
      <c r="A433" s="20" t="s">
        <v>7237</v>
      </c>
      <c r="B433" s="13" t="s">
        <v>7238</v>
      </c>
      <c r="C433" s="15" t="n">
        <v>143</v>
      </c>
      <c r="D433" s="1900"/>
      <c r="E433" s="1946" t="n">
        <v>2000</v>
      </c>
      <c r="F433" s="16" t="n">
        <v>8.3</v>
      </c>
      <c r="G433" s="1951"/>
      <c r="H433" s="1951"/>
      <c r="I433" s="1951"/>
      <c r="J433" s="1950"/>
      <c r="K433" s="1900"/>
      <c r="L433" s="1956" t="e">
        <f aca="false">#REF!</f>
        <v>#REF!</v>
      </c>
      <c r="M433" s="1956" t="e">
        <f aca="false">#REF!</f>
        <v>#REF!</v>
      </c>
      <c r="N433" s="1950"/>
      <c r="O433" s="1900" t="str">
        <f aca="false">A433</f>
        <v>E9644</v>
      </c>
      <c r="P433" s="1951"/>
      <c r="Q433" s="1952" t="s">
        <v>7124</v>
      </c>
      <c r="R433" s="1953" t="s">
        <v>7125</v>
      </c>
      <c r="S433" s="1954" t="n">
        <v>274353.2525</v>
      </c>
    </row>
    <row r="434" customFormat="false" ht="12.75" hidden="false" customHeight="false" outlineLevel="0" collapsed="false">
      <c r="A434" s="20" t="s">
        <v>7239</v>
      </c>
      <c r="B434" s="13" t="s">
        <v>7240</v>
      </c>
      <c r="C434" s="15"/>
      <c r="D434" s="1900"/>
      <c r="E434" s="1946"/>
      <c r="F434" s="16"/>
      <c r="G434" s="1951"/>
      <c r="H434" s="1951"/>
      <c r="I434" s="1951"/>
      <c r="J434" s="1950"/>
      <c r="K434" s="1900"/>
      <c r="L434" s="1956" t="e">
        <f aca="false">#REF!</f>
        <v>#REF!</v>
      </c>
      <c r="M434" s="1956" t="e">
        <f aca="false">#REF!</f>
        <v>#REF!</v>
      </c>
      <c r="N434" s="1950"/>
      <c r="O434" s="1900" t="str">
        <f aca="false">A434</f>
        <v>A9302</v>
      </c>
      <c r="P434" s="1951"/>
      <c r="Q434" s="1952" t="s">
        <v>7235</v>
      </c>
      <c r="R434" s="1953" t="s">
        <v>7236</v>
      </c>
      <c r="S434" s="1954" t="n">
        <v>53660.5</v>
      </c>
    </row>
    <row r="435" customFormat="false" ht="12.75" hidden="false" customHeight="false" outlineLevel="0" collapsed="false">
      <c r="A435" s="20" t="s">
        <v>7241</v>
      </c>
      <c r="B435" s="13" t="s">
        <v>7242</v>
      </c>
      <c r="C435" s="15"/>
      <c r="D435" s="1900"/>
      <c r="E435" s="1946"/>
      <c r="F435" s="16"/>
      <c r="G435" s="1951"/>
      <c r="H435" s="1951"/>
      <c r="I435" s="1951"/>
      <c r="J435" s="1950"/>
      <c r="K435" s="1900"/>
      <c r="L435" s="1956" t="e">
        <f aca="false">#REF!</f>
        <v>#REF!</v>
      </c>
      <c r="M435" s="1956" t="e">
        <f aca="false">#REF!</f>
        <v>#REF!</v>
      </c>
      <c r="N435" s="1950"/>
      <c r="O435" s="1900" t="str">
        <f aca="false">A435</f>
        <v>A9368</v>
      </c>
      <c r="P435" s="1951"/>
      <c r="Q435" s="1952" t="s">
        <v>7237</v>
      </c>
      <c r="R435" s="1953" t="s">
        <v>7238</v>
      </c>
      <c r="S435" s="1961"/>
    </row>
    <row r="436" customFormat="false" ht="12.75" hidden="false" customHeight="false" outlineLevel="0" collapsed="false">
      <c r="A436" s="20" t="s">
        <v>7243</v>
      </c>
      <c r="B436" s="13" t="s">
        <v>7244</v>
      </c>
      <c r="C436" s="15" t="n">
        <v>233</v>
      </c>
      <c r="D436" s="1900"/>
      <c r="E436" s="1946" t="n">
        <v>2000</v>
      </c>
      <c r="F436" s="16" t="n">
        <v>23</v>
      </c>
      <c r="G436" s="1951"/>
      <c r="H436" s="1951"/>
      <c r="I436" s="1951"/>
      <c r="J436" s="1950"/>
      <c r="K436" s="1900"/>
      <c r="L436" s="1956" t="e">
        <f aca="false">#REF!</f>
        <v>#REF!</v>
      </c>
      <c r="M436" s="1956" t="e">
        <f aca="false">#REF!</f>
        <v>#REF!</v>
      </c>
      <c r="N436" s="1950"/>
      <c r="O436" s="1900" t="str">
        <f aca="false">A436</f>
        <v>E9645</v>
      </c>
      <c r="P436" s="1951"/>
      <c r="Q436" s="1952" t="s">
        <v>7239</v>
      </c>
      <c r="R436" s="1953" t="s">
        <v>7240</v>
      </c>
      <c r="S436" s="1954" t="n">
        <v>179209.0831</v>
      </c>
    </row>
    <row r="437" customFormat="false" ht="12.75" hidden="false" customHeight="false" outlineLevel="0" collapsed="false">
      <c r="A437" s="20" t="s">
        <v>7245</v>
      </c>
      <c r="B437" s="13" t="s">
        <v>7246</v>
      </c>
      <c r="C437" s="15"/>
      <c r="D437" s="1900"/>
      <c r="E437" s="1946"/>
      <c r="F437" s="16"/>
      <c r="G437" s="1951"/>
      <c r="H437" s="1951"/>
      <c r="I437" s="1951"/>
      <c r="J437" s="1950"/>
      <c r="K437" s="1900"/>
      <c r="L437" s="1956" t="e">
        <f aca="false">#REF!</f>
        <v>#REF!</v>
      </c>
      <c r="M437" s="1956" t="e">
        <f aca="false">#REF!</f>
        <v>#REF!</v>
      </c>
      <c r="N437" s="1950"/>
      <c r="O437" s="1900" t="str">
        <f aca="false">A437</f>
        <v>A9305</v>
      </c>
      <c r="P437" s="1951"/>
      <c r="Q437" s="1952" t="s">
        <v>7241</v>
      </c>
      <c r="R437" s="1953" t="s">
        <v>7242</v>
      </c>
      <c r="S437" s="1954" t="n">
        <v>656965</v>
      </c>
    </row>
    <row r="438" customFormat="false" ht="12.75" hidden="false" customHeight="false" outlineLevel="0" collapsed="false">
      <c r="A438" s="20" t="s">
        <v>7247</v>
      </c>
      <c r="B438" s="13" t="s">
        <v>7248</v>
      </c>
      <c r="C438" s="15"/>
      <c r="D438" s="1900"/>
      <c r="E438" s="1946"/>
      <c r="F438" s="16"/>
      <c r="G438" s="1951"/>
      <c r="H438" s="1951"/>
      <c r="I438" s="1951"/>
      <c r="J438" s="1950"/>
      <c r="K438" s="1900"/>
      <c r="L438" s="1956" t="e">
        <f aca="false">#REF!</f>
        <v>#REF!</v>
      </c>
      <c r="M438" s="1956" t="e">
        <f aca="false">#REF!</f>
        <v>#REF!</v>
      </c>
      <c r="N438" s="1950"/>
      <c r="O438" s="1900" t="str">
        <f aca="false">A438</f>
        <v>A9328</v>
      </c>
      <c r="P438" s="1951"/>
      <c r="Q438" s="1952" t="s">
        <v>7243</v>
      </c>
      <c r="R438" s="1953" t="s">
        <v>7244</v>
      </c>
      <c r="S438" s="1961"/>
    </row>
    <row r="439" customFormat="false" ht="12.75" hidden="false" customHeight="false" outlineLevel="0" collapsed="false">
      <c r="A439" s="20" t="s">
        <v>7249</v>
      </c>
      <c r="B439" s="13" t="s">
        <v>7250</v>
      </c>
      <c r="C439" s="15"/>
      <c r="D439" s="1900"/>
      <c r="E439" s="1946"/>
      <c r="F439" s="16"/>
      <c r="G439" s="1951"/>
      <c r="H439" s="1951"/>
      <c r="I439" s="1951"/>
      <c r="J439" s="1950"/>
      <c r="K439" s="1900"/>
      <c r="L439" s="1956" t="e">
        <f aca="false">#REF!</f>
        <v>#REF!</v>
      </c>
      <c r="M439" s="1956" t="e">
        <f aca="false">#REF!</f>
        <v>#REF!</v>
      </c>
      <c r="N439" s="1950"/>
      <c r="O439" s="1900" t="str">
        <f aca="false">A439</f>
        <v>A9369</v>
      </c>
      <c r="P439" s="1951"/>
      <c r="Q439" s="1952" t="s">
        <v>7245</v>
      </c>
      <c r="R439" s="1953" t="s">
        <v>7246</v>
      </c>
      <c r="S439" s="1954" t="n">
        <v>274353.2525</v>
      </c>
    </row>
    <row r="440" customFormat="false" ht="12.75" hidden="false" customHeight="false" outlineLevel="0" collapsed="false">
      <c r="A440" s="20" t="s">
        <v>7251</v>
      </c>
      <c r="B440" s="13" t="s">
        <v>7252</v>
      </c>
      <c r="C440" s="15" t="n">
        <v>115</v>
      </c>
      <c r="D440" s="1900"/>
      <c r="E440" s="1946" t="n">
        <v>2000</v>
      </c>
      <c r="F440" s="16" t="n">
        <v>9.6</v>
      </c>
      <c r="G440" s="1951"/>
      <c r="H440" s="1951"/>
      <c r="I440" s="1951"/>
      <c r="J440" s="1950"/>
      <c r="K440" s="1900"/>
      <c r="L440" s="1956" t="e">
        <f aca="false">#REF!</f>
        <v>#REF!</v>
      </c>
      <c r="M440" s="1956" t="e">
        <f aca="false">#REF!</f>
        <v>#REF!</v>
      </c>
      <c r="N440" s="1950"/>
      <c r="O440" s="1900" t="str">
        <f aca="false">A440</f>
        <v>E9663</v>
      </c>
      <c r="P440" s="1951"/>
      <c r="Q440" s="1952" t="s">
        <v>7247</v>
      </c>
      <c r="R440" s="1953" t="s">
        <v>7248</v>
      </c>
      <c r="S440" s="1954" t="n">
        <v>85456.0012</v>
      </c>
    </row>
    <row r="441" customFormat="false" ht="12.75" hidden="false" customHeight="false" outlineLevel="0" collapsed="false">
      <c r="A441" s="20" t="s">
        <v>7253</v>
      </c>
      <c r="B441" s="13" t="s">
        <v>7125</v>
      </c>
      <c r="C441" s="15"/>
      <c r="D441" s="1900"/>
      <c r="E441" s="1946"/>
      <c r="F441" s="16"/>
      <c r="G441" s="1951"/>
      <c r="H441" s="1951"/>
      <c r="I441" s="1951"/>
      <c r="J441" s="1950"/>
      <c r="K441" s="1900"/>
      <c r="L441" s="1956" t="e">
        <f aca="false">#REF!</f>
        <v>#REF!</v>
      </c>
      <c r="M441" s="1956" t="e">
        <f aca="false">#REF!</f>
        <v>#REF!</v>
      </c>
      <c r="N441" s="1950"/>
      <c r="O441" s="1900" t="str">
        <f aca="false">A441</f>
        <v>A9304</v>
      </c>
      <c r="P441" s="1951"/>
      <c r="Q441" s="1952" t="s">
        <v>7249</v>
      </c>
      <c r="R441" s="1953" t="s">
        <v>7250</v>
      </c>
      <c r="S441" s="1954" t="n">
        <v>977925</v>
      </c>
    </row>
    <row r="442" customFormat="false" ht="12.75" hidden="false" customHeight="false" outlineLevel="0" collapsed="false">
      <c r="A442" s="20" t="s">
        <v>7254</v>
      </c>
      <c r="B442" s="13" t="s">
        <v>7255</v>
      </c>
      <c r="C442" s="15"/>
      <c r="D442" s="1900"/>
      <c r="E442" s="1946"/>
      <c r="F442" s="16"/>
      <c r="G442" s="1951"/>
      <c r="H442" s="1951"/>
      <c r="I442" s="1951"/>
      <c r="J442" s="1950"/>
      <c r="K442" s="1900"/>
      <c r="L442" s="1956" t="e">
        <f aca="false">#REF!</f>
        <v>#REF!</v>
      </c>
      <c r="M442" s="1956" t="e">
        <f aca="false">#REF!</f>
        <v>#REF!</v>
      </c>
      <c r="N442" s="1950"/>
      <c r="O442" s="1900" t="str">
        <f aca="false">A442</f>
        <v>A9336</v>
      </c>
      <c r="P442" s="1951"/>
      <c r="Q442" s="1952" t="s">
        <v>7251</v>
      </c>
      <c r="R442" s="1953" t="s">
        <v>7252</v>
      </c>
      <c r="S442" s="1961"/>
    </row>
    <row r="443" customFormat="false" ht="12.75" hidden="false" customHeight="false" outlineLevel="0" collapsed="false">
      <c r="A443" s="20" t="s">
        <v>6430</v>
      </c>
      <c r="B443" s="13" t="s">
        <v>7256</v>
      </c>
      <c r="C443" s="15" t="n">
        <v>210</v>
      </c>
      <c r="D443" s="1900"/>
      <c r="E443" s="1946" t="n">
        <v>2000</v>
      </c>
      <c r="F443" s="16" t="n">
        <v>16</v>
      </c>
      <c r="G443" s="1951"/>
      <c r="H443" s="1951"/>
      <c r="I443" s="1951"/>
      <c r="J443" s="1950"/>
      <c r="K443" s="1900"/>
      <c r="L443" s="1956" t="e">
        <f aca="false">#REF!</f>
        <v>#REF!</v>
      </c>
      <c r="M443" s="1956" t="e">
        <f aca="false">#REF!</f>
        <v>#REF!</v>
      </c>
      <c r="N443" s="1950"/>
      <c r="O443" s="1900" t="str">
        <f aca="false">A443</f>
        <v>E9665</v>
      </c>
      <c r="P443" s="1951"/>
      <c r="Q443" s="1952" t="s">
        <v>7253</v>
      </c>
      <c r="R443" s="1953" t="s">
        <v>7125</v>
      </c>
      <c r="S443" s="1954" t="n">
        <v>274353.2525</v>
      </c>
    </row>
    <row r="444" customFormat="false" ht="12.75" hidden="false" customHeight="false" outlineLevel="0" collapsed="false">
      <c r="A444" s="20" t="s">
        <v>7257</v>
      </c>
      <c r="B444" s="13" t="s">
        <v>7258</v>
      </c>
      <c r="C444" s="15"/>
      <c r="D444" s="1900"/>
      <c r="E444" s="1946"/>
      <c r="F444" s="16"/>
      <c r="G444" s="1951"/>
      <c r="H444" s="1951"/>
      <c r="I444" s="1951"/>
      <c r="J444" s="1950"/>
      <c r="K444" s="1900"/>
      <c r="L444" s="1956" t="e">
        <f aca="false">#REF!</f>
        <v>#REF!</v>
      </c>
      <c r="M444" s="1956" t="e">
        <f aca="false">#REF!</f>
        <v>#REF!</v>
      </c>
      <c r="N444" s="1950"/>
      <c r="O444" s="1900" t="str">
        <f aca="false">A444</f>
        <v>A9318</v>
      </c>
      <c r="P444" s="1951"/>
      <c r="Q444" s="1952" t="s">
        <v>7254</v>
      </c>
      <c r="R444" s="1953" t="s">
        <v>7255</v>
      </c>
      <c r="S444" s="1954" t="n">
        <v>24392.96</v>
      </c>
    </row>
    <row r="445" customFormat="false" ht="12.75" hidden="false" customHeight="false" outlineLevel="0" collapsed="false">
      <c r="A445" s="20" t="s">
        <v>7259</v>
      </c>
      <c r="B445" s="13" t="s">
        <v>7260</v>
      </c>
      <c r="C445" s="15"/>
      <c r="D445" s="1900"/>
      <c r="E445" s="1946"/>
      <c r="F445" s="16"/>
      <c r="G445" s="1951"/>
      <c r="H445" s="1951"/>
      <c r="I445" s="1951"/>
      <c r="J445" s="1950"/>
      <c r="K445" s="1900"/>
      <c r="L445" s="1956" t="e">
        <f aca="false">#REF!</f>
        <v>#REF!</v>
      </c>
      <c r="M445" s="1956" t="e">
        <f aca="false">#REF!</f>
        <v>#REF!</v>
      </c>
      <c r="N445" s="1950"/>
      <c r="O445" s="1900" t="str">
        <f aca="false">A445</f>
        <v>A9353</v>
      </c>
      <c r="P445" s="1951"/>
      <c r="Q445" s="1952" t="s">
        <v>6430</v>
      </c>
      <c r="R445" s="1953" t="s">
        <v>7256</v>
      </c>
      <c r="S445" s="1961"/>
    </row>
    <row r="446" customFormat="false" ht="12.75" hidden="false" customHeight="false" outlineLevel="0" collapsed="false">
      <c r="A446" s="20" t="s">
        <v>6439</v>
      </c>
      <c r="B446" s="13" t="s">
        <v>7261</v>
      </c>
      <c r="C446" s="15" t="n">
        <v>295</v>
      </c>
      <c r="D446" s="1900"/>
      <c r="E446" s="1946" t="n">
        <v>2000</v>
      </c>
      <c r="F446" s="16" t="n">
        <v>16</v>
      </c>
      <c r="G446" s="1951"/>
      <c r="H446" s="1951"/>
      <c r="I446" s="1951"/>
      <c r="J446" s="1950"/>
      <c r="K446" s="1900"/>
      <c r="L446" s="1956" t="e">
        <f aca="false">#REF!</f>
        <v>#REF!</v>
      </c>
      <c r="M446" s="1956" t="e">
        <f aca="false">#REF!</f>
        <v>#REF!</v>
      </c>
      <c r="N446" s="1950"/>
      <c r="O446" s="1900" t="str">
        <f aca="false">A446</f>
        <v>E9666</v>
      </c>
      <c r="P446" s="1951"/>
      <c r="Q446" s="1952" t="s">
        <v>7257</v>
      </c>
      <c r="R446" s="1953" t="s">
        <v>7258</v>
      </c>
      <c r="S446" s="1954" t="n">
        <v>360787.9267</v>
      </c>
    </row>
    <row r="447" customFormat="false" ht="12.75" hidden="false" customHeight="false" outlineLevel="0" collapsed="false">
      <c r="A447" s="20" t="s">
        <v>7262</v>
      </c>
      <c r="B447" s="13" t="s">
        <v>7092</v>
      </c>
      <c r="C447" s="15"/>
      <c r="D447" s="1900"/>
      <c r="E447" s="1946"/>
      <c r="F447" s="16"/>
      <c r="G447" s="1951"/>
      <c r="H447" s="1951"/>
      <c r="I447" s="1951"/>
      <c r="J447" s="1950"/>
      <c r="K447" s="1900"/>
      <c r="L447" s="1956" t="e">
        <f aca="false">#REF!</f>
        <v>#REF!</v>
      </c>
      <c r="M447" s="1956" t="e">
        <f aca="false">#REF!</f>
        <v>#REF!</v>
      </c>
      <c r="N447" s="1950"/>
      <c r="O447" s="1900" t="str">
        <f aca="false">A447</f>
        <v>A9321</v>
      </c>
      <c r="P447" s="1951"/>
      <c r="Q447" s="1952" t="s">
        <v>7259</v>
      </c>
      <c r="R447" s="1953" t="s">
        <v>7260</v>
      </c>
      <c r="S447" s="1954" t="n">
        <v>145435</v>
      </c>
    </row>
    <row r="448" customFormat="false" ht="12.75" hidden="false" customHeight="false" outlineLevel="0" collapsed="false">
      <c r="A448" s="20" t="s">
        <v>7263</v>
      </c>
      <c r="B448" s="13" t="s">
        <v>7264</v>
      </c>
      <c r="C448" s="15"/>
      <c r="D448" s="1900"/>
      <c r="E448" s="1946"/>
      <c r="F448" s="16"/>
      <c r="G448" s="1951"/>
      <c r="H448" s="1951"/>
      <c r="I448" s="1951"/>
      <c r="J448" s="1950"/>
      <c r="K448" s="1900"/>
      <c r="L448" s="1956" t="e">
        <f aca="false">#REF!</f>
        <v>#REF!</v>
      </c>
      <c r="M448" s="1956" t="e">
        <f aca="false">#REF!</f>
        <v>#REF!</v>
      </c>
      <c r="N448" s="1950"/>
      <c r="O448" s="1900" t="str">
        <f aca="false">A448</f>
        <v>A9354</v>
      </c>
      <c r="P448" s="1951"/>
      <c r="Q448" s="1952" t="s">
        <v>6439</v>
      </c>
      <c r="R448" s="1953" t="s">
        <v>7261</v>
      </c>
      <c r="S448" s="1961"/>
    </row>
    <row r="449" customFormat="false" ht="12.75" hidden="false" customHeight="false" outlineLevel="0" collapsed="false">
      <c r="A449" s="20" t="s">
        <v>7265</v>
      </c>
      <c r="B449" s="13" t="s">
        <v>7266</v>
      </c>
      <c r="C449" s="15" t="n">
        <v>295</v>
      </c>
      <c r="D449" s="1900"/>
      <c r="E449" s="1946" t="n">
        <v>2000</v>
      </c>
      <c r="F449" s="16" t="n">
        <v>23</v>
      </c>
      <c r="G449" s="1951"/>
      <c r="H449" s="1951"/>
      <c r="I449" s="1951"/>
      <c r="J449" s="1950"/>
      <c r="K449" s="1900"/>
      <c r="L449" s="1956" t="e">
        <f aca="false">#REF!</f>
        <v>#REF!</v>
      </c>
      <c r="M449" s="1956" t="e">
        <f aca="false">#REF!</f>
        <v>#REF!</v>
      </c>
      <c r="N449" s="1950"/>
      <c r="O449" s="1900" t="str">
        <f aca="false">A449</f>
        <v>E9667</v>
      </c>
      <c r="P449" s="1951"/>
      <c r="Q449" s="1952" t="s">
        <v>7262</v>
      </c>
      <c r="R449" s="1953" t="s">
        <v>7092</v>
      </c>
      <c r="S449" s="1954" t="n">
        <v>447816.7181</v>
      </c>
    </row>
    <row r="450" customFormat="false" ht="12.75" hidden="false" customHeight="false" outlineLevel="0" collapsed="false">
      <c r="A450" s="20" t="s">
        <v>7210</v>
      </c>
      <c r="B450" s="13" t="s">
        <v>7111</v>
      </c>
      <c r="C450" s="15"/>
      <c r="D450" s="1900"/>
      <c r="E450" s="1946"/>
      <c r="F450" s="16"/>
      <c r="G450" s="1951"/>
      <c r="H450" s="1951"/>
      <c r="I450" s="1951"/>
      <c r="J450" s="1950"/>
      <c r="K450" s="1900"/>
      <c r="L450" s="1956" t="e">
        <f aca="false">#REF!</f>
        <v>#REF!</v>
      </c>
      <c r="M450" s="1956" t="e">
        <f aca="false">#REF!</f>
        <v>#REF!</v>
      </c>
      <c r="N450" s="1950"/>
      <c r="O450" s="1900" t="str">
        <f aca="false">A450</f>
        <v>A9317</v>
      </c>
      <c r="P450" s="1951"/>
      <c r="Q450" s="1952" t="s">
        <v>7263</v>
      </c>
      <c r="R450" s="1953" t="s">
        <v>7264</v>
      </c>
      <c r="S450" s="1954" t="n">
        <v>179035.5</v>
      </c>
    </row>
    <row r="451" customFormat="false" ht="12.75" hidden="false" customHeight="false" outlineLevel="0" collapsed="false">
      <c r="A451" s="20" t="s">
        <v>7267</v>
      </c>
      <c r="B451" s="13" t="s">
        <v>7268</v>
      </c>
      <c r="C451" s="15"/>
      <c r="D451" s="1900"/>
      <c r="E451" s="1946"/>
      <c r="F451" s="16"/>
      <c r="G451" s="1951"/>
      <c r="H451" s="1951"/>
      <c r="I451" s="1951"/>
      <c r="J451" s="1950"/>
      <c r="K451" s="1900"/>
      <c r="L451" s="1956" t="e">
        <f aca="false">#REF!</f>
        <v>#REF!</v>
      </c>
      <c r="M451" s="1956" t="e">
        <f aca="false">#REF!</f>
        <v>#REF!</v>
      </c>
      <c r="N451" s="1950"/>
      <c r="O451" s="1900" t="str">
        <f aca="false">A451</f>
        <v>A9344</v>
      </c>
      <c r="P451" s="1951"/>
      <c r="Q451" s="1952" t="s">
        <v>7265</v>
      </c>
      <c r="R451" s="1953" t="s">
        <v>7266</v>
      </c>
      <c r="S451" s="1961"/>
    </row>
    <row r="452" customFormat="false" ht="12.75" hidden="false" customHeight="false" outlineLevel="0" collapsed="false">
      <c r="A452" s="20" t="s">
        <v>7269</v>
      </c>
      <c r="B452" s="13" t="s">
        <v>7270</v>
      </c>
      <c r="C452" s="15" t="n">
        <v>188</v>
      </c>
      <c r="D452" s="1900"/>
      <c r="E452" s="1946" t="n">
        <v>2000</v>
      </c>
      <c r="F452" s="16" t="n">
        <v>23</v>
      </c>
      <c r="G452" s="1951"/>
      <c r="H452" s="1951"/>
      <c r="I452" s="1951"/>
      <c r="J452" s="1950"/>
      <c r="K452" s="1900"/>
      <c r="L452" s="1956" t="e">
        <f aca="false">#REF!</f>
        <v>#REF!</v>
      </c>
      <c r="M452" s="1956" t="e">
        <f aca="false">#REF!</f>
        <v>#REF!</v>
      </c>
      <c r="N452" s="1950"/>
      <c r="O452" s="1900" t="str">
        <f aca="false">A452</f>
        <v>E9669</v>
      </c>
      <c r="P452" s="1951"/>
      <c r="Q452" s="1952" t="s">
        <v>7210</v>
      </c>
      <c r="R452" s="1953" t="s">
        <v>7111</v>
      </c>
      <c r="S452" s="1954" t="n">
        <v>323642.0185</v>
      </c>
    </row>
    <row r="453" customFormat="false" ht="12.75" hidden="false" customHeight="false" outlineLevel="0" collapsed="false">
      <c r="A453" s="20" t="s">
        <v>7271</v>
      </c>
      <c r="B453" s="13" t="s">
        <v>7191</v>
      </c>
      <c r="C453" s="15"/>
      <c r="D453" s="1900"/>
      <c r="E453" s="1946"/>
      <c r="F453" s="16"/>
      <c r="G453" s="1951"/>
      <c r="H453" s="1951"/>
      <c r="I453" s="1951"/>
      <c r="J453" s="1950"/>
      <c r="K453" s="1900"/>
      <c r="L453" s="1956" t="e">
        <f aca="false">#REF!</f>
        <v>#REF!</v>
      </c>
      <c r="M453" s="1956" t="e">
        <f aca="false">#REF!</f>
        <v>#REF!</v>
      </c>
      <c r="N453" s="1950"/>
      <c r="O453" s="1900" t="str">
        <f aca="false">A453</f>
        <v>A9331</v>
      </c>
      <c r="P453" s="1951"/>
      <c r="Q453" s="1952" t="s">
        <v>7267</v>
      </c>
      <c r="R453" s="1953" t="s">
        <v>7268</v>
      </c>
      <c r="S453" s="1954" t="n">
        <v>43931.4</v>
      </c>
    </row>
    <row r="454" customFormat="false" ht="12.75" hidden="false" customHeight="false" outlineLevel="0" collapsed="false">
      <c r="A454" s="20" t="s">
        <v>7272</v>
      </c>
      <c r="B454" s="13" t="s">
        <v>7273</v>
      </c>
      <c r="C454" s="15"/>
      <c r="D454" s="1900"/>
      <c r="E454" s="1946"/>
      <c r="F454" s="16"/>
      <c r="G454" s="1951"/>
      <c r="H454" s="1951"/>
      <c r="I454" s="1951"/>
      <c r="J454" s="1950"/>
      <c r="K454" s="1900"/>
      <c r="L454" s="1956" t="e">
        <f aca="false">#REF!</f>
        <v>#REF!</v>
      </c>
      <c r="M454" s="1956" t="e">
        <f aca="false">#REF!</f>
        <v>#REF!</v>
      </c>
      <c r="N454" s="1950"/>
      <c r="O454" s="1900" t="str">
        <f aca="false">A454</f>
        <v>A9359</v>
      </c>
      <c r="P454" s="1951"/>
      <c r="Q454" s="1952" t="s">
        <v>7269</v>
      </c>
      <c r="R454" s="1953" t="s">
        <v>7270</v>
      </c>
      <c r="S454" s="1961"/>
    </row>
    <row r="455" customFormat="false" ht="12.75" hidden="false" customHeight="false" outlineLevel="0" collapsed="false">
      <c r="A455" s="20" t="s">
        <v>7274</v>
      </c>
      <c r="B455" s="13" t="s">
        <v>7275</v>
      </c>
      <c r="C455" s="15" t="n">
        <v>335</v>
      </c>
      <c r="D455" s="1900"/>
      <c r="E455" s="1946" t="n">
        <v>2000</v>
      </c>
      <c r="F455" s="16" t="n">
        <v>15</v>
      </c>
      <c r="G455" s="1951"/>
      <c r="H455" s="1951"/>
      <c r="I455" s="1951"/>
      <c r="J455" s="1950"/>
      <c r="K455" s="1900"/>
      <c r="L455" s="1956" t="e">
        <f aca="false">#REF!</f>
        <v>#REF!</v>
      </c>
      <c r="M455" s="1956" t="e">
        <f aca="false">#REF!</f>
        <v>#REF!</v>
      </c>
      <c r="N455" s="1950"/>
      <c r="O455" s="1900" t="str">
        <f aca="false">A455</f>
        <v>E9670</v>
      </c>
      <c r="P455" s="1951"/>
      <c r="Q455" s="1952" t="s">
        <v>7271</v>
      </c>
      <c r="R455" s="1953" t="s">
        <v>7191</v>
      </c>
      <c r="S455" s="1954" t="n">
        <v>294617.7767</v>
      </c>
    </row>
    <row r="456" customFormat="false" ht="12.75" hidden="false" customHeight="false" outlineLevel="0" collapsed="false">
      <c r="A456" s="20" t="s">
        <v>7276</v>
      </c>
      <c r="B456" s="13" t="s">
        <v>7258</v>
      </c>
      <c r="C456" s="15"/>
      <c r="D456" s="1900"/>
      <c r="E456" s="1946"/>
      <c r="F456" s="16"/>
      <c r="G456" s="1951"/>
      <c r="H456" s="1951"/>
      <c r="I456" s="1951"/>
      <c r="J456" s="1950"/>
      <c r="K456" s="1900"/>
      <c r="L456" s="1956" t="e">
        <f aca="false">#REF!</f>
        <v>#REF!</v>
      </c>
      <c r="M456" s="1956" t="e">
        <f aca="false">#REF!</f>
        <v>#REF!</v>
      </c>
      <c r="N456" s="1950"/>
      <c r="O456" s="1900" t="str">
        <f aca="false">A456</f>
        <v>A9319</v>
      </c>
      <c r="P456" s="1951"/>
      <c r="Q456" s="1952" t="s">
        <v>7272</v>
      </c>
      <c r="R456" s="1953" t="s">
        <v>7273</v>
      </c>
      <c r="S456" s="1954" t="n">
        <v>61684.5</v>
      </c>
    </row>
    <row r="457" customFormat="false" ht="12.75" hidden="false" customHeight="false" outlineLevel="0" collapsed="false">
      <c r="A457" s="20" t="s">
        <v>7277</v>
      </c>
      <c r="B457" s="13" t="s">
        <v>7278</v>
      </c>
      <c r="C457" s="15"/>
      <c r="D457" s="1900"/>
      <c r="E457" s="1946"/>
      <c r="F457" s="16"/>
      <c r="G457" s="1951"/>
      <c r="H457" s="1951"/>
      <c r="I457" s="1951"/>
      <c r="J457" s="1950"/>
      <c r="K457" s="1900"/>
      <c r="L457" s="1956" t="e">
        <f aca="false">#REF!</f>
        <v>#REF!</v>
      </c>
      <c r="M457" s="1956" t="e">
        <f aca="false">#REF!</f>
        <v>#REF!</v>
      </c>
      <c r="N457" s="1950"/>
      <c r="O457" s="1900" t="str">
        <f aca="false">A457</f>
        <v>A9367</v>
      </c>
      <c r="P457" s="1951"/>
      <c r="Q457" s="1952" t="s">
        <v>7274</v>
      </c>
      <c r="R457" s="1953" t="s">
        <v>7275</v>
      </c>
      <c r="S457" s="1961"/>
    </row>
    <row r="458" customFormat="false" ht="12.75" hidden="false" customHeight="false" outlineLevel="0" collapsed="false">
      <c r="A458" s="20" t="s">
        <v>7279</v>
      </c>
      <c r="B458" s="13" t="s">
        <v>7280</v>
      </c>
      <c r="C458" s="15" t="n">
        <v>294</v>
      </c>
      <c r="D458" s="1900"/>
      <c r="E458" s="1946" t="n">
        <v>2000</v>
      </c>
      <c r="F458" s="16" t="n">
        <v>23</v>
      </c>
      <c r="G458" s="1951"/>
      <c r="H458" s="1951"/>
      <c r="I458" s="1951"/>
      <c r="J458" s="1950"/>
      <c r="K458" s="1900"/>
      <c r="L458" s="1956" t="e">
        <f aca="false">#REF!</f>
        <v>#REF!</v>
      </c>
      <c r="M458" s="1956" t="e">
        <f aca="false">#REF!</f>
        <v>#REF!</v>
      </c>
      <c r="N458" s="1950"/>
      <c r="O458" s="1900" t="str">
        <f aca="false">A458</f>
        <v>E9672</v>
      </c>
      <c r="P458" s="1951"/>
      <c r="Q458" s="1952" t="s">
        <v>7276</v>
      </c>
      <c r="R458" s="1953" t="s">
        <v>7258</v>
      </c>
      <c r="S458" s="1954" t="n">
        <v>360787.9267</v>
      </c>
    </row>
    <row r="459" customFormat="false" ht="12.75" hidden="false" customHeight="false" outlineLevel="0" collapsed="false">
      <c r="A459" s="20" t="s">
        <v>7210</v>
      </c>
      <c r="B459" s="13" t="s">
        <v>7111</v>
      </c>
      <c r="C459" s="15"/>
      <c r="D459" s="1900"/>
      <c r="E459" s="1946"/>
      <c r="F459" s="16"/>
      <c r="G459" s="1951"/>
      <c r="H459" s="1951"/>
      <c r="I459" s="1951"/>
      <c r="J459" s="1950"/>
      <c r="K459" s="1900"/>
      <c r="L459" s="1956" t="e">
        <f aca="false">#REF!</f>
        <v>#REF!</v>
      </c>
      <c r="M459" s="1956" t="e">
        <f aca="false">#REF!</f>
        <v>#REF!</v>
      </c>
      <c r="N459" s="1950"/>
      <c r="O459" s="1900" t="str">
        <f aca="false">A459</f>
        <v>A9317</v>
      </c>
      <c r="P459" s="1951"/>
      <c r="Q459" s="1952" t="s">
        <v>7277</v>
      </c>
      <c r="R459" s="1953" t="s">
        <v>7278</v>
      </c>
      <c r="S459" s="1954" t="n">
        <v>897282.8872</v>
      </c>
    </row>
    <row r="460" customFormat="false" ht="12.75" hidden="false" customHeight="false" outlineLevel="0" collapsed="false">
      <c r="A460" s="20" t="s">
        <v>7175</v>
      </c>
      <c r="B460" s="13" t="s">
        <v>7176</v>
      </c>
      <c r="C460" s="15"/>
      <c r="D460" s="1900"/>
      <c r="E460" s="1946"/>
      <c r="F460" s="16"/>
      <c r="G460" s="1951"/>
      <c r="H460" s="1951"/>
      <c r="I460" s="1951"/>
      <c r="J460" s="1950"/>
      <c r="K460" s="1900"/>
      <c r="L460" s="1956" t="e">
        <f aca="false">#REF!</f>
        <v>#REF!</v>
      </c>
      <c r="M460" s="1956" t="e">
        <f aca="false">#REF!</f>
        <v>#REF!</v>
      </c>
      <c r="N460" s="1950"/>
      <c r="O460" s="1900" t="str">
        <f aca="false">A460</f>
        <v>A9343</v>
      </c>
      <c r="P460" s="1951"/>
      <c r="Q460" s="1952" t="s">
        <v>7279</v>
      </c>
      <c r="R460" s="1953" t="s">
        <v>7280</v>
      </c>
      <c r="S460" s="1961"/>
    </row>
    <row r="461" customFormat="false" ht="12.75" hidden="false" customHeight="false" outlineLevel="0" collapsed="false">
      <c r="A461" s="20" t="s">
        <v>7281</v>
      </c>
      <c r="B461" s="13" t="s">
        <v>7282</v>
      </c>
      <c r="C461" s="15" t="n">
        <v>440</v>
      </c>
      <c r="D461" s="1900"/>
      <c r="E461" s="1946" t="n">
        <v>2000</v>
      </c>
      <c r="F461" s="16" t="n">
        <v>29</v>
      </c>
      <c r="G461" s="1951"/>
      <c r="H461" s="1951"/>
      <c r="I461" s="1951"/>
      <c r="J461" s="1950"/>
      <c r="K461" s="1900"/>
      <c r="L461" s="1956" t="e">
        <f aca="false">#REF!</f>
        <v>#REF!</v>
      </c>
      <c r="M461" s="1956" t="e">
        <f aca="false">#REF!</f>
        <v>#REF!</v>
      </c>
      <c r="N461" s="1950"/>
      <c r="O461" s="1900" t="str">
        <f aca="false">A461</f>
        <v>E9679</v>
      </c>
      <c r="P461" s="1951"/>
      <c r="Q461" s="1952" t="s">
        <v>7210</v>
      </c>
      <c r="R461" s="1953" t="s">
        <v>7111</v>
      </c>
      <c r="S461" s="1954" t="n">
        <v>323642.0185</v>
      </c>
    </row>
    <row r="462" customFormat="false" ht="12.75" hidden="false" customHeight="false" outlineLevel="0" collapsed="false">
      <c r="A462" s="20" t="s">
        <v>7283</v>
      </c>
      <c r="B462" s="13" t="s">
        <v>7284</v>
      </c>
      <c r="C462" s="15"/>
      <c r="D462" s="1900"/>
      <c r="E462" s="1946"/>
      <c r="F462" s="16"/>
      <c r="G462" s="1951"/>
      <c r="H462" s="1951"/>
      <c r="I462" s="1951"/>
      <c r="J462" s="1950"/>
      <c r="K462" s="1900"/>
      <c r="L462" s="1956" t="e">
        <f aca="false">#REF!</f>
        <v>#REF!</v>
      </c>
      <c r="M462" s="1956" t="e">
        <f aca="false">#REF!</f>
        <v>#REF!</v>
      </c>
      <c r="N462" s="1950"/>
      <c r="O462" s="1900" t="str">
        <f aca="false">A462</f>
        <v>A9325</v>
      </c>
      <c r="P462" s="1951"/>
      <c r="Q462" s="1952" t="s">
        <v>7175</v>
      </c>
      <c r="R462" s="1953" t="s">
        <v>7176</v>
      </c>
      <c r="S462" s="1954" t="n">
        <v>82246</v>
      </c>
    </row>
    <row r="463" customFormat="false" ht="12.75" hidden="false" customHeight="false" outlineLevel="0" collapsed="false">
      <c r="A463" s="20" t="s">
        <v>7285</v>
      </c>
      <c r="B463" s="13" t="s">
        <v>7286</v>
      </c>
      <c r="C463" s="15"/>
      <c r="D463" s="1900"/>
      <c r="E463" s="1946"/>
      <c r="F463" s="16"/>
      <c r="G463" s="1951"/>
      <c r="H463" s="1951"/>
      <c r="I463" s="1951"/>
      <c r="J463" s="1950"/>
      <c r="K463" s="1900"/>
      <c r="L463" s="1956" t="e">
        <f aca="false">#REF!</f>
        <v>#REF!</v>
      </c>
      <c r="M463" s="1956" t="e">
        <f aca="false">#REF!</f>
        <v>#REF!</v>
      </c>
      <c r="N463" s="1950"/>
      <c r="O463" s="1900" t="str">
        <f aca="false">A463</f>
        <v>A9356</v>
      </c>
      <c r="P463" s="1951"/>
      <c r="Q463" s="1952" t="s">
        <v>7281</v>
      </c>
      <c r="R463" s="1953" t="s">
        <v>7282</v>
      </c>
      <c r="S463" s="1961"/>
    </row>
    <row r="464" customFormat="false" ht="12.75" hidden="false" customHeight="false" outlineLevel="0" collapsed="false">
      <c r="A464" s="20" t="s">
        <v>7287</v>
      </c>
      <c r="B464" s="13" t="s">
        <v>7288</v>
      </c>
      <c r="C464" s="15" t="n">
        <v>188</v>
      </c>
      <c r="D464" s="1900"/>
      <c r="E464" s="1946" t="n">
        <v>2000</v>
      </c>
      <c r="F464" s="16" t="n">
        <v>21</v>
      </c>
      <c r="G464" s="1951"/>
      <c r="H464" s="1951"/>
      <c r="I464" s="1951"/>
      <c r="J464" s="1950"/>
      <c r="K464" s="1900"/>
      <c r="L464" s="1956" t="e">
        <f aca="false">#REF!</f>
        <v>#REF!</v>
      </c>
      <c r="M464" s="1956" t="e">
        <f aca="false">#REF!</f>
        <v>#REF!</v>
      </c>
      <c r="N464" s="1950"/>
      <c r="O464" s="1900" t="str">
        <f aca="false">A464</f>
        <v>E9680</v>
      </c>
      <c r="P464" s="1951"/>
      <c r="Q464" s="1952" t="s">
        <v>7283</v>
      </c>
      <c r="R464" s="1953" t="s">
        <v>7284</v>
      </c>
      <c r="S464" s="1954" t="n">
        <v>2514776.8386</v>
      </c>
    </row>
    <row r="465" customFormat="false" ht="12.75" hidden="false" customHeight="false" outlineLevel="0" collapsed="false">
      <c r="A465" s="20" t="s">
        <v>7205</v>
      </c>
      <c r="B465" s="13" t="s">
        <v>7200</v>
      </c>
      <c r="C465" s="15"/>
      <c r="D465" s="1900"/>
      <c r="E465" s="1946"/>
      <c r="F465" s="16"/>
      <c r="G465" s="1951"/>
      <c r="H465" s="1951"/>
      <c r="I465" s="1951"/>
      <c r="J465" s="1950"/>
      <c r="K465" s="1900"/>
      <c r="L465" s="1956" t="e">
        <f aca="false">#REF!</f>
        <v>#REF!</v>
      </c>
      <c r="M465" s="1956" t="e">
        <f aca="false">#REF!</f>
        <v>#REF!</v>
      </c>
      <c r="N465" s="1950"/>
      <c r="O465" s="1900" t="str">
        <f aca="false">A465</f>
        <v>A9332</v>
      </c>
      <c r="P465" s="1951"/>
      <c r="Q465" s="1952" t="s">
        <v>7285</v>
      </c>
      <c r="R465" s="1953" t="s">
        <v>7286</v>
      </c>
      <c r="S465" s="1954" t="n">
        <v>633785.67</v>
      </c>
    </row>
    <row r="466" customFormat="false" ht="12.75" hidden="false" customHeight="false" outlineLevel="0" collapsed="false">
      <c r="A466" s="20" t="s">
        <v>7289</v>
      </c>
      <c r="B466" s="13" t="s">
        <v>7290</v>
      </c>
      <c r="C466" s="15"/>
      <c r="D466" s="1900"/>
      <c r="E466" s="1946"/>
      <c r="F466" s="16"/>
      <c r="G466" s="1951"/>
      <c r="H466" s="1951"/>
      <c r="I466" s="1951"/>
      <c r="J466" s="1950"/>
      <c r="K466" s="1900"/>
      <c r="L466" s="1956" t="e">
        <f aca="false">#REF!</f>
        <v>#REF!</v>
      </c>
      <c r="M466" s="1956" t="e">
        <f aca="false">#REF!</f>
        <v>#REF!</v>
      </c>
      <c r="N466" s="1950"/>
      <c r="O466" s="1900" t="str">
        <f aca="false">A466</f>
        <v>A9361</v>
      </c>
      <c r="P466" s="1951"/>
      <c r="Q466" s="1952" t="s">
        <v>7287</v>
      </c>
      <c r="R466" s="1953" t="s">
        <v>7288</v>
      </c>
      <c r="S466" s="1961"/>
    </row>
    <row r="467" customFormat="false" ht="12.75" hidden="false" customHeight="false" outlineLevel="0" collapsed="false">
      <c r="A467" s="20" t="s">
        <v>6456</v>
      </c>
      <c r="B467" s="13" t="s">
        <v>7291</v>
      </c>
      <c r="C467" s="15" t="n">
        <v>136</v>
      </c>
      <c r="D467" s="1900"/>
      <c r="E467" s="1946" t="n">
        <v>2000</v>
      </c>
      <c r="F467" s="16" t="n">
        <v>14.3</v>
      </c>
      <c r="G467" s="1951"/>
      <c r="H467" s="1951"/>
      <c r="I467" s="1951"/>
      <c r="J467" s="1950"/>
      <c r="K467" s="1900"/>
      <c r="L467" s="1956" t="e">
        <f aca="false">#REF!</f>
        <v>#REF!</v>
      </c>
      <c r="M467" s="1956" t="e">
        <f aca="false">#REF!</f>
        <v>#REF!</v>
      </c>
      <c r="N467" s="1950"/>
      <c r="O467" s="1900" t="str">
        <f aca="false">A467</f>
        <v>E9686</v>
      </c>
      <c r="P467" s="1951"/>
      <c r="Q467" s="1952" t="s">
        <v>7205</v>
      </c>
      <c r="R467" s="1953" t="s">
        <v>7200</v>
      </c>
      <c r="S467" s="1954" t="n">
        <v>351036.2741</v>
      </c>
    </row>
    <row r="468" customFormat="false" ht="12.75" hidden="false" customHeight="false" outlineLevel="0" collapsed="false">
      <c r="A468" s="20" t="s">
        <v>7292</v>
      </c>
      <c r="B468" s="13" t="s">
        <v>7293</v>
      </c>
      <c r="C468" s="15"/>
      <c r="D468" s="1900"/>
      <c r="E468" s="1946"/>
      <c r="F468" s="16"/>
      <c r="G468" s="1951"/>
      <c r="H468" s="1951"/>
      <c r="I468" s="1951"/>
      <c r="J468" s="1950"/>
      <c r="K468" s="1900"/>
      <c r="L468" s="1956" t="e">
        <f aca="false">#REF!</f>
        <v>#REF!</v>
      </c>
      <c r="M468" s="1956" t="e">
        <f aca="false">#REF!</f>
        <v>#REF!</v>
      </c>
      <c r="N468" s="1950"/>
      <c r="O468" s="1900" t="str">
        <f aca="false">A468</f>
        <v>A9308</v>
      </c>
      <c r="P468" s="1951"/>
      <c r="Q468" s="1952" t="s">
        <v>7289</v>
      </c>
      <c r="R468" s="1953" t="s">
        <v>7290</v>
      </c>
      <c r="S468" s="1954" t="n">
        <v>67702.5</v>
      </c>
    </row>
    <row r="469" customFormat="false" ht="12.75" hidden="false" customHeight="false" outlineLevel="0" collapsed="false">
      <c r="A469" s="20" t="s">
        <v>7294</v>
      </c>
      <c r="B469" s="13" t="s">
        <v>7295</v>
      </c>
      <c r="C469" s="15"/>
      <c r="D469" s="1900"/>
      <c r="E469" s="1946"/>
      <c r="F469" s="16"/>
      <c r="G469" s="1951"/>
      <c r="H469" s="1951"/>
      <c r="I469" s="1951"/>
      <c r="J469" s="1950"/>
      <c r="K469" s="1900"/>
      <c r="L469" s="1956" t="e">
        <f aca="false">#REF!</f>
        <v>#REF!</v>
      </c>
      <c r="M469" s="1956" t="e">
        <f aca="false">#REF!</f>
        <v>#REF!</v>
      </c>
      <c r="N469" s="1950"/>
      <c r="O469" s="1900" t="str">
        <f aca="false">A469</f>
        <v>A9349</v>
      </c>
      <c r="P469" s="1951"/>
      <c r="Q469" s="1952" t="s">
        <v>6456</v>
      </c>
      <c r="R469" s="1953" t="s">
        <v>7291</v>
      </c>
      <c r="S469" s="1961"/>
    </row>
    <row r="470" customFormat="false" ht="12.75" hidden="false" customHeight="false" outlineLevel="0" collapsed="false">
      <c r="A470" s="20" t="s">
        <v>7128</v>
      </c>
      <c r="B470" s="13" t="s">
        <v>7129</v>
      </c>
      <c r="C470" s="15"/>
      <c r="D470" s="1900"/>
      <c r="E470" s="1946"/>
      <c r="F470" s="16"/>
      <c r="G470" s="1951"/>
      <c r="H470" s="1951"/>
      <c r="I470" s="1951"/>
      <c r="J470" s="1950"/>
      <c r="K470" s="1900"/>
      <c r="L470" s="1956" t="e">
        <f aca="false">#REF!</f>
        <v>#REF!</v>
      </c>
      <c r="M470" s="1956" t="e">
        <f aca="false">#REF!</f>
        <v>#REF!</v>
      </c>
      <c r="N470" s="1950"/>
      <c r="O470" s="1900" t="str">
        <f aca="false">A470</f>
        <v>A9372</v>
      </c>
      <c r="P470" s="1951"/>
      <c r="Q470" s="1952" t="s">
        <v>7292</v>
      </c>
      <c r="R470" s="1953" t="s">
        <v>7293</v>
      </c>
      <c r="S470" s="1954" t="n">
        <v>294617.7767</v>
      </c>
    </row>
    <row r="471" customFormat="false" ht="12.75" hidden="false" customHeight="false" outlineLevel="0" collapsed="false">
      <c r="A471" s="20" t="s">
        <v>7296</v>
      </c>
      <c r="B471" s="13" t="s">
        <v>7297</v>
      </c>
      <c r="C471" s="15" t="n">
        <v>115</v>
      </c>
      <c r="D471" s="1900"/>
      <c r="E471" s="1946" t="n">
        <v>2000</v>
      </c>
      <c r="F471" s="16" t="n">
        <v>8.3</v>
      </c>
      <c r="G471" s="1951"/>
      <c r="H471" s="1951"/>
      <c r="I471" s="1951"/>
      <c r="J471" s="1950"/>
      <c r="K471" s="1900"/>
      <c r="L471" s="1956" t="e">
        <f aca="false">#REF!</f>
        <v>#REF!</v>
      </c>
      <c r="M471" s="1956" t="e">
        <f aca="false">#REF!</f>
        <v>#REF!</v>
      </c>
      <c r="N471" s="1950"/>
      <c r="O471" s="1900" t="str">
        <f aca="false">A471</f>
        <v>E9687</v>
      </c>
      <c r="P471" s="1951"/>
      <c r="Q471" s="1952" t="s">
        <v>7294</v>
      </c>
      <c r="R471" s="1953" t="s">
        <v>7295</v>
      </c>
      <c r="S471" s="1954" t="n">
        <v>16248.6</v>
      </c>
    </row>
    <row r="472" customFormat="false" ht="12.75" hidden="false" customHeight="false" outlineLevel="0" collapsed="false">
      <c r="A472" s="20" t="s">
        <v>7298</v>
      </c>
      <c r="B472" s="13" t="s">
        <v>7299</v>
      </c>
      <c r="C472" s="15"/>
      <c r="D472" s="1900"/>
      <c r="E472" s="1946"/>
      <c r="F472" s="16"/>
      <c r="G472" s="1951"/>
      <c r="H472" s="1951"/>
      <c r="I472" s="1951"/>
      <c r="J472" s="1950"/>
      <c r="K472" s="1900"/>
      <c r="L472" s="1956" t="e">
        <f aca="false">#REF!</f>
        <v>#REF!</v>
      </c>
      <c r="M472" s="1956" t="e">
        <f aca="false">#REF!</f>
        <v>#REF!</v>
      </c>
      <c r="N472" s="1950"/>
      <c r="O472" s="1900" t="str">
        <f aca="false">A472</f>
        <v>A9303</v>
      </c>
      <c r="P472" s="1951"/>
      <c r="Q472" s="1952" t="s">
        <v>7128</v>
      </c>
      <c r="R472" s="1953" t="s">
        <v>7129</v>
      </c>
      <c r="S472" s="1954" t="n">
        <v>94282</v>
      </c>
    </row>
    <row r="473" customFormat="false" ht="12.75" hidden="false" customHeight="false" outlineLevel="0" collapsed="false">
      <c r="A473" s="20" t="s">
        <v>7300</v>
      </c>
      <c r="B473" s="13" t="s">
        <v>7301</v>
      </c>
      <c r="C473" s="15"/>
      <c r="D473" s="1900"/>
      <c r="E473" s="1946"/>
      <c r="F473" s="16"/>
      <c r="G473" s="1951"/>
      <c r="H473" s="1951"/>
      <c r="I473" s="1951"/>
      <c r="J473" s="1950"/>
      <c r="K473" s="1900"/>
      <c r="L473" s="1956" t="e">
        <f aca="false">#REF!</f>
        <v>#REF!</v>
      </c>
      <c r="M473" s="1956" t="e">
        <f aca="false">#REF!</f>
        <v>#REF!</v>
      </c>
      <c r="N473" s="1950"/>
      <c r="O473" s="1900" t="str">
        <f aca="false">A473</f>
        <v>A9348</v>
      </c>
      <c r="P473" s="1951"/>
      <c r="Q473" s="1952" t="s">
        <v>7296</v>
      </c>
      <c r="R473" s="1953" t="s">
        <v>7297</v>
      </c>
      <c r="S473" s="1961"/>
    </row>
    <row r="474" customFormat="false" ht="12.75" hidden="false" customHeight="false" outlineLevel="0" collapsed="false">
      <c r="A474" s="20" t="s">
        <v>27763</v>
      </c>
      <c r="B474" s="13" t="s">
        <v>27764</v>
      </c>
      <c r="C474" s="15" t="n">
        <v>230</v>
      </c>
      <c r="D474" s="1900"/>
      <c r="E474" s="1946" t="n">
        <v>2000</v>
      </c>
      <c r="F474" s="16" t="n">
        <v>23</v>
      </c>
      <c r="G474" s="1951"/>
      <c r="H474" s="1951"/>
      <c r="I474" s="1951"/>
      <c r="J474" s="1950"/>
      <c r="K474" s="1900"/>
      <c r="L474" s="1956" t="e">
        <f aca="false">#REF!</f>
        <v>#REF!</v>
      </c>
      <c r="M474" s="1956" t="e">
        <f aca="false">#REF!</f>
        <v>#REF!</v>
      </c>
      <c r="N474" s="1950"/>
      <c r="O474" s="1900" t="str">
        <f aca="false">A474</f>
        <v>E9688</v>
      </c>
      <c r="P474" s="1951"/>
      <c r="Q474" s="1952" t="s">
        <v>7298</v>
      </c>
      <c r="R474" s="1953" t="s">
        <v>7299</v>
      </c>
      <c r="S474" s="1954" t="n">
        <v>187987.45</v>
      </c>
    </row>
    <row r="475" customFormat="false" ht="12.75" hidden="false" customHeight="false" outlineLevel="0" collapsed="false">
      <c r="A475" s="20" t="s">
        <v>27765</v>
      </c>
      <c r="B475" s="13" t="s">
        <v>27766</v>
      </c>
      <c r="C475" s="15"/>
      <c r="D475" s="1900"/>
      <c r="E475" s="1946"/>
      <c r="F475" s="16"/>
      <c r="G475" s="1951"/>
      <c r="H475" s="1951"/>
      <c r="I475" s="1951"/>
      <c r="J475" s="1950"/>
      <c r="K475" s="1900"/>
      <c r="L475" s="1956" t="e">
        <f aca="false">#REF!</f>
        <v>#REF!</v>
      </c>
      <c r="M475" s="1956" t="e">
        <f aca="false">#REF!</f>
        <v>#REF!</v>
      </c>
      <c r="N475" s="1950"/>
      <c r="O475" s="1900" t="str">
        <f aca="false">A475</f>
        <v>A9312</v>
      </c>
      <c r="P475" s="1951"/>
      <c r="Q475" s="1952" t="s">
        <v>7300</v>
      </c>
      <c r="R475" s="1953" t="s">
        <v>7301</v>
      </c>
      <c r="S475" s="1954" t="n">
        <v>13625.755</v>
      </c>
    </row>
    <row r="476" customFormat="false" ht="12.75" hidden="false" customHeight="false" outlineLevel="0" collapsed="false">
      <c r="A476" s="20" t="s">
        <v>27767</v>
      </c>
      <c r="B476" s="13" t="s">
        <v>27768</v>
      </c>
      <c r="C476" s="15"/>
      <c r="D476" s="1900"/>
      <c r="E476" s="1946"/>
      <c r="F476" s="16"/>
      <c r="G476" s="1951"/>
      <c r="H476" s="1951"/>
      <c r="I476" s="1951"/>
      <c r="J476" s="1950"/>
      <c r="K476" s="1900"/>
      <c r="L476" s="1956" t="e">
        <f aca="false">#REF!</f>
        <v>#REF!</v>
      </c>
      <c r="M476" s="1956" t="e">
        <f aca="false">#REF!</f>
        <v>#REF!</v>
      </c>
      <c r="N476" s="1950"/>
      <c r="O476" s="1900" t="str">
        <f aca="false">A476</f>
        <v>A9366</v>
      </c>
      <c r="P476" s="1951"/>
      <c r="Q476" s="1952" t="s">
        <v>27763</v>
      </c>
      <c r="R476" s="1953" t="s">
        <v>27764</v>
      </c>
      <c r="S476" s="1961"/>
    </row>
    <row r="477" customFormat="false" ht="12.75" hidden="false" customHeight="false" outlineLevel="0" collapsed="false">
      <c r="A477" s="20" t="s">
        <v>7302</v>
      </c>
      <c r="B477" s="13" t="s">
        <v>7303</v>
      </c>
      <c r="C477" s="15" t="n">
        <v>136</v>
      </c>
      <c r="D477" s="1900"/>
      <c r="E477" s="1946" t="n">
        <v>2000</v>
      </c>
      <c r="F477" s="16" t="n">
        <v>14.3</v>
      </c>
      <c r="G477" s="1951"/>
      <c r="H477" s="1951"/>
      <c r="I477" s="1951"/>
      <c r="J477" s="1950"/>
      <c r="K477" s="1900"/>
      <c r="L477" s="1956" t="e">
        <f aca="false">#REF!</f>
        <v>#REF!</v>
      </c>
      <c r="M477" s="1956" t="e">
        <f aca="false">#REF!</f>
        <v>#REF!</v>
      </c>
      <c r="N477" s="1950"/>
      <c r="O477" s="1900" t="str">
        <f aca="false">A477</f>
        <v>E9690</v>
      </c>
      <c r="P477" s="1951"/>
      <c r="Q477" s="1952" t="s">
        <v>27765</v>
      </c>
      <c r="R477" s="1953" t="s">
        <v>27766</v>
      </c>
      <c r="S477" s="1954" t="n">
        <v>352068.5346</v>
      </c>
    </row>
    <row r="478" customFormat="false" ht="12.75" hidden="false" customHeight="false" outlineLevel="0" collapsed="false">
      <c r="A478" s="20" t="s">
        <v>7292</v>
      </c>
      <c r="B478" s="13" t="s">
        <v>7293</v>
      </c>
      <c r="C478" s="15"/>
      <c r="D478" s="1900"/>
      <c r="E478" s="1946"/>
      <c r="F478" s="16"/>
      <c r="G478" s="1951"/>
      <c r="H478" s="1951"/>
      <c r="I478" s="1951"/>
      <c r="J478" s="1950"/>
      <c r="K478" s="1900"/>
      <c r="L478" s="1956" t="e">
        <f aca="false">#REF!</f>
        <v>#REF!</v>
      </c>
      <c r="M478" s="1956" t="e">
        <f aca="false">#REF!</f>
        <v>#REF!</v>
      </c>
      <c r="N478" s="1950"/>
      <c r="O478" s="1900" t="str">
        <f aca="false">A478</f>
        <v>A9308</v>
      </c>
      <c r="P478" s="1951"/>
      <c r="Q478" s="1952" t="s">
        <v>27767</v>
      </c>
      <c r="R478" s="1953" t="s">
        <v>27768</v>
      </c>
      <c r="S478" s="1954" t="n">
        <v>278961.4411</v>
      </c>
    </row>
    <row r="479" customFormat="false" ht="12.75" hidden="false" customHeight="false" outlineLevel="0" collapsed="false">
      <c r="A479" s="20" t="s">
        <v>7304</v>
      </c>
      <c r="B479" s="13" t="s">
        <v>7305</v>
      </c>
      <c r="C479" s="15"/>
      <c r="D479" s="1900"/>
      <c r="E479" s="1946"/>
      <c r="F479" s="16"/>
      <c r="G479" s="1951"/>
      <c r="H479" s="1951"/>
      <c r="I479" s="1951"/>
      <c r="J479" s="1950"/>
      <c r="K479" s="1900"/>
      <c r="L479" s="1956" t="e">
        <f aca="false">#REF!</f>
        <v>#REF!</v>
      </c>
      <c r="M479" s="1956" t="e">
        <f aca="false">#REF!</f>
        <v>#REF!</v>
      </c>
      <c r="N479" s="1950"/>
      <c r="O479" s="1900" t="str">
        <f aca="false">A479</f>
        <v>A9329</v>
      </c>
      <c r="P479" s="1951"/>
      <c r="Q479" s="1952" t="s">
        <v>7302</v>
      </c>
      <c r="R479" s="1953" t="s">
        <v>7303</v>
      </c>
      <c r="S479" s="1961"/>
    </row>
    <row r="480" customFormat="false" ht="12.75" hidden="false" customHeight="false" outlineLevel="0" collapsed="false">
      <c r="A480" s="20" t="s">
        <v>7306</v>
      </c>
      <c r="B480" s="13" t="s">
        <v>7307</v>
      </c>
      <c r="C480" s="15"/>
      <c r="D480" s="1900"/>
      <c r="E480" s="1946"/>
      <c r="F480" s="16"/>
      <c r="G480" s="1951"/>
      <c r="H480" s="1951"/>
      <c r="I480" s="1951"/>
      <c r="J480" s="1950"/>
      <c r="K480" s="1900"/>
      <c r="L480" s="1956" t="e">
        <f aca="false">#REF!</f>
        <v>#REF!</v>
      </c>
      <c r="M480" s="1956" t="e">
        <f aca="false">#REF!</f>
        <v>#REF!</v>
      </c>
      <c r="N480" s="1950"/>
      <c r="O480" s="1900" t="str">
        <f aca="false">A480</f>
        <v>A9330</v>
      </c>
      <c r="P480" s="1951"/>
      <c r="Q480" s="1952" t="s">
        <v>7292</v>
      </c>
      <c r="R480" s="1953" t="s">
        <v>7293</v>
      </c>
      <c r="S480" s="1954" t="n">
        <v>294617.7767</v>
      </c>
    </row>
    <row r="481" customFormat="false" ht="12.75" hidden="false" customHeight="false" outlineLevel="0" collapsed="false">
      <c r="A481" s="20" t="s">
        <v>7192</v>
      </c>
      <c r="B481" s="13" t="s">
        <v>7193</v>
      </c>
      <c r="C481" s="15"/>
      <c r="D481" s="1900"/>
      <c r="E481" s="1946"/>
      <c r="F481" s="16"/>
      <c r="G481" s="1951"/>
      <c r="H481" s="1951"/>
      <c r="I481" s="1951"/>
      <c r="J481" s="1950"/>
      <c r="K481" s="1900"/>
      <c r="L481" s="1956" t="e">
        <f aca="false">#REF!</f>
        <v>#REF!</v>
      </c>
      <c r="M481" s="1956" t="e">
        <f aca="false">#REF!</f>
        <v>#REF!</v>
      </c>
      <c r="N481" s="1950"/>
      <c r="O481" s="1900" t="str">
        <f aca="false">A481</f>
        <v>A9350</v>
      </c>
      <c r="P481" s="1951"/>
      <c r="Q481" s="1952" t="s">
        <v>7304</v>
      </c>
      <c r="R481" s="1953" t="s">
        <v>7305</v>
      </c>
      <c r="S481" s="1954" t="n">
        <v>46000</v>
      </c>
    </row>
    <row r="482" customFormat="false" ht="12.75" hidden="false" customHeight="false" outlineLevel="0" collapsed="false">
      <c r="A482" s="20" t="s">
        <v>7308</v>
      </c>
      <c r="B482" s="13" t="s">
        <v>7309</v>
      </c>
      <c r="C482" s="15" t="n">
        <v>115</v>
      </c>
      <c r="D482" s="1900"/>
      <c r="E482" s="1946" t="n">
        <v>2000</v>
      </c>
      <c r="F482" s="16" t="n">
        <v>8.3</v>
      </c>
      <c r="G482" s="1951"/>
      <c r="H482" s="1951"/>
      <c r="I482" s="1951"/>
      <c r="J482" s="1950"/>
      <c r="K482" s="1900"/>
      <c r="L482" s="1956" t="e">
        <f aca="false">#REF!</f>
        <v>#REF!</v>
      </c>
      <c r="M482" s="1956" t="e">
        <f aca="false">#REF!</f>
        <v>#REF!</v>
      </c>
      <c r="N482" s="1950"/>
      <c r="O482" s="1900" t="str">
        <f aca="false">A482</f>
        <v>E9693</v>
      </c>
      <c r="P482" s="1951"/>
      <c r="Q482" s="1952" t="s">
        <v>7306</v>
      </c>
      <c r="R482" s="1953" t="s">
        <v>7307</v>
      </c>
      <c r="S482" s="1954" t="n">
        <v>97400</v>
      </c>
    </row>
    <row r="483" customFormat="false" ht="12.75" hidden="false" customHeight="false" outlineLevel="0" collapsed="false">
      <c r="A483" s="20" t="s">
        <v>7310</v>
      </c>
      <c r="B483" s="13" t="s">
        <v>7299</v>
      </c>
      <c r="C483" s="15"/>
      <c r="D483" s="1900"/>
      <c r="E483" s="1946"/>
      <c r="F483" s="16"/>
      <c r="G483" s="1951"/>
      <c r="H483" s="1951"/>
      <c r="I483" s="1951"/>
      <c r="J483" s="1950"/>
      <c r="K483" s="1900"/>
      <c r="L483" s="1956" t="e">
        <f aca="false">#REF!</f>
        <v>#REF!</v>
      </c>
      <c r="M483" s="1956" t="e">
        <f aca="false">#REF!</f>
        <v>#REF!</v>
      </c>
      <c r="N483" s="1950"/>
      <c r="O483" s="1900" t="str">
        <f aca="false">A483</f>
        <v>A9322</v>
      </c>
      <c r="P483" s="1951"/>
      <c r="Q483" s="1952" t="s">
        <v>7192</v>
      </c>
      <c r="R483" s="1953" t="s">
        <v>7193</v>
      </c>
      <c r="S483" s="1954" t="n">
        <v>17873.46</v>
      </c>
    </row>
    <row r="484" customFormat="false" ht="12.75" hidden="false" customHeight="false" outlineLevel="0" collapsed="false">
      <c r="A484" s="20" t="s">
        <v>7311</v>
      </c>
      <c r="B484" s="13" t="s">
        <v>7312</v>
      </c>
      <c r="C484" s="15"/>
      <c r="D484" s="1900"/>
      <c r="E484" s="1946"/>
      <c r="F484" s="16"/>
      <c r="G484" s="1951"/>
      <c r="H484" s="1951"/>
      <c r="I484" s="1951"/>
      <c r="J484" s="1950"/>
      <c r="K484" s="1900"/>
      <c r="L484" s="1956" t="e">
        <f aca="false">#REF!</f>
        <v>#REF!</v>
      </c>
      <c r="M484" s="1956" t="e">
        <f aca="false">#REF!</f>
        <v>#REF!</v>
      </c>
      <c r="N484" s="1950"/>
      <c r="O484" s="1900" t="str">
        <f aca="false">A484</f>
        <v>A9370</v>
      </c>
      <c r="P484" s="1951"/>
      <c r="Q484" s="1952" t="s">
        <v>7308</v>
      </c>
      <c r="R484" s="1953" t="s">
        <v>7309</v>
      </c>
      <c r="S484" s="1961"/>
    </row>
    <row r="485" customFormat="false" ht="12.75" hidden="false" customHeight="false" outlineLevel="0" collapsed="false">
      <c r="A485" s="20" t="s">
        <v>7313</v>
      </c>
      <c r="B485" s="13" t="s">
        <v>7314</v>
      </c>
      <c r="C485" s="15" t="n">
        <v>115</v>
      </c>
      <c r="D485" s="1900"/>
      <c r="E485" s="1946" t="n">
        <v>2000</v>
      </c>
      <c r="F485" s="16" t="n">
        <v>8.3</v>
      </c>
      <c r="G485" s="1951"/>
      <c r="H485" s="1951"/>
      <c r="I485" s="1951"/>
      <c r="J485" s="1950"/>
      <c r="K485" s="1900"/>
      <c r="L485" s="1956" t="e">
        <f aca="false">#REF!</f>
        <v>#REF!</v>
      </c>
      <c r="M485" s="1956" t="e">
        <f aca="false">#REF!</f>
        <v>#REF!</v>
      </c>
      <c r="N485" s="1950"/>
      <c r="O485" s="1900" t="str">
        <f aca="false">A485</f>
        <v>E9783</v>
      </c>
      <c r="P485" s="1951"/>
      <c r="Q485" s="1952" t="s">
        <v>7310</v>
      </c>
      <c r="R485" s="1953" t="s">
        <v>7299</v>
      </c>
      <c r="S485" s="1954" t="n">
        <v>187987.45</v>
      </c>
    </row>
    <row r="486" customFormat="false" ht="12.75" hidden="false" customHeight="false" outlineLevel="0" collapsed="false">
      <c r="A486" s="20" t="s">
        <v>7315</v>
      </c>
      <c r="B486" s="13" t="s">
        <v>7316</v>
      </c>
      <c r="C486" s="15"/>
      <c r="D486" s="1900"/>
      <c r="E486" s="1946"/>
      <c r="F486" s="16"/>
      <c r="G486" s="1951"/>
      <c r="H486" s="1951"/>
      <c r="I486" s="1951"/>
      <c r="J486" s="1950"/>
      <c r="K486" s="1900"/>
      <c r="L486" s="1956" t="e">
        <f aca="false">#REF!</f>
        <v>#REF!</v>
      </c>
      <c r="M486" s="1956" t="e">
        <f aca="false">#REF!</f>
        <v>#REF!</v>
      </c>
      <c r="N486" s="1950"/>
      <c r="O486" s="1900" t="str">
        <f aca="false">A486</f>
        <v>A9301</v>
      </c>
      <c r="P486" s="1951"/>
      <c r="Q486" s="1952" t="s">
        <v>7311</v>
      </c>
      <c r="R486" s="1953" t="s">
        <v>7312</v>
      </c>
      <c r="S486" s="1954" t="n">
        <v>2680003.4625</v>
      </c>
    </row>
    <row r="487" customFormat="false" ht="12.75" hidden="false" customHeight="false" outlineLevel="0" collapsed="false">
      <c r="A487" s="20" t="s">
        <v>7317</v>
      </c>
      <c r="B487" s="13" t="s">
        <v>7318</v>
      </c>
      <c r="C487" s="15"/>
      <c r="D487" s="1900"/>
      <c r="E487" s="1946"/>
      <c r="F487" s="16"/>
      <c r="G487" s="1951"/>
      <c r="H487" s="1951"/>
      <c r="I487" s="1951"/>
      <c r="J487" s="1950"/>
      <c r="K487" s="1900"/>
      <c r="L487" s="1956" t="e">
        <f aca="false">#REF!</f>
        <v>#REF!</v>
      </c>
      <c r="M487" s="1956" t="e">
        <f aca="false">#REF!</f>
        <v>#REF!</v>
      </c>
      <c r="N487" s="1950"/>
      <c r="O487" s="1900" t="str">
        <f aca="false">A487</f>
        <v>A9377</v>
      </c>
      <c r="P487" s="1951"/>
      <c r="Q487" s="1952" t="s">
        <v>7313</v>
      </c>
      <c r="R487" s="1953" t="s">
        <v>7314</v>
      </c>
      <c r="S487" s="1961"/>
    </row>
    <row r="488" customFormat="false" ht="12.75" hidden="false" customHeight="false" outlineLevel="0" collapsed="false">
      <c r="A488" s="20" t="s">
        <v>7319</v>
      </c>
      <c r="B488" s="13" t="s">
        <v>7320</v>
      </c>
      <c r="C488" s="15" t="n">
        <v>191</v>
      </c>
      <c r="D488" s="1900"/>
      <c r="E488" s="1946" t="n">
        <v>2000</v>
      </c>
      <c r="F488" s="16" t="n">
        <v>14.3</v>
      </c>
      <c r="G488" s="1951"/>
      <c r="H488" s="1951"/>
      <c r="I488" s="1951"/>
      <c r="J488" s="1950"/>
      <c r="K488" s="1900"/>
      <c r="L488" s="1956" t="e">
        <f aca="false">#REF!</f>
        <v>#REF!</v>
      </c>
      <c r="M488" s="1956" t="e">
        <f aca="false">#REF!</f>
        <v>#REF!</v>
      </c>
      <c r="N488" s="1950"/>
      <c r="O488" s="1900" t="str">
        <f aca="false">A488</f>
        <v>E9787</v>
      </c>
      <c r="P488" s="1951"/>
      <c r="Q488" s="1952" t="s">
        <v>7315</v>
      </c>
      <c r="R488" s="1953" t="s">
        <v>7316</v>
      </c>
      <c r="S488" s="1954" t="n">
        <v>215120.3322</v>
      </c>
    </row>
    <row r="489" customFormat="false" ht="12.75" hidden="false" customHeight="false" outlineLevel="0" collapsed="false">
      <c r="A489" s="12" t="s">
        <v>7292</v>
      </c>
      <c r="B489" s="13" t="s">
        <v>7293</v>
      </c>
      <c r="C489" s="15"/>
      <c r="D489" s="1900"/>
      <c r="E489" s="1946"/>
      <c r="F489" s="16"/>
      <c r="G489" s="1951"/>
      <c r="H489" s="1951"/>
      <c r="I489" s="1951"/>
      <c r="J489" s="1950"/>
      <c r="K489" s="1900"/>
      <c r="L489" s="1956" t="e">
        <f aca="false">#REF!</f>
        <v>#REF!</v>
      </c>
      <c r="M489" s="1956" t="e">
        <f aca="false">#REF!</f>
        <v>#REF!</v>
      </c>
      <c r="N489" s="1950"/>
      <c r="O489" s="1900" t="str">
        <f aca="false">A489</f>
        <v>A9308</v>
      </c>
      <c r="P489" s="1951"/>
      <c r="Q489" s="1952" t="s">
        <v>7317</v>
      </c>
      <c r="R489" s="1953" t="s">
        <v>7318</v>
      </c>
      <c r="S489" s="1954" t="n">
        <v>367500</v>
      </c>
    </row>
    <row r="490" customFormat="false" ht="12.75" hidden="false" customHeight="false" outlineLevel="0" collapsed="false">
      <c r="A490" s="12" t="s">
        <v>7321</v>
      </c>
      <c r="B490" s="13" t="s">
        <v>7322</v>
      </c>
      <c r="C490" s="15"/>
      <c r="D490" s="1900"/>
      <c r="E490" s="1946"/>
      <c r="F490" s="16"/>
      <c r="G490" s="1951"/>
      <c r="H490" s="1951"/>
      <c r="I490" s="1951"/>
      <c r="J490" s="1950"/>
      <c r="K490" s="1900"/>
      <c r="L490" s="1956" t="e">
        <f aca="false">#REF!</f>
        <v>#REF!</v>
      </c>
      <c r="M490" s="1956" t="e">
        <f aca="false">#REF!</f>
        <v>#REF!</v>
      </c>
      <c r="N490" s="1950"/>
      <c r="O490" s="1900" t="str">
        <f aca="false">A490</f>
        <v>A9371</v>
      </c>
      <c r="P490" s="1951"/>
      <c r="Q490" s="1952" t="s">
        <v>7319</v>
      </c>
      <c r="R490" s="1953" t="s">
        <v>7320</v>
      </c>
      <c r="S490" s="1961"/>
    </row>
    <row r="491" customFormat="false" ht="12.75" hidden="false" customHeight="false" outlineLevel="0" collapsed="false">
      <c r="A491" s="12" t="s">
        <v>7323</v>
      </c>
      <c r="B491" s="13" t="s">
        <v>7324</v>
      </c>
      <c r="C491" s="15" t="n">
        <v>136</v>
      </c>
      <c r="D491" s="1900"/>
      <c r="E491" s="1946" t="n">
        <v>2000</v>
      </c>
      <c r="F491" s="16" t="n">
        <v>14.3</v>
      </c>
      <c r="G491" s="1951"/>
      <c r="H491" s="1951"/>
      <c r="I491" s="1951"/>
      <c r="J491" s="1950"/>
      <c r="K491" s="1900"/>
      <c r="L491" s="1956" t="e">
        <f aca="false">#REF!</f>
        <v>#REF!</v>
      </c>
      <c r="M491" s="1956" t="e">
        <f aca="false">#REF!</f>
        <v>#REF!</v>
      </c>
      <c r="N491" s="1950"/>
      <c r="O491" s="1900" t="str">
        <f aca="false">A491</f>
        <v>E9792</v>
      </c>
      <c r="P491" s="1951"/>
      <c r="Q491" s="1952" t="s">
        <v>7292</v>
      </c>
      <c r="R491" s="1953" t="s">
        <v>7293</v>
      </c>
      <c r="S491" s="1954" t="n">
        <v>294617.7767</v>
      </c>
    </row>
    <row r="492" customFormat="false" ht="12.75" hidden="false" customHeight="false" outlineLevel="0" collapsed="false">
      <c r="A492" s="12" t="s">
        <v>7124</v>
      </c>
      <c r="B492" s="13" t="s">
        <v>7125</v>
      </c>
      <c r="C492" s="15"/>
      <c r="D492" s="1900"/>
      <c r="E492" s="1946"/>
      <c r="F492" s="16"/>
      <c r="G492" s="1951"/>
      <c r="H492" s="1951"/>
      <c r="I492" s="1951"/>
      <c r="J492" s="1950"/>
      <c r="K492" s="1900"/>
      <c r="L492" s="1956" t="e">
        <f aca="false">#REF!</f>
        <v>#REF!</v>
      </c>
      <c r="M492" s="1956" t="e">
        <f aca="false">#REF!</f>
        <v>#REF!</v>
      </c>
      <c r="N492" s="1950"/>
      <c r="O492" s="1900" t="str">
        <f aca="false">A492</f>
        <v>A9323</v>
      </c>
      <c r="P492" s="1951"/>
      <c r="Q492" s="1952" t="s">
        <v>7321</v>
      </c>
      <c r="R492" s="1953" t="s">
        <v>7322</v>
      </c>
      <c r="S492" s="1954" t="n">
        <v>449121.7209</v>
      </c>
    </row>
    <row r="493" customFormat="false" ht="12.75" hidden="false" customHeight="false" outlineLevel="0" collapsed="false">
      <c r="A493" s="12" t="s">
        <v>7325</v>
      </c>
      <c r="B493" s="13" t="s">
        <v>7326</v>
      </c>
      <c r="C493" s="15"/>
      <c r="D493" s="1900"/>
      <c r="E493" s="1946"/>
      <c r="F493" s="16"/>
      <c r="G493" s="1951"/>
      <c r="H493" s="1951"/>
      <c r="I493" s="1951"/>
      <c r="J493" s="1950"/>
      <c r="K493" s="1900"/>
      <c r="L493" s="1956" t="e">
        <f aca="false">#REF!</f>
        <v>#REF!</v>
      </c>
      <c r="M493" s="1956" t="e">
        <f aca="false">#REF!</f>
        <v>#REF!</v>
      </c>
      <c r="N493" s="1950"/>
      <c r="O493" s="1900" t="str">
        <f aca="false">A493</f>
        <v>A9362</v>
      </c>
      <c r="P493" s="1951"/>
      <c r="Q493" s="1952" t="s">
        <v>7323</v>
      </c>
      <c r="R493" s="1953" t="s">
        <v>7324</v>
      </c>
      <c r="S493" s="1961"/>
    </row>
    <row r="494" customFormat="false" ht="12.75" hidden="false" customHeight="false" outlineLevel="0" collapsed="false">
      <c r="A494" s="12" t="s">
        <v>7124</v>
      </c>
      <c r="B494" s="13" t="s">
        <v>7125</v>
      </c>
      <c r="C494" s="15"/>
      <c r="D494" s="1900"/>
      <c r="E494" s="1946"/>
      <c r="F494" s="16"/>
      <c r="G494" s="1951"/>
      <c r="H494" s="1951"/>
      <c r="I494" s="1951"/>
      <c r="J494" s="1950"/>
      <c r="K494" s="1900"/>
      <c r="L494" s="1956" t="e">
        <f aca="false">#REF!</f>
        <v>#REF!</v>
      </c>
      <c r="M494" s="1956" t="e">
        <f aca="false">#REF!</f>
        <v>#REF!</v>
      </c>
      <c r="N494" s="1950"/>
      <c r="O494" s="1900" t="str">
        <f aca="false">A494</f>
        <v>A9323</v>
      </c>
      <c r="P494" s="1951"/>
      <c r="Q494" s="1952" t="s">
        <v>7124</v>
      </c>
      <c r="R494" s="1953" t="s">
        <v>7125</v>
      </c>
      <c r="S494" s="1954" t="n">
        <v>274353.2525</v>
      </c>
    </row>
    <row r="495" customFormat="false" ht="12.75" hidden="false" customHeight="false" outlineLevel="0" collapsed="false">
      <c r="A495" s="12" t="s">
        <v>7325</v>
      </c>
      <c r="B495" s="13" t="s">
        <v>7326</v>
      </c>
      <c r="C495" s="15"/>
      <c r="D495" s="1900"/>
      <c r="E495" s="1946"/>
      <c r="F495" s="16"/>
      <c r="G495" s="1951"/>
      <c r="H495" s="1951"/>
      <c r="I495" s="1951"/>
      <c r="J495" s="1950"/>
      <c r="K495" s="1900"/>
      <c r="L495" s="1956" t="e">
        <f aca="false">#REF!</f>
        <v>#REF!</v>
      </c>
      <c r="M495" s="1956" t="e">
        <f aca="false">#REF!</f>
        <v>#REF!</v>
      </c>
      <c r="N495" s="1950"/>
      <c r="O495" s="1900" t="str">
        <f aca="false">A495</f>
        <v>A9362</v>
      </c>
      <c r="P495" s="1951"/>
      <c r="Q495" s="1952" t="s">
        <v>7325</v>
      </c>
      <c r="R495" s="1953" t="s">
        <v>7326</v>
      </c>
      <c r="S495" s="1954" t="n">
        <v>108397.229</v>
      </c>
    </row>
  </sheetData>
  <mergeCells count="2">
    <mergeCell ref="A2:M2"/>
    <mergeCell ref="L6:M6"/>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8</TotalTime>
  <Application>LibreOffice/5.3.0.3$Windows_x86 LibreOffice_project/7074905676c47b82bbcfbea1aeefc84afe1c50e1</Application>
  <Company>Setrand</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1999-11-19T12:37:30Z</dcterms:created>
  <dc:creator>JG</dc:creator>
  <dc:description/>
  <dc:language>pt-BR</dc:language>
  <cp:lastModifiedBy/>
  <cp:lastPrinted>2022-04-13T09:34:57Z</cp:lastPrinted>
  <dcterms:modified xsi:type="dcterms:W3CDTF">2022-04-13T11:31:30Z</dcterms:modified>
  <cp:revision>1</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Company">
    <vt:lpwstr>Setrand</vt:lpwstr>
  </property>
  <property fmtid="{D5CDD505-2E9C-101B-9397-08002B2CF9AE}" pid="4" name="DocSecurity">
    <vt:i4>0</vt:i4>
  </property>
  <property fmtid="{D5CDD505-2E9C-101B-9397-08002B2CF9AE}" pid="5" name="HyperlinksChanged">
    <vt:bool>0</vt:bool>
  </property>
  <property fmtid="{D5CDD505-2E9C-101B-9397-08002B2CF9AE}" pid="6" name="LinksUpToDate">
    <vt:bool>0</vt:bool>
  </property>
  <property fmtid="{D5CDD505-2E9C-101B-9397-08002B2CF9AE}" pid="7" name="ScaleCrop">
    <vt:bool>0</vt:bool>
  </property>
  <property fmtid="{D5CDD505-2E9C-101B-9397-08002B2CF9AE}" pid="8" name="ShareDoc">
    <vt:bool>0</vt:bool>
  </property>
</Properties>
</file>